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HMC SEINFRA 23.12.2025\SEINFRA\SEINFRA - IGUATU\MAPP 1310 - PAVIMENTAÇÃO PEDRA TOSCA ESTADO 2021\2ª Licitação 2025\"/>
    </mc:Choice>
  </mc:AlternateContent>
  <xr:revisionPtr revIDLastSave="0" documentId="13_ncr:1_{06F1341B-396E-4C1E-9C23-5B922F0FA48B}" xr6:coauthVersionLast="47" xr6:coauthVersionMax="47" xr10:uidLastSave="{00000000-0000-0000-0000-000000000000}"/>
  <bookViews>
    <workbookView xWindow="-120" yWindow="-120" windowWidth="20730" windowHeight="11040" tabRatio="892" activeTab="2" xr2:uid="{00000000-000D-0000-FFFF-FFFF00000000}"/>
  </bookViews>
  <sheets>
    <sheet name="Lev. Plan." sheetId="46" r:id="rId1"/>
    <sheet name="Mem. Calc. P. Tosca" sheetId="11" r:id="rId2"/>
    <sheet name="Plan Serv C Des" sheetId="44" r:id="rId3"/>
    <sheet name="Consol C Des" sheetId="45" r:id="rId4"/>
    <sheet name="Comp Adm C Des" sheetId="57" r:id="rId5"/>
    <sheet name="Cron C Des" sheetId="30" r:id="rId6"/>
    <sheet name="Comp BDI C Des" sheetId="25" r:id="rId7"/>
    <sheet name="Enc Seinf C Des" sheetId="42" r:id="rId8"/>
    <sheet name="Plan Serv S Des" sheetId="51" r:id="rId9"/>
    <sheet name="Consol S Des" sheetId="52" r:id="rId10"/>
    <sheet name="Comp Adm S Des" sheetId="58" r:id="rId11"/>
    <sheet name="Cron S Des" sheetId="53" r:id="rId12"/>
    <sheet name="Comp BDI S Des" sheetId="55" r:id="rId13"/>
    <sheet name="Enc Seinf S Des" sheetId="56" r:id="rId14"/>
    <sheet name="Param BDI" sheetId="47" r:id="rId15"/>
    <sheet name="SEINFRA 28.1" sheetId="32" r:id="rId16"/>
    <sheet name="insumos 28.1" sheetId="31" r:id="rId17"/>
    <sheet name="SEINFRA 28" sheetId="49" r:id="rId18"/>
    <sheet name="insumos 28" sheetId="50" r:id="rId19"/>
  </sheets>
  <externalReferences>
    <externalReference r:id="rId20"/>
  </externalReferences>
  <definedNames>
    <definedName name="_xlnm.Print_Area" localSheetId="4">'Comp Adm C Des'!$A$1:$G$52</definedName>
    <definedName name="_xlnm.Print_Area" localSheetId="10">'Comp Adm S Des'!$A$1:$G$52</definedName>
    <definedName name="_xlnm.Print_Area" localSheetId="6">'Comp BDI C Des'!$A$1:$C$28</definedName>
    <definedName name="_xlnm.Print_Area" localSheetId="12">'Comp BDI S Des'!$A$1:$C$28</definedName>
    <definedName name="_xlnm.Print_Area" localSheetId="3">'Consol C Des'!$A$1:$J$28</definedName>
    <definedName name="_xlnm.Print_Area" localSheetId="9">'Consol S Des'!$A$1:$J$28</definedName>
    <definedName name="_xlnm.Print_Area" localSheetId="5">'Cron C Des'!$A$1:$P$14</definedName>
    <definedName name="_xlnm.Print_Area" localSheetId="11">'Cron S Des'!$A$1:$P$14</definedName>
    <definedName name="_xlnm.Print_Area" localSheetId="7">'Enc Seinf C Des'!$A$1:$D$46</definedName>
    <definedName name="_xlnm.Print_Area" localSheetId="13">'Enc Seinf S Des'!$A$1:$D$47</definedName>
    <definedName name="_xlnm.Print_Area" localSheetId="0">'Lev. Plan.'!$A$1:$G$61</definedName>
    <definedName name="_xlnm.Print_Area" localSheetId="1">'Mem. Calc. P. Tosca'!$A$1:$M$30</definedName>
    <definedName name="_xlnm.Print_Area" localSheetId="14">'Param BDI'!$E$1:$H$30</definedName>
    <definedName name="_xlnm.Print_Area" localSheetId="2">'Plan Serv C Des'!$A$1:$I$282</definedName>
    <definedName name="_xlnm.Print_Area" localSheetId="8">'Plan Serv S Des'!$A$1:$I$282</definedName>
    <definedName name="Excel_BuiltIn__FilterDatabase_1" localSheetId="5">#REF!</definedName>
    <definedName name="Excel_BuiltIn__FilterDatabase_1" localSheetId="11">#REF!</definedName>
    <definedName name="Excel_BuiltIn__FilterDatabase_1">#REF!</definedName>
    <definedName name="Excel_BuiltIn_Print_Titles_1" localSheetId="5">#REF!</definedName>
    <definedName name="Excel_BuiltIn_Print_Titles_1" localSheetId="11">#REF!</definedName>
    <definedName name="Excel_BuiltIn_Print_Titles_1">#REF!</definedName>
    <definedName name="_xlnm.Print_Titles" localSheetId="0">'Lev. Plan.'!$1:$12</definedName>
    <definedName name="_xlnm.Print_Titles" localSheetId="1">'Mem. Calc. P. Tosca'!$1:$11</definedName>
    <definedName name="_xlnm.Print_Titles" localSheetId="2">'Plan Serv C Des'!$1:$10</definedName>
    <definedName name="_xlnm.Print_Titles" localSheetId="8">'Plan Serv S Des'!$1:$10</definedName>
  </definedNames>
  <calcPr calcId="191029" iterateDelta="1E-4"/>
</workbook>
</file>

<file path=xl/calcChain.xml><?xml version="1.0" encoding="utf-8"?>
<calcChain xmlns="http://schemas.openxmlformats.org/spreadsheetml/2006/main">
  <c r="I279" i="44" l="1"/>
  <c r="K96" i="44"/>
  <c r="K18" i="44"/>
  <c r="G51" i="58"/>
  <c r="H27" i="52"/>
  <c r="B12" i="53"/>
  <c r="E27" i="52"/>
  <c r="B12" i="30"/>
  <c r="E27" i="45"/>
  <c r="F15" i="58"/>
  <c r="F16" i="58"/>
  <c r="F17" i="58"/>
  <c r="F18" i="58"/>
  <c r="F19" i="58"/>
  <c r="G19" i="58" s="1"/>
  <c r="F20" i="58"/>
  <c r="G20" i="58" s="1"/>
  <c r="F21" i="58"/>
  <c r="F22" i="58"/>
  <c r="G22" i="58" s="1"/>
  <c r="F23" i="58"/>
  <c r="F24" i="58"/>
  <c r="F25" i="58"/>
  <c r="F26" i="58"/>
  <c r="F27" i="58"/>
  <c r="G27" i="58" s="1"/>
  <c r="F28" i="58"/>
  <c r="G28" i="58" s="1"/>
  <c r="F29" i="58"/>
  <c r="G29" i="58" s="1"/>
  <c r="F30" i="58"/>
  <c r="F31" i="58"/>
  <c r="G31" i="58" s="1"/>
  <c r="F32" i="58"/>
  <c r="G32" i="58" s="1"/>
  <c r="F33" i="58"/>
  <c r="G33" i="58" s="1"/>
  <c r="F34" i="58"/>
  <c r="G34" i="58" s="1"/>
  <c r="F35" i="58"/>
  <c r="F36" i="58"/>
  <c r="F37" i="58"/>
  <c r="F38" i="58"/>
  <c r="F39" i="58"/>
  <c r="G39" i="58" s="1"/>
  <c r="F40" i="58"/>
  <c r="G40" i="58" s="1"/>
  <c r="F41" i="58"/>
  <c r="F42" i="58"/>
  <c r="G42" i="58" s="1"/>
  <c r="F43" i="58"/>
  <c r="F44" i="58"/>
  <c r="G44" i="58" s="1"/>
  <c r="F45" i="58"/>
  <c r="F14" i="58"/>
  <c r="G45" i="58"/>
  <c r="D45" i="58"/>
  <c r="B45" i="58"/>
  <c r="D44" i="58"/>
  <c r="B44" i="58"/>
  <c r="G43" i="58"/>
  <c r="D43" i="58"/>
  <c r="B43" i="58"/>
  <c r="D42" i="58"/>
  <c r="B42" i="58"/>
  <c r="G41" i="58"/>
  <c r="D41" i="58"/>
  <c r="B41" i="58"/>
  <c r="D40" i="58"/>
  <c r="B40" i="58"/>
  <c r="D39" i="58"/>
  <c r="B39" i="58"/>
  <c r="G38" i="58"/>
  <c r="D38" i="58"/>
  <c r="B38" i="58"/>
  <c r="G37" i="58"/>
  <c r="D37" i="58"/>
  <c r="B37" i="58"/>
  <c r="G36" i="58"/>
  <c r="D36" i="58"/>
  <c r="B36" i="58"/>
  <c r="G35" i="58"/>
  <c r="D35" i="58"/>
  <c r="B35" i="58"/>
  <c r="D34" i="58"/>
  <c r="B34" i="58"/>
  <c r="D33" i="58"/>
  <c r="B33" i="58"/>
  <c r="D32" i="58"/>
  <c r="B32" i="58"/>
  <c r="D31" i="58"/>
  <c r="B31" i="58"/>
  <c r="G30" i="58"/>
  <c r="D30" i="58"/>
  <c r="B30" i="58"/>
  <c r="D29" i="58"/>
  <c r="B29" i="58"/>
  <c r="D28" i="58"/>
  <c r="B28" i="58"/>
  <c r="D27" i="58"/>
  <c r="B27" i="58"/>
  <c r="G26" i="58"/>
  <c r="D26" i="58"/>
  <c r="B26" i="58"/>
  <c r="G25" i="58"/>
  <c r="D25" i="58"/>
  <c r="B25" i="58"/>
  <c r="G24" i="58"/>
  <c r="D24" i="58"/>
  <c r="B24" i="58"/>
  <c r="G23" i="58"/>
  <c r="D23" i="58"/>
  <c r="B23" i="58"/>
  <c r="D22" i="58"/>
  <c r="B22" i="58"/>
  <c r="G21" i="58"/>
  <c r="D21" i="58"/>
  <c r="B21" i="58"/>
  <c r="D20" i="58"/>
  <c r="B20" i="58"/>
  <c r="D19" i="58"/>
  <c r="B19" i="58"/>
  <c r="G18" i="58"/>
  <c r="D18" i="58"/>
  <c r="B18" i="58"/>
  <c r="G17" i="58"/>
  <c r="D17" i="58"/>
  <c r="B17" i="58"/>
  <c r="G16" i="58"/>
  <c r="D16" i="58"/>
  <c r="B16" i="58"/>
  <c r="G15" i="58"/>
  <c r="D15" i="58"/>
  <c r="B15" i="58"/>
  <c r="G14" i="58"/>
  <c r="D14" i="58"/>
  <c r="B14" i="58"/>
  <c r="F15" i="57"/>
  <c r="F16" i="57"/>
  <c r="F17" i="57"/>
  <c r="F18" i="57"/>
  <c r="F19" i="57"/>
  <c r="G19" i="57" s="1"/>
  <c r="F20" i="57"/>
  <c r="G20" i="57" s="1"/>
  <c r="F21" i="57"/>
  <c r="F22" i="57"/>
  <c r="F23" i="57"/>
  <c r="F24" i="57"/>
  <c r="F25" i="57"/>
  <c r="F26" i="57"/>
  <c r="G26" i="57" s="1"/>
  <c r="F27" i="57"/>
  <c r="G27" i="57" s="1"/>
  <c r="F28" i="57"/>
  <c r="F29" i="57"/>
  <c r="F30" i="57"/>
  <c r="G30" i="57" s="1"/>
  <c r="F31" i="57"/>
  <c r="G31" i="57" s="1"/>
  <c r="F32" i="57"/>
  <c r="G32" i="57" s="1"/>
  <c r="F33" i="57"/>
  <c r="G33" i="57" s="1"/>
  <c r="F34" i="57"/>
  <c r="G34" i="57" s="1"/>
  <c r="F35" i="57"/>
  <c r="F36" i="57"/>
  <c r="F37" i="57"/>
  <c r="F38" i="57"/>
  <c r="F39" i="57"/>
  <c r="G39" i="57" s="1"/>
  <c r="F40" i="57"/>
  <c r="G40" i="57" s="1"/>
  <c r="F41" i="57"/>
  <c r="F42" i="57"/>
  <c r="F43" i="57"/>
  <c r="F44" i="57"/>
  <c r="G44" i="57" s="1"/>
  <c r="F45" i="57"/>
  <c r="G45" i="57" s="1"/>
  <c r="F14" i="57"/>
  <c r="G14" i="57" s="1"/>
  <c r="D45" i="57"/>
  <c r="B45" i="57"/>
  <c r="D44" i="57"/>
  <c r="B44" i="57"/>
  <c r="G43" i="57"/>
  <c r="D43" i="57"/>
  <c r="B43" i="57"/>
  <c r="G42" i="57"/>
  <c r="D42" i="57"/>
  <c r="B42" i="57"/>
  <c r="G41" i="57"/>
  <c r="D41" i="57"/>
  <c r="B41" i="57"/>
  <c r="D40" i="57"/>
  <c r="B40" i="57"/>
  <c r="D39" i="57"/>
  <c r="B39" i="57"/>
  <c r="G38" i="57"/>
  <c r="D38" i="57"/>
  <c r="B38" i="57"/>
  <c r="G37" i="57"/>
  <c r="D37" i="57"/>
  <c r="B37" i="57"/>
  <c r="G36" i="57"/>
  <c r="D36" i="57"/>
  <c r="B36" i="57"/>
  <c r="G35" i="57"/>
  <c r="D35" i="57"/>
  <c r="B35" i="57"/>
  <c r="D34" i="57"/>
  <c r="B34" i="57"/>
  <c r="D33" i="57"/>
  <c r="B33" i="57"/>
  <c r="D32" i="57"/>
  <c r="B32" i="57"/>
  <c r="D31" i="57"/>
  <c r="B31" i="57"/>
  <c r="D30" i="57"/>
  <c r="B30" i="57"/>
  <c r="G29" i="57"/>
  <c r="D29" i="57"/>
  <c r="B29" i="57"/>
  <c r="G28" i="57"/>
  <c r="D28" i="57"/>
  <c r="B28" i="57"/>
  <c r="D27" i="57"/>
  <c r="B27" i="57"/>
  <c r="D26" i="57"/>
  <c r="B26" i="57"/>
  <c r="G25" i="57"/>
  <c r="D25" i="57"/>
  <c r="B25" i="57"/>
  <c r="G24" i="57"/>
  <c r="D24" i="57"/>
  <c r="B24" i="57"/>
  <c r="G23" i="57"/>
  <c r="D23" i="57"/>
  <c r="B23" i="57"/>
  <c r="G22" i="57"/>
  <c r="D22" i="57"/>
  <c r="B22" i="57"/>
  <c r="G21" i="57"/>
  <c r="D21" i="57"/>
  <c r="B21" i="57"/>
  <c r="D20" i="57"/>
  <c r="B20" i="57"/>
  <c r="D19" i="57"/>
  <c r="B19" i="57"/>
  <c r="G18" i="57"/>
  <c r="D18" i="57"/>
  <c r="B18" i="57"/>
  <c r="G17" i="57"/>
  <c r="D17" i="57"/>
  <c r="B17" i="57"/>
  <c r="G16" i="57"/>
  <c r="D16" i="57"/>
  <c r="B16" i="57"/>
  <c r="G15" i="57"/>
  <c r="D15" i="57"/>
  <c r="B15" i="57"/>
  <c r="D14" i="57"/>
  <c r="B14" i="57"/>
  <c r="G48" i="58" l="1"/>
  <c r="G48" i="57"/>
  <c r="G49" i="58" l="1"/>
  <c r="G50" i="58" s="1"/>
  <c r="G49" i="57"/>
  <c r="G50" i="57" s="1"/>
  <c r="F27" i="52" l="1"/>
  <c r="I27" i="52" s="1"/>
  <c r="I26" i="52" s="1"/>
  <c r="G52" i="58"/>
  <c r="I30" i="51" s="1"/>
  <c r="F27" i="45"/>
  <c r="H27" i="45" s="1"/>
  <c r="I27" i="45" s="1"/>
  <c r="I26" i="45" s="1"/>
  <c r="O12" i="30" s="1"/>
  <c r="G51" i="57"/>
  <c r="G52" i="57" s="1"/>
  <c r="I30" i="44" s="1"/>
  <c r="O12" i="53" l="1"/>
  <c r="K12" i="30"/>
  <c r="I12" i="30"/>
  <c r="G12" i="30"/>
  <c r="E12" i="30"/>
  <c r="C12" i="30"/>
  <c r="M12" i="30"/>
  <c r="M12" i="53" l="1"/>
  <c r="I12" i="53"/>
  <c r="G12" i="53"/>
  <c r="E12" i="53"/>
  <c r="C12" i="53"/>
  <c r="K12" i="53"/>
  <c r="G279" i="51" l="1"/>
  <c r="H279" i="51" s="1"/>
  <c r="D279" i="51"/>
  <c r="C279" i="51"/>
  <c r="G277" i="51"/>
  <c r="H277" i="51" s="1"/>
  <c r="D277" i="51"/>
  <c r="C277" i="51"/>
  <c r="G276" i="51"/>
  <c r="H276" i="51" s="1"/>
  <c r="D276" i="51"/>
  <c r="C276" i="51"/>
  <c r="G275" i="51"/>
  <c r="H275" i="51" s="1"/>
  <c r="D275" i="51"/>
  <c r="C275" i="51"/>
  <c r="G274" i="51"/>
  <c r="H274" i="51" s="1"/>
  <c r="D274" i="51"/>
  <c r="C274" i="51"/>
  <c r="G273" i="51"/>
  <c r="H273" i="51" s="1"/>
  <c r="D273" i="51"/>
  <c r="C273" i="51"/>
  <c r="G272" i="51"/>
  <c r="H272" i="51" s="1"/>
  <c r="D272" i="51"/>
  <c r="C272" i="51"/>
  <c r="G270" i="51"/>
  <c r="H270" i="51" s="1"/>
  <c r="I270" i="51" s="1"/>
  <c r="D270" i="51"/>
  <c r="C270" i="51"/>
  <c r="G269" i="51"/>
  <c r="H269" i="51" s="1"/>
  <c r="D269" i="51"/>
  <c r="C269" i="51"/>
  <c r="G260" i="51"/>
  <c r="H260" i="51" s="1"/>
  <c r="D260" i="51"/>
  <c r="C260" i="51"/>
  <c r="G258" i="51"/>
  <c r="H258" i="51" s="1"/>
  <c r="D258" i="51"/>
  <c r="C258" i="51"/>
  <c r="G257" i="51"/>
  <c r="H257" i="51" s="1"/>
  <c r="D257" i="51"/>
  <c r="C257" i="51"/>
  <c r="G256" i="51"/>
  <c r="H256" i="51" s="1"/>
  <c r="D256" i="51"/>
  <c r="C256" i="51"/>
  <c r="G255" i="51"/>
  <c r="H255" i="51" s="1"/>
  <c r="D255" i="51"/>
  <c r="C255" i="51"/>
  <c r="G254" i="51"/>
  <c r="H254" i="51" s="1"/>
  <c r="D254" i="51"/>
  <c r="C254" i="51"/>
  <c r="G253" i="51"/>
  <c r="H253" i="51" s="1"/>
  <c r="D253" i="51"/>
  <c r="C253" i="51"/>
  <c r="G251" i="51"/>
  <c r="H251" i="51" s="1"/>
  <c r="I251" i="51" s="1"/>
  <c r="D251" i="51"/>
  <c r="C251" i="51"/>
  <c r="G250" i="51"/>
  <c r="H250" i="51" s="1"/>
  <c r="D250" i="51"/>
  <c r="C250" i="51"/>
  <c r="G241" i="51"/>
  <c r="H241" i="51" s="1"/>
  <c r="D241" i="51"/>
  <c r="C241" i="51"/>
  <c r="G239" i="51"/>
  <c r="H239" i="51" s="1"/>
  <c r="D239" i="51"/>
  <c r="C239" i="51"/>
  <c r="G238" i="51"/>
  <c r="H238" i="51" s="1"/>
  <c r="D238" i="51"/>
  <c r="C238" i="51"/>
  <c r="G237" i="51"/>
  <c r="H237" i="51" s="1"/>
  <c r="D237" i="51"/>
  <c r="C237" i="51"/>
  <c r="G236" i="51"/>
  <c r="H236" i="51" s="1"/>
  <c r="D236" i="51"/>
  <c r="C236" i="51"/>
  <c r="G235" i="51"/>
  <c r="H235" i="51" s="1"/>
  <c r="D235" i="51"/>
  <c r="C235" i="51"/>
  <c r="G234" i="51"/>
  <c r="H234" i="51" s="1"/>
  <c r="D234" i="51"/>
  <c r="C234" i="51"/>
  <c r="G232" i="51"/>
  <c r="H232" i="51" s="1"/>
  <c r="I232" i="51" s="1"/>
  <c r="D232" i="51"/>
  <c r="C232" i="51"/>
  <c r="G231" i="51"/>
  <c r="H231" i="51" s="1"/>
  <c r="D231" i="51"/>
  <c r="C231" i="51"/>
  <c r="G222" i="51"/>
  <c r="H222" i="51" s="1"/>
  <c r="D222" i="51"/>
  <c r="C222" i="51"/>
  <c r="G220" i="51"/>
  <c r="H220" i="51" s="1"/>
  <c r="D220" i="51"/>
  <c r="C220" i="51"/>
  <c r="G219" i="51"/>
  <c r="H219" i="51" s="1"/>
  <c r="D219" i="51"/>
  <c r="C219" i="51"/>
  <c r="G218" i="51"/>
  <c r="H218" i="51" s="1"/>
  <c r="D218" i="51"/>
  <c r="C218" i="51"/>
  <c r="G217" i="51"/>
  <c r="H217" i="51" s="1"/>
  <c r="D217" i="51"/>
  <c r="C217" i="51"/>
  <c r="G216" i="51"/>
  <c r="H216" i="51" s="1"/>
  <c r="D216" i="51"/>
  <c r="C216" i="51"/>
  <c r="G215" i="51"/>
  <c r="H215" i="51" s="1"/>
  <c r="D215" i="51"/>
  <c r="C215" i="51"/>
  <c r="G213" i="51"/>
  <c r="H213" i="51" s="1"/>
  <c r="I213" i="51" s="1"/>
  <c r="D213" i="51"/>
  <c r="C213" i="51"/>
  <c r="G212" i="51"/>
  <c r="H212" i="51" s="1"/>
  <c r="D212" i="51"/>
  <c r="C212" i="51"/>
  <c r="G203" i="51"/>
  <c r="H203" i="51" s="1"/>
  <c r="D203" i="51"/>
  <c r="C203" i="51"/>
  <c r="G201" i="51"/>
  <c r="H201" i="51" s="1"/>
  <c r="D201" i="51"/>
  <c r="C201" i="51"/>
  <c r="G200" i="51"/>
  <c r="H200" i="51" s="1"/>
  <c r="D200" i="51"/>
  <c r="C200" i="51"/>
  <c r="G199" i="51"/>
  <c r="H199" i="51" s="1"/>
  <c r="D199" i="51"/>
  <c r="C199" i="51"/>
  <c r="G198" i="51"/>
  <c r="H198" i="51" s="1"/>
  <c r="D198" i="51"/>
  <c r="C198" i="51"/>
  <c r="G197" i="51"/>
  <c r="H197" i="51" s="1"/>
  <c r="D197" i="51"/>
  <c r="C197" i="51"/>
  <c r="G196" i="51"/>
  <c r="H196" i="51" s="1"/>
  <c r="D196" i="51"/>
  <c r="C196" i="51"/>
  <c r="G194" i="51"/>
  <c r="H194" i="51" s="1"/>
  <c r="I194" i="51" s="1"/>
  <c r="D194" i="51"/>
  <c r="C194" i="51"/>
  <c r="G193" i="51"/>
  <c r="H193" i="51" s="1"/>
  <c r="D193" i="51"/>
  <c r="C193" i="51"/>
  <c r="C184" i="51"/>
  <c r="C182" i="51"/>
  <c r="C181" i="51"/>
  <c r="C180" i="51"/>
  <c r="C179" i="51"/>
  <c r="C178" i="51"/>
  <c r="C177" i="51"/>
  <c r="C175" i="51"/>
  <c r="C174" i="51"/>
  <c r="C163" i="51"/>
  <c r="C161" i="51"/>
  <c r="C160" i="51"/>
  <c r="C159" i="51"/>
  <c r="C158" i="51"/>
  <c r="C157" i="51"/>
  <c r="C156" i="51"/>
  <c r="C154" i="51"/>
  <c r="C153" i="51"/>
  <c r="C144" i="51"/>
  <c r="C142" i="51"/>
  <c r="C141" i="51"/>
  <c r="C140" i="51"/>
  <c r="C139" i="51"/>
  <c r="C138" i="51"/>
  <c r="C137" i="51"/>
  <c r="C135" i="51"/>
  <c r="C134" i="51"/>
  <c r="C125" i="51"/>
  <c r="C123" i="51"/>
  <c r="C122" i="51"/>
  <c r="C121" i="51"/>
  <c r="C120" i="51"/>
  <c r="C119" i="51"/>
  <c r="C118" i="51"/>
  <c r="C116" i="51"/>
  <c r="C115" i="51"/>
  <c r="C106" i="51"/>
  <c r="C104" i="51"/>
  <c r="C103" i="51"/>
  <c r="C102" i="51"/>
  <c r="C101" i="51"/>
  <c r="C100" i="51"/>
  <c r="C99" i="51"/>
  <c r="C97" i="51"/>
  <c r="C96" i="51"/>
  <c r="C85" i="51"/>
  <c r="C83" i="51"/>
  <c r="C82" i="51"/>
  <c r="C81" i="51"/>
  <c r="C80" i="51"/>
  <c r="C79" i="51"/>
  <c r="C78" i="51"/>
  <c r="C76" i="51"/>
  <c r="C75" i="51"/>
  <c r="C66" i="51"/>
  <c r="C64" i="51"/>
  <c r="C63" i="51"/>
  <c r="C62" i="51"/>
  <c r="C61" i="51"/>
  <c r="C60" i="51"/>
  <c r="C59" i="51"/>
  <c r="C57" i="51"/>
  <c r="C56" i="51"/>
  <c r="C47" i="51"/>
  <c r="C45" i="51"/>
  <c r="C44" i="51"/>
  <c r="C43" i="51"/>
  <c r="C42" i="51"/>
  <c r="C41" i="51"/>
  <c r="C40" i="51"/>
  <c r="C38" i="51"/>
  <c r="C37" i="51"/>
  <c r="G163" i="51"/>
  <c r="H163" i="51" s="1"/>
  <c r="D163" i="51"/>
  <c r="G161" i="51"/>
  <c r="H161" i="51" s="1"/>
  <c r="D161" i="51"/>
  <c r="G160" i="51"/>
  <c r="H160" i="51" s="1"/>
  <c r="D160" i="51"/>
  <c r="G159" i="51"/>
  <c r="H159" i="51" s="1"/>
  <c r="D159" i="51"/>
  <c r="G158" i="51"/>
  <c r="H158" i="51" s="1"/>
  <c r="D158" i="51"/>
  <c r="G157" i="51"/>
  <c r="H157" i="51" s="1"/>
  <c r="D157" i="51"/>
  <c r="G156" i="51"/>
  <c r="H156" i="51" s="1"/>
  <c r="D156" i="51"/>
  <c r="G154" i="51"/>
  <c r="H154" i="51" s="1"/>
  <c r="I154" i="51" s="1"/>
  <c r="D154" i="51"/>
  <c r="G153" i="51"/>
  <c r="H153" i="51" s="1"/>
  <c r="D153" i="51"/>
  <c r="G144" i="51"/>
  <c r="H144" i="51" s="1"/>
  <c r="D144" i="51"/>
  <c r="G142" i="51"/>
  <c r="H142" i="51" s="1"/>
  <c r="D142" i="51"/>
  <c r="G141" i="51"/>
  <c r="H141" i="51" s="1"/>
  <c r="D141" i="51"/>
  <c r="G140" i="51"/>
  <c r="H140" i="51" s="1"/>
  <c r="D140" i="51"/>
  <c r="G139" i="51"/>
  <c r="H139" i="51" s="1"/>
  <c r="D139" i="51"/>
  <c r="G138" i="51"/>
  <c r="H138" i="51" s="1"/>
  <c r="D138" i="51"/>
  <c r="G137" i="51"/>
  <c r="H137" i="51" s="1"/>
  <c r="D137" i="51"/>
  <c r="G135" i="51"/>
  <c r="H135" i="51" s="1"/>
  <c r="I135" i="51" s="1"/>
  <c r="D135" i="51"/>
  <c r="G134" i="51"/>
  <c r="H134" i="51" s="1"/>
  <c r="D134" i="51"/>
  <c r="G125" i="51"/>
  <c r="H125" i="51" s="1"/>
  <c r="D125" i="51"/>
  <c r="G123" i="51"/>
  <c r="H123" i="51" s="1"/>
  <c r="D123" i="51"/>
  <c r="G122" i="51"/>
  <c r="H122" i="51" s="1"/>
  <c r="D122" i="51"/>
  <c r="G121" i="51"/>
  <c r="H121" i="51" s="1"/>
  <c r="D121" i="51"/>
  <c r="G120" i="51"/>
  <c r="H120" i="51" s="1"/>
  <c r="D120" i="51"/>
  <c r="G119" i="51"/>
  <c r="H119" i="51" s="1"/>
  <c r="D119" i="51"/>
  <c r="G118" i="51"/>
  <c r="H118" i="51" s="1"/>
  <c r="D118" i="51"/>
  <c r="G116" i="51"/>
  <c r="H116" i="51" s="1"/>
  <c r="I116" i="51" s="1"/>
  <c r="D116" i="51"/>
  <c r="G115" i="51"/>
  <c r="H115" i="51" s="1"/>
  <c r="D115" i="51"/>
  <c r="D184" i="51"/>
  <c r="D182" i="51"/>
  <c r="D181" i="51"/>
  <c r="D180" i="51"/>
  <c r="D179" i="51"/>
  <c r="D178" i="51"/>
  <c r="D177" i="51"/>
  <c r="D175" i="51"/>
  <c r="D174" i="51"/>
  <c r="D106" i="51"/>
  <c r="D104" i="51"/>
  <c r="D103" i="51"/>
  <c r="D102" i="51"/>
  <c r="D101" i="51"/>
  <c r="D100" i="51"/>
  <c r="D99" i="51"/>
  <c r="D97" i="51"/>
  <c r="D96" i="51"/>
  <c r="G85" i="51"/>
  <c r="H85" i="51" s="1"/>
  <c r="D85" i="51"/>
  <c r="G83" i="51"/>
  <c r="H83" i="51" s="1"/>
  <c r="D83" i="51"/>
  <c r="G82" i="51"/>
  <c r="H82" i="51" s="1"/>
  <c r="D82" i="51"/>
  <c r="G81" i="51"/>
  <c r="H81" i="51" s="1"/>
  <c r="D81" i="51"/>
  <c r="G80" i="51"/>
  <c r="H80" i="51" s="1"/>
  <c r="D80" i="51"/>
  <c r="G79" i="51"/>
  <c r="H79" i="51" s="1"/>
  <c r="D79" i="51"/>
  <c r="G78" i="51"/>
  <c r="H78" i="51" s="1"/>
  <c r="D78" i="51"/>
  <c r="G76" i="51"/>
  <c r="H76" i="51" s="1"/>
  <c r="I76" i="51" s="1"/>
  <c r="D76" i="51"/>
  <c r="G75" i="51"/>
  <c r="H75" i="51" s="1"/>
  <c r="D75" i="51"/>
  <c r="G66" i="51"/>
  <c r="H66" i="51" s="1"/>
  <c r="D66" i="51"/>
  <c r="G64" i="51"/>
  <c r="H64" i="51" s="1"/>
  <c r="D64" i="51"/>
  <c r="G63" i="51"/>
  <c r="H63" i="51" s="1"/>
  <c r="D63" i="51"/>
  <c r="G62" i="51"/>
  <c r="H62" i="51" s="1"/>
  <c r="D62" i="51"/>
  <c r="G61" i="51"/>
  <c r="H61" i="51" s="1"/>
  <c r="D61" i="51"/>
  <c r="G60" i="51"/>
  <c r="H60" i="51" s="1"/>
  <c r="D60" i="51"/>
  <c r="G59" i="51"/>
  <c r="H59" i="51" s="1"/>
  <c r="D59" i="51"/>
  <c r="G57" i="51"/>
  <c r="H57" i="51" s="1"/>
  <c r="I57" i="51" s="1"/>
  <c r="D57" i="51"/>
  <c r="G56" i="51"/>
  <c r="H56" i="51" s="1"/>
  <c r="D56" i="51"/>
  <c r="G47" i="51"/>
  <c r="H47" i="51" s="1"/>
  <c r="D47" i="51"/>
  <c r="G45" i="51"/>
  <c r="H45" i="51" s="1"/>
  <c r="D45" i="51"/>
  <c r="G44" i="51"/>
  <c r="H44" i="51" s="1"/>
  <c r="D44" i="51"/>
  <c r="G43" i="51"/>
  <c r="H43" i="51" s="1"/>
  <c r="D43" i="51"/>
  <c r="G42" i="51"/>
  <c r="H42" i="51" s="1"/>
  <c r="D42" i="51"/>
  <c r="G41" i="51"/>
  <c r="H41" i="51" s="1"/>
  <c r="D41" i="51"/>
  <c r="G40" i="51"/>
  <c r="H40" i="51" s="1"/>
  <c r="D40" i="51"/>
  <c r="G38" i="51"/>
  <c r="H38" i="51" s="1"/>
  <c r="I38" i="51"/>
  <c r="D38" i="51"/>
  <c r="G37" i="51"/>
  <c r="H37" i="51" s="1"/>
  <c r="D37" i="51"/>
  <c r="G279" i="44"/>
  <c r="H279" i="44" s="1"/>
  <c r="D279" i="44"/>
  <c r="C279" i="44"/>
  <c r="G277" i="44"/>
  <c r="H277" i="44" s="1"/>
  <c r="D277" i="44"/>
  <c r="C277" i="44"/>
  <c r="G276" i="44"/>
  <c r="H276" i="44" s="1"/>
  <c r="D276" i="44"/>
  <c r="C276" i="44"/>
  <c r="G275" i="44"/>
  <c r="H275" i="44" s="1"/>
  <c r="D275" i="44"/>
  <c r="C275" i="44"/>
  <c r="G274" i="44"/>
  <c r="H274" i="44" s="1"/>
  <c r="D274" i="44"/>
  <c r="C274" i="44"/>
  <c r="G273" i="44"/>
  <c r="H273" i="44" s="1"/>
  <c r="D273" i="44"/>
  <c r="C273" i="44"/>
  <c r="G272" i="44"/>
  <c r="H272" i="44" s="1"/>
  <c r="D272" i="44"/>
  <c r="C272" i="44"/>
  <c r="G270" i="44"/>
  <c r="H270" i="44" s="1"/>
  <c r="I270" i="44" s="1"/>
  <c r="D270" i="44"/>
  <c r="C270" i="44"/>
  <c r="G269" i="44"/>
  <c r="H269" i="44" s="1"/>
  <c r="D269" i="44"/>
  <c r="C269" i="44"/>
  <c r="G260" i="44"/>
  <c r="H260" i="44" s="1"/>
  <c r="D260" i="44"/>
  <c r="C260" i="44"/>
  <c r="G258" i="44"/>
  <c r="H258" i="44" s="1"/>
  <c r="D258" i="44"/>
  <c r="C258" i="44"/>
  <c r="G257" i="44"/>
  <c r="H257" i="44" s="1"/>
  <c r="D257" i="44"/>
  <c r="C257" i="44"/>
  <c r="G256" i="44"/>
  <c r="H256" i="44" s="1"/>
  <c r="D256" i="44"/>
  <c r="C256" i="44"/>
  <c r="G255" i="44"/>
  <c r="H255" i="44" s="1"/>
  <c r="D255" i="44"/>
  <c r="C255" i="44"/>
  <c r="G254" i="44"/>
  <c r="H254" i="44" s="1"/>
  <c r="D254" i="44"/>
  <c r="C254" i="44"/>
  <c r="G253" i="44"/>
  <c r="H253" i="44" s="1"/>
  <c r="D253" i="44"/>
  <c r="C253" i="44"/>
  <c r="G251" i="44"/>
  <c r="H251" i="44" s="1"/>
  <c r="I251" i="44" s="1"/>
  <c r="D251" i="44"/>
  <c r="C251" i="44"/>
  <c r="G250" i="44"/>
  <c r="H250" i="44" s="1"/>
  <c r="D250" i="44"/>
  <c r="C250" i="44"/>
  <c r="G241" i="44"/>
  <c r="H241" i="44" s="1"/>
  <c r="D241" i="44"/>
  <c r="C241" i="44"/>
  <c r="G239" i="44"/>
  <c r="H239" i="44" s="1"/>
  <c r="D239" i="44"/>
  <c r="C239" i="44"/>
  <c r="G238" i="44"/>
  <c r="H238" i="44" s="1"/>
  <c r="D238" i="44"/>
  <c r="C238" i="44"/>
  <c r="G237" i="44"/>
  <c r="H237" i="44" s="1"/>
  <c r="D237" i="44"/>
  <c r="C237" i="44"/>
  <c r="G236" i="44"/>
  <c r="H236" i="44" s="1"/>
  <c r="D236" i="44"/>
  <c r="C236" i="44"/>
  <c r="G235" i="44"/>
  <c r="H235" i="44" s="1"/>
  <c r="D235" i="44"/>
  <c r="C235" i="44"/>
  <c r="G234" i="44"/>
  <c r="H234" i="44" s="1"/>
  <c r="D234" i="44"/>
  <c r="C234" i="44"/>
  <c r="G232" i="44"/>
  <c r="H232" i="44" s="1"/>
  <c r="I232" i="44" s="1"/>
  <c r="D232" i="44"/>
  <c r="C232" i="44"/>
  <c r="G231" i="44"/>
  <c r="H231" i="44" s="1"/>
  <c r="D231" i="44"/>
  <c r="C231" i="44"/>
  <c r="G222" i="44"/>
  <c r="H222" i="44" s="1"/>
  <c r="D222" i="44"/>
  <c r="C222" i="44"/>
  <c r="G220" i="44"/>
  <c r="H220" i="44" s="1"/>
  <c r="D220" i="44"/>
  <c r="C220" i="44"/>
  <c r="G219" i="44"/>
  <c r="H219" i="44" s="1"/>
  <c r="D219" i="44"/>
  <c r="C219" i="44"/>
  <c r="G218" i="44"/>
  <c r="H218" i="44" s="1"/>
  <c r="D218" i="44"/>
  <c r="C218" i="44"/>
  <c r="G217" i="44"/>
  <c r="H217" i="44" s="1"/>
  <c r="D217" i="44"/>
  <c r="C217" i="44"/>
  <c r="G216" i="44"/>
  <c r="H216" i="44" s="1"/>
  <c r="D216" i="44"/>
  <c r="C216" i="44"/>
  <c r="G215" i="44"/>
  <c r="H215" i="44" s="1"/>
  <c r="D215" i="44"/>
  <c r="C215" i="44"/>
  <c r="G213" i="44"/>
  <c r="H213" i="44" s="1"/>
  <c r="I213" i="44" s="1"/>
  <c r="D213" i="44"/>
  <c r="C213" i="44"/>
  <c r="G212" i="44"/>
  <c r="H212" i="44" s="1"/>
  <c r="D212" i="44"/>
  <c r="C212" i="44"/>
  <c r="G203" i="44"/>
  <c r="H203" i="44" s="1"/>
  <c r="D203" i="44"/>
  <c r="C203" i="44"/>
  <c r="G201" i="44"/>
  <c r="H201" i="44" s="1"/>
  <c r="D201" i="44"/>
  <c r="C201" i="44"/>
  <c r="G200" i="44"/>
  <c r="H200" i="44" s="1"/>
  <c r="D200" i="44"/>
  <c r="C200" i="44"/>
  <c r="G199" i="44"/>
  <c r="H199" i="44" s="1"/>
  <c r="D199" i="44"/>
  <c r="C199" i="44"/>
  <c r="G198" i="44"/>
  <c r="H198" i="44" s="1"/>
  <c r="D198" i="44"/>
  <c r="C198" i="44"/>
  <c r="G197" i="44"/>
  <c r="H197" i="44" s="1"/>
  <c r="D197" i="44"/>
  <c r="C197" i="44"/>
  <c r="G196" i="44"/>
  <c r="H196" i="44" s="1"/>
  <c r="D196" i="44"/>
  <c r="C196" i="44"/>
  <c r="G194" i="44"/>
  <c r="H194" i="44" s="1"/>
  <c r="I194" i="44" s="1"/>
  <c r="D194" i="44"/>
  <c r="C194" i="44"/>
  <c r="G193" i="44"/>
  <c r="H193" i="44" s="1"/>
  <c r="D193" i="44"/>
  <c r="C193" i="44"/>
  <c r="G163" i="44"/>
  <c r="H163" i="44" s="1"/>
  <c r="D163" i="44"/>
  <c r="C163" i="44"/>
  <c r="G161" i="44"/>
  <c r="H161" i="44" s="1"/>
  <c r="D161" i="44"/>
  <c r="C161" i="44"/>
  <c r="G160" i="44"/>
  <c r="H160" i="44" s="1"/>
  <c r="D160" i="44"/>
  <c r="C160" i="44"/>
  <c r="G159" i="44"/>
  <c r="H159" i="44" s="1"/>
  <c r="D159" i="44"/>
  <c r="C159" i="44"/>
  <c r="G158" i="44"/>
  <c r="H158" i="44" s="1"/>
  <c r="D158" i="44"/>
  <c r="C158" i="44"/>
  <c r="G157" i="44"/>
  <c r="H157" i="44" s="1"/>
  <c r="D157" i="44"/>
  <c r="C157" i="44"/>
  <c r="G156" i="44"/>
  <c r="H156" i="44" s="1"/>
  <c r="D156" i="44"/>
  <c r="C156" i="44"/>
  <c r="G154" i="44"/>
  <c r="H154" i="44" s="1"/>
  <c r="I154" i="44" s="1"/>
  <c r="D154" i="44"/>
  <c r="C154" i="44"/>
  <c r="G153" i="44"/>
  <c r="H153" i="44" s="1"/>
  <c r="D153" i="44"/>
  <c r="C153" i="44"/>
  <c r="G144" i="44"/>
  <c r="H144" i="44" s="1"/>
  <c r="D144" i="44"/>
  <c r="C144" i="44"/>
  <c r="G142" i="44"/>
  <c r="H142" i="44" s="1"/>
  <c r="D142" i="44"/>
  <c r="C142" i="44"/>
  <c r="G141" i="44"/>
  <c r="H141" i="44" s="1"/>
  <c r="D141" i="44"/>
  <c r="C141" i="44"/>
  <c r="G140" i="44"/>
  <c r="H140" i="44" s="1"/>
  <c r="D140" i="44"/>
  <c r="C140" i="44"/>
  <c r="G139" i="44"/>
  <c r="H139" i="44" s="1"/>
  <c r="D139" i="44"/>
  <c r="C139" i="44"/>
  <c r="G138" i="44"/>
  <c r="H138" i="44" s="1"/>
  <c r="D138" i="44"/>
  <c r="C138" i="44"/>
  <c r="G137" i="44"/>
  <c r="H137" i="44" s="1"/>
  <c r="D137" i="44"/>
  <c r="C137" i="44"/>
  <c r="G135" i="44"/>
  <c r="H135" i="44" s="1"/>
  <c r="I135" i="44" s="1"/>
  <c r="D135" i="44"/>
  <c r="C135" i="44"/>
  <c r="G134" i="44"/>
  <c r="H134" i="44" s="1"/>
  <c r="D134" i="44"/>
  <c r="C134" i="44"/>
  <c r="G125" i="44"/>
  <c r="H125" i="44" s="1"/>
  <c r="D125" i="44"/>
  <c r="C125" i="44"/>
  <c r="G123" i="44"/>
  <c r="H123" i="44" s="1"/>
  <c r="D123" i="44"/>
  <c r="C123" i="44"/>
  <c r="G122" i="44"/>
  <c r="H122" i="44" s="1"/>
  <c r="D122" i="44"/>
  <c r="C122" i="44"/>
  <c r="G121" i="44"/>
  <c r="H121" i="44" s="1"/>
  <c r="D121" i="44"/>
  <c r="C121" i="44"/>
  <c r="G120" i="44"/>
  <c r="H120" i="44" s="1"/>
  <c r="D120" i="44"/>
  <c r="C120" i="44"/>
  <c r="G119" i="44"/>
  <c r="H119" i="44" s="1"/>
  <c r="D119" i="44"/>
  <c r="C119" i="44"/>
  <c r="G118" i="44"/>
  <c r="H118" i="44" s="1"/>
  <c r="D118" i="44"/>
  <c r="C118" i="44"/>
  <c r="G116" i="44"/>
  <c r="H116" i="44" s="1"/>
  <c r="I116" i="44" s="1"/>
  <c r="D116" i="44"/>
  <c r="C116" i="44"/>
  <c r="G115" i="44"/>
  <c r="H115" i="44" s="1"/>
  <c r="D115" i="44"/>
  <c r="C115" i="44"/>
  <c r="G85" i="44"/>
  <c r="H85" i="44" s="1"/>
  <c r="D85" i="44"/>
  <c r="C85" i="44"/>
  <c r="G83" i="44"/>
  <c r="H83" i="44" s="1"/>
  <c r="D83" i="44"/>
  <c r="C83" i="44"/>
  <c r="G82" i="44"/>
  <c r="H82" i="44" s="1"/>
  <c r="D82" i="44"/>
  <c r="C82" i="44"/>
  <c r="G81" i="44"/>
  <c r="H81" i="44" s="1"/>
  <c r="D81" i="44"/>
  <c r="C81" i="44"/>
  <c r="G80" i="44"/>
  <c r="H80" i="44" s="1"/>
  <c r="D80" i="44"/>
  <c r="C80" i="44"/>
  <c r="G79" i="44"/>
  <c r="H79" i="44" s="1"/>
  <c r="D79" i="44"/>
  <c r="C79" i="44"/>
  <c r="G78" i="44"/>
  <c r="H78" i="44" s="1"/>
  <c r="D78" i="44"/>
  <c r="C78" i="44"/>
  <c r="G76" i="44"/>
  <c r="H76" i="44" s="1"/>
  <c r="D76" i="44"/>
  <c r="C76" i="44"/>
  <c r="G75" i="44"/>
  <c r="H75" i="44" s="1"/>
  <c r="D75" i="44"/>
  <c r="C75" i="44"/>
  <c r="G66" i="44"/>
  <c r="H66" i="44" s="1"/>
  <c r="D66" i="44"/>
  <c r="C66" i="44"/>
  <c r="G64" i="44"/>
  <c r="H64" i="44" s="1"/>
  <c r="D64" i="44"/>
  <c r="C64" i="44"/>
  <c r="G63" i="44"/>
  <c r="H63" i="44" s="1"/>
  <c r="D63" i="44"/>
  <c r="C63" i="44"/>
  <c r="G62" i="44"/>
  <c r="H62" i="44" s="1"/>
  <c r="D62" i="44"/>
  <c r="C62" i="44"/>
  <c r="G61" i="44"/>
  <c r="H61" i="44" s="1"/>
  <c r="D61" i="44"/>
  <c r="C61" i="44"/>
  <c r="G60" i="44"/>
  <c r="H60" i="44" s="1"/>
  <c r="D60" i="44"/>
  <c r="C60" i="44"/>
  <c r="G59" i="44"/>
  <c r="H59" i="44" s="1"/>
  <c r="D59" i="44"/>
  <c r="C59" i="44"/>
  <c r="G57" i="44"/>
  <c r="H57" i="44" s="1"/>
  <c r="D57" i="44"/>
  <c r="C57" i="44"/>
  <c r="G56" i="44"/>
  <c r="H56" i="44" s="1"/>
  <c r="D56" i="44"/>
  <c r="C56" i="44"/>
  <c r="G47" i="44"/>
  <c r="H47" i="44" s="1"/>
  <c r="D47" i="44"/>
  <c r="C47" i="44"/>
  <c r="G45" i="44"/>
  <c r="H45" i="44" s="1"/>
  <c r="D45" i="44"/>
  <c r="C45" i="44"/>
  <c r="G44" i="44"/>
  <c r="H44" i="44" s="1"/>
  <c r="D44" i="44"/>
  <c r="C44" i="44"/>
  <c r="G43" i="44"/>
  <c r="H43" i="44" s="1"/>
  <c r="D43" i="44"/>
  <c r="C43" i="44"/>
  <c r="G42" i="44"/>
  <c r="H42" i="44" s="1"/>
  <c r="D42" i="44"/>
  <c r="C42" i="44"/>
  <c r="G41" i="44"/>
  <c r="H41" i="44" s="1"/>
  <c r="D41" i="44"/>
  <c r="C41" i="44"/>
  <c r="G40" i="44"/>
  <c r="H40" i="44" s="1"/>
  <c r="D40" i="44"/>
  <c r="C40" i="44"/>
  <c r="G38" i="44"/>
  <c r="H38" i="44" s="1"/>
  <c r="D38" i="44"/>
  <c r="C38" i="44"/>
  <c r="G37" i="44"/>
  <c r="H37" i="44" s="1"/>
  <c r="D37" i="44"/>
  <c r="C37" i="44"/>
  <c r="B30" i="11"/>
  <c r="B29" i="11"/>
  <c r="B28" i="11"/>
  <c r="B27" i="11"/>
  <c r="B26" i="11"/>
  <c r="B23" i="11"/>
  <c r="D22" i="11"/>
  <c r="O22" i="11" s="1"/>
  <c r="B22" i="11"/>
  <c r="F21" i="11"/>
  <c r="E21" i="11"/>
  <c r="K21" i="11" s="1"/>
  <c r="L21" i="11" s="1"/>
  <c r="E122" i="44" s="1"/>
  <c r="D21" i="11"/>
  <c r="O21" i="11" s="1"/>
  <c r="B21" i="11"/>
  <c r="D20" i="11"/>
  <c r="E60" i="46"/>
  <c r="D30" i="11" s="1"/>
  <c r="O30" i="11" s="1"/>
  <c r="E57" i="46"/>
  <c r="D29" i="11" s="1"/>
  <c r="O29" i="11" s="1"/>
  <c r="E54" i="46"/>
  <c r="D28" i="11" s="1"/>
  <c r="O28" i="11" s="1"/>
  <c r="E51" i="46"/>
  <c r="D27" i="11" s="1"/>
  <c r="O27" i="11" s="1"/>
  <c r="E48" i="46"/>
  <c r="D26" i="11" s="1"/>
  <c r="O26" i="11" s="1"/>
  <c r="E45" i="46"/>
  <c r="D25" i="11" s="1"/>
  <c r="E40" i="46"/>
  <c r="D23" i="11" s="1"/>
  <c r="O23" i="11" s="1"/>
  <c r="E37" i="46"/>
  <c r="E34" i="46"/>
  <c r="E31" i="46"/>
  <c r="E26" i="46"/>
  <c r="D18" i="11" s="1"/>
  <c r="O18" i="11" s="1"/>
  <c r="E23" i="46"/>
  <c r="D17" i="11" s="1"/>
  <c r="O17" i="11" s="1"/>
  <c r="E20" i="46"/>
  <c r="D16" i="11" s="1"/>
  <c r="O16" i="11" s="1"/>
  <c r="E17" i="46"/>
  <c r="D15" i="11"/>
  <c r="F18" i="11"/>
  <c r="H18" i="11" s="1"/>
  <c r="E75" i="44" s="1"/>
  <c r="E18" i="11"/>
  <c r="K18" i="11" s="1"/>
  <c r="B18" i="11"/>
  <c r="B17" i="11"/>
  <c r="B16" i="11"/>
  <c r="E61" i="46"/>
  <c r="G61" i="46" s="1"/>
  <c r="G60" i="46" s="1"/>
  <c r="F30" i="11" s="1"/>
  <c r="H30" i="11" s="1"/>
  <c r="F60" i="46"/>
  <c r="E30" i="11" s="1"/>
  <c r="K30" i="11" s="1"/>
  <c r="E58" i="46"/>
  <c r="G58" i="46" s="1"/>
  <c r="G57" i="46" s="1"/>
  <c r="F29" i="11" s="1"/>
  <c r="I29" i="11" s="1"/>
  <c r="F57" i="46"/>
  <c r="E29" i="11" s="1"/>
  <c r="K29" i="11" s="1"/>
  <c r="E55" i="46"/>
  <c r="G55" i="46" s="1"/>
  <c r="G54" i="46" s="1"/>
  <c r="F28" i="11" s="1"/>
  <c r="F54" i="46"/>
  <c r="E28" i="11" s="1"/>
  <c r="K28" i="11" s="1"/>
  <c r="E52" i="46"/>
  <c r="G52" i="46" s="1"/>
  <c r="G51" i="46" s="1"/>
  <c r="F27" i="11" s="1"/>
  <c r="F51" i="46"/>
  <c r="E27" i="11" s="1"/>
  <c r="K27" i="11" s="1"/>
  <c r="E49" i="46"/>
  <c r="G49" i="46" s="1"/>
  <c r="G48" i="46" s="1"/>
  <c r="F26" i="11" s="1"/>
  <c r="I26" i="11" s="1"/>
  <c r="J26" i="11" s="1"/>
  <c r="E198" i="51" s="1"/>
  <c r="F48" i="46"/>
  <c r="E26" i="11" s="1"/>
  <c r="K26" i="11" s="1"/>
  <c r="E199" i="51" s="1"/>
  <c r="E41" i="46"/>
  <c r="G41" i="46" s="1"/>
  <c r="G40" i="46" s="1"/>
  <c r="F23" i="11" s="1"/>
  <c r="F40" i="46"/>
  <c r="E23" i="11" s="1"/>
  <c r="K23" i="11" s="1"/>
  <c r="E38" i="46"/>
  <c r="G38" i="46" s="1"/>
  <c r="G37" i="46" s="1"/>
  <c r="F22" i="11" s="1"/>
  <c r="F37" i="46"/>
  <c r="E22" i="11" s="1"/>
  <c r="K22" i="11" s="1"/>
  <c r="E35" i="46"/>
  <c r="G35" i="46" s="1"/>
  <c r="G34" i="46" s="1"/>
  <c r="F34" i="46"/>
  <c r="E27" i="46"/>
  <c r="G27" i="46" s="1"/>
  <c r="G26" i="46" s="1"/>
  <c r="F26" i="46"/>
  <c r="E24" i="46"/>
  <c r="G24" i="46" s="1"/>
  <c r="G23" i="46" s="1"/>
  <c r="F17" i="11" s="1"/>
  <c r="F23" i="46"/>
  <c r="E17" i="11" s="1"/>
  <c r="K17" i="11" s="1"/>
  <c r="L17" i="11" s="1"/>
  <c r="E63" i="44" s="1"/>
  <c r="E21" i="46"/>
  <c r="G21" i="46" s="1"/>
  <c r="G20" i="46" s="1"/>
  <c r="F16" i="11" s="1"/>
  <c r="F20" i="46"/>
  <c r="E16" i="11" s="1"/>
  <c r="K16" i="11" s="1"/>
  <c r="M18" i="11" l="1"/>
  <c r="E83" i="44" s="1"/>
  <c r="I83" i="44" s="1"/>
  <c r="B245" i="44"/>
  <c r="B207" i="51"/>
  <c r="B226" i="51"/>
  <c r="B264" i="51"/>
  <c r="B148" i="51"/>
  <c r="B32" i="51"/>
  <c r="B51" i="51"/>
  <c r="B70" i="44"/>
  <c r="B188" i="44"/>
  <c r="B110" i="51"/>
  <c r="B129" i="51"/>
  <c r="B32" i="44"/>
  <c r="B245" i="51"/>
  <c r="B148" i="44"/>
  <c r="B264" i="44"/>
  <c r="B188" i="51"/>
  <c r="B51" i="44"/>
  <c r="B70" i="51"/>
  <c r="L22" i="11"/>
  <c r="E140" i="44"/>
  <c r="I140" i="44" s="1"/>
  <c r="B129" i="44"/>
  <c r="E75" i="51"/>
  <c r="I75" i="51" s="1"/>
  <c r="L23" i="11"/>
  <c r="E159" i="51"/>
  <c r="I159" i="51" s="1"/>
  <c r="E159" i="44"/>
  <c r="I159" i="44" s="1"/>
  <c r="L28" i="11"/>
  <c r="E237" i="44"/>
  <c r="I237" i="44" s="1"/>
  <c r="E237" i="51"/>
  <c r="I237" i="51" s="1"/>
  <c r="L29" i="11"/>
  <c r="E256" i="44"/>
  <c r="I256" i="44" s="1"/>
  <c r="E256" i="51"/>
  <c r="I256" i="51" s="1"/>
  <c r="J29" i="11"/>
  <c r="E253" i="44"/>
  <c r="I253" i="44" s="1"/>
  <c r="E253" i="51"/>
  <c r="I253" i="51" s="1"/>
  <c r="E260" i="44"/>
  <c r="I260" i="44" s="1"/>
  <c r="E260" i="51"/>
  <c r="I260" i="51" s="1"/>
  <c r="L27" i="11"/>
  <c r="E218" i="51"/>
  <c r="I218" i="51" s="1"/>
  <c r="E218" i="44"/>
  <c r="I218" i="44" s="1"/>
  <c r="L16" i="11"/>
  <c r="E43" i="51"/>
  <c r="I43" i="51" s="1"/>
  <c r="E43" i="44"/>
  <c r="I43" i="44" s="1"/>
  <c r="L30" i="11"/>
  <c r="E275" i="44"/>
  <c r="I275" i="44" s="1"/>
  <c r="E275" i="51"/>
  <c r="E269" i="51"/>
  <c r="I269" i="51" s="1"/>
  <c r="E269" i="44"/>
  <c r="I269" i="44" s="1"/>
  <c r="B226" i="44"/>
  <c r="E62" i="51"/>
  <c r="I62" i="51" s="1"/>
  <c r="E197" i="44"/>
  <c r="I197" i="44" s="1"/>
  <c r="E121" i="51"/>
  <c r="I121" i="51" s="1"/>
  <c r="E203" i="51"/>
  <c r="I203" i="51" s="1"/>
  <c r="B207" i="44"/>
  <c r="E63" i="51"/>
  <c r="I63" i="51" s="1"/>
  <c r="E122" i="51"/>
  <c r="I122" i="51" s="1"/>
  <c r="E121" i="44"/>
  <c r="I121" i="44" s="1"/>
  <c r="E203" i="44"/>
  <c r="I203" i="44" s="1"/>
  <c r="E198" i="44"/>
  <c r="I198" i="44" s="1"/>
  <c r="E196" i="44"/>
  <c r="I196" i="44" s="1"/>
  <c r="E196" i="51"/>
  <c r="I196" i="51" s="1"/>
  <c r="B110" i="44"/>
  <c r="E197" i="51"/>
  <c r="I197" i="51" s="1"/>
  <c r="E81" i="44"/>
  <c r="I81" i="44" s="1"/>
  <c r="E81" i="51"/>
  <c r="I81" i="51" s="1"/>
  <c r="E140" i="51"/>
  <c r="I140" i="51" s="1"/>
  <c r="E62" i="44"/>
  <c r="I62" i="44" s="1"/>
  <c r="E199" i="44"/>
  <c r="I199" i="44" s="1"/>
  <c r="I275" i="51"/>
  <c r="I199" i="51"/>
  <c r="I198" i="51"/>
  <c r="I122" i="44"/>
  <c r="I75" i="44"/>
  <c r="I76" i="44"/>
  <c r="I57" i="44"/>
  <c r="I63" i="44"/>
  <c r="I38" i="44"/>
  <c r="M30" i="11"/>
  <c r="I30" i="11"/>
  <c r="M29" i="11"/>
  <c r="H29" i="11"/>
  <c r="M27" i="11"/>
  <c r="M28" i="11"/>
  <c r="I28" i="11"/>
  <c r="H27" i="11"/>
  <c r="I27" i="11"/>
  <c r="H28" i="11"/>
  <c r="H26" i="11"/>
  <c r="M26" i="11"/>
  <c r="L26" i="11"/>
  <c r="M23" i="11"/>
  <c r="M22" i="11"/>
  <c r="H23" i="11"/>
  <c r="I23" i="11"/>
  <c r="M21" i="11"/>
  <c r="H22" i="11"/>
  <c r="I22" i="11"/>
  <c r="H21" i="11"/>
  <c r="I21" i="11"/>
  <c r="I18" i="11"/>
  <c r="M17" i="11"/>
  <c r="H17" i="11"/>
  <c r="I17" i="11"/>
  <c r="L18" i="11"/>
  <c r="M16" i="11"/>
  <c r="H16" i="11"/>
  <c r="I16" i="11"/>
  <c r="E83" i="51" l="1"/>
  <c r="I83" i="51" s="1"/>
  <c r="E141" i="51"/>
  <c r="I141" i="51" s="1"/>
  <c r="E141" i="44"/>
  <c r="I141" i="44" s="1"/>
  <c r="E37" i="44"/>
  <c r="I37" i="44" s="1"/>
  <c r="E37" i="51"/>
  <c r="I37" i="51" s="1"/>
  <c r="J27" i="11"/>
  <c r="E222" i="51"/>
  <c r="I222" i="51" s="1"/>
  <c r="E215" i="51"/>
  <c r="I215" i="51" s="1"/>
  <c r="E222" i="44"/>
  <c r="I222" i="44" s="1"/>
  <c r="E215" i="44"/>
  <c r="I215" i="44" s="1"/>
  <c r="E45" i="44"/>
  <c r="I45" i="44" s="1"/>
  <c r="E45" i="51"/>
  <c r="I45" i="51" s="1"/>
  <c r="E82" i="51"/>
  <c r="I82" i="51" s="1"/>
  <c r="E82" i="44"/>
  <c r="I82" i="44" s="1"/>
  <c r="E56" i="44"/>
  <c r="I56" i="44" s="1"/>
  <c r="E56" i="51"/>
  <c r="I56" i="51" s="1"/>
  <c r="E277" i="44"/>
  <c r="I277" i="44" s="1"/>
  <c r="E277" i="51"/>
  <c r="I277" i="51" s="1"/>
  <c r="E44" i="44"/>
  <c r="I44" i="44" s="1"/>
  <c r="E44" i="51"/>
  <c r="I44" i="51" s="1"/>
  <c r="J17" i="11"/>
  <c r="E66" i="51"/>
  <c r="I66" i="51" s="1"/>
  <c r="E59" i="44"/>
  <c r="I59" i="44" s="1"/>
  <c r="E59" i="51"/>
  <c r="I59" i="51" s="1"/>
  <c r="E66" i="44"/>
  <c r="I66" i="44" s="1"/>
  <c r="E64" i="51"/>
  <c r="I64" i="51" s="1"/>
  <c r="E64" i="44"/>
  <c r="I64" i="44" s="1"/>
  <c r="E258" i="51"/>
  <c r="I258" i="51" s="1"/>
  <c r="E258" i="44"/>
  <c r="I258" i="44" s="1"/>
  <c r="E212" i="51"/>
  <c r="I212" i="51" s="1"/>
  <c r="E212" i="44"/>
  <c r="I212" i="44" s="1"/>
  <c r="J28" i="11"/>
  <c r="E234" i="51"/>
  <c r="I234" i="51" s="1"/>
  <c r="E241" i="44"/>
  <c r="I241" i="44" s="1"/>
  <c r="E234" i="44"/>
  <c r="I234" i="44" s="1"/>
  <c r="E241" i="51"/>
  <c r="I241" i="51" s="1"/>
  <c r="E239" i="44"/>
  <c r="I239" i="44" s="1"/>
  <c r="E239" i="51"/>
  <c r="I239" i="51" s="1"/>
  <c r="E250" i="51"/>
  <c r="I250" i="51" s="1"/>
  <c r="E250" i="44"/>
  <c r="I250" i="44" s="1"/>
  <c r="J18" i="11"/>
  <c r="E78" i="51"/>
  <c r="I78" i="51" s="1"/>
  <c r="E78" i="44"/>
  <c r="I78" i="44" s="1"/>
  <c r="E85" i="44"/>
  <c r="I85" i="44" s="1"/>
  <c r="E85" i="51"/>
  <c r="I85" i="51" s="1"/>
  <c r="J30" i="11"/>
  <c r="E279" i="51"/>
  <c r="I279" i="51" s="1"/>
  <c r="E272" i="44"/>
  <c r="I272" i="44" s="1"/>
  <c r="E272" i="51"/>
  <c r="I272" i="51" s="1"/>
  <c r="E279" i="44"/>
  <c r="E115" i="51"/>
  <c r="I115" i="51" s="1"/>
  <c r="E115" i="44"/>
  <c r="I115" i="44" s="1"/>
  <c r="J22" i="11"/>
  <c r="E144" i="44"/>
  <c r="I144" i="44" s="1"/>
  <c r="E137" i="44"/>
  <c r="I137" i="44" s="1"/>
  <c r="E137" i="51"/>
  <c r="I137" i="51" s="1"/>
  <c r="E144" i="51"/>
  <c r="I144" i="51" s="1"/>
  <c r="E134" i="44"/>
  <c r="I134" i="44" s="1"/>
  <c r="E134" i="51"/>
  <c r="I134" i="51" s="1"/>
  <c r="E123" i="44"/>
  <c r="I123" i="44" s="1"/>
  <c r="E123" i="51"/>
  <c r="I123" i="51" s="1"/>
  <c r="J23" i="11"/>
  <c r="E163" i="44"/>
  <c r="I163" i="44" s="1"/>
  <c r="E156" i="44"/>
  <c r="I156" i="44" s="1"/>
  <c r="E156" i="51"/>
  <c r="I156" i="51" s="1"/>
  <c r="E163" i="51"/>
  <c r="I163" i="51" s="1"/>
  <c r="E153" i="51"/>
  <c r="I153" i="51" s="1"/>
  <c r="E153" i="44"/>
  <c r="I153" i="44" s="1"/>
  <c r="E257" i="44"/>
  <c r="I257" i="44" s="1"/>
  <c r="E257" i="51"/>
  <c r="I257" i="51" s="1"/>
  <c r="E161" i="44"/>
  <c r="I161" i="44" s="1"/>
  <c r="E161" i="51"/>
  <c r="I161" i="51" s="1"/>
  <c r="E200" i="44"/>
  <c r="I200" i="44" s="1"/>
  <c r="E200" i="51"/>
  <c r="I200" i="51" s="1"/>
  <c r="E220" i="44"/>
  <c r="I220" i="44" s="1"/>
  <c r="E220" i="51"/>
  <c r="I220" i="51" s="1"/>
  <c r="E219" i="44"/>
  <c r="I219" i="44" s="1"/>
  <c r="E219" i="51"/>
  <c r="I219" i="51" s="1"/>
  <c r="J21" i="11"/>
  <c r="E125" i="51"/>
  <c r="I125" i="51" s="1"/>
  <c r="E118" i="44"/>
  <c r="I118" i="44" s="1"/>
  <c r="E125" i="44"/>
  <c r="I125" i="44" s="1"/>
  <c r="E118" i="51"/>
  <c r="I118" i="51" s="1"/>
  <c r="E255" i="44"/>
  <c r="I255" i="44" s="1"/>
  <c r="E254" i="44"/>
  <c r="I254" i="44" s="1"/>
  <c r="E255" i="51"/>
  <c r="I255" i="51" s="1"/>
  <c r="E254" i="51"/>
  <c r="I254" i="51" s="1"/>
  <c r="E142" i="44"/>
  <c r="I142" i="44" s="1"/>
  <c r="E142" i="51"/>
  <c r="I142" i="51" s="1"/>
  <c r="E238" i="44"/>
  <c r="I238" i="44" s="1"/>
  <c r="E238" i="51"/>
  <c r="I238" i="51" s="1"/>
  <c r="E201" i="51"/>
  <c r="I201" i="51" s="1"/>
  <c r="E201" i="44"/>
  <c r="I201" i="44" s="1"/>
  <c r="E193" i="51"/>
  <c r="I193" i="51" s="1"/>
  <c r="E193" i="44"/>
  <c r="I193" i="44" s="1"/>
  <c r="J16" i="11"/>
  <c r="E47" i="44"/>
  <c r="I47" i="44" s="1"/>
  <c r="E40" i="51"/>
  <c r="I40" i="51" s="1"/>
  <c r="E47" i="51"/>
  <c r="I47" i="51" s="1"/>
  <c r="E40" i="44"/>
  <c r="I40" i="44" s="1"/>
  <c r="E231" i="44"/>
  <c r="I231" i="44" s="1"/>
  <c r="E231" i="51"/>
  <c r="I231" i="51" s="1"/>
  <c r="E276" i="44"/>
  <c r="I276" i="44" s="1"/>
  <c r="E276" i="51"/>
  <c r="I276" i="51" s="1"/>
  <c r="E160" i="44"/>
  <c r="I160" i="44" s="1"/>
  <c r="E160" i="51"/>
  <c r="I160" i="51" s="1"/>
  <c r="I206" i="51" l="1"/>
  <c r="J206" i="51" s="1"/>
  <c r="I206" i="44"/>
  <c r="J206" i="44" s="1"/>
  <c r="I263" i="44"/>
  <c r="J263" i="44" s="1"/>
  <c r="I263" i="51"/>
  <c r="J263" i="51" s="1"/>
  <c r="E60" i="44"/>
  <c r="I60" i="44" s="1"/>
  <c r="E61" i="51"/>
  <c r="I61" i="51" s="1"/>
  <c r="E60" i="51"/>
  <c r="I60" i="51" s="1"/>
  <c r="E61" i="44"/>
  <c r="I61" i="44" s="1"/>
  <c r="E42" i="51"/>
  <c r="I42" i="51" s="1"/>
  <c r="E42" i="44"/>
  <c r="I42" i="44" s="1"/>
  <c r="E41" i="51"/>
  <c r="I41" i="51" s="1"/>
  <c r="I50" i="51" s="1"/>
  <c r="E41" i="44"/>
  <c r="I41" i="44" s="1"/>
  <c r="I50" i="44" s="1"/>
  <c r="E138" i="44"/>
  <c r="I138" i="44" s="1"/>
  <c r="E139" i="51"/>
  <c r="I139" i="51" s="1"/>
  <c r="E139" i="44"/>
  <c r="I139" i="44" s="1"/>
  <c r="E138" i="51"/>
  <c r="I138" i="51" s="1"/>
  <c r="E80" i="44"/>
  <c r="I80" i="44" s="1"/>
  <c r="E79" i="44"/>
  <c r="I79" i="44" s="1"/>
  <c r="I88" i="44" s="1"/>
  <c r="E80" i="51"/>
  <c r="I80" i="51" s="1"/>
  <c r="E79" i="51"/>
  <c r="I79" i="51" s="1"/>
  <c r="I88" i="51" s="1"/>
  <c r="E120" i="51"/>
  <c r="I120" i="51" s="1"/>
  <c r="E120" i="44"/>
  <c r="I120" i="44" s="1"/>
  <c r="E119" i="51"/>
  <c r="I119" i="51" s="1"/>
  <c r="E119" i="44"/>
  <c r="I119" i="44" s="1"/>
  <c r="I128" i="44" s="1"/>
  <c r="E236" i="44"/>
  <c r="I236" i="44" s="1"/>
  <c r="E236" i="51"/>
  <c r="I236" i="51" s="1"/>
  <c r="E235" i="51"/>
  <c r="I235" i="51" s="1"/>
  <c r="I244" i="51" s="1"/>
  <c r="E235" i="44"/>
  <c r="I235" i="44" s="1"/>
  <c r="E273" i="51"/>
  <c r="I273" i="51" s="1"/>
  <c r="E274" i="44"/>
  <c r="I274" i="44" s="1"/>
  <c r="E273" i="44"/>
  <c r="I273" i="44" s="1"/>
  <c r="I282" i="44" s="1"/>
  <c r="K174" i="44" s="1"/>
  <c r="L18" i="44" s="1"/>
  <c r="E274" i="51"/>
  <c r="I274" i="51" s="1"/>
  <c r="E217" i="44"/>
  <c r="I217" i="44" s="1"/>
  <c r="E216" i="44"/>
  <c r="I216" i="44" s="1"/>
  <c r="I225" i="44" s="1"/>
  <c r="E217" i="51"/>
  <c r="I217" i="51" s="1"/>
  <c r="E216" i="51"/>
  <c r="I216" i="51" s="1"/>
  <c r="I225" i="51" s="1"/>
  <c r="E157" i="51"/>
  <c r="I157" i="51" s="1"/>
  <c r="E158" i="44"/>
  <c r="I158" i="44" s="1"/>
  <c r="E157" i="44"/>
  <c r="I157" i="44" s="1"/>
  <c r="I166" i="44" s="1"/>
  <c r="E158" i="51"/>
  <c r="I158" i="51" s="1"/>
  <c r="I244" i="44" l="1"/>
  <c r="I128" i="51"/>
  <c r="I147" i="44"/>
  <c r="J147" i="44" s="1"/>
  <c r="I147" i="51"/>
  <c r="I282" i="51"/>
  <c r="J282" i="51" s="1"/>
  <c r="I69" i="44"/>
  <c r="J69" i="44" s="1"/>
  <c r="I166" i="51"/>
  <c r="J166" i="51" s="1"/>
  <c r="J88" i="51"/>
  <c r="J147" i="51"/>
  <c r="J128" i="51"/>
  <c r="J166" i="44"/>
  <c r="J282" i="44"/>
  <c r="J88" i="44"/>
  <c r="I69" i="51"/>
  <c r="J69" i="51" s="1"/>
  <c r="J244" i="44"/>
  <c r="J225" i="51"/>
  <c r="J225" i="44"/>
  <c r="J244" i="51"/>
  <c r="J50" i="44"/>
  <c r="J50" i="51"/>
  <c r="J128" i="44"/>
  <c r="D45" i="56" l="1"/>
  <c r="C45" i="56"/>
  <c r="D41" i="56"/>
  <c r="C41" i="56"/>
  <c r="D37" i="56"/>
  <c r="C37" i="56"/>
  <c r="D30" i="56"/>
  <c r="C30" i="56"/>
  <c r="C47" i="56" s="1"/>
  <c r="D18" i="56"/>
  <c r="D47" i="56" s="1"/>
  <c r="C18" i="56"/>
  <c r="D25" i="52"/>
  <c r="C25" i="52"/>
  <c r="D23" i="52"/>
  <c r="C23" i="52"/>
  <c r="D22" i="52"/>
  <c r="C22" i="52"/>
  <c r="D21" i="52"/>
  <c r="C21" i="52"/>
  <c r="D20" i="52"/>
  <c r="C20" i="52"/>
  <c r="D19" i="52"/>
  <c r="C19" i="52"/>
  <c r="D18" i="52"/>
  <c r="C18" i="52"/>
  <c r="D16" i="52"/>
  <c r="C16" i="52"/>
  <c r="D15" i="52"/>
  <c r="C15" i="52"/>
  <c r="D28" i="51"/>
  <c r="D26" i="51"/>
  <c r="D25" i="51"/>
  <c r="D24" i="51"/>
  <c r="D23" i="51"/>
  <c r="D22" i="51"/>
  <c r="D21" i="51"/>
  <c r="D19" i="51"/>
  <c r="D18" i="51"/>
  <c r="C28" i="51"/>
  <c r="C26" i="51"/>
  <c r="C25" i="51"/>
  <c r="C24" i="51"/>
  <c r="C23" i="51"/>
  <c r="C22" i="51"/>
  <c r="C21" i="51"/>
  <c r="C19" i="51"/>
  <c r="C18" i="51"/>
  <c r="C21" i="55"/>
  <c r="C28" i="55" s="1"/>
  <c r="F25" i="52"/>
  <c r="H25" i="52" s="1"/>
  <c r="F23" i="52"/>
  <c r="H23" i="52" s="1"/>
  <c r="F22" i="52"/>
  <c r="H22" i="52" s="1"/>
  <c r="F21" i="52"/>
  <c r="H21" i="52" s="1"/>
  <c r="F20" i="52"/>
  <c r="H20" i="52" s="1"/>
  <c r="F19" i="52"/>
  <c r="H19" i="52" s="1"/>
  <c r="F18" i="52"/>
  <c r="H18" i="52" s="1"/>
  <c r="F16" i="52"/>
  <c r="H16" i="52" s="1"/>
  <c r="F15" i="52"/>
  <c r="H15" i="52" s="1"/>
  <c r="G184" i="51"/>
  <c r="H184" i="51" s="1"/>
  <c r="G182" i="51"/>
  <c r="H182" i="51" s="1"/>
  <c r="G181" i="51"/>
  <c r="H181" i="51" s="1"/>
  <c r="G180" i="51"/>
  <c r="H180" i="51" s="1"/>
  <c r="G179" i="51"/>
  <c r="H179" i="51" s="1"/>
  <c r="G178" i="51"/>
  <c r="H178" i="51" s="1"/>
  <c r="G177" i="51"/>
  <c r="H177" i="51" s="1"/>
  <c r="G175" i="51"/>
  <c r="H175" i="51" s="1"/>
  <c r="G174" i="51"/>
  <c r="H174" i="51" s="1"/>
  <c r="G106" i="51"/>
  <c r="H106" i="51" s="1"/>
  <c r="G104" i="51"/>
  <c r="H104" i="51" s="1"/>
  <c r="G103" i="51"/>
  <c r="H103" i="51" s="1"/>
  <c r="G102" i="51"/>
  <c r="H102" i="51" s="1"/>
  <c r="G101" i="51"/>
  <c r="H101" i="51" s="1"/>
  <c r="G100" i="51"/>
  <c r="H100" i="51" s="1"/>
  <c r="G99" i="51"/>
  <c r="H99" i="51" s="1"/>
  <c r="G97" i="51"/>
  <c r="H97" i="51" s="1"/>
  <c r="G96" i="51"/>
  <c r="H96" i="51" s="1"/>
  <c r="G28" i="51"/>
  <c r="H28" i="51" s="1"/>
  <c r="G26" i="51"/>
  <c r="H26" i="51" s="1"/>
  <c r="G25" i="51"/>
  <c r="H25" i="51" s="1"/>
  <c r="G24" i="51"/>
  <c r="H24" i="51" s="1"/>
  <c r="G23" i="51"/>
  <c r="H23" i="51" s="1"/>
  <c r="G22" i="51"/>
  <c r="H22" i="51" s="1"/>
  <c r="G21" i="51"/>
  <c r="H21" i="51" s="1"/>
  <c r="G19" i="51"/>
  <c r="H19" i="51" s="1"/>
  <c r="G18" i="51"/>
  <c r="H18" i="51" s="1"/>
  <c r="F41" i="56"/>
  <c r="E41" i="56"/>
  <c r="F37" i="56"/>
  <c r="E37" i="56"/>
  <c r="F30" i="56"/>
  <c r="E30" i="56"/>
  <c r="F18" i="56"/>
  <c r="E18" i="56"/>
  <c r="C26" i="55"/>
  <c r="B11" i="53"/>
  <c r="B10" i="53"/>
  <c r="B9" i="53"/>
  <c r="M28" i="52"/>
  <c r="I97" i="51" l="1"/>
  <c r="I175" i="51"/>
  <c r="G12" i="11" l="1"/>
  <c r="G184" i="44"/>
  <c r="H184" i="44" s="1"/>
  <c r="D184" i="44"/>
  <c r="C184" i="44"/>
  <c r="G182" i="44"/>
  <c r="H182" i="44" s="1"/>
  <c r="D182" i="44"/>
  <c r="C182" i="44"/>
  <c r="G181" i="44"/>
  <c r="H181" i="44" s="1"/>
  <c r="D181" i="44"/>
  <c r="C181" i="44"/>
  <c r="G180" i="44"/>
  <c r="H180" i="44" s="1"/>
  <c r="D180" i="44"/>
  <c r="C180" i="44"/>
  <c r="G179" i="44"/>
  <c r="H179" i="44" s="1"/>
  <c r="D179" i="44"/>
  <c r="C179" i="44"/>
  <c r="G178" i="44"/>
  <c r="H178" i="44" s="1"/>
  <c r="D178" i="44"/>
  <c r="C178" i="44"/>
  <c r="G177" i="44"/>
  <c r="H177" i="44" s="1"/>
  <c r="D177" i="44"/>
  <c r="C177" i="44"/>
  <c r="G175" i="44"/>
  <c r="H175" i="44" s="1"/>
  <c r="D175" i="44"/>
  <c r="C175" i="44"/>
  <c r="G174" i="44"/>
  <c r="H174" i="44" s="1"/>
  <c r="D174" i="44"/>
  <c r="C174" i="44"/>
  <c r="G106" i="44"/>
  <c r="H106" i="44" s="1"/>
  <c r="D106" i="44"/>
  <c r="C106" i="44"/>
  <c r="G104" i="44"/>
  <c r="H104" i="44" s="1"/>
  <c r="D104" i="44"/>
  <c r="C104" i="44"/>
  <c r="G103" i="44"/>
  <c r="H103" i="44" s="1"/>
  <c r="D103" i="44"/>
  <c r="C103" i="44"/>
  <c r="G102" i="44"/>
  <c r="H102" i="44" s="1"/>
  <c r="D102" i="44"/>
  <c r="C102" i="44"/>
  <c r="G101" i="44"/>
  <c r="H101" i="44" s="1"/>
  <c r="D101" i="44"/>
  <c r="C101" i="44"/>
  <c r="G100" i="44"/>
  <c r="H100" i="44" s="1"/>
  <c r="D100" i="44"/>
  <c r="C100" i="44"/>
  <c r="G99" i="44"/>
  <c r="H99" i="44" s="1"/>
  <c r="D99" i="44"/>
  <c r="C99" i="44"/>
  <c r="G97" i="44"/>
  <c r="H97" i="44" s="1"/>
  <c r="D97" i="44"/>
  <c r="C97" i="44"/>
  <c r="G96" i="44"/>
  <c r="H96" i="44" s="1"/>
  <c r="D96" i="44"/>
  <c r="C96" i="44"/>
  <c r="E18" i="46"/>
  <c r="G18" i="46" s="1"/>
  <c r="O15" i="11" l="1"/>
  <c r="I175" i="44"/>
  <c r="I97" i="44"/>
  <c r="C26" i="47" l="1"/>
  <c r="C21" i="47"/>
  <c r="C28" i="47" s="1"/>
  <c r="F23" i="45" l="1"/>
  <c r="H23" i="45" s="1"/>
  <c r="D23" i="45"/>
  <c r="C23" i="45"/>
  <c r="F22" i="45"/>
  <c r="H22" i="45" s="1"/>
  <c r="D22" i="45"/>
  <c r="C22" i="45"/>
  <c r="B25" i="11"/>
  <c r="B24" i="11"/>
  <c r="B20" i="11"/>
  <c r="B19" i="11"/>
  <c r="B89" i="51" s="1"/>
  <c r="B15" i="11"/>
  <c r="B13" i="51" s="1"/>
  <c r="B13" i="11"/>
  <c r="B11" i="51" s="1"/>
  <c r="E46" i="46"/>
  <c r="E32" i="46"/>
  <c r="F45" i="46"/>
  <c r="F43" i="46" s="1"/>
  <c r="F31" i="46"/>
  <c r="F17" i="46"/>
  <c r="F15" i="46" s="1"/>
  <c r="G25" i="44"/>
  <c r="H25" i="44" s="1"/>
  <c r="D25" i="44"/>
  <c r="C25" i="44"/>
  <c r="G24" i="44"/>
  <c r="H24" i="44" s="1"/>
  <c r="D24" i="44"/>
  <c r="C24" i="44"/>
  <c r="G23" i="44"/>
  <c r="H23" i="44" s="1"/>
  <c r="D23" i="44"/>
  <c r="C23" i="44"/>
  <c r="G22" i="44"/>
  <c r="H22" i="44" s="1"/>
  <c r="D22" i="44"/>
  <c r="C22" i="44"/>
  <c r="G21" i="44"/>
  <c r="H21" i="44" s="1"/>
  <c r="D21" i="44"/>
  <c r="C21" i="44"/>
  <c r="E20" i="11" l="1"/>
  <c r="F29" i="46"/>
  <c r="F13" i="46" s="1"/>
  <c r="B91" i="44"/>
  <c r="B91" i="51"/>
  <c r="B167" i="51"/>
  <c r="B169" i="51"/>
  <c r="B167" i="44"/>
  <c r="B169" i="44"/>
  <c r="B89" i="44"/>
  <c r="G32" i="46"/>
  <c r="G31" i="46" s="1"/>
  <c r="G29" i="46" s="1"/>
  <c r="G13" i="46" s="1"/>
  <c r="O20" i="11"/>
  <c r="G46" i="46"/>
  <c r="G45" i="46" s="1"/>
  <c r="G43" i="46" s="1"/>
  <c r="O25" i="11"/>
  <c r="E25" i="11"/>
  <c r="E15" i="11"/>
  <c r="E13" i="11" s="1"/>
  <c r="G17" i="46"/>
  <c r="G15" i="46" s="1"/>
  <c r="D28" i="44"/>
  <c r="C28" i="44"/>
  <c r="D26" i="44"/>
  <c r="C26" i="44"/>
  <c r="D19" i="44"/>
  <c r="C19" i="44"/>
  <c r="D18" i="44"/>
  <c r="C18" i="44"/>
  <c r="K25" i="11" l="1"/>
  <c r="E180" i="44" s="1"/>
  <c r="E24" i="11"/>
  <c r="K20" i="11"/>
  <c r="L20" i="11" s="1"/>
  <c r="E19" i="11"/>
  <c r="E12" i="11" s="1"/>
  <c r="E102" i="44"/>
  <c r="I102" i="44" s="1"/>
  <c r="E102" i="51"/>
  <c r="I102" i="51" s="1"/>
  <c r="K15" i="11"/>
  <c r="O13" i="11"/>
  <c r="E103" i="51"/>
  <c r="I103" i="51" s="1"/>
  <c r="E103" i="44"/>
  <c r="I103" i="44" s="1"/>
  <c r="E180" i="51"/>
  <c r="I180" i="51" s="1"/>
  <c r="I180" i="44"/>
  <c r="L25" i="11"/>
  <c r="E181" i="44" s="1"/>
  <c r="F15" i="11"/>
  <c r="F13" i="11" s="1"/>
  <c r="F20" i="11"/>
  <c r="F19" i="11" s="1"/>
  <c r="F25" i="11"/>
  <c r="F24" i="11" s="1"/>
  <c r="K12" i="11" l="1"/>
  <c r="F12" i="11"/>
  <c r="E24" i="51"/>
  <c r="I24" i="51" s="1"/>
  <c r="E24" i="44"/>
  <c r="E181" i="51"/>
  <c r="I181" i="51" s="1"/>
  <c r="I181" i="44"/>
  <c r="M15" i="11"/>
  <c r="M25" i="11"/>
  <c r="E182" i="44" s="1"/>
  <c r="H25" i="11"/>
  <c r="E174" i="44" s="1"/>
  <c r="I25" i="11"/>
  <c r="I20" i="11"/>
  <c r="M20" i="11"/>
  <c r="H20" i="11"/>
  <c r="E96" i="44" s="1"/>
  <c r="F25" i="45"/>
  <c r="H25" i="45" s="1"/>
  <c r="D25" i="45"/>
  <c r="C25" i="45"/>
  <c r="E21" i="52" l="1"/>
  <c r="I21" i="52" s="1"/>
  <c r="E104" i="51"/>
  <c r="I104" i="51" s="1"/>
  <c r="E104" i="44"/>
  <c r="I104" i="44" s="1"/>
  <c r="E26" i="51"/>
  <c r="I26" i="51" s="1"/>
  <c r="E26" i="44"/>
  <c r="E106" i="44"/>
  <c r="I106" i="44" s="1"/>
  <c r="E99" i="44"/>
  <c r="I99" i="44" s="1"/>
  <c r="E177" i="44"/>
  <c r="I177" i="44" s="1"/>
  <c r="E184" i="44"/>
  <c r="I184" i="44" s="1"/>
  <c r="E96" i="51"/>
  <c r="I96" i="51" s="1"/>
  <c r="E184" i="51"/>
  <c r="I184" i="51" s="1"/>
  <c r="E177" i="51"/>
  <c r="I177" i="51" s="1"/>
  <c r="E99" i="51"/>
  <c r="I99" i="51" s="1"/>
  <c r="E106" i="51"/>
  <c r="I106" i="51" s="1"/>
  <c r="E174" i="51"/>
  <c r="I174" i="51" s="1"/>
  <c r="E182" i="51"/>
  <c r="I182" i="51" s="1"/>
  <c r="M12" i="11"/>
  <c r="I182" i="44"/>
  <c r="I174" i="44"/>
  <c r="I96" i="44"/>
  <c r="J20" i="11"/>
  <c r="J25" i="11"/>
  <c r="M28" i="45"/>
  <c r="F21" i="45"/>
  <c r="H21" i="45" s="1"/>
  <c r="D21" i="45"/>
  <c r="C21" i="45"/>
  <c r="F20" i="45"/>
  <c r="H20" i="45" s="1"/>
  <c r="D20" i="45"/>
  <c r="C20" i="45"/>
  <c r="F19" i="45"/>
  <c r="H19" i="45" s="1"/>
  <c r="D19" i="45"/>
  <c r="C19" i="45"/>
  <c r="F18" i="45"/>
  <c r="H18" i="45" s="1"/>
  <c r="D18" i="45"/>
  <c r="C18" i="45"/>
  <c r="F16" i="45"/>
  <c r="H16" i="45" s="1"/>
  <c r="D16" i="45"/>
  <c r="C16" i="45"/>
  <c r="F15" i="45"/>
  <c r="H15" i="45" s="1"/>
  <c r="D15" i="45"/>
  <c r="C15" i="45"/>
  <c r="E179" i="44" l="1"/>
  <c r="I179" i="44" s="1"/>
  <c r="E178" i="44"/>
  <c r="I178" i="44" s="1"/>
  <c r="I187" i="44" s="1"/>
  <c r="E100" i="44"/>
  <c r="I100" i="44" s="1"/>
  <c r="E101" i="44"/>
  <c r="I101" i="44" s="1"/>
  <c r="E23" i="52"/>
  <c r="I23" i="52" s="1"/>
  <c r="E179" i="51"/>
  <c r="E178" i="51"/>
  <c r="I178" i="51" s="1"/>
  <c r="E100" i="51"/>
  <c r="I100" i="51" s="1"/>
  <c r="E101" i="51"/>
  <c r="I101" i="51" s="1"/>
  <c r="F41" i="42"/>
  <c r="E41" i="42"/>
  <c r="D41" i="42"/>
  <c r="C41" i="42"/>
  <c r="F37" i="42"/>
  <c r="E37" i="42"/>
  <c r="D37" i="42"/>
  <c r="C37" i="42"/>
  <c r="F30" i="42"/>
  <c r="E30" i="42"/>
  <c r="D30" i="42"/>
  <c r="C30" i="42"/>
  <c r="F18" i="42"/>
  <c r="E18" i="42"/>
  <c r="D18" i="42"/>
  <c r="C18" i="42"/>
  <c r="I109" i="44" l="1"/>
  <c r="I109" i="51"/>
  <c r="J109" i="44"/>
  <c r="J109" i="51"/>
  <c r="I179" i="51"/>
  <c r="J187" i="44"/>
  <c r="F43" i="42"/>
  <c r="D43" i="42"/>
  <c r="C46" i="42"/>
  <c r="D46" i="42"/>
  <c r="E43" i="42"/>
  <c r="C43" i="42"/>
  <c r="I187" i="51" l="1"/>
  <c r="J187" i="51" s="1"/>
  <c r="B10" i="30"/>
  <c r="B11" i="30"/>
  <c r="B9" i="30"/>
  <c r="G28" i="44" l="1"/>
  <c r="H28" i="44" s="1"/>
  <c r="G26" i="44"/>
  <c r="H26" i="44" s="1"/>
  <c r="G19" i="44"/>
  <c r="H19" i="44" s="1"/>
  <c r="G18" i="44"/>
  <c r="H18" i="44" s="1"/>
  <c r="B13" i="44" l="1"/>
  <c r="I15" i="11" l="1"/>
  <c r="E23" i="45"/>
  <c r="I23" i="45" s="1"/>
  <c r="H15" i="11"/>
  <c r="L15" i="11"/>
  <c r="E25" i="51" l="1"/>
  <c r="E25" i="44"/>
  <c r="I25" i="44" s="1"/>
  <c r="E18" i="44"/>
  <c r="E18" i="51"/>
  <c r="E21" i="44"/>
  <c r="I21" i="44" s="1"/>
  <c r="E21" i="51"/>
  <c r="E28" i="44"/>
  <c r="E28" i="51"/>
  <c r="L12" i="11"/>
  <c r="H12" i="11"/>
  <c r="I12" i="11"/>
  <c r="J15" i="11"/>
  <c r="F14" i="11"/>
  <c r="C21" i="25"/>
  <c r="C28" i="25" s="1"/>
  <c r="C26" i="25"/>
  <c r="E23" i="44" l="1"/>
  <c r="I23" i="44" s="1"/>
  <c r="E23" i="51"/>
  <c r="E22" i="51"/>
  <c r="E22" i="44"/>
  <c r="I22" i="44" s="1"/>
  <c r="E19" i="44"/>
  <c r="E19" i="51"/>
  <c r="E18" i="52"/>
  <c r="I18" i="52" s="1"/>
  <c r="I21" i="51"/>
  <c r="E15" i="52"/>
  <c r="I15" i="52" s="1"/>
  <c r="I18" i="51"/>
  <c r="J12" i="11"/>
  <c r="E25" i="52"/>
  <c r="I25" i="52" s="1"/>
  <c r="I28" i="51"/>
  <c r="E22" i="52"/>
  <c r="I22" i="52" s="1"/>
  <c r="I25" i="51"/>
  <c r="E22" i="45"/>
  <c r="I22" i="45" s="1"/>
  <c r="B11" i="44"/>
  <c r="I24" i="44" s="1"/>
  <c r="E16" i="45"/>
  <c r="E16" i="52" l="1"/>
  <c r="I16" i="52" s="1"/>
  <c r="I14" i="52" s="1"/>
  <c r="I19" i="51"/>
  <c r="I24" i="52"/>
  <c r="I23" i="51"/>
  <c r="E20" i="52"/>
  <c r="I20" i="52" s="1"/>
  <c r="E19" i="52"/>
  <c r="I19" i="52" s="1"/>
  <c r="I22" i="51"/>
  <c r="I16" i="45"/>
  <c r="E25" i="45"/>
  <c r="I25" i="45" s="1"/>
  <c r="E18" i="45"/>
  <c r="I18" i="45" s="1"/>
  <c r="E21" i="45"/>
  <c r="E15" i="45"/>
  <c r="I15" i="45" s="1"/>
  <c r="E19" i="45"/>
  <c r="I19" i="45" s="1"/>
  <c r="E20" i="45"/>
  <c r="I20" i="45" s="1"/>
  <c r="I19" i="44"/>
  <c r="I18" i="44"/>
  <c r="I26" i="44"/>
  <c r="I28" i="44"/>
  <c r="I31" i="44" l="1"/>
  <c r="I31" i="51"/>
  <c r="J31" i="51" s="1"/>
  <c r="I17" i="52"/>
  <c r="I28" i="52" s="1"/>
  <c r="O9" i="53"/>
  <c r="O11" i="53"/>
  <c r="J31" i="44"/>
  <c r="I21" i="45"/>
  <c r="I17" i="45" s="1"/>
  <c r="J27" i="52" l="1"/>
  <c r="J26" i="52"/>
  <c r="K1" i="51"/>
  <c r="J16" i="52"/>
  <c r="J21" i="52"/>
  <c r="J23" i="52"/>
  <c r="J18" i="52"/>
  <c r="J25" i="52"/>
  <c r="J15" i="52"/>
  <c r="J22" i="52"/>
  <c r="J19" i="52"/>
  <c r="J14" i="52"/>
  <c r="J20" i="52"/>
  <c r="J24" i="52"/>
  <c r="M11" i="53"/>
  <c r="K11" i="53"/>
  <c r="G11" i="53"/>
  <c r="I11" i="53"/>
  <c r="C11" i="53"/>
  <c r="E11" i="53"/>
  <c r="G9" i="53"/>
  <c r="K9" i="53"/>
  <c r="C9" i="53"/>
  <c r="I9" i="53"/>
  <c r="E9" i="53"/>
  <c r="M9" i="53"/>
  <c r="O10" i="53"/>
  <c r="O13" i="53" s="1"/>
  <c r="P12" i="53" s="1"/>
  <c r="J17" i="52"/>
  <c r="I24" i="45"/>
  <c r="O11" i="30" s="1"/>
  <c r="I14" i="45"/>
  <c r="I28" i="45" s="1"/>
  <c r="O10" i="30"/>
  <c r="K1" i="44"/>
  <c r="J28" i="52" l="1"/>
  <c r="J27" i="45"/>
  <c r="J26" i="45"/>
  <c r="M10" i="53"/>
  <c r="M13" i="53" s="1"/>
  <c r="E10" i="53"/>
  <c r="E13" i="53" s="1"/>
  <c r="K10" i="53"/>
  <c r="K13" i="53" s="1"/>
  <c r="G10" i="53"/>
  <c r="G13" i="53" s="1"/>
  <c r="I10" i="53"/>
  <c r="I13" i="53" s="1"/>
  <c r="C10" i="53"/>
  <c r="C13" i="53" s="1"/>
  <c r="O9" i="30"/>
  <c r="O13" i="30" s="1"/>
  <c r="P12" i="30" s="1"/>
  <c r="M10" i="30"/>
  <c r="I10" i="30"/>
  <c r="E10" i="30"/>
  <c r="K10" i="30"/>
  <c r="G10" i="30"/>
  <c r="C10" i="30"/>
  <c r="K11" i="30"/>
  <c r="C11" i="30"/>
  <c r="M11" i="30"/>
  <c r="I11" i="30"/>
  <c r="E11" i="30"/>
  <c r="G11" i="30"/>
  <c r="H13" i="53" l="1"/>
  <c r="N13" i="53"/>
  <c r="J13" i="53"/>
  <c r="D13" i="53"/>
  <c r="D14" i="53" s="1"/>
  <c r="C14" i="53"/>
  <c r="E14" i="53" s="1"/>
  <c r="G14" i="53" s="1"/>
  <c r="I14" i="53" s="1"/>
  <c r="K14" i="53" s="1"/>
  <c r="M14" i="53" s="1"/>
  <c r="L13" i="53"/>
  <c r="P11" i="53"/>
  <c r="P9" i="53"/>
  <c r="F13" i="53"/>
  <c r="P10" i="53"/>
  <c r="I9" i="30"/>
  <c r="I13" i="30" s="1"/>
  <c r="M9" i="30"/>
  <c r="M13" i="30" s="1"/>
  <c r="K9" i="30"/>
  <c r="K13" i="30" s="1"/>
  <c r="C9" i="30"/>
  <c r="C13" i="30" s="1"/>
  <c r="G9" i="30"/>
  <c r="G13" i="30" s="1"/>
  <c r="E9" i="30"/>
  <c r="E13" i="30" s="1"/>
  <c r="J14" i="45"/>
  <c r="J17" i="45"/>
  <c r="J22" i="45"/>
  <c r="J23" i="45"/>
  <c r="J16" i="45"/>
  <c r="J20" i="45"/>
  <c r="J21" i="45"/>
  <c r="J25" i="45"/>
  <c r="J15" i="45"/>
  <c r="J18" i="45"/>
  <c r="J19" i="45"/>
  <c r="J24" i="45"/>
  <c r="P13" i="53" l="1"/>
  <c r="J28" i="45"/>
  <c r="F14" i="53"/>
  <c r="H14" i="53" s="1"/>
  <c r="J14" i="53" s="1"/>
  <c r="L14" i="53" s="1"/>
  <c r="N14" i="53" s="1"/>
  <c r="N13" i="30"/>
  <c r="F13" i="30"/>
  <c r="H13" i="30"/>
  <c r="D13" i="30"/>
  <c r="J13" i="30"/>
  <c r="P11" i="30"/>
  <c r="P9" i="30"/>
  <c r="P10" i="30"/>
  <c r="L13" i="30"/>
  <c r="P13" i="30" l="1"/>
  <c r="D14" i="30"/>
  <c r="C14" i="30"/>
  <c r="E14" i="30" s="1"/>
  <c r="G14" i="30" s="1"/>
  <c r="I14" i="30" s="1"/>
  <c r="K14" i="30" s="1"/>
  <c r="M14" i="30" s="1"/>
  <c r="F14" i="30" l="1"/>
  <c r="H14" i="30" s="1"/>
  <c r="J14" i="30" s="1"/>
  <c r="L14" i="30" s="1"/>
  <c r="N14" i="30" s="1"/>
</calcChain>
</file>

<file path=xl/sharedStrings.xml><?xml version="1.0" encoding="utf-8"?>
<sst xmlns="http://schemas.openxmlformats.org/spreadsheetml/2006/main" count="100284" uniqueCount="32847">
  <si>
    <t>GUARDA CORPO C/ CORRIMÃO EM TUBO DE AÇO GALVANIZADO 2"</t>
  </si>
  <si>
    <t>C2972</t>
  </si>
  <si>
    <t>TAMPA CHAPA 1/4" ANTI-DERRAPANTE 50x70cm,C/ CANTONEIRA ARTICULADA</t>
  </si>
  <si>
    <t>C2970</t>
  </si>
  <si>
    <t>TAMPA CHAPA 1/4" ANTI-DERRAPANTE 70x70CM,C/ CANTONEIRA ARTICULADA</t>
  </si>
  <si>
    <t>C2969</t>
  </si>
  <si>
    <t>TAMPA CHAPA 1/4" ANTI-DERRAPANTE 70x130CM, C/CANTONEIRA ARTICULADA</t>
  </si>
  <si>
    <t>C2971</t>
  </si>
  <si>
    <t>TAMPA CHAPA 1/4"ANTI DERRAPANTE 80x150CM,C/ CANTONEIRA ARTICULADA</t>
  </si>
  <si>
    <t>C2974</t>
  </si>
  <si>
    <t>TAMPA DE INSPEÇÃO CORREDIÇA EM CHAPA DE AÇO  GALVANIZADA E=1/16", 125 X 70CM -  PADRÃO CAGECE</t>
  </si>
  <si>
    <t>C2973</t>
  </si>
  <si>
    <t>TAMPA DE INSPEÇÃO EM CHAPA DE AÇO GALVANIZADO E=3/16" P/ RESERVATÓRIO, PADRÃO CAGECE</t>
  </si>
  <si>
    <t>C2975</t>
  </si>
  <si>
    <t>TAMPA DE INSPEÇÃO REMOVÍVEL EM CHAPA DE AÇO GALVANIZADO E=1/16", 70 X 70CM - PADRÃO  CAGECE</t>
  </si>
  <si>
    <t>C2976</t>
  </si>
  <si>
    <t>TAMPA DE INSPEÇÃO REMOVÍVEL EM CHAPA DE AÇO GALVANIZADO E=1/16", 90 X 70CM PADRÃO CAGECE</t>
  </si>
  <si>
    <t>C1275</t>
  </si>
  <si>
    <t>ESFERA PRÉ-MOLDADA DE CONCRETO, DIAMETRO 25 CM</t>
  </si>
  <si>
    <t>C1276</t>
  </si>
  <si>
    <t>ESFERA PRÉ-MOLDADA DE CONCRETO, DIAMETRO 40 CM</t>
  </si>
  <si>
    <t>C1423</t>
  </si>
  <si>
    <t>GARRA METÁLICA (PEGA LADRÃO) P/ MUROS</t>
  </si>
  <si>
    <t>C1830</t>
  </si>
  <si>
    <t>OURIÇO P/ ALAMBRADO DE PRESÍDIO</t>
  </si>
  <si>
    <t>C1829</t>
  </si>
  <si>
    <t>OURIÇO P/ MURALHA DE PRESÍDIO</t>
  </si>
  <si>
    <t>SISTEMA DE AR CONDICIONADO</t>
  </si>
  <si>
    <t>EM EDIFICAÇÕES</t>
  </si>
  <si>
    <t>C3866</t>
  </si>
  <si>
    <t>APARELHO DE JANELA CAP. 7.500 BTU (FORNECIMENTO E MONTAGEM)</t>
  </si>
  <si>
    <t>C3867</t>
  </si>
  <si>
    <t>APARELHO DE JANELA CAP. 10.000 BTU (FORNECIMENTO E MONTAGEM)</t>
  </si>
  <si>
    <t>C3868</t>
  </si>
  <si>
    <t>APARELHO DE JANELA CAP. 12.000 BTU (FORNECIMENTO E MONTAGEM)</t>
  </si>
  <si>
    <t>C3870</t>
  </si>
  <si>
    <t>APARELHO DE JANELA CAP. 18.000 BTU (FORNECIMENTO E MONTAGEM)</t>
  </si>
  <si>
    <t>C3871</t>
  </si>
  <si>
    <t>APARELHO DE JANELA CAP. 21.000 BTU (FORNECIMENTO E MONTAGEM)</t>
  </si>
  <si>
    <t>C3872</t>
  </si>
  <si>
    <t>APARELHO DE JANELA CAP. 30.000 BTU (FORNECIMENTO E MONTAGEM)</t>
  </si>
  <si>
    <t>C4121</t>
  </si>
  <si>
    <t>DIFUSOR LINEAR DE INSUFLAMENTO, EM ALUMÍNIO, COM REGISTROS ETC.</t>
  </si>
  <si>
    <t>C3873</t>
  </si>
  <si>
    <t>GRELHA DE INSUFLAMENTO/RETORNO, EM ALUMÍNIO ATÉ 0,25 M2 (FORNECIMENTO E MONTAGEM)</t>
  </si>
  <si>
    <t>C3874</t>
  </si>
  <si>
    <t>GRELHA DE INSUFLAMENTO/RETORNO, EM ALUMÍNIO DE 0,26 M2 À 0,49 M2 (FORNECIMENTO E MONTAGEM)</t>
  </si>
  <si>
    <t>C3875</t>
  </si>
  <si>
    <t>GRELHA DE INSUFLAMENTO/RETORNO, EM ALUMÍNIO DE 0,50 M2 À 0,64 M2 (FORNECIMENTO E MONTAGEM)</t>
  </si>
  <si>
    <t>C3876</t>
  </si>
  <si>
    <t>GRELHA DE INSUFLAMENTO/RETORNO, EM ALUMÍNIO DE 0,65 M2 À 0,81M2 (FORNECIMENTO E MONTAGEM)</t>
  </si>
  <si>
    <t>C3877</t>
  </si>
  <si>
    <t>GRELHA DE INSUFLAMENTO/RETORNO, EM ALUMÍNIO DE 0,82 M2 À 1,00 M2 (FORNECIMENTO E MONTAGEM)</t>
  </si>
  <si>
    <t>C4123</t>
  </si>
  <si>
    <t>REDE DE INSUFLAMENTO/RETORNO C/ DUTOS EM CHAPA GALVANIZADA, DEFLETORES, CHAVEAMENTOS, FIXAÇÕES, ISOLAMENTO TÉRMICO EM CHAPAS DE ISOPOR AUTO-EXTINGUÍVEL, DUTOS FLEXÍVEIS DE LIGAÇÃO ETC.</t>
  </si>
  <si>
    <t>C4119</t>
  </si>
  <si>
    <t>REDE DE INSUFLAMENTO/RETORNO, C/ DUTOS EM CHAPA GALVANIZADA, DEFLETORES, CHAVEAMENTOS, FIXAÇÕES, ISOLAMENTO TÉRMICO EM MANTAS DE LÃ DE ROCHA OU VIDRO, DUTOS FLEXÍVEIS DE LIGAÇÃO ETC.</t>
  </si>
  <si>
    <t>C3734</t>
  </si>
  <si>
    <t>REMANEJAMENTO DE CONDENSADORES DE MINICENTRAIS DE AR CONDICIONADO, INCLUSIVE PONTO DE FORÇA E RECARGA DE GAS</t>
  </si>
  <si>
    <t>C3878</t>
  </si>
  <si>
    <t>REMANEJAMENTO DE GRELHA DE INSUFLAMENTO/RETORNO, ATÉ 0,25 M2</t>
  </si>
  <si>
    <t>C3879</t>
  </si>
  <si>
    <t>REMANEJAMENTO DE GRELHA DE INSUFLAMENTO/RETORNO, DE 0,26 M2 À 0,49 M2</t>
  </si>
  <si>
    <t>C3880</t>
  </si>
  <si>
    <t>REMANEJAMENTO DE GRELHA DE INSUFLAMENTO/RETORNO, DE 0,50 M2 À 0,64 M2</t>
  </si>
  <si>
    <t>C3881</t>
  </si>
  <si>
    <t>REMANEJAMENTO DE GRELHA DE INSUFLAMENTO/RETORNO, DE 0,65 M2 À 0,81 M2</t>
  </si>
  <si>
    <t>C3882</t>
  </si>
  <si>
    <t>REMANEJAMENTO DE GRELHA DE INSUFLAMENTO/RETORNO, DE 0,82 M2 À 1,00 M2</t>
  </si>
  <si>
    <t>C2269</t>
  </si>
  <si>
    <t>SERVIÇO DE HIGIENIZAÇÃO E TRATAMENTO DE SISTEMA DE AR-CONDICIONADO</t>
  </si>
  <si>
    <t>C3860</t>
  </si>
  <si>
    <t>SPLIT SYSTEM COMPLETO C/ CONTROLE REMOTO - CAP. 1,00 TR (FORNECIMENTO E MONTAGEM)</t>
  </si>
  <si>
    <t>C3861</t>
  </si>
  <si>
    <t>SPLIT SYSTEM COMPLETO C/ CONTROLE REMOTO - CAP. 1,50 TR (FORNECIMENTO E MONTAGEM)</t>
  </si>
  <si>
    <t>C3862</t>
  </si>
  <si>
    <t>SPLIT SYSTEM COMPLETO C/ CONTROLE REMOTO - CAP. 2,00 TR (FORNECIMENTO E MONTAGEM)</t>
  </si>
  <si>
    <t>C3863</t>
  </si>
  <si>
    <t>SPLIT SYSTEM COMPLETO C/ CONTROLE REMOTO - CAP. 2,50 TR (FORNECIMENTO E MONTAGEM)</t>
  </si>
  <si>
    <t>C3864</t>
  </si>
  <si>
    <t>SPLIT SYSTEM COMPLETO C/ CONTROLE REMOTO - CAP. 3,00 TR (FORNECIMENTO E MONTAGEM)</t>
  </si>
  <si>
    <t>C3865</t>
  </si>
  <si>
    <t>SPLIT SYSTEM COMPLETO C/ CONTROLE REMOTO - CAP. 4,00 TR (FORNECIMENTO E MONTAGEM)</t>
  </si>
  <si>
    <t>PLACA INDICATIVA/EDUCATIVA/SERVIÇOS SEMI-REFLETIVA EM POLIÉSTER C/ FIBRA DE VIDRO</t>
  </si>
  <si>
    <t>C3305</t>
  </si>
  <si>
    <t>PLACA INDICATIVA/EDUCATIVA/SERVIÇOS SEMI-REFLETIVA EM POLIÉSTER C/FIBRA DE VIDRO C/PELÍCULA ANTI-PICHANTE</t>
  </si>
  <si>
    <t>URBANIZAÇÃO/PAISAGISMO</t>
  </si>
  <si>
    <t>URBANIZAÇÃO</t>
  </si>
  <si>
    <t>C0004</t>
  </si>
  <si>
    <t>ABRIGO PRÉ-MOLDADO EM CONCRETO (PARADA DE ÔNIBUS)</t>
  </si>
  <si>
    <t>C3641</t>
  </si>
  <si>
    <t>BALANÇO ANDORINHA C/02 CADEIRAS, CONFECÇÃO EM TUBO VAPOR E PINTURA ESMALTE SINTÉTICO</t>
  </si>
  <si>
    <t>C0352</t>
  </si>
  <si>
    <t>BALANÇO ANDORINHA C/03 CADEIRAS, CONFECÇÃO EM TUBO VAPOR E PINTURA ESMALTE SINTÉTICO</t>
  </si>
  <si>
    <t>C3611</t>
  </si>
  <si>
    <t>BANCO DE MADEIRA C/ASSENTO FIXADO EM CONCRETO E ENCOSTO FIXADO EM TUBO DE AÇO GALVANIZADO 3" (MÓDULO DE 2,60m)</t>
  </si>
  <si>
    <t>C0360</t>
  </si>
  <si>
    <t>BANCO DE MADEIRA C/ESTRUTURA DE FERRO - L= 3.00m</t>
  </si>
  <si>
    <t>C0361</t>
  </si>
  <si>
    <t>BANCO EM ALVENARIA, TAMPO EM CONCRETO, C/ENCOSTO H=80cm (PINTADO)</t>
  </si>
  <si>
    <t>C3439</t>
  </si>
  <si>
    <t>BANCO EM "U" S/ ENCOSTO E C/ TIJOLO APARENTE</t>
  </si>
  <si>
    <t>C3440</t>
  </si>
  <si>
    <t>BANCO EM "U" S/ ENCOSTO PADRÃO</t>
  </si>
  <si>
    <t>C0462</t>
  </si>
  <si>
    <t>BORBOLETA C/ CONTADOR DE ACESSO</t>
  </si>
  <si>
    <t>C0926</t>
  </si>
  <si>
    <t>CARROSSEL DE RODA</t>
  </si>
  <si>
    <t>C3642</t>
  </si>
  <si>
    <t>CARROSSEL ESPECIAL C/ 04 CADEIRAS, CONFECÇÃO EM TUBO VAPOR E PINTURA ESMALTE SINTÉTICO</t>
  </si>
  <si>
    <t>C3643</t>
  </si>
  <si>
    <t>CARROSSEL TIPO OLA, CONFECÇÃO EM TUBO VAPOR E PINTURA ESMALTE SINTÉTICO</t>
  </si>
  <si>
    <t>C0864</t>
  </si>
  <si>
    <t>CONJUNTO DE MASTRO P/ TRÊS BANDEIRAS E PEDESTAL</t>
  </si>
  <si>
    <t>C0865</t>
  </si>
  <si>
    <t>C0925</t>
  </si>
  <si>
    <t>C2995</t>
  </si>
  <si>
    <t>ESCADA HORIZONTAL E VERTICAL, CONFECÇÃO  EM TUBO VAPOR E PINTURA ESMALTE SINTÉTICO</t>
  </si>
  <si>
    <t>C2997</t>
  </si>
  <si>
    <t>ESCORREGADOR GRANDE, CONFECÇÃO EM TUBO VAPOR E PINTURA ESMALTE SINTÉTICO</t>
  </si>
  <si>
    <t>C3645</t>
  </si>
  <si>
    <t>ESCORREGADOR PEQUENO, CONFECÇÃO EM TUBO VAPOR E PINTURA ESMALTE SINTÉTICO</t>
  </si>
  <si>
    <t>C1347</t>
  </si>
  <si>
    <t>C1348</t>
  </si>
  <si>
    <t>C1349</t>
  </si>
  <si>
    <t>C1350</t>
  </si>
  <si>
    <t>C1351</t>
  </si>
  <si>
    <t>LIMPEZA MANUAL DE LASTRO DE BRITA, POR METRO LINEAR DE LINHA, COMPREENDENDO TODAS AS OPERAÇÕES INCLUSIVE RESGUARNECIMENTO E ACABAMENTO DO PERFIL DO LASTRO, BITOLA MÉTRICA</t>
  </si>
  <si>
    <t>C4364</t>
  </si>
  <si>
    <t>LIMPEZA DE BUEIRO, INCLUINDO A RETIRADA DOS ENTULHOS BEM COMO A ROÇADA E LIMPEZA GERAL DAS BOCAS</t>
  </si>
  <si>
    <t>C4344</t>
  </si>
  <si>
    <t>NIVELAMENTO MANUAL DA VIA COMPREENDENDO ALINHAMENTO, SOCARIA E ACABAMENTO DO LASTRO DE TERRA, BITOLA MÉTRICA</t>
  </si>
  <si>
    <t>C4343</t>
  </si>
  <si>
    <t>NIVELAMENTO MANUAL DE VIA COMPREENDENDO SOCARIA E RECOMPOSIÇÃO DO LASTRO DE BRITA, BITOLA MÉTRICA</t>
  </si>
  <si>
    <t>C4347</t>
  </si>
  <si>
    <t>NIVELAMENTO MANUAL DE JUNTA COMPREENDENDO SOCARIA, REAPERTO E RECOMPOSIÇÃO DO LASTRO, BITOLA MÉTRICA</t>
  </si>
  <si>
    <t>C4356</t>
  </si>
  <si>
    <t>PUXAMENTO MANUAL DA LINHA, POR FRAÇÃO DE ATÉ 20 cm, COMPREENDENDO REAPERTO DA FIXAÇÃO, DESGUARNECIMENTO PARCIAL DO OMBRO DO LASTRO, PUXAMENTO, RECOLOCAÇÃO DO LASTRO E ACABAMENTO, BITOLA MÉTRICA</t>
  </si>
  <si>
    <t>C4333</t>
  </si>
  <si>
    <t>REFORÇO DE ATERRO, MANUAL</t>
  </si>
  <si>
    <t>C4340</t>
  </si>
  <si>
    <t>REFORÇO MANUAL DE LASTRO EM LINHAS E AMVs, SEM FORNECIMENTO INCLUSIVE ACABAMENTO DO PERFIL DO LASTRO, BITOLA MÉTRICA</t>
  </si>
  <si>
    <t>C4350</t>
  </si>
  <si>
    <t>REGULAGEM MANUAL DE FOLGAS NAS JUNTAS - TALAS COM 6 FUROS (TRILHOS DE 18 METROS). USO DE 91,24% DOS Hh/UN PARA TALA DE 4 FUROS</t>
  </si>
  <si>
    <t>C4336</t>
  </si>
  <si>
    <t>REGULARIZAÇÃO DE BANQUETA DE PLATAFORMA, MANUAL</t>
  </si>
  <si>
    <t>C4366</t>
  </si>
  <si>
    <t>REGULARIZAÇÃO FINAL DO LASTRO, APÓS O NIVELAMENTO, INCLUINDO PERFILAMENTO E COMPACTAÇÃO MANUAL DO LASTRO</t>
  </si>
  <si>
    <t>C4354</t>
  </si>
  <si>
    <t>REPOSICIONAMENTO, REAPERTO OU REBATIMENTO DAS FIXAÇÕES EM LINHAS COM 2 FIXAÇÕES POR FILA DE TRILHO, MANUAL</t>
  </si>
  <si>
    <t>C4187</t>
  </si>
  <si>
    <t>ROÇO MANUAL DE FAIXA FERROVIÁRIA</t>
  </si>
  <si>
    <t>C4345</t>
  </si>
  <si>
    <t>SOLDAGEM ELÉTRICA EM ESTALEIRO TR-37</t>
  </si>
  <si>
    <t>C4346</t>
  </si>
  <si>
    <t>SOLDAGEM ELÉTRICA EM ESTALEIRO TR-45</t>
  </si>
  <si>
    <t>C4362</t>
  </si>
  <si>
    <t>SUBSTITUIÇÃO DO LASTRO EM AMV COM ABERTURA MENOR OU IGUAL A 1:10, BITOLA MÉTRICA, MANUAL</t>
  </si>
  <si>
    <t>AMV</t>
  </si>
  <si>
    <t>C4353</t>
  </si>
  <si>
    <t>SUBSTITUIÇÃO, OU COMPLEMENTAÇÃO OU REPOSICIONAMENTO MANUAL DE FIXAÇÕES DE DORMENTES DE CONCRETO (SEM FORNECIMENTO)</t>
  </si>
  <si>
    <t>C4361</t>
  </si>
  <si>
    <t>TARUGAMENTO DE DORMENTES</t>
  </si>
  <si>
    <t>RODOVIÁRIA</t>
  </si>
  <si>
    <t>C3905</t>
  </si>
  <si>
    <t>BRITA PRA BASE DE REMENDO PROFUNDO</t>
  </si>
  <si>
    <t>C3884</t>
  </si>
  <si>
    <t>CAPA SELANTE C/ PEDRISCO (S/TRANSP)</t>
  </si>
  <si>
    <t>DUTO DE ALONGAMENTO PARA EXAUSTOR EÓLICO</t>
  </si>
  <si>
    <t>C3575</t>
  </si>
  <si>
    <t>HASTE DE FERRO GALVANIZADO 1.20m PARA ATERRAMENTO - PADRÃO POPULAR</t>
  </si>
  <si>
    <t>C3910</t>
  </si>
  <si>
    <t>HASTE DE TERRA 5/8"x3,00m GCW 19L30</t>
  </si>
  <si>
    <t>C4208</t>
  </si>
  <si>
    <t>PÁRA-RAIO TIPO FRANKLIN C/ SINALIZADOR (FORNECIMENTO E MONTAGEM)</t>
  </si>
  <si>
    <t>C1790</t>
  </si>
  <si>
    <t>LAMA ASFALTICA FAIXA 1 (2MM)-6KG/M2 (S/TRANSP)</t>
  </si>
  <si>
    <t>LAMA ASFALTICA FAIXA 2 (4MM)-8KG/M2 (S/TRANSP)</t>
  </si>
  <si>
    <t>C3092</t>
  </si>
  <si>
    <t>LIMPEZA DE BUEIRO</t>
  </si>
  <si>
    <t>C3894</t>
  </si>
  <si>
    <t>LIMPEZA DE DESCIDA D'ÁGUA</t>
  </si>
  <si>
    <t>C3896</t>
  </si>
  <si>
    <t>LIMPEZA DE PLACA DE SINALIZAÇÃO</t>
  </si>
  <si>
    <t>C3093</t>
  </si>
  <si>
    <t>LIMPEZA DE PONTE</t>
  </si>
  <si>
    <t>C3094</t>
  </si>
  <si>
    <t>LIMPEZA DE SARJETA E MEIO-FIO</t>
  </si>
  <si>
    <t>C3893</t>
  </si>
  <si>
    <t>LIMPEZA DE VALETA DE DRENAGEM</t>
  </si>
  <si>
    <t>C3096</t>
  </si>
  <si>
    <t>LIMPEZA DE VALETA DE CORTE</t>
  </si>
  <si>
    <t>C3938</t>
  </si>
  <si>
    <t>MISTURA BETUMINOSA PRÉ MISTURADA À FRIO EM BETONEIRA (S/TRANSP)</t>
  </si>
  <si>
    <t>C3939</t>
  </si>
  <si>
    <t>MISTURA BETUMINOSA PRÉ MISTURADA USINADA À FRIO (S/TRANSP)</t>
  </si>
  <si>
    <t>C3941</t>
  </si>
  <si>
    <t>MISTURA BETUMINOSA PRÉ MISTURADA USINADA À QUENTE (S/TRANSP)</t>
  </si>
  <si>
    <t>C3936</t>
  </si>
  <si>
    <t>MISTURA DE AREIA ASFALTO USINADA À QUENTE (S/TRANSP)</t>
  </si>
  <si>
    <t>CONECTOR DE ATERRAMENTO TIPO K2C17-10mm BURDY</t>
  </si>
  <si>
    <t>C0859</t>
  </si>
  <si>
    <t>CONECTOR SPLIT - BOLT P/ CABOS ATE 16MM2</t>
  </si>
  <si>
    <t>C0860</t>
  </si>
  <si>
    <t>CONECTOR SPLIT - BOLT P/ CABOS ATE 35MM2</t>
  </si>
  <si>
    <t>C0858</t>
  </si>
  <si>
    <t>CONECTOR SPLIT - BOLT P/ CABOS ATE 120MM2</t>
  </si>
  <si>
    <t>C0861</t>
  </si>
  <si>
    <t>CONECTOR SPLIT - BOLT P/ CABOS ATE 500MM2</t>
  </si>
  <si>
    <t>C0869</t>
  </si>
  <si>
    <t>CORDOALHA COBRE NÚ 35MM2 E ISOLADORES P/PARA-RAIO</t>
  </si>
  <si>
    <t>C0870</t>
  </si>
  <si>
    <t>CORDOALHA COBRE NÚ 70MM2 E ISOLADORES P/PARA-RAIO</t>
  </si>
  <si>
    <t>C1369</t>
  </si>
  <si>
    <t>FIO ISOLADO PVC P/750V 0.5MM2</t>
  </si>
  <si>
    <t>C1370</t>
  </si>
  <si>
    <t>FIO ISOLADO PVC P/750V 0.75MM2</t>
  </si>
  <si>
    <t>C1373</t>
  </si>
  <si>
    <t>FIO ISOLADO PVC P/750V 1MM2</t>
  </si>
  <si>
    <t>C1371</t>
  </si>
  <si>
    <t>FIO ISOLADO PVC P/750V 1.5 MM2</t>
  </si>
  <si>
    <t>C1374</t>
  </si>
  <si>
    <t>FIO ISOLADO PVC P/750V 2.5 MM2</t>
  </si>
  <si>
    <t>C1375</t>
  </si>
  <si>
    <t>FIO ISOLADO PVC P/750V 4MM2</t>
  </si>
  <si>
    <t>C1376</t>
  </si>
  <si>
    <t>FIO ISOLADO PVC P/750V 6MM2</t>
  </si>
  <si>
    <t>C1372</t>
  </si>
  <si>
    <t>FIO ISOLADO PVC P/750V 10MM2</t>
  </si>
  <si>
    <t>C1377</t>
  </si>
  <si>
    <t>FIO PARALELO ISOLADO, ( 2 X 0,75 )MM2</t>
  </si>
  <si>
    <t>C1378</t>
  </si>
  <si>
    <t>FIO PARALELO ISOLADO, ( 2 X 1,00 )MM2</t>
  </si>
  <si>
    <t>C1379</t>
  </si>
  <si>
    <t>FIO PARALELO ISOLADO, ( 2 X 1,50 )MM2</t>
  </si>
  <si>
    <t>C3572</t>
  </si>
  <si>
    <t>HASTE DE FERRO GALVANIZADO 1.20m PARA ATERRAMENTO (MUTIRÃO MISTO)</t>
  </si>
  <si>
    <t>C3922</t>
  </si>
  <si>
    <t>KIT CONECTOR SN-10, 5kV-20A, CABO 10mm²</t>
  </si>
  <si>
    <t>C3570</t>
  </si>
  <si>
    <t>MUTIRÃO MISTO - FIO ISOLADO PVC P/750V 1.5MM2</t>
  </si>
  <si>
    <t>C3563</t>
  </si>
  <si>
    <t>MUTIRÃO MISTO - CABO ISOLADO PVC 750V 6MM2</t>
  </si>
  <si>
    <t>C3571</t>
  </si>
  <si>
    <t>MUTIRÃO MISTO - FIO PARALELO ISOLADO, (2X0,75)MM2</t>
  </si>
  <si>
    <t>C2455</t>
  </si>
  <si>
    <t>TERMINAL DE PRESSÃO P/ CABOS ATÉ 16MM2</t>
  </si>
  <si>
    <t>C2457</t>
  </si>
  <si>
    <t>TERMINAL DE PRESSÃO P/ CABOS ATÉ 35MM2</t>
  </si>
  <si>
    <t>C2454</t>
  </si>
  <si>
    <t>TERMINAL DE PRESSÃO P/ CABOS ATÉ 120MM2</t>
  </si>
  <si>
    <t>C2456</t>
  </si>
  <si>
    <t>TERMINAL DE PRESSÃO P/ CABOS ATÉ 240MM2</t>
  </si>
  <si>
    <t>C2458</t>
  </si>
  <si>
    <t>TERMINAL DE PRESSÃO P/ CABOS ATÉ 500MM2</t>
  </si>
  <si>
    <t>C2459</t>
  </si>
  <si>
    <t>TERMINAL DE PRESSÃO P/ VERGALHÕES DE COBRE 3/8"</t>
  </si>
  <si>
    <t>C3482</t>
  </si>
  <si>
    <t>TERMINAL OLHAL PARA CABO DE 1,50MM2 À 2,50MM2</t>
  </si>
  <si>
    <t>C3483</t>
  </si>
  <si>
    <t>TERMINAL OLHAL PARA CABO DE 4,00MM2 À 6,00MM2</t>
  </si>
  <si>
    <t>C3478</t>
  </si>
  <si>
    <t>VERGALHÃO ROSCA TOTAL DE 3/8"</t>
  </si>
  <si>
    <t>BASES, CHAVES E DISJUNTORES</t>
  </si>
  <si>
    <t>C0380</t>
  </si>
  <si>
    <t>BASE DE FUSÍVEL DIAZED EM QUADRO DE DISTRIBUIÇÃO ATÉ 25A</t>
  </si>
  <si>
    <t>C0381</t>
  </si>
  <si>
    <t>BASE DE FUSÍVEL DIAZED EM QUADRO DE DISTRIBUIÇÃO ATÉ 63A</t>
  </si>
  <si>
    <t>C0382</t>
  </si>
  <si>
    <t>BASE DE FUSÍVEL NH 00 EM QUADRO DE DISTRIBUIÇÃO ATÉ 125A</t>
  </si>
  <si>
    <t>C0376</t>
  </si>
  <si>
    <t>BASE DE FUSÍVEL TIPO 'NH' 1 ATÉ 250A EM QUADRO DE LUZ E FORÇA</t>
  </si>
  <si>
    <t>C0377</t>
  </si>
  <si>
    <t>BASE DE FUSÍVEL TIPO 'NH' 2 ATÉ 400A EM QUADRO DE LUZ E FORÇA</t>
  </si>
  <si>
    <t>C0378</t>
  </si>
  <si>
    <t>BASE DE FUSÍVEL TIPO 'NH' 3 ATÉ 630A EM QUADRO DE FORÇA</t>
  </si>
  <si>
    <t>C0379</t>
  </si>
  <si>
    <t>BASE DE FUSÍVEL TIPO 'NH' 4 ATÉ 1250A EM QUADRO DE FORÇA</t>
  </si>
  <si>
    <t>C4057</t>
  </si>
  <si>
    <t>CHAVE PRESSOSTÁTICA 2" - INSTALADO</t>
  </si>
  <si>
    <t>C0789</t>
  </si>
  <si>
    <t>CHAVE SECCIONADORA TRIPOLAR ACIONAM.FRONTAL ROTATIVO 16A</t>
  </si>
  <si>
    <t>C0792</t>
  </si>
  <si>
    <t>CHAVE SECCIONADORA TRIPOLAR ACIONAM.FRONTAL ROTATIVO 25A</t>
  </si>
  <si>
    <t>C0793</t>
  </si>
  <si>
    <t>SOFTWARE DE GERENCIAMENTO E CADASTRAMENTO COM BANCO DE DADOS, INTERFACE AMIGÁVEL, PLATAFORMA WINDOWS</t>
  </si>
  <si>
    <t>CHUMBAMENTO TUBULAÇÃO NO POÇO VISITA (BLOCO DE CONCRETO)</t>
  </si>
  <si>
    <t>C0813</t>
  </si>
  <si>
    <t>COLOCAÇÃO DE TAMPA EM CAIXA DE INSPEÇÃO</t>
  </si>
  <si>
    <t>C0814</t>
  </si>
  <si>
    <t>COLOCAÇÃO E CHUMBAMENTO LAJE EXCÊNTRICA, CHAMINÉ E TAMPÃO EM PV</t>
  </si>
  <si>
    <t>C0815</t>
  </si>
  <si>
    <t>COLOCAÇÃO E CHUMBAMENTO LAJE EXCENTRICA E TAMPÃO EM PV</t>
  </si>
  <si>
    <t>C0816</t>
  </si>
  <si>
    <t>COLOCAÇÃO TUBO CONCRETO PB D= 600 EM PV C/REJUNT./TRANSPORTE</t>
  </si>
  <si>
    <t>C0817</t>
  </si>
  <si>
    <t>COLOCAÇÃO TUBO CONCRETO PB D=1000 EM PV C/REJUNT./TRANSPORTE</t>
  </si>
  <si>
    <t>C2721</t>
  </si>
  <si>
    <t>DESOBSTRUÇÃO E LIMPEZA DE REDE ENTRE PV's DN ATE 200 C/VARETA</t>
  </si>
  <si>
    <t>C2720</t>
  </si>
  <si>
    <t>DESOBSTRUÇÃO E LIMPEZA DE REDE ENTRE PV's DN 200,01 a 400 C/VARETA</t>
  </si>
  <si>
    <t>C2988</t>
  </si>
  <si>
    <t>DESOBSTRUÇÃO E LIMPEZA DE REDE ESGOTO ENTRE PV's (INCLUSIVE)</t>
  </si>
  <si>
    <t>C2722</t>
  </si>
  <si>
    <t>DESOBSTRUÇÃO EM LIGAÇÃO DE ESGOTO DN 100 C/LIMPEZA DA CAIXA</t>
  </si>
  <si>
    <t>C2723</t>
  </si>
  <si>
    <t>DESOBSTRUÇÃO EM LIGAÇÃO DE ESGOTO DN&gt;100 C/LIMPEZA DA CAIXA</t>
  </si>
  <si>
    <t>C2725</t>
  </si>
  <si>
    <t>DESOBSTRUÇÃO EM REDE ENTRE PV's DN ATE 200mm, C/EQUIP.A JATO</t>
  </si>
  <si>
    <t>C2724</t>
  </si>
  <si>
    <t>C3915</t>
  </si>
  <si>
    <t>GLOBO PRISMÁTICO AZUL PARA LUMINÁRIA SN-05 (45W)</t>
  </si>
  <si>
    <t>C3917</t>
  </si>
  <si>
    <t>GLOBO PRISMÁTICO CLARO / ÂMBAR P/ LUMINÁRIA SN-05 (30W)</t>
  </si>
  <si>
    <t>C3916</t>
  </si>
  <si>
    <t>GLOBO PRISMÁTICO CLARO PARA LUMINÁRIA SN-05 (30W)</t>
  </si>
  <si>
    <t>C3918</t>
  </si>
  <si>
    <t>LÂMPADA 30W-6.6A, BASE MÉDIUM PREFOCUS</t>
  </si>
  <si>
    <t>C3919</t>
  </si>
  <si>
    <t>LÂMPADA 45W-6.6A, BASE MÉDIUM PREFOCUS</t>
  </si>
  <si>
    <t>C4103</t>
  </si>
  <si>
    <t>LÂMPADA FLUORESCENTE 32W/3000K MAIS REATOR ELETRÔNICO FIXADOS SOBRE SANCA</t>
  </si>
  <si>
    <t>C1765</t>
  </si>
  <si>
    <t>LÂMPADA FLUORESCENTE DE 16W OU 20W (SUBSTITUIÇÃO)</t>
  </si>
  <si>
    <t>C1766</t>
  </si>
  <si>
    <t>LÂMPADA FLUORESCENTE DE 32W OU 40W (SUBSTITUIÇÃO)</t>
  </si>
  <si>
    <t>C1767</t>
  </si>
  <si>
    <t>LÂMPADA FLUORESCENTE, TIPO PL, ATE 13W (SUBSTITUIÇÃO)</t>
  </si>
  <si>
    <t>C1769</t>
  </si>
  <si>
    <t>LÂMPADA INCANDESCENTE  ATE 150W (SUBSTITUIÇÃO)</t>
  </si>
  <si>
    <t>C1763</t>
  </si>
  <si>
    <t>LÂMPADA  MISTA DE 160  A 500W  (SUBSTITUIÇÃO)</t>
  </si>
  <si>
    <t>C1771</t>
  </si>
  <si>
    <t>LÂMPADA VAPOR DE MERCÚRIO ATE 250W  (SUBSTITUIÇÃO)</t>
  </si>
  <si>
    <t>C1773</t>
  </si>
  <si>
    <t>LÂMPADA VAPOR DE MERCÚRIO ATÉ 400W (SUBSTITUIÇÃO)</t>
  </si>
  <si>
    <t>C1772</t>
  </si>
  <si>
    <t>LÂMPADA VAPOR DE MERCÚRIO ATE 400W (SUBSTITUIÇÃO)</t>
  </si>
  <si>
    <t>C1776</t>
  </si>
  <si>
    <t>LÂMPADA VAPOR DE SÓDIO ATE 70W  (SUBSTITUIÇÃO)</t>
  </si>
  <si>
    <t>C1774</t>
  </si>
  <si>
    <t>LÂMPADA VAPOR DE SÓDIO ATE 250W  (SUBSTITUIÇÃO)</t>
  </si>
  <si>
    <t>C1775</t>
  </si>
  <si>
    <t>LÂMPADA VAPOR DE SÓDIO ATE 400W (SUBSTITUIÇÃO)</t>
  </si>
  <si>
    <t>C1777</t>
  </si>
  <si>
    <t>LÂMPADA VAPOR METÁLICO ATE 1000W (SUBSTITUIÇÃO)</t>
  </si>
  <si>
    <t>C1778</t>
  </si>
  <si>
    <t>LÂMPADA VAPOR METÁLICO ATE 2000W (SUBSTITUIÇÃO)</t>
  </si>
  <si>
    <t>C4111</t>
  </si>
  <si>
    <t>LUMINÁRIA APLICADA NAS LATERAIS DAS PAREDES EXPOSITORAS EM CHAPA DE AÇO PINTADA COM REFLETOR DE ALUMÍNIO ANODIZADO ALTO BRILHO E DIFUSOR EM VIDRO TRANSPARENTE TEMPERADO COM PONTO DE LUZ DE 300W A 2M DO PISO</t>
  </si>
  <si>
    <t>C4100</t>
  </si>
  <si>
    <t>LUMINÁRIA CILÍNDRICA DE EMBUTIR COM ANEL DE ARREMATE EM ALUMÍNIO ANODIZADO E PINTADO POR PROCESSO ELETROSTÁTICO COM REFLETOR EM ALUMÍNIO ANODIZADO ALTO BRILHO COM CONTROLE ANTIOFUSCAMENTO PARA LÂMPADA FLUORESCENTE COMPACTA DE 23W</t>
  </si>
  <si>
    <t>C1650</t>
  </si>
  <si>
    <t>LUMINÁRIA C/LÂMPADA INCANDESCENTE, A PROVA DE TEMPO, VAPOR, ETC.</t>
  </si>
  <si>
    <t>C1652</t>
  </si>
  <si>
    <t>LUMINÁRIA COMPLETA, EMBUTIDA EM LAJE P/ PRESÍDIO</t>
  </si>
  <si>
    <t>C1653</t>
  </si>
  <si>
    <t>LUMINÁRIA DE ADVERTENCIA - INTERNA/EXTERNA</t>
  </si>
  <si>
    <t>C3627</t>
  </si>
  <si>
    <t>LUMINÁRIA DE ALTO RENDIMENTO, CORPO EM ALUMÍNIO FUNDIDO P/ LÂMPADAS VAPOR DE SÓDIO 400W</t>
  </si>
  <si>
    <t>C4109</t>
  </si>
  <si>
    <t>LUMINÁRIA DE APLICAR EM CHAPA DE AÇO TRATADA E PINTADA EM EPÓXI BRANCO COM REFLETOR PARABÓLICO EM CHAPA DE ALUMÍNIO ANODIZADO ALTO BRILHO PARA LÂMPADA FLUORESCENTE 1X32W COR QUENTE MAIS REATOR AFP-PR</t>
  </si>
  <si>
    <t>C4101</t>
  </si>
  <si>
    <t>LUMINÁRIA DE EMBUTIR COM ANEL DE ARREMATE EM ALUMÍNIO ANODIZADO E PINTADO POR PROCESSO ELETROSTÁTICO COM REFLETOR EM ALUMÍNIO ANODIZADO ALTO BRILHO COM CONTROLE ANTIOFUSCAMENTO PARA LÂMPADA FLUORESCENTE COMPACTA DE 26W</t>
  </si>
  <si>
    <t>C4102</t>
  </si>
  <si>
    <t>LUMINÁRIA DE EMBUTIR COM ANEL DE ARREMATE EM ALUMÍNIO ANODIZADO E PINTADO POR PROCESSO ELETROSTÁTICO PARA LÂMPADA DICRÓICA DE 50W</t>
  </si>
  <si>
    <t>C4394</t>
  </si>
  <si>
    <t>LUMINÁRIA DE EMERGÊNCIA</t>
  </si>
  <si>
    <t>C3628</t>
  </si>
  <si>
    <t>LUMINÁRIA DECORATIVA, CORPO EM ALUMÍNIO FUNDIDO P/ LÂMPADAS VAPOR DE SÓDIO 250W</t>
  </si>
  <si>
    <t>C3924</t>
  </si>
  <si>
    <t>LUMINÁRIA ELEVADA MÉDIA INTENSIDADE SN-05</t>
  </si>
  <si>
    <t>C1659</t>
  </si>
  <si>
    <t>LUMINÁRIA FECHADA, BRAÇO, LENTE DE VIDRO E LÂMPADA DE VAPOR DE MERCÚRIO 250W</t>
  </si>
  <si>
    <t>C1658</t>
  </si>
  <si>
    <t>LUMINÁRIA FECHADA, BRAÇO LENTE VIDRO C/ LÂMPADA DE VAPOR DE MERCÚRIO 400W</t>
  </si>
  <si>
    <t>C1660</t>
  </si>
  <si>
    <t>LUMINÁRIA FECHADA, BRAÇO, LENTE VIDRO E LÂMPADA DE VAPOR DE SÓDIO 360W</t>
  </si>
  <si>
    <t>C1662</t>
  </si>
  <si>
    <t>LUMINÁRIA FLUORESCENTE COMPLETA (1 X 16)W</t>
  </si>
  <si>
    <t>C1637</t>
  </si>
  <si>
    <t>LUMINÁRIA FLUORESCENTE COMPLETA (1 X 32)W</t>
  </si>
  <si>
    <t>C1661</t>
  </si>
  <si>
    <t>LUMINÁRIA FLUORESCENTE COMPLETA ( 2 X 16 )W</t>
  </si>
  <si>
    <t>C1638</t>
  </si>
  <si>
    <t>LUMINÁRIA FLUORESCENTE COMPLETA (2 X 32)W</t>
  </si>
  <si>
    <t>C1639</t>
  </si>
  <si>
    <t>LUMINÁRIA FLUORESCENTE COMPLETA (4 X 16)W</t>
  </si>
  <si>
    <t>C1636</t>
  </si>
  <si>
    <t>LUMINÁRIA FLUORESCENTE COMPLETA ( 4 X 32 )W</t>
  </si>
  <si>
    <t>C1640</t>
  </si>
  <si>
    <t>LUMINÁRIA FLUORESCENTE COMPLETA C/1 LÂMPADA DE 20W</t>
  </si>
  <si>
    <t>C1663</t>
  </si>
  <si>
    <t>LUMINÁRIA FLUORESCENTE COMPLETA C/ 1 LÂMPADA 40W</t>
  </si>
  <si>
    <t>C1665</t>
  </si>
  <si>
    <t>LUMINÁRIA FLUORESCENTE COMPLETA C/2 LÂMPADAS DE 20W</t>
  </si>
  <si>
    <t>C1666</t>
  </si>
  <si>
    <t>LUMINÁRIA FLUORESCENTE COMPLETA C/2 LÂMPADAS DE 40W</t>
  </si>
  <si>
    <t>C1667</t>
  </si>
  <si>
    <t>LUMINÁRIA FLUORESCENTE COMPLETA C/2 LÂMPADAS DE 65W</t>
  </si>
  <si>
    <t>C1664</t>
  </si>
  <si>
    <t>LUMINÁRIA FLUORESCENTE COMPLETA C/ 3 LÂMPADAS 40W</t>
  </si>
  <si>
    <t>REMOÇÃO MECANIZADA DE BARREIRA EM SOLO</t>
  </si>
  <si>
    <t>C3159</t>
  </si>
  <si>
    <t>REMOÇÃO MECANIZADA DE REVESTIMENTO BETUMINOSO</t>
  </si>
  <si>
    <t>C3109</t>
  </si>
  <si>
    <t>C3903</t>
  </si>
  <si>
    <t>ROÇADA MECANIZADA</t>
  </si>
  <si>
    <t>C3115</t>
  </si>
  <si>
    <t>SELAGEM DE TRINCA : S/TRANSP</t>
  </si>
  <si>
    <t>L</t>
  </si>
  <si>
    <t>C3932</t>
  </si>
  <si>
    <t>SOLO BRITA PARA BASE DE REMENDO PROFUNDO (S/TRANSP)</t>
  </si>
  <si>
    <t>C3933</t>
  </si>
  <si>
    <t>SOLO PARA BASE DE REMENDO PROFUNDO (S/TRANSP)</t>
  </si>
  <si>
    <t>URBANA</t>
  </si>
  <si>
    <t>C2925</t>
  </si>
  <si>
    <t>RECOMPOSIÇÃO DE CAPA EM AREIA ASFÁLTICA (AAUQ), ESP.= 5cm</t>
  </si>
  <si>
    <t>C2926</t>
  </si>
  <si>
    <t>RECOMPOSIÇÃO DE CAPA EM CONCRETO ASFÁLTICO (CBUQ), ESP.= 5cm</t>
  </si>
  <si>
    <t>C2135</t>
  </si>
  <si>
    <t>RECOMPOSIÇÃO DE GUIAS DE CONCRETO</t>
  </si>
  <si>
    <t>C2927</t>
  </si>
  <si>
    <t>RECOMPOSIÇÃO DE MEIO FIO EM CONCRETO</t>
  </si>
  <si>
    <t>C2928</t>
  </si>
  <si>
    <t>RECOMPOSIÇÃO DE MEIO FIO EM PEDRA GRANITICA</t>
  </si>
  <si>
    <t>C3036</t>
  </si>
  <si>
    <t>RECOMPOSIÇÃO DE PAVIMENTAÇÃO C/BLOKRET REAPROVEITADO</t>
  </si>
  <si>
    <t>C2136</t>
  </si>
  <si>
    <t>RECOMPOSIÇÃO DE PAVIMENTAÇÃO DE PRÉ- MOLDADO S/ COXIM DE AREIA</t>
  </si>
  <si>
    <t>C2929</t>
  </si>
  <si>
    <t>RECOMPOSIÇÃO DE PAVIMENTAÇÃO EM PARALELEPÍPEDO C/REJUNTAMENTO</t>
  </si>
  <si>
    <t>C2930</t>
  </si>
  <si>
    <t>RECOMPOSIÇÃO DE PAVIMENTAÇÃO EM PARALELEPÍPEDO S/REJUNTAMENTO</t>
  </si>
  <si>
    <t>C2931</t>
  </si>
  <si>
    <t>C1674</t>
  </si>
  <si>
    <t>LUMINÁRIA TIPO GLOBO VIDRO C/ LAMPADA INCANDESCENTE</t>
  </si>
  <si>
    <t>C1675</t>
  </si>
  <si>
    <t>LUMINÁRIA TIPO GLOBO VIDRO C/ LÂMPADA MISTA, ATÉ 160W</t>
  </si>
  <si>
    <t>C1676</t>
  </si>
  <si>
    <t>LUMINÁRIA TIPO GLOBO VIDRO C/ LÂMPADA MISTA, ATÉ 500W</t>
  </si>
  <si>
    <t>C1677</t>
  </si>
  <si>
    <t>LUMINÁRIA TIPO SPOT DIRECIONAL C/ BRAÇO E C/ LÂMPADA INCANDESCENTE</t>
  </si>
  <si>
    <t>C1678</t>
  </si>
  <si>
    <t>LUMINÁRIA TIPO SPOT SIMPLES C/ LÂMPADA INCANDESCENTE</t>
  </si>
  <si>
    <t>C1875</t>
  </si>
  <si>
    <t>PENDENTE OU PLAFONIER C/GLOBO LEITOSO C/ 1 LÂMPADA DE 60W</t>
  </si>
  <si>
    <t>C3921</t>
  </si>
  <si>
    <t>PLACA SUPORTE P/ LUMINÁRIA SN-05</t>
  </si>
  <si>
    <t>CARGA MANUAL DE DORMENTE DE CONCRETO COM ARRUMAÇÃO DA CARGA EM VAGÕES OU CAMINHÕES, BITOLA MÉTRICA</t>
  </si>
  <si>
    <t>C4225</t>
  </si>
  <si>
    <t>CARGA MANUAL DE DORMENTES DE CONCRETO COM ARRUMAÇÃO DA CARGA EM VAGÕES OU CAMINHÕES - BITOLA MÉTRICA</t>
  </si>
  <si>
    <t>C4224</t>
  </si>
  <si>
    <t>CARGA MANUAL DE DORMENTES DE MADEIRA COM ARRUMAÇÃO DA CARGA EM VAGÕES OU CAMINHÕES - BITOLA MÉTRICA</t>
  </si>
  <si>
    <t>C4228</t>
  </si>
  <si>
    <t>CARGA MANUAL DE DORMENTES ESPECIAIS PARA AMV COM ARRUMAÇÃO DA CARGA EM VAGÕES OU CAMINHÕES, BITOLA MÉTRICA</t>
  </si>
  <si>
    <t>C4226</t>
  </si>
  <si>
    <t>CARGA MANUAL DE TRILHOS COM ARRUMAÇÃO DA CARGA EM VAGÕES OU CAMINHÕES</t>
  </si>
  <si>
    <t>C4349</t>
  </si>
  <si>
    <t>CONSERVAÇÃO MANUAL DE JUNTAS COM DESMONTAGEM - TALAS COM 6 FUROS - INCLUINDO: DESMONTAGEM, LIMPEZA, INSPEÇÃO VISUAL PARA DETECÇÃO DE DEFEITOS NAS EXTREMIDADES DOS TRILHOS E TALA, FIXAÇÃO, LUBRIFICAÇÃO E REMONTAGEM</t>
  </si>
  <si>
    <t>C4348</t>
  </si>
  <si>
    <t>MASTRO SIMPLES DE FERRO GALV. P/PÁRA-RAIO H=3M, D=40 OU 50MM</t>
  </si>
  <si>
    <t>C4203</t>
  </si>
  <si>
    <t>MEDIÇÃO TRIFÁSICA INSTALADA EM MURO - SAÍDA SUBTERRÂNEA</t>
  </si>
  <si>
    <t>C3577</t>
  </si>
  <si>
    <t>MINI POSTE H=1.50m REX MONO E ROLDANA - PADRÃO POPULAR</t>
  </si>
  <si>
    <t>C3453</t>
  </si>
  <si>
    <t>MONTAGEM DAS INSTALAÇÕES ELÉTRICAS, ELEVATÓRIA VAZÃO ATÉ 10 l/s</t>
  </si>
  <si>
    <t>C3452</t>
  </si>
  <si>
    <t>MONTAGEM DAS INSTALAÇÕES ELÉTRICAS, ELEVATÓRIA VAZÃO 10,01 a 20 l/s</t>
  </si>
  <si>
    <t>C3454</t>
  </si>
  <si>
    <t>MONTAGEM DAS INSTALAÇÕES ELÉTRICAS, ELEVATÓRIA VAZÃO 20,01 a 40 l/s</t>
  </si>
  <si>
    <t>C3455</t>
  </si>
  <si>
    <t>MONTAGEM DAS INSTALAÇÕES ELÉTRICAS, ELEVATÓRIA VAZÃO 40,01 a 60 l/s</t>
  </si>
  <si>
    <t>C3456</t>
  </si>
  <si>
    <t>MONTAGEM DAS INSTALAÇÕES ELÉTRICAS, ELEVATÓRIA VAZÃO 60,01 a 90 l/s</t>
  </si>
  <si>
    <t>C2059</t>
  </si>
  <si>
    <t>PÁRA-RAIOS TIPO CRISTAL VALVER</t>
  </si>
  <si>
    <t>C2060</t>
  </si>
  <si>
    <t>PARA-RAIOS TIPO FRANKLIN</t>
  </si>
  <si>
    <t>C3929</t>
  </si>
  <si>
    <t>TRANSPORTE DE TERRA FÉRTIL.P/PLANTIO DE HERBÁCEAS/ÁRVORES ORNAMENTAIS</t>
  </si>
  <si>
    <t>PROTEÇÃO AMBIENTAL</t>
  </si>
  <si>
    <t>C3259</t>
  </si>
  <si>
    <t>CARGA E TRANSPORTE ATÉ 5KM DE REVESTIMENTO BETUMINOSO DEMOLIDO</t>
  </si>
  <si>
    <t>C3277</t>
  </si>
  <si>
    <t>ESCARIFICAÇÃO DE JAZIDAS/EMPRÉSTIMOS/CAMINHOS DE SERVIÇOS</t>
  </si>
  <si>
    <t>C3279</t>
  </si>
  <si>
    <t>ESCAVAÇÃO COM ESTOCAGEM DE MATERIAL EXPURGADO (TERRA VEGETAL)</t>
  </si>
  <si>
    <t>C3283</t>
  </si>
  <si>
    <t>ESPALHAMENTO DO MATERIAL EXPURGADO (TERRA VEGETAL)</t>
  </si>
  <si>
    <t>C3308</t>
  </si>
  <si>
    <t>RECONFORMAÇÃO DA FAIXA DE DOMÍNIO, EMPRÉSTIMOS, JAZIDAS E TALUDES</t>
  </si>
  <si>
    <t>C3108</t>
  </si>
  <si>
    <t>MUROS E FECHAMENTOS</t>
  </si>
  <si>
    <t>MUROS</t>
  </si>
  <si>
    <t>C1803</t>
  </si>
  <si>
    <t>INSTALAÇÃO E FORNECIMENTO DE MONOVIA:TRILHO,TROLLEY / TALHA MANUAL 1,0 T</t>
  </si>
  <si>
    <t>C3464</t>
  </si>
  <si>
    <t>INSTALAÇÃO E FORNECIMENTO DE MONOVIA:TRILHO,TROLLEY / TALHA MANUAL 2,0 T</t>
  </si>
  <si>
    <t>C3417</t>
  </si>
  <si>
    <t>INSTALAÇÃO ELETROMECÂNICA DE CONJUNTO MOTO-BOMBA ATÉ 4 CV</t>
  </si>
  <si>
    <t>C3416</t>
  </si>
  <si>
    <t>INSTALAÇÃO ELETROMECÂNICA DE CONJUNTO MOTO-BOMBA DE 4 À 7,5 CV</t>
  </si>
  <si>
    <t>C3418</t>
  </si>
  <si>
    <t>INSTALAÇÃO ELETROMECÂNICA DE CONJUNTO MOTO-BOMBA DE 7,5 À 15 CV</t>
  </si>
  <si>
    <t>C3419</t>
  </si>
  <si>
    <t>INSTALAÇÃO ELETROMECÂNICA DE CONJUNTO MOTO-BOMBA DE 15 À 50 CV</t>
  </si>
  <si>
    <t>C3420</t>
  </si>
  <si>
    <t>INSTALAÇÃO ELETROMECÂNICA DE CONJUNTO MOTO-BOMBA DE 50 À 100 CV</t>
  </si>
  <si>
    <t>C3421</t>
  </si>
  <si>
    <t>INSTALAÇÃO ELETROMECÂNICA DE CONJUNTO MOTO-BOMBA DE 100 À 200 CV</t>
  </si>
  <si>
    <t>C3422</t>
  </si>
  <si>
    <t>INSTALAÇÃO ELETROMECÂNICA DE CONJUNTO MOTO-BOMBA DE 200 À 500 CV</t>
  </si>
  <si>
    <t>SERVIÇOS ESPECIAIS</t>
  </si>
  <si>
    <t>C3462</t>
  </si>
  <si>
    <t>DESMONTAGEM DE TUBOS, CONEXÕES E PÇS ESPECIAIS, RESERVATÓRIO ELEVADO</t>
  </si>
  <si>
    <t>C3523</t>
  </si>
  <si>
    <t>FORNECIMENTO E MONTAGEM DE PLACA DE FIBRA DE 2,50mX1,20m, ESP. 3mm P/ FLOCULADOR</t>
  </si>
  <si>
    <t>C3471</t>
  </si>
  <si>
    <t>MONTAGEM BARRILETE FILTRO FIBRA, KIT'S, PÇS VAZÃO ATÉ 50 m3/h</t>
  </si>
  <si>
    <t>C3473</t>
  </si>
  <si>
    <t>MONTAGEM BARRILETE FILTRO FIBRA, KIT'S, PÇS VAZÃO 95,01 À 230 m3/h</t>
  </si>
  <si>
    <t>C3502</t>
  </si>
  <si>
    <t>MONTAGEM DE TUBOS, CONEXÕES E EQUIPAMENTOS DE TRATAMENTO, CASA DE OPERAÇÃO</t>
  </si>
  <si>
    <t>C3496</t>
  </si>
  <si>
    <t>MONTAGEM DE TUBOS, CONEXÕES E PÇS, ELEVATÓRIA CAP ATÉ 5 l/s</t>
  </si>
  <si>
    <t>C3497</t>
  </si>
  <si>
    <t>MONTAGEM DE TUBOS, CONEXÕES E PÇS, ELEVATÓRIA C/ VAZÃO DE 5,01 À 10 l/s</t>
  </si>
  <si>
    <t>C3498</t>
  </si>
  <si>
    <t>MONTAGEM DE TUBOS, CONEXÕES E PÇS, ELEVATÓRIA C/ VAZÃO DE 10,01 À 20 l/s</t>
  </si>
  <si>
    <t>C3499</t>
  </si>
  <si>
    <t>MONTAGEM DE TUBOS, CONEXÕES E PÇS, ELEVATÓRIA C/ VAZÃO DE 20,01 À 40 l/s</t>
  </si>
  <si>
    <t>C3500</t>
  </si>
  <si>
    <t>MONTAGEM DE TUBOS, CONEXÕES E PÇS, ELEVATÓRIA C/ VAZÃO DE 40,01 À 60 l/s</t>
  </si>
  <si>
    <t>C3501</t>
  </si>
  <si>
    <t>MONTAGEM DE TUBOS, CONEXÕES E PÇS, ELEVATÓRIA C/ VAZÃO DE 60,01 À 90 l/s</t>
  </si>
  <si>
    <t>C3490</t>
  </si>
  <si>
    <t>MONTAGEM DE TUBOS, CONEXÕES E PÇS, RESERVATÓRIO APOIADO CAP ATÉ 100 M3</t>
  </si>
  <si>
    <t>C3491</t>
  </si>
  <si>
    <t>C3492</t>
  </si>
  <si>
    <t>C3512</t>
  </si>
  <si>
    <t>MONTAGEM DE TUBOS, CONEXÕES E PÇS, RESERVATÓRIO ELEVADO CAP. ATÉ 50 M3</t>
  </si>
  <si>
    <t>C3493</t>
  </si>
  <si>
    <t>MONTAGEM DE TUBOS, CONEXÕES E PÇS, RESERVATÓRIO ELEVADO CAP DE 50,01 À 100 M3</t>
  </si>
  <si>
    <t>C3494</t>
  </si>
  <si>
    <t>MONTAGEM DE TUBOS, CONEXÕES E PÇS, RESERVATÓRIO ELEVADO CAP  DE 100,01 À 300 M3</t>
  </si>
  <si>
    <t>C3525</t>
  </si>
  <si>
    <t>MONTAGEM DE TUBOS, CONEXÕES E PÇS ESPECIAIS EM FLOCULADOR/DECANTADOR</t>
  </si>
  <si>
    <t>C3495</t>
  </si>
  <si>
    <t>MONTAGEM DE TUBOS, CONEXÕES E PÇS, RESERVATÓRIO ELEVADO CAP  DE 300,01 À 600 M3</t>
  </si>
  <si>
    <t>C3461</t>
  </si>
  <si>
    <t>MONTAGEM  DE TUBOS, CONEXÕES E PÇS ESPECIAIS, AERADOR BANDEJA</t>
  </si>
  <si>
    <t>C3472</t>
  </si>
  <si>
    <t>MONTAGEM BARRILETE FILTRO FIBRA, KIT'S, PÇS VAZÃO 50,01 À 95 m3/h</t>
  </si>
  <si>
    <t>C3503</t>
  </si>
  <si>
    <t>MONTAGEM DOS EQUIPAMENTOS DA ETE - REATOR E INSTALAÇÕES HIDRÁULICAS</t>
  </si>
  <si>
    <t>C3524</t>
  </si>
  <si>
    <t>RECUPERAÇÃO DE PLACAS DE CONCRETO DOS FLOCULADORES</t>
  </si>
  <si>
    <t>INSTALAÇÕES DIVERSAS</t>
  </si>
  <si>
    <t>C3509</t>
  </si>
  <si>
    <t>INSTALAÇÕES HIDRO-SANITÁRIAS KIT-01 C/ FORN. DE MATERIAL</t>
  </si>
  <si>
    <t>C3510</t>
  </si>
  <si>
    <t>INSTALAÇÕES HIDRO-SANITÁRIAS KIT-02 C/ FORN. DE MATERIAL</t>
  </si>
  <si>
    <t>C3511</t>
  </si>
  <si>
    <t>INSTALAÇÕES HIDRO-SANITÁRIAS KIT-03 C/ FORN. DE MATERIAL</t>
  </si>
  <si>
    <t>C3457</t>
  </si>
  <si>
    <t>C2685</t>
  </si>
  <si>
    <t>VÁLVULA DE DESCARGA CROMADA C/REGISTRO ACOPLADO DE 32 OU 40mm</t>
  </si>
  <si>
    <t>C2686</t>
  </si>
  <si>
    <t>TOMADA ENERGIZADA TIPO PLUG DE GUITARRA PARA SPOT ORIENTÁVEL DE 50W. EMBUTIDA NO FORRO DE GESSO. DEMANDA TOTAL 60%</t>
  </si>
  <si>
    <t>C2486</t>
  </si>
  <si>
    <t>TOMADA P/TELEFONE 4 POLOS PADRÃO TELEBRAS</t>
  </si>
  <si>
    <t>C2487</t>
  </si>
  <si>
    <t>TOMADA P/TELEFONE 4 POLOS, SISTEMA "X"</t>
  </si>
  <si>
    <t>C2488</t>
  </si>
  <si>
    <t>TOMADA P/TELEFONE.PINO JACK 1/4"</t>
  </si>
  <si>
    <t>C2485</t>
  </si>
  <si>
    <t>TOMADA P/ COMPUTADOR, SISTEMA "X"</t>
  </si>
  <si>
    <t>C4174</t>
  </si>
  <si>
    <t>C3486</t>
  </si>
  <si>
    <t>TOMADA P/ PISO FÊMEA PARA RJ-11(TELEFÔNICA)</t>
  </si>
  <si>
    <t>C2490</t>
  </si>
  <si>
    <t>TOMADA TRIPOLAR, MAIS TERRA - 25A/250V</t>
  </si>
  <si>
    <t>C2491</t>
  </si>
  <si>
    <t>TOMADA TRIPOLAR, MAIS TERRA - 30A/250V</t>
  </si>
  <si>
    <t>C2489</t>
  </si>
  <si>
    <t>TOMADA TRIPOLAR (3P+T) - 32A/380V</t>
  </si>
  <si>
    <t>C2493</t>
  </si>
  <si>
    <t>TOMADA UNIVERSAL 10A 250V</t>
  </si>
  <si>
    <t>C2492</t>
  </si>
  <si>
    <t>TOMADA UNIVERSAL 10A - 250V, SISTEMA "X"</t>
  </si>
  <si>
    <t>C2494</t>
  </si>
  <si>
    <t>TOMADA VOLTAMP - 30A (MACHO/FÊMEA)</t>
  </si>
  <si>
    <t>C2495</t>
  </si>
  <si>
    <t>TOMADA VOLTAMP - 60A (MACHO/FÊMEA)</t>
  </si>
  <si>
    <t>LUMINÁRIAS INTERNAS / EXTERNAS / ACESSÓRIOS</t>
  </si>
  <si>
    <t>C4371</t>
  </si>
  <si>
    <t>C4105</t>
  </si>
  <si>
    <t>ARANDELA PARA FLUORESCENTE COMPACTA 18W EM ALUMÍNIO ANODIZADO E PINTADO POR PROCESSO ELETROSTÁTICO COM UM VISOR EM VIDRO FOSCO</t>
  </si>
  <si>
    <t>C4106</t>
  </si>
  <si>
    <t>ARANDELA PARA FLUORESCENTE COMPACTA 18W EM ALUMÍNIO ANODIZADO E PINTADO POR PROCESSO ELETROSTÁTICO COM DOIS VISORES EM VIDRO FOSCO</t>
  </si>
  <si>
    <t>C4107</t>
  </si>
  <si>
    <t>ARANDELA PARA LÂMPADA INCANDESCENTE 60W EM ALUMÍNIO ANODIZADO E PINTADO POR PROCESSO ELETROSTÁTICO COM REFLETOR EM ALUMÍNIO ANODIZADO ALTO BRILHO</t>
  </si>
  <si>
    <t>C3906</t>
  </si>
  <si>
    <t>BASE METÁLICA INCL. TUBO GALVANIZADO 2" P/ LUMINÁRIA ELEVADA SN-05</t>
  </si>
  <si>
    <t>C1029</t>
  </si>
  <si>
    <t>C2273</t>
  </si>
  <si>
    <t>SILICONE EM PAREDES DE CONCRETO OU TIJOLO CERÂMICO - 1 DEMÃO</t>
  </si>
  <si>
    <t>C2542</t>
  </si>
  <si>
    <t>TRATAMENTO DE SUPERFÍCIE DE CONCRETO APARENTE</t>
  </si>
  <si>
    <t>C2668</t>
  </si>
  <si>
    <t>VERNIZ ACRÍLICO EM PAREDES DE CONCRETO - 2 DEMÃOS</t>
  </si>
  <si>
    <t>C2669</t>
  </si>
  <si>
    <t>VERNIZ POLIURETANO SOBRE PRIMER EM PAREDE CONCRETO - 3 DEMÃOS</t>
  </si>
  <si>
    <t>C4025</t>
  </si>
  <si>
    <t>DESENHOS INSERIDOS NO PASSEIO DE CONCRETO</t>
  </si>
  <si>
    <t>C1613</t>
  </si>
  <si>
    <t>LATEX ACRÍLICO 2 DEMÃOS EM TELHAS DE FIBROCIMENTO</t>
  </si>
  <si>
    <t>C1620</t>
  </si>
  <si>
    <t>LETREIRO - LETRA EM CAIXA DE ZINCO, H= 20CM</t>
  </si>
  <si>
    <t>C1621</t>
  </si>
  <si>
    <t>LETREIRO - LETRA EM PAREDES</t>
  </si>
  <si>
    <t>C1906</t>
  </si>
  <si>
    <t>PINTURA C/ EMASSAMENTO P/ QUADRO-VERDE</t>
  </si>
  <si>
    <t>C1908</t>
  </si>
  <si>
    <t>PINTURA EXTERNA DE RUFOS, CALHAS E CONDUTORES C/ESMALTE SINTÉTICO</t>
  </si>
  <si>
    <t>C1909</t>
  </si>
  <si>
    <t>PINTURA EXTERNA DE RUFOS E  INTERNA DE CALHAS C/TINTA BETUMINOSA 1 DEMÃO</t>
  </si>
  <si>
    <t>C2899</t>
  </si>
  <si>
    <t>PINTURA LOGOTIPO CAGECE - PROJETO PADRÃO</t>
  </si>
  <si>
    <t>PAVIMENTAÇÃO DO SISTEMA VIÁRIO</t>
  </si>
  <si>
    <t>REGULARIZAÇÃO DO SUB-LEITO</t>
  </si>
  <si>
    <t>C3233</t>
  </si>
  <si>
    <t>REFORÇO, SUB-BASE E BASE</t>
  </si>
  <si>
    <t>C3132</t>
  </si>
  <si>
    <t>BASE DE BRITA GRADUADA (S/TRANSP)</t>
  </si>
  <si>
    <t>C3133</t>
  </si>
  <si>
    <t>BASE MACADAME HIDRÁULICO C/ENCHIMENTO DE AREIA (S/TRANSP)</t>
  </si>
  <si>
    <t>C3134</t>
  </si>
  <si>
    <t>BASE SOLO BRITA COM 20% DE BRITA (S/TRANSP)</t>
  </si>
  <si>
    <t>C3135</t>
  </si>
  <si>
    <t>BASE SOLO BRITA COM 30% DE BRITA (S/TRANSP)</t>
  </si>
  <si>
    <t>C3136</t>
  </si>
  <si>
    <t>BASE SOLO BRITA COM 40% DE BRITA (S/TRANSP)</t>
  </si>
  <si>
    <t>C3137</t>
  </si>
  <si>
    <t>BASE SOLO BRITA COM 50% DE BRITA (S/TRANSP)</t>
  </si>
  <si>
    <t>C3138</t>
  </si>
  <si>
    <t>BASE SOLO BRITA COM 60% DE BRITA (S/TRANSP)</t>
  </si>
  <si>
    <t>C3217</t>
  </si>
  <si>
    <t>ESTABILIZAÇÃO GRANULOMÉTRICA DE SOLOS S/ MISTURA DE MATERIAIS (S/TRANSP)</t>
  </si>
  <si>
    <t>C3216</t>
  </si>
  <si>
    <t>ESTABILIZAÇÃO GRANULOMÉTRICA DE SOLOS C/ MISTURA DE MATERIAIS (S/TRANSP)</t>
  </si>
  <si>
    <t>C3215</t>
  </si>
  <si>
    <t>ESTABILIZACÂO SOLO BETUME MISTURADO NA PISTA (S/TRANSP)</t>
  </si>
  <si>
    <t>C3930</t>
  </si>
  <si>
    <t>SUB BASE/BASE DE SOLO CAL (3%) (S/TRANSP)</t>
  </si>
  <si>
    <t>C3931</t>
  </si>
  <si>
    <t>SUB BASE/BASE DE SOLO CAL (4%) (S/TRANSP)</t>
  </si>
  <si>
    <t>C3968</t>
  </si>
  <si>
    <t>SUB BASE/BASE DE SOLO CAL (5%) (S/TRANSP)</t>
  </si>
  <si>
    <t>RECOMPOSIÇÃO DE SUB BASE E BASE</t>
  </si>
  <si>
    <t>C3163</t>
  </si>
  <si>
    <t>ESCAVAÇÃO E CARGA DE MATERIAL ADICIONAL DE JAZIDA P/ RECOMPOSIÇÃO DE SUB-BASE/BASE/REVESTIMENTO PRIMÁRIO</t>
  </si>
  <si>
    <t>C3164</t>
  </si>
  <si>
    <t>ESCARIFICAÇÃO P/APROVEITAMENTO DE SUB-BASE/BASE/REVESTIMENTO PRIMÁRIO</t>
  </si>
  <si>
    <t>C4235</t>
  </si>
  <si>
    <t>RECICLAGEM DE BASE E REVESTIMENTO COM ADIÇÃO DE BRITA NA TAXA DE 86 Kg/m² (S/ TRANSP.)</t>
  </si>
  <si>
    <t>C4236</t>
  </si>
  <si>
    <t>RECICLAGEM DE BASE E REVESTIMENTO COM ADIÇÃO DE BRITA NA TAXA DE 129 Kg/m² (S/ TRANSP.)</t>
  </si>
  <si>
    <t>C4237</t>
  </si>
  <si>
    <t>RECICLAGEM DE BASE E REVESTIMENTO COM ADIÇÃO DE BRITA NA TAXA DE 172 Kg/m² (S/ TRANSP.)</t>
  </si>
  <si>
    <t>C4238</t>
  </si>
  <si>
    <t>RECICLAGEM DE BASE E REVESTIMENTO COM ADIÇÃO DE BRITA NA TAXA DE 215 Kg/m² (S/ TRANSP.)</t>
  </si>
  <si>
    <t>C3885</t>
  </si>
  <si>
    <t xml:space="preserve"> MISTURA DE AREIA ASFALTO À FRIO EM BETONEIRA (S/TRANSP)</t>
  </si>
  <si>
    <t>C3934</t>
  </si>
  <si>
    <t>MISTURA DE AREIA ASFALTO USINADA À FRIO (S/TRANSP)</t>
  </si>
  <si>
    <t>C3889</t>
  </si>
  <si>
    <t>PENEIRAMENTO MANUAL</t>
  </si>
  <si>
    <t>C0096</t>
  </si>
  <si>
    <t>REATERRO APILOADO</t>
  </si>
  <si>
    <t>C3890</t>
  </si>
  <si>
    <t>REATERRO E COMPACTAÇÃO DE BUEIRO</t>
  </si>
  <si>
    <t>C3101</t>
  </si>
  <si>
    <t>RECOMPOSIÇÃO DE PAVIMENTAÇÃO EM PARALELEPÍPEDO C/REAPROVEITAMENTO</t>
  </si>
  <si>
    <t>C3100</t>
  </si>
  <si>
    <t>RECOMPOSIÇÃO DE PAVIMENTAÇÃO EM PEDRA TOSCA  C/REAPROVEITAMENTO</t>
  </si>
  <si>
    <t>C3897</t>
  </si>
  <si>
    <t>RECOMPOSIÇÃO DE PLACA DE SINALIZAÇÃO</t>
  </si>
  <si>
    <t>C3883</t>
  </si>
  <si>
    <t>RECOMPOSIÇÃO DE REVESTIMENTO PRIMÁRIO</t>
  </si>
  <si>
    <t>C3952</t>
  </si>
  <si>
    <t>RECOMPOSIÇÃO MANUAL DE ATERRO</t>
  </si>
  <si>
    <t>C3953</t>
  </si>
  <si>
    <t>RECOMPOSIÇÃO MECANIZADA DE ATERRO</t>
  </si>
  <si>
    <t>C3947</t>
  </si>
  <si>
    <t>RECOMPOSIÇÃO PARCIAL DE CERCA (SUBSTITUIÇÃO DE ESTACA DE CONCRETO)</t>
  </si>
  <si>
    <t>C3948</t>
  </si>
  <si>
    <t>RECOMPOSIÇÃO PARCIAL DE CERCA DE ESTACAS DE CONCRETO (SUBSTITUIÇÃO DE ARAME FARPADO)</t>
  </si>
  <si>
    <t>C3951</t>
  </si>
  <si>
    <t>RECOMPOSIÇÃO PARCIAL DE CERCA DE ESTACAS DE MADEIRA(SUBSTITUIÇÃO DE ARAME FARPADO)</t>
  </si>
  <si>
    <t>C3946</t>
  </si>
  <si>
    <t>RECOMPOSIÇÃO PARCIAL DE CERCA (SUBSTITUIÇÃO DE MOURÕES DE CONCRETO)</t>
  </si>
  <si>
    <t>C3232</t>
  </si>
  <si>
    <t>RECONFORMAÇÃO/PATROLAGEM DA PLATAFORMA</t>
  </si>
  <si>
    <t>C3943</t>
  </si>
  <si>
    <t>REMENDO PROFUNDO COM DEMOLIÇÃO MANUAL(ENCHIMENTO E COMPACTAÇÃO DO MATERIAL DE BASE E MISTURA BETUMINOSA)</t>
  </si>
  <si>
    <t>C3944</t>
  </si>
  <si>
    <t>REMENDO PROFUNDO COM DEMOLIÇÃO MECANIZADA (ENCHIMENTO E COMPACTAÇÃO DO MATERIAL DE BASE E MISTURA BETUMINOSA)</t>
  </si>
  <si>
    <t>C3902</t>
  </si>
  <si>
    <t>REMOÇÃO DE MATACÕES</t>
  </si>
  <si>
    <t>C3888</t>
  </si>
  <si>
    <t>REMOÇÃO MANUAL DA CAMADA GRANULAR DO PAVIMENTO</t>
  </si>
  <si>
    <t>C3899</t>
  </si>
  <si>
    <t>REMOÇÃO MANUAL DE BARREIRA EM ROCHA</t>
  </si>
  <si>
    <t>C3898</t>
  </si>
  <si>
    <t>REMOÇÃO MANUAL DE BARREIRA EM SOLO</t>
  </si>
  <si>
    <t>C3886</t>
  </si>
  <si>
    <t>REMOÇÃO MANUAL DE REVESTIMENTO BETUMINOSO</t>
  </si>
  <si>
    <t>C3887</t>
  </si>
  <si>
    <t>REMOÇÃO MECANIZADA DA CAMADA GRANULAR DO PAVIMENTO</t>
  </si>
  <si>
    <t>C3901</t>
  </si>
  <si>
    <t>REMOÇÃO MECANIZADA DE BARREIRA EM ROCHA</t>
  </si>
  <si>
    <t>C3900</t>
  </si>
  <si>
    <t>C4146</t>
  </si>
  <si>
    <t>CARGA E TRANSP. DE ESTACA PRÉ-MOLDADA DO ESTOQUE AO LOCAL DE APLICAÇÃO, INCLUSIVE ASSENTAMENTO</t>
  </si>
  <si>
    <t>C4318</t>
  </si>
  <si>
    <t>C4153</t>
  </si>
  <si>
    <t>CARGA E TRANSP. DE PEÇAS PRÉ-MOLDADAS DO ESTOQUE AO LOCAL DE APLICAÇÃO, INCLUSIVE ASSENTAMENTO</t>
  </si>
  <si>
    <t>C4290</t>
  </si>
  <si>
    <t>C4311</t>
  </si>
  <si>
    <t>QUEBRA-MAR / ENROCAMENTO</t>
  </si>
  <si>
    <t>C4288</t>
  </si>
  <si>
    <t>CARGA E ARRUMAÇÃO DE PEDRAS (0,001 T ATÉ 1,00 T), INCLUSIVE LANÇAMENTO</t>
  </si>
  <si>
    <t>C4287</t>
  </si>
  <si>
    <t>CARGA E ARRUMAÇÃO DE PEDRAS (1,00 T ATÉ 6,00 T), INCLUSIVE LANÇAMENTO</t>
  </si>
  <si>
    <t>C1097</t>
  </si>
  <si>
    <t>CARGA E ARRUMAÇÃO DE PEDRAS COM GUINDASTE MUNIDO DE CAÇAMBA METÁLICA</t>
  </si>
  <si>
    <t>C4289</t>
  </si>
  <si>
    <t>CARGA E LANÇAMENTO DE BRITA P/ REVESTIMENTO, INCLUSIVE ESPALHAMENTO</t>
  </si>
  <si>
    <t>C4306</t>
  </si>
  <si>
    <t>LAVRA, SELEÇÃO E ESTOQUE DE PEDRAS (1,00 T ATÉ 4,00 T)</t>
  </si>
  <si>
    <t>C4307</t>
  </si>
  <si>
    <t>C4308</t>
  </si>
  <si>
    <t>LAVRA, SELEÇÃO E ESTOQUE DE PEDRAS (0,0001 T ATÉ 1,00 T)</t>
  </si>
  <si>
    <t>C4332</t>
  </si>
  <si>
    <t>C4413</t>
  </si>
  <si>
    <t>C4313</t>
  </si>
  <si>
    <t>C4414</t>
  </si>
  <si>
    <t>DRAGAGEM</t>
  </si>
  <si>
    <t>C4315</t>
  </si>
  <si>
    <t>ATERRO HIDRÁULICO, INCLUINDO DRAGAGEM, ESPALHAMENTO NIVELADO E MOBILIZAÇÃO/DESMOBILIZAÇÃO DA DRAGA</t>
  </si>
  <si>
    <t>C4283</t>
  </si>
  <si>
    <t>ELETRODUTO CONDULETE DE PVC DE 3/4"</t>
  </si>
  <si>
    <t>C1203</t>
  </si>
  <si>
    <t>ELETRODUTO CONDULETE DE PVC DE 1"</t>
  </si>
  <si>
    <t>C1185</t>
  </si>
  <si>
    <t>ELETRODUTO PVC ROSC. D= 20mm (1/2")</t>
  </si>
  <si>
    <t>C1186</t>
  </si>
  <si>
    <t>ELETRODUTO PVC ROSC. D= 25mm (3/4")</t>
  </si>
  <si>
    <t>C1187</t>
  </si>
  <si>
    <t>ELETRODUTO PVC ROSC. D= 32mm (1")</t>
  </si>
  <si>
    <t>C1188</t>
  </si>
  <si>
    <t>ELETRODUTO PVC ROSC. D= 40mm (1 1/4")</t>
  </si>
  <si>
    <t>C1189</t>
  </si>
  <si>
    <t>ELETRODUTO PVC ROSC. D= 50mm (1 1/2")</t>
  </si>
  <si>
    <t>C1190</t>
  </si>
  <si>
    <t>ELETRODUTO PVC ROSC. D= 60mm (2")</t>
  </si>
  <si>
    <t>C1191</t>
  </si>
  <si>
    <t>ELETRODUTO PVC ROSC. D= 75mm (2 1/2")</t>
  </si>
  <si>
    <t>C1192</t>
  </si>
  <si>
    <t>ELETRODUTO PVC ROSC. D= 85mm (3")</t>
  </si>
  <si>
    <t>C1193</t>
  </si>
  <si>
    <t>ELETRODUTO PVC ROSC. D=110mm (4")</t>
  </si>
  <si>
    <t>C1195</t>
  </si>
  <si>
    <t>ELETRODUTO PVC ROSC.INCL.CONEXÕES D= 20mm (1/2")</t>
  </si>
  <si>
    <t>C1196</t>
  </si>
  <si>
    <t>ELETRODUTO PVC ROSC.INCL.CONEXÕES D= 25mm (3/4")</t>
  </si>
  <si>
    <t>C1197</t>
  </si>
  <si>
    <t>ELETRODUTO PVC ROSC.INCL.CONEXÕES D= 32mm (1")</t>
  </si>
  <si>
    <t>C1198</t>
  </si>
  <si>
    <t>ELETRODUTO PVC ROSC.INCL.CONEXÕES D= 40mm (1 1/4")</t>
  </si>
  <si>
    <t>C1199</t>
  </si>
  <si>
    <t>ELETRODUTO PVC ROSC.INCL.CONEXÕES D= 50mm (1 1/2")</t>
  </si>
  <si>
    <t>C1194</t>
  </si>
  <si>
    <t>ELETRODUTO PVC ROSC.INCL.CONEXOES D= 60mm (2")</t>
  </si>
  <si>
    <t>C1200</t>
  </si>
  <si>
    <t>ELETRODUTO PVC ROSC.INCL.CONEXÕES D= 75mm (2 1/2")</t>
  </si>
  <si>
    <t>C1202</t>
  </si>
  <si>
    <t>ELETRODUTO PVC ROSC.INCL.CONEXÕES D=85MM (3")</t>
  </si>
  <si>
    <t>C1201</t>
  </si>
  <si>
    <t>ELETRODUTO PVC ROSC.INCL.CONEXÕES D=110mm (4")</t>
  </si>
  <si>
    <t>C1184</t>
  </si>
  <si>
    <t>ELETRODUTO FLEXÍVEL, TIPO GARGANTA</t>
  </si>
  <si>
    <t>C1708</t>
  </si>
  <si>
    <t>LUVA P/ELETRODUTO PVC ROSC. D= 20mm (1/2")</t>
  </si>
  <si>
    <t>C1709</t>
  </si>
  <si>
    <t>LUVA P/ELETRODUTO PVC ROSC. D= 25mm (3/4")</t>
  </si>
  <si>
    <t>C1710</t>
  </si>
  <si>
    <t>LUVA P/ELETRODUTO PVC ROSC. D= 32mm (1")</t>
  </si>
  <si>
    <t>C1711</t>
  </si>
  <si>
    <t>LUVA P/ELETRODUTO PVC ROSC. D= 40mm (1 1/4")</t>
  </si>
  <si>
    <t>C1712</t>
  </si>
  <si>
    <t>LUVA P/ELETRODUTO PVC ROSC. D= 50mm (1 1/2")</t>
  </si>
  <si>
    <t>C1713</t>
  </si>
  <si>
    <t>LUVA P/ELETRODUTO PVC ROSC. D= 60mm (2")</t>
  </si>
  <si>
    <t>C1714</t>
  </si>
  <si>
    <t>LUVA P/ELETRODUTO PVC ROSC. D= 75mm (2 1/2")</t>
  </si>
  <si>
    <t>C1715</t>
  </si>
  <si>
    <t>LUVA P/ELETRODUTO PVC ROSC. D= 85mm (3")</t>
  </si>
  <si>
    <t>C1716</t>
  </si>
  <si>
    <t>LUVA P/ELETRODUTO PVC ROSC. D=110mm (4")</t>
  </si>
  <si>
    <t>C3566</t>
  </si>
  <si>
    <t>MUTIRÃO MISTO - CURVA P/ELETRODUTO PVC ROSC. D=25mm (3/4")</t>
  </si>
  <si>
    <t>C3568</t>
  </si>
  <si>
    <t>MUTIRÃO MISTO - ELETRODUTO TIPO CONDULETE DE PVC DE 1/2"</t>
  </si>
  <si>
    <t>C3569</t>
  </si>
  <si>
    <t>MUTIRÃO MISTO - ELETRODUTO DE PVC ROSC. D=25mm (3/4)"</t>
  </si>
  <si>
    <t>C3574</t>
  </si>
  <si>
    <t>MUTIRÃO MISTO - LUVA P/ELETRODUTO PVC ROSC. D=25mm(3/4")</t>
  </si>
  <si>
    <t>C1179</t>
  </si>
  <si>
    <t>ELETRODUTO DE ALUMÍNIO, INCLUSIVE CONEXÕES DE  3/4"</t>
  </si>
  <si>
    <t>C1181</t>
  </si>
  <si>
    <t>ELETRODUTO DE ALUMÍNIO, INCLUSIVE CONEXÕES DE 1"</t>
  </si>
  <si>
    <t>C1178</t>
  </si>
  <si>
    <t>ELETRODUTO DE ALUMÍNIO, INCLUSIVE CONEXÕES DE  1 1/4"</t>
  </si>
  <si>
    <t>C1180</t>
  </si>
  <si>
    <t>ELETRODUTO DE ALUMÍNIO, INCLUSIVE CONEXÕES DE 1 1/2"</t>
  </si>
  <si>
    <t>C1183</t>
  </si>
  <si>
    <t>ELETRODUTO DE ALUMÍNIO, INCLUSIVE CONEXÕES DE 2"</t>
  </si>
  <si>
    <t>C1182</t>
  </si>
  <si>
    <t>ELETRODUTO DE ALUMÍNIO, INCLUSIVE CONEXÕES DE 2 1/2"</t>
  </si>
  <si>
    <t>DUTOS E ACESSÓRIOS</t>
  </si>
  <si>
    <t>C1162</t>
  </si>
  <si>
    <t>DUTO PERFURADO - PERFILADOS CHAPA DE AÇO (15X35)mm</t>
  </si>
  <si>
    <t>C1153</t>
  </si>
  <si>
    <t>DUTO PERFURADO -  PERFILADOS CHAPA DE AÇO (19X38)mm</t>
  </si>
  <si>
    <t>C1163</t>
  </si>
  <si>
    <t>DUTO PERFURADO - PERFILADOS CHAPA DE AÇO (25X25)mm</t>
  </si>
  <si>
    <t>C1164</t>
  </si>
  <si>
    <t>DUTO PERFURADO - PERFILADOS CHAPA DE AÇO (35X35)mm</t>
  </si>
  <si>
    <t>C1165</t>
  </si>
  <si>
    <t>DUTO PERFURADO - PERFILADOS CHAPA DE AÇO (38X38)mm</t>
  </si>
  <si>
    <t>C1156</t>
  </si>
  <si>
    <t>DUTO PERFURADO - ELETROCALHA CHAPA DE AÇO (25X20)mm</t>
  </si>
  <si>
    <t>C1157</t>
  </si>
  <si>
    <t>DUTO PERFURADO - ELETROCALHA CHAPA DE AÇO (25X75)mm</t>
  </si>
  <si>
    <t>C1158</t>
  </si>
  <si>
    <t>DUTO PERFURADO - ELETROCALHA CHAPA DE AÇO (50X50)mm</t>
  </si>
  <si>
    <t>C1159</t>
  </si>
  <si>
    <t>DUTO PERFURADO - ELETROCALHA CHAPA DE AÇO (75X75)mm</t>
  </si>
  <si>
    <t>C1155</t>
  </si>
  <si>
    <t>DUTO PERFURADO - ELETROCALHA CHAPA DE AÇO (100X100)mm</t>
  </si>
  <si>
    <t>C1161</t>
  </si>
  <si>
    <t>DUTO PERFURADO - ELETROCALHA DE CHAPA DE AÇO (50X75)mm</t>
  </si>
  <si>
    <t>C1160</t>
  </si>
  <si>
    <t>DUTO PERFURADO - ELETROCALHA DE CHAPA DE AÇO (50X100)mm</t>
  </si>
  <si>
    <t>C1154</t>
  </si>
  <si>
    <t>DUTO PERFURADO - ELETROCALHA CHAPA DE AÇO (100 X 200)mm</t>
  </si>
  <si>
    <t>C3617</t>
  </si>
  <si>
    <t>DUTOS FLEXÍVEIS EM PEAD (POLIETILENO DE ALTA DENSIDADE) - D=1 1/4", INCLUSIVE CONEXÕES</t>
  </si>
  <si>
    <t>C3618</t>
  </si>
  <si>
    <t>DUTOS FLEXÍVEIS EM PEAD (POLIETILENO DE ALTA DENSIDADE) - D=1 1/2", INCLUSIVE CONEXÕES</t>
  </si>
  <si>
    <t>C3619</t>
  </si>
  <si>
    <t>DUTOS FLEXÍVEIS EM PEAD (POLIETILENO DE ALTA DENSIDADE) - D=2", INCLUSIVE CONEXÕES</t>
  </si>
  <si>
    <t>C3620</t>
  </si>
  <si>
    <t>DUTOS FLEXÍVEIS EM PEAD (POLIETILENO DE ALTA DENSIDADE) - D=3", INCLUSIVE CONEXÕES</t>
  </si>
  <si>
    <t>C3621</t>
  </si>
  <si>
    <t>DUTOS FLEXÍVEIS EM PEAD (POLIETILENO DE ALTA DENSIDADE) - D=4", INCLUSIVE CONEXÕES</t>
  </si>
  <si>
    <t>C3623</t>
  </si>
  <si>
    <t>DUTOS FLEXÍVEIS EM PEAD (POLIETILENO DE ALTA DENSIDADE) - D=5", INCLUSIVE CONEXÕES</t>
  </si>
  <si>
    <t>C3624</t>
  </si>
  <si>
    <t>DUTOS FLEXÍVEIS EM PEAD (POLIETILENO DE ALTA DENSIDADE) - D=6", INCLUSIVE CONEXÕES</t>
  </si>
  <si>
    <t>C2301</t>
  </si>
  <si>
    <t>TAMPA NORMAL P/DUTO PERFURADO, ATE (100X100)mm</t>
  </si>
  <si>
    <t>C2300</t>
  </si>
  <si>
    <t>TAMPA NORMAL P/ DUTO PERFURADO, ATE (100 X200)mm</t>
  </si>
  <si>
    <t>CANALETAS</t>
  </si>
  <si>
    <t>C0672</t>
  </si>
  <si>
    <t>CANALETA PLÁSTICA (20 X 10)MM, SISTEMA "X"</t>
  </si>
  <si>
    <t>C0673</t>
  </si>
  <si>
    <t>CANALETA PLÁSTICA (50 X 20)MM, SISTEMA "X"</t>
  </si>
  <si>
    <t>C0671</t>
  </si>
  <si>
    <t>CANALETA PLÁSTICA (110 X 20)MM, SISTEMA "X"</t>
  </si>
  <si>
    <t>C3515</t>
  </si>
  <si>
    <t>CANALETA EVOLUTIVA SISTEMA DLP 60MM X 50MM COM DIVISÓRIA INTERNA</t>
  </si>
  <si>
    <t>C4026</t>
  </si>
  <si>
    <t>CANALETA DE CONCRETO 20cm x 20cm C/ TAMPA EM CHAPA DE ALUMÍNIO CORRUGADO</t>
  </si>
  <si>
    <t>C3516</t>
  </si>
  <si>
    <t>COTOVELO 90 VARIAVEL SISTEMA DLP PARA CANALETA 60MM X 50MM COM DIVISÓRIA INTERNA</t>
  </si>
  <si>
    <t>C3517</t>
  </si>
  <si>
    <t>COTOVELO INTERNO SISTEMA DLP PARA CANALETA 60MM X 50MM COM DIVISÓRIA INTERNA</t>
  </si>
  <si>
    <t>C3518</t>
  </si>
  <si>
    <t>BUCHA E ARRUELA DE AÇO GALV. D= 80mm (3")</t>
  </si>
  <si>
    <t>C0486</t>
  </si>
  <si>
    <t>BUCHA E ARRUELA DE AÇO GALV. D= 90mm (3 1/2")</t>
  </si>
  <si>
    <t>C0487</t>
  </si>
  <si>
    <t>BUCHA E ARRUELA DE AÇO GALV. D=100mm (4")</t>
  </si>
  <si>
    <t>C0466</t>
  </si>
  <si>
    <t>BRAÇADEIRA TIPO "D", METÁLICA ATE 1"</t>
  </si>
  <si>
    <t>C0467</t>
  </si>
  <si>
    <t>BRAÇADEIRA TIPO "D", METÁLICA ATE 2"</t>
  </si>
  <si>
    <t>C0468</t>
  </si>
  <si>
    <t>BRAÇADEIRA TIPO "D", METÁLICA ATE 3"</t>
  </si>
  <si>
    <t>C0469</t>
  </si>
  <si>
    <t>BRAÇADEIRA TIPO "D", METÁLICA ATE 4"</t>
  </si>
  <si>
    <t>C3481</t>
  </si>
  <si>
    <t>CONECTOR DE CAIXA TIPO RETO (BOX RETO) EM AÇO  DIAM.=1"</t>
  </si>
  <si>
    <t>C3480</t>
  </si>
  <si>
    <t>CONECTOR DE CAIXA TIPO RETO (BOX RETO) EM AÇO  DIAM.=1 1/4"</t>
  </si>
  <si>
    <t>C3479</t>
  </si>
  <si>
    <t>CONECTOR DE CAIXA TIPO RETO (BOX RETO) EM AÇO  DIAM.=2"</t>
  </si>
  <si>
    <t>C3484</t>
  </si>
  <si>
    <t>QUADROS / CAIXAS</t>
  </si>
  <si>
    <t>C0593</t>
  </si>
  <si>
    <t>CAIXA AQUATIC PVC RÍGIDO REF. 921.07, C/ ENCAIXE</t>
  </si>
  <si>
    <t>C0594</t>
  </si>
  <si>
    <t>C3646</t>
  </si>
  <si>
    <t>GAIOLA LABIRINTO, CONFECÇÃO EM TUBO VAPOR E PINTURA ESMALTE SINTÉTICO</t>
  </si>
  <si>
    <t>C3647</t>
  </si>
  <si>
    <t>GANGORRA C/ 02 PRANCHAS, CONFECÇÃO EM TUBO VAPOR E PINTURA ESMALTE SINTÉTICO</t>
  </si>
  <si>
    <t>C3000</t>
  </si>
  <si>
    <t>GANGORRA C/ 03 PRANCHAS, CONFECÇÃO EM TUBO VAPOR E PINTURA ESMALTE SINTÉTICO</t>
  </si>
  <si>
    <t>C3526</t>
  </si>
  <si>
    <t>LIMPEZA MANUAL DE AGUAPÉS EM LAGOAS</t>
  </si>
  <si>
    <t>C3527</t>
  </si>
  <si>
    <t>LIMPEZA MECANIZADA DE AGUAPÉS EM LAGOAS</t>
  </si>
  <si>
    <t>C3451</t>
  </si>
  <si>
    <t>LIXEIRA EM FIBRA DE VIDRO CAP.=40L e DIAM.=35cm</t>
  </si>
  <si>
    <t>C3060</t>
  </si>
  <si>
    <t>TRAVE DE MADEIRA (3X2)m  P/FUTEBOL DE CAMPO</t>
  </si>
  <si>
    <t>PAISAGISMO</t>
  </si>
  <si>
    <t>C0112</t>
  </si>
  <si>
    <t>ARBUSTOS ORNAMENTAIS EM GERAL. C/ ALTURA MÍNIMA DE 50CM</t>
  </si>
  <si>
    <t>C0113</t>
  </si>
  <si>
    <t>ARBUSTOS ORNAMENTAIS EM GERAL INCLUSIVE CONSERVAÇÃO P/ 60 DIAS</t>
  </si>
  <si>
    <t>C3061</t>
  </si>
  <si>
    <t>ÁRVORE C/ TUTOR E ADUBO</t>
  </si>
  <si>
    <t>C3062</t>
  </si>
  <si>
    <t>ÁRVORE C/ TUTOR, GRADE, ADUBO E CAVA</t>
  </si>
  <si>
    <t>C0229</t>
  </si>
  <si>
    <t>ÁRVORES ORNAMENTAIS EM GERAL. C/ ALTURA  MÉDIA DE 2.50M.EXCETO PALMÁCEAS</t>
  </si>
  <si>
    <t>C0230</t>
  </si>
  <si>
    <t>ÁRVORES ORNAMENTAIS EM GERAL.INCLUSIVE CONSERVAÇÃO</t>
  </si>
  <si>
    <t>C1080</t>
  </si>
  <si>
    <t>DESPRAGUEJAMENTO DE ÁREAS GRAMADAS</t>
  </si>
  <si>
    <t>C1253</t>
  </si>
  <si>
    <t>C3443</t>
  </si>
  <si>
    <t>DRAGAGEM INCLUINDO MOBILIZAÇÃO/DESMOBILIZAÇÃO DA DRAGA</t>
  </si>
  <si>
    <t>TRANSPORTES PARA OBRAS RODOVIÁRIAS</t>
  </si>
  <si>
    <t>LOCAL</t>
  </si>
  <si>
    <t>C3143</t>
  </si>
  <si>
    <t>C3144</t>
  </si>
  <si>
    <t>C4161</t>
  </si>
  <si>
    <t>C3157</t>
  </si>
  <si>
    <t>C3312</t>
  </si>
  <si>
    <t>C3224</t>
  </si>
  <si>
    <t>C3225</t>
  </si>
  <si>
    <t>C3226</t>
  </si>
  <si>
    <t>COMERCIAL</t>
  </si>
  <si>
    <t>C3311</t>
  </si>
  <si>
    <t>C3310</t>
  </si>
  <si>
    <t>MATERIAL BETUMINOSO</t>
  </si>
  <si>
    <t>I0001</t>
  </si>
  <si>
    <t>I0002</t>
  </si>
  <si>
    <t>SINALIZAÇÃO DO SISTEMA VIÁRIO</t>
  </si>
  <si>
    <t>SINALIZAÇÃO HORIZONTAL</t>
  </si>
  <si>
    <t>C0354</t>
  </si>
  <si>
    <t>BALIZADOR EM PVC RÍGIDO D=3" C/ENCHIMENTO DE CONCRETO</t>
  </si>
  <si>
    <t>C3219</t>
  </si>
  <si>
    <t>FAIXA.HORIZONTAL/TINTA REFLETIVA/RESINA ACRÍLICA À BASE D'ÁGUA</t>
  </si>
  <si>
    <t>C3220</t>
  </si>
  <si>
    <t>FAIXA.HORIZONTAL/TINTA REFLETIVA/RESINA ACRÍLICA</t>
  </si>
  <si>
    <t>C3616</t>
  </si>
  <si>
    <t>SEGREGADOR DE TRÁFEGO TIPO JABOTI: FORNECIMENTO E APLICAÇÃO</t>
  </si>
  <si>
    <t>C3236</t>
  </si>
  <si>
    <t>SÍMBOLOS NO PAVIMENTO/RESINA ACRÍLICA</t>
  </si>
  <si>
    <t>C3237</t>
  </si>
  <si>
    <t>SÍMBOLOS NO PAVIMENTO/RESINA ACRÍLICA À BASE D'ÁGUA</t>
  </si>
  <si>
    <t>C3116</t>
  </si>
  <si>
    <t>SONORIZADOR PRÉ-MOLDADO DE CONCRETO (30MPA) L=9,00M</t>
  </si>
  <si>
    <t>C3117</t>
  </si>
  <si>
    <t>C3118</t>
  </si>
  <si>
    <t>C3119</t>
  </si>
  <si>
    <t>TARTARUGAS: FORNECIMENTO/APLICAÇÃO</t>
  </si>
  <si>
    <t>SINALIZAÇÃO VERTICAL</t>
  </si>
  <si>
    <t>C3158</t>
  </si>
  <si>
    <t>DEFENSAS METÁLICAS SEMI-MALEÁVEIS SIMPLES</t>
  </si>
  <si>
    <t>C3321</t>
  </si>
  <si>
    <t>MARCO DE REFERÊNCIA DO SISTEMA RODOVIÁRIO ESTADUAL (S.R.E) EM CONCRETO</t>
  </si>
  <si>
    <t>C3370</t>
  </si>
  <si>
    <t>MURETA C/TIJOLO MACIÇO, REBOCADA, INCL. FUNDAÇÕES</t>
  </si>
  <si>
    <t>C1804</t>
  </si>
  <si>
    <t>C1805</t>
  </si>
  <si>
    <t>MURO DIVISÓRIO C/ BLOCOS DE CONCRETO 14x19x39 CM, H=1,80 M, SOBRE SAPATA CORRIDA, C/ PILARETES E CINTA DE AMARRAÇÃO DE CONCRETO C/ PINGADEIRAS</t>
  </si>
  <si>
    <t>C2887</t>
  </si>
  <si>
    <t>MURO EM ALVENARIA C/FUNDAÇÃO, REBOCO 2 FACES, ALTURA ÚTIL 1.80M</t>
  </si>
  <si>
    <t>C1806</t>
  </si>
  <si>
    <t>MURO C/MOURÕES E PLACAS PRÉ-FABRICADAS DE CONCRETO H=2.00M</t>
  </si>
  <si>
    <t>C1807</t>
  </si>
  <si>
    <t>ALAMBRADOS</t>
  </si>
  <si>
    <t>C3736</t>
  </si>
  <si>
    <t>ALAMBRADO C/ TELA DE ALUMÍNIO FIO ESP.=1.5 MM E MALHA DE (4X4)MM</t>
  </si>
  <si>
    <t>C0036</t>
  </si>
  <si>
    <t>ALAMBRADO C/TELA DE ARAME GALVANIZADO.. ALTURA 2M</t>
  </si>
  <si>
    <t>C3436</t>
  </si>
  <si>
    <t>ALAMBRADO C/TELA DE NYLON FIO ESP.=3MM E MALHA DE (5 X 5)CM</t>
  </si>
  <si>
    <t>C3680</t>
  </si>
  <si>
    <t>ALAMBRADO C/ TELA DE PVC FIO 10 MALHA DE 2"X2"</t>
  </si>
  <si>
    <t>C0037</t>
  </si>
  <si>
    <t>ALAMBRADO C/TELA GALVANIZADA SOLDADA ALTURA 2M</t>
  </si>
  <si>
    <t>C0035</t>
  </si>
  <si>
    <t>ALAMBRADO C/ TUBO DE AÇO GALVANIZADO 2", INCLUSIVE PINTURA</t>
  </si>
  <si>
    <t>C0038</t>
  </si>
  <si>
    <t>SUBSTITUIÇÃO DE REGISTRO COM VOLANTE 3/4" (C/ MATERIAL)</t>
  </si>
  <si>
    <t>C2959</t>
  </si>
  <si>
    <t>SUBSTITUIÇÃO DE REGISTRO COM VOLANTE 1" (C/ MATERIAL)</t>
  </si>
  <si>
    <t>C2960</t>
  </si>
  <si>
    <t>SUBSTITUIÇÃO DE REGISTRO COM VOLANTE 2" (C/ MATERIAL)</t>
  </si>
  <si>
    <t>C2962</t>
  </si>
  <si>
    <t>SUBSTITUIÇÃO DE REGISTRO DE PVC C/BORBOLETA 3/4"(C/MATERIAL)</t>
  </si>
  <si>
    <t>INST. ELÉTRICAS, TELEFONIA, LÓGICA, SOM E SISTEMAS DE CONTROLE</t>
  </si>
  <si>
    <t>ELETRODUTOS DE PVC E CONEXÕES</t>
  </si>
  <si>
    <t>C1019</t>
  </si>
  <si>
    <t>CURVA P/ELETRODUTO PVC ROSC. D= 20mm (1/2")</t>
  </si>
  <si>
    <t>C1020</t>
  </si>
  <si>
    <t>CURVA P/ELETRODUTO PVC ROSC. D= 25mm (3/4")</t>
  </si>
  <si>
    <t>C1021</t>
  </si>
  <si>
    <t>CURVA P/ELETRODUTO PVC ROSC. D= 32mm (1")</t>
  </si>
  <si>
    <t>C1022</t>
  </si>
  <si>
    <t>CURVA P/ELETRODUTO PVC ROSC. D= 40mm (1 1/4")</t>
  </si>
  <si>
    <t>C1023</t>
  </si>
  <si>
    <t>CURVA P/ELETRODUTO PVC ROSC. D= 50mm (1 1/2")</t>
  </si>
  <si>
    <t>C1024</t>
  </si>
  <si>
    <t>CURVA P/ELETRODUTO PVC ROSC. D= 60mm (2")</t>
  </si>
  <si>
    <t>C1025</t>
  </si>
  <si>
    <t>CURVA P/ELETRODUTO PVC ROSC. D= 75mm (2 1/2")</t>
  </si>
  <si>
    <t>C1026</t>
  </si>
  <si>
    <t>CURVA P/ELETRODUTO PVC ROSC. D= 85mm (3")</t>
  </si>
  <si>
    <t>C1027</t>
  </si>
  <si>
    <t>C2772</t>
  </si>
  <si>
    <t>ESCADA DE MARINHEIRO TIPO PISCINA, FERRO REDONDO 1"</t>
  </si>
  <si>
    <t>C2771</t>
  </si>
  <si>
    <t xml:space="preserve">ESCADA DE MARINHEIRO TIPO PISCINA, TUBO GALVANIZADO 1" </t>
  </si>
  <si>
    <t>C1252</t>
  </si>
  <si>
    <t>ESCADA HELICOIDAL,PRÉ-MOLDADA CONCRETO,D=1,0M</t>
  </si>
  <si>
    <t>C4383</t>
  </si>
  <si>
    <t>ESCADA PRÉ-MOLDADA EM CONCRETO Ø = 1,80m - h = 3,50m - FORNECIMENTO / MONTAGEM</t>
  </si>
  <si>
    <t>C2814</t>
  </si>
  <si>
    <t>ESTRADO DE MADEIRA COM BARROTE 3x3"</t>
  </si>
  <si>
    <t>C4386</t>
  </si>
  <si>
    <t>ESTRUTURA PRÉ-FABRICADA EM AÇO GALVANIZADO PARA ESCADA - FORNECIMENTO E MONTAGEM</t>
  </si>
  <si>
    <t>C3505</t>
  </si>
  <si>
    <t>GUARDA CORPO C/ CORRIMÃO EM TUBO DE AÇO GALVANIZADO 3/4"</t>
  </si>
  <si>
    <t>C3506</t>
  </si>
  <si>
    <t>CABO ISOLADO PVC 750V 300MM2</t>
  </si>
  <si>
    <t>C0533</t>
  </si>
  <si>
    <t>CABO ISOLADO PVC 750V 400MM2</t>
  </si>
  <si>
    <t>C0535</t>
  </si>
  <si>
    <t>CABO ISOLADO PVC 750V 500MM2</t>
  </si>
  <si>
    <t>C0541</t>
  </si>
  <si>
    <t>C0542</t>
  </si>
  <si>
    <t>C0543</t>
  </si>
  <si>
    <t>C0544</t>
  </si>
  <si>
    <t>CABO LÓGICO/VÍDEO COAXIAL 5O (OHMS)</t>
  </si>
  <si>
    <t>C0545</t>
  </si>
  <si>
    <t>CABO LÓGICO/VÍDEO COAXIAL 75 (OHMS)</t>
  </si>
  <si>
    <t>C0546</t>
  </si>
  <si>
    <t>CABO LÓGICO/VÍDEO COAXIAL 95 (OHMS)</t>
  </si>
  <si>
    <t>C4031</t>
  </si>
  <si>
    <t>CABO SINGELO ISOLAÇÃO 15 kV, DIÂMETRO 25 mm² - INSTALADO</t>
  </si>
  <si>
    <t>C0562</t>
  </si>
  <si>
    <t>CABO TELEFÔNICO CCI - 1</t>
  </si>
  <si>
    <t>C0563</t>
  </si>
  <si>
    <t>CABO TELEFÔNICO CCI - 2</t>
  </si>
  <si>
    <t>C0564</t>
  </si>
  <si>
    <t>CABO TELEFÔNICO CCI - 3</t>
  </si>
  <si>
    <t>C0565</t>
  </si>
  <si>
    <t>CABO TELEFÔNICO CCI - 4</t>
  </si>
  <si>
    <t>C3140</t>
  </si>
  <si>
    <t>CAPA SELANTE COM AREIA ( S/TRANSP)</t>
  </si>
  <si>
    <t>C3954</t>
  </si>
  <si>
    <t>CAPINA MANUAL</t>
  </si>
  <si>
    <t>C3891</t>
  </si>
  <si>
    <t>COMBATE À EXSUDAÇÃO COM AREIA</t>
  </si>
  <si>
    <t>C3892</t>
  </si>
  <si>
    <t>COMBATE À EXSUDAÇÃO COM PEDRISCO</t>
  </si>
  <si>
    <t>C3945</t>
  </si>
  <si>
    <t>CORREÇÃO DE DEFEITOS (ESPALHAMENTO MANUAL E COMPACTAÇÃO DE MISTURA  BETUMINOSA)</t>
  </si>
  <si>
    <t>C3904</t>
  </si>
  <si>
    <t>CORTE E LIMPEZA DE ÁREAS GRAMADAS</t>
  </si>
  <si>
    <t>C3895</t>
  </si>
  <si>
    <t>ENCHIMENTO E COMPACTAÇÃO DA MISTURA BETUMINOSA EM TAPA BURACO</t>
  </si>
  <si>
    <t>C3940</t>
  </si>
  <si>
    <t>ESPALHAMENTO E COMPACTAÇÃO DE MISTURA BETUMINOSA PRÉ MISTURADA À FRIO</t>
  </si>
  <si>
    <t>C3942</t>
  </si>
  <si>
    <t>ESPALHAMENTO E COMPACTAÇÃO  DE MISTURA BETUMINOSA PRÉ MISTURADA À QUENTE</t>
  </si>
  <si>
    <t>C3937</t>
  </si>
  <si>
    <t>ESPALHAMENTO E COMPACTAÇÃO DE MISTURA DE AREIA ASFALTO USINADA À QUENTE</t>
  </si>
  <si>
    <t>C3935</t>
  </si>
  <si>
    <t>ESPALHAMENTO E COMPACTAÇÃO DE MISTURA DE AREIA ASFALTO USINADO À FRIO</t>
  </si>
  <si>
    <t>C0577</t>
  </si>
  <si>
    <t>CABO TELEFÔNICO CTP-APL 200</t>
  </si>
  <si>
    <t>C0560</t>
  </si>
  <si>
    <t>CABO TELEFÔNICO CCE - 2</t>
  </si>
  <si>
    <t>C0561</t>
  </si>
  <si>
    <t>CABO TELEFÔNICO CCE - 3</t>
  </si>
  <si>
    <t>C3908</t>
  </si>
  <si>
    <t>CABO UNIPOLAR ISOLADO EM EPR 3,6/6kV, 10mm²</t>
  </si>
  <si>
    <t>C0798</t>
  </si>
  <si>
    <t>CLEATS PARA FIAÇÃO APARENTE</t>
  </si>
  <si>
    <t>C3565</t>
  </si>
  <si>
    <t>CLEATS PARA FIAÇÃO APARENTE (MUTIRÃO MISTO)</t>
  </si>
  <si>
    <t>C3911</t>
  </si>
  <si>
    <t>TUBO PVC BRANCO RÍGIDO ESGOTO D=150mm (6")</t>
  </si>
  <si>
    <t>C2601</t>
  </si>
  <si>
    <t>TUBO PVC BRANCO RÍGIDO ESGOTO D=200mm (8")</t>
  </si>
  <si>
    <t>C2602</t>
  </si>
  <si>
    <t>TUBO PVC BRANCO RÍGIDO ESGOTO D=250mm (10")</t>
  </si>
  <si>
    <t>C2603</t>
  </si>
  <si>
    <t>TUBO PVC BRANCO RÍGIDO ESGOTO D=300mm (12")</t>
  </si>
  <si>
    <t>C2613</t>
  </si>
  <si>
    <t>TUBO PVC CINZA RÍGIDO ESGOTO D=150mm (6") JUNTA C/ANÉIS</t>
  </si>
  <si>
    <t>C2614</t>
  </si>
  <si>
    <t>TUBO PVC CINZA RÍGIDO ESGOTO D=150mm (6") JUNTA SOLD.</t>
  </si>
  <si>
    <t>C2607</t>
  </si>
  <si>
    <t>TUBO PVC ROSC. BRANCO D= 1/2" (20mm)</t>
  </si>
  <si>
    <t>C2611</t>
  </si>
  <si>
    <t>TUBO PVC ROSC. BRANCO D= 3/4" (25mm)</t>
  </si>
  <si>
    <t>C2606</t>
  </si>
  <si>
    <t>TUBO PVC ROSC. BRANCO D= 1" (32mm)</t>
  </si>
  <si>
    <t>C2605</t>
  </si>
  <si>
    <t>TUBO PVC ROSC. BRANCO D= 1 1/4" (40mm)</t>
  </si>
  <si>
    <t>C2604</t>
  </si>
  <si>
    <t>TUBO PVC ROSC. BRANCO D= 1 1/2" (50mm)</t>
  </si>
  <si>
    <t>C2609</t>
  </si>
  <si>
    <t>TUBO PVC ROSC. BRANCO D= 2" (60mm)</t>
  </si>
  <si>
    <t>C2608</t>
  </si>
  <si>
    <t>TUBO PVC ROSC. BRANCO D= 2 1/2" (75mm)</t>
  </si>
  <si>
    <t>C2610</t>
  </si>
  <si>
    <t>TUBO PVC ROSC. BRANCO D= 3" (85mm)</t>
  </si>
  <si>
    <t>C2612</t>
  </si>
  <si>
    <t>TUBO PVC ROSC. BRANCO D= 4"(110mm)</t>
  </si>
  <si>
    <t>C2615</t>
  </si>
  <si>
    <t>TUBO PVC SOLD. MARROM D= 20mm (1/2")</t>
  </si>
  <si>
    <t>C2616</t>
  </si>
  <si>
    <t>TUBO PVC SOLD. MARROM D= 25mm (3/4")</t>
  </si>
  <si>
    <t>C2617</t>
  </si>
  <si>
    <t>TUBO PVC SOLD. MARROM D= 32mm (1")</t>
  </si>
  <si>
    <t>C2618</t>
  </si>
  <si>
    <t>TUBO PVC SOLD. MARROM D= 40mm (1 1/4")</t>
  </si>
  <si>
    <t>C2619</t>
  </si>
  <si>
    <t>TUBO PVC SOLD. MARROM D= 50mm (1 1/2")</t>
  </si>
  <si>
    <t>C2620</t>
  </si>
  <si>
    <t>TUBO PVC SOLD. MARROM D= 60mm (2")</t>
  </si>
  <si>
    <t>C2621</t>
  </si>
  <si>
    <t>TUBO PVC SOLD. MARROM D= 75mm (2 1/2")</t>
  </si>
  <si>
    <t>C2622</t>
  </si>
  <si>
    <t>TUBO PVC SOLD. MARROM D= 85mm (3")</t>
  </si>
  <si>
    <t>C2623</t>
  </si>
  <si>
    <t>TUBO PVC SOLD. MARROM D=110mm (4")</t>
  </si>
  <si>
    <t>C2624</t>
  </si>
  <si>
    <t>TUBO PVC SOLD. MARROM INCL.CONEXÕES D= 20mm (1/2")</t>
  </si>
  <si>
    <t>C2625</t>
  </si>
  <si>
    <t>TUBO PVC SOLD. MARROM INCL.CONEXÕES D= 25mm(3/4")</t>
  </si>
  <si>
    <t>C2626</t>
  </si>
  <si>
    <t>TUBO PVC SOLD. MARROM INCL.CONEXÕES D= 32mm(1")</t>
  </si>
  <si>
    <t>C2627</t>
  </si>
  <si>
    <t>TUBO PVC SOLD. MARROM INCL.CONEXÕES D= 40mm (1 1/4")</t>
  </si>
  <si>
    <t>C2628</t>
  </si>
  <si>
    <t>TUBO PVC SOLD. MARROM INCL.CONEXÕES D= 50mm (1 1/2")</t>
  </si>
  <si>
    <t>C2629</t>
  </si>
  <si>
    <t>TUBO PVC SOLD. MARROM INCL.CONEXÕES D= 60mm (2")</t>
  </si>
  <si>
    <t>C2631</t>
  </si>
  <si>
    <t>TUBO PVC SOLD. MARROM INCL.CONEXÕES D=75mm (2 1/2")</t>
  </si>
  <si>
    <t>C2632</t>
  </si>
  <si>
    <t>TUBO PVC SOLD. MARROM INCL.CONEXÕES D=85MM(3')</t>
  </si>
  <si>
    <t>C2630</t>
  </si>
  <si>
    <t>TUBO PVC SOLD. MARROM INCL.CONEXÕES D=110mm(4')</t>
  </si>
  <si>
    <t>C2648</t>
  </si>
  <si>
    <t>UNIÃO PVC BRANCO ROSC. D=1/2" (20mm)</t>
  </si>
  <si>
    <t>C2652</t>
  </si>
  <si>
    <t>UNIÃO PVC BRANCO ROSC. D=3/4" (25mm)</t>
  </si>
  <si>
    <t>C2647</t>
  </si>
  <si>
    <t>UNIÃO PVC BRANCO ROSC. D=1" (32mm)</t>
  </si>
  <si>
    <t>C2646</t>
  </si>
  <si>
    <t>UNIÃO PVC BRANCO ROSC. D=1 1/4" (40mm)</t>
  </si>
  <si>
    <t>C2645</t>
  </si>
  <si>
    <t>UNIÃO PVC BRANCO ROSC. D=1 1/2" (50mm)</t>
  </si>
  <si>
    <t>C2650</t>
  </si>
  <si>
    <t>UNIÃO PVC BRANCO ROSC. D=2" (60mm)</t>
  </si>
  <si>
    <t>C2651</t>
  </si>
  <si>
    <t>UNIÃO PVC BRANCO ROSC. D=3" (85mm)</t>
  </si>
  <si>
    <t>C2649</t>
  </si>
  <si>
    <t>UNIÃO PVC BRANCO ROSC. D=2 1/2" (75mm)</t>
  </si>
  <si>
    <t>C2653</t>
  </si>
  <si>
    <t>UNIÃO PVC BRANCO ROSC. D=4" (110mm)</t>
  </si>
  <si>
    <t>C2654</t>
  </si>
  <si>
    <t>UNIÃO PVC SOLD. MARROM D= 20mm (1/2")</t>
  </si>
  <si>
    <t>C2655</t>
  </si>
  <si>
    <t>UNIÃO PVC SOLD. MARROM D= 25mm (3/4")</t>
  </si>
  <si>
    <t>C2656</t>
  </si>
  <si>
    <t>UNIÃO PVC SOLD. MARROM D= 32mm (1")</t>
  </si>
  <si>
    <t>C2657</t>
  </si>
  <si>
    <t>UNIÃO PVC SOLD. MARROM D= 40mm (1 1/4")</t>
  </si>
  <si>
    <t>C2658</t>
  </si>
  <si>
    <t>UNIÃO PVC SOLD. MARROM D= 50mm (1 1/2")</t>
  </si>
  <si>
    <t>C2659</t>
  </si>
  <si>
    <t>UNIÃO PVC SOLD. MARROM D= 60mm (2")</t>
  </si>
  <si>
    <t>C2660</t>
  </si>
  <si>
    <t>UNIÃO PVC SOLD. MARROM D= 75mm (2 1/2")</t>
  </si>
  <si>
    <t>C2661</t>
  </si>
  <si>
    <t>UNIÃO PVC SOLD. MARROM D= 85mm (3")</t>
  </si>
  <si>
    <t>C2662</t>
  </si>
  <si>
    <t>UNIÃO PVC SOLD. MARROM D=110mm (4")</t>
  </si>
  <si>
    <t>TUBOS E CONEXÕES DE PRFV</t>
  </si>
  <si>
    <t>C4188</t>
  </si>
  <si>
    <t>ASSENTAMENTO DE TUBO, PEÇAS E CONEXÕES EM PRFV, JE DN 300mm</t>
  </si>
  <si>
    <t>C4189</t>
  </si>
  <si>
    <t>ASSENTAMENTO DE TUBO, PEÇAS E CONEXÕES EM PRFV, JE DN 350mm</t>
  </si>
  <si>
    <t>C4190</t>
  </si>
  <si>
    <t>ASSENTAMENTO DE TUBO, PEÇAS E CONEXÕES EM PRFV, JE DN 400mm</t>
  </si>
  <si>
    <t>CHAVE SECCIONADORA TRIPOLAR ACIONAM.FRONTAL ROTATIVO 40A</t>
  </si>
  <si>
    <t>C0794</t>
  </si>
  <si>
    <t>CHAVE SECCIONADORA TRIPOLAR ACIONAM.FRONTAL ROTATIVO 63A</t>
  </si>
  <si>
    <t>C0787</t>
  </si>
  <si>
    <t>CHAVE SECCIONADORA TRIPOLAR ACIONAM.FRONTAL ROTATIVO 100A</t>
  </si>
  <si>
    <t>C0788</t>
  </si>
  <si>
    <t>CHAVE SECCIONADORA TRIPOLAR ACIONAM.FRONTAL ROTATIVO 125A</t>
  </si>
  <si>
    <t>C0790</t>
  </si>
  <si>
    <t>CHAVE SECCIONADORA TRIPOLAR ACIONAM.FRONTAL ROTATIVO 200A</t>
  </si>
  <si>
    <t>C0791</t>
  </si>
  <si>
    <t>CHAVE SECCIONADORA TRIPOLAR ACIONAM.FRONTAL ROTATIVO 250A</t>
  </si>
  <si>
    <t>C0783</t>
  </si>
  <si>
    <t>CHAVE SECCIONADORA ACIONAMENTO POR ALAVANCA.MONOPOLAR 40A</t>
  </si>
  <si>
    <t>C0785</t>
  </si>
  <si>
    <t>CHAVE SECCIONADORA ACIONAMENTO POR ALAVANCA.TRIPOLAR 40A</t>
  </si>
  <si>
    <t>C0786</t>
  </si>
  <si>
    <t>CHAVE SECCIONADORA ACIONAMENTO POR ALAVANCA.TRIPOLAR 63A</t>
  </si>
  <si>
    <t>C0784</t>
  </si>
  <si>
    <t>CHAVE SECCIONADORA ACIONAMENTO POR ALAVANCA.TRIPOLAR 100A</t>
  </si>
  <si>
    <t>C4032</t>
  </si>
  <si>
    <t>CHAVE SECCIONADORA C/ FUSÍVEL, ABERTURA SOB CARGA, 15 kV, 160 A - INSTALADO</t>
  </si>
  <si>
    <t>C4036</t>
  </si>
  <si>
    <t>CONTACTOR 65A - INSTALADO</t>
  </si>
  <si>
    <t>C0780</t>
  </si>
  <si>
    <t>CONTACTOR AUXILIAR 2NA + 2NF</t>
  </si>
  <si>
    <t>C1092</t>
  </si>
  <si>
    <t>DESOBSTRUÇÃO EM REDE ENTRE PV's DN 200,01 a 400mm, C/EQUIP. A JATO</t>
  </si>
  <si>
    <t>C2817</t>
  </si>
  <si>
    <t>EXECUÇÃO DE CALHA EM CONCRETO NO POÇO DE VISITA</t>
  </si>
  <si>
    <t>C4212</t>
  </si>
  <si>
    <t>LIMPEZA DE CAIXAS DE INSPEÇÃO</t>
  </si>
  <si>
    <t>C2866</t>
  </si>
  <si>
    <t>LIMPEZA DE PV PROF. ATÉ 2.00m C/EQUIPAMENTO A VÁCUO</t>
  </si>
  <si>
    <t>C2871</t>
  </si>
  <si>
    <t>ALAMBRADO C/TUBO DE AÇO GALVANIZADO 4", INCLUSIVE PINTURA</t>
  </si>
  <si>
    <t>C0039</t>
  </si>
  <si>
    <t>ALAMBRADO P/QUADRA ESPORTIVA ALTURA 1M</t>
  </si>
  <si>
    <t>C0040</t>
  </si>
  <si>
    <t>ALAMBRADO P/QUADRA ESPORTIVA ALTURA 4M</t>
  </si>
  <si>
    <t>CERCAS</t>
  </si>
  <si>
    <t>C0733</t>
  </si>
  <si>
    <t>CERCA DE ARAME FARPADO 7 FIOS,MURETA C/ ALTURA DE 0,70M - FUNDAÇÃO E REBOCO NAS 2 FACES</t>
  </si>
  <si>
    <t>C0735</t>
  </si>
  <si>
    <t>C0743</t>
  </si>
  <si>
    <t>C0736</t>
  </si>
  <si>
    <t>C0742</t>
  </si>
  <si>
    <t>CERCA DE ARAME FARPADO -  ESTACA PONTA VIRADA, C/11 FIOS</t>
  </si>
  <si>
    <t>C0740</t>
  </si>
  <si>
    <t>CERCA DE MADEIRA C/ ARAME GALVANIZADO</t>
  </si>
  <si>
    <t>C0741</t>
  </si>
  <si>
    <t>CERCA DE MADEIRA C/ TRAVESSAS DE MADEIRA</t>
  </si>
  <si>
    <t>DISPOSITIVOS DE PROTEÇÃO E ACESSO</t>
  </si>
  <si>
    <t>C1251</t>
  </si>
  <si>
    <t>ESCADA DE MARINHEIRO,C/TUBO GALVANIZADO 3/4",H=VAR</t>
  </si>
  <si>
    <t>C2775</t>
  </si>
  <si>
    <t>ESCADA DE MARINHEIRO, DEGRAUS FERRO REDONDO 3/4"</t>
  </si>
  <si>
    <t>C2774</t>
  </si>
  <si>
    <t>ESCADA DE MARINHEIRO, DEGRAUS FERRO REDONDO 1/2"</t>
  </si>
  <si>
    <t>C2773</t>
  </si>
  <si>
    <t>ESCADA DE MARINHEIRO, DEGRAUS FERRO REDONDO 1"</t>
  </si>
  <si>
    <t>C2768</t>
  </si>
  <si>
    <t>ESCADA DE MARINHEIRO EM FERRO CHATO C/PROTEÇÃO</t>
  </si>
  <si>
    <t>C2769</t>
  </si>
  <si>
    <t>ESCADA DE MARINHEIRO EM FERRO CHATO S/PROTEÇÃO</t>
  </si>
  <si>
    <t>C2776</t>
  </si>
  <si>
    <t>ESCADA DE MARINHEIRO EM FERRO REDONDO 1"</t>
  </si>
  <si>
    <t>C2770</t>
  </si>
  <si>
    <t>ESCADA DE MARINHEIRO TIPO PISCINA EM FERRO CHATO</t>
  </si>
  <si>
    <t>CAMINHÃO BASCULANTE 6 M3</t>
  </si>
  <si>
    <t>CAMINHÃO BASCULANTE 12 M3</t>
  </si>
  <si>
    <t>SERVIÇOS DIVERSOS</t>
  </si>
  <si>
    <t>C2840</t>
  </si>
  <si>
    <t>INDENIZAÇÃO DE JAZIDA</t>
  </si>
  <si>
    <t>LIMPEZA FINAL</t>
  </si>
  <si>
    <t>C1078</t>
  </si>
  <si>
    <t>DESCUPINIZAÇÃO C/ MATERIAL INSETICIDA</t>
  </si>
  <si>
    <t>C3605</t>
  </si>
  <si>
    <t>LIMPEZA DA UNIDADE CASA TIPO "T 01" - PADRÃO POPULAR</t>
  </si>
  <si>
    <t>C3447</t>
  </si>
  <si>
    <t>LIMPEZA DE PISO EM ÁREA URBANIZADA</t>
  </si>
  <si>
    <t>C1625</t>
  </si>
  <si>
    <t>LIMPEZA DE PISOS E REVESTIMENTOS</t>
  </si>
  <si>
    <t>C1626</t>
  </si>
  <si>
    <t>LIMPEZA DE REVESTIMENTOS CERÂMICOS</t>
  </si>
  <si>
    <t>C1627</t>
  </si>
  <si>
    <t>LIMPEZA DE VIDROS</t>
  </si>
  <si>
    <t>C1628</t>
  </si>
  <si>
    <t>LIMPEZA GERAL</t>
  </si>
  <si>
    <t>C1629</t>
  </si>
  <si>
    <t>LIMPEZA, RETIRADA DO PAPEL E LAVAGEM DE MOSAICO VIDROSO</t>
  </si>
  <si>
    <t>C4054</t>
  </si>
  <si>
    <t>SOFTWARE DE PROGRAMAÇÃO DE PLCs RSLOGIX 500, CD - INSTALADO</t>
  </si>
  <si>
    <t>C4040</t>
  </si>
  <si>
    <t>SOFTWARE SUPERVISÓRIO RS VIEW 32 VERSÃO RUNTIME 150 COM GERENCIADOR DE COMUNICAÇÕES RSLINX - INSTALADO</t>
  </si>
  <si>
    <t>C4398</t>
  </si>
  <si>
    <t>SOFTWARE DE GERENCIAMENTO DE PESAGEM (INSTALADO)</t>
  </si>
  <si>
    <t>C0327</t>
  </si>
  <si>
    <t>C0326</t>
  </si>
  <si>
    <t>ATERRAMENTO COMPLETO C/ HASTE COPPERWELD 3/4"X 2.40M</t>
  </si>
  <si>
    <t>C0325</t>
  </si>
  <si>
    <t>C0390</t>
  </si>
  <si>
    <t>BLOCO TELEFÔNICO DE LIGAÇÃO INTERNA BLI - 10</t>
  </si>
  <si>
    <t>C1152</t>
  </si>
  <si>
    <t>CAIXA DE DERIVAÇÃO NO PISO 300X300MM OU 420X420MM</t>
  </si>
  <si>
    <t>C0620</t>
  </si>
  <si>
    <t>CAIXA DE LIGAÇÃO C/TOMADA UNIVERSAL E TOMADA TEL.240X180MM</t>
  </si>
  <si>
    <t>C0617</t>
  </si>
  <si>
    <t>CAIXA DE LIGAÇÃO C/2 TOMADAS UNIVERSAL E 2 P/TEL.250X250MM</t>
  </si>
  <si>
    <t>C0619</t>
  </si>
  <si>
    <t>CAIXA DE LIGAÇÃO C/TOMADA P/TELEFONE D=9CM C/MOLDURA 11X11CM</t>
  </si>
  <si>
    <t>C0618</t>
  </si>
  <si>
    <t>CAIXA DE LIGAÇÃO C/TOMADA DE 3P. D=9CM C/MOLDURA 11X11CM</t>
  </si>
  <si>
    <t>C4239</t>
  </si>
  <si>
    <t>RECICLAGEM DE BASE E REVESTIMENTO COM ADIÇÃO DE BRITA NA TAXA DE 258 Kg/m² (S/ TRANSP.)</t>
  </si>
  <si>
    <t>C3231</t>
  </si>
  <si>
    <t>RECOMPOSIÇÃO DE  SUB-BASE/BASE SOLO ESTABILIZADO GRANULOMETRICAMENTE (S/TRANSP)</t>
  </si>
  <si>
    <t>IMPRIMAÇÃO</t>
  </si>
  <si>
    <t>C3221</t>
  </si>
  <si>
    <t>IMPRIMAÇÃO - EXECUÇÃO (S/TRANSP)</t>
  </si>
  <si>
    <t>PINTURA DE LIGAÇÃO</t>
  </si>
  <si>
    <t>C3228</t>
  </si>
  <si>
    <t>PINTURA DE LIGAÇÃO - EXECUÇÃO (S/TRANSP)</t>
  </si>
  <si>
    <t>MISTURAS BETUMINOSAS À QUENTE</t>
  </si>
  <si>
    <t>C3126</t>
  </si>
  <si>
    <t>AREIA ASFALTO USINADA À QUENTE C/ESPALHAMENTO DE MOTONIVELADORA (S/TRANSP)</t>
  </si>
  <si>
    <t>C3128</t>
  </si>
  <si>
    <t>AREIA ASFALTO USINADA À QUENTE - AAUQ (S/TRANSP)</t>
  </si>
  <si>
    <t>C3155</t>
  </si>
  <si>
    <t>CONCRETO BETUMINOSO USINADO À QUENTE - CBUQ (S/TRANSP)</t>
  </si>
  <si>
    <t>C3230</t>
  </si>
  <si>
    <t>PRÉ MISTURADO À QUENTE - PMQ (S/TRANSP)</t>
  </si>
  <si>
    <t>MISTURAS BETUMINOSAS À FRIO</t>
  </si>
  <si>
    <t>C3127</t>
  </si>
  <si>
    <t>AREIA ASFALTO USINADA À FRIO - AAUF (S/TRANSP)</t>
  </si>
  <si>
    <t>C3229</t>
  </si>
  <si>
    <t>PRÉ MISTURADO À FRIO - PMF (S/TRANSP)</t>
  </si>
  <si>
    <t>REVESTIMENTO EM PEDRA</t>
  </si>
  <si>
    <t>C3010</t>
  </si>
  <si>
    <t>PAVIMENTAÇÃO BRIPAR INCLUSIVE COMPACTAÇÃO (S/TRANSP)</t>
  </si>
  <si>
    <t>C2893</t>
  </si>
  <si>
    <t>PAVIMENTAÇÃO EM PARALELEPÍPEDO C/ REJUNTAMENTO (AGREGADO ADQUIRIDO)</t>
  </si>
  <si>
    <t>C3107</t>
  </si>
  <si>
    <t>PAVIMENTAÇÃO EM PARALELEPÍPEDO C/ REJUNTAMENTO (AGREGADO PRODUZIDO) (S/TRANSP)</t>
  </si>
  <si>
    <t>C2894</t>
  </si>
  <si>
    <t>PAVIMENTAÇÃO EM PARALELEPÍPEDO S/ REJUNTAMENTO (AGREGADO ADQUIRIDO)</t>
  </si>
  <si>
    <t>C2895</t>
  </si>
  <si>
    <t>PAVIMENTAÇÃO EM PEDRA TOSCA C/ REJUNTAMENTO (AGREGADO ADQUIRIDO)</t>
  </si>
  <si>
    <t>C3348</t>
  </si>
  <si>
    <t>PAVIMENTAÇÃO EM PEDRA TOSCA S/ REJUNTAMENTO (AGREGADO PRODUZIDO)</t>
  </si>
  <si>
    <t>C2896</t>
  </si>
  <si>
    <t>PAVIMENTAÇÃO EM PEDRA TOSCA S/ REJUNTAMENTO (AGREGADO ADQUIRIDO)</t>
  </si>
  <si>
    <t>REVESTIMENTO PRIMÁRIO</t>
  </si>
  <si>
    <t>C2944</t>
  </si>
  <si>
    <t>REVESTIMENTO DE BRITA COM AGREGADO ADQUIRIDO</t>
  </si>
  <si>
    <t>C2945</t>
  </si>
  <si>
    <t>REVESTIMENTO DE PEDRISCO COM AGREGADO ADQUIRIDO</t>
  </si>
  <si>
    <t>C3234</t>
  </si>
  <si>
    <t>REVESTIMENTO COM SOLO (PIÇARRA) (S/TRANSP)</t>
  </si>
  <si>
    <t>TRATAMENTOS SUPERFICIAIS</t>
  </si>
  <si>
    <t>C3125</t>
  </si>
  <si>
    <t>C3242</t>
  </si>
  <si>
    <t>TRATAMENTO SUPERFICIAL SIMPLES (S/TRANSP)</t>
  </si>
  <si>
    <t>C3240</t>
  </si>
  <si>
    <t>TRATAMENTO SUPERFICIAL DUPLO (S/TRANSP)</t>
  </si>
  <si>
    <t>C3241</t>
  </si>
  <si>
    <t>TRATAMENTO SUPERFICIAL DUPLO C/CAPA SELANTE (S/TRANSP)</t>
  </si>
  <si>
    <t>C3243</t>
  </si>
  <si>
    <t>TRATAMENTO SUPERFICIAL TRIPLO (S/TRANSP)</t>
  </si>
  <si>
    <t>CONSERVAÇÃO DO SISTEMA VIÁRIO</t>
  </si>
  <si>
    <t>FERROVIÁRIA</t>
  </si>
  <si>
    <t>C4337</t>
  </si>
  <si>
    <t>ACABAMENTO MANUAL DO PERFIL DO LASTRO DE BRITA APÓS O NIVELAMENTO, INCLUSIVE COMPACTAÇÃO DA SUPERFÍCIE, BITOLA MÉTRICA, VIA SINGELA</t>
  </si>
  <si>
    <t>C4335</t>
  </si>
  <si>
    <t>ALARGAMENTO DE CORTE, MANUAL</t>
  </si>
  <si>
    <t>C4357</t>
  </si>
  <si>
    <t>APLICAÇÃO DE RETENSORES</t>
  </si>
  <si>
    <t>C4359</t>
  </si>
  <si>
    <t>ASSENTAMENTO DE MARCO QUILOMÉTRICO OU MECTOMÉTRICO</t>
  </si>
  <si>
    <t>C4227</t>
  </si>
  <si>
    <t>CARGA MANUAL DE ACESSÓRIOS METÁLICOS E MATERIAIS DIVERSOS COM ARRUMAÇÃO DA CARGA EM VAGÕES OU CAMINHÕES, BITOLA MÉTRICA</t>
  </si>
  <si>
    <t>C4367</t>
  </si>
  <si>
    <t>VÁLVULA DE RETENÇÃO HORIZ.OU VERT. D= 40mm (1 1/2")</t>
  </si>
  <si>
    <t>C2702</t>
  </si>
  <si>
    <t>VÁLVULA DE RETENÇÃO HORIZ.OU VERT. D= 50mm (2")</t>
  </si>
  <si>
    <t>C2703</t>
  </si>
  <si>
    <t>VÁLVULA DE RETENÇÃO HORIZ.OU VERT. D= 65mm (2 1/2")</t>
  </si>
  <si>
    <t>C2704</t>
  </si>
  <si>
    <t>VÁLVULA DE RETENÇÃO HORIZ.OU VERT. D= 80mm (3")</t>
  </si>
  <si>
    <t>C2705</t>
  </si>
  <si>
    <t>VÁLVULA DE RETENÇÃO HORIZ.OU VERT. D=100mm (4")</t>
  </si>
  <si>
    <t>C4005</t>
  </si>
  <si>
    <t>VÁLVULA ELETRÔNICA CROMADA P/ MICTÓRIO</t>
  </si>
  <si>
    <t>C3715</t>
  </si>
  <si>
    <t>VÁLVULA MOTORIZADA DE 2 VIAS ROSC. DE 3/4"</t>
  </si>
  <si>
    <t>C3716</t>
  </si>
  <si>
    <t>VÁLVULA MOTORIZADA DE 2 VIAS ROSC. DE 1"</t>
  </si>
  <si>
    <t>LOUÇAS, METAIS E ACESSÓRIOS</t>
  </si>
  <si>
    <t>C0091</t>
  </si>
  <si>
    <t>APARELHO MISTURADOR P/PIA TIPO MESA</t>
  </si>
  <si>
    <t>C0092</t>
  </si>
  <si>
    <t>APARELHO MISTURADOR P/PIA TIPO PAREDE</t>
  </si>
  <si>
    <t>C0225</t>
  </si>
  <si>
    <t>ARMÁRIO DE EMBUTIR C/ESPELHO (45x60)cm</t>
  </si>
  <si>
    <t>C0348</t>
  </si>
  <si>
    <t>BACIA DE LOUÇA BRANCA C/CAIXA ACOPLADA</t>
  </si>
  <si>
    <t>C0349</t>
  </si>
  <si>
    <t>BACIA DE LOUÇA BRANCA C/CAIXA ACOPLADA, ENTRADA HORIZONTAL</t>
  </si>
  <si>
    <t>C3247</t>
  </si>
  <si>
    <t>C0350</t>
  </si>
  <si>
    <t>CÉLULA FOTOELÉTRICA P/ LÂMPADA,  ATÉ 250W</t>
  </si>
  <si>
    <t>C1030</t>
  </si>
  <si>
    <t>CÉLULA FOTOELÉTRICA P/ LÂMPADA, ATÉ 1000W</t>
  </si>
  <si>
    <t>C4104</t>
  </si>
  <si>
    <t>CLARABÓIA ARTIFICIAL 60X200CM COM DIFUSOR APOIADO NO FORRO E LUMINÁRIA MAIS REATOR ELETRÔNICO APLICADOS NA LAJE PARA 2 FLUORESCENTES 32W COR QUENTE</t>
  </si>
  <si>
    <t>BANCADA DE GRANITO CINZA E=2cm</t>
  </si>
  <si>
    <t>C4069</t>
  </si>
  <si>
    <t>BANCADA DE GRANITO (OUTRAS CORES) ESP. = 2cm (COLOCADO)</t>
  </si>
  <si>
    <t>C0358</t>
  </si>
  <si>
    <t>BANCADA DE GRANITO PRETO C/BOLEAMENTO DUPLO (COLOCADO)</t>
  </si>
  <si>
    <t>C0359</t>
  </si>
  <si>
    <t>C3996</t>
  </si>
  <si>
    <t>BANCADA EM GRANITO P/ LAVATÓRIO, INCL. LOUÇA BRANCA E ACESSÓRIOS</t>
  </si>
  <si>
    <t>C3997</t>
  </si>
  <si>
    <t>BANCADA EM GRANITO P/ PIA DE COZINHA, INCL. CUBA DE AÇO INOX  E ACESSÓRIOS</t>
  </si>
  <si>
    <t>C3670</t>
  </si>
  <si>
    <t>BANHEIRA HOSPITALAR C/ TAMPO E CUBA DE AÇO INOX DIMENSÃO 1800X600MM</t>
  </si>
  <si>
    <t>C0386</t>
  </si>
  <si>
    <t>BEBEDOURO EM AÇO INOX COM 1,60m</t>
  </si>
  <si>
    <t>C0515</t>
  </si>
  <si>
    <t>CABIDE DE LOUÇA BRANCA C/DOIS GANCHOS</t>
  </si>
  <si>
    <t>C0516</t>
  </si>
  <si>
    <t>CABIDE DE LOUÇA BRANCA C/ UM GANCHO</t>
  </si>
  <si>
    <t>C0600</t>
  </si>
  <si>
    <t>CAIXA DE DESCARGA PLÁSTICA DE SOBREPOR</t>
  </si>
  <si>
    <t>C3513</t>
  </si>
  <si>
    <t>C0797</t>
  </si>
  <si>
    <t>CHUVEIRO PLÁSTICO (INSTALADO)</t>
  </si>
  <si>
    <t>C3671</t>
  </si>
  <si>
    <t>C0985</t>
  </si>
  <si>
    <t>CUBA DE INOX PARA BANCADA,COMPLETA</t>
  </si>
  <si>
    <t>C0986</t>
  </si>
  <si>
    <t>CUBA DE LOUÇA DE EMBUTIR C/ TORNEIRA E ACESSÓRIOS</t>
  </si>
  <si>
    <t>C1151</t>
  </si>
  <si>
    <t>DUCHA P/ WC CROMADO (INSTALADO)</t>
  </si>
  <si>
    <t>C1241</t>
  </si>
  <si>
    <t>ENGATE CROMADO (INSTALADO)</t>
  </si>
  <si>
    <t>C1242</t>
  </si>
  <si>
    <t>ENGATE PLÁSTICO (INSTALADO)</t>
  </si>
  <si>
    <t>C3669</t>
  </si>
  <si>
    <t>LAVA OLHOS DE EMERGÊNCIA C/ CUBA FLEXÍVEL E CHUVEIRO P/ LABORATÓRIO</t>
  </si>
  <si>
    <t>C3003</t>
  </si>
  <si>
    <t>LAVATÓRIO C/TAMPÃO DE MÁRMORE C/ 1 CUBA DE LOUÇA</t>
  </si>
  <si>
    <t>C1618</t>
  </si>
  <si>
    <t>LAVATÓRIO DE LOUÇA BRANCA C/COLUNA, C/ TORNEIRA E ACESSÓRIOS</t>
  </si>
  <si>
    <t>C1619</t>
  </si>
  <si>
    <t>LAVATÓRIO DE LOUÇA BRANCA S/COLUNA C/TORNEIRA E ACESSÓRIOS</t>
  </si>
  <si>
    <t>C3004</t>
  </si>
  <si>
    <t>LAVATÓRIO DE LOUÇA BRANCA S/COLUNA C/TORNEIRA DE METAL E ACESSÓRIOS - PADRÃO POPULAR</t>
  </si>
  <si>
    <t>C3598</t>
  </si>
  <si>
    <t>LAVATÓRIO DE LOUÇA BRANCA S/COLUNA C/TORNEIRA PLÁSTICA E ACESSÓRIOS - PADRÃO POPULAR</t>
  </si>
  <si>
    <t>C1793</t>
  </si>
  <si>
    <t>MICTÓRIO COLETIVO DE AÇO INOXIDÁVEL</t>
  </si>
  <si>
    <t>C1792</t>
  </si>
  <si>
    <t>MICTORIO DE LOUÇA BRANCA</t>
  </si>
  <si>
    <t>C3593</t>
  </si>
  <si>
    <t>MUTIRÃO MISTO - BACIA SIFONADA DE LOUÇA BRANCA C/ACESSÓRIOS</t>
  </si>
  <si>
    <t>C3596</t>
  </si>
  <si>
    <t>MUTIRÃO MISTO - CAIXA DE DESCARGA PLASTICA DE SOBREPOR</t>
  </si>
  <si>
    <t>C3597</t>
  </si>
  <si>
    <t>MUTIRÃO MISTO - LAVATÓRIO DE LOUÇA BRANCA S/COLUNA C/TORNEIRA PLÁSTICA E ACESSÓRIOS</t>
  </si>
  <si>
    <t>C3602</t>
  </si>
  <si>
    <t>MUTIRÃO MISTO - PIA DE COZINHA EM CIMENTO (1,20x0,50)m</t>
  </si>
  <si>
    <t>C3594</t>
  </si>
  <si>
    <t>MUTIRÃO MISTO - TANQUE DE LAVAR DE CIMENTO (1.00X0.50)m COMPLETA</t>
  </si>
  <si>
    <t>C1898</t>
  </si>
  <si>
    <t>PEÇAS DE APOIO DEFICIENTES C/TUBO INOX  P/WC'S</t>
  </si>
  <si>
    <t>C3017</t>
  </si>
  <si>
    <t>PIA DE AÇO INOX  (1.20x0.60)m C/ 1 CUBA E ACESSÓRIOS</t>
  </si>
  <si>
    <t>C1903</t>
  </si>
  <si>
    <t>PIA DE AÇO INOX. (1.50X0.58)m C/ 1 CUBA E ACESSÓRIOS</t>
  </si>
  <si>
    <t>C3018</t>
  </si>
  <si>
    <t>PIA DE AÇO INOX  (2.20x0.60)m C/ 1 CUBA E ACESSÓRIOS</t>
  </si>
  <si>
    <t>C3019</t>
  </si>
  <si>
    <t>PIA DE AÇO INOX (3.00x0.60)m  C/ 1 CUBA  E  ACESSÓRIOS</t>
  </si>
  <si>
    <t>C1902</t>
  </si>
  <si>
    <t>PIA DE AÇO INOX  (2.00X0.58)m  C/ 2 CUBAS E ACESSÓRIOS</t>
  </si>
  <si>
    <t>C3020</t>
  </si>
  <si>
    <t>PIA DE AÇO INOX (4.20X0.60)m C/ 2 CUBAS E ACESSÓRIOS</t>
  </si>
  <si>
    <t>C3603</t>
  </si>
  <si>
    <t>PIA DE COZINHA EM CIMENTO (1,20x0,50)m - PADRÃO POPULAR</t>
  </si>
  <si>
    <t>C3021</t>
  </si>
  <si>
    <t>PIA DE COZINHA EM MARMORITE 1,00x0,50m COMP. - PADRÃO POPULAR</t>
  </si>
  <si>
    <t>C1997</t>
  </si>
  <si>
    <t>PORTA-PAPEL DE LOUCA BRANCA (15X15)cm</t>
  </si>
  <si>
    <t>C1990</t>
  </si>
  <si>
    <t>PORTA SABÃO LÍQUIDO DE VIDRO (INSTALAD0)</t>
  </si>
  <si>
    <t>C1995</t>
  </si>
  <si>
    <t>PORTA TOALHA DE LOUÇA BRANCA</t>
  </si>
  <si>
    <t>C1996</t>
  </si>
  <si>
    <t>PORTA TOALHA DE PAPEL - METALICO (INSTALADO)</t>
  </si>
  <si>
    <t>C2255</t>
  </si>
  <si>
    <t>SABONETEIRA DE LOUÇA BRANCA  (7.5X15)cm</t>
  </si>
  <si>
    <t>C2254</t>
  </si>
  <si>
    <t>SABONETEIRA DE LOUÇA BRANCA  (15X15)cm S/ALÇA</t>
  </si>
  <si>
    <t>C2271</t>
  </si>
  <si>
    <t>SIFÃO CROMADO 1" X 1 1/2" (INSTALADO)</t>
  </si>
  <si>
    <t>C2270</t>
  </si>
  <si>
    <t>SIFÃO CROMADO 1 1/4" X 2" (INSTALADO)</t>
  </si>
  <si>
    <t>C2272</t>
  </si>
  <si>
    <t>SIFÃO DE PVC RÍGIDO D= 2"  (INSTALADO)</t>
  </si>
  <si>
    <t>C2294</t>
  </si>
  <si>
    <t>SUPORTE DE MÁRMORE P/FILTROS</t>
  </si>
  <si>
    <t>C2302</t>
  </si>
  <si>
    <t>TAMPO DE AÇO INOX P/ BANCADAS</t>
  </si>
  <si>
    <t>C2311</t>
  </si>
  <si>
    <t>TANQUE DE AÇO INOXIDÁVEL</t>
  </si>
  <si>
    <t>C3059</t>
  </si>
  <si>
    <t>TANQUE DE LAVAR DE CIMENTO (1.00x0.50)m COMPLETA C/ TORNEIRA DE METAL - PADRÃO POPULAR</t>
  </si>
  <si>
    <t>C3595</t>
  </si>
  <si>
    <t>TANQUE DE LAVAR DE CIMENTO (1.00X0.50)m COMPLETA C/ TORNEIRA DE PLÁSTICO - PADRÃO POPULAR</t>
  </si>
  <si>
    <t>C2312</t>
  </si>
  <si>
    <t>TANQUE DE LOUÇA C/COLUNA</t>
  </si>
  <si>
    <t>C3682</t>
  </si>
  <si>
    <t>TANQUE LAVANDERIA EM AÇO INOX C/CUBA E ESFREGADOR DIMENSÃO 1200X600X200MM</t>
  </si>
  <si>
    <t>C2313</t>
  </si>
  <si>
    <t>TANQUE PRÉ-MOLDADO DE CONCRETO (0.80X0.70)m</t>
  </si>
  <si>
    <t>C2496</t>
  </si>
  <si>
    <t>TORNEIRA CIRÚRGICA (INSTALADO)</t>
  </si>
  <si>
    <t>C2502</t>
  </si>
  <si>
    <t>TORNEIRA DE FECHAMENTO AUTOMÁTICO</t>
  </si>
  <si>
    <t>C2503</t>
  </si>
  <si>
    <t xml:space="preserve">TORNEIRA DE PAREDE C/ FOTO SENSOR </t>
  </si>
  <si>
    <t>C2504</t>
  </si>
  <si>
    <t>TORNEIRA DE PRESSÃO CROMADA LONGA P/PIA</t>
  </si>
  <si>
    <t>C2505</t>
  </si>
  <si>
    <t>TORNEIRA DE PRESSÃO CROMADA USO GERAL</t>
  </si>
  <si>
    <t>C2506</t>
  </si>
  <si>
    <t>TORNEIRA DE PRESSÃO P/JARDIM DE 3/4"</t>
  </si>
  <si>
    <t>C3998</t>
  </si>
  <si>
    <t>TORNEIRA ELETRÔNICA C/ ANTI-VANDALISMO, P/ LAVATÓRIO DE BANCADA</t>
  </si>
  <si>
    <t>C3999</t>
  </si>
  <si>
    <t>TORNEIRA ELETRÔNICA C/ ANTI-VANDALISMO, P/ PIA DE COZINHA</t>
  </si>
  <si>
    <t>C4000</t>
  </si>
  <si>
    <t>TORNEIRA TIPO JARDIM CROMADA</t>
  </si>
  <si>
    <t>EQUIPAMENTOS</t>
  </si>
  <si>
    <t>C0001</t>
  </si>
  <si>
    <t>ABRIGO P/ HIDRANTE C/MANGUEIRA E ESGUICHO DE LATÃO</t>
  </si>
  <si>
    <t>C0010</t>
  </si>
  <si>
    <t>ACIONADOR MANUAL, TIPO "QUEBRA VIDRO", MOD.EUROTRON/SIMILAR</t>
  </si>
  <si>
    <t>C0100</t>
  </si>
  <si>
    <t>AQUECEDOR À GÁS EM CAIXA DE FERRO ESMALTADO</t>
  </si>
  <si>
    <t>C0332</t>
  </si>
  <si>
    <t>AUTOMÁTICO DE BOIA</t>
  </si>
  <si>
    <t>C0385</t>
  </si>
  <si>
    <t>C1641</t>
  </si>
  <si>
    <t>LUMINÁRIA FLUORESCENTE COMPLETA C/4 LÂMPADAS DE 20W</t>
  </si>
  <si>
    <t>C1642</t>
  </si>
  <si>
    <t>LUMINÁRIA FLUORESCENTE COMPLETA C/4 LÂMPADAS DE 40W</t>
  </si>
  <si>
    <t>C1668</t>
  </si>
  <si>
    <t>LUMINÁRIA P/MUROS FECHADA  C/ LÂMPADA</t>
  </si>
  <si>
    <t>C1669</t>
  </si>
  <si>
    <t>LUMINÁRIA PAREDE,TIPO ARANDELA C/ LÂMPADA INCANDESCENTE</t>
  </si>
  <si>
    <t>C4108</t>
  </si>
  <si>
    <t>LUMINÁRIA QUADRADA EMBUTIDA NA PAREDE PARA LÂMPADA FLUORESCENTE COMPACTA 2X26W EM ALUMÍNIO FUNDIDO E PINTADO POR PROCESSO ELETROSTÁTICO COM REFLETOR EM ALUMÍNIO ANODIZADO ALTO BRILHO E DIFUSOR EM VIDRO TRANPARENTE PRISMÁTICO</t>
  </si>
  <si>
    <t>C1671</t>
  </si>
  <si>
    <t>LUMINÁRIA REFLETORA COM LÂMPADA HALÓGENA DICROICA 50W</t>
  </si>
  <si>
    <t>C1670</t>
  </si>
  <si>
    <t>LUMINÁRIA REFLETORA COM LÂMPADA HALÓGENA DICROICA 75W</t>
  </si>
  <si>
    <t>C1672</t>
  </si>
  <si>
    <t>LUMINÁRIA REFLETORA INTERNA SIMPLES C/OU S/VIDRO</t>
  </si>
  <si>
    <t>C1643</t>
  </si>
  <si>
    <t>LUMINÁRIA REFLETORA.INTERNA.SIMPLES C/LÂMPADA MERCÚRIO</t>
  </si>
  <si>
    <t>C1673</t>
  </si>
  <si>
    <t>LUMINÁRIA TIPO GLOBO PLÁSTICO C/ LÂMPADA INCANDESCENTE</t>
  </si>
  <si>
    <t>BOMBA CENTRÍFUGA P/ PRESSURIZAÇÃO/HIDRANTE 10 CV</t>
  </si>
  <si>
    <t>C0449</t>
  </si>
  <si>
    <t>BOMBA CENTRÍFUGA P/ PRESSURIZAÇÃO/HIDRANTE 15 CV</t>
  </si>
  <si>
    <t>C0451</t>
  </si>
  <si>
    <t>BOMBA CENTRÍFUGA P/ PRESSURUZAÇÃO/HIDRANTE 20 CV</t>
  </si>
  <si>
    <t>C0450</t>
  </si>
  <si>
    <t>BOMBA CENTRÍFUGA P/ PRESSURIZAÇÃO/HIDRANTE 25 CV</t>
  </si>
  <si>
    <t>C0455</t>
  </si>
  <si>
    <t>BOMBA INJETORA DE 1/3 CV, MONOSÁFICA, INCL.MAT. SUCÇÃO</t>
  </si>
  <si>
    <t>C0454</t>
  </si>
  <si>
    <t>BOMBA INJETORA DE 1/2 CV, MONOFÁSICA INCL. MAT. SUCÇÃO</t>
  </si>
  <si>
    <t>C0459</t>
  </si>
  <si>
    <t>BOMBA INJETORA DE 3/4 CV, MONOFÁSICA INCL. MAT. SUCÇÃO</t>
  </si>
  <si>
    <t>C0453</t>
  </si>
  <si>
    <t>BOMBA INJETORA DE 1 CV, TRIFÁSICA INCL. MAT. SUCÇÃO</t>
  </si>
  <si>
    <t>C0452</t>
  </si>
  <si>
    <t>BOMBA INJETORA DE 1 1/2 CV, TRIFÁSICA INCL. MAT. SUCÇÃO</t>
  </si>
  <si>
    <t>C0457</t>
  </si>
  <si>
    <t>BOMBA INJETORA DE 2 CV, TRIFÁSICA INCL. MAT. SUCÇÃO</t>
  </si>
  <si>
    <t>C0456</t>
  </si>
  <si>
    <t>BOMBA INJETORA DE 2 1/2 CV, TRIFÁSICA INCL. MAT. SUCÇÃO</t>
  </si>
  <si>
    <t>C0458</t>
  </si>
  <si>
    <t>BOMBA INJETORA DE 3 CV, TRIFÁSICA INCL. MAT. SUCÇÃO</t>
  </si>
  <si>
    <t>C0460</t>
  </si>
  <si>
    <t>BOMBA INJETORA DE 7.5 CV, INCLUSIVE MAT. DE SUCÇÃO</t>
  </si>
  <si>
    <t>C0729</t>
  </si>
  <si>
    <t>C2009</t>
  </si>
  <si>
    <t>POSTE DE FERRO P/ JARDIM H=2.80M, C/GLOBO E LÂMPADA VAPOR DE SÓDIO 70W</t>
  </si>
  <si>
    <t>C2010</t>
  </si>
  <si>
    <t>POSTE DE FERRO P/JARDIM H=2.80M, C/GLOBO DE VIDRO, S/ LÂMPADA</t>
  </si>
  <si>
    <t>C3625</t>
  </si>
  <si>
    <t>POSTE METÁLICO CÔNICO RETO FLANGEADO H=10.0m P/02 LUMINÁRIAS DECORATIVAS</t>
  </si>
  <si>
    <t>C3626</t>
  </si>
  <si>
    <t>CENTRAL ALARME P/12 LAÇOS SUPERV., MOD.FIRE-LITE/SIMILAR</t>
  </si>
  <si>
    <t>C0731</t>
  </si>
  <si>
    <t>CENTRAL ALARME P/18 LAÇOS SUPERV., MOD.FIRE-LITE/SIMILAR</t>
  </si>
  <si>
    <t>C0796</t>
  </si>
  <si>
    <t>CHUVEIRO ELÉTRICO AUTOMÁTICO 220V-2800/4400W (INSTALADO)</t>
  </si>
  <si>
    <t>C4385</t>
  </si>
  <si>
    <t>ESGUICHO DE AGULHA 1/2" x 1/2"</t>
  </si>
  <si>
    <t>POÇO DE ATERRAMENTO DIAM. = 0,60 m P/ BALIZAMENTO NOTURNO</t>
  </si>
  <si>
    <t>C1947</t>
  </si>
  <si>
    <t>PONTO ELÉTRICO, MATERIAL E EXECUÇÃO</t>
  </si>
  <si>
    <t>C1949</t>
  </si>
  <si>
    <t>PONTO LÓGICO, MATERIAL E EXECUÇÃO</t>
  </si>
  <si>
    <t>C3679</t>
  </si>
  <si>
    <t>PONTO PARA SISTEMA DE SOM, MATERIAL E EXECUÇÃO</t>
  </si>
  <si>
    <t>C1951</t>
  </si>
  <si>
    <t>PONTO TELEFÔNICO, MATERIAL E EXECUÇÃO</t>
  </si>
  <si>
    <t>C2056</t>
  </si>
  <si>
    <t>PROTEÇÃO DA  CORDOALHA DOS PÁRA-RAIOS C/TUBO PVC RIGIDOS 50MM (2") X3.00M</t>
  </si>
  <si>
    <t>C4214</t>
  </si>
  <si>
    <t>RAMAL TRIFÁSICO BAIXA TENSÃO POR VÃO DE 100m</t>
  </si>
  <si>
    <t>C3909</t>
  </si>
  <si>
    <t>SOLDA EXOTÉRMICA</t>
  </si>
  <si>
    <t>C4215</t>
  </si>
  <si>
    <t>SUBSTITUIÇÃO DE TRAFO DE 30 Kva PARA 45 Kva</t>
  </si>
  <si>
    <t>C2424</t>
  </si>
  <si>
    <t>TELA PARA ALONGAMENTO DE FORRO - E. EÓLICO</t>
  </si>
  <si>
    <t>PINTURA</t>
  </si>
  <si>
    <t>PAREDES E FORROS</t>
  </si>
  <si>
    <t>C3487</t>
  </si>
  <si>
    <t>APLICAÇÃO DE LIQUIBRILHO SOBRE PINTURAS, DUAS DEMÃOS</t>
  </si>
  <si>
    <t>C0588</t>
  </si>
  <si>
    <t>CAIAÇÃO EM DUAS DEMÃOS COM SUPERCAL</t>
  </si>
  <si>
    <t>C0589</t>
  </si>
  <si>
    <t>CAIAÇÃO EM TRES DEMÃOS EM PAREDES</t>
  </si>
  <si>
    <t>C0866</t>
  </si>
  <si>
    <t>CONSERVADO "P" IMPERMEÁVEL, 2 DEMÃOS (PAREDES INTERNAS)</t>
  </si>
  <si>
    <t>C0867</t>
  </si>
  <si>
    <t>CONSERVADO "P" IMPERMEÁVEL, 3 DEMÃOS (PAREDES EXTERNAS)</t>
  </si>
  <si>
    <t>C1207</t>
  </si>
  <si>
    <t>EMASSAMENTO DE PAREDES EXTERNAS 2 DEMÃOS C/MASSA ACRÍLICA</t>
  </si>
  <si>
    <t>C1208</t>
  </si>
  <si>
    <t>EMASSAMENTO DE PAREDES INTERNAS 2 DEMÃOS C/MASSA DE PVA</t>
  </si>
  <si>
    <t>C1209</t>
  </si>
  <si>
    <t>EMASSAMENTO DE PAREDES INTERNAS 2 DEMÃOS C/MASSA A ÓLEO</t>
  </si>
  <si>
    <t>C1233</t>
  </si>
  <si>
    <t>EMULSÃO DE PAREDES INTERNAS OU CONCRETO 2 DEMÃOS DE RESINA ACRÍLICA</t>
  </si>
  <si>
    <t>C1234</t>
  </si>
  <si>
    <t>EMULSÃO DE PAREDES EXTERNAS 2 DEMÃOS EM RESINA ACRÍLICA</t>
  </si>
  <si>
    <t>C4167</t>
  </si>
  <si>
    <t>LATEX ACRÍLICO TRÊS DEMÃOS EM PAREDES INTERNAS S/ MASSA</t>
  </si>
  <si>
    <t>C1614</t>
  </si>
  <si>
    <t>LATEX DUAS DEMÃOS EM PAREDES EXTERNAS S/MASSA</t>
  </si>
  <si>
    <t>C1615</t>
  </si>
  <si>
    <t>LATEX DUAS DEMÃOS EM PAREDES INTERNAS S/MASSA</t>
  </si>
  <si>
    <t>C1616</t>
  </si>
  <si>
    <t>LATEX TRÊS DEMÃOS EM PAREDES EXTERNAS S/MASSA</t>
  </si>
  <si>
    <t>C1617</t>
  </si>
  <si>
    <t>LATEX TRÊS DEMÃOS EM PAREDES INTERNAS S/MASSA</t>
  </si>
  <si>
    <t>C3550</t>
  </si>
  <si>
    <t>MUTIRÃO MISTO - PINTURA HIDRACOR</t>
  </si>
  <si>
    <t>C1905</t>
  </si>
  <si>
    <t>C3098</t>
  </si>
  <si>
    <t>PINTURA COM NATA DE CIMENTO EM DUAS DEMÃOS</t>
  </si>
  <si>
    <t>C3022</t>
  </si>
  <si>
    <t>PINTURA ESMALTE SINTÉTICO EM PAREDES</t>
  </si>
  <si>
    <t>C2898</t>
  </si>
  <si>
    <t>PINTURA HIDRACOR</t>
  </si>
  <si>
    <t>C4072</t>
  </si>
  <si>
    <t>PINTURA IMPERMEÁVEL EM PAREDE C/ SIKA 107, DUAS DEMÃOS</t>
  </si>
  <si>
    <t>C2232</t>
  </si>
  <si>
    <t xml:space="preserve">REVESTIMENTO TEXTURIZADO EM PAREDES INTERNA/EXTERNA C/DESEMPENADEIRA  </t>
  </si>
  <si>
    <t>C2233</t>
  </si>
  <si>
    <t>REVESTIMENTO TEXTURIZADO EM PAREDES INTERNA/EXTERNA C/ROLO</t>
  </si>
  <si>
    <t>C2274</t>
  </si>
  <si>
    <t>SILICONE UMA DEMÃO EM PAREDES DE TIJOLOS</t>
  </si>
  <si>
    <t>C2644</t>
  </si>
  <si>
    <t>TÊMPERA SIMPLES MÉDIA INTERNA</t>
  </si>
  <si>
    <t>C2461</t>
  </si>
  <si>
    <t>TEXTURA ACRÍLICA 1 DEMÃO EM PAREDES EXTERNAS</t>
  </si>
  <si>
    <t>C2462</t>
  </si>
  <si>
    <t>TEXTURA ACRÍLICA 1 DEMÃO EM PAREDES INTERNAS</t>
  </si>
  <si>
    <t>C2464</t>
  </si>
  <si>
    <t>TINTA À ÓLEO EM PAREDES INTERNAS DUAS DEMÃOS S/MASSA</t>
  </si>
  <si>
    <t>C2465</t>
  </si>
  <si>
    <t>TINTA À ÓLEO EM PAREDES INTERNAS TRÊS DEMÃOS S/MASSA</t>
  </si>
  <si>
    <t>C2471</t>
  </si>
  <si>
    <t>TINTA CERÂMICA DUAS DEMÃOS</t>
  </si>
  <si>
    <t>C2476</t>
  </si>
  <si>
    <t>TINTA EPÓXI EM PAREDES, C/ SELADOR E EMASSAMENTO ACRÍLICO</t>
  </si>
  <si>
    <t>C2477</t>
  </si>
  <si>
    <t>PISO</t>
  </si>
  <si>
    <t>C1039</t>
  </si>
  <si>
    <t>DEMARCAÇÃO DE PISO À BASE DE EMULSÃO ACRÍLICA</t>
  </si>
  <si>
    <t>C1040</t>
  </si>
  <si>
    <t>DEMARCAÇÃO DE QUADRA ESPORTIVA C/TINTA ACRÍLICA</t>
  </si>
  <si>
    <t>C1041</t>
  </si>
  <si>
    <t>DEMARCAÇÃO DE QUADRA TIPO ESCOLAR C/TINTA ACRÍLICA</t>
  </si>
  <si>
    <t>C1907</t>
  </si>
  <si>
    <t>PINTURA DE PISO INTERNO/EXTERNO. C/TINTA BASE RESINA ACRÍLICA-QUARTZO.2 DEMÃOS</t>
  </si>
  <si>
    <t>C1910</t>
  </si>
  <si>
    <t>PINTURA P/PISO À BASE LATEX ACRÍLICO, TIPO "NOVACOR"</t>
  </si>
  <si>
    <t>C2466</t>
  </si>
  <si>
    <t>TINTA ACRÍLICA 2 DEMÃOS C/ ROLO DE LÃ</t>
  </si>
  <si>
    <t>C2470</t>
  </si>
  <si>
    <t>TINTA CERÂMICA DE ACABAMENTO, DUAS DEMÃOS</t>
  </si>
  <si>
    <t>C2472</t>
  </si>
  <si>
    <t>TINTA DE BASE ASFÁLTICA 2 DEMÃOS C/BROXA</t>
  </si>
  <si>
    <t>C2475</t>
  </si>
  <si>
    <t>TINTA EPOXI EM PISOS, C/ SELADOR E EMASSAMENTO ACRÍLICO</t>
  </si>
  <si>
    <t>C1206</t>
  </si>
  <si>
    <t>EMASSAMENTO DE ESQUADRIAS DE MADEIRA P/TINTA ÓLEO OU ESMALTE 2 DEMÃOS</t>
  </si>
  <si>
    <t>C1280</t>
  </si>
  <si>
    <t>ESMALTE DUAS DEMÃOS EM ESQUADRIAS DE MADEIRA</t>
  </si>
  <si>
    <t>C3551</t>
  </si>
  <si>
    <t>MUTIRÃO MISTO - ESMALTE DUAS DEMÃOS EM ESQUADRIAS DE MADEIRA</t>
  </si>
  <si>
    <t>C1876</t>
  </si>
  <si>
    <t>C2897</t>
  </si>
  <si>
    <t>PINTURA COM SELADOR EM MADEIRA</t>
  </si>
  <si>
    <t>C2468</t>
  </si>
  <si>
    <t>TINTA ANTIFLAMA TRÊS DEMÃOS EM ESQUADRIAS DE MADEIRA</t>
  </si>
  <si>
    <t>C2667</t>
  </si>
  <si>
    <t>VERNIZ 3 DEMÃOS EM ESQUADRIAS DE MADEIRA</t>
  </si>
  <si>
    <t>SUPERFÍCIES METÁLICAS</t>
  </si>
  <si>
    <t>C0044</t>
  </si>
  <si>
    <t>ALUMÍNIO SINTÉTICO EM ESTRUTURA DE AÇO CARBONO 50 MICRA C/REVÓLVER</t>
  </si>
  <si>
    <t>C0045</t>
  </si>
  <si>
    <t>ALUMÍNIO SINTÉTICO EM ESTRUTURA DE AÇO CARBONO 50 MICRA C/TRINCHA</t>
  </si>
  <si>
    <t>C0463</t>
  </si>
  <si>
    <t>BORRACHA CLORADA EM ESTRUTURA  DE  AÇO CARBONO 50 MICRA C/REVÓLVER</t>
  </si>
  <si>
    <t>C0464</t>
  </si>
  <si>
    <t>BORRACHA CLORADA EM ESTRUTURA DE AÇO CARBONO 50 MICRA C/TRINCHA</t>
  </si>
  <si>
    <t>C1279</t>
  </si>
  <si>
    <t>ESMALTE DUAS DEMÃOS EM ESQUADRIAS DE FERRO</t>
  </si>
  <si>
    <t>C1281</t>
  </si>
  <si>
    <t>ESMALTE SINTÉTICO EM ESTRUTURA DE AÇO CARBONO 50 MICRA C/REVÓLVER</t>
  </si>
  <si>
    <t>C1282</t>
  </si>
  <si>
    <t>ESMALTE SINTÉTICO EM ESTRUTURA DE AÇO CARBONO 50 MICRA C/TRINCHA</t>
  </si>
  <si>
    <t>C1428</t>
  </si>
  <si>
    <t>GRAFITE DUAS DEMÃOS EM ESQUADRIAS DE FERRO</t>
  </si>
  <si>
    <t>C1520</t>
  </si>
  <si>
    <t>JATEAMENTO AO METAL BRANCO EM ESTRUTURAS DE AÇO CARBONO</t>
  </si>
  <si>
    <t>C1521</t>
  </si>
  <si>
    <t>JATEAMENTO AO METAL QUASE BRANCO EM ESTRUTURA DE AÇO CARBONO</t>
  </si>
  <si>
    <t>C1522</t>
  </si>
  <si>
    <t>C2524</t>
  </si>
  <si>
    <t>TRANSFORMADOR P/CABINE PRIMÁRIA 500KVA-15KV</t>
  </si>
  <si>
    <t>C4404</t>
  </si>
  <si>
    <t>TRANSFORMADOR DE FORÇA À SECO 750 KVA/13.800-380/220V (FORNECIMENTO E MONTAGEM)</t>
  </si>
  <si>
    <t>C4405</t>
  </si>
  <si>
    <t>TRANSFORMADOR DE FORÇA À SECO 2.500 KVA/13.800-440/240V (FORNECIMENTO E MONTAGEM)</t>
  </si>
  <si>
    <t>SUBESTAÇÃO DE DISTRIBUIÇÃO  AÉREA - CLASSE 15 kV</t>
  </si>
  <si>
    <t>C3433</t>
  </si>
  <si>
    <t>ABRIGO P/ QUADRO COMANDO(108x108cm), POÇOS ÁREA NÃO INUNDÁVEL</t>
  </si>
  <si>
    <t>C3434</t>
  </si>
  <si>
    <t>ABRIGO P/ QUADRO COMANDO(120x120cm),  COM MURETA DE 2,10m</t>
  </si>
  <si>
    <t>C1079</t>
  </si>
  <si>
    <t>DESOBSTRUÇÃO DE TUBULAÇÕES</t>
  </si>
  <si>
    <t>C1250</t>
  </si>
  <si>
    <t>ENVELOPE DE CONCRETO P/PROTEÇÃO DE TUBO PVC ENTERRADO</t>
  </si>
  <si>
    <t>C1248</t>
  </si>
  <si>
    <t>ENVELOPE DE CONCRETO P/TUBOS PVC ENTERRADO, TIPO C, FCK= 13,5MPa</t>
  </si>
  <si>
    <t>C2832</t>
  </si>
  <si>
    <t>FOSSA SÉPTICA E SUMIDOURO  EM ALVENARIA</t>
  </si>
  <si>
    <t>C4162</t>
  </si>
  <si>
    <t>FOSSA SÉPTICA E SUMIDOURO EM ANÉIS D=1,20M</t>
  </si>
  <si>
    <t>C1436</t>
  </si>
  <si>
    <t>PONTO SANITÁRIO, MATERIAL E EXECUÇÃO</t>
  </si>
  <si>
    <t>C4020</t>
  </si>
  <si>
    <t>INSTALAÇÕES DE PRODUÇÃO</t>
  </si>
  <si>
    <t>C3465</t>
  </si>
  <si>
    <t>INSTALAÇÃO E FORNECIMENTO DE MONOVIA: TRILHO, TROLLEY / TALHA MANUAL 0,5 T</t>
  </si>
  <si>
    <t>C3463</t>
  </si>
  <si>
    <t>C0965</t>
  </si>
  <si>
    <t>CRUZETA EM AÇO GALV. D=15mm (1/2")</t>
  </si>
  <si>
    <t>C0964</t>
  </si>
  <si>
    <t>CRUZETA EM AÇO GALV. D=15mm  À 25mm</t>
  </si>
  <si>
    <t>C0967</t>
  </si>
  <si>
    <t>CRUZETA EM AÇO GALV. D=32mm (1 1/4")</t>
  </si>
  <si>
    <t>C0966</t>
  </si>
  <si>
    <t>CRUZETA EM AÇO GALV. D=32mm  À 50mm</t>
  </si>
  <si>
    <t>C0969</t>
  </si>
  <si>
    <t>CRUZETA EM AÇO GALV. D=65mm (2 1/2")</t>
  </si>
  <si>
    <t>C0968</t>
  </si>
  <si>
    <t>C4375</t>
  </si>
  <si>
    <t>BUCHA DE REDUÇÃO DE AÇO GALVANIZADO 1 1/2"x 1" 1/4"</t>
  </si>
  <si>
    <t>C1016</t>
  </si>
  <si>
    <t>CURVA EM AÇO GALV. D= 15 A 25mm  (1/2")  A  (1")</t>
  </si>
  <si>
    <t>C1017</t>
  </si>
  <si>
    <t>CURVA EM AÇO GALV. D= 65 A 80mm  (2 1/2")  A  (3")</t>
  </si>
  <si>
    <t>C1018</t>
  </si>
  <si>
    <t>CURVA EM AÇO GALV. D=100 A 150mm  (4")  A  (6")</t>
  </si>
  <si>
    <t>C1394</t>
  </si>
  <si>
    <t>FLANGE SEXTAVADA EM AÇO GALV. D=15mm (1/2")</t>
  </si>
  <si>
    <t>C1395</t>
  </si>
  <si>
    <t>FLANGE SEXTAVADA EM AÇO GALV. D=15mm (1/2")  À  25mm (3/4")</t>
  </si>
  <si>
    <t>C1396</t>
  </si>
  <si>
    <t>FLANGE SEXTAVADA EM AÇO GALV. D=32mm (1 1/4")</t>
  </si>
  <si>
    <t>C1392</t>
  </si>
  <si>
    <t>FLANGE SEXTAVADA EM AÇO GALV. D=32mm (1")  À  50mm (2")</t>
  </si>
  <si>
    <t>C1397</t>
  </si>
  <si>
    <t>FLANGE SEXTAVADA EM AÇO GALV. D=65mm (2 1/2")</t>
  </si>
  <si>
    <t>C1398</t>
  </si>
  <si>
    <t>C1393</t>
  </si>
  <si>
    <t>FLANGE SEXTAVADA EM AÇO GALV. D=100mm (4")</t>
  </si>
  <si>
    <t>C3845</t>
  </si>
  <si>
    <t>FORNECIMENTO, MONTAGEM, INSPEÇÃO E ASSENTAMENTO DE TUBOS E CONEXÕES EM AÇO, J. SOLDADA D=4", API 5 LX SOLDA, NORMA API 104</t>
  </si>
  <si>
    <t>C3844</t>
  </si>
  <si>
    <t>FORNECIMENTO, MONTAGEM, INSPEÇÃO E ASSENTAMENTO DE TUBOS E CONEXÕES EM AÇO, J. SOLDADA D=6", API 5 LX SOLDA, NORMA API 104</t>
  </si>
  <si>
    <t>C3719</t>
  </si>
  <si>
    <t>JUNTA DE BORRACHA ROSQUEADA DE 3/4"</t>
  </si>
  <si>
    <t>C3720</t>
  </si>
  <si>
    <t>JUNTA DE BORRACHA ROSQUEADA DE 1"</t>
  </si>
  <si>
    <t>C1691</t>
  </si>
  <si>
    <t>LUVA DE REDUÇÃO AÇO GALV. D= 20X15mm  À 25X20mm</t>
  </si>
  <si>
    <t>C1692</t>
  </si>
  <si>
    <t>LUVA DE REDUÇÃO AÇO GALV. D= 32X15mm  À 50X40mm</t>
  </si>
  <si>
    <t>C1690</t>
  </si>
  <si>
    <t>LUVA DE REDUÇÃO AÇO GALV. D=80X65mm (3"X2 1/2")</t>
  </si>
  <si>
    <t>C1688</t>
  </si>
  <si>
    <t>LUVA DE REDUÇÃO AÇO GALV. D=100X50mm (4"X2")</t>
  </si>
  <si>
    <t>C1693</t>
  </si>
  <si>
    <t>LUVA DE REDUÇÃO AÇO GALV. D=100X50mm À 100X80mm</t>
  </si>
  <si>
    <t>C1689</t>
  </si>
  <si>
    <t>LUVA DE REDUÇÃO AÇO GALV. D=100X65mm (4"X2 1/2")</t>
  </si>
  <si>
    <t>C1687</t>
  </si>
  <si>
    <t>LUVA DE REDUÇÃO AÇO GALV. D=100X80mm (4"X3")</t>
  </si>
  <si>
    <t>C3712</t>
  </si>
  <si>
    <t>LUVA DE UNIÃO AÇO ASTM  A-120 DE 20mm (3/4")</t>
  </si>
  <si>
    <t>C3713</t>
  </si>
  <si>
    <t>LUVA DE UNIÃO AÇO ASTM  A-120 DE 25mm (1")</t>
  </si>
  <si>
    <t>C4402</t>
  </si>
  <si>
    <t>LUVA DE UNIÃO AÇO ASTM A-120 DE 40mm (1 1/2")</t>
  </si>
  <si>
    <t>C1694</t>
  </si>
  <si>
    <t>LUVA DE UNIÃO AÇO GALVANIZADO DE (2 1/2")</t>
  </si>
  <si>
    <t>C1695</t>
  </si>
  <si>
    <t>LUVA DE UNIÃO AÇO GALVANIZADO DE (3")</t>
  </si>
  <si>
    <t>C1696</t>
  </si>
  <si>
    <t>LUVA DE UNIÃO AÇO GALVANIZADO DE (4")</t>
  </si>
  <si>
    <t>C1705</t>
  </si>
  <si>
    <t>LUVA AÇO GALV. D=15mm (1/2")  À  25mm (1")</t>
  </si>
  <si>
    <t>C1706</t>
  </si>
  <si>
    <t>LUVA AÇO GALV. D=32mm (1 1/4")  À  50mm (2")</t>
  </si>
  <si>
    <t>C1707</t>
  </si>
  <si>
    <t>LUVA AÇO GALV. D=65mm (2 1/2")  À  80mm (3")</t>
  </si>
  <si>
    <t>C1704</t>
  </si>
  <si>
    <t>C1822</t>
  </si>
  <si>
    <t>NIPLE DUPLO DE REDUÇÃO AÇO GALV. D=20X15mm (3/4"X1/2")</t>
  </si>
  <si>
    <t>C1826</t>
  </si>
  <si>
    <t>NIPLE DUPLO DE REDUÇÃO AÇO GALV. D=20X15mm (3/4"X1/2")  À  25X20mm (1"X3/4")</t>
  </si>
  <si>
    <t>C1823</t>
  </si>
  <si>
    <t>NIPLE DUPLO DE REDUÇÃO AÇO GALV. D=32X15mm (1 1/4"X1/2")</t>
  </si>
  <si>
    <t>C1824</t>
  </si>
  <si>
    <t>NIPLE DUPLO REDUÇÃO AÇO GALV. D=32X15mm (1 1/4"X1/2")  À  50X40mm (2"X1 1/2")</t>
  </si>
  <si>
    <t>C1825</t>
  </si>
  <si>
    <t>NIPLE DUPLO DE REDUÇÃO AÇO GALV. D=65X32mm(2 1/2"X1 1/4")  À  80X65mm(3"X2 1/2")</t>
  </si>
  <si>
    <t>C1815</t>
  </si>
  <si>
    <t>NIPLE DUPLO DE REDUÇÃO AÇO GALV. D=80X50mm (3"X2")  À  80X65mm (3"X2 1/2")</t>
  </si>
  <si>
    <t>C1817</t>
  </si>
  <si>
    <t>NIPLE DUPLO AÇO GALV. D=15mm (1/2")  À 25mm (1")</t>
  </si>
  <si>
    <t>C1818</t>
  </si>
  <si>
    <t>NIPLE DUPLO AÇO GALV. D=32mm  (1 1/4")  À 50mm (2")</t>
  </si>
  <si>
    <t>C1821</t>
  </si>
  <si>
    <t>NIPLE DUPLO AÇO GALV. D=65mm (2 1/2")</t>
  </si>
  <si>
    <t>C1819</t>
  </si>
  <si>
    <t>NIPLE DUPLO AÇO GALV. D=65mm (2 1/2")  À 80mm (3")</t>
  </si>
  <si>
    <t>C1816</t>
  </si>
  <si>
    <t>NIPLE DUPLO AÇO GALV. D=100mm (4")</t>
  </si>
  <si>
    <t>C3711</t>
  </si>
  <si>
    <t>REDUÇÃO AÇO ASTM  A-120  ROSCÁVEL DE (1"x 1 1/2")  À (1"x 3/4")</t>
  </si>
  <si>
    <t>C3710</t>
  </si>
  <si>
    <t>REDUÇÃO AÇO ASTM  A-120  ROSCÁVEL DE (2"x 1 1/2")  À (2"x 3/4")</t>
  </si>
  <si>
    <t>C3709</t>
  </si>
  <si>
    <t>REDUÇÃO AÇO ASTM  A-120  ROSCÁVEL DE (3"x 2 1/2")  À (3"x 3/4")</t>
  </si>
  <si>
    <t>C3708</t>
  </si>
  <si>
    <t>REDUÇÃO AÇO ASTM  A-120  ROSCÁVEL DE (4"x 2")</t>
  </si>
  <si>
    <t>C3707</t>
  </si>
  <si>
    <t>REDUÇÃO AÇO ASTM  A-120  ROSCÁVEL DE (4"x 3")</t>
  </si>
  <si>
    <t>MONTAGEM DAS INSTALAÇÕES HIDRO-SANITÁRIAS DAS ELEVATÓRIAS</t>
  </si>
  <si>
    <t>C4006</t>
  </si>
  <si>
    <t>REDE DE GÁS P/ COZINHA (FORN./MONTAGEM)</t>
  </si>
  <si>
    <t>SERVIÇOS OPERACIONAIS</t>
  </si>
  <si>
    <t>INSTALAÇÃO E SUBSTITUIÇÃO DE HIDRÔMETRO</t>
  </si>
  <si>
    <t>C2718</t>
  </si>
  <si>
    <t>DESLOCAMENTO DE HIDRÔMETRO C/ CAIXA OU CAVALETE</t>
  </si>
  <si>
    <t>C2844</t>
  </si>
  <si>
    <t>INST. DE HIDRÔMETRO E CAVALETE 1§ COMPART. (CASO H), RECUO (CASO G)</t>
  </si>
  <si>
    <t>C2845</t>
  </si>
  <si>
    <t>INST. DE HIDRÔMETRO E CAVALETE C/ CAIXA NO MURO P002 (CASO I)</t>
  </si>
  <si>
    <t>C2846</t>
  </si>
  <si>
    <t>INSTALAÇÃO DE HIDRANTE DE COLUNA</t>
  </si>
  <si>
    <t>C2847</t>
  </si>
  <si>
    <t>INSTALAÇÃO DE HIDRANTE SUBTERRÂNEO</t>
  </si>
  <si>
    <t>C2848</t>
  </si>
  <si>
    <t>INSTALAÇÃO OU SUBSTITUIÇÃO DE CAIXA DO HIDRÔMETRO</t>
  </si>
  <si>
    <t>C2956</t>
  </si>
  <si>
    <t>SUBST. DE HIDRÔMETRO DA CALÇADA P/ PADRÃO CASO: A, B, C OU D C/ CAIXA</t>
  </si>
  <si>
    <t>C2957</t>
  </si>
  <si>
    <t>SUBST. DE HIDRÔMETRO CAVALETE MONTADO C/RECUP. CALÇADA/MURO (CASO F)</t>
  </si>
  <si>
    <t>C2958</t>
  </si>
  <si>
    <t>SUBSTITUIÇÃO OU INSTALAÇÃO DE HIDRÔMETRO EM CAVALETE MONTADO (CASO E,N)</t>
  </si>
  <si>
    <t>C2963</t>
  </si>
  <si>
    <t>SUBSTITUIÇÃO DE REGISTRO PVC 3/4" NO CAVALETE</t>
  </si>
  <si>
    <t>C4201</t>
  </si>
  <si>
    <t>SUBSTITUIÇÃO DE KIT CAVALETE (CASO E, N) CALÇADA / MURO (CASO F)</t>
  </si>
  <si>
    <t>C4202</t>
  </si>
  <si>
    <t>SUBSTITUIÇÃO DE KIT CAVALETE MONTADO C/ RECUP. CALÇADA / MURO (CASO F)</t>
  </si>
  <si>
    <t>CORTE E SUPRESSÃO DE LIGAÇÃO</t>
  </si>
  <si>
    <t>C0029</t>
  </si>
  <si>
    <t>ADICIONAL DE LIGAÇÃO D'ÁGUA EM CORREDOR DE ATIVIDADE</t>
  </si>
  <si>
    <t>C0030</t>
  </si>
  <si>
    <t>ADICIONAL DE LIGAÇÃO DE ESGOTO EM CORREDOR DE ATIVIDADE</t>
  </si>
  <si>
    <t>C0031</t>
  </si>
  <si>
    <t>ADICIONAL DE SUPRESSÃO EM CORREDOR DE ATIVIDADE</t>
  </si>
  <si>
    <t>C3430</t>
  </si>
  <si>
    <t>CORTE AGRAVADO E EXECUÇÃO DA LIGAÇÃO C/ FORNECIMENTO MATERIAL</t>
  </si>
  <si>
    <t>C4204</t>
  </si>
  <si>
    <t>CORTE EM TUBULAÇÃO DE F°F° P/ LIGAÇÃO EM NOVO PV</t>
  </si>
  <si>
    <t>C0931</t>
  </si>
  <si>
    <t>MARCO QUILOMÉTRICO REFLETIVO EM AÇO GALVANIZADO</t>
  </si>
  <si>
    <t>C3286</t>
  </si>
  <si>
    <t>MARCO QUILOMÉTRICO REFLETIVO EM AÇO GALVANIZADO C/PELÍCULA ANTI-PICHANTE</t>
  </si>
  <si>
    <t>C3371</t>
  </si>
  <si>
    <t>MARCO QUILOMÉTRICO REFLETIVO EM ALUMÍNIO</t>
  </si>
  <si>
    <t>C3285</t>
  </si>
  <si>
    <t>MARCO QUILOMÉTRICO REFLETIVO EM ALUMÍNIO C/PELÍCULA ANTI-PICHANTE</t>
  </si>
  <si>
    <t>C3372</t>
  </si>
  <si>
    <t>MARCO QUILOMÉTRICO REFLETIVO EM POLIÉSTER C/ FIBRA DE VIDRO</t>
  </si>
  <si>
    <t>C3287</t>
  </si>
  <si>
    <t>C1479</t>
  </si>
  <si>
    <t>C1484</t>
  </si>
  <si>
    <t>INTERRUPTOR DUAS TECLAS SIMPLES UMA PARALELO 10A 250V</t>
  </si>
  <si>
    <t>C1483</t>
  </si>
  <si>
    <t>INTERRUPTOR DUAS TECLAS SIMPLES E TOMADA 10A 250V</t>
  </si>
  <si>
    <t>C1480</t>
  </si>
  <si>
    <t>INTERRUPTOR DUAS TECLAS 10A - 250V, SISTEMA "X"</t>
  </si>
  <si>
    <t>C1485</t>
  </si>
  <si>
    <t>INTERRUPTOR PULSADOR DE CAMPAINHA 10A 250V</t>
  </si>
  <si>
    <t>C1488</t>
  </si>
  <si>
    <t>INTERRUPTOR TRES TECLAS PARALELO 10A 250V</t>
  </si>
  <si>
    <t>C1489</t>
  </si>
  <si>
    <t>INTERRUPTOR TRES TECLAS SIMPLES 10A 250V</t>
  </si>
  <si>
    <t>C1486</t>
  </si>
  <si>
    <t>INTERRUPTOR TECLA SIMPLES TECLA PARALELO E TOMADA 10A 250V</t>
  </si>
  <si>
    <t>C1487</t>
  </si>
  <si>
    <t>INTERRUPTOR TIPO CHAMADA ENFERMARIA</t>
  </si>
  <si>
    <t>C3573</t>
  </si>
  <si>
    <t>MUTIRÃO MISTO - INTERRUPTOR UMA TECLA SIMPLES E TOMADA UNIVERSAL 10A 250V</t>
  </si>
  <si>
    <t>C3581</t>
  </si>
  <si>
    <t>MUTIRÃO MISTO - SOQUETE DE BAQUELITE</t>
  </si>
  <si>
    <t>C1928</t>
  </si>
  <si>
    <t>PLACA P/CAIXA ESTAMPADA 4"X2" OU 3"X3"</t>
  </si>
  <si>
    <t>C1929</t>
  </si>
  <si>
    <t>PLACA P/CAIXA ESTAMPADA 4"X4"</t>
  </si>
  <si>
    <t>C1942</t>
  </si>
  <si>
    <t>PLUG TRIPOLAR (3P+T) - 32A/380V</t>
  </si>
  <si>
    <t>C3580</t>
  </si>
  <si>
    <t>SOQUETE DE BAQUELITE - PADRÃO POPULAR</t>
  </si>
  <si>
    <t>C2298</t>
  </si>
  <si>
    <t>TAMPA CEGA PLÁSTICA, SISTEMA "X"</t>
  </si>
  <si>
    <t>C2484</t>
  </si>
  <si>
    <t>TOMADA 2 POLOS MAIS TERRA 20A 250V</t>
  </si>
  <si>
    <t>C2480</t>
  </si>
  <si>
    <t>TOMADA 2 POLOS MAIS TERRA 20A - 250V, SISTEMA "X"</t>
  </si>
  <si>
    <t>C2481</t>
  </si>
  <si>
    <t>TOMADA C/TRAVA MECÂNICA E PLUG DE EMBUTIR 30A/250V</t>
  </si>
  <si>
    <t>C2482</t>
  </si>
  <si>
    <t>TOMADA C/TRAVA MECÂNICA E PLUG, DE SOBREPOR 30A/250V</t>
  </si>
  <si>
    <t>C4117</t>
  </si>
  <si>
    <t>DESCRIÇÃO</t>
  </si>
  <si>
    <t>QUANT.</t>
  </si>
  <si>
    <t>1.0</t>
  </si>
  <si>
    <t>POSTE METÁLICO DECORATIVO CÔNICO RETO FLANGEADO H=4.0m P/01 OU 02 LUMINÁRIAS DECORATIVAS</t>
  </si>
  <si>
    <t>C2047</t>
  </si>
  <si>
    <t>C2044</t>
  </si>
  <si>
    <t>MARCO QUILOMÉTRICO REFLETIVO EM POLIÉSTER C/FIBRA DE VIDRO C/PELÍCULA ANTI-PICHANTE</t>
  </si>
  <si>
    <t>C3362</t>
  </si>
  <si>
    <t>PAINEL REFLETIVO EM AÇO GALVANIZADO</t>
  </si>
  <si>
    <t>C3291</t>
  </si>
  <si>
    <t>PAINEL REFLETIVO EM AÇO GALVANIZADO C/PELÍCULA ANTI-PICHANTE</t>
  </si>
  <si>
    <t>C3363</t>
  </si>
  <si>
    <t>PAINEL REFLETIVO EM ALUMÍNIO</t>
  </si>
  <si>
    <t>C3290</t>
  </si>
  <si>
    <t>PAINEL REFLETIVO EM ALUMÍNIO C/PELÍCULA ANTI-PICHANTE</t>
  </si>
  <si>
    <t>C3374</t>
  </si>
  <si>
    <t>PAINEL REFLETIVO EM POLIÉSTER COM FIBRA DE VIDRO</t>
  </si>
  <si>
    <t>C3292</t>
  </si>
  <si>
    <t>PAINEL REFLETIVO EM POLIÉSTER COM FIBRA DE VIDRO C/PELÍCULA ANTI-PICHANTE</t>
  </si>
  <si>
    <t>C3364</t>
  </si>
  <si>
    <t>PAINEL SEMI-REFLETIVO EM AÇO GALVANIZADO</t>
  </si>
  <si>
    <t>C3294</t>
  </si>
  <si>
    <t>PAINEL SEMI-REFLETIVO EM AÇO GALVANIZADO C/PELÍCULA ANTI-PICHANTE</t>
  </si>
  <si>
    <t>C3365</t>
  </si>
  <si>
    <t>PAINEL SEMI-REFLETIVO EM ALUMÍNIO</t>
  </si>
  <si>
    <t>C3293</t>
  </si>
  <si>
    <t>PAINEL SEMI-REFLETIVO EM ALUMÍNIO C/PELÍCULA ANTI-PICHANTE</t>
  </si>
  <si>
    <t>C3366</t>
  </si>
  <si>
    <t>PAINEL SEMI-REFLETIVO EM POLIÉSTER COM FIBRA DE VIDRO</t>
  </si>
  <si>
    <t>C3295</t>
  </si>
  <si>
    <t>PAINEL SEMI-REFLETIVO EM POLIÉSTER COM FIBRA DE VIDRO C/PELÍCULA ANTI-PICHANTE</t>
  </si>
  <si>
    <t>C3353</t>
  </si>
  <si>
    <t>PLACA DE REGULAMENTAÇÃO/ADVERTÊNCIA REFLETIVA EM ACO GALVANIZADO</t>
  </si>
  <si>
    <t>C3297</t>
  </si>
  <si>
    <t>PLACA DE REGULAMENTAÇÃO/ADVERTÊNCIA REFLETIVA EM AÇO GALVANIZADO C/PELÍCULA ANTI-PICHANTE</t>
  </si>
  <si>
    <t>C3354</t>
  </si>
  <si>
    <t>PLACA DE REGULAMENTAÇÃO/ADVERTÊNCIA REFLETIVA EM ALUMÍNIO</t>
  </si>
  <si>
    <t>C3296</t>
  </si>
  <si>
    <t>PLACA DE REGULAMENTAÇÃO/ADVERTÊNCIA REFLETIVA EM ALUMÍNIO C/PELÍCULA ANTI-PICHANTE</t>
  </si>
  <si>
    <t>C3355</t>
  </si>
  <si>
    <t>PLACA DE REGULAMENTAÇÃO/ADVERTÊNCIA REFLETIVA EM POLIÉSTER COM FIBRA DE VIDRO</t>
  </si>
  <si>
    <t>C3298</t>
  </si>
  <si>
    <t>PLACA DE REGULAMENTAÇÃO/ADVERTÊNCIA REFLETIVA EM POLIÉSTER COM FIBRA DE VIDRO C/PELÍCULA ANTI-PICHANTE</t>
  </si>
  <si>
    <t>C3367</t>
  </si>
  <si>
    <t>PLACA DE SINALIZAÇÃO DE OBRA EM AÇO GALVANIZADO</t>
  </si>
  <si>
    <t>C3299</t>
  </si>
  <si>
    <t>PLACA DE SINALIZAÇÃO DE OBRA EM AÇO GALVANIZADO C/PELÍCULA ANTI-PICHANTE</t>
  </si>
  <si>
    <t>C3368</t>
  </si>
  <si>
    <t>PLACA DE SINALIZAÇÃO DE OBRA REFLETIVA EM ALUMÍNIO</t>
  </si>
  <si>
    <t>C3300</t>
  </si>
  <si>
    <t>PLACA DE SINALIZAÇÃO DE OBRA REFLETIVA EM ALUMÍNIO C/PELÍCULA ANTI-PICHANTE</t>
  </si>
  <si>
    <t>C3369</t>
  </si>
  <si>
    <t>PLACA DE SINALIZAÇÃO DE OBRA REFLETIVA EM POLIÉSTER C/ FIBRA DE VIDRO</t>
  </si>
  <si>
    <t>C3301</t>
  </si>
  <si>
    <t>PLACA DE SINALIZAÇÃO DE OBRA REFLETIVA EM POLIÉSTER C/FIBRA DE VIDRO C/PELÍCULA ANTI-PICHANTE</t>
  </si>
  <si>
    <t>C3629</t>
  </si>
  <si>
    <t>PLACA EM CHAPA GALVANIZADA C/ESTRUTURA INTERNA EM METALON PINTADA, IMPRESSÃO EM VINIL 02 FACES, ABRAÇADEIRAS</t>
  </si>
  <si>
    <t>C3356</t>
  </si>
  <si>
    <t>PLACA INDICATIVA/EDUCATIVA/SERVIÇOS REFLETIVA EM AÇO GALVANIZADO</t>
  </si>
  <si>
    <t>C3303</t>
  </si>
  <si>
    <t>PLACA INDICATIVA/EDUCATIVA/SERVIÇOS REFLETIVA EM AÇO GALVANIZADO C/PELÍCULA ANTI-PICHANTE</t>
  </si>
  <si>
    <t>C3357</t>
  </si>
  <si>
    <t>PLACA INDICATIVA/EDUCATIVA/SERVIÇOS REFLETIVA EM ALUMÍNIO</t>
  </si>
  <si>
    <t>C3302</t>
  </si>
  <si>
    <t>PLACA INDICATIVA/EDUCATIVA/SERVIÇOS REFLETIVA EM ALUMÍNIO C/PELÍCULA ANTI-PICHANTE</t>
  </si>
  <si>
    <t>C3358</t>
  </si>
  <si>
    <t>PLACA INDICATIVA/EDUCATIVA/SERVIÇOS REFLETIVA EM POLIÉSTER COM FIBRA DE VIDRO</t>
  </si>
  <si>
    <t>C3304</t>
  </si>
  <si>
    <t>PLACA INDICATIVA/EDUCATIVA/SERVIÇOS REFLETIVA EM POLIÉSTER COM FIBRA DE VIDRO C/PELÍCULA ANTI-PICHANTE</t>
  </si>
  <si>
    <t>C3359</t>
  </si>
  <si>
    <t>PLACA INDICATIVA/EDUCATIVA/SERVIÇOS SEMI-REFLETIVA EM AÇO GALVANIZADO</t>
  </si>
  <si>
    <t>C3307</t>
  </si>
  <si>
    <t>PLACA INDICATIVA/EDUCATIVA/SERVIÇOS SEMI-REFLETIVA EM AÇO GALVANIZADO C/PELÍCULA ANTI-PICHANTE</t>
  </si>
  <si>
    <t>C3360</t>
  </si>
  <si>
    <t>PLACA INDICATIVA/EDUCATIVA/SERVIÇOS SEMI-REFLETIVA EM ALUMÍNIO</t>
  </si>
  <si>
    <t>C3306</t>
  </si>
  <si>
    <t>PLACA INDICATIVA/EDUCATIVA/SERVIÇOS SEMI-REFLETIVA EM ALUMÍNIO C/PELÍCULA ANTI-PICHANTE</t>
  </si>
  <si>
    <t>C3361</t>
  </si>
  <si>
    <t>TAMPONAMENTO PROVISÓRIO DE POÇO DE VISITA</t>
  </si>
  <si>
    <t>C2935</t>
  </si>
  <si>
    <t>RECUPERAÇÃO TUBULAÇÃO FoFo DN 250mm (CORTE E DESBASTE PONTA)</t>
  </si>
  <si>
    <t>SERVIÇO COMERCIAL</t>
  </si>
  <si>
    <t>C4199</t>
  </si>
  <si>
    <t>COLOCAÇÃO DE APARELHO ELIMINADOR DE AR</t>
  </si>
  <si>
    <t>C4200</t>
  </si>
  <si>
    <t>COLOCAÇÃO DE VENTOSA EM REDE EM OPERAÇÃO DN 150 A 200</t>
  </si>
  <si>
    <t>C2766</t>
  </si>
  <si>
    <t>ENSAIO DE HIDRÔMETRO</t>
  </si>
  <si>
    <t>C4207</t>
  </si>
  <si>
    <t>INSTALAÇÃO DE MACROMEDIDOR TIPO WALTMANN PARA DIÂMETROS ATÉ 300mm</t>
  </si>
  <si>
    <t>C4206</t>
  </si>
  <si>
    <t>INSTALAÇÃO DE MACROMEDIDOR TIPO WALTMANN PARA DIÂMETROS ENTRE 350mm E 600mm</t>
  </si>
  <si>
    <t>C2859</t>
  </si>
  <si>
    <t>LANÇAMENTO DE ESGOTO NO INTERCEPTOR</t>
  </si>
  <si>
    <t>C2880</t>
  </si>
  <si>
    <t>MEDIÇÃO DE PRESSÃO E VAZÃO</t>
  </si>
  <si>
    <t>C4213</t>
  </si>
  <si>
    <t>MONTAGEM DE TUBOS, CONEXÕES E PEÇAS ESPECIAIS, SUBST. REGISTRO P/ TOMADA D'ÁGUA</t>
  </si>
  <si>
    <t>C2961</t>
  </si>
  <si>
    <t>C3586</t>
  </si>
  <si>
    <t>CAIXA SIFONADA 150X150X50cm COM GRELHA - PADRÃO POPULAR</t>
  </si>
  <si>
    <t>C0680</t>
  </si>
  <si>
    <t>CAP (TAMPÃO) OU PLUG (BUJÃO) PVC P/ESGOTO D=50mm-SOLD.</t>
  </si>
  <si>
    <t>C0676</t>
  </si>
  <si>
    <t>CAP (TAMPÃO) OU PLUG (BUJÃO) PVC P/ESGOTO  D=75mm - SOLD.</t>
  </si>
  <si>
    <t>C0678</t>
  </si>
  <si>
    <t>CAP (TAMPÃO) OU PLUG (BUJÃO) PVC P/ESGOTO D=100mm SOLD.</t>
  </si>
  <si>
    <t>C0679</t>
  </si>
  <si>
    <t>CAP (TAMPÃO) OU PLUG (BUJÃO) PVC P/ESGOTO D=50mm C/ANÉIS</t>
  </si>
  <si>
    <t>C0681</t>
  </si>
  <si>
    <t>CAP (TAMPÃO) OU PLUG (BUJÃO) PVC P/ESGOTO D=75mm C/ANÉIS</t>
  </si>
  <si>
    <t>C0677</t>
  </si>
  <si>
    <t>CAP (TAMPÃO) OU PLUG (BUJÃO) PVC P/ESGOTO D=100mm C/ANÉIS</t>
  </si>
  <si>
    <t>C0685</t>
  </si>
  <si>
    <t>CAP PVC BRANCO ROSC. D=1/2" (20mm)</t>
  </si>
  <si>
    <t>C0688</t>
  </si>
  <si>
    <t>CAP PVC BRANCO ROSC. D=3/4" (25mm)</t>
  </si>
  <si>
    <t>C0684</t>
  </si>
  <si>
    <t>CAP PVC BRANCO ROSC. D=1" (32mm)</t>
  </si>
  <si>
    <t>C0683</t>
  </si>
  <si>
    <t>CAP PVC BRANCO ROSC. D=1 1/4" (40mm)</t>
  </si>
  <si>
    <t>C0682</t>
  </si>
  <si>
    <t>CAP PVC BRANCO ROSC. D=1 1/2" (50mm)</t>
  </si>
  <si>
    <t>CURVA P/ELETRODUTO PVC ROSC. D=110mm (4")</t>
  </si>
  <si>
    <t>C1204</t>
  </si>
  <si>
    <t>ELETRODUTO CONDULETE DE PVC DE 1/2"</t>
  </si>
  <si>
    <t>C1205</t>
  </si>
  <si>
    <t>C0697</t>
  </si>
  <si>
    <t>CAP PVC SOLD. MARROM D= 85mm (3")</t>
  </si>
  <si>
    <t>C0698</t>
  </si>
  <si>
    <t>CAP PVC SOLD. MARROM D=110mm (4")</t>
  </si>
  <si>
    <t>C0952</t>
  </si>
  <si>
    <t>COTOVELO PVC SOLD. MARROM D=20mm (1/2")</t>
  </si>
  <si>
    <t>C0953</t>
  </si>
  <si>
    <t>COTOVELO PVC SOLD. MARROM D=25mm (3/4")</t>
  </si>
  <si>
    <t>C0954</t>
  </si>
  <si>
    <t>COTOVELO PVC SOLD. MARROM D=32mm (1")</t>
  </si>
  <si>
    <t>C0955</t>
  </si>
  <si>
    <t>COTOVELO PVC SOLD. MARROM D=40mm (1 1/4")</t>
  </si>
  <si>
    <t>C0956</t>
  </si>
  <si>
    <t>COTOVELO PVC SOLD. MARROM D=50mm (1 1/2")</t>
  </si>
  <si>
    <t>C0957</t>
  </si>
  <si>
    <t>COTOVELO PVC SOLD. MARROM D=60mm (2")</t>
  </si>
  <si>
    <t>C0958</t>
  </si>
  <si>
    <t>COTOVELO PVC SOLD. MARROM D=75mm (2 1/2")</t>
  </si>
  <si>
    <t>C0959</t>
  </si>
  <si>
    <t>COTOVELO PVC SOLD. MARROM D=85mm (3")</t>
  </si>
  <si>
    <t>C0951</t>
  </si>
  <si>
    <t>COTOVELO PVC SOLD. MARROM D=110mm (4")</t>
  </si>
  <si>
    <t>C0973</t>
  </si>
  <si>
    <t>CRUZETA PVC BRANCO ROSC. D=1/2" (20mm)</t>
  </si>
  <si>
    <t>C0975</t>
  </si>
  <si>
    <t>CRUZETA PVC BRANCO ROSC. D=3/4" (25mm)</t>
  </si>
  <si>
    <t>C0972</t>
  </si>
  <si>
    <t>CRUZETA PVC BRANCO ROSC. D=1" (32mm)</t>
  </si>
  <si>
    <t>C0971</t>
  </si>
  <si>
    <t>CRUZETA PVC BRANCO ROSC. D=1 1/4" (40mm)</t>
  </si>
  <si>
    <t>C0970</t>
  </si>
  <si>
    <t>CRUZETA PVC BRANCO ROSC. D=1 1/2" (50mm)</t>
  </si>
  <si>
    <t>C0974</t>
  </si>
  <si>
    <t>CRUZETA PVC BRANCO ROSC. D=2" (60mm)</t>
  </si>
  <si>
    <t>C0976</t>
  </si>
  <si>
    <t>CRUZETA PVC SOLD. MARROM D= 20mm (1/2")</t>
  </si>
  <si>
    <t>C0977</t>
  </si>
  <si>
    <t>CRUZETA PVC SOLD. MARROM D= 25mm (3/4")</t>
  </si>
  <si>
    <t>C0978</t>
  </si>
  <si>
    <t>CRUZETA PVC SOLD. MARROM D= 32mm (1")</t>
  </si>
  <si>
    <t>C0980</t>
  </si>
  <si>
    <t>CRUZETA PVC SOLD. MARROM D=40mm (1 1/4")</t>
  </si>
  <si>
    <t>C0981</t>
  </si>
  <si>
    <t>CRUZETA PVC SOLD. MARROM D=50mm (1 1/2")</t>
  </si>
  <si>
    <t>C0982</t>
  </si>
  <si>
    <t>CRUZETA PVC SOLD. MARROM D=60mm (2")</t>
  </si>
  <si>
    <t>C0983</t>
  </si>
  <si>
    <t>CRUZETA PVC SOLD. MARROM D=75mm (2 1/2")</t>
  </si>
  <si>
    <t>C0984</t>
  </si>
  <si>
    <t>CRUZETA PVC SOLD. MARROM D=85mm (3")</t>
  </si>
  <si>
    <t>C0979</t>
  </si>
  <si>
    <t>CRUZETA PVC SOLD. MARROM D=110mm (4")</t>
  </si>
  <si>
    <t>C1525</t>
  </si>
  <si>
    <t>JOELHO 90 PVC SOLD./ROSCA. D= 20mmX1/2"</t>
  </si>
  <si>
    <t>C1526</t>
  </si>
  <si>
    <t>JOELHO 90 PVC SOLD./ROSCA. D= 25mmX3/4"</t>
  </si>
  <si>
    <t>C1527</t>
  </si>
  <si>
    <t>JOELHO 90 PVC SOLD./ROSCA. D= 32mmX1"</t>
  </si>
  <si>
    <t>C1532</t>
  </si>
  <si>
    <t>JOELHO C/VISITA. PVC P/ESG. D=75X50mm - JUNTA C/ANÉIS</t>
  </si>
  <si>
    <t>C1528</t>
  </si>
  <si>
    <t>JOELHO C/VISITA PVC P/ESG. D=100X50mm - JUNTA C/ANÉIS</t>
  </si>
  <si>
    <t>C1530</t>
  </si>
  <si>
    <t>JOELHO C/VISITA PVC P/ESG. D=100X75mm - JUNTA C/ANÉIS</t>
  </si>
  <si>
    <t>C1533</t>
  </si>
  <si>
    <t>JOELHO C/VISITA. PVC P/ESG. D=75X50mm - JUNTA SOLD.</t>
  </si>
  <si>
    <t>C1529</t>
  </si>
  <si>
    <t>JOELHO C/VISITA PVC P/ESG. D=100X50mm - JUNTA SOLD.</t>
  </si>
  <si>
    <t>C1531</t>
  </si>
  <si>
    <t>JOELHO C/VISITA PVC P/ESG. D=100X75mm - JUNTA SOLD.</t>
  </si>
  <si>
    <t>C1543</t>
  </si>
  <si>
    <t>JOELHO OU CURVA PVC ROSC. D=1/2"(20mm)</t>
  </si>
  <si>
    <t>C1547</t>
  </si>
  <si>
    <t>JOELHO OU CURVA PVC ROSC. D=3/4" (25mm)</t>
  </si>
  <si>
    <t>C1542</t>
  </si>
  <si>
    <t>JOELHO OU CURVA PVC ROSC. D=1" (32mm)</t>
  </si>
  <si>
    <t>C1541</t>
  </si>
  <si>
    <t>JOELHO OU CURVA PVC ROSC. D=1 1/4" (40mm)</t>
  </si>
  <si>
    <t>C1540</t>
  </si>
  <si>
    <t>JOELHO OU CURVA PVC ROSC. D=1 1/2" (50mm)</t>
  </si>
  <si>
    <t>C1545</t>
  </si>
  <si>
    <t>JOELHO OU CURVA PVC ROSC. D=2" (60mm)</t>
  </si>
  <si>
    <t>C1544</t>
  </si>
  <si>
    <t>JOELHO OU CURVA PVC ROSC. D=2 1/2" (75mm)</t>
  </si>
  <si>
    <t>C1546</t>
  </si>
  <si>
    <t>JOELHO OU CURVA PVC ROSC. D=3" (85mm)</t>
  </si>
  <si>
    <t>C1548</t>
  </si>
  <si>
    <t>JOELHO OU CURVA PVC ROSC. D=4" (110mm)</t>
  </si>
  <si>
    <t>C1551</t>
  </si>
  <si>
    <t>JOELHO PVC BRANCO P/ESGOTO D=40mm (1 1/2")</t>
  </si>
  <si>
    <t>C1552</t>
  </si>
  <si>
    <t>JOELHO PVC BRANCO P/ESGOTO D=50mm (2")</t>
  </si>
  <si>
    <t>C1554</t>
  </si>
  <si>
    <t>JOELHO PVC BRANCO P/ESGOTO D=75mm (3")</t>
  </si>
  <si>
    <t>C1549</t>
  </si>
  <si>
    <t>JOELHO PVC BRANCO P/ESGOTO D=100mm (4")</t>
  </si>
  <si>
    <t>C1553</t>
  </si>
  <si>
    <t>JOELHO PVC BRANCO P/ESGOTO D=50mm (2") - JUNTA C/ANÉIS</t>
  </si>
  <si>
    <t>C1555</t>
  </si>
  <si>
    <t>JOELHO PVC BRANCO P/ESGOTO D=75mm (3") - JUNTA C/ANÉIS</t>
  </si>
  <si>
    <t>C1550</t>
  </si>
  <si>
    <t>JOELHO PVC BRANCO P/ESGOTO D=100mm (4") - JUNTA C/ANÉIS</t>
  </si>
  <si>
    <t>C1556</t>
  </si>
  <si>
    <t>JOELHO PVC CINZA P/ESGOTO D=150mm (6") - JUNTA C/ANÉIS</t>
  </si>
  <si>
    <t>C1557</t>
  </si>
  <si>
    <t>JOELHO PVC CINZA. P/ESGOTO D=150mm (6") - JUNTA SOLD</t>
  </si>
  <si>
    <t>C1558</t>
  </si>
  <si>
    <t>JOELHO PVC SOLD. AZUL D=20mmX1/2"</t>
  </si>
  <si>
    <t>C1559</t>
  </si>
  <si>
    <t>JOELHO PVC SOLD. AZUL D=25mmX3/4"</t>
  </si>
  <si>
    <t>C1560</t>
  </si>
  <si>
    <t>JOELHO REDUÇÃO PVC SOLD./ROSCA. D=25mmX1/2"</t>
  </si>
  <si>
    <t>C1561</t>
  </si>
  <si>
    <t>JOELHO REDUÇÃO PVC SOLD./ROSCA. D=32mmX3/4"</t>
  </si>
  <si>
    <t>C1568</t>
  </si>
  <si>
    <t>JOELHO REDUÇÃO PVC ROSC. D=3/4"X1/2" (25X20mm)</t>
  </si>
  <si>
    <t>C1567</t>
  </si>
  <si>
    <t>JOELHO REDUÇÃO PVC ROSC. D=1"X3/4" (32X25mm)</t>
  </si>
  <si>
    <t>C1562</t>
  </si>
  <si>
    <t>JOELHO REDUÇÃO PVC SOLD. AZUL D=25mmX1/2"</t>
  </si>
  <si>
    <t>C1563</t>
  </si>
  <si>
    <t>JOELHO REDUÇÃO PVC SOLD. AZUL D=32mmX3/4"</t>
  </si>
  <si>
    <t>C1564</t>
  </si>
  <si>
    <t>JOELHO REDUÇÃO PVC SOLD.MARROM D=25X20mm (3/4"X1/2")</t>
  </si>
  <si>
    <t>C1565</t>
  </si>
  <si>
    <t>JOELHO REDUÇÃO PVC SOLD.MARROM D=32X25mm (1"X3/4")</t>
  </si>
  <si>
    <t>C1566</t>
  </si>
  <si>
    <t>JOELHO REDUÇÃO PVC SOLD.MARROM D=40X32mm (1 1/4"X1")</t>
  </si>
  <si>
    <t>C4388</t>
  </si>
  <si>
    <t>JOELHO 45 PVC BRANCO PARA ESGOTO D=40mm (1 1/4")</t>
  </si>
  <si>
    <t>C4389</t>
  </si>
  <si>
    <t>JOELHO 45 PVC BRANCO PARA ESGOTO D=75mm (3")</t>
  </si>
  <si>
    <t>C4390</t>
  </si>
  <si>
    <t>JOELHO 45 PVC BRANCO PARA ESGOTO D=100mm (4")</t>
  </si>
  <si>
    <t>C4391</t>
  </si>
  <si>
    <t>JOELHO 45 PVC SOLDÁVEL D=25mm (3/4")</t>
  </si>
  <si>
    <t>C4392</t>
  </si>
  <si>
    <t>JOELHO 45 PVC SOLDÁVEL D=32mm (1")</t>
  </si>
  <si>
    <t>C4393</t>
  </si>
  <si>
    <t>JOELHO 45 PVC SOLDÁVEL D=40mm (1 1/4")</t>
  </si>
  <si>
    <t>C3994</t>
  </si>
  <si>
    <t>DERIVAÇÃO EM PVC SISTEMA DLP 60MM X 50MM</t>
  </si>
  <si>
    <t>C3520</t>
  </si>
  <si>
    <t>GRAMPO DE SUSTENTAÇÃO DOS CABOS PARA CANALETA EM PVC SISTEMA DLP 60MM X 50MM</t>
  </si>
  <si>
    <t>C1478</t>
  </si>
  <si>
    <t>INSTALAÇÃO INTEGRADA DE CANALETA NO PISO (25X30)MM</t>
  </si>
  <si>
    <t>C3519</t>
  </si>
  <si>
    <t>LUVA PARA CANALETA SISTEMA DLP 60MM X 50MM</t>
  </si>
  <si>
    <t>CONEXÕES METÁLICAS</t>
  </si>
  <si>
    <t>C0478</t>
  </si>
  <si>
    <t>BUCHA E ARRUELA DE AÇO GALV. D= 15mm (1/2")</t>
  </si>
  <si>
    <t>PAR</t>
  </si>
  <si>
    <t>C0479</t>
  </si>
  <si>
    <t>BUCHA E ARRUELA DE AÇO GALV. D= 20mm (3/4")</t>
  </si>
  <si>
    <t>C0480</t>
  </si>
  <si>
    <t>BUCHA E ARRUELA DE AÇO GALV. D= 25mm (1")</t>
  </si>
  <si>
    <t>C0481</t>
  </si>
  <si>
    <t>BUCHA E ARRUELA DE AÇO GALV. D= 32mm (1 1/4")</t>
  </si>
  <si>
    <t>C0482</t>
  </si>
  <si>
    <t>BUCHA E ARRUELA DE AÇO GALV. D= 40mm (1 1/2")</t>
  </si>
  <si>
    <t>C0483</t>
  </si>
  <si>
    <t>BUCHA E ARRUELA DE AÇO GALV. D= 50mm (2")</t>
  </si>
  <si>
    <t>C0484</t>
  </si>
  <si>
    <t>BUCHA E ARRUELA DE AÇO GALV. D= 65mm (2 1/2")</t>
  </si>
  <si>
    <t>C0485</t>
  </si>
  <si>
    <t>JUNÇÃO SIMPLES C/INSPEÇÃO PVC P/ESGOTO D=75mm (3")</t>
  </si>
  <si>
    <t>C1584</t>
  </si>
  <si>
    <t>JUNÇÃO SIMPLES C/INSPEÇÃO PVC P/ESGOTO D=100mm (4")</t>
  </si>
  <si>
    <t>C1572</t>
  </si>
  <si>
    <t>JUNÇÃO DUPLA PVC BRANCO D=75mm (3") - JUNTA C/ANÉIS</t>
  </si>
  <si>
    <t>C1570</t>
  </si>
  <si>
    <t>JUNÇÃO DUPLA PVC BRANCO D=100mm (4") - JUNTA C/ANÉIS</t>
  </si>
  <si>
    <t>C1573</t>
  </si>
  <si>
    <t>JUNÇÃO DUPLA PVC BRANCO D=75mm(3") - JUNTA SOLD.</t>
  </si>
  <si>
    <t>C1571</t>
  </si>
  <si>
    <t>JUNÇÃO DUPLA PVC BRANCO D=100mm (4") - JUNTA SOLD.</t>
  </si>
  <si>
    <t>C1720</t>
  </si>
  <si>
    <t>LUVA PVC BRANCO ROSC. D=1/2" (20mm)</t>
  </si>
  <si>
    <t>C1724</t>
  </si>
  <si>
    <t>LUVA PVC BRANCO ROSC. D=3/4" (25mm)</t>
  </si>
  <si>
    <t>C1719</t>
  </si>
  <si>
    <t>LUVA PVC BRANCO ROSC. D=1" (32mm)</t>
  </si>
  <si>
    <t>C1718</t>
  </si>
  <si>
    <t>LUVA PVC BRANCO ROSC. D=1 1/4" (40mm)</t>
  </si>
  <si>
    <t>C1717</t>
  </si>
  <si>
    <t>LUVA PVC BRANCO ROSC. D=1 1/2"  (50mm)</t>
  </si>
  <si>
    <t>C1722</t>
  </si>
  <si>
    <t>LUVA PVC BRANCO ROSC. D=2" (60mm)</t>
  </si>
  <si>
    <t>C1721</t>
  </si>
  <si>
    <t>LUVA PVC BRANCO ROSC. D=2 1/2" (75mm)</t>
  </si>
  <si>
    <t>C1723</t>
  </si>
  <si>
    <t>LUVA PVC BRANCO ROSC. D=3" (85mm)</t>
  </si>
  <si>
    <t>C1725</t>
  </si>
  <si>
    <t>LUVA PVC BRANCO ROSC. D=4" (110mm)</t>
  </si>
  <si>
    <t>C1726</t>
  </si>
  <si>
    <t>LUVA PVC SOLD. AZUL C/ROSCA MET. D=20mmX1/2"</t>
  </si>
  <si>
    <t>C1727</t>
  </si>
  <si>
    <t>LUVA PVC SOLD. AZUL C/ROSCA MET. D=25mmX3/4"</t>
  </si>
  <si>
    <t>C1728</t>
  </si>
  <si>
    <t>LUVA PVC SOLD. MARROM D= 20mm (1/2")</t>
  </si>
  <si>
    <t>C1729</t>
  </si>
  <si>
    <t>CAIXA AQUATIC PVC RÍGIDO REF. 921.06 , S/ ENCAIXE</t>
  </si>
  <si>
    <t>C3504</t>
  </si>
  <si>
    <t>C0591</t>
  </si>
  <si>
    <t>CAIXA ALVENARIA/REBOCO C/TAMPA CONCRETO FUNDO BRITA 60x60x60cm</t>
  </si>
  <si>
    <t>C0592</t>
  </si>
  <si>
    <t>CAIXA ALVENARIA/REBOCO C/TAMPA CONCRETO FUNDO BRITA 80x80x80cm</t>
  </si>
  <si>
    <t>C0596</t>
  </si>
  <si>
    <t>CAIXA DE ALVENARIA C/ TAMPA SELADA PELA COELCE</t>
  </si>
  <si>
    <t>C0595</t>
  </si>
  <si>
    <t>CAIXA DE ALUMINIO FUNDIDO (40X40X15)cm, C/TAMPA CEGA</t>
  </si>
  <si>
    <t>C3926</t>
  </si>
  <si>
    <t>CAIXA DE CONCRETO P/ BASE METÁLICA</t>
  </si>
  <si>
    <t>C0598</t>
  </si>
  <si>
    <t>LUVA PVC SOLD. MARROM D= 60mm (2")</t>
  </si>
  <si>
    <t>C1734</t>
  </si>
  <si>
    <t>LUVA PVC SOLD. MARROM D= 75mm (2 1/2")</t>
  </si>
  <si>
    <t>C1735</t>
  </si>
  <si>
    <t>LUVA PVC SOLD. MARROM D= 85mm (3")</t>
  </si>
  <si>
    <t>C1736</t>
  </si>
  <si>
    <t>LUVA PVC SOLD. MARROM D=110mm (4")</t>
  </si>
  <si>
    <t>C1737</t>
  </si>
  <si>
    <t>LUVA PVC SOLD./ROSCA. D=20mmX1/2"</t>
  </si>
  <si>
    <t>C1738</t>
  </si>
  <si>
    <t>LUVA PVC SOLD./ROSCA. D=25mmX1/2"</t>
  </si>
  <si>
    <t>C1739</t>
  </si>
  <si>
    <t>LUVA PVC SOLD./ROSCA. D=25mmX3/4"</t>
  </si>
  <si>
    <t>C1740</t>
  </si>
  <si>
    <t>C0621</t>
  </si>
  <si>
    <t>CAIXA DE LIGAÇÃO EM CHAPA AÇO ESTAMPADA, 3"X3", 4"X2",4"X4"</t>
  </si>
  <si>
    <t>C0616</t>
  </si>
  <si>
    <t>CAIXA DE LIGAÇÃO EM CHAPA AÇO ESTAMPADA 4"X6", 5"X5"</t>
  </si>
  <si>
    <t>C0622</t>
  </si>
  <si>
    <t>CAIXA DE LIGAÇÃO PLÁSTICA DE SOBREPOR, SISTEMA "X"</t>
  </si>
  <si>
    <t>C0626</t>
  </si>
  <si>
    <t>CAIXA DE PASSAGEM COM TAMPA PARAFUSADA 100X100X80mm</t>
  </si>
  <si>
    <t>C0627</t>
  </si>
  <si>
    <t>CAIXA DE PASSAGEM COM TAMPA PARAFUSADA 150X150X80mm</t>
  </si>
  <si>
    <t>C0628</t>
  </si>
  <si>
    <t>CAIXA DE PASSAGEM COM TAMPA PARAFUSADA 200X200X100mm</t>
  </si>
  <si>
    <t>C0629</t>
  </si>
  <si>
    <t>GRAMA CAPIM DE BURRO / PAPUAN</t>
  </si>
  <si>
    <t>C1429</t>
  </si>
  <si>
    <t>GRAMA EM ÁREAS EXTERNAS, INCLUSIVE MATERIAL</t>
  </si>
  <si>
    <t>C1430</t>
  </si>
  <si>
    <t>GRAMA EM PLACAS E=6 CM FORNECIMENTO E PLANTIO</t>
  </si>
  <si>
    <t>C1431</t>
  </si>
  <si>
    <t>GRAMA EM PLACAS.INCLUSIVE CONSERVAÇÃO</t>
  </si>
  <si>
    <t>C3426</t>
  </si>
  <si>
    <t>GRAMA PARA TALUDE DE LAGOA, CONSERVAÇÃO ATÉ 45 DIAS</t>
  </si>
  <si>
    <t>C1452</t>
  </si>
  <si>
    <t>HERBÁCEAS ORNAMENTAIS EM GERAL</t>
  </si>
  <si>
    <t>C1453</t>
  </si>
  <si>
    <t>HERBÁCEAS ORNAMENTAIS EM GERAL.INCLUSIVE CONSERVAÇÃO P/ 60 DIAS</t>
  </si>
  <si>
    <t>C1454</t>
  </si>
  <si>
    <t>HERBICIDA ESTERILIZANTE DE SOLO</t>
  </si>
  <si>
    <t>C1455</t>
  </si>
  <si>
    <t>C1457</t>
  </si>
  <si>
    <t>HIDROSSEMEADURA DE TERRENOS</t>
  </si>
  <si>
    <t>C1499</t>
  </si>
  <si>
    <t>IRRIGAÇÃO DIÁRIA DE ÁREA PLANTADA</t>
  </si>
  <si>
    <t>C1612</t>
  </si>
  <si>
    <t>LASTRO URBANIZADO C/ SEIXO ROLADO</t>
  </si>
  <si>
    <t>C1788</t>
  </si>
  <si>
    <t>MANUTENÇÃO C/ COBERTURA DE TERRA VEGETAL P/ ÁREAS GRAMADAS</t>
  </si>
  <si>
    <t>C1789</t>
  </si>
  <si>
    <t>MANUTENÇÃO C/ CORTE E REFILAMENTO DE ÁREAS GRAMADAS C/MICROTRATOR</t>
  </si>
  <si>
    <t>C1781</t>
  </si>
  <si>
    <t>C1782</t>
  </si>
  <si>
    <t>MANUTENÇÃO, CORTE E REFILAMENTO DE ÁREAS GRAMADAS C/ROÇADEIRA TRACIONADA</t>
  </si>
  <si>
    <t>C1783</t>
  </si>
  <si>
    <t>MANUTENÇÃO MENSAL DE ÁREA PLANTADA C/ LIMPEZA DIÁRIA</t>
  </si>
  <si>
    <t>C1787</t>
  </si>
  <si>
    <t>MANUTENÇÃO MENSAL DE ÁREAS VERDES - IRRIGAÇÃO</t>
  </si>
  <si>
    <t>C1786</t>
  </si>
  <si>
    <t>MANUTENÇÃO MENSAL DE ÁREAS VERDES - LIMPEZA GERAL E DIÁRIA</t>
  </si>
  <si>
    <t>C1784</t>
  </si>
  <si>
    <t>MANUTENÇÃO MENSAL DE CANTEIROS C/ ATÉ 7.000 M2</t>
  </si>
  <si>
    <t>C1785</t>
  </si>
  <si>
    <t>MANUTENÇÃO MENSAL P/PODA E LIMPEZA DE ARBUSTOS</t>
  </si>
  <si>
    <t>C2035</t>
  </si>
  <si>
    <t>PREPARO E SUBSTITUIÇÃO DE TERRA P/PLANTAÇÃO</t>
  </si>
  <si>
    <t>C2235</t>
  </si>
  <si>
    <t>REVOLVIMENTO MECÂNICO DE TERRA PROFUNDIDADE 20-30cm</t>
  </si>
  <si>
    <t>C2238</t>
  </si>
  <si>
    <t>ROÇADO MANUAL INCLUSIVE RASTELAMENTO P/ HERBÁCEAS</t>
  </si>
  <si>
    <t>C2534</t>
  </si>
  <si>
    <t>CENTRAL DE TELEFONIA C/ 50 RAMAIS E 10 LINHAS TRONCO</t>
  </si>
  <si>
    <t>C4004</t>
  </si>
  <si>
    <t>CONTROLADOR LÓGICO PROGRAMÁVEL MODULAR</t>
  </si>
  <si>
    <t>C4176</t>
  </si>
  <si>
    <t>C4177</t>
  </si>
  <si>
    <t>DETECTOR TERMO-VELOCIMÉTRICO, MONTAGEM DE TETO, C/ BASE ALIMENTAÇÃO 220 VAC, OPERAÇÃO EM REDE - INSTALADO</t>
  </si>
  <si>
    <t>C4041</t>
  </si>
  <si>
    <t>DETETOR IÔNICO DE FUMAÇA, MONTAGEM DE TETO, C/ BASE ALIMENTAÇÃO 220VAC, UMA SAÍDA DIGITAL - INSTALADO</t>
  </si>
  <si>
    <t>C4050</t>
  </si>
  <si>
    <t>GRAVADOR DE VÍDEO, TIPO TIME HOPSE, 960 HORAS - INSTALADO</t>
  </si>
  <si>
    <t>C3760</t>
  </si>
  <si>
    <t>HUB TIPO 24 PORTAS</t>
  </si>
  <si>
    <t>C4181</t>
  </si>
  <si>
    <t>MÓDULO PARA COMUNICAÇÃO EM REDE RS 485 PROTOCOLO MODBUS RTU</t>
  </si>
  <si>
    <t>C4048</t>
  </si>
  <si>
    <t>MONITOR INDUSTRIAL DE VÍDEO COLORIDO, DIGITAL, TELA 19", PORTA PARALELA - INSTALADO</t>
  </si>
  <si>
    <t>C4049</t>
  </si>
  <si>
    <t>MONITOR INDUSTRIAL DE VÍDEO COLORIDO, VÍDEO COMPOSTO, 2 CANAIS DE ENTRADA E 1 DE SAÍDA, DIMENSÕES 14 - INSTALADO</t>
  </si>
  <si>
    <t>C4033</t>
  </si>
  <si>
    <t>NO-BREAK TRIFÁSICO, 380/380 VAC-LL, 60 Hz, 2000VA, BATERIAS INCORPORADAS, AUTO-PORTANTE EM GABINETE IP-44 - INSTALADO</t>
  </si>
  <si>
    <t>C4044</t>
  </si>
  <si>
    <t>SENSOR DE INTRUSÃO MICRO-PROCESSADOR, TIPO MULTIFEIXES, MONTAGEM DE PAREDE, ALIMENTAÇÃO 220 VAC, UMA - INSTALADO</t>
  </si>
  <si>
    <t>C4055</t>
  </si>
  <si>
    <t>SENSOR INFRA-VERMELHO ATIVO/PASSIVO FEIXE DUPLO DISTÂNCIA MÁXIMA 100m - INSTALADO</t>
  </si>
  <si>
    <t>C4056</t>
  </si>
  <si>
    <t>TRANSMISSOR ELETRÔNICO DE PRESSÃO TIPO INSERÇÃO, COM INDICADOR INCORPORADO, GERAÇÃO DE SINAL PROPORC - INSTALADO</t>
  </si>
  <si>
    <t>C3764</t>
  </si>
  <si>
    <t>RACK FECHADO 24 U'S, 670mm, PROFUNDIDADE PADRÃO 19"</t>
  </si>
  <si>
    <t>C3763</t>
  </si>
  <si>
    <t>RACK FECHADO 36 U'S, 670mm, PROFUNDIDADE PADRÃO 19"</t>
  </si>
  <si>
    <t>C3762</t>
  </si>
  <si>
    <t>RACK FECHADO 44 U'S, 670mm, PROFUNDIDADE PADRÃO 19"</t>
  </si>
  <si>
    <t>C4180</t>
  </si>
  <si>
    <t>DESCARGA MANUAL DE ACESSÓRIOS METÁLICOS E MATERIAIS DIVERSOS DE VAGÕES OU CAMINHÕES COM EMPILHAMENTO, BITOLA MÉTRICA</t>
  </si>
  <si>
    <t>C4230</t>
  </si>
  <si>
    <t>DESCARGA MANUAL DE DORMENTES DE CONCRETO EM VAGÕES OU CAMINHÕES, COM EMPILHAMENTO - BITOLA MÉTRICA</t>
  </si>
  <si>
    <t>C4229</t>
  </si>
  <si>
    <t>DESCARGA MANUAL DE DORMENTES DE MADEIRAS EM VAGÕES OU CAMINHÕES, COM EMPILHAMENTO - BITOLA MÉTRICA</t>
  </si>
  <si>
    <t>C4231</t>
  </si>
  <si>
    <t>DESCARGA MANUAL DE TRILHOS DE VAGÕES OU CAMINHÕES, COM EMPILHAMENTO - BITOLA MÉTRICA</t>
  </si>
  <si>
    <t>C4338</t>
  </si>
  <si>
    <t>DESGUARNECIMENTO MANUAL DA VIA SINGELA PELA RETIRADA DO LASTRO ATÉ A FACE INFERIOR DO DORMENTE, BITOLA MÉTRICA</t>
  </si>
  <si>
    <t>C4223</t>
  </si>
  <si>
    <t>DESMONTAGEM MANUAL DE CONTRA-TRILHO, ATÉ TR 45 INCLUINDO A RETIRADA DO CONTRA-TRILHO, DAS FIXAÇÕES E EMPILHAMENTO AO LADO DA LINHA</t>
  </si>
  <si>
    <t>C4360</t>
  </si>
  <si>
    <t>FURAÇÃO MANUAL DE DORMENTE DE MADEIRA PARA APLICAÇÃO DAS FIXAÇÕES</t>
  </si>
  <si>
    <t>C4369</t>
  </si>
  <si>
    <t>LASTRAMENTO MANUAL DA VIA COM FORNECIMENTO DE MATERIAL</t>
  </si>
  <si>
    <t>C4368</t>
  </si>
  <si>
    <t>LASTRAMENTO MANUAL DA VIA SEM FORNECIMENTO DE MATERIAL</t>
  </si>
  <si>
    <t>C4233</t>
  </si>
  <si>
    <t>LASTREAMENTO MANUAL, COM TERRA, EM VIA SINGELA, SEM FORNECIMENTO DO MATERIAL, ESTANDO ESTE NA MARGEM DA LINHA, COMPREENDENDO O RESGUARNECIMENTO (COLOCAÇÃO DO LASTRO), NIVELAMENTO, ALINHAMENTO, SOCARIA E ACABAMENTO - BITOLA MÉTRICA</t>
  </si>
  <si>
    <t>C4234</t>
  </si>
  <si>
    <t>LASTREAMENTO MANUAL, COM TERRA, EM VIA SINGELA, SEM FORNECIMENTO DO MATERIAL, ESTANDO ESTE NA MARGEM DA LINHA, COMPREENDENDO O RESGUARNECIMENTO (COLOCAÇÃO DO LASTRO), SOCARIA E ACABAMENTO - BITOLA MÉTRICA</t>
  </si>
  <si>
    <t>C4334</t>
  </si>
  <si>
    <t>LIMPEZA DE CORTE, MANUAL</t>
  </si>
  <si>
    <t>C4363</t>
  </si>
  <si>
    <t>LIMPEZA DE VALETAS REVESTIDAS COM CONCRETO</t>
  </si>
  <si>
    <t>C4365</t>
  </si>
  <si>
    <t>LIMPEZA MANUAL DE LASTRO</t>
  </si>
  <si>
    <t>C4339</t>
  </si>
  <si>
    <t>CABO EM PVC 1000V  50MM2</t>
  </si>
  <si>
    <t>C0559</t>
  </si>
  <si>
    <t>CABO EM PVC 1000V  70MM2</t>
  </si>
  <si>
    <t>C0557</t>
  </si>
  <si>
    <t>CABO EM PVC 1000V  95MM2</t>
  </si>
  <si>
    <t>C0548</t>
  </si>
  <si>
    <t>CABO EM PVC 1000V  120MM2</t>
  </si>
  <si>
    <t>C0549</t>
  </si>
  <si>
    <t>CABO EM PVC 1000V  150MM2</t>
  </si>
  <si>
    <t>C0551</t>
  </si>
  <si>
    <t>CABO EM PVC 1000V  185MM2</t>
  </si>
  <si>
    <t>C0552</t>
  </si>
  <si>
    <t>CABO EM PVC 1000V  240MM2</t>
  </si>
  <si>
    <t>C0540</t>
  </si>
  <si>
    <t>CABO ISOLADO PVC 750V 2,5MM2</t>
  </si>
  <si>
    <t>C0534</t>
  </si>
  <si>
    <t>CABO ISOLADO PVC 750V 4MM2</t>
  </si>
  <si>
    <t>C0537</t>
  </si>
  <si>
    <t>CABO ISOLADO PVC 750V 6MM2</t>
  </si>
  <si>
    <t>C0524</t>
  </si>
  <si>
    <t>CABO ISOLADO PVC 750V 10MM2</t>
  </si>
  <si>
    <t>C0527</t>
  </si>
  <si>
    <t>CABO ISOLADO PVC 750V 16MM2</t>
  </si>
  <si>
    <t>C0530</t>
  </si>
  <si>
    <t>CABO ISOLADO PVC 750V 25 MM2</t>
  </si>
  <si>
    <t>C0532</t>
  </si>
  <si>
    <t>CABO ISOLADO PVC 750V 35MM2</t>
  </si>
  <si>
    <t>C0536</t>
  </si>
  <si>
    <t>CABO ISOLADO PVC 750V 50MM2</t>
  </si>
  <si>
    <t>C0538</t>
  </si>
  <si>
    <t>CABO ISOLADO PVC 750V 70MM2</t>
  </si>
  <si>
    <t>C0539</t>
  </si>
  <si>
    <t>CABO ISOLADO PVC 750V 95MM2</t>
  </si>
  <si>
    <t>C0525</t>
  </si>
  <si>
    <t>CABO ISOLADO PVC 750V 120MM2</t>
  </si>
  <si>
    <t>C0526</t>
  </si>
  <si>
    <t>CABO ISOLADO PVC 750V 150MM2</t>
  </si>
  <si>
    <t>C0528</t>
  </si>
  <si>
    <t>CABO ISOLADO PVC 750V 185MM2</t>
  </si>
  <si>
    <t>C0529</t>
  </si>
  <si>
    <t>CABO ISOLADO PVC 750V 240MM2</t>
  </si>
  <si>
    <t>C0531</t>
  </si>
  <si>
    <t>C2412</t>
  </si>
  <si>
    <t>C2413</t>
  </si>
  <si>
    <t>C2414</t>
  </si>
  <si>
    <t>C2401</t>
  </si>
  <si>
    <t>C2402</t>
  </si>
  <si>
    <t>C0566</t>
  </si>
  <si>
    <t>CABO TELEFÔNICO CCI - 5</t>
  </si>
  <si>
    <t>C0567</t>
  </si>
  <si>
    <t>CABO TELEFÔNICO CCI - 6</t>
  </si>
  <si>
    <t>C0568</t>
  </si>
  <si>
    <t>CABO TELEFÔNICO CI 50-10</t>
  </si>
  <si>
    <t>C0570</t>
  </si>
  <si>
    <t>CABO TELEFÔNICO CI 50-20</t>
  </si>
  <si>
    <t>C0572</t>
  </si>
  <si>
    <t>CABO TELEFÔNICO CI 50-30</t>
  </si>
  <si>
    <t>C0573</t>
  </si>
  <si>
    <t>CABO TELEFÔNICO CI 50-50</t>
  </si>
  <si>
    <t>C0569</t>
  </si>
  <si>
    <t>CABO TELEFÔNICO CI 50-100</t>
  </si>
  <si>
    <t>C0571</t>
  </si>
  <si>
    <t>CABO TELEFÔNICO CI 50-200</t>
  </si>
  <si>
    <t>C0574</t>
  </si>
  <si>
    <t>CABO TELEFÔNICO CTP-APL 10</t>
  </si>
  <si>
    <t>C0575</t>
  </si>
  <si>
    <t>CABO TELEFÔNICO CTP-APL 20</t>
  </si>
  <si>
    <t>C0578</t>
  </si>
  <si>
    <t>CABO TELEFÔNICO CTP-APL 30</t>
  </si>
  <si>
    <t>C0579</t>
  </si>
  <si>
    <t>CABO TELEFÔNICO CTP-APL 50</t>
  </si>
  <si>
    <t>C0576</t>
  </si>
  <si>
    <t>CABO TELEFÔNICO CTP-APL 100</t>
  </si>
  <si>
    <t>MUTIRÃO MISTO - CHAPISCO C/ARGAMASSA DE CIMENTO E PEDRISCO TRAÇO 1:4  ESP.=7mm P/PAREDE</t>
  </si>
  <si>
    <t>C3546</t>
  </si>
  <si>
    <t>MUTIRÃO MISTO - REBOCO C/ ARGAMASSA DE CAL TRAÇO 1:4 P/PAREDE</t>
  </si>
  <si>
    <t>C2110</t>
  </si>
  <si>
    <t>REBOCO C/ACABAMENTO.LISO.C/ARGAMASSA DE CIMENTO E AREIA PENEIRADA E ADITIVO IMPERMEABILIZANTE TRAÇO 1:1.5 ESP=5 mm</t>
  </si>
  <si>
    <t>C2121</t>
  </si>
  <si>
    <t>REBOCO C/ARGAMASSA DE CAL EM PASTA E AREIA PENEIRADA TRAÇO 1:3  ESP=5 mm P/PAREDE</t>
  </si>
  <si>
    <t>C2122</t>
  </si>
  <si>
    <t>REBOCO C/ARGAMASSA DE CAL EM PASTA E AREIA PENEIRADA TRAÇO 1:4  ESP=5 mm P/PAREDE</t>
  </si>
  <si>
    <t>C2123</t>
  </si>
  <si>
    <t>REBOCO C/ARGAMASSA DE CAL HIDRATADA E AREIA PENEIRADA TRAÇO 1:3  ESP=5 mm P/PAREDE</t>
  </si>
  <si>
    <t>C3408</t>
  </si>
  <si>
    <t>REBOCO C/ ARGAMASSA DE CIMENTO E AREIA S/ PENEIRAR, TRAÇO 1:3</t>
  </si>
  <si>
    <t>C3409</t>
  </si>
  <si>
    <t>REBOCO C/ ARGAMASSA DE CIMENTO E AREIA S/ PENEIRAR, TRAÇO 1:4</t>
  </si>
  <si>
    <t>C3124</t>
  </si>
  <si>
    <t>REBOCO C/ ARGAMASSA DE CIMENTO E AREIA S/ PENEIRAR, TRAÇO 1:5</t>
  </si>
  <si>
    <t>C3407</t>
  </si>
  <si>
    <t>REBOCO C/ ARGAMASSA DE CIMENTO E AREIA S/ PENEIRAR, TRAÇO 1:6</t>
  </si>
  <si>
    <t>C3162</t>
  </si>
  <si>
    <t>REBOCO C/ ARGAMASSA DE CIMENTO E AREIA S/ PENEIRAR, TRAÇO 1:7</t>
  </si>
  <si>
    <t>C3028</t>
  </si>
  <si>
    <t>REBOCO C/ ARGAMASSA DE CIMENTO E AREIA PENEIRADA, TRAÇO 1:3</t>
  </si>
  <si>
    <t>C3037</t>
  </si>
  <si>
    <t>REBOCO C/ ARGAMASSA DE CIMENTO E AREIA PENEIRADA, TRAÇO 1:4</t>
  </si>
  <si>
    <t>C3087</t>
  </si>
  <si>
    <t>REBOCO C/ ARGAMASSA DE CIMENTO E AREIA PENEIRADA, TRAÇO 1:5</t>
  </si>
  <si>
    <t>C3121</t>
  </si>
  <si>
    <t>REBOCO C/ ARGAMASSA DE CIMENTO E AREIA PENEIRADA, TRAÇO 1:6</t>
  </si>
  <si>
    <t>C3123</t>
  </si>
  <si>
    <t>REBOCO C/ ARGAMASSA DE CIMENTO E AREIA PENEIRADA, TRAÇO 1:7</t>
  </si>
  <si>
    <t>C2126</t>
  </si>
  <si>
    <t>REBOCO C/ARGAMASSA PRÉ-FABRICADA ESP=5 mm P/ PAREDE</t>
  </si>
  <si>
    <t>C4002</t>
  </si>
  <si>
    <t>REBOCO C/ ARGAMASSA PRÉ-FABRICADA ESP=20 mm P/ PAREDE</t>
  </si>
  <si>
    <t>C2108</t>
  </si>
  <si>
    <t>REBOCO C/ARGAMASSA PRÉ-FABRICADA,  ADESIVO DE ALTA RESISTÊNCIA P/TINTA EPÓXI ESP= 5mm P/PAREDE</t>
  </si>
  <si>
    <t>C4510</t>
  </si>
  <si>
    <t>REBOCO DE GESSO SOBRE BLOCO DE CONCRETO E/OU TIJOLO CERÂMICO - FORNECIMENTO E EXECUÇÃO</t>
  </si>
  <si>
    <t>C4509</t>
  </si>
  <si>
    <t>REBOCO DE GESSO SOBRE GESSO E/OU EMBOÇO - FORNECIMENTO E EXECUÇÃO</t>
  </si>
  <si>
    <t>C2205</t>
  </si>
  <si>
    <t>RETIRADA DE AZULEJOS DAS CAIXAS E IMERSÃO EM ÁGUA</t>
  </si>
  <si>
    <t>ACABAMENTOS DE PAREDES INTERNAS E EXTERNAS</t>
  </si>
  <si>
    <t>C0007</t>
  </si>
  <si>
    <t>ACABAMENTO INTERNO E EXTERNO EM PAREDE DE CONCRETO C/CIMENTO  ESP= 2 mm</t>
  </si>
  <si>
    <t>C0334</t>
  </si>
  <si>
    <t>AZULEJOS JUNTA A PRUMO C/ARGAMASSA MISTA CIMENTO,  CAL HIDRATADA .E AREIA TRAÇO 1:2:8</t>
  </si>
  <si>
    <t>C0335</t>
  </si>
  <si>
    <t>C0336</t>
  </si>
  <si>
    <t>AZULEJOS JUNTA À PRUMO C/CIMENTO COLANTE</t>
  </si>
  <si>
    <t>C0337</t>
  </si>
  <si>
    <t>AZULEJOS JUNTA À PRUMO C/COLA A BASE DE PVA</t>
  </si>
  <si>
    <t>C0338</t>
  </si>
  <si>
    <t>AZULEJOS JUNTA AMARRADA C/ARGAMASSA MISTA CIMENTO, CAL HIDRATADA E AREIA TRAÇO 1:2:8</t>
  </si>
  <si>
    <t>C0339</t>
  </si>
  <si>
    <t>AZULEJOS JUNTA AMARRADA C/ARGAMASSA DE CAL VIRGEM E AREIA TRAÇO 1:3.C/100Kg DE CIMENTO</t>
  </si>
  <si>
    <t>C0340</t>
  </si>
  <si>
    <t>AZULEJOS JUNTA AMARRADA C/CIMENTO COLANTE</t>
  </si>
  <si>
    <t>C0341</t>
  </si>
  <si>
    <t>AZULEJOS JUNTA AMARRADA C/COLA À BASE DE PVA</t>
  </si>
  <si>
    <t>C0342</t>
  </si>
  <si>
    <t>AZULEJOS JUNTA DIAGONAL C/ARGAMASSA DE CAL EM PASTA E AREIA TRAÇO 1:3 C/100KG DE CIMENTO</t>
  </si>
  <si>
    <t>C0343</t>
  </si>
  <si>
    <t>AZULEJOS JUNTA DIAGONAL C/ARGAMASSA MISTA CIMENTO, CAL HIDRATADA E AREIA TRAÇO 1:2:8</t>
  </si>
  <si>
    <t>C0344</t>
  </si>
  <si>
    <t>AZULEJOS JUNTA DIAGONAL C/CIMENTO COLANTE</t>
  </si>
  <si>
    <t>C0345</t>
  </si>
  <si>
    <t>AZULEJOS JUNTA DIAGONAL C/COLA A BASE DE PVA</t>
  </si>
  <si>
    <t>C0674</t>
  </si>
  <si>
    <t>CANTONEIRA DE ALUMÍNIO P/ AZULEJOS</t>
  </si>
  <si>
    <t>C4431</t>
  </si>
  <si>
    <t>CERÂMICA ESMALTADA C/ ARG. CIMENTO E AREIA ATÉ 10x10cm (100 cm²) - DECORATIVA P/ PAREDE</t>
  </si>
  <si>
    <t>C4432</t>
  </si>
  <si>
    <t>C4434</t>
  </si>
  <si>
    <t>C4442</t>
  </si>
  <si>
    <t>CERÂMICA ESMALTADA C/ ARG. PRÉ-FABRICADA ATÉ 10x10cm (100cm²) - DECORATIVA - P/ PAREDE</t>
  </si>
  <si>
    <t>C4443</t>
  </si>
  <si>
    <t>C4445</t>
  </si>
  <si>
    <t>C4191</t>
  </si>
  <si>
    <t>ASSENTAMENTO DE TUBO, PEÇAS E CONEXÕES EM PRFV, JE DN 450mm</t>
  </si>
  <si>
    <t>C4192</t>
  </si>
  <si>
    <t>ASSENTAMENTO DE TUBO, PEÇAS E CONEXÕES EM PRFV, JE DN 500mm</t>
  </si>
  <si>
    <t>C4193</t>
  </si>
  <si>
    <t>ASSENTAMENTO DE TUBO, PEÇAS E CONEXÕES EM PRFV, JE DN 600mm</t>
  </si>
  <si>
    <t>C4194</t>
  </si>
  <si>
    <t>ASSENTAMENTO DE TUBO, PEÇAS E CONEXÕES EM PRFV, JE DN 700mm</t>
  </si>
  <si>
    <t>C4195</t>
  </si>
  <si>
    <t>ASSENTAMENTO DE TUBO, PEÇAS E CONEXÕES EM PRFV, JE DN 800mm</t>
  </si>
  <si>
    <t>C4196</t>
  </si>
  <si>
    <t>ASSENTAMENTO DE TUBO, PEÇAS E CONEXÕES EM PRFV, JE DN 900mm</t>
  </si>
  <si>
    <t>C4197</t>
  </si>
  <si>
    <t>ASSENTAMENTO DE TUBO, PEÇAS E CONEXÕES EM PRFV, JE DN 1000mm</t>
  </si>
  <si>
    <t>C4198</t>
  </si>
  <si>
    <t>ASSENTAMENTO DE TUBO, PEÇAS E CONEXÕES EM PRFV, JE DN 1200mm</t>
  </si>
  <si>
    <t>TUBOS E CONEXÕES DE CERÂMICA</t>
  </si>
  <si>
    <t>C0235</t>
  </si>
  <si>
    <t>ASSENTAMENTO DE TUBOS E CONEXÕES CERÂMICOS, J.ARG. D= 100mm</t>
  </si>
  <si>
    <t>C0239</t>
  </si>
  <si>
    <t>ASSENTAMENTO DE TUBOS E CONEXÕES CERÂMICOS, J.ARG. D=150mm</t>
  </si>
  <si>
    <t>C0236</t>
  </si>
  <si>
    <t>ASSENTAMENTO DE TUBOS E CONEXÕES CERÂMICOS, J.ARG. D= 200mm</t>
  </si>
  <si>
    <t>C0237</t>
  </si>
  <si>
    <t>ASSENTAMENTO DE TUBOS E CONEXÕES CERÂMICOS, J.ARG. D= 250mm</t>
  </si>
  <si>
    <t>C0238</t>
  </si>
  <si>
    <t>ASSENTAMENTO DE TUBOS E CONEXÕES CERÂMICOS, J.ARG. D= 300mm</t>
  </si>
  <si>
    <t>C0240</t>
  </si>
  <si>
    <t>ASSENTAMENTO DE TUBOS E CONEXÕES CERÂMICOS, J.ASF. D= 100mm</t>
  </si>
  <si>
    <t>C0241</t>
  </si>
  <si>
    <t>ASSENTAMENTO DE TUBOS E CONEXÕES CERÂMICOS, J.ASF. D= 150mm</t>
  </si>
  <si>
    <t>C0242</t>
  </si>
  <si>
    <t>ASSENTAMENTO DE TUBOS E CONEXÕES CERÂMICOS, J.ASF. D= 200mm</t>
  </si>
  <si>
    <t>C0243</t>
  </si>
  <si>
    <t>ASSENTAMENTO DE TUBOS E CONEXÕES CERÂMICOS, J.ASF. D= 250mm</t>
  </si>
  <si>
    <t>C0244</t>
  </si>
  <si>
    <t>ASSENTAMENTO DE TUBOS E CONEXÕES CERÂMICOS, J.ASF. D= 300mm</t>
  </si>
  <si>
    <t>C0245</t>
  </si>
  <si>
    <t>ASSENTAMENTO DE TUBOS E CONEXÕES CERÂMICOS, J.ASF. D= 350mm</t>
  </si>
  <si>
    <t>C0246</t>
  </si>
  <si>
    <t>ASSENTAMENTO DE TUBOS E CONEXÕES CERÂMICOS, J.ASF. D= 400mm</t>
  </si>
  <si>
    <t>TUBOS E CONEXÕES DE CONCRETO</t>
  </si>
  <si>
    <t>C0305</t>
  </si>
  <si>
    <t>ASSENTAMENTO DE TUBOS EM CONCRETO,JUNTA ARGAMASSADA, D=150mm</t>
  </si>
  <si>
    <t>C0306</t>
  </si>
  <si>
    <t>ASSENTAMENTO DE TUBOS EM CONCRETO,JUNTA ARGAMASSADA, D=200mm</t>
  </si>
  <si>
    <t>C1087</t>
  </si>
  <si>
    <t>DISJUNTOR BIPOLAR EM QUADRO DE DISTRIBUIÇÃO 32A</t>
  </si>
  <si>
    <t>C1088</t>
  </si>
  <si>
    <t>DISJUNTOR MONOPOLAR EM QUADRO DE DISTRIBUIÇÃO 10A</t>
  </si>
  <si>
    <t>C1093</t>
  </si>
  <si>
    <t>DISJUNTOR MONOPOLAR EM QUADRO DE DISTRIBUIÇÃO 16A</t>
  </si>
  <si>
    <t>C1095</t>
  </si>
  <si>
    <t>DISJUNTOR MONOPOLAR EM QUADRO DE DISTRIBUIÇÃO 20A</t>
  </si>
  <si>
    <t>C1096</t>
  </si>
  <si>
    <t>DISJUNTOR MONOPOLAR EM QUADRO DE DISTRIBUIÇÃO 25A</t>
  </si>
  <si>
    <t>C1098</t>
  </si>
  <si>
    <t>DISJUNTOR MONOPOLAR EM QUADRO DE DISTRIBUIÇÃO 32A</t>
  </si>
  <si>
    <t>C1099</t>
  </si>
  <si>
    <t>DISJUNTOR MONOPOLAR EM QUADRO DE DISTRIBUIÇÃO 40A</t>
  </si>
  <si>
    <t>C1101</t>
  </si>
  <si>
    <t>DISJUNTOR MONOPOLAR EM QUADRO DE DISTRIBUIÇÃO 50A</t>
  </si>
  <si>
    <t>C1081</t>
  </si>
  <si>
    <t>DISJUNTOR BIPOLAR EM QUADRO DE DISTRIBUICAO 10A</t>
  </si>
  <si>
    <t>C1082</t>
  </si>
  <si>
    <t>DISJUNTOR BIPOLAR EM QUADRO DE DISTRIBUIÇÃO 16A</t>
  </si>
  <si>
    <t>C1084</t>
  </si>
  <si>
    <t>DISJUNTOR BIPOLAR EM QUADRO DE DISTRIBUIÇÃO 20A</t>
  </si>
  <si>
    <t>C1085</t>
  </si>
  <si>
    <t>DISJUNTOR BIPOLAR EM QUADRO DE DISTRIBUIÇÃO 25A</t>
  </si>
  <si>
    <t>JATEAMENTO COMERCIAL EM ESTRUTURA DE AÇO CARBONO</t>
  </si>
  <si>
    <t>C3425</t>
  </si>
  <si>
    <t>PINTURA A ÓLEO PARA FERRO FUNDIDO</t>
  </si>
  <si>
    <t>C1911</t>
  </si>
  <si>
    <t>PINTURA PARA ESTRUTURA DE ALUMÍNIO</t>
  </si>
  <si>
    <t>C2040</t>
  </si>
  <si>
    <t>PINTURA C/ PRIMER EPOXI EM ESTRUTURA DE AÇO CARBONO 25 MICRA C/REVÓLVER</t>
  </si>
  <si>
    <t>C2473</t>
  </si>
  <si>
    <t>PINTURA C/ TINTA EPOXI EM ESTRUTURA DE AÇO CARBONO 50 MICRA C/REVÓLVER</t>
  </si>
  <si>
    <t>C4309</t>
  </si>
  <si>
    <t>PINTURA POLIURETANO EM 02 (DUAS) DEMÃOS SOBRE TUBULAÇÃO</t>
  </si>
  <si>
    <t>C4409</t>
  </si>
  <si>
    <t>PINTURA POLIURETANO EM ESTRUTURAS DE AÇO CARBONO, 65 MICRA C/ REVOLVER</t>
  </si>
  <si>
    <t>C2036</t>
  </si>
  <si>
    <t>PRIMER À BASE DE BORRACHA CLORADA. EM ESTRUTURA DE AÇO 25 MICRA C/REVÓLVER</t>
  </si>
  <si>
    <t>C2037</t>
  </si>
  <si>
    <t>PRIMER À BASE DE BORRACHA CLORADA. EM ESTRUTURA DE. AÇO 25 MICRA C/TRINCHA</t>
  </si>
  <si>
    <t>C2038</t>
  </si>
  <si>
    <t>PRIMER EM ESTRUTURA DE AÇO CARBONO 25 MICRA C/REVÓLVER</t>
  </si>
  <si>
    <t>C2039</t>
  </si>
  <si>
    <t>PRIMER EM ESTRUTURA DE AÇO CARBONO 25 MICRA C/TRINCHA</t>
  </si>
  <si>
    <t>C2041</t>
  </si>
  <si>
    <t>PRIMER EPOXI EM ESTRUTURA DE AÇO CARBONO 25 MICRA C/TRINCHA</t>
  </si>
  <si>
    <t>C2042</t>
  </si>
  <si>
    <t>PRIMER SINTÉTICO EM ESTRUTURA DE AÇO CARBONO 25 MICRA C/REVÓLVER</t>
  </si>
  <si>
    <t>C2043</t>
  </si>
  <si>
    <t>PRIMER SINTÉTICO EM ESTRUTURA DE AÇO CARBONO 25 MICRA C/TRINCHA</t>
  </si>
  <si>
    <t>C2467</t>
  </si>
  <si>
    <t>TINTA ANTIFLAMA 2 DEMÃOS E PRIMER EM ESQUADRIAS DE FERRO</t>
  </si>
  <si>
    <t>C2469</t>
  </si>
  <si>
    <t>TINTA AUTOMOTIVA 2 DEMÃOS EM METÁLICOS</t>
  </si>
  <si>
    <t>C2474</t>
  </si>
  <si>
    <t>TINTA EPOXI EM ESTRUTURA DE AÇO CARBONO 50 MICRA C/TRINCHA</t>
  </si>
  <si>
    <t>SUPERFÍCIES DE CONCRETO</t>
  </si>
  <si>
    <t>C1235</t>
  </si>
  <si>
    <t>EMULSÃO DE RESINAS ACRÍLICAS EM CONCRETO - 2 DEMÃOS</t>
  </si>
  <si>
    <t>C2187</t>
  </si>
  <si>
    <t>REGULARIZAÇÃO DE SUPERFÍCIE DE CONCRETO  APARENTE - 2 DEMÃOS</t>
  </si>
  <si>
    <t>DISJUNTOR TRIPOLAR C/ACIONAMENTO NA PORTA DO Q.D.ATE 2500A</t>
  </si>
  <si>
    <t>C1110</t>
  </si>
  <si>
    <t>DISJUNTOR TRIPOLAR C/ACIONAMENTO NA PORTA DO Q.D.ATE 3150A</t>
  </si>
  <si>
    <t>C1116</t>
  </si>
  <si>
    <t>C1118</t>
  </si>
  <si>
    <t>DISJUNTOR TRIPOLAR EM QUADRO DE DISTRIBUIÇÃO 10A</t>
  </si>
  <si>
    <t>C1119</t>
  </si>
  <si>
    <t>DISJUNTOR TRIPOLAR EM QUADRO DE DISTRIBUIÇÃO 16A</t>
  </si>
  <si>
    <t>C1121</t>
  </si>
  <si>
    <t>DISJUNTOR TRIPOLAR EM QUADRO DE DISTRIBUIÇÃO 20A</t>
  </si>
  <si>
    <t>C1122</t>
  </si>
  <si>
    <t>DISJUNTOR TRIPOLAR EM QUADRO DE DISTRIBUIÇÃO 25A</t>
  </si>
  <si>
    <t>C1124</t>
  </si>
  <si>
    <t>DISJUNTOR TRIPOLAR EM QUADRO DE DISTRIBUIÇÃO 32A</t>
  </si>
  <si>
    <t>C1125</t>
  </si>
  <si>
    <t>DISJUNTOR TRIPOLAR EM QUADRO DE DISTRIBUIÇÃO 40A</t>
  </si>
  <si>
    <t>C1127</t>
  </si>
  <si>
    <t>DISJUNTOR TRIPOLAR EM QUADRO DE DISTRIBUIÇÃO 50A</t>
  </si>
  <si>
    <t>C1128</t>
  </si>
  <si>
    <t>DISJUNTOR TRIPOLAR EM QUADRO DE DISTRIBUIÇÃO 60A</t>
  </si>
  <si>
    <t>C1130</t>
  </si>
  <si>
    <t>DISJUNTOR TRIPOLAR EM QUADRO DE DISTRIBUIÇÃO 70A</t>
  </si>
  <si>
    <t>C1131</t>
  </si>
  <si>
    <t>DISJUNTOR TRIPOLAR EM QUADRO DE DISTRIBUIÇÃO 90A</t>
  </si>
  <si>
    <t>C1117</t>
  </si>
  <si>
    <t>DISJUNTOR TRIPOLAR EM QUADRO DE DISTRIBUIÇÃO 100A</t>
  </si>
  <si>
    <t>C3567</t>
  </si>
  <si>
    <t>MUTIRÃO MISTO - DISJUNTOR MONOPOLAR EM QUADRO DE DISTRIBUIÇÃO DE 16A</t>
  </si>
  <si>
    <t>C2260</t>
  </si>
  <si>
    <t>SECCIONADOR FUSÍVEL DIAZED MONOPOLAR ATE 25A</t>
  </si>
  <si>
    <t>C2261</t>
  </si>
  <si>
    <t>SECCIONADOR FUSÍVEL DIAZED MONOPOLAR ATE 63A</t>
  </si>
  <si>
    <t>C2259</t>
  </si>
  <si>
    <t>SECCIONADOR FUSÍVEL DIAZED BIPOLAR.ATE 25A</t>
  </si>
  <si>
    <t>C2258</t>
  </si>
  <si>
    <t>SECCIONADOR FUSÍVEL DIAZED BIPOLAR ATE 63 A</t>
  </si>
  <si>
    <t>C2262</t>
  </si>
  <si>
    <t>SECCIONADOR FUSÍVEL DIAZED TRIPOLAR ATE 25A, EM QUADRO DISTRIBUIÇÃO</t>
  </si>
  <si>
    <t>C2263</t>
  </si>
  <si>
    <t>SECCIONADOR FUSÍVEL NH TRIPOLAR MANOBRA C/CARGA.ATE 125A</t>
  </si>
  <si>
    <t>C2264</t>
  </si>
  <si>
    <t>SECCIONADOR FUSÍVEL NH TRIPOLAR MANOBRA C/CARGA.ATE 250A</t>
  </si>
  <si>
    <t>C2265</t>
  </si>
  <si>
    <t>SECCIONADOR FUSÍVEL NH TRIPOLAR MANOBRA S/CARGA.ATE 250A</t>
  </si>
  <si>
    <t>C2266</t>
  </si>
  <si>
    <t>SECCIONADOR FUSÍVEL NH TRIPOLAR MANOBRA S/CARGA.ATE 400A</t>
  </si>
  <si>
    <t>C2267</t>
  </si>
  <si>
    <t>SECCIONADOR FUSÍVEL NH TRIPOLAR MANOBRA S/CARGA.ATE 630A</t>
  </si>
  <si>
    <t>TOMADAS / INTERRUPTORES / ESPELHOS</t>
  </si>
  <si>
    <t>C0597</t>
  </si>
  <si>
    <t>CAIXA DE AÇO INOXIDÁVEL C/ 8 TOMADAS 2P+T/250V (COMPLETA)</t>
  </si>
  <si>
    <t>C0670</t>
  </si>
  <si>
    <t>CAMPAINHA TIPO SIRENE ESCOLAR, C/INTERRUPTOR PULSADOR</t>
  </si>
  <si>
    <t>C0863</t>
  </si>
  <si>
    <t>CONJUNTO ARSTOP COMPLETO (15 A 30A)</t>
  </si>
  <si>
    <t>C1491</t>
  </si>
  <si>
    <t>INTERRUPTOR UMA TECLA BIPOLAR PARALELO 20A 250V</t>
  </si>
  <si>
    <t>C1492</t>
  </si>
  <si>
    <t>INTERRUPTOR UMA TECLA PARALELO 10A 250V</t>
  </si>
  <si>
    <t>C1493</t>
  </si>
  <si>
    <t>INTERRUPTOR UMA TECLA PARALELO E TOMADA UNIVERSAL 10A 250V</t>
  </si>
  <si>
    <t>C1494</t>
  </si>
  <si>
    <t>INTERRUPTOR UMA TECLA SIMPLES 10A 250V</t>
  </si>
  <si>
    <t>C1498</t>
  </si>
  <si>
    <t>INTERRUPTOR.UMA TECLA SIMPLES UMA PARALELA.10A.250V</t>
  </si>
  <si>
    <t>C1497</t>
  </si>
  <si>
    <t>INTERRUPTOR UMA TECLA SIMPLES UMA P/CAMPAINHA 10A 250V</t>
  </si>
  <si>
    <t>C1496</t>
  </si>
  <si>
    <t>INTERRUPTOR UMA TECLA SIMPLES E TOMADA UNIVERSAL 10A 250V</t>
  </si>
  <si>
    <t>C1495</t>
  </si>
  <si>
    <t>INTERRUPTOR UMA TECLA SIMPLES DUAS PARALELO 10A 250V</t>
  </si>
  <si>
    <t>C1490</t>
  </si>
  <si>
    <t>INTERRUPTOR UMA TECLA 10A - 250V, SISTEMA "X"</t>
  </si>
  <si>
    <t>C1481</t>
  </si>
  <si>
    <t>INTERRUPTOR DUAS TECLAS PARALELO 10A 250V</t>
  </si>
  <si>
    <t>C1482</t>
  </si>
  <si>
    <t>INTERRUPTOR DUAS TECLAS PARALELO E TOMADA 10A 250V</t>
  </si>
  <si>
    <t>REGISTRO DE GAVETA C/CANOPLA CROMADA D= 25mm (1")</t>
  </si>
  <si>
    <t>C2168</t>
  </si>
  <si>
    <t>REGISTRO DE GAVETA C/CANOPLA CROMADA D= 32mm (1 1/4")</t>
  </si>
  <si>
    <t>C2169</t>
  </si>
  <si>
    <t>REGISTRO DE GAVETA C/CANOPLA CROMADA D= 40mm (1 1/2")</t>
  </si>
  <si>
    <t>C2171</t>
  </si>
  <si>
    <t>REGISTRO DE PRESSÃO C/CANOPLA CROMADA D= 15mm (1/2")</t>
  </si>
  <si>
    <t>C2172</t>
  </si>
  <si>
    <t>REGISTRO DE PRESSÃO C/CANOPLA CROMADA D= 20mm (3/4")</t>
  </si>
  <si>
    <t>C2170</t>
  </si>
  <si>
    <t>REGISTRO DE PRESSAO C/CANOPLA CROMADA D=25MM (1")</t>
  </si>
  <si>
    <t>C3601</t>
  </si>
  <si>
    <t>REGISTRO DE PRESSÃO D=20mm (3/4") - PADRÃO POPULAR</t>
  </si>
  <si>
    <t>C2173</t>
  </si>
  <si>
    <t>REGISTRO DE RECALQUE NO PASSEIO D= 65mm (2 1/2")</t>
  </si>
  <si>
    <t>C2177</t>
  </si>
  <si>
    <t>REGISTRO GLOBO /FECHO RÁPIDO DE 3/4"</t>
  </si>
  <si>
    <t>C2176</t>
  </si>
  <si>
    <t>REGISTRO GLOBO /FECHO RÁPIDO DE 1"</t>
  </si>
  <si>
    <t>C2175</t>
  </si>
  <si>
    <t>REGISTRO GLOBO /FECHO RÁPIDO DE 1 1/4"</t>
  </si>
  <si>
    <t>C2178</t>
  </si>
  <si>
    <t>REGISTRO GLOBO/FECHO RÁPIDO DE 1 1/2"</t>
  </si>
  <si>
    <t>C2174</t>
  </si>
  <si>
    <t>REGISTRO GLOBO / FECHO RÁPIDO DE 2"</t>
  </si>
  <si>
    <t>C4403</t>
  </si>
  <si>
    <t>REGISTRO GLOBO / FECHO RÁPIDO DE 2 1/2"</t>
  </si>
  <si>
    <t>C3695</t>
  </si>
  <si>
    <t>REGISTRO GLOBO EM BRONZE ROSC. DE 3/4"</t>
  </si>
  <si>
    <t>C3714</t>
  </si>
  <si>
    <t>REGISTRO GLOBO EM BRONZE ROSC. DE 1"</t>
  </si>
  <si>
    <t>C2684</t>
  </si>
  <si>
    <t>VÁLVULA DE DESCARGA CROMADA C/CANOPLA LISA DE 32 OU 40mm</t>
  </si>
  <si>
    <t>VÁLVULA DE RETENÇÃO HORIZONTAL D= 40mm (1 1/2")</t>
  </si>
  <si>
    <t>C2712</t>
  </si>
  <si>
    <t>VÁLVULA DE RETENÇÃO HORIZONTAL D= 50mm (2")</t>
  </si>
  <si>
    <t>C2713</t>
  </si>
  <si>
    <t>VÁLVULA DE RETENÇÃO HORIZONTAL D= 65mm (2 1/2")</t>
  </si>
  <si>
    <t>C2714</t>
  </si>
  <si>
    <t>VÁLVULA DE RETENÇÃO HORIZONTAL D= 80mm (3")</t>
  </si>
  <si>
    <t>C2706</t>
  </si>
  <si>
    <t>VÁLVULA DE RETENÇÃO HORIZONTAL D= 100mm (4")</t>
  </si>
  <si>
    <t>C2697</t>
  </si>
  <si>
    <t>VÁLVULA DE RETENÇÃO HORIZ.OU VERT. D= 15mm (1/2")</t>
  </si>
  <si>
    <t>C2698</t>
  </si>
  <si>
    <t>VÁLVULA DE RETENÇÃO HORIZ.OU VERT. D= 20mm (3/4")</t>
  </si>
  <si>
    <t>C2699</t>
  </si>
  <si>
    <t>VÁLVULA DE RETENÇÃO HORIZ.OU VERT. D= 25mm (1")</t>
  </si>
  <si>
    <t>C2700</t>
  </si>
  <si>
    <t>VÁLVULA DE RETENÇÃO HORIZ.OU VERT. D= 32mm (1 1/4")</t>
  </si>
  <si>
    <t>C2701</t>
  </si>
  <si>
    <t>FORRO DE GESSO CONVENCIONAL (60x60)cm SEM TIRO E ARAME GALVANIZADO ENCAPADO - FORNECIMENTO E MONTAGEM</t>
  </si>
  <si>
    <t>C2998</t>
  </si>
  <si>
    <t>FORRO DE LAMBRI DE MADEIRA (7x1)cm</t>
  </si>
  <si>
    <t>C4484</t>
  </si>
  <si>
    <t>FORRO PACOTE C/ PERFIL "CARTOLA" EM AÇO - FORNECIMENTO E MONTAGEM</t>
  </si>
  <si>
    <t>C4485</t>
  </si>
  <si>
    <t>FORRO PACOTE C/ PERFIL "CARTOLA" EM ALUMÍNIO - FORNECIMENTO E MONTAGEM</t>
  </si>
  <si>
    <t>C4482</t>
  </si>
  <si>
    <t>FORRO PACOTE C/ PERFIL "T" EM AÇO - FORNECIMENTO E MONTAGEM</t>
  </si>
  <si>
    <t>C4483</t>
  </si>
  <si>
    <t>FORRO PACOTE C/ PERFIL "T" EM ALUMÍNIO - FORNECIMENTO E MONTAGEM</t>
  </si>
  <si>
    <t>C4472</t>
  </si>
  <si>
    <t>BACIA SIFONADA DE LOUÇA BRANCA C/ACESSÓRIOS E TUBO DE LIGAÇÃO</t>
  </si>
  <si>
    <t>C0351</t>
  </si>
  <si>
    <t>BACIA TURCA DE LOUÇA BRANCA</t>
  </si>
  <si>
    <t>C0355</t>
  </si>
  <si>
    <t>BANCADA DE GRANITO C/ 2  CUBAS LOUÇAS, S/ACESSÓRIOS (1.60x0.60)m</t>
  </si>
  <si>
    <t>C0356</t>
  </si>
  <si>
    <t>BANCADA DE GRANITO C/ 3 CUBAS DE LOUÇAS, S/ACESSÓRIOS (2.00x0.60)m</t>
  </si>
  <si>
    <t>C0357</t>
  </si>
  <si>
    <t>C4068</t>
  </si>
  <si>
    <t>C4437</t>
  </si>
  <si>
    <t>C4439</t>
  </si>
  <si>
    <t>C2996</t>
  </si>
  <si>
    <t>C3001</t>
  </si>
  <si>
    <t>C0837</t>
  </si>
  <si>
    <t>CONCRETO NÃO-ESTRUTURAL S/BETONEIRA P/LASTRO</t>
  </si>
  <si>
    <t>C0871</t>
  </si>
  <si>
    <t>CORDÃO DE PEROBA P/RODAPÉS</t>
  </si>
  <si>
    <t>C1032</t>
  </si>
  <si>
    <t>DEGRAU COM FORRAÇÃO TÊXTIL (20X30)cm</t>
  </si>
  <si>
    <t>C1033</t>
  </si>
  <si>
    <t xml:space="preserve">DEGRAU COM PLACAS LISAS DE BORRACHA (50X32X2.5)cm  </t>
  </si>
  <si>
    <t>C1034</t>
  </si>
  <si>
    <t>DEGRAU DE GRANILITE MOLDADO NO LOCAL (20X30)cm</t>
  </si>
  <si>
    <t>C1035</t>
  </si>
  <si>
    <t>DEGRAU DE MÁRMORE (20X30)cm</t>
  </si>
  <si>
    <t>C1036</t>
  </si>
  <si>
    <t>DEGRAU INDUSTRIAL MONOLÍTICO C/PINGADEIRA</t>
  </si>
  <si>
    <t>C1037</t>
  </si>
  <si>
    <t>DEGRAU INDUSTRIAL MONOLÍTICO S/PINGADEIRA</t>
  </si>
  <si>
    <t>C1038</t>
  </si>
  <si>
    <t>DEGRAU PRÉ-MOLDADO DE GRANILITE</t>
  </si>
  <si>
    <t>C1237</t>
  </si>
  <si>
    <t>ENCERAMENTO DE PISOS C/ DUAS DEMÃOS DE CÊRA</t>
  </si>
  <si>
    <t>C4066</t>
  </si>
  <si>
    <t>GRANITO POLIDO E=2cm, BRANCO, ARGAMASSA CIMENTO E AREIA 1:4, C/ REJUNTAMENTO</t>
  </si>
  <si>
    <t>C4065</t>
  </si>
  <si>
    <t>GRANITO POLIDO E=2cm, CINZA, ARGAMASSA DE CIMENTO E AREIA 1:4, C/ REJUNTAMENTO</t>
  </si>
  <si>
    <t>C4067</t>
  </si>
  <si>
    <t>GRANITO POLIDO E=2cm, OUTRAS CORES, ARGAMASSA CIMENTO E AREIA 1:4, C/ REJUNTAMENTO</t>
  </si>
  <si>
    <t>C4064</t>
  </si>
  <si>
    <t>GRANITO POLIDO E=2cm, PRETO,  ARGAMASSA CIMENTO E AREIA 1:4, C/ REJUNTAMENTO</t>
  </si>
  <si>
    <t>C1623</t>
  </si>
  <si>
    <t>LIMPEZA DE BASE OU LASTRO</t>
  </si>
  <si>
    <t>C3547</t>
  </si>
  <si>
    <t>MUTIRÃO MISTO - PEITORIL DE CIMENTO</t>
  </si>
  <si>
    <t>C3549</t>
  </si>
  <si>
    <t>MUTIRÃO MISTO - PISO CIMENTADO ESP.=1.5cm</t>
  </si>
  <si>
    <t>C3548</t>
  </si>
  <si>
    <t>MUTIRÃO MISTO - PISO MORTO DE CONCRETO FCK=13.5 MPa C/PREPARO E LANÇAMENTO</t>
  </si>
  <si>
    <t>C1846</t>
  </si>
  <si>
    <t>PARQUETES DE MADEIRA FIXADOS C/COLA A BASE DE PVA</t>
  </si>
  <si>
    <t>C1852</t>
  </si>
  <si>
    <t>PASTILHAS DE PORCELANA C/CIMENTO COLANTE</t>
  </si>
  <si>
    <t>C1859</t>
  </si>
  <si>
    <t>PASTILHAS DE PORCELANA C/ARGAMASSA MISTA CIMENTO, CAL HIDRATADA E AREIA</t>
  </si>
  <si>
    <t>C3015</t>
  </si>
  <si>
    <t>PEITORIL DE CIMENTO</t>
  </si>
  <si>
    <t>C1869</t>
  </si>
  <si>
    <t>PEITORIL DE GRANITO L= 15 cm</t>
  </si>
  <si>
    <t>C1870</t>
  </si>
  <si>
    <t>PEITORIL DE MARMORE L= 15cm</t>
  </si>
  <si>
    <t>C1871</t>
  </si>
  <si>
    <t>PEITORIL DE MÁRMORE  L= 25cm</t>
  </si>
  <si>
    <t>C3016</t>
  </si>
  <si>
    <t>PEITORIL DE MARMORITE</t>
  </si>
  <si>
    <t>C1872</t>
  </si>
  <si>
    <t>PEITORIL PRÉ-MOLDADO DE GRANILITE L= 10cm</t>
  </si>
  <si>
    <t>C1912</t>
  </si>
  <si>
    <t>PISO ANTIDERRAPANTE NITOPISO TF-5000, SELADO C/NITOP. FC-140</t>
  </si>
  <si>
    <t>C1914</t>
  </si>
  <si>
    <t>PISO C/FORRAÇÃO TÊXTIL ( CARPETE  E = 4mm )</t>
  </si>
  <si>
    <t>C1915</t>
  </si>
  <si>
    <t>PISO CIMENTADO C/ ARGAMASSA DE CIMENTO E AREIA S/ PENEIRAR, TRAÇO 1:4, ESP.= 1.5cm</t>
  </si>
  <si>
    <t>C1916</t>
  </si>
  <si>
    <t>PISO CIMENTADO C/ ARGAMASSA DE CIMENTO E AREIA S/ PENEIRAR, TRAÇO 1:4, ESP.= 1,5cm C/ IMPERMEABILIZANTE</t>
  </si>
  <si>
    <t>C2901</t>
  </si>
  <si>
    <t>C3024</t>
  </si>
  <si>
    <t>PISO EM MÁRMORE BRANCO ESP.= 3cm</t>
  </si>
  <si>
    <t>C1919</t>
  </si>
  <si>
    <t>PISO INDUSTRIAL NATURAL  ESP.= 12mm, INCLUS. POLIMENTO (EXTERNO)</t>
  </si>
  <si>
    <t>C1920</t>
  </si>
  <si>
    <t>PISO INDUSTRIAL NATURAL  ESP.= 12mm, INCLUS. POLIMENTO (INTERNO)</t>
  </si>
  <si>
    <t>C1921</t>
  </si>
  <si>
    <t>PISO DE BORRACHA (LENÇOL) ANTIDERRAPANTE TIPO GRÃO DE ARROZ,  ESP.= 3mm</t>
  </si>
  <si>
    <t>C1922</t>
  </si>
  <si>
    <t>PISO MONOLÍTICO C/ARGAMASSA A BASE DE EPOXI</t>
  </si>
  <si>
    <t>C3025</t>
  </si>
  <si>
    <t>PISO MORTO CONCRETO FCK=13,5MPa C/PREPARO E LANÇAMENTO</t>
  </si>
  <si>
    <t>C3026</t>
  </si>
  <si>
    <t>PISO MORTO DE TIJOLO MACIÇO C/REJUNTAMENTO</t>
  </si>
  <si>
    <t>C3027</t>
  </si>
  <si>
    <t>PISO MORTO DE TIJOLO MACIÇO S/REJUNTAMENTO</t>
  </si>
  <si>
    <t>C2902</t>
  </si>
  <si>
    <t>PISO TIPO MONOLÍTICO DE ALTA RESISTÊNCIA</t>
  </si>
  <si>
    <t>C4022</t>
  </si>
  <si>
    <t>C4503</t>
  </si>
  <si>
    <t>PISO VINÍLICO TIPO "PAVIFLEX", e=1,6mm - FORNECIMENTO E COLOCAÇÃO</t>
  </si>
  <si>
    <t>C4504</t>
  </si>
  <si>
    <t>PISO VINÍLICO TIPO "PAVIFLEX", e=2,0mm - FORNECIMENTO E COLOCAÇÃO</t>
  </si>
  <si>
    <t>C1934</t>
  </si>
  <si>
    <t>PLACA DE BORRACHA (50x50)cm  ESP.= 7,5mm, ARGAMASSA DE CIMENTO E AREIA PENEIRADA 1:2, E NATA DE COLA PVA</t>
  </si>
  <si>
    <t>C1933</t>
  </si>
  <si>
    <t>C4099</t>
  </si>
  <si>
    <t>POLIMENTO EM CONCRETO NIVELADO À LASER</t>
  </si>
  <si>
    <t>C1943</t>
  </si>
  <si>
    <t>POLIMENTO EM PISO INDUSTRIAL</t>
  </si>
  <si>
    <t>C1944</t>
  </si>
  <si>
    <t>POLIMENTO EM PISOS DE MÁRMORE</t>
  </si>
  <si>
    <t>C4441</t>
  </si>
  <si>
    <t>C3007</t>
  </si>
  <si>
    <t>BATERIA SELADA 12V/7.5AH, P/LUMINÁRIAS AUTÔNOMAS</t>
  </si>
  <si>
    <t>C0389</t>
  </si>
  <si>
    <t>BLOCO LUMINOSO AUTÔNOMO, INDICADOR DE SETA, MOD. UNITRON/SIMILAR</t>
  </si>
  <si>
    <t>C1802</t>
  </si>
  <si>
    <t>BOMBA CENTRÍFUGA DE 1/4 CV, INCLUSIVE MAT.DE SUCÇÃO</t>
  </si>
  <si>
    <t>C0442</t>
  </si>
  <si>
    <t>BOMBA CENTRÍFUGA DE 1/3 CV, INCLUSIVE MAT.DE SUCÇÃO</t>
  </si>
  <si>
    <t>C0441</t>
  </si>
  <si>
    <t>BOMBA CENTRÍFUGA DE 1/2 CV, INCLUSIVE MAT.DE SUCCÃO</t>
  </si>
  <si>
    <t>C0443</t>
  </si>
  <si>
    <t>BOMBA CENTRÍFUGA DE 1 CV, INCLUSIVE MAT.DE SUCÇÃO</t>
  </si>
  <si>
    <t>C0444</t>
  </si>
  <si>
    <t>BOMBA CENTRÍFUGA DE 1 1/2 CV, INCLUSIVE MAT.DE SUCÇÃO</t>
  </si>
  <si>
    <t>C0445</t>
  </si>
  <si>
    <t>BOMBA CENTRÍFUGA DE 2 CV, INCLUSIVE MAT.DE SUCÇÃO</t>
  </si>
  <si>
    <t>C0446</t>
  </si>
  <si>
    <t>BOMBA CENTRÍFUGA DE 3 CV, INCLUSIVE MAT.DE SUCÇÃO</t>
  </si>
  <si>
    <t>C0447</t>
  </si>
  <si>
    <t>BOMBA CENTRÍFUGA DE 5 CV, INCLUSIVE MAT.DE SUCÇÃO</t>
  </si>
  <si>
    <t>C0448</t>
  </si>
  <si>
    <t>REGULARIZAÇÃO PARA RODAPÉS C/ ARGAMASSA DE CIMENTO E AREIA S/ PENEIRAR, TRAÇO 1:5 - H=7cm, ESP= 3cm</t>
  </si>
  <si>
    <t>C2234</t>
  </si>
  <si>
    <t>REVESTIMENTOS DE PISOS C/GRANILITE</t>
  </si>
  <si>
    <t>C2219</t>
  </si>
  <si>
    <t>REVESTIMENTO EPÓXICO P/PISOS DUAS DEMÃOS</t>
  </si>
  <si>
    <t>C2240</t>
  </si>
  <si>
    <t>RODAPÉ COM FORRAÇÃO TÊXTIL (CARPETE) H= 7cm</t>
  </si>
  <si>
    <t>C4001</t>
  </si>
  <si>
    <t>RODAPÉ DE GRANITO H=10 cm</t>
  </si>
  <si>
    <t>C2241</t>
  </si>
  <si>
    <t>RODAPÉ DE MÁRMORE H= 10cm</t>
  </si>
  <si>
    <t>C2242</t>
  </si>
  <si>
    <t>RODAPÉ DE PEROBA (7X1.5)cm</t>
  </si>
  <si>
    <t>C2245</t>
  </si>
  <si>
    <t>RODAPÉ INDUSTRIAL MONOLÍTICO H= 7cm</t>
  </si>
  <si>
    <t>C2244</t>
  </si>
  <si>
    <t>RODAPÉ INDUSTRIAL MONOLÍTICO H= 10cm</t>
  </si>
  <si>
    <t>C2246</t>
  </si>
  <si>
    <t>RODAPÉ PRE-MOLDADO DE GRANILITE  H= 10cm</t>
  </si>
  <si>
    <t>C4505</t>
  </si>
  <si>
    <t>RODAPÉ VINÍLICO, H=5cm - FORNECIMENTO E COLOCAÇÃO</t>
  </si>
  <si>
    <t>C2283</t>
  </si>
  <si>
    <t>SOLEIRA CIMENTADA L= 15cm</t>
  </si>
  <si>
    <t>C2284</t>
  </si>
  <si>
    <t>SOLEIRA DE GRANITO L= 15cm</t>
  </si>
  <si>
    <t>C2285</t>
  </si>
  <si>
    <t>SOLEIRA DE GRANITO L= 25cm</t>
  </si>
  <si>
    <t>C2286</t>
  </si>
  <si>
    <t>SOLEIRA DE MARMORE L= 15cm</t>
  </si>
  <si>
    <t>C2287</t>
  </si>
  <si>
    <t>SOLEIRA DE MÁRMORE L= 25 cm</t>
  </si>
  <si>
    <t>C3058</t>
  </si>
  <si>
    <t>SOLEIRA DE MARMORITE</t>
  </si>
  <si>
    <t>C2288</t>
  </si>
  <si>
    <t>SOLEIRA PRÉ-MOLDADA DE GRANILITE L= 15cm</t>
  </si>
  <si>
    <t>C2289</t>
  </si>
  <si>
    <t>SOLEIRA PRÉ-MOLDADA DE GRANILITE L= 25cm</t>
  </si>
  <si>
    <t>CASA DE BOMBAS(1.5X1.5)m,  EM ALVENARIA E CONCRETO</t>
  </si>
  <si>
    <t>C0732</t>
  </si>
  <si>
    <t>CENTRAL ALARME P/6 LAÇOS SUPERV., MOD. FIRE-LITE/SIMILAR</t>
  </si>
  <si>
    <t>C0730</t>
  </si>
  <si>
    <t>TACOS DE MADEIRA C/COLA À BASE DE PVA</t>
  </si>
  <si>
    <t>C2315</t>
  </si>
  <si>
    <t>C2314</t>
  </si>
  <si>
    <t>TAPETE TIPO TABACOW  ESP.  6,01mm &lt;= ESP &lt;= 10mm</t>
  </si>
  <si>
    <t>PISOS EXTERNOS</t>
  </si>
  <si>
    <t>C3410</t>
  </si>
  <si>
    <t>C1586</t>
  </si>
  <si>
    <t>LADRILHOS HIDRÁULICOS C/ARGAMASSA DE CAL 1:4+100KG CIMENTO</t>
  </si>
  <si>
    <t>C1862</t>
  </si>
  <si>
    <t>PAVIMENTAÇÃO RÚSTICA C/CONCRETO P/LASTRO NA ESP.DE 9cm E CAMADA SUPERFICIAL DE  CONCRETO FCK=13.5MPa  NA ESP.DE 3cm</t>
  </si>
  <si>
    <t>C1359</t>
  </si>
  <si>
    <t>EXTINTOR DE GÁS CARBÔNICO OU PÓ QUÍMICO DE 4 OU 6KG</t>
  </si>
  <si>
    <t>C1456</t>
  </si>
  <si>
    <t>HIDRANTE C/REGISTRO GLOBO ANGULAR  D= 65mm (2 1/2")</t>
  </si>
  <si>
    <t>C4304</t>
  </si>
  <si>
    <t>HIDRANTE DE PISO</t>
  </si>
  <si>
    <t>C2275</t>
  </si>
  <si>
    <t>SINALIZADOR AUDIO-VISUAL, SIRENE BITONAL E STROBO/SIMILAR</t>
  </si>
  <si>
    <t>C2291</t>
  </si>
  <si>
    <t>SPRINKLERS CROMADO (INSTALADO)</t>
  </si>
  <si>
    <t>C2292</t>
  </si>
  <si>
    <t>SPRINKLERS EM BRONZE (INSTALADO)</t>
  </si>
  <si>
    <t>C2497</t>
  </si>
  <si>
    <t>TORNEIRA DE BÓIA D= 20mm (3/4")</t>
  </si>
  <si>
    <t>C2498</t>
  </si>
  <si>
    <t>TORNEIRA DE BÓIA D= 25mm (1")</t>
  </si>
  <si>
    <t>C2499</t>
  </si>
  <si>
    <t>TORNEIRA DE BÓIA D= 32mm (1 1/4")</t>
  </si>
  <si>
    <t>C2500</t>
  </si>
  <si>
    <t>TORNEIRA DE BÓIA D= 40mm (1 1/2")</t>
  </si>
  <si>
    <t>C2501</t>
  </si>
  <si>
    <t>TORNEIRA DE BÓIA D= 50mm (2")</t>
  </si>
  <si>
    <t>C2507</t>
  </si>
  <si>
    <t>TORNEIRA ELÉTRICA AUTOMÁTICA 220V-2800W (INSTALADO)</t>
  </si>
  <si>
    <t>POÇOS E CAIXAS</t>
  </si>
  <si>
    <t>C0011</t>
  </si>
  <si>
    <t>ACRÉSCIMO DE CÂMARA EM PV C/ANÉIS DE CONCRETO D= 600mm</t>
  </si>
  <si>
    <t>C0012</t>
  </si>
  <si>
    <t>ACRÉSCIMO DE CÂMARA EM PV C/ANÉIS DE CONCRETO D=1000mm</t>
  </si>
  <si>
    <t>C0013</t>
  </si>
  <si>
    <t>ACRÉSCIMO DE CÂMARA EM PV C/ANÉIS DE CONCRETO D=1200mm</t>
  </si>
  <si>
    <t>C0232</t>
  </si>
  <si>
    <t>ASSENTAMENTO DE TUBO DE QUEDA</t>
  </si>
  <si>
    <t>C1357</t>
  </si>
  <si>
    <t>EXTINTOR DE ÁGUA, PRESSURIZADA CAPACIDADE 10L</t>
  </si>
  <si>
    <t>C2045</t>
  </si>
  <si>
    <t>C2046</t>
  </si>
  <si>
    <t>C2048</t>
  </si>
  <si>
    <t>C2050</t>
  </si>
  <si>
    <t>C2051</t>
  </si>
  <si>
    <t>PROJETOR C/ LÂMPADA VAPOR METÁLICO 1000W  C/FOTOCÉLULA</t>
  </si>
  <si>
    <t>C2049</t>
  </si>
  <si>
    <t>C4115</t>
  </si>
  <si>
    <t>PROJETOR EM ALUMÍNIO POLIDO COM REFLETOR EM ALUMÍNIO ANODIZADO E DIFUSOR EM VIDRO PLANO TEMPERADO TRANSPARENTE DIÂMETRO = 40CM PARA LÂMPADA VAPOR METÁLICO 400W C/ REATOR E IGNITOR</t>
  </si>
  <si>
    <t>C4112</t>
  </si>
  <si>
    <t>PROJETOR EMBUTIDO NO FORRO EM CHAPA DE AÇO PINTADA COM REFLETOR DE ALUMÍNIO ANODIZADO ALTO BRILHO E DIFUSOR EM VIDRO TRANSPARENTE TEMPERADO PARA LÂMPADA DE VAPOR METÁLICO 400W C/ REATOR E IGNITOR</t>
  </si>
  <si>
    <t>C2053</t>
  </si>
  <si>
    <t>C2054</t>
  </si>
  <si>
    <t>C2105</t>
  </si>
  <si>
    <t>REATOR AFP-220V, SIMPLES P/ LÂMPADA FLUORESCENTE (SUBSTITUIÇÃO)</t>
  </si>
  <si>
    <t>C2104</t>
  </si>
  <si>
    <t>REATOR AFP-220V, DUPLO P/ LÂMPADA FLUORESCENTE (SUBSTITUIÇÃO)</t>
  </si>
  <si>
    <t>C2106</t>
  </si>
  <si>
    <t>C4110</t>
  </si>
  <si>
    <t>SISTEMA DE ILUMINAÇÃO COM LED BRANCO PARA FIXAÇÃO LATERAL EM LINHA COM DISPERSÃO A 90 GRAUS E SUPORTE DE ALUMÍNIO, ALIMENTAÇÃO POR DRIVER REMOTO EM CORRENTE CONTÍNUA</t>
  </si>
  <si>
    <t>C4113</t>
  </si>
  <si>
    <t>SPOT ORIENTÁVEL PARA PLUG DE GUITARRA. PARA LÂMPADAS DICRÓICAS DIVERSAS</t>
  </si>
  <si>
    <t>C4116</t>
  </si>
  <si>
    <t>TRANSFORMADOR PARA LEDS</t>
  </si>
  <si>
    <t>APARELHOS ELÉTRICOS</t>
  </si>
  <si>
    <t>C0081</t>
  </si>
  <si>
    <t>AMPERÍMETRO (72X72)MM, ESC. 0-250A</t>
  </si>
  <si>
    <t>C0082</t>
  </si>
  <si>
    <t>AMPERÍMETRO (96X96)MM, ESC. 0-500A</t>
  </si>
  <si>
    <t>C0080</t>
  </si>
  <si>
    <t>AMPERÍMETRO (144X144)MM, ESC. 0-1000A</t>
  </si>
  <si>
    <t>C0101</t>
  </si>
  <si>
    <t>AQUECEDOR CENTRAL ELETROAUTOMATICO 220V-5060 A 7480W</t>
  </si>
  <si>
    <t>C0102</t>
  </si>
  <si>
    <t>AQUECEDOR ELÉTRICO CAP.50  A 250L. 110/220V</t>
  </si>
  <si>
    <t>C0103</t>
  </si>
  <si>
    <t>AQUECEDOR INDIVIDUAL ELETROAUTOMATICO 220V - 4840 W</t>
  </si>
  <si>
    <t>C0465</t>
  </si>
  <si>
    <t>BOTOEIRA EM ALUMÍNIO FUNDIDO "LIGA - DESLIGA"</t>
  </si>
  <si>
    <t>C1286</t>
  </si>
  <si>
    <t>ESTABILIZADOR DE TENSÃO/CORRENTE DE 1KVA</t>
  </si>
  <si>
    <t>C1287</t>
  </si>
  <si>
    <t>ESTABILIZADOR DE TENSÃO/CORRENTE DE 3KVA</t>
  </si>
  <si>
    <t>C1288</t>
  </si>
  <si>
    <t>ESTABILIZADOR DE TENSÃO/CORRENTE DE 5KVA</t>
  </si>
  <si>
    <t>C1289</t>
  </si>
  <si>
    <t>ESTABILIZADOR DE TENSÃO/CORRENTE DE 7.5KVA</t>
  </si>
  <si>
    <t>C1285</t>
  </si>
  <si>
    <t>ESTABILIZADOR DE TENSÃO/CORRENTE DE 10KVA</t>
  </si>
  <si>
    <t>C1354</t>
  </si>
  <si>
    <t>EXAUSTOR ELETROMECÂNICO INDUSTRIAL D= 400MM</t>
  </si>
  <si>
    <t>C1477</t>
  </si>
  <si>
    <t>INSTALAÇÃO DE EXAUSTOR ELÉTRICO TIPO DOMICILIAR</t>
  </si>
  <si>
    <t>C2276</t>
  </si>
  <si>
    <t>SINALIZADOR P/ ENTRADA E SAÍDA DE VEÍCULOS</t>
  </si>
  <si>
    <t>C2512</t>
  </si>
  <si>
    <t>TRANSFORMADOR 2KVA MONOFASICO 220V/110V</t>
  </si>
  <si>
    <t>C2517</t>
  </si>
  <si>
    <t>TRANSFORMADOR DE CORRENTE EM QD - FAIXA 50 A 250/5A</t>
  </si>
  <si>
    <t>C2518</t>
  </si>
  <si>
    <t>TRANSFORMADOR DE CORRENTE EM QD - FAIXA 200 A 400/5A</t>
  </si>
  <si>
    <t>C2519</t>
  </si>
  <si>
    <t>TRANSFORMADOR DE CORRENTE EM QD - FAIXA 400 A 800/5A</t>
  </si>
  <si>
    <t>C2520</t>
  </si>
  <si>
    <t>TRANSFORMADOR DE CORRENTE EM QD - FAIXA 1000 A 1500/5A</t>
  </si>
  <si>
    <t>C4059</t>
  </si>
  <si>
    <t>TRANSFORMADOR DE CORRENTE 15 KV - INSTALADO</t>
  </si>
  <si>
    <t>C0832</t>
  </si>
  <si>
    <t>TRANSFORMADOR DE POTENCIAL 115 VAC 400 VA</t>
  </si>
  <si>
    <t>C4060</t>
  </si>
  <si>
    <t>TRANSFORMADOR DE POTÊNCIA 15 KV - INSTALADO</t>
  </si>
  <si>
    <t>C2664</t>
  </si>
  <si>
    <t>RECOMPOSIÇÃO DE PAVIMENTAÇÃO EM PEDRA PORTUGUESA</t>
  </si>
  <si>
    <t>C2932</t>
  </si>
  <si>
    <t>RECOMPOSIÇÃO DE PAVIMENTAÇÃO EM PEDRA TOSCA C/REJUNTAMENTO</t>
  </si>
  <si>
    <t>C2933</t>
  </si>
  <si>
    <t>RECOMPOSIÇÃO DE PAVIMENTAÇÃO EM PEDRA TOSCA S/REJUNTAMENTO</t>
  </si>
  <si>
    <t>OBRAS PORTUÁRIAS</t>
  </si>
  <si>
    <t>FUNDAÇÕES</t>
  </si>
  <si>
    <t>C4319</t>
  </si>
  <si>
    <t>C4144</t>
  </si>
  <si>
    <t>ESCAVAÇÃO EM ROCHA ALTERADA D= 0,93m</t>
  </si>
  <si>
    <t>C4145</t>
  </si>
  <si>
    <t>ESCAVAÇÃO EM ROCHA SÃ D= 0,93m</t>
  </si>
  <si>
    <t>C4143</t>
  </si>
  <si>
    <t>ESCAVAÇÃO EM SOLO D= 0,93m</t>
  </si>
  <si>
    <t>C4298</t>
  </si>
  <si>
    <t>C4299</t>
  </si>
  <si>
    <t>C4300</t>
  </si>
  <si>
    <t>C3983</t>
  </si>
  <si>
    <t>FABRICAÇÃO E FORNECIMENTO DE ACESSÓRIOS METÁLICOS PARA ESTACA DE CONCRETO (PONTEIRA E ANEL)</t>
  </si>
  <si>
    <t>C4310</t>
  </si>
  <si>
    <t>ESTRUTURAS</t>
  </si>
  <si>
    <t>C3661</t>
  </si>
  <si>
    <t>C1440</t>
  </si>
  <si>
    <t>C1444</t>
  </si>
  <si>
    <t>C3660</t>
  </si>
  <si>
    <t>C2663</t>
  </si>
  <si>
    <t>VENTILADOR DE TETO C/ ALETAS DE MADEIRA</t>
  </si>
  <si>
    <t>POSTES P/ ENERGIA E COMUNICAÇÃO</t>
  </si>
  <si>
    <t>C3576</t>
  </si>
  <si>
    <t>C2000</t>
  </si>
  <si>
    <t>POSTE C/ACESSÓRIOS ATÉ  A ENTRADA DA SUBESTAÇÃO ABRIGADA</t>
  </si>
  <si>
    <t>C2012</t>
  </si>
  <si>
    <t>POSTE P/EDIFICAÇÕES POTÊNCIA INSTALADA ATÉ 5KW</t>
  </si>
  <si>
    <t>C2017</t>
  </si>
  <si>
    <t>POSTE P/EDIFICAÇÕES POTÊNCIA INSTALADA DE 5,01 À 10KW</t>
  </si>
  <si>
    <t>C2013</t>
  </si>
  <si>
    <t>POSTE P/EDIFICAÇÕES POTÊNCIA INSTALADA DE 10,01 À 15KW</t>
  </si>
  <si>
    <t>C2014</t>
  </si>
  <si>
    <t>POSTE P/EDIFICAÇÕES POTÊNCIA INSTALADA DE 15,01 À 20KW</t>
  </si>
  <si>
    <t>C2015</t>
  </si>
  <si>
    <t>POSTE P/EDIFICAÇÕES POTÊNCIA INSTALADA DE 20,01 À 25 KW</t>
  </si>
  <si>
    <t>C2016</t>
  </si>
  <si>
    <t>POSTE P/EDIFICAÇÕES POTÊNCIA INSTALADA DE 25,01 À 30 KW</t>
  </si>
  <si>
    <t>C2911</t>
  </si>
  <si>
    <t>C2912</t>
  </si>
  <si>
    <t>RAMAL PREDIAL COM PAVIMENTAÇÃO EM PEDRA TOSCA OU PARALELO</t>
  </si>
  <si>
    <t>C2919</t>
  </si>
  <si>
    <t>RAMAL PREDIAL S/ PAVIMENTAÇÃO</t>
  </si>
  <si>
    <t>C2913</t>
  </si>
  <si>
    <t>RAMAL PREDIAL DE ESGOTO EM MBV 100mm, C/PAVIMENTO EM ASFALTO</t>
  </si>
  <si>
    <t>C2914</t>
  </si>
  <si>
    <t>RAMAL PREDIAL DE ESGOTO EM MBV 100mm, C/PAVIMENTO EM PEDRA TOSCA</t>
  </si>
  <si>
    <t>C2915</t>
  </si>
  <si>
    <t>RAMAL PREDIAL DE ESGOTO EM MBV 100mm, S/PAVIMENTO</t>
  </si>
  <si>
    <t>C2916</t>
  </si>
  <si>
    <t>RAMAL PREDIAL DE ESGOTO EM PVC 100mm, C/PAVIMENTO EM ASFALTO</t>
  </si>
  <si>
    <t>C2917</t>
  </si>
  <si>
    <t>RAMAL PREDIAL DE ESGOTO EM PVC 100mm, C/PAVIMENTO EM PEDRA TOSCA</t>
  </si>
  <si>
    <t>C2918</t>
  </si>
  <si>
    <t>RAMAL PREDIAL DE ESGOTO EM PVC 100mm, S/ PAVIMENTO</t>
  </si>
  <si>
    <t>C3435</t>
  </si>
  <si>
    <t>ABRIGO P/ QUADRO COMANDO(54x54cm) DE POÇOS, ÁREA NÃO INUNDÁVEL</t>
  </si>
  <si>
    <t>COTOVELO 90 AÇO ASTM A-120 ROSCÁVEL DE 32mm (1 1/4")</t>
  </si>
  <si>
    <t>C3703</t>
  </si>
  <si>
    <t>COTOVELO 90 AÇO ASTM A-120 ROSCÁVEL DE 40mm (1 1/2")</t>
  </si>
  <si>
    <t>C3704</t>
  </si>
  <si>
    <t>COTOVELO 90 AÇO ASTM A-120 ROSCÁVEL DE 50mm (2")</t>
  </si>
  <si>
    <t>C3705</t>
  </si>
  <si>
    <t>COTOVELO 90 AÇO ASTM A-120 ROSCÁVEL DE 80mm (3")</t>
  </si>
  <si>
    <t>C3706</t>
  </si>
  <si>
    <t>COTOVELO 90 AÇO ASTM A-120 ROSCÁVEL DE 100mm (4")</t>
  </si>
  <si>
    <t>C0940</t>
  </si>
  <si>
    <t>COTOVELO AÇO GALV. D= 15mm (1/2")</t>
  </si>
  <si>
    <t>C0941</t>
  </si>
  <si>
    <t>COTOVELO AÇO GALV. D= 20mm (3/4")</t>
  </si>
  <si>
    <t>C0942</t>
  </si>
  <si>
    <t>COTOVELO AÇO GALV. D= 25mm (1")</t>
  </si>
  <si>
    <t>C0943</t>
  </si>
  <si>
    <t>COTOVELO AÇO GALV. D= 32mm (1 1/4")</t>
  </si>
  <si>
    <t>C0944</t>
  </si>
  <si>
    <t>COTOVELO AÇO GALV. D= 40mm (1 1/2")</t>
  </si>
  <si>
    <t>C0945</t>
  </si>
  <si>
    <t>COTOVELO AÇO GALV. D= 50mm (2")</t>
  </si>
  <si>
    <t>C0946</t>
  </si>
  <si>
    <t>COTOVELO AÇO GALV. D= 65mm (2 1/2")</t>
  </si>
  <si>
    <t>C0947</t>
  </si>
  <si>
    <t>COTOVELO AÇO GALV. D= 80mm (3")</t>
  </si>
  <si>
    <t>C0948</t>
  </si>
  <si>
    <t>GRELHA DE FERRO P/ CALHAS E CAIXAS</t>
  </si>
  <si>
    <t>C3995</t>
  </si>
  <si>
    <t>GRELHA HEMISFÉRICA DE FERRO FUNDIDO D=150 mm (6")</t>
  </si>
  <si>
    <t>C2852</t>
  </si>
  <si>
    <t>LAJE C/FURO EXCÊNTRICO DE 600 MM P/POÇO DE VISITA D= 1000mm</t>
  </si>
  <si>
    <t>C2853</t>
  </si>
  <si>
    <t>LAJE C/FURO EXCÊNTRICO DE 600 MM P/POÇO DE VISITA D=1200mm</t>
  </si>
  <si>
    <t>C2854</t>
  </si>
  <si>
    <t>LAJE DE FUNDO P/POÇO DE VISITA C/ANÉIS PRÉ-MOLDADO D= 600mm</t>
  </si>
  <si>
    <t>C2856</t>
  </si>
  <si>
    <t>LAJE DE FUNDO P/POÇO DE VISITA C/ANÉIS PRÉ-MOLDADO D=1000mm</t>
  </si>
  <si>
    <t>C2855</t>
  </si>
  <si>
    <t>LAJE DE FUNDO P/POÇO DE VISITA C/ANÉIS PRÉ-MOLDADO D=1200mm</t>
  </si>
  <si>
    <t>C1948</t>
  </si>
  <si>
    <t>PONTO HIDRÁULICO, MATERIAL E EXECUÇÃO</t>
  </si>
  <si>
    <t>PT</t>
  </si>
  <si>
    <t>C1950</t>
  </si>
  <si>
    <t>PORTA TIPO FICHA (0.80X2.10)m - ROLADA MADEIRA MISTA - COMPLETA C/FECHADURA - PADRÃO POPULAR</t>
  </si>
  <si>
    <t>C3540</t>
  </si>
  <si>
    <t>C1993</t>
  </si>
  <si>
    <t>PORTA TIPO FICHA EMBUTIDA (S/ACESSÓRIOS)</t>
  </si>
  <si>
    <t>C1994</t>
  </si>
  <si>
    <t>PORTA TIPO PARANÁ (S/ACESSÓRIOS)</t>
  </si>
  <si>
    <t>C4423</t>
  </si>
  <si>
    <t>PORTA TIPO PARANÁ (0,60 x 2,10 m), C/ FERRAGENS</t>
  </si>
  <si>
    <t>C4424</t>
  </si>
  <si>
    <t>PORTA TIPO PARANÁ (0,60 x 2,10 m), COMPLETA</t>
  </si>
  <si>
    <t>C4425</t>
  </si>
  <si>
    <t>PORTA TIPO PARANÁ (0,70 x 2,10 m), C/ FERRAGENS</t>
  </si>
  <si>
    <t>C4426</t>
  </si>
  <si>
    <t>PORTA TIPO PARANÁ (0,70 x 2,10 m), COMPLETA</t>
  </si>
  <si>
    <t>C4427</t>
  </si>
  <si>
    <t>PORTA TIPO PARANÁ (0,80 x 2,10 m), C/ FERRAGENS</t>
  </si>
  <si>
    <t>C4428</t>
  </si>
  <si>
    <t>PORTA TIPO PARANÁ (0,80 x 2,10 m), COMPLETA</t>
  </si>
  <si>
    <t>C4396</t>
  </si>
  <si>
    <t>PORTA TIPO VENEZIANA  0,60x1.80 (FORNECIMENTO E MONTAGEM)</t>
  </si>
  <si>
    <t>ESQUADRIAS METÁLICAS</t>
  </si>
  <si>
    <t>C0807</t>
  </si>
  <si>
    <t>COFRE-TRANCA PARA GRADES DE FERRO SEGURANÇA MÁXIMA</t>
  </si>
  <si>
    <t>C1426</t>
  </si>
  <si>
    <t>GRADE DE FERRO DE PROTEÇÃO</t>
  </si>
  <si>
    <t>C3681</t>
  </si>
  <si>
    <t>GRADE DE FERRO TUBULAR C/MOLDURA EM BARRA CHATA DE FERRO</t>
  </si>
  <si>
    <t>C1437</t>
  </si>
  <si>
    <t>GRELHA DE FERRO P/CANALETAS</t>
  </si>
  <si>
    <t>C1516</t>
  </si>
  <si>
    <t>JANELA DE ALUMÍNIO, TIPO VENEZIANA</t>
  </si>
  <si>
    <t>C1517</t>
  </si>
  <si>
    <t>JANELA DE FERRO TIPO CAIXILHO BASCULANTE OU FIXO</t>
  </si>
  <si>
    <t>C1518</t>
  </si>
  <si>
    <t>JANELA DE FERRO TIPO CAIXILHO DE CORRER OU MAXIMAR</t>
  </si>
  <si>
    <t>C4515</t>
  </si>
  <si>
    <t>JANELA EM ALUMÍNIO ANODIZADO NATURAL/FOSCO, DE CORRER, COM BANDEIROLA E/OU PEITORIL, SEM VIDRO - FORNECIMENTO E MONTAGEM</t>
  </si>
  <si>
    <t>C4513</t>
  </si>
  <si>
    <t>JANELA EM ALUMÍNIO ANODIZADO NATURAL/FOSCO, DE CORRER, SEM BANDEIROLA E/OU PEITORIL, SEM VIDRO - FORNECIMENTO E MONTAGEM</t>
  </si>
  <si>
    <t>C4519</t>
  </si>
  <si>
    <t>JANELA EM ALUMÍNIO ANODIZADO PRETO, DE CORRER, SEM BANDEIROLA E/OU PEITORIL, SEM VIDRO - FORNECIMENTO E MONTAGEM</t>
  </si>
  <si>
    <t>C4521</t>
  </si>
  <si>
    <t>JANELA EM ALUMÍNIO ANODIZADO PRETO, DE CORRER, COM BANDEIROLA E/OU PEITORIL, SEM VIDRO - FORNECIMENTO E MONTAGEM</t>
  </si>
  <si>
    <t>C1958</t>
  </si>
  <si>
    <t>PORTA DE FERRO COMPACTA EM CHAPA, INCLUS. BATENTES E FERRAGENS</t>
  </si>
  <si>
    <t>C1966</t>
  </si>
  <si>
    <t>PORTA CORTA-FOGO UMA FOLHA (0,80X2,10)m  OU  (0,90x2,10)m</t>
  </si>
  <si>
    <t>C1964</t>
  </si>
  <si>
    <t>PORTA CORTA-FOGO DUAS FOLHAS LARG.=1,20 A 2,20m  E ALT.=2,10 A 2,40 m</t>
  </si>
  <si>
    <t>C1965</t>
  </si>
  <si>
    <t>PORTA CORTA-FOGO INDUSTRIAL DE CORRER</t>
  </si>
  <si>
    <t>C1969</t>
  </si>
  <si>
    <t>PORTA DE AÇO EM CHAPA ONDULADA OU GRADES DE ENROLAR</t>
  </si>
  <si>
    <t>C1967</t>
  </si>
  <si>
    <t>PORTA DE ALUMÍNIO ANODIZADO COMPACTA</t>
  </si>
  <si>
    <t>C1968</t>
  </si>
  <si>
    <t>PORTA DE ALUMÍNIO C/VIDRO CRISTAL TEMPERADO</t>
  </si>
  <si>
    <t>C1973</t>
  </si>
  <si>
    <t>PORTA DE ALUMÍNIO E ACRÍLICO</t>
  </si>
  <si>
    <t>C1970</t>
  </si>
  <si>
    <t>PORTA DE FERRO EM CHAPA</t>
  </si>
  <si>
    <t>C4518</t>
  </si>
  <si>
    <t>PORTA EM ALUMÍNIO ANODIZADO NATURAL/FOSCO, DE ABRIR, COM BANDEIROLA E/OU PEITORIL, SEM VIDRO - FORNECIMENTO E MONTAGEM</t>
  </si>
  <si>
    <t>C4517</t>
  </si>
  <si>
    <t>PORTA EM ALUMÍNIO ANODIZADO NATURAL/FOSCO, DE ABRIR, SEM BANDEIROLA E/OU PEITORIL, SEM VIDRO - FORNECIMENTO E MONTAGEM</t>
  </si>
  <si>
    <t>C4516</t>
  </si>
  <si>
    <t>PORTA EM ALUMÍNIO ANODIZADO NATURAL/FOSCO, DE CORRER, COM BANDEIROLA E/OU PEITORIL, SEM VIDRO - FORNECIMENTO E MONTAGEM</t>
  </si>
  <si>
    <t>C4514</t>
  </si>
  <si>
    <t>PORTA EM ALUMÍNIO ANODIZADO NATURAL/FOSCO, DE CORRER, SEM BANDEIROLA E/OU PEITORIL, SEM VIDRO - FORNECIMENTO E MONTAGEM</t>
  </si>
  <si>
    <t>C4524</t>
  </si>
  <si>
    <t>PORTA EM ALUMÍNIO ANODIZADO PRETO, DE ABRIR, COM BANDEIROLA E/OU PEITORIL, SEM VIDRO - FORNECIMENTO E MONTAGEM</t>
  </si>
  <si>
    <t>C4523</t>
  </si>
  <si>
    <t>PORTA EM ALUMÍNIO ANODIZADO PRETO, DE ABRIR, SEM BANDEIROLA E/OU PEITORIL, SEM VIDRO - FORNECIMENTO E MONTAGEM</t>
  </si>
  <si>
    <t>C4522</t>
  </si>
  <si>
    <t>PORTA EM ALUMÍNIO ANODIZADO PRETO, DE CORRER, COM BANDEIROLA E/OU PEITORIL, SEM VIDRO - FORNECIMENTO E MONTAGEM</t>
  </si>
  <si>
    <t>C4520</t>
  </si>
  <si>
    <t>PORTA EM ALUMÍNIO ANODIZADO PRETO, DE CORRER, SEM BANDEIROLA E/OU PEITORIL, SEM VIDRO - FORNECIMENTO E MONTAGEM</t>
  </si>
  <si>
    <t>C3737</t>
  </si>
  <si>
    <t>PORTA FRIGORÍFICA TERMO-ISOLANTE DE ACIONAMENTO MANUAL C/AQUECIMENTO. 2100X1000X150MM -( FORNECIMENTO</t>
  </si>
  <si>
    <t>C1991</t>
  </si>
  <si>
    <t>C2307</t>
  </si>
  <si>
    <t>TAMPÃO EM AÇO GALV. D=15mm (1/2")  À 25mm(1")</t>
  </si>
  <si>
    <t>C2308</t>
  </si>
  <si>
    <t>TAMPÃO EM AÇO GALV. D=32mm (1 1/4")  À  50mm(2")</t>
  </si>
  <si>
    <t>C2309</t>
  </si>
  <si>
    <t>TAMPÃO EM AÇO GALV. D=65mm(2 1/2")  À  80mm(3")</t>
  </si>
  <si>
    <t>C2306</t>
  </si>
  <si>
    <t>TAMPÃO EM AÇO GALV. D=100mm (4')</t>
  </si>
  <si>
    <t>C3692</t>
  </si>
  <si>
    <t>TÊ AÇO ASTM A-120 ROSCÁVEL DE 20mm (3/4")</t>
  </si>
  <si>
    <t>C3693</t>
  </si>
  <si>
    <t>TÊ AÇO ASTM A-120 ROSCÁVEL DE 25mm (1")</t>
  </si>
  <si>
    <t>C3694</t>
  </si>
  <si>
    <t>TÊ AÇO ASTM A-120 ROSCÁVEL DE 32mm (1 1/4")</t>
  </si>
  <si>
    <t>C3696</t>
  </si>
  <si>
    <t>TÊ AÇO ASTM A-120 ROSCÁVEL DE 40mm (1 1/2")</t>
  </si>
  <si>
    <t>C3697</t>
  </si>
  <si>
    <t>TÊ AÇO ASTM A-120 ROSCÁVEL DE 50mm (2")</t>
  </si>
  <si>
    <t>C3698</t>
  </si>
  <si>
    <t>TÊ AÇO ASTM  A-120  ROSCÁVEL DE 80mm (3")</t>
  </si>
  <si>
    <t>C3699</t>
  </si>
  <si>
    <t>TÊ AÇO ASTM  A-120  ROSCÁVEL DE 100mm (4")</t>
  </si>
  <si>
    <t>C2321</t>
  </si>
  <si>
    <t>TÊ AÇO GALV. D= 15mm (1/2")</t>
  </si>
  <si>
    <t>C2322</t>
  </si>
  <si>
    <t>TÊ AÇO GALV. D= 20mm (3/4")</t>
  </si>
  <si>
    <t>C2323</t>
  </si>
  <si>
    <t>TÊ AÇO GALV. D= 25mm (1")</t>
  </si>
  <si>
    <t>C2324</t>
  </si>
  <si>
    <t>TÊ AÇO GALV. D= 32mm (1 1/4")</t>
  </si>
  <si>
    <t>C2325</t>
  </si>
  <si>
    <t>TÊ AÇO GALV. D= 40mm (1 1/2")</t>
  </si>
  <si>
    <t>C2326</t>
  </si>
  <si>
    <t>TÊ AÇO GALV. D= 50mm (2")</t>
  </si>
  <si>
    <t>C2327</t>
  </si>
  <si>
    <t>TÊ AÇO GALV. D= 65mm (2 1/2")</t>
  </si>
  <si>
    <t>C2328</t>
  </si>
  <si>
    <t>TÊ AÇO GALV. D= 80mm (3")</t>
  </si>
  <si>
    <t>C2329</t>
  </si>
  <si>
    <t>TÊ AÇO GALV. D=100mm (4")</t>
  </si>
  <si>
    <t>C2330</t>
  </si>
  <si>
    <t>TÊ AÇO GALV. D=125mm (5")</t>
  </si>
  <si>
    <t>C2331</t>
  </si>
  <si>
    <t>TÊ AÇO GALV. D=150mm (6")</t>
  </si>
  <si>
    <t>C2394</t>
  </si>
  <si>
    <t>C2395</t>
  </si>
  <si>
    <t>C2396</t>
  </si>
  <si>
    <t>C2397</t>
  </si>
  <si>
    <t>C3685</t>
  </si>
  <si>
    <t>CORTE SIMPLES E EXECUÇÃO DA SUPRESSÃO SEM PAVIMENTO</t>
  </si>
  <si>
    <t>C0932</t>
  </si>
  <si>
    <t>CORTE OU RELIGAÇÃO DE ÁGUA NO FERRULE(PAV. EM P.TOSCA)</t>
  </si>
  <si>
    <t>C0933</t>
  </si>
  <si>
    <t>CORTE OU RELIGAÇÃO DE ÁGUA NO MEIO FIO ATE 1"(CAPITAL)</t>
  </si>
  <si>
    <t>C0934</t>
  </si>
  <si>
    <t>CORTE OU RELIGAÇÃO DE ÁGUA NO MEIO FIO ATE 1"(INTERIOR)</t>
  </si>
  <si>
    <t>C3432</t>
  </si>
  <si>
    <t>CORTE SIMPLES E EXECUÇÃO DA SUPRESSÃO DE LIGAÇÃO C/ PAVIMENTO ASFÁLTICO</t>
  </si>
  <si>
    <t>C3780</t>
  </si>
  <si>
    <t>CORTE SIMPLES E EXECUÇÃO DA SUPRESSÃO DE LIGAÇÃO C/ PAVIMENTO DE PEDRA TOSCA</t>
  </si>
  <si>
    <t>C3431</t>
  </si>
  <si>
    <t>SERVIÇOS AUXILIARES DE TELEFONIA, SOM, LÓGICA E SISTEMAS DE CONTROLE</t>
  </si>
  <si>
    <t>C4042</t>
  </si>
  <si>
    <t>ALARME SONORO/VISUAL, SIRENE 120 dB, COM ACIONADOR MANUAL, ALIMENTAÇÃO 220 VAC - INSTALADO</t>
  </si>
  <si>
    <t>C0093</t>
  </si>
  <si>
    <t>APARELHO SINALIZADOR DE OBSTÁCULOS C/CÉLULA FOTOELÉTRICA</t>
  </si>
  <si>
    <t>C4043</t>
  </si>
  <si>
    <t xml:space="preserve">COMPUTADOR PENTIUM 4 , 2,80 GHz, 512 K CACHE, HD 40 GB, 128 MB DDR SDRAM, INCLUINDO PLACA </t>
  </si>
  <si>
    <t>C4058</t>
  </si>
  <si>
    <t>CENTRAL DE CONTROLE P/ SEGURANÇA COMPLETA - INSTALADO</t>
  </si>
  <si>
    <t>C4024</t>
  </si>
  <si>
    <t>RETIRADA DE VAZAMENTO EM LIGAÇÃO, NA CALÇADA, QUALQUER TIPO DE PAVIMENTAÇÃO</t>
  </si>
  <si>
    <t>C2740</t>
  </si>
  <si>
    <t>RETIRADA DE VAZAMENTO EM LIGAÇÃO, RUA COM PAVIMENTAÇÃO EM PEDRA TOSCA OU PARALELO</t>
  </si>
  <si>
    <t>C2741</t>
  </si>
  <si>
    <t>RETIRADA DE VAZAMENTO EM LIGAÇÃO, RUA SEM PAVIMENTAÇÃO</t>
  </si>
  <si>
    <t>C2742</t>
  </si>
  <si>
    <t>RETIRADA DE VAZAMENTO EM REDE DE CA/FoFo ATÉ DN 100mm, PAVIMENTAÇÃO EM ASFALTO</t>
  </si>
  <si>
    <t>C2743</t>
  </si>
  <si>
    <t>RETIRADA DE VAZAMENTO EM REDE DE CA/FoFo ATÉ DN 100mm, PAVIMENTAÇÃO EM PEDRA TOSCA</t>
  </si>
  <si>
    <t>C2744</t>
  </si>
  <si>
    <t>RETIRADA DE VAZAMENTO EM REDE DE CA/FoFo ATÉ DN 100mm, SEM PAVIMENTAÇÃO</t>
  </si>
  <si>
    <t>C2745</t>
  </si>
  <si>
    <t>RETIRADA DE VAZAMENTO EM REDE DE CA/FoFo DN 150 À 250mm, PAVIMENTAÇÃO EM ASFALTO</t>
  </si>
  <si>
    <t>C2746</t>
  </si>
  <si>
    <t>RETIRADA DE VAZAMENTO EM REDE DE CA/FoFo DN 150 À 250mm, PAVIMENTAÇÃO EM PEDRA TOSCA</t>
  </si>
  <si>
    <t>C2747</t>
  </si>
  <si>
    <t>RETIRADA DE VAZAMENTO EM REDE DE CA/FoFo DN 150 À 250mm, S/ PAVIMENTAÇÃO</t>
  </si>
  <si>
    <t>C2748</t>
  </si>
  <si>
    <t>RETIRADA DE VAZAMENTO EM REDE DE FoFo DN 300mm, PAVIMENTAÇÃO EM ASFALTO</t>
  </si>
  <si>
    <t>C2749</t>
  </si>
  <si>
    <t>RETIRADA DE VAZAMENTO EM REDE DE FoFo DN 300mm, PAVIMENTAÇÃO EM PEDRA TOSCA</t>
  </si>
  <si>
    <t>C2750</t>
  </si>
  <si>
    <t>RETIRADA DE VAZAMENTO EM REDE DE FoFo DN 300mm, S/ PAVIMENTAÇÃO</t>
  </si>
  <si>
    <t>C2751</t>
  </si>
  <si>
    <t xml:space="preserve"> RETIRADA DE VAZAMENTO EM REDE DE PVC ATÉ DN 100mm, PAVIMENTAÇÃO EM ASFALTO</t>
  </si>
  <si>
    <t>C2752</t>
  </si>
  <si>
    <t>RETIRADA DE VAZAMENTO EM REDE DE PVC ATÉ DN 100mm, PAVIMENTAÇÃO EM PEDRA TOSCA</t>
  </si>
  <si>
    <t>C2753</t>
  </si>
  <si>
    <t>RETIRADA DE VAZAMENTO EM REDE DE PVC ATÉ DN 100mm, S/PAVIMENTAÇÃO</t>
  </si>
  <si>
    <t>C2754</t>
  </si>
  <si>
    <t>RETIRADA DE VAZAMENTO EM REDE DE PVC/DEFoFo DN 150 À 250mm</t>
  </si>
  <si>
    <t>C2755</t>
  </si>
  <si>
    <t>RETIRADA DE VAZAMENTO EM REDE DE PVC/DEFoFo DN 150 À 250mm, PAVIMENTAÇÃO EM PEDRA TOSCA</t>
  </si>
  <si>
    <t>C2756</t>
  </si>
  <si>
    <t>RETIRADA DE VAZAMENTO EM REDE DE PVC/DEFoFo DN 150 À 250mm, S/ PAVIMENTAÇÃO</t>
  </si>
  <si>
    <t>C2890</t>
  </si>
  <si>
    <t>RETIRADA DE VAZAMENTO NO CAVALETE</t>
  </si>
  <si>
    <t>INJETAMENTO EM TUBULAÇÃO</t>
  </si>
  <si>
    <t>C2762</t>
  </si>
  <si>
    <t>INJETAMENTO EM TUBO EXISTENTE PVC ATE 100mm INCL. DESLOCAMENTO</t>
  </si>
  <si>
    <t>C2761</t>
  </si>
  <si>
    <t>INJETAMENTO EM TUBO EXISTENTE PVC 100&lt;DN&lt;=200mm INCL. DESLOCAMENTO</t>
  </si>
  <si>
    <t>C2760</t>
  </si>
  <si>
    <t>INJETAMENTO EM TUBO EXISTENTE FoFo ATE DN 200mm INCL. DESLOCAMENTO</t>
  </si>
  <si>
    <t>C2757</t>
  </si>
  <si>
    <t>INJETAMENTO EM TUBO EXISTENTE DE PVC DN&gt;200mm INCL. DESLOCAMENTO</t>
  </si>
  <si>
    <t>C2758</t>
  </si>
  <si>
    <t>INJETAMENTO EM TUBO EXISTENTE FoFo 200&lt;DN&lt;=300mm INCL. DESLOCAMETO</t>
  </si>
  <si>
    <t>C2759</t>
  </si>
  <si>
    <t>INJETAMENTO EM TUBO EXISTENTE FoFo 300&lt;DN&lt;=500mm INCL. DESLOCAMENTO</t>
  </si>
  <si>
    <t>MANUTENÇÃO EM REDE DE ESGOTO</t>
  </si>
  <si>
    <t>C0231</t>
  </si>
  <si>
    <t>ASSENTAMENTO DE TAMPÃO FoFo P/ POÇO DE VISITA</t>
  </si>
  <si>
    <t>C0514</t>
  </si>
  <si>
    <t>BY-PASS EM REDE DE ESGOTO</t>
  </si>
  <si>
    <t>C4074</t>
  </si>
  <si>
    <t>CHUMBAMENTO DE RAMAL INTRA-DOMICILIAR DN 100 NA CAIXA DE INSPEÇÃO</t>
  </si>
  <si>
    <t>C0795</t>
  </si>
  <si>
    <t>AQUISIÇÃO E ASSENTAMENTO DE TUBO PVC RÍGIDO PBA DEFoFo, INCLUSIVE CONEXÕES - DN 150</t>
  </si>
  <si>
    <t>C0289</t>
  </si>
  <si>
    <t>ASSENTAMENTO DE TUBOS E CONEXÕES EM PVC, JE DN 40mm</t>
  </si>
  <si>
    <t>C0291</t>
  </si>
  <si>
    <t>ASSENTAMENTO DE TUBOS E CONEXÕES EM PVC, JE DN 50mm</t>
  </si>
  <si>
    <t>C0292</t>
  </si>
  <si>
    <t>ASSENTAMENTO DE TUBOS E CONEXÕES EM PVC, JE DN 75mm</t>
  </si>
  <si>
    <t>C0281</t>
  </si>
  <si>
    <t>ASSENTAMENTO DE TUBOS E CONEXÕES EM PVC, JE DN 100mm</t>
  </si>
  <si>
    <t>C0282</t>
  </si>
  <si>
    <t>ASSENTAMENTO DE TUBOS E CONEXÕES EM PVC, JE DN 125mm</t>
  </si>
  <si>
    <t>C0283</t>
  </si>
  <si>
    <t>ASSENTAMENTO DE TUBOS E CONEXÕES EM PVC, JE DN 150mm</t>
  </si>
  <si>
    <t>C0284</t>
  </si>
  <si>
    <t>ASSENTAMENTO DE TUBOS E CONEXÕES EM PVC, JE DN 200mm</t>
  </si>
  <si>
    <t>C0285</t>
  </si>
  <si>
    <t>ASSENTAMENTO DE TUBOS E CONEXÕES EM PVC, JE DN 250mm</t>
  </si>
  <si>
    <t>C0286</t>
  </si>
  <si>
    <t>ASSENTAMENTO DE TUBOS E CONEXÕES EM PVC, JE DN 300mm</t>
  </si>
  <si>
    <t>C0287</t>
  </si>
  <si>
    <t>ASSENTAMENTO DE TUBOS E CONEXÕES EM PVC, JE DN 350mm</t>
  </si>
  <si>
    <t>C0288</t>
  </si>
  <si>
    <t>ASSENTAMENTO DE TUBOS E CONEXÕES EM PVC, JE DN 400mm</t>
  </si>
  <si>
    <t>C0290</t>
  </si>
  <si>
    <t>ASSENTAMENTO DE TUBOS E CONEXÕES EM PVC, JE DN 450mm</t>
  </si>
  <si>
    <t>C0233</t>
  </si>
  <si>
    <t>ASSENTAMENTO DE TUBOS E CONEXÕES EM PVC, JE DN 500mm</t>
  </si>
  <si>
    <t>C0277</t>
  </si>
  <si>
    <t>ASSENTAMENTO DE TUBOS E CONEXÕES EM PVC, J.SOLDADA DN 32mm</t>
  </si>
  <si>
    <t>C0278</t>
  </si>
  <si>
    <t>ASSENTAMENTO DE TUBOS E CONEXÕES EM PVC, J.SOLDADA DN 40mm</t>
  </si>
  <si>
    <t>C0279</t>
  </si>
  <si>
    <t>LIMPEZA DE PV PROF. 2,01 a 3,00m C/EQUIPAMENTO A VACUO</t>
  </si>
  <si>
    <t>C2867</t>
  </si>
  <si>
    <t>LIMPEZA DE PV PROF. MAIOR QUE 3.00m C/EQUIPAMENTO A VÁCUO</t>
  </si>
  <si>
    <t>C2868</t>
  </si>
  <si>
    <t>LIMPEZA DE PV's PROF. ATE 2,00m, MANUAL</t>
  </si>
  <si>
    <t>C2869</t>
  </si>
  <si>
    <t>LIMPEZA DE PV's PROF. ENTRE 2.00  A  3.00m, MANUAL</t>
  </si>
  <si>
    <t>C2870</t>
  </si>
  <si>
    <t>LIMPEZA DE PV's PROF. MAIOR QUE 3.00m, MANUAL</t>
  </si>
  <si>
    <t>C2888</t>
  </si>
  <si>
    <t>NIVELAMENTO DE TAMPÃO DO TIL/TERMINAL DE LIMPEZA</t>
  </si>
  <si>
    <t>C2889</t>
  </si>
  <si>
    <t>NIVELAMENTO DE TAMPÃO EM POÇO DE VISITA</t>
  </si>
  <si>
    <t>C2934</t>
  </si>
  <si>
    <t>RECUPERAÇÃO DE CAIXA DE INSPEÇÃO</t>
  </si>
  <si>
    <t>C2943</t>
  </si>
  <si>
    <t>RETIRADA DE POÇO DE VISITA</t>
  </si>
  <si>
    <t>C2951</t>
  </si>
  <si>
    <t>SONDAGEM E INSPEÇÃO EM POÇO DE VISITA</t>
  </si>
  <si>
    <t>C2977</t>
  </si>
  <si>
    <t>BUCHA REDUÇÃO PVC ROSC. D=1 1/2"X1 1/4" (50X40mm)</t>
  </si>
  <si>
    <t>C0503</t>
  </si>
  <si>
    <t>BUCHA REDUÇÃO PVC ROSC. D=2"X1" (60X32mm)</t>
  </si>
  <si>
    <t>C0502</t>
  </si>
  <si>
    <t>BUCHA REDUÇÃO PVC ROSC. D=2"X1 1/4" (60X40mm)</t>
  </si>
  <si>
    <t>C0501</t>
  </si>
  <si>
    <t>BUCHA REDUÇÃO PVC ROSC. D=2"X1 1/2" (60X50mm)</t>
  </si>
  <si>
    <t>C0499</t>
  </si>
  <si>
    <t>BUCHA REDUÇÃO PVC ROSC. D=2 1/2"X1 1/4" (75X40mm)</t>
  </si>
  <si>
    <t>C0498</t>
  </si>
  <si>
    <t>BUCHA REDUÇÃO PVC ROSC. D=2 1/2"X1 1/2" (75X50mm)</t>
  </si>
  <si>
    <t>C0500</t>
  </si>
  <si>
    <t>BUCHA REDUÇÃO PVC ROSC. D=2 1/2"X2" (75X60mm)</t>
  </si>
  <si>
    <t>C0504</t>
  </si>
  <si>
    <t>BUCHA REDUÇÃO PVC ROSC. D=3"X1 1/2" (85X50mm)</t>
  </si>
  <si>
    <t>C0506</t>
  </si>
  <si>
    <t>BUCHA REDUÇÃO PVC ROSC. D=3"X2" (85X60mm)</t>
  </si>
  <si>
    <t>C0505</t>
  </si>
  <si>
    <t>BUCHA REDUÇÃO PVC ROSC. D=3"X2 1/2" (85X75mm)</t>
  </si>
  <si>
    <t>C0508</t>
  </si>
  <si>
    <t>BUCHA REDUÇÃO PVC ROSC. D=4"X3" (110X85mm)</t>
  </si>
  <si>
    <t>MADEIRAMENTO P/TELHA CERÂMICA C/ REAPROVEITAMENTO</t>
  </si>
  <si>
    <t>C4459</t>
  </si>
  <si>
    <t>MADEIRAMENTO P/ TELHA CERÂMICA - (RIPA, CAIBRO)</t>
  </si>
  <si>
    <t>C4460</t>
  </si>
  <si>
    <t>MADEIRAMENTO P/ TELHA CERÂMICA - (RIPA, CAIBRO, LINHA)</t>
  </si>
  <si>
    <t>C4467</t>
  </si>
  <si>
    <t>MADEIRAMENTO P/TELHA CERÂMICA - (RIPA, CAIBRO, LINHA) - CASA POPULAR</t>
  </si>
  <si>
    <t>C3006</t>
  </si>
  <si>
    <t>MADEIRAMENTO P/TELHA FIBROCIMENTO C/ REAPROVEITAMENTO</t>
  </si>
  <si>
    <t>C2237</t>
  </si>
  <si>
    <t>RIPA DE PEROBA (2X8)cm</t>
  </si>
  <si>
    <t>C2460</t>
  </si>
  <si>
    <t>TESOURA EM MASSARANDUBA C/ACESSÓRIOS</t>
  </si>
  <si>
    <t>C2678</t>
  </si>
  <si>
    <t>VIGA DE MADEIRA MACIÇA 6" X 3"</t>
  </si>
  <si>
    <t>C0686</t>
  </si>
  <si>
    <t>CAP PVC BRANCO ROSC. D=2 1/2" (75mm)</t>
  </si>
  <si>
    <t>C0687</t>
  </si>
  <si>
    <t>CAP PVC BRANCO ROSC. D=3" (85mm)</t>
  </si>
  <si>
    <t>C0689</t>
  </si>
  <si>
    <t>CAP PVC BRANCO ROSC. D=4"(110mm)</t>
  </si>
  <si>
    <t>C0690</t>
  </si>
  <si>
    <t>CAP PVC SOLD. MARROM D= 20mm (1/2")</t>
  </si>
  <si>
    <t>C0691</t>
  </si>
  <si>
    <t>CAP PVC SOLD. MARROM D= 25mm (3/4")</t>
  </si>
  <si>
    <t>C0692</t>
  </si>
  <si>
    <t>CAP PVC SOLD. MARROM D= 32mm (1")</t>
  </si>
  <si>
    <t>C0693</t>
  </si>
  <si>
    <t>CAP PVC SOLD. MARROM D= 40mm (1 1/4")</t>
  </si>
  <si>
    <t>C0694</t>
  </si>
  <si>
    <t>CAP PVC SOLD. MARROM D= 50mm (1 1/2")</t>
  </si>
  <si>
    <t>C0695</t>
  </si>
  <si>
    <t>CAP PVC SOLD. MARROM D= 60mm (2")</t>
  </si>
  <si>
    <t>C0696</t>
  </si>
  <si>
    <t>CAP PVC SOLD. MARROM D= 75mm (2 1/2")</t>
  </si>
  <si>
    <t>C1324</t>
  </si>
  <si>
    <t>ESTRUTURA DE ALUMÍNIO EM DUAS ÁGUAS VÃO DE 20m</t>
  </si>
  <si>
    <t>C1321</t>
  </si>
  <si>
    <t>ESTRUTURA DE ALUMÍNIO EM DUAS ÁGUAS VÃO DE 25m</t>
  </si>
  <si>
    <t>C1322</t>
  </si>
  <si>
    <t>ESTRUTURA DE ALUMÍNIO EM DUAS ÁGUAS VÃO DE 30m</t>
  </si>
  <si>
    <t>C1323</t>
  </si>
  <si>
    <t>ESTRUTURA DE ALUMÍNIO EM DUAS ÁGUAS VÃO DE 40m</t>
  </si>
  <si>
    <t>C1325</t>
  </si>
  <si>
    <t>ESTRUTURA DE ALUMÍNIO EM SHED VÃO DE 20 A 30m</t>
  </si>
  <si>
    <t>C1342</t>
  </si>
  <si>
    <t>ESTRUTURA ESPACIAL DE ALUMÍNIO VÃO DE 20m</t>
  </si>
  <si>
    <t>C1343</t>
  </si>
  <si>
    <t>ESTRUTURA ESPACIAL DE ALUMÍNIO VÃO DE 30m</t>
  </si>
  <si>
    <t>C1344</t>
  </si>
  <si>
    <t>ESTRUTURA ESPACIAL DE ALUMÍNIO VÃO DE 40m</t>
  </si>
  <si>
    <t>C1345</t>
  </si>
  <si>
    <t>ESTRUTURA ESPACIAL DE ALUMÍNIO VÃO DE 50m</t>
  </si>
  <si>
    <t>C1346</t>
  </si>
  <si>
    <t>ESTRUTURA ESPACIAL DE ALUMÍNIO VÃO DE 60m</t>
  </si>
  <si>
    <t>C1352</t>
  </si>
  <si>
    <t>ESTRUTURA METÁLICA EM TUBO DE AÇO 150mm, INCLUS. PINTURA</t>
  </si>
  <si>
    <t>C1353</t>
  </si>
  <si>
    <t>ESTRUTURA METÁLICA TRELIÇADA EM AÇO, EM MARQUISES</t>
  </si>
  <si>
    <t>C1600</t>
  </si>
  <si>
    <t>LANTERNIM SIMPLES VÃO DE 20m</t>
  </si>
  <si>
    <t>C1601</t>
  </si>
  <si>
    <t>LANTERNIM SIMPLES VÃO DE 30m</t>
  </si>
  <si>
    <t>C1602</t>
  </si>
  <si>
    <t>LANTERNIM SIMPLES VÃO DE 40m</t>
  </si>
  <si>
    <t>C1597</t>
  </si>
  <si>
    <t>LANTERNIM DUPLO VÃO DE 20m</t>
  </si>
  <si>
    <t>C1598</t>
  </si>
  <si>
    <t>LANTERNIM DUPLO VÃO DE 30m</t>
  </si>
  <si>
    <t>C1599</t>
  </si>
  <si>
    <t>LANTERNIM DUPLO VÃO DE 40m</t>
  </si>
  <si>
    <t>C1879</t>
  </si>
  <si>
    <t>PERFIL METÁLICO ' I ', PRÉ-PINTADO C/ H=200mm</t>
  </si>
  <si>
    <t>C1878</t>
  </si>
  <si>
    <t>PERFIL METÁLICO  ' I ', PRÉ-PINTADO C/ H=300mm</t>
  </si>
  <si>
    <t>C1880</t>
  </si>
  <si>
    <t>PERFIL METÁLICO ' I ', PRÉ-PINTADO C/ H=400mm</t>
  </si>
  <si>
    <t>C1881</t>
  </si>
  <si>
    <t>PERFIL METÁLICO ' I ', PRÉ-PINTADO C/ H=500mm</t>
  </si>
  <si>
    <t>C4395</t>
  </si>
  <si>
    <t>PERFIL "U" EM ALUMÍNIO 3/4" x 3/4" P/ COBERTURA</t>
  </si>
  <si>
    <t>TELHAS</t>
  </si>
  <si>
    <t>C0041</t>
  </si>
  <si>
    <t>ALGEIROZ EM TELHAMENTO COLONIAL</t>
  </si>
  <si>
    <t>C0387</t>
  </si>
  <si>
    <t>BEIRA E BICA EM TELHA COLONIAL</t>
  </si>
  <si>
    <t>C0675</t>
  </si>
  <si>
    <t>CANTONEIRA DE FIBROCIMENTO P/TELHA ONDULADA</t>
  </si>
  <si>
    <t>C0803</t>
  </si>
  <si>
    <t>COBERTURA C/TELHA PVC RÍGIDO INCLINAÇÃO 27%</t>
  </si>
  <si>
    <t>C0987</t>
  </si>
  <si>
    <t>CUMEEIRA ARTICULADA DE FIBROCIMENTO P/TELHA MODULADA</t>
  </si>
  <si>
    <t>C0988</t>
  </si>
  <si>
    <t>CUMEEIRA ARTICULADA DE FIBROCIMENTO P/TELHA VOGATEX</t>
  </si>
  <si>
    <t>C0989</t>
  </si>
  <si>
    <t>CUMEEIRA CERÂMICA DA TELHA CANAL "TIMOM"</t>
  </si>
  <si>
    <t>C0990</t>
  </si>
  <si>
    <t>CUMEEIRA CERÂMICA DA TELHA RETANGULAR "TIMOM"</t>
  </si>
  <si>
    <t>C0994</t>
  </si>
  <si>
    <t>CUMEEIRA DE CONCRETO COLORIDA INCLUSIVE EMBOÇAMENTO</t>
  </si>
  <si>
    <t>C0995</t>
  </si>
  <si>
    <t>CUMEEIRA NORMAL DE FIBROCIMENTO P/TELHA CANALETE 49</t>
  </si>
  <si>
    <t>C0996</t>
  </si>
  <si>
    <t>CUMEEIRA NORMAL DE FIBROCIMENTO P/TELHA CANALETE 90</t>
  </si>
  <si>
    <t>C0997</t>
  </si>
  <si>
    <t>CUMEEIRA NORMAL DE FIBROCIMENTO P/TELHA KALHETA DELTA</t>
  </si>
  <si>
    <t>C0998</t>
  </si>
  <si>
    <t>CUMEEIRA NORMAL DE FIBROCIMENTO P/TELHA KALHETÃO</t>
  </si>
  <si>
    <t>C0999</t>
  </si>
  <si>
    <t>CUMEEIRA NORMAL DE FIBROCIMENTO P/TELHA MAXIPLAC</t>
  </si>
  <si>
    <t>C1000</t>
  </si>
  <si>
    <t>CUMEEIRA NORMAL DE FIBROCIMENTO P/TELHA ONDULADA</t>
  </si>
  <si>
    <t>C1001</t>
  </si>
  <si>
    <t>CUMEEIRA NORMAL PARA TELHA DE MADEIRA</t>
  </si>
  <si>
    <t>C4463</t>
  </si>
  <si>
    <t>CUMEEIRA TELHA CERÂMICA, EMBOÇADA</t>
  </si>
  <si>
    <t>C1002</t>
  </si>
  <si>
    <t>CUMEEIRA TERMOACÚSTICA</t>
  </si>
  <si>
    <t>C1003</t>
  </si>
  <si>
    <t>CUMEEIRA TIPO ONDULINE EM ESTRUTURA DE MADEIRA</t>
  </si>
  <si>
    <t>C1004</t>
  </si>
  <si>
    <t>CUMEEIRA TIPO ONDULINE EM ESTRUTURA METÁLICA</t>
  </si>
  <si>
    <t>C1005</t>
  </si>
  <si>
    <t>CUMEEIRA TIPO SHED OU RUFO DE FIBROCIMENTO P/TELHA ONDULADA</t>
  </si>
  <si>
    <t>C1006</t>
  </si>
  <si>
    <t>CUMEEIRA UNIVERSAL DE FIBROCIMENTO P/TELHA ONDULADA</t>
  </si>
  <si>
    <t>C3858</t>
  </si>
  <si>
    <t>DESMONTAGEM DE TELHAMENTO EM ESTRUTURAS METÁLICAS</t>
  </si>
  <si>
    <t>C4464</t>
  </si>
  <si>
    <t>EMBOÇAMENTO DA ÚLTIMA FIADA TELHA CERÂMICA</t>
  </si>
  <si>
    <t>C1363</t>
  </si>
  <si>
    <t>FECHAMENTO LATERAL C/TELHA DE FIBROCIMENTO ONDULADA E=6mm</t>
  </si>
  <si>
    <t>C1380</t>
  </si>
  <si>
    <t>FIXAÇÃO DE TELHAS CANALETE 90-(LINHA DE FIXAÇÃO)</t>
  </si>
  <si>
    <t>C1381</t>
  </si>
  <si>
    <t>FIXAÇÃO DE TELHAS KALHETÃO (LINHA DE FIXAÇÃO)</t>
  </si>
  <si>
    <t>C3859</t>
  </si>
  <si>
    <t>MONTAGEM DE TELHAMENTO EM ESTRUTURAS METÁLICAS</t>
  </si>
  <si>
    <t>C2199</t>
  </si>
  <si>
    <t>RETELHAMENTO C/ OUTROS TIPOS DE TELHA MAT. FIXAÇÃO</t>
  </si>
  <si>
    <t>C2200</t>
  </si>
  <si>
    <t>RETELHAMENTO C/ TELHA CERÂMICA  ATE 20% NOVA</t>
  </si>
  <si>
    <t>C2201</t>
  </si>
  <si>
    <t>RETELHAMENTO C/ TELHA CERÂMICA COM 50% NOVA</t>
  </si>
  <si>
    <t>C2203</t>
  </si>
  <si>
    <t>RETELHAMENTO C/ TELHA FIBROCIMENTO MAT. DE FIXAÇÃO</t>
  </si>
  <si>
    <t>C2303</t>
  </si>
  <si>
    <t>TAMPÃO DE FIBROCIMENTO P/TELHA KALHETA DELTA</t>
  </si>
  <si>
    <t>C2304</t>
  </si>
  <si>
    <t>TAMPÃO DE FIBROCIMENTO P/TELHA KALHETÃO</t>
  </si>
  <si>
    <t>C2305</t>
  </si>
  <si>
    <t>TAMPÃO E RUFO DE FIBROCIMENTO</t>
  </si>
  <si>
    <t>C4462</t>
  </si>
  <si>
    <t>TELHA CERÂMICA</t>
  </si>
  <si>
    <t>C2429</t>
  </si>
  <si>
    <t>TELHA CERÂMICA TIPO CANAL C/ ESBARRO "TIMON"</t>
  </si>
  <si>
    <t>C2430</t>
  </si>
  <si>
    <t>TELHA CERÂMICA TIPO RETANGULAR C/ ESBARRO "TIMOM"</t>
  </si>
  <si>
    <t>C2431</t>
  </si>
  <si>
    <t>JUNÇÃO PVC BRANCO 50 x 50 mm (2" x 2")</t>
  </si>
  <si>
    <t>C1575</t>
  </si>
  <si>
    <t>JUNÇÃO SIMPLES C/INSPEÇÃO PVC P/ESGOTO D=75mm (3")-C/ANÉIS</t>
  </si>
  <si>
    <t>C1574</t>
  </si>
  <si>
    <t>JUNÇÃO SIMPLES C/INSPEÇÃO PVC P/ESGOTO D=100mm (4")-C/ANÉIS</t>
  </si>
  <si>
    <t>C1579</t>
  </si>
  <si>
    <t>JUNÇÃO SIMPLES DE REDUÇÃO PVC P/ESGOTO 75X50mm (3"X2")</t>
  </si>
  <si>
    <t>C1580</t>
  </si>
  <si>
    <t>JUNÇÃO SIMPLES DE REDUÇÃO PVC P/ESGOTO 75X50mm (3"X2")-C/ANÉIS</t>
  </si>
  <si>
    <t>C1576</t>
  </si>
  <si>
    <t>JUNÇÃO SIMPLES DE REDUÇÃO PVC P/ESGOTO 100X50mm (4"X2")-C/ANÉIS</t>
  </si>
  <si>
    <t>C1577</t>
  </si>
  <si>
    <t>JUNÇÃO SIMPLES DE REDUÇÃO PVC P/ESGOTO 100X75mm (4"X3")-C/ANÉIS</t>
  </si>
  <si>
    <t>C1578</t>
  </si>
  <si>
    <t>JUNÇÃO SIMPLES DE REDUÇÃO PVC P/ESGOTO 150X100mm (6"X4")-C/ANÉIS</t>
  </si>
  <si>
    <t>C1582</t>
  </si>
  <si>
    <t>JUNÇÃO SIMPLES DE REDUÇÃO PVC P/ESGOTO 100X50mm(4"X2")</t>
  </si>
  <si>
    <t>C1583</t>
  </si>
  <si>
    <t>JUNÇÃO SIMPLES DE REDUÇÃO PVC P/ESGOTO 100X75mm(4"X3")</t>
  </si>
  <si>
    <t>C1581</t>
  </si>
  <si>
    <t>JUNÇÃO SIMPLES DE REDUÇÃO PVC P/ESGOTO 150X100mm(6"X4")</t>
  </si>
  <si>
    <t>C1585</t>
  </si>
  <si>
    <t>TELHA DE FIBROCIMENTO MAXIPLAC E=6mm INCLINAÇÃO 27%</t>
  </si>
  <si>
    <t>C2444</t>
  </si>
  <si>
    <t>TELHA DE FIBROCIMENTO MODULADA, INCLINAÇÃO 18%</t>
  </si>
  <si>
    <t>C2446</t>
  </si>
  <si>
    <t>TELHA DE FIBROCIMENTO ONDULADA E=6mm EM ARCO</t>
  </si>
  <si>
    <t>C2445</t>
  </si>
  <si>
    <t>TELHA DE FIBROCIMENTO ONDULADA E=6mm , INCLINAÇÃO 27%</t>
  </si>
  <si>
    <t>C3745</t>
  </si>
  <si>
    <t>C2447</t>
  </si>
  <si>
    <t>TELHA DE FIBROCIMENTO VOGATEX, INCLINAÇÃO 27%</t>
  </si>
  <si>
    <t>C2448</t>
  </si>
  <si>
    <t>TELHA DE MADEIRA COMPENSADA ONDULADA E=6mm</t>
  </si>
  <si>
    <t>C2449</t>
  </si>
  <si>
    <t>TELHA DE POLIESTER REFORÇADO</t>
  </si>
  <si>
    <t>C2450</t>
  </si>
  <si>
    <t>TELHA TERMOACÚSTICA TRAPEZOIDAL INCLINAÇÃO 17.6%</t>
  </si>
  <si>
    <t>C2451</t>
  </si>
  <si>
    <t>TELHA TIPO ONDULINE EM ESTRUTURA DE MADEIRA</t>
  </si>
  <si>
    <t>C2452</t>
  </si>
  <si>
    <t>TELHA TIPO ONDULINE EM ESTRUTURA METÁLICA</t>
  </si>
  <si>
    <t>C2453</t>
  </si>
  <si>
    <t>TELHA TRANSPARENTE ONDULADA</t>
  </si>
  <si>
    <t>COBERTURA (MADEIRAMENTO E TELHAMENTO)</t>
  </si>
  <si>
    <t>C0800</t>
  </si>
  <si>
    <t>COBERTURA C/TELHA ESTRUTURAL DE FIBRO-CIMENTO, CANALETE 49 C/ APOIOS</t>
  </si>
  <si>
    <t>C0801</t>
  </si>
  <si>
    <t>COBERTURA C/TELHA ESTRUTURAL DE FIBRO-CIMENTO, CANALETE 90 C/ APOIOS</t>
  </si>
  <si>
    <t>C0802</t>
  </si>
  <si>
    <t>COBERTURA C/TELHA ONDULADA DE FIBRO-CIMENTO E= 6mm ( C/MADEIRAMENTO )</t>
  </si>
  <si>
    <t>C4465</t>
  </si>
  <si>
    <t>COBERTURA TELHA CERÂMICA - (RIPA, CAIBRO)</t>
  </si>
  <si>
    <t>C4466</t>
  </si>
  <si>
    <t>COBERTURA TELHA CERÂMICA (RIPA, CAIBRO, LINHA)</t>
  </si>
  <si>
    <t>DOMOS</t>
  </si>
  <si>
    <t>C4370</t>
  </si>
  <si>
    <t>LUVA PVC SOLD. MARROM D= 25mm (3/4")</t>
  </si>
  <si>
    <t>C1730</t>
  </si>
  <si>
    <t>LUVA PVC SOLD. MARROM D= 32mm (1")</t>
  </si>
  <si>
    <t>C1731</t>
  </si>
  <si>
    <t>LUVA PVC SOLD. MARROM D= 40mm (1 1/4")</t>
  </si>
  <si>
    <t>C1732</t>
  </si>
  <si>
    <t>LUVA PVC SOLD. MARROM D= 50mm (1 1/2")</t>
  </si>
  <si>
    <t>C1733</t>
  </si>
  <si>
    <t>ABÓBADA DE POLICARBONATO TRANSPARENTE (FORN./MONTAGEM)</t>
  </si>
  <si>
    <t>C0769</t>
  </si>
  <si>
    <t>CHAPA POLICARBONATO  ALVEOLAR CRISTAL ESP.= 6mm</t>
  </si>
  <si>
    <t>C0770</t>
  </si>
  <si>
    <t>CHAPA POLICARBONATO COMPACTO CRISTAL ESP.= 6mm</t>
  </si>
  <si>
    <t>C0771</t>
  </si>
  <si>
    <t>CHAPA POLICARBONATO FUMÊ ESP.= 4mm</t>
  </si>
  <si>
    <t>C1147</t>
  </si>
  <si>
    <t>DOMO INDIVIDUAL DE ACRÍLICO</t>
  </si>
  <si>
    <t>C1148</t>
  </si>
  <si>
    <t>DOMO INDIVIDUAL DE FIBRA DE VIDRO</t>
  </si>
  <si>
    <t>C1149</t>
  </si>
  <si>
    <t>LUVA PVC SOLD./ROSCA. D=32mmX1"</t>
  </si>
  <si>
    <t>C1741</t>
  </si>
  <si>
    <t>LUVA PVC SOLD./ROSCA. D=40mmX1 1/4"</t>
  </si>
  <si>
    <t>C1742</t>
  </si>
  <si>
    <t>LUVA PVC SOLD./ROSCA. D=50mmX1 1/2"</t>
  </si>
  <si>
    <t>C1752</t>
  </si>
  <si>
    <t>LUVA REDUÇÃO PVC ROSC. D=3/4"X1/2" (25X20mm)</t>
  </si>
  <si>
    <t>C1751</t>
  </si>
  <si>
    <t>LUVA REDUÇÃO PVC ROSC. D=1"X3/4" (32X25mm)</t>
  </si>
  <si>
    <t>C1753</t>
  </si>
  <si>
    <t>LUVA REDUÇÃO PVC SOLDÁVEL AZUL C/ROSCA METÁLICA, D=25mmX1/2"</t>
  </si>
  <si>
    <t>C1743</t>
  </si>
  <si>
    <t>LUVA REDUÇÃO PVC SOLDÁVEL MARROM D= 25X20mm (3/4"X1/2")</t>
  </si>
  <si>
    <t>C1744</t>
  </si>
  <si>
    <t>LUVA REDUÇÃO PVC SOLDÁVEL MARROM D= 32X25mm (1"X3/4")</t>
  </si>
  <si>
    <t>C1745</t>
  </si>
  <si>
    <t>LUVA REDUÇÃO PVC SOLDÁVEL MARROM D= 40X32mm (1 1/4"X1")</t>
  </si>
  <si>
    <t>C1748</t>
  </si>
  <si>
    <t>LUVA REDUÇÃO PVC SOLDÁVEL MARROM D=75X60mm ( 2 1/2"X2")</t>
  </si>
  <si>
    <t>C1749</t>
  </si>
  <si>
    <t>LUVA REDUÇÃO PVC SOLDÁVEL MARROM D=85X60mm (3"X2")</t>
  </si>
  <si>
    <t>C1750</t>
  </si>
  <si>
    <t>CAIXA DE PASSAGEM COM TAMPA PARAFUSADA 400X400X150mm</t>
  </si>
  <si>
    <t>C0630</t>
  </si>
  <si>
    <t>CAIXA DE PASSAGEM COM TAMPA PARAFUSADA 500X500X150mm</t>
  </si>
  <si>
    <t>C0636</t>
  </si>
  <si>
    <t>CAIXA DE PASSAGEM EM ALVENARIA - 1/2 TIJOLO COMUM</t>
  </si>
  <si>
    <t>C0635</t>
  </si>
  <si>
    <t>CAIXA DE PASSAGEM EM ALVENARIA - 1 TIJOLO COMUM</t>
  </si>
  <si>
    <t>C0631</t>
  </si>
  <si>
    <t>CAIXA EM ALVENARIA (40X40X60cm) DE 1/2 TIJOLO COMUM, LASTRO DE BRITA E TAMPA DE CONCRETO</t>
  </si>
  <si>
    <t>C0624</t>
  </si>
  <si>
    <t>CAIXA EM ALVENARIA (40X40X60cm) DE 1 TIJOLO COMUM, LASTRO DE BRITA E TAMPA DE CONCRETO</t>
  </si>
  <si>
    <t>C0632</t>
  </si>
  <si>
    <t>CAIXA EM ALVENARIA (60X60X60cm) DE 1/2 TIJOLO COMUM, LASTRO DE BRITA E TAMPA DE CONCRETO</t>
  </si>
  <si>
    <t>C0625</t>
  </si>
  <si>
    <t>CAIXA EM ALVENARIA (60X60X60cm) DE 1 TIJOLO COMUM, LASTRO DE BRITA E TAMPA DE CONCRETO</t>
  </si>
  <si>
    <t>C0634</t>
  </si>
  <si>
    <t>CAIXA EM ALVENARIA (80X80X60cm) DE 1/2 TIJOLO COMUM, LASTRO DE BRITA E TAMPA DE CONCRETO</t>
  </si>
  <si>
    <t>C0633</t>
  </si>
  <si>
    <t>CAIXA EM ALVENARIA (80X80X60cm) DE 1 TIJOLO COMUM, LASTRO DE BRITA E TAMPA DE CONCRETO</t>
  </si>
  <si>
    <t>C3927</t>
  </si>
  <si>
    <t>CAIXA DE PASSAGEM TIPO A P/ BALIZAMENTO NOTURNO (80x80x80cm)</t>
  </si>
  <si>
    <t>C3928</t>
  </si>
  <si>
    <t>CAIXA DE PASSAGEM TIPO B P/ BALIZAMENTO NOTURNO (150x150x80cm)</t>
  </si>
  <si>
    <t>C0654</t>
  </si>
  <si>
    <t>CAIXA PRÉ MOLDADA CONC.P/ AR CONDICIONADO</t>
  </si>
  <si>
    <t>C0856</t>
  </si>
  <si>
    <t>CONDULETE DE PVC DE 1/2", TIPO C - E - LL - LR</t>
  </si>
  <si>
    <t>C0857</t>
  </si>
  <si>
    <t>CONDULETE DE PVC DE 3/4" TIPO C - E - LL - LR</t>
  </si>
  <si>
    <t>C0855</t>
  </si>
  <si>
    <t>CONDULETE DE PVC DE 1" TIPO C - E - LL - LR</t>
  </si>
  <si>
    <t>C1406</t>
  </si>
  <si>
    <t>FORNECIMENTO E INSTALAÇÃO DE BARRAMENTO DE COBRE P/QUADROS</t>
  </si>
  <si>
    <t>C3781</t>
  </si>
  <si>
    <t>MEDIÇÃO TRIFÁSICA INSTALADA EM MURO - SAÍDA SUBTRRÂNEA</t>
  </si>
  <si>
    <t>C3564</t>
  </si>
  <si>
    <t>MUTIRÃO MISTO - CAIXA DE LIGAÇÃO EM CHAPA AÇO ESTAMPADA, 3"X3", 4"X2", 4"X4"</t>
  </si>
  <si>
    <t>C3578</t>
  </si>
  <si>
    <t>C1895</t>
  </si>
  <si>
    <t>PETROLET ALUMÍNIO DE 1/2", TIPO T - X - L</t>
  </si>
  <si>
    <t>C1890</t>
  </si>
  <si>
    <t>PETROLET ALUMÍNIO DE 3/4", TIPO T - X - L</t>
  </si>
  <si>
    <t>C1894</t>
  </si>
  <si>
    <t>PETROLET ALUMÍNIO DE 1", TIPO T - X - L</t>
  </si>
  <si>
    <t>C1893</t>
  </si>
  <si>
    <t>PETROLET ALUMÍNIO DE 1 1/4", TIPO T - X - L</t>
  </si>
  <si>
    <t>C1892</t>
  </si>
  <si>
    <t>PETROLET ALUMÍNIO DE 1 1/2", TIPO T - X - L</t>
  </si>
  <si>
    <t>C1896</t>
  </si>
  <si>
    <t>PETROLET ALUMÍNIO DE 2", TIPO T - X - L</t>
  </si>
  <si>
    <t>C1887</t>
  </si>
  <si>
    <t>PETROLET ALUMÍNIO DE 2 1/2", TIPO T - X - L</t>
  </si>
  <si>
    <t>C1889</t>
  </si>
  <si>
    <t>PETROLET ALUMÍNIO DE 3", TIPO T - X - L</t>
  </si>
  <si>
    <t>C1888</t>
  </si>
  <si>
    <t>PETROLET ALUMÍNIO DE 3 1/2", TIPO T - X - L</t>
  </si>
  <si>
    <t>C1891</t>
  </si>
  <si>
    <t>PETROLET ALUMÍNIO DE 4", TIPO T - X - L</t>
  </si>
  <si>
    <t>C1946</t>
  </si>
  <si>
    <t>PONTE DE CRUZAMENTO EM CAIXA DE DERIVAÇÃO</t>
  </si>
  <si>
    <t>C2064</t>
  </si>
  <si>
    <t>QUADRO ANUNCIADOR DE ENFERMARIA</t>
  </si>
  <si>
    <t>C2090</t>
  </si>
  <si>
    <t>QUADRO P/ MEDIÇÃO EM POSTE DE CONCRETO</t>
  </si>
  <si>
    <t>C2092</t>
  </si>
  <si>
    <t>QUADRO P/ MEDIÇÃO PRIMÁRIA 15KV</t>
  </si>
  <si>
    <t>C2091</t>
  </si>
  <si>
    <t>QUADRO P/ MEDIÇÃO PRIMÁRIA 15KV HORA-SAZONAL</t>
  </si>
  <si>
    <t>C2065</t>
  </si>
  <si>
    <t>QUADRO DE COMANDO DE BOMBAS - COMPLETO</t>
  </si>
  <si>
    <t>C2076</t>
  </si>
  <si>
    <t>QUADRO DE DISTRIBUIÇÃO EMBUTIR ATE 3 DIVISÕES, S/BARRAMENTO</t>
  </si>
  <si>
    <t>C2078</t>
  </si>
  <si>
    <t>QUADRO DE DISTRIBUIÇÃO EMBUTIR ATE 6 DIVISÕES, S/BARRAMENTO</t>
  </si>
  <si>
    <t>C2066</t>
  </si>
  <si>
    <t>QUADRO DE DISTRIBUIÇÃO DE LUZ SOBREPOR ATE 6 DIVISÕES, C/BARRAMENTO</t>
  </si>
  <si>
    <t>C2077</t>
  </si>
  <si>
    <t>QUADRO DE DISTRIBUIÇÃO DE LUZ EMBUTIR ATE 6 DIVISÕES, C/BARRAMENTO</t>
  </si>
  <si>
    <t>C2067</t>
  </si>
  <si>
    <t>QUADRO DE DISTRIBUIÇÃO DE LUZ EMBUTIR ATÉ 12 DIVISÕES 207X332X95mm, C/BARRAMENTO</t>
  </si>
  <si>
    <t>C2068</t>
  </si>
  <si>
    <t>QUADRO DE DISTRIBUIÇÃO DE LUZ EMBUTIR ATÉ 24 DIVISÕES 332X332X95mm, C/BARRAMENTO</t>
  </si>
  <si>
    <t>C2069</t>
  </si>
  <si>
    <t>QUADRO DE DISTRIBUIÇÃO DE LUZ EMBUTIR ATÉ 36 DIVISÕES 457X332X95mm, C/ BARRAMENTO</t>
  </si>
  <si>
    <t>C2071</t>
  </si>
  <si>
    <t>QUADRO DE DISTRIBUIÇÃO DE LUZ EMBUTIR ATÉ 72 DIVISÕES 457X646X95mm, C/BARRAMENTO</t>
  </si>
  <si>
    <t>C2070</t>
  </si>
  <si>
    <t>CONSERVAÇÃO MANUAL DE JUNTAS SEM DESMONTAGEM</t>
  </si>
  <si>
    <t>C4352</t>
  </si>
  <si>
    <t>CONSOLIDAÇÃO MANUAL DA FIXAÇÃO ELÁSTICA - SUBSTITUIÇÃO OU REPOSICIONAMENTO DE PEÇAS DA FIXAÇÃO DOS DORMENTES DE CONCRETO (SEM FORNECIMENTO)</t>
  </si>
  <si>
    <t>C4351</t>
  </si>
  <si>
    <t>CONSOLIDAÇÃO MANUAL DA FIXAÇÃO RÍGIDA (PREGO OU TIREFÃO) COM OU SEM SUBSTITUIÇÃO</t>
  </si>
  <si>
    <t>C4341</t>
  </si>
  <si>
    <t>CONSOLIDAÇÃO MANUAL DAS FIXAÇÕES DE AMV COM ABERTURA MENOR OU IGUAL A 1:10, BITOLA MÉTRICA</t>
  </si>
  <si>
    <t>C4342</t>
  </si>
  <si>
    <t>CONSOLIDAÇÃO MANUAL DAS FIXAÇÕES DE AMV COM ABERTURA MAIOR QUE 1:10, BITOLA MÉTRICA</t>
  </si>
  <si>
    <t>C4358</t>
  </si>
  <si>
    <t>CORREÇÃO MANUAL DE BITOLA</t>
  </si>
  <si>
    <t>C4220</t>
  </si>
  <si>
    <t>DEMOLIÇÃO MANUAL DE AMV COM ABERTURA DE 1:8 COM MATERIAL METÁLICO TIPO ATÉ TR 45, BITOLA MÉTRICA COM SEPARAÇÃO E EMPILHAMENTO DOS MATERIAIS</t>
  </si>
  <si>
    <t>C4221</t>
  </si>
  <si>
    <t>DEMOLIÇÃO MANUAL DE AMV COM ABERTURA DE 1:10 COM MATERIAL METÁLICO TIPO ATÉ TR 45, BITOLA MÉTRICA COM SEPARAÇÃO E EMPILHAMENTO DOS MATERIAIS</t>
  </si>
  <si>
    <t>C4222</t>
  </si>
  <si>
    <t>DEMOLIÇÃO MANUAL DE AMV COM ABERTURA DE 1:14 COM MATERIAL METÁLICO TIPO ATÉ TR 45, BITOLA MÉTRICA COM SEPARAÇÃO E EMPILHAMENTO DOS MATERIAIS</t>
  </si>
  <si>
    <t>C4219</t>
  </si>
  <si>
    <t>DEMOLIÇÃO MANUAL DE LINHA, BITOLA MÉTRICA, DE MATERIAL METÁLICO ATÉ 45 Kg/m INCLUSIVE SEPARAÇÃO E EMPILHAMENTO DO MATERIAL</t>
  </si>
  <si>
    <t>C4232</t>
  </si>
  <si>
    <t>C4052</t>
  </si>
  <si>
    <t>QUADRO METÁLICO (600 x 400 x 400)mm - INSTALADO</t>
  </si>
  <si>
    <t>C2299</t>
  </si>
  <si>
    <t>FIOS, CABOS E ACESSÓRIOS</t>
  </si>
  <si>
    <t>C0111</t>
  </si>
  <si>
    <t>ARAME GALVANIZADO PARA PESCA</t>
  </si>
  <si>
    <t>C3750</t>
  </si>
  <si>
    <t>CABO DE FIBRA ÓPTICA, 01 PAR</t>
  </si>
  <si>
    <t>C3751</t>
  </si>
  <si>
    <t>CABO DE FIBRA ÓPTICA, 02 PARES</t>
  </si>
  <si>
    <t>C3752</t>
  </si>
  <si>
    <t>CABO DE FIBRA ÓPTICA, 03 PARES</t>
  </si>
  <si>
    <t>C3753</t>
  </si>
  <si>
    <t>CABO DE FIBRA ÓPTICA, 04 PARES</t>
  </si>
  <si>
    <t>C0522</t>
  </si>
  <si>
    <t>CABO COBRE NU 6MM2</t>
  </si>
  <si>
    <t>C0517</t>
  </si>
  <si>
    <t>CABO COBRE NU 10MM2</t>
  </si>
  <si>
    <t>C0518</t>
  </si>
  <si>
    <t>CABO COBRE NU 16MM2</t>
  </si>
  <si>
    <t>C0519</t>
  </si>
  <si>
    <t>CABO COBRE NU 25MM2</t>
  </si>
  <si>
    <t>C0520</t>
  </si>
  <si>
    <t>CABO COBRE NU 35MM2</t>
  </si>
  <si>
    <t>C0521</t>
  </si>
  <si>
    <t>CABO COBRE NU 50MM2</t>
  </si>
  <si>
    <t>C0523</t>
  </si>
  <si>
    <t>CABO COBRE NU 70MM2</t>
  </si>
  <si>
    <t>C3907</t>
  </si>
  <si>
    <t>CABO COBRE NU, FORMAÇÃO 7 FIOS, 10mm²</t>
  </si>
  <si>
    <t>C4377</t>
  </si>
  <si>
    <t>CABO EM PVC 1000V 2,5 mm²</t>
  </si>
  <si>
    <t>C0554</t>
  </si>
  <si>
    <t>CABO EM PVC 1000V  4MM2</t>
  </si>
  <si>
    <t>C0556</t>
  </si>
  <si>
    <t>CABO EM PVC 1000V  6MM2</t>
  </si>
  <si>
    <t>C0547</t>
  </si>
  <si>
    <t>CABO EM PVC 1000V  10MM2</t>
  </si>
  <si>
    <t>C0550</t>
  </si>
  <si>
    <t>CABO EM PVC 1000V  16MM2</t>
  </si>
  <si>
    <t>C0553</t>
  </si>
  <si>
    <t>CABO EM PVC 1000V  25MM2</t>
  </si>
  <si>
    <t>C0558</t>
  </si>
  <si>
    <t>CABO EM PVC 1000V  35MM2</t>
  </si>
  <si>
    <t>C0555</t>
  </si>
  <si>
    <t>TÊ PVC SOLD. MARROM D= 40mm (1 1/4")</t>
  </si>
  <si>
    <t>C2384</t>
  </si>
  <si>
    <t>TÊ PVC SOLD. MARROM D= 50mm (1 1/2")</t>
  </si>
  <si>
    <t>C2385</t>
  </si>
  <si>
    <t>TÊ PVC SOLD. MARROM D= 60mm (2")</t>
  </si>
  <si>
    <t>C2386</t>
  </si>
  <si>
    <t>TÊ PVC SOLD. MARROM D= 75mm (2 1/2")</t>
  </si>
  <si>
    <t>C2387</t>
  </si>
  <si>
    <t>TÊ PVC SOLD. MARROM D= 85mm (3")</t>
  </si>
  <si>
    <t>C2388</t>
  </si>
  <si>
    <t>TÊ PVC SOLD. MARROM D=110mm (4")</t>
  </si>
  <si>
    <t>C2389</t>
  </si>
  <si>
    <t>TE PVC SOLD./ROSCA D=20mmX20mmX1/2"</t>
  </si>
  <si>
    <t>C2390</t>
  </si>
  <si>
    <t>TE PVC SOLD./ROSCA D=25mmX25mmX3/4"</t>
  </si>
  <si>
    <t>C2391</t>
  </si>
  <si>
    <t>TE PVC SOLD./ROSCA D=32mmX32mmX1"</t>
  </si>
  <si>
    <t>C2400</t>
  </si>
  <si>
    <t>C2399</t>
  </si>
  <si>
    <t>C2398</t>
  </si>
  <si>
    <t>C2393</t>
  </si>
  <si>
    <t>TÊ REDUÇÃO PVC SOLD./ROSCA AZUL D=32mmX32mmX3/4"</t>
  </si>
  <si>
    <t>C2392</t>
  </si>
  <si>
    <t>TÊ REDUÇÃO PVC SOLD./ROSCA AZUL D=25mmX25mmX1/2"</t>
  </si>
  <si>
    <t>C2404</t>
  </si>
  <si>
    <t>C2405</t>
  </si>
  <si>
    <t>C2406</t>
  </si>
  <si>
    <t>C2407</t>
  </si>
  <si>
    <t>C2408</t>
  </si>
  <si>
    <t>C2409</t>
  </si>
  <si>
    <t>C2410</t>
  </si>
  <si>
    <t>C2411</t>
  </si>
  <si>
    <t>EMBOÇO C/ ARGAMASSA DE CIMENTO E AREIA PENEIRADA, TRAÇO 1:7</t>
  </si>
  <si>
    <t>C1212</t>
  </si>
  <si>
    <t>EMBOÇO C/ ARGAMASSA MISTA DE CIMENTO, CAL EM PASTA E AREIA S/PENEIRAR TRAÇO 1:1.5:9  ESP.= 20mm P/ PAREDE</t>
  </si>
  <si>
    <t>C1213</t>
  </si>
  <si>
    <t>EMBOÇO C/ ARGAMASSA MISTA DE CIMENTO, CAL HIDRATADA E AREIA S/PENEIRAR TRAÇO 1:2:9  ESP.= 20mm P/ PAREDE</t>
  </si>
  <si>
    <t>C1238</t>
  </si>
  <si>
    <t>ENCHIMENTO DE RASGO C/ARGAMASSA DIAM.= 15 A 25mm (1/2" A 1")</t>
  </si>
  <si>
    <t>C1239</t>
  </si>
  <si>
    <t>C2403</t>
  </si>
  <si>
    <t>C2341</t>
  </si>
  <si>
    <t>C2342</t>
  </si>
  <si>
    <t>TÊ REDUÇÃO PVC SOLD./ROSCA. D=32mmX32mmX3/4"</t>
  </si>
  <si>
    <t>C2595</t>
  </si>
  <si>
    <t>TUBO PVC BRANCO P/ESGOTO D=40mm (1 1/2")</t>
  </si>
  <si>
    <t>C2596</t>
  </si>
  <si>
    <t>TUBO PVC BRANCO P/ESGOTO D=50mm (2")</t>
  </si>
  <si>
    <t>C2598</t>
  </si>
  <si>
    <t>TUBO PVC BRANCO P/ESGOTO D=75mm (3")</t>
  </si>
  <si>
    <t>C2593</t>
  </si>
  <si>
    <t>TUBO PVC BRANCO P/ESGOTO D=100MM (4')</t>
  </si>
  <si>
    <t>C2597</t>
  </si>
  <si>
    <t>TUBO PVC BRANCO P/ESGOTO D=50mm (2") - JUNTA C/ANÉIS</t>
  </si>
  <si>
    <t>C2599</t>
  </si>
  <si>
    <t>TUBO PVC BRANCO P/ESGOTO D=75mm (3") - JUNTA C/ANÉIS</t>
  </si>
  <si>
    <t>C2594</t>
  </si>
  <si>
    <t>TUBO PVC BRANCO P/ESGOTO D=100mm (4") - JUNTA C/ANÉIS</t>
  </si>
  <si>
    <t>C2600</t>
  </si>
  <si>
    <t>C1247</t>
  </si>
  <si>
    <t>ENTELAMENTO PREVENTIVO DE SUPERFÍCIE SUJEITA A TRINCAS P/RETRAÇÃO OU DILATAÇÃO TELA LARG.= 25cm</t>
  </si>
  <si>
    <t>C3545</t>
  </si>
  <si>
    <t>C2282</t>
  </si>
  <si>
    <t>SOLDA LONGITUDINAL EM PERFIL METÁLICO P/EMPREITADA</t>
  </si>
  <si>
    <t>EMBASAMENTOS E BALDRAMES</t>
  </si>
  <si>
    <t>C0054</t>
  </si>
  <si>
    <t>ALVENARIA DE EMBASAMENTO DE PEDRA ARGAMASSADA</t>
  </si>
  <si>
    <t>C0055</t>
  </si>
  <si>
    <t>ALVENARIA DE EMBASAMENTO DE TIJOLO COMUM, C/ARGAMASSA MISTA C/ CAL HIDRATADA</t>
  </si>
  <si>
    <t>C0056</t>
  </si>
  <si>
    <t>C0089</t>
  </si>
  <si>
    <t>ANEL DE IMPERMEABILIZAÇÃO C/ARMAÇÃO EM FERRO</t>
  </si>
  <si>
    <t>C0471</t>
  </si>
  <si>
    <t>BROCA D= 20cm COM CONCRETO FCK=13.5MPa, MAIS VIGA BALDRAME 20X20cm E UMA FIADA DE BLOCO DE CONCRETO 14X19X39cm</t>
  </si>
  <si>
    <t>C3604</t>
  </si>
  <si>
    <t>MUTIRÃO MISTO - ALVENARIA DE EMBASAMENTO C/TIJ. FURADO, C/ ARG. MISTA C/CAL HIDRATADA</t>
  </si>
  <si>
    <t>FORMAS</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</si>
  <si>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</si>
  <si>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</si>
  <si>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</si>
  <si>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</si>
  <si>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</si>
  <si>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</si>
  <si>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</si>
  <si>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</si>
  <si>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</si>
  <si>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</si>
  <si>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C3981</t>
  </si>
  <si>
    <t>FORMA DE PAPELÃO RESINADO TIPO ESTRUTUBOS D=1,20 M  (FORNECIMENTO/MONTAGEM/DESMONTAGEM)</t>
  </si>
  <si>
    <t>C1400</t>
  </si>
  <si>
    <t>FORMA DE TÁBUAS DE 1" DE 3A. P/FUNDAÇÕES UTIL. 5 X</t>
  </si>
  <si>
    <t>C1401</t>
  </si>
  <si>
    <t>FORMA DE TÁBUAS DE 1" DE 3A. P/SUPERESTRUTURA - UTIL. 2 X</t>
  </si>
  <si>
    <t>C4158</t>
  </si>
  <si>
    <t>FORMA METÁLICA P/ PILAR</t>
  </si>
  <si>
    <t>C4282</t>
  </si>
  <si>
    <t>FORMA P/ CONCRETO "IN LOCO" (APLICAÇÃO)</t>
  </si>
  <si>
    <t>C4281</t>
  </si>
  <si>
    <t>FORMA P/ CONCRETO "IN LOCO" (FABRICAÇÃO)</t>
  </si>
  <si>
    <t>C1404</t>
  </si>
  <si>
    <t>C1403</t>
  </si>
  <si>
    <t>FORMA P/ PEÇAS PRÉ-MOLDADAS DE CONCRETO PROTENDIDO, REVESTIDAS C/CHAPA COMPENSADA PLASTIFICADA (12X)</t>
  </si>
  <si>
    <t>C4301</t>
  </si>
  <si>
    <t>FORMA PARA CONCRETO "IN LOCO", INCLUSIVE DESFORMA</t>
  </si>
  <si>
    <t>C4302</t>
  </si>
  <si>
    <t>FORMA PARA CONCRETO PRÉ-MOLDADO, INCLUSIVE DESFORMA</t>
  </si>
  <si>
    <t>C0766</t>
  </si>
  <si>
    <t>CERÂMICA VERMELHA (7.5X15)cm C/ARGAMASSA MISTA CIMENTO CAL HIDRATADA E AREIA</t>
  </si>
  <si>
    <t>C0782</t>
  </si>
  <si>
    <t>CHAPISCO MECÂNICO DE ADÔRNO</t>
  </si>
  <si>
    <t>C1367</t>
  </si>
  <si>
    <t>FILETE DE GRANITO LARG.= 4cm</t>
  </si>
  <si>
    <t>C1801</t>
  </si>
  <si>
    <t>C1849</t>
  </si>
  <si>
    <t>PASTILHAS DE PORCELANA C/ARGAMASSA PRÉ-FABRICADA</t>
  </si>
  <si>
    <t>C1850</t>
  </si>
  <si>
    <t>PASTILHAS DE PORCELANA EM SUPERFÍCIES CURVAS</t>
  </si>
  <si>
    <t>C1851</t>
  </si>
  <si>
    <t>PASTILHAS DE PORCELANA C/ARGAMASSA MISTA CIMENTO, CAL HIDRATADA E AREIA TRAÇO 1:3:9</t>
  </si>
  <si>
    <t>C1853</t>
  </si>
  <si>
    <t>PASTILHAS DE PORCELANA C/CIMENTO COLANTE INCLUSIVE LIMPEZA</t>
  </si>
  <si>
    <t>C1861</t>
  </si>
  <si>
    <t>PASTILHAS DE PORCELANA EM FAIXAS ATÉ 40cm DE LARGURA C/ARGAMASSA PRÉ-FABRICADA</t>
  </si>
  <si>
    <t>C1857</t>
  </si>
  <si>
    <t>PASTILHAS DE PORCELANA EM FAIXAS DE ATÉ 4cm, C/ARGAMASSA MISTA DE CIMENTO, CAL HIDRATADA E AREIA</t>
  </si>
  <si>
    <t>C1856</t>
  </si>
  <si>
    <t>PASTILHAS DE PORCELANA EM FAIXAS DE 5 A 14cm, C/ARGAMASSA MISTA DE CIMENTO, CAL HIDRATADA E AREIA</t>
  </si>
  <si>
    <t>C1854</t>
  </si>
  <si>
    <t>PASTILHAS DE PORCELANA EM FAIXAS DE 15 A 24cm, C/ARGAMASSA MISTA DE CIMENTO, CAL HIDRATADA E AREIA</t>
  </si>
  <si>
    <t>C1855</t>
  </si>
  <si>
    <t>PASTILHAS DE PORCELANA EM FAIXAS DE 25 A 40cm, C/ARGAMASSA MISTA DE CIMENTO, CAL HIDRATADA  E AREIA</t>
  </si>
  <si>
    <t>C1858</t>
  </si>
  <si>
    <t>PASTILHAS DE PORCELANA EM SUPERFICIES CURVAS</t>
  </si>
  <si>
    <t>C1866</t>
  </si>
  <si>
    <t>PEDRAS NATURAIS DECORATIVAS POLIDAS, C/ARGAMASSA MISTA CIMENTO CAL HIDRATADA E AREIA</t>
  </si>
  <si>
    <t>C1867</t>
  </si>
  <si>
    <t>PEDRAS NATURAIS DECORATIVAS, C/ARGAMASSA MISTA CIMENTO. CAL HIDRATADA E AREIA</t>
  </si>
  <si>
    <t>C1877</t>
  </si>
  <si>
    <t>PERFIL DE ALUMÍNIO TIPO ( L- T- U )</t>
  </si>
  <si>
    <t>C1904</t>
  </si>
  <si>
    <t>PINGADOR METÁLICO/ALUMÍNIO ( 1 X 1)cm  P/ FACHADAS</t>
  </si>
  <si>
    <t>C1936</t>
  </si>
  <si>
    <t>PLACAS DE MÁRMORE PADRONIZADO C/CIMENTO COLANTE</t>
  </si>
  <si>
    <t>C4436</t>
  </si>
  <si>
    <t>C4447</t>
  </si>
  <si>
    <t>C0298</t>
  </si>
  <si>
    <t>ASSENTAMENTO DE TUBOS EM CONCRETO, JE D= 300mm</t>
  </si>
  <si>
    <t>DISJUNTOR BIPOLAR EM QUADRO DE DISTRIBUIÇÃO 40A</t>
  </si>
  <si>
    <t>C1090</t>
  </si>
  <si>
    <t>DISJUNTOR BIPOLAR EM QUADRO DE DISTRIBUIÇÃO 50A</t>
  </si>
  <si>
    <t>C1106</t>
  </si>
  <si>
    <t>DISJUNTOR TRIPOLAR C/ACIONAMENTO NA PORTA DO Q.D.ATE 16 A</t>
  </si>
  <si>
    <t>C1111</t>
  </si>
  <si>
    <t>DISJUNTOR TRIPOLAR C/ACIONAMENTO NA PORTA DO Q.D.ATE 32A</t>
  </si>
  <si>
    <t>C1114</t>
  </si>
  <si>
    <t>DISJUNTOR TRIPOLAR C/ACIONAMENTO NA PORTA DO Q.D.ATE 63A</t>
  </si>
  <si>
    <t>C1104</t>
  </si>
  <si>
    <t>DISJUNTOR TRIPOLAR C/ACIONAMENTO NA PORTA DO Q.D.ATE 100A</t>
  </si>
  <si>
    <t>C1108</t>
  </si>
  <si>
    <t>DISJUNTOR TRIPOLAR C/ACIONAMENTO NA PORTA DO Q.D.ATE 160A</t>
  </si>
  <si>
    <t>C1109</t>
  </si>
  <si>
    <t>DISJUNTOR TRIPOLAR C/ACIONAMENTO NA PORTA DO Q.D.ATE 250A</t>
  </si>
  <si>
    <t>C1112</t>
  </si>
  <si>
    <t>DISJUNTOR TRIPOLAR C/ACIONAMENTO NA PORTA DO Q.D.ATE 400A</t>
  </si>
  <si>
    <t>C1113</t>
  </si>
  <si>
    <t>DISJUNTOR TRIPOLAR C/ACIONAMENTO NA PORTA DO Q.D.ATE 630A</t>
  </si>
  <si>
    <t>C1103</t>
  </si>
  <si>
    <t>DISJUNTOR TRIPOLAR C/ACIONAMENTO NA PORTA DO Q.D.ATE 1000A</t>
  </si>
  <si>
    <t>C1105</t>
  </si>
  <si>
    <t>DISJUNTOR TRIPOLAR C/ACIONAMENTO NA PORTA DO Q.D.ATE 1250A</t>
  </si>
  <si>
    <t>C1107</t>
  </si>
  <si>
    <t>DISJUNTOR TRIPOLAR C/ACIONAMENTO NA PORTA DO Q.D.ATE 1600A</t>
  </si>
  <si>
    <t>C1115</t>
  </si>
  <si>
    <t>C1014</t>
  </si>
  <si>
    <t>CURVA COBRE OU BRONZE D= 79mm (3")</t>
  </si>
  <si>
    <t>C1015</t>
  </si>
  <si>
    <t>CURVA COBRE OU BRONZE D=104mm (4")</t>
  </si>
  <si>
    <t>C2332</t>
  </si>
  <si>
    <t>TÊ COBRE OU BRONZE D= 15mm (1/2")</t>
  </si>
  <si>
    <t>C2333</t>
  </si>
  <si>
    <t>TÊ COBRE OU BRONZE D= 22mm (3/4")</t>
  </si>
  <si>
    <t>C2334</t>
  </si>
  <si>
    <t>TÊ COBRE OU BRONZE D= 28mm (1")</t>
  </si>
  <si>
    <t>C2335</t>
  </si>
  <si>
    <t>TÊ COBRE OU BRONZE D= 35mm (1 1/4")</t>
  </si>
  <si>
    <t>C2336</t>
  </si>
  <si>
    <t>TÊ COBRE OU BRONZE D= 42mm (1 1/2")</t>
  </si>
  <si>
    <t>C2337</t>
  </si>
  <si>
    <t>TÊ COBRE OU BRONZE D= 54mm (2")</t>
  </si>
  <si>
    <t>C2338</t>
  </si>
  <si>
    <t>TÊ COBRE OU BRONZE D= 66mm (2 1/2")</t>
  </si>
  <si>
    <t>C2339</t>
  </si>
  <si>
    <t>TÊ COBRE OU BRONZE D= 79mm (3")</t>
  </si>
  <si>
    <t>C2340</t>
  </si>
  <si>
    <t>TÊ COBRE OU BRONZE D=104mm (4")</t>
  </si>
  <si>
    <t>C2565</t>
  </si>
  <si>
    <t>C2566</t>
  </si>
  <si>
    <t>C2567</t>
  </si>
  <si>
    <t>C2568</t>
  </si>
  <si>
    <t>C2569</t>
  </si>
  <si>
    <t>C2570</t>
  </si>
  <si>
    <t>C2571</t>
  </si>
  <si>
    <t>C2572</t>
  </si>
  <si>
    <t>C2573</t>
  </si>
  <si>
    <t>C2574</t>
  </si>
  <si>
    <t>C2575</t>
  </si>
  <si>
    <t>C2576</t>
  </si>
  <si>
    <t>C2577</t>
  </si>
  <si>
    <t>C2578</t>
  </si>
  <si>
    <t>C2579</t>
  </si>
  <si>
    <t>C2580</t>
  </si>
  <si>
    <t>C2581</t>
  </si>
  <si>
    <t>C2582</t>
  </si>
  <si>
    <t>REGISTROS E VÁLVULAS</t>
  </si>
  <si>
    <t>C3599</t>
  </si>
  <si>
    <t>MUTIRÃO MISTO - REGISTRO DE GAVETA BRUTO D=20mm (3/4")</t>
  </si>
  <si>
    <t>C3600</t>
  </si>
  <si>
    <t>MUTIRÃO MISTO - REGISTRO DE PRESSÃO D=20mm (3/4")</t>
  </si>
  <si>
    <t>C2156</t>
  </si>
  <si>
    <t>REGISTRO DE GAVETA BRUTO D= 15mm (1/2")</t>
  </si>
  <si>
    <t>C2157</t>
  </si>
  <si>
    <t>REGISTRO DE GAVETA BRUTO D= 20mm (3/4")</t>
  </si>
  <si>
    <t>C2158</t>
  </si>
  <si>
    <t>REGISTRO DE GAVETA BRUTO D= 25mm (1")</t>
  </si>
  <si>
    <t>C2159</t>
  </si>
  <si>
    <t>REGISTRO DE GAVETA BRUTO D= 32mm (1 1/4")</t>
  </si>
  <si>
    <t>C2160</t>
  </si>
  <si>
    <t>REGISTRO DE GAVETA BRUTO D= 40mm (1 1/2")</t>
  </si>
  <si>
    <t>C2161</t>
  </si>
  <si>
    <t>REGISTRO DE GAVETA BRUTO D= 50mm (2")</t>
  </si>
  <si>
    <t>C2162</t>
  </si>
  <si>
    <t>REGISTRO DE GAVETA BRUTO D= 65mm (2 1/2")</t>
  </si>
  <si>
    <t>C2163</t>
  </si>
  <si>
    <t>REGISTRO DE GAVETA BRUTO D= 80mm (3")</t>
  </si>
  <si>
    <t>C2164</t>
  </si>
  <si>
    <t>REGISTRO DE GAVETA BRUTO D=100mm (4")</t>
  </si>
  <si>
    <t>C2165</t>
  </si>
  <si>
    <t>REGISTRO DE GAVETA C/CANOPLA CROMADA D= 15mm (1/2")</t>
  </si>
  <si>
    <t>C2166</t>
  </si>
  <si>
    <t>REGISTRO DE GAVETA C/CANOPLA CROMADA D= 20mm (3/4")</t>
  </si>
  <si>
    <t>C2167</t>
  </si>
  <si>
    <t>EMBOÇO C/ ARGAMASSA MISTA DE CIMENTO, CAL HIDRATADA E AREIA S/ PENEIRAR TRAÇO 1:2:9  ESP=20 mm P/ TETO</t>
  </si>
  <si>
    <t>C1217</t>
  </si>
  <si>
    <t>EMBOÇO C/ ARGAMASSA MISTA CIMENTO, CAL HIDRATADA E AREIA S/ PENEIRAR TRAÇO 1:2:11 ESP=20 mm P/ TETO</t>
  </si>
  <si>
    <t>C2111</t>
  </si>
  <si>
    <t>REBOCO C/ ARGAMASSA DE CAL EM PASTA E AREIA PENEIRADA TRAÇO 1:2  ESP=5 mm P/ TETO</t>
  </si>
  <si>
    <t>C2107</t>
  </si>
  <si>
    <t>REBOCO  C/ ARGAMASSA DE CAL EM PASTA E AREIA PENEIRADA TRAÇO 1:1.5  ESP=5 mm P/ TETO</t>
  </si>
  <si>
    <t>C2112</t>
  </si>
  <si>
    <t>REBOCO C/ ARGAMASSA DE CAL EM PASTA E AREIA PENEIRADA TRAÇO 1:3  ESP=5 mm P/ TETO</t>
  </si>
  <si>
    <t>C2113</t>
  </si>
  <si>
    <t>REBOCO C/ ARGAMASSA DE CAL EM PASTA E AREIA PENEIRADA TRAÇO 1:4  ESP=5 mm P/ TETO</t>
  </si>
  <si>
    <t>C2116</t>
  </si>
  <si>
    <t>REBOCO C/ ARGAMASSA DE CAL HIDRATADA E AREIA PENEIRADA TRAÇO 1:3  ESP=5 mm P/ TETO</t>
  </si>
  <si>
    <t>C2125</t>
  </si>
  <si>
    <t>REBOCO C/ ARGAMASSA DE CAL HIDRATADA E AREIA PENEIRADA, TRAÇO 1:4.5  ESP=5 mm P/ TETO</t>
  </si>
  <si>
    <t>C3032</t>
  </si>
  <si>
    <t>VÁLVULA DE DESCARGA PVC RÍGIDO S/REGISTRO .ACOPLADO. D=50mm (1 1/2")</t>
  </si>
  <si>
    <t>C2687</t>
  </si>
  <si>
    <t>VÁLVULA DE FLUXO EM AÇO GALVANIZADO DE  (2 1/2")</t>
  </si>
  <si>
    <t>C2688</t>
  </si>
  <si>
    <t>VÁLVULA DE RETENÇÃO DE PÉ C/CRIVO D= 15mm (1/2")</t>
  </si>
  <si>
    <t>C2689</t>
  </si>
  <si>
    <t>VÁLVULA DE RETENÇÃO DE PÉ C/CRIVO D= 20mm (3/4")</t>
  </si>
  <si>
    <t>C2690</t>
  </si>
  <si>
    <t>VÁLVULA DE RETENÇÃO DE PÉ C/CRIVO D= 25mm (1")</t>
  </si>
  <si>
    <t>C2691</t>
  </si>
  <si>
    <t>VÁLVULA DE RETENÇÃO DE PÉ C/CRIVO D= 32mm (1 1/4")</t>
  </si>
  <si>
    <t>C2692</t>
  </si>
  <si>
    <t>VÁLVULA DE RETENÇÃO DE PÉ C/CRIVO D= 40mm (1 1/2")</t>
  </si>
  <si>
    <t>C2693</t>
  </si>
  <si>
    <t>VÁLVULA DE RETENÇÃO DE PÉ C/CRIVO D= 50mm (2")</t>
  </si>
  <si>
    <t>C2694</t>
  </si>
  <si>
    <t>VÁLVULA DE RETENÇÃO DE PÉ C/CRIVO D= 65mm (2 1/2")</t>
  </si>
  <si>
    <t>C2695</t>
  </si>
  <si>
    <t>VÁLVULA DE RETENÇÃO DE PÉ C/CRIVO D= 80mm (3")</t>
  </si>
  <si>
    <t>C2696</t>
  </si>
  <si>
    <t>VÁLVULA DE RETENÇÃO DE PÉ C/CRIVO D=100mm (4")</t>
  </si>
  <si>
    <t>C2707</t>
  </si>
  <si>
    <t>VÁLVULA DE RETENÇÃO HORIZONTAL D= 15mm (1/2")</t>
  </si>
  <si>
    <t>C2708</t>
  </si>
  <si>
    <t>VÁLVULA DE RETENÇÃO HORIZONTAL D= 20mm (3/4")</t>
  </si>
  <si>
    <t>C2709</t>
  </si>
  <si>
    <t>VÁLVULA DE RETENÇÃO HORIZONTAL D= 25mm (1")</t>
  </si>
  <si>
    <t>C2710</t>
  </si>
  <si>
    <t>VÁLVULA DE RETENÇÃO HORIZONTAL D= 32mm (1 1/4")</t>
  </si>
  <si>
    <t>C2711</t>
  </si>
  <si>
    <t>C4479</t>
  </si>
  <si>
    <t>C4480</t>
  </si>
  <si>
    <t>C4481</t>
  </si>
  <si>
    <t>C4285</t>
  </si>
  <si>
    <t>FORRO DE GESSO ACARTONADO ARAMADO - FORNECIMENTO E MONTAGEM</t>
  </si>
  <si>
    <t>C4294</t>
  </si>
  <si>
    <t>FORRO DE GESSO ACARTONADO ESTRUTURADO - FORNECIMENTO E MONTAGEM</t>
  </si>
  <si>
    <t>C3970</t>
  </si>
  <si>
    <t>FORRO DE GESSO CONVENCIONAL (60x60)cm COM TIRO E ARAME GALVANIZADO ENCAPADO - FORNECIMENTO E MONTAGEM</t>
  </si>
  <si>
    <t>C3971</t>
  </si>
  <si>
    <t>C4450</t>
  </si>
  <si>
    <t>LAJE PRÉ-FABRICADA TRELIÇADA P/ PISO - VÃO ATÉ 1,80 m</t>
  </si>
  <si>
    <t>C4451</t>
  </si>
  <si>
    <t>LAJE PRÉ-FABRICADA TRELIÇADA P/ PISO - VÃO DE 1,81 A 2,80 m</t>
  </si>
  <si>
    <t>C4452</t>
  </si>
  <si>
    <t>LAJE PRÉ-FABRICADA TRELIÇADA P/ PISO - VÃO DE 2,81 A 3,80 m</t>
  </si>
  <si>
    <t>C4453</t>
  </si>
  <si>
    <t>LAJE PRÉ-FABRICADA TRELIÇADA P/ PISO - VÃO DE 3,81 A 4,80 m</t>
  </si>
  <si>
    <t>C4454</t>
  </si>
  <si>
    <t>LAJE PRÉ-FABRICADA TRELIÇADA P/ PISO - VÃO ACIMA DE 4,81 m</t>
  </si>
  <si>
    <t>C2881</t>
  </si>
  <si>
    <t>MONTAGEM DE ANEL PRÉ-MOLDADO D=0,60m, h=0,50m</t>
  </si>
  <si>
    <t>C3459</t>
  </si>
  <si>
    <t>MONTAGEM  DE ANEL PRÉ-MOLDADO D=1,00m  h=0,50m</t>
  </si>
  <si>
    <t>C3460</t>
  </si>
  <si>
    <t>MONTAGEM  DE ANEL PRÉ-MOLDADO D=1,50m  h=0,50m</t>
  </si>
  <si>
    <t>C2882</t>
  </si>
  <si>
    <t>MONTAGEM DE ANEL PRÉ-MOLDADO P/DECANTO DIGESTOR/FILTRO ANAERÓBIO</t>
  </si>
  <si>
    <t>C2883</t>
  </si>
  <si>
    <t>MONTAGEM DE CALHA VERTEDOURA PRÉ-MOLDADA P/FILTRO ANAERÓBIO</t>
  </si>
  <si>
    <t>C2884</t>
  </si>
  <si>
    <t>FORRO PVC - COLMÉIA - FORNECIMENTO E MONTAGEM</t>
  </si>
  <si>
    <t>C4468</t>
  </si>
  <si>
    <t>FORRO PVC - LAMBRI (100x6000 OU 200x6000)mm - FORNECIMENTO E MONTAGEM</t>
  </si>
  <si>
    <t>C4471</t>
  </si>
  <si>
    <t>FORRO PVC - MODULADO (618x1250)mm C/ PERFIL "CARTOLA" EM ALUMÍNIO - FORNECIMENTO E MONTAGEM</t>
  </si>
  <si>
    <t>C4469</t>
  </si>
  <si>
    <t>FORRO PVC - MODULADO (618x1250)mm C/ PERFIL "T" EM AÇO - FORNECIMENTO E MONTAGEM</t>
  </si>
  <si>
    <t>C4470</t>
  </si>
  <si>
    <t>FORRO PVC - MODULADO (618x1250)mm C/ PERFIL "T" EM ALUMÍNIO - FORNECIMENTO E MONTAGEM</t>
  </si>
  <si>
    <t>C4512</t>
  </si>
  <si>
    <t>REMANEJAMENTO DE FORROS (PACOTE / MODULADOS) - EXECUÇÃO</t>
  </si>
  <si>
    <t>C4506</t>
  </si>
  <si>
    <t>SANCA DE GESSO P/ FORRO ACARTONADO - FORNECIMENTO E MONTAGEM</t>
  </si>
  <si>
    <t>C4284</t>
  </si>
  <si>
    <t>SANCA DE GESSO P/ FORRO CONVENCIONAL - FORNECIMENTO E MONTAGEM</t>
  </si>
  <si>
    <t>C2478</t>
  </si>
  <si>
    <t>TIROS E PINO DE AÇO PARA FIXAÇÃO</t>
  </si>
  <si>
    <t>PISOS INTERNOS</t>
  </si>
  <si>
    <t>C0099</t>
  </si>
  <si>
    <t>APLICAÇÃO DE SINTECO EM PISOS C/MADEIRA</t>
  </si>
  <si>
    <t>PEÇAS PRÉ- MOLDADAS (PM) DE CONCRETO, ESP.= 5cm</t>
  </si>
  <si>
    <t>C1886</t>
  </si>
  <si>
    <t>PÉRGOLAS PRÉ-MOLDADAS (PM) DE CONCRETO, ESP.= 5cm</t>
  </si>
  <si>
    <t>JUNTA DE DILATAÇÃO</t>
  </si>
  <si>
    <t>C4073</t>
  </si>
  <si>
    <t>JUNTA ASFÁLTICA NAS PLACAS DOS TALUDES DAS LAGOAS (SEÇÃO 1,5 x 3,0 cm)</t>
  </si>
  <si>
    <t>C3732</t>
  </si>
  <si>
    <t>JUNTA DE DILATAÇÃO À BASE DE MASTIQUE (1.00 x 1.00cm)</t>
  </si>
  <si>
    <t>C4209</t>
  </si>
  <si>
    <t>JUNTA DILATAÇÃO COM CORDA DE SISAL E ASFALTO OXIDADO (SEÇÃO 1,5 x 3 cm)</t>
  </si>
  <si>
    <t>C1814</t>
  </si>
  <si>
    <t>NEOPRENE P/ JUNTAS DE DILATAÇÃO</t>
  </si>
  <si>
    <t>C2268</t>
  </si>
  <si>
    <t>SELANTE ELASTRÔMETRO P/ JUNTA DE DILATAÇÃO</t>
  </si>
  <si>
    <t>RECUPERAÇÃO ESTRUTURAL</t>
  </si>
  <si>
    <t>C0005</t>
  </si>
  <si>
    <t>ACABAMENTO DE PEDREIRO</t>
  </si>
  <si>
    <t>C0094</t>
  </si>
  <si>
    <t>APICOAMENTO EM CONCRETO/PREPARO DA SUPERFÍCIE</t>
  </si>
  <si>
    <t>C0098</t>
  </si>
  <si>
    <t>APLICAÇÃO DE ADESIVO ESTRUTURAL BASE EPOXI</t>
  </si>
  <si>
    <t>C0809</t>
  </si>
  <si>
    <t>COLOCAÇÃO DE INJETORES</t>
  </si>
  <si>
    <t>C3156</t>
  </si>
  <si>
    <t>CONCRETO PROJETADO (MEDIDO NA MÁQUINA 35MPa)</t>
  </si>
  <si>
    <t>C0929</t>
  </si>
  <si>
    <t>CORTE EM CONCRETO DETERIORADO</t>
  </si>
  <si>
    <t>C3083</t>
  </si>
  <si>
    <t>EXECUÇÃO DE FUROS EM CONCRETO C/BROCA 1/2"&lt;= D &lt;=1"</t>
  </si>
  <si>
    <t>C3082</t>
  </si>
  <si>
    <t>EXECUÇÃO DE FUROS EM CONCRETO C/BROCA 1"&lt; D &lt;=1 1/2"</t>
  </si>
  <si>
    <t>C4410</t>
  </si>
  <si>
    <t>EXECUÇÃO DE FURO EM CONCRETO COM BROCA - Ø 1 1/2" A 2"</t>
  </si>
  <si>
    <t>C3084</t>
  </si>
  <si>
    <t>EXECUÇÃO DE PINGADEIRAS</t>
  </si>
  <si>
    <t>C3467</t>
  </si>
  <si>
    <t>FORNECIMENTO E COLOCAÇÃO DE CHUMBADOR PARABOULT DE  3/4" a 1"</t>
  </si>
  <si>
    <t>C2830</t>
  </si>
  <si>
    <t>FORNECIMENTO E CRAVAÇÃO DE PINOS C/PISTOLA P/FIXAÇÃO DE TELA</t>
  </si>
  <si>
    <t>C1523</t>
  </si>
  <si>
    <t>JATEAMENTO DE AR COMPRIMIDO, P/LIMPEZA DE SUPERFÍCIES</t>
  </si>
  <si>
    <t>C1524</t>
  </si>
  <si>
    <t>JATEAMENTO DE AREIA À SECO EM SUPERFÍCIES</t>
  </si>
  <si>
    <t>C3091</t>
  </si>
  <si>
    <t>LIMPEZA COM JATO DE AREIA/ÁGUA</t>
  </si>
  <si>
    <t>C3095</t>
  </si>
  <si>
    <t>LIMPEZA DE SUPERFÍCIE C/ ESCOVA DE AÇO</t>
  </si>
  <si>
    <t>C2900</t>
  </si>
  <si>
    <t>PINTURA PROTEÇÃO C/INIBIDOR MIGRATÓRIO CORROSÃO, 3 DEMÃOS</t>
  </si>
  <si>
    <t>RECUPERAÇÃO CONCRETO, SÓ REFORÇO DA ARMADURA</t>
  </si>
  <si>
    <t>C3102</t>
  </si>
  <si>
    <t>RECUPERAÇÃO DE GUARDA CORPO</t>
  </si>
  <si>
    <t>C3106</t>
  </si>
  <si>
    <t>REPOSIÇÃO DE ARMADURA OXIDADA (REFORÇO, FORNECIMENTO, DOBBRAGEM E COLOCAÇÃO)</t>
  </si>
  <si>
    <t>C3114</t>
  </si>
  <si>
    <t>SELAGEM DE FISSURAS C/ INJEÇÃO DE RESINAS</t>
  </si>
  <si>
    <t>RASGO EM CONCRETO  PARA TUBULAÇÕES</t>
  </si>
  <si>
    <t>C2098</t>
  </si>
  <si>
    <t>RASGO EM CONCRETO P/TUBULAÇÕES D=15 A 25mm (1/2" A 1")</t>
  </si>
  <si>
    <t>C2099</t>
  </si>
  <si>
    <t>RASGO EM CONCRETO P/TUBULAÇÕES D=32 A 50mm (1 1/4" A 2")</t>
  </si>
  <si>
    <t>C2100</t>
  </si>
  <si>
    <t>RASGO EM CONCRETO P/TUBULAÇÕES D=65 A 100mm (2 1/2" A 4")</t>
  </si>
  <si>
    <t>OUTROS ELEMENTOS</t>
  </si>
  <si>
    <t>C0090</t>
  </si>
  <si>
    <t>C3402</t>
  </si>
  <si>
    <t>C3403</t>
  </si>
  <si>
    <t>BLOCO DE ANCORAGEM EM CONCRETO SIMPLES FCK=10MPa</t>
  </si>
  <si>
    <t>C3404</t>
  </si>
  <si>
    <t>BLOCO DE ANCORAGEM EM CONCRETO ESTRUTURAL FCK=15MPa</t>
  </si>
  <si>
    <t>C4098</t>
  </si>
  <si>
    <t>BLOCO DE POLIESTIRENO EXPANDIDO (ISOPOR) EM CAIXÃO PERDIDO</t>
  </si>
  <si>
    <t>C4379</t>
  </si>
  <si>
    <t>CANTONEIRA EM AÇO (6 x 6 x 1/2") - FORNECIMENTO E COLOCAÇÃO</t>
  </si>
  <si>
    <t>C3068</t>
  </si>
  <si>
    <t>DRENO DE PVC D= 75mm</t>
  </si>
  <si>
    <t>C4297</t>
  </si>
  <si>
    <t>DRENOS DE PVC D=75mm</t>
  </si>
  <si>
    <t>C3069</t>
  </si>
  <si>
    <t>DRENO DE PVC D=100mm</t>
  </si>
  <si>
    <t>C4326</t>
  </si>
  <si>
    <t>FORNECIMENTO E COLOCAÇÃO DE CANTONEIRA EM AÇO SAC (3"X3"X5/16")</t>
  </si>
  <si>
    <t>C3088</t>
  </si>
  <si>
    <t>FORNECIMENTO E COLOCAÇÃO DE CANTONEIRA DE FERRO (4"X4"X3/8")</t>
  </si>
  <si>
    <t>C2829</t>
  </si>
  <si>
    <t>C3089</t>
  </si>
  <si>
    <t>GUARDA CORPO (VARANDA)</t>
  </si>
  <si>
    <t>C1094</t>
  </si>
  <si>
    <t>MONTAGEM DE APOIO AOS PÓRTICOS</t>
  </si>
  <si>
    <t>CONTENÇÕES</t>
  </si>
  <si>
    <t>ENROCAMENTO E PROTEÇÃO DE TALUDES</t>
  </si>
  <si>
    <t>C3002</t>
  </si>
  <si>
    <t>C4440</t>
  </si>
  <si>
    <t>PORCELANATO POLIDO C/ ARG. CIMENTO E AREIA P/ PISO</t>
  </si>
  <si>
    <t>C2101</t>
  </si>
  <si>
    <t>RASPAGEM E CALAFETAÇÃO DE TACOS C/UMA DEMÃO DE CÊRA</t>
  </si>
  <si>
    <t>C2181</t>
  </si>
  <si>
    <t>C2179</t>
  </si>
  <si>
    <t>C2180</t>
  </si>
  <si>
    <t>C2184</t>
  </si>
  <si>
    <t>REGULARIZAÇÃO DE BASE C/ ARGAMASSA CIMENTO E AREIA S/ PENEIRAR, TRAÇO 1:5 - ESP= 3cm, C/IMPERMEABILIZANTE</t>
  </si>
  <si>
    <t>C2185</t>
  </si>
  <si>
    <t>REGULARIZAÇÃO PARA DEGRAUS C/ ARGAMASSA DE CIMENTO E AREIA S/ PENEIRAR, TRAÇO 1:5 - ESP= 1cm</t>
  </si>
  <si>
    <t>C2186</t>
  </si>
  <si>
    <t>C2834</t>
  </si>
  <si>
    <t>GABIÃO TELA GALV. REVEST. PVC TIPO CAIXA ALT.=0,50m</t>
  </si>
  <si>
    <t>C2835</t>
  </si>
  <si>
    <t>GABIÃO TELA GALV. REVEST. PVC TIPO CAIXA ALT.=1,00m</t>
  </si>
  <si>
    <t>C2836</t>
  </si>
  <si>
    <t>GABIÃO TELA GALV. REVEST. PVC TIPO COLCHÃO RENO ALT.=0,17m</t>
  </si>
  <si>
    <t>C2837</t>
  </si>
  <si>
    <t>GABIÃO TELA GALV. REVEST. PVC TIPO COLCHÃO RENO ALT.=0,23m</t>
  </si>
  <si>
    <t>C2838</t>
  </si>
  <si>
    <t>GABIÃO TELA GALV. REVEST. PVC TIPO COLCHÃO RENO ALT.=0,30m</t>
  </si>
  <si>
    <t>PAREDES E PAINÉIS</t>
  </si>
  <si>
    <t>ALVENARIA DE ELEVAÇÃO</t>
  </si>
  <si>
    <t>C0047</t>
  </si>
  <si>
    <t>C0046</t>
  </si>
  <si>
    <t>ALVENARIA DE BLOCO CERÂMICO FURADO (19x19x39)cm C/ARGAMASSA MISTA DE CAL HIDRATADA ESP=19 cm</t>
  </si>
  <si>
    <t>C3612</t>
  </si>
  <si>
    <t>C3613</t>
  </si>
  <si>
    <t>C3743</t>
  </si>
  <si>
    <t>ALVENARIA DE BLOCO DE CONCRETO (9x19x39)cm C/ARGAMASSA MISTA DE CAL HIDRATADA ESP=9 cm</t>
  </si>
  <si>
    <t>C3658</t>
  </si>
  <si>
    <t>ALVENARIA DE TIJOLO CERÂMICO FURADO (9x19x19)cm C/ARGAMASSA MISTA DE CAL HIDRATADA, ESP=30cm</t>
  </si>
  <si>
    <t>C0075</t>
  </si>
  <si>
    <t>ALVENARIA DE TIJOLO COMUM C/ARGAMASSA MISTA DE CAL HIDRATADA 1:2:8   ESP=5 cm</t>
  </si>
  <si>
    <t>C0076</t>
  </si>
  <si>
    <t>C3488</t>
  </si>
  <si>
    <t>TÁBUAS CORRIDAS SOBRE VIGAS DE PEROBA</t>
  </si>
  <si>
    <t>C2296</t>
  </si>
  <si>
    <t>TACOS DE MADEIRA C/ARGAMASSA DE CIMENTO E AREIA PENEIRADA TRAÇO 1:4</t>
  </si>
  <si>
    <t>C2297</t>
  </si>
  <si>
    <t>C3744</t>
  </si>
  <si>
    <t>ALVENARIA DE BLOCO DE CONCRETO (14x19x39)cm C/ARGAMASSA MISTA DE CAL HIDRATADA ESP=14 cm</t>
  </si>
  <si>
    <t>C0048</t>
  </si>
  <si>
    <t>ALVENARIA DE BLOCO DE CONCRETO (19x19x39)cm C/ARGAMASSA MISTA DE CAL HIDRATADA ESP=19 cm</t>
  </si>
  <si>
    <t>C0050</t>
  </si>
  <si>
    <t>ALVENARIA DE BLOCO DE VIDRO C/ARGAMASSA MISTA DE CAL HIDRATADA ESP=10 cm</t>
  </si>
  <si>
    <t>C1863</t>
  </si>
  <si>
    <t>PEDRA CARIRI ESP.= 2cm, C/ ARGAMASSA MISTA DE CIMENTO CAL HIDRATADA E AREIA</t>
  </si>
  <si>
    <t>C1864</t>
  </si>
  <si>
    <t>PEDRA PORTUGUESA - COR BRANCA</t>
  </si>
  <si>
    <t>C1865</t>
  </si>
  <si>
    <t>PEDRA PORTUGUESA  2 CORES</t>
  </si>
  <si>
    <t>C3014</t>
  </si>
  <si>
    <t>PEDRA SÃO TOMÉ</t>
  </si>
  <si>
    <t>C3450</t>
  </si>
  <si>
    <t>PISO CIMENTADO ESP.=1,50cm C/ JUNTA PLÁSTICA ( 27x3 )mm EM MÓDULOS ( 1,00x1,00 )m</t>
  </si>
  <si>
    <t>C1847</t>
  </si>
  <si>
    <t>PISO DE CONCRETO FCK=13,5MPa ESP=7 cm, INCL. PREPARO DE CAIXA</t>
  </si>
  <si>
    <t>C1917</t>
  </si>
  <si>
    <t>PISO DE CONCRETO FCK=15MPa  ESP.= 12cm,  ARMADO C/TELA DE AÇO</t>
  </si>
  <si>
    <t>C1935</t>
  </si>
  <si>
    <t>PISO DE CONCRETO FCK=20MPa  ESP.= 20cm, P/ESTACIONAMENTO DE ÔNIBUS</t>
  </si>
  <si>
    <t>C4165</t>
  </si>
  <si>
    <t>PISO MONOLÍTICO DE POLIURETANO, ANTIDERRAPANTE, AUTONIVELANTE, S/ JUNTAS</t>
  </si>
  <si>
    <t>C3012</t>
  </si>
  <si>
    <t>PISO PRÉ-MOLDADO ARTICULADO DE 6 FACES e = 4,5 cm</t>
  </si>
  <si>
    <t>C3013</t>
  </si>
  <si>
    <t>PISO PRÉ-MOLDADO ARTICULADO DE 6 FACES e = 6,0 cm</t>
  </si>
  <si>
    <t>C1923</t>
  </si>
  <si>
    <t>C3441</t>
  </si>
  <si>
    <t>CAIXA D´ÁGUA EM FYBERGLASS - CAP. 500L</t>
  </si>
  <si>
    <t>C3442</t>
  </si>
  <si>
    <t>CAIXA D´ÁGUA EM FYBERGLASS - CAP. 1000L</t>
  </si>
  <si>
    <t>C0601</t>
  </si>
  <si>
    <t>CAIXA DE GORDURA/SABÃO EM ALVENARIA</t>
  </si>
  <si>
    <t>C3584</t>
  </si>
  <si>
    <t>CAIXA DE GORDURA/SABÃO PRÉ MOLDADA - PADRÃO POPULAR</t>
  </si>
  <si>
    <t>C0605</t>
  </si>
  <si>
    <t>CAIXA DE INSPEÇÃO EM ALVENARIA - 1/2 TIJOLO COMUM</t>
  </si>
  <si>
    <t>C0604</t>
  </si>
  <si>
    <t>CAIXA DE INSPEÇÃO EM ALVENARIA - 1 TIJOLO COMUM</t>
  </si>
  <si>
    <t>C0606</t>
  </si>
  <si>
    <t>CAIXA DE INSPEÇÃO EM ALVENARIA - TAMPA DE CONCRETO ESP.= 5cm</t>
  </si>
  <si>
    <t>C0613</t>
  </si>
  <si>
    <t>CAIXA DE INSPEÇÃO EM ALVENARIA-LASTRO DE CONCRETO ESP.= 10cm</t>
  </si>
  <si>
    <t>C0611</t>
  </si>
  <si>
    <t>CAIXA DE INSPEÇÃO EM ALVENARIA P/LIGAÇÃO CONDOMINIAL, DI= (40X40)cm</t>
  </si>
  <si>
    <t>C0614</t>
  </si>
  <si>
    <t>CAIXA DE INSPEÇÃO NO PASSEIO C/TUBO PVC D=300mm TAMPA FoFo</t>
  </si>
  <si>
    <t>C0615</t>
  </si>
  <si>
    <t>CAIXA DE INSPEÇÃO NO PASSEIO EM ANÉIS D= 600mm, PADRÃO CAGECE</t>
  </si>
  <si>
    <t>C0623</t>
  </si>
  <si>
    <t>CAIXA DE MACROMEDIDOR (2.10 X 2.10)m</t>
  </si>
  <si>
    <t>C0637</t>
  </si>
  <si>
    <t>CAIXA DE PITOMETRIA (1.30 X 1.30)m</t>
  </si>
  <si>
    <t>C0638</t>
  </si>
  <si>
    <t>CAIXA DE PITOMETRIA (1.50 X 1.50)m</t>
  </si>
  <si>
    <t>C0639</t>
  </si>
  <si>
    <t>CAIXA EM ALVENARIA 1 VEZ, S/TAMPA, CINTA ARM., FUNDO CONC. (4.80 X 1.50)m</t>
  </si>
  <si>
    <t>C0603</t>
  </si>
  <si>
    <t>CAIXA EM ALVENARIA (40X40X60cm) DE 1/2 TIJOLO COMUM, LASTRO DE CONCRETO E TAMPA DE CONCRETO</t>
  </si>
  <si>
    <t>C0610</t>
  </si>
  <si>
    <t>CAIXA EM ALVENARIA (40X40X60cm) DE 1 TIJOLO COMUM, LASTRO DE CONCRETO E TAMPA DE CONCRETO</t>
  </si>
  <si>
    <t>C0609</t>
  </si>
  <si>
    <t>CAIXA EM ALVENARIA (60X60X60cm) DE 1/2 TIJOLO COMUM, LASTRO DE CONCRETO E TAMPA DE CONCRETO</t>
  </si>
  <si>
    <t>C0607</t>
  </si>
  <si>
    <t>CAIXA EM ALVENARIA (60X60X60cm) DE 1 TIJOLO COMUM, LASTRO DE CONCRETO E TAMPA DE CONCRETO</t>
  </si>
  <si>
    <t>C0602</t>
  </si>
  <si>
    <t>CAIXA EM ALVENARIA (80X80X60cm) DE 1/2 TIJOLO COMUM, LASTRO DE CONCRETO E TAMPA DE CONCRETO</t>
  </si>
  <si>
    <t>C0608</t>
  </si>
  <si>
    <t>CAIXA EM ALVENARIA (80X80X60cm) DE 1 TIJOLO COMUM, LASTRO DE CONCRETO E TAMPA DE CONCRETO</t>
  </si>
  <si>
    <t>C0640</t>
  </si>
  <si>
    <t xml:space="preserve">CAIXA EM ALVENARIA C/DOSADOR A NIVEL CONSTANTE </t>
  </si>
  <si>
    <t>C0641</t>
  </si>
  <si>
    <t>CAIXA EM ALVENARIA C/TAMPA EM CONCRETO FUNDO BRITA (1.0 X 1.0)m</t>
  </si>
  <si>
    <t>C0642</t>
  </si>
  <si>
    <t>CAIXA EM ALVENARIA S/TAMPA E FUNDO BRITA P/FILTRO (1.0.X.1.0)m</t>
  </si>
  <si>
    <t>C0643</t>
  </si>
  <si>
    <t>CAIXA EM ALVENARIA S/TAMPA E FUNDO CONCRETO (1.20 X 1.20)m</t>
  </si>
  <si>
    <t>C0644</t>
  </si>
  <si>
    <t>CAIXA EM ALVENARIA S/TAMPA E FUNDO LAJE (1.60 X 1.30)m FILTRO</t>
  </si>
  <si>
    <t>C0645</t>
  </si>
  <si>
    <t>CAIXA INSPEÇÃO EM ANÉIS D=600mm, P/REDE CONDOMÍNIO (0.50&lt;h&lt;0.80)m</t>
  </si>
  <si>
    <t>C0646</t>
  </si>
  <si>
    <t>CAIXA INSPEÇÃO EM ANÉIS D=800mm, P/REDE CONDOM.(1.00&lt;h&lt;=1.50)m</t>
  </si>
  <si>
    <t>C0647</t>
  </si>
  <si>
    <t>CAIXA INSPEÇÃO EM ANÉIS D=800mm, P/REDE CONDOMI.0,80&lt;h&lt;1,00m</t>
  </si>
  <si>
    <t>C0648</t>
  </si>
  <si>
    <t>CAIXA INSPEÇÃO NO PASSEIO C/TUBO PVC D=300mm TAMPA FoFo/CONCRETO</t>
  </si>
  <si>
    <t>C0649</t>
  </si>
  <si>
    <t>CAIXA INSPEÇÃO NO PASSEIO EM ALVENARIA DI=(50X50)cm, PADRÃO CAGECE</t>
  </si>
  <si>
    <t>C3411</t>
  </si>
  <si>
    <t>VENTILADOR DE TETO METÁLICO</t>
  </si>
  <si>
    <t>C2682</t>
  </si>
  <si>
    <t>VOLTÍMETRO (72X72)MM, ESC. 0-500V</t>
  </si>
  <si>
    <t>C2683</t>
  </si>
  <si>
    <t>VOLTÍMETRO (96X96)MM, ESC. 0-500V</t>
  </si>
  <si>
    <t>C2681</t>
  </si>
  <si>
    <t>VOLTÍMETRO (144X144)MM, ESC. 0-500V</t>
  </si>
  <si>
    <t>C4372</t>
  </si>
  <si>
    <t>BALANÇA ELETRÔNICA C/ PLATAFORMA 18x3, CAP. 80 TON. (FORN./MONTAGEM)</t>
  </si>
  <si>
    <t>C4184</t>
  </si>
  <si>
    <t>C4063</t>
  </si>
  <si>
    <t>C4062</t>
  </si>
  <si>
    <t>C3668</t>
  </si>
  <si>
    <t>C4061</t>
  </si>
  <si>
    <t>C4183</t>
  </si>
  <si>
    <t>C3667</t>
  </si>
  <si>
    <t>C3666</t>
  </si>
  <si>
    <t>C1443</t>
  </si>
  <si>
    <t>C3664</t>
  </si>
  <si>
    <t>C4182</t>
  </si>
  <si>
    <t>C3663</t>
  </si>
  <si>
    <t>C1441</t>
  </si>
  <si>
    <t>TAMPA EM CONCRETO ARMADO PARA REGISTRO (70x70x12cm)</t>
  </si>
  <si>
    <t>GRADEAMENTO, COMPORTA, VERTEDOURO E CALHAS</t>
  </si>
  <si>
    <t>C0663</t>
  </si>
  <si>
    <t>C0664</t>
  </si>
  <si>
    <t>C0665</t>
  </si>
  <si>
    <t>C0823</t>
  </si>
  <si>
    <t>COMPORTA EM FIBRA, CALHA EM ALUMÍNIO</t>
  </si>
  <si>
    <t>C0824</t>
  </si>
  <si>
    <t>COMPORTA EM MADEIRA TRATADA C/ÓLEO DE LINHAÇA, CALHA ALUMÍNIO</t>
  </si>
  <si>
    <t>C2734</t>
  </si>
  <si>
    <t>DRENO DE FUNDO EM PVC DO FILTRO D=1.50m, PADRÃO CAGECE</t>
  </si>
  <si>
    <t>C2735</t>
  </si>
  <si>
    <t>DRENO DE FUNDO EM PVC DO FILTRO D=2.20m, PADRÃO CAGECE</t>
  </si>
  <si>
    <t>C2736</t>
  </si>
  <si>
    <t>DRENO DE FUNDO EM PVC DO FILTRO D=2.80m, PADRÃO CAGECE</t>
  </si>
  <si>
    <t>C2737</t>
  </si>
  <si>
    <t>DRENO DE FUNDO EM PVC DO FILTRO D=3.20m, PADRÃO CAGECE</t>
  </si>
  <si>
    <t>C2815</t>
  </si>
  <si>
    <t>GRADE DE PVC DE 25 mm P/ CAIXA DE NÍVEL</t>
  </si>
  <si>
    <t>C2839</t>
  </si>
  <si>
    <t xml:space="preserve">GRADE EM FERRO CHATO 1 1/4" X 1/2" </t>
  </si>
  <si>
    <t>C2981</t>
  </si>
  <si>
    <t>VERTEDOURO EM MADEIRA DE LEI TRATADA C/ÓLEO DE LINHAÇA</t>
  </si>
  <si>
    <t>C2982</t>
  </si>
  <si>
    <t>VERTEDOURO TRIANGULAR EM CHAPA DE ALUMÍNIO ESP. 3/16" (50x40)cm</t>
  </si>
  <si>
    <t>C2983</t>
  </si>
  <si>
    <t>VERTEDOURO TRIANGULAR EM FIBRA E CANTONEIRA DE ALUMÍNIO</t>
  </si>
  <si>
    <t>LIGAÇÕES PREDIAIS</t>
  </si>
  <si>
    <t>C3489</t>
  </si>
  <si>
    <t>CAIXA DE INSPEÇÃO EM ALVENARIA P/ LIGAÇÃO CONDOMINIAL DI=30x30cm</t>
  </si>
  <si>
    <t>C3415</t>
  </si>
  <si>
    <t>CAIXA EM ALVENARIA PARA LIGAÇÃO D´ÁGUA 1 1/2" E 2"</t>
  </si>
  <si>
    <t>C3738</t>
  </si>
  <si>
    <t>INSTALAÇÃO DE TUBO DE VENTILAÇÃO 50mm C/ L=4m, C/ REBOCO E PINTURA A CAL (C/ MATERIAL)</t>
  </si>
  <si>
    <t>C3739</t>
  </si>
  <si>
    <t>INSTALAÇÃO DE TUBO DE VENTILAÇÃO 50mm C/ L=4m, COM REBOCO E PINTURA A CAL (SEM MATERIAL)</t>
  </si>
  <si>
    <t>C2865</t>
  </si>
  <si>
    <t>LIGAÇÃO PREDIAL D'ÁGUA PADRÃO CAGECE</t>
  </si>
  <si>
    <t>ASSENTAMENTO DE TUBOS E CONEXÕES EM AÇO, J. SOLDADA D=56"</t>
  </si>
  <si>
    <t>C0261</t>
  </si>
  <si>
    <t>ASSENTAMENTO DE TUBOS E CONEXÕES EM AÇO, J. SOLDADA D=60"</t>
  </si>
  <si>
    <t>C0262</t>
  </si>
  <si>
    <t>ASSENTAMENTO DE TUBOS E CONEXÕES EM AÇO, J. SOLDADA D=64"</t>
  </si>
  <si>
    <t>C0234</t>
  </si>
  <si>
    <t>ASSENTAMENTO DE TUBOS E CONEXÒES EM AÇO, J. SOLDADA D=72"</t>
  </si>
  <si>
    <t>C0263</t>
  </si>
  <si>
    <t>ASSENTAMENTO DE TUBOS E CONEXÕES EM AÇO, J. SOLDADA D=84"</t>
  </si>
  <si>
    <t>C0247</t>
  </si>
  <si>
    <t>ASSENTAMENTO DE TUBOS E CONEXÕES EM AÇO, J. SOLDADA D=100"</t>
  </si>
  <si>
    <t>C4373</t>
  </si>
  <si>
    <t>BUCHA DE REDUÇÃO DE AÇO GALVANIZADO 1 1/4"x 1"</t>
  </si>
  <si>
    <t>C4374</t>
  </si>
  <si>
    <t>BUCHA DE REDUÇÃO DE AÇO GALVANIZADO 1 1/2"x 1"</t>
  </si>
  <si>
    <t>C4376</t>
  </si>
  <si>
    <t>BUCHA DE REDUÇÃO DE AÇO GALVANIZADO 2"x 1/2"</t>
  </si>
  <si>
    <t>C0510</t>
  </si>
  <si>
    <t>BUJÃO EM AÇO GALV. D=15mm (1/2")  À  25mm (1")</t>
  </si>
  <si>
    <t>C0511</t>
  </si>
  <si>
    <t>BUJÃO EM AÇO GALV. D=32mm (1 1/4")  À 50mm (2")</t>
  </si>
  <si>
    <t>C0512</t>
  </si>
  <si>
    <t>BUJÃO EM AÇO GALV. D=65mm (2 1/2")  À  80mm (3")</t>
  </si>
  <si>
    <t>C0509</t>
  </si>
  <si>
    <t>BUJÃO EM AÇO GALV. D=100mm (4')</t>
  </si>
  <si>
    <t>C0513</t>
  </si>
  <si>
    <t>BUJÃO OU TAMPÃO AÇO GALV. D=65mm (2 1/2')  À  80mm (3")</t>
  </si>
  <si>
    <t>C3700</t>
  </si>
  <si>
    <t>COTOVELO 90 AÇO ASTM A-120 ROSCÁVEL DE 20mm (3/4")</t>
  </si>
  <si>
    <t>C3701</t>
  </si>
  <si>
    <t>COTOVELO 90 AÇO ASTM A-120 ROSCÁVEL DE 25mm (1")</t>
  </si>
  <si>
    <t>C3702</t>
  </si>
  <si>
    <t>C1987</t>
  </si>
  <si>
    <t>PORTA INTERNA DE CEDRO LISA COMPLETA UMA FOLHA (0.80X 2.10)m</t>
  </si>
  <si>
    <t>C1988</t>
  </si>
  <si>
    <t>PORTA INTERNA DE CEDRO LISA COMPLETA UMA FOLHA (0.90X 2.10)m</t>
  </si>
  <si>
    <t>C1989</t>
  </si>
  <si>
    <t>PORTA INTERNA DE CEDRO LISA COMPLETA UMA FOLHA (1.00X 2.10)m</t>
  </si>
  <si>
    <t>C1974</t>
  </si>
  <si>
    <t>PORTA EXTERNA DE CEDRO LISA COMPLETA DUAS FOLHAS (1.60X2.10)m</t>
  </si>
  <si>
    <t>C1975</t>
  </si>
  <si>
    <t>PORTA EXTERNA DE CEDRO LISA COMPLETA DUAS FOLHAS (1.80X2.10)m</t>
  </si>
  <si>
    <t>C1976</t>
  </si>
  <si>
    <t>PORTA EXTERNA DE CEDRO LISA COMPLETA DUAS FOLHAS (2.00X2.10)m</t>
  </si>
  <si>
    <t>C1980</t>
  </si>
  <si>
    <t>PORTA INTERNA DE CEDRO LISA COMPLETA DUAS FOLHAS (1.20X 2.10)m</t>
  </si>
  <si>
    <t>C1981</t>
  </si>
  <si>
    <t>PORTA INTERNA DE CEDRO LISA COMPLETA DUAS FOLHAS (1.40X 2.10)m</t>
  </si>
  <si>
    <t>C1982</t>
  </si>
  <si>
    <t>PORTA INTERNA DE CEDRO LISA COMPLETA DUAS FOLHAS (1.60X 2.10)m</t>
  </si>
  <si>
    <t>COTOVELO AÇO GALV. D=100mm (4")</t>
  </si>
  <si>
    <t>C0949</t>
  </si>
  <si>
    <t>COTOVELO AÇO GALV. D=125mm (5")</t>
  </si>
  <si>
    <t>C0950</t>
  </si>
  <si>
    <t>COTOVELO AÇO GALV. D=150mm (6")</t>
  </si>
  <si>
    <t>C0960</t>
  </si>
  <si>
    <t>COTOVELO REDUÇÃO AÇO GALV. D= 20X15mm (3/4X1/2'')  A  25X20mm (1"x3/4")</t>
  </si>
  <si>
    <t>C0962</t>
  </si>
  <si>
    <t>COTOVELO REDUÇÃO AÇO GALV. D=32X20mm (1 1/4"X3/4'')  A  50X40mm ( 2"x1 1/2")</t>
  </si>
  <si>
    <t>C0961</t>
  </si>
  <si>
    <t>COTOVELO REDUÇÃO AÇO GALV. D= 65X50mm (2 1/2"X2'')</t>
  </si>
  <si>
    <t>C1983</t>
  </si>
  <si>
    <t>PORTA INTERNA DE CEDRO LISA COMPLETA DUAS FOLHAS (1.80X 2.10)m</t>
  </si>
  <si>
    <t>C1984</t>
  </si>
  <si>
    <t>PORTA INTERNA DE CEDRO LISA COMPLETA DUAS FOLHAS (2.00X 2.10)m</t>
  </si>
  <si>
    <t>C1992</t>
  </si>
  <si>
    <t>PORTA TIPO EUCATEX  (S/ACESSÓRIOS)</t>
  </si>
  <si>
    <t>C3405</t>
  </si>
  <si>
    <t>PORTA TIPO FICHA  EXTERNA-PADRÃO FUNASA (0,55X1,90m)</t>
  </si>
  <si>
    <t>C3542</t>
  </si>
  <si>
    <t>C3538</t>
  </si>
  <si>
    <t>PREPARAÇÃO DO TERRENO</t>
  </si>
  <si>
    <t>C0927</t>
  </si>
  <si>
    <t>CORTE DE CAPOEIRA FINA A FOICE</t>
  </si>
  <si>
    <t>C2102</t>
  </si>
  <si>
    <t>RASPAGEM E LIMPEZA DO TERRENO</t>
  </si>
  <si>
    <t>C2204</t>
  </si>
  <si>
    <t>RETIRADA DE ÁRVORES</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</si>
  <si>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</si>
  <si>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</si>
  <si>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</si>
  <si>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</si>
  <si>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</si>
  <si>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</si>
  <si>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</si>
  <si>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</si>
  <si>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</si>
  <si>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</si>
  <si>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</si>
  <si>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</si>
  <si>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</si>
  <si>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</si>
  <si>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</si>
  <si>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</si>
  <si>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</si>
  <si>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</si>
  <si>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</si>
  <si>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C2831</t>
  </si>
  <si>
    <t>FOSSA SUMIDOURO PARA BARRACÃO</t>
  </si>
  <si>
    <t>C2851</t>
  </si>
  <si>
    <t>INSTALAÇÕES PROVISÓRIAS DE ÁGUA</t>
  </si>
  <si>
    <t>C2849</t>
  </si>
  <si>
    <t>INSTALAÇÕES PROVISÓRIAS DE ESGOTO</t>
  </si>
  <si>
    <t>C2850</t>
  </si>
  <si>
    <t>C1622</t>
  </si>
  <si>
    <t>LIGAÇÃO PROVISÓRIA DE ÁGUA E SANITÁRIO</t>
  </si>
  <si>
    <t>KM</t>
  </si>
  <si>
    <t>C1937</t>
  </si>
  <si>
    <t>PLACAS PADRÃO DE OBRA</t>
  </si>
  <si>
    <t>C2936</t>
  </si>
  <si>
    <t>REFEITÓRIOS</t>
  </si>
  <si>
    <t>C2946</t>
  </si>
  <si>
    <t>SANITÁRIOS E CHUVEIROS</t>
  </si>
  <si>
    <t>C2316</t>
  </si>
  <si>
    <t>TAPUME DE CHAPA DE MADEIRA COMPENSADA E= 6mm C/ABERTURA E PORTÃO</t>
  </si>
  <si>
    <t>C3974</t>
  </si>
  <si>
    <t>TAPUME DE ESTRUTURA DE MADEIRA C/ FECHAMENTO EM CHAPA DE AÇO GALVANIZADO DE 0,3 mm e ALTURA DE 2 M</t>
  </si>
  <si>
    <t>C2317</t>
  </si>
  <si>
    <t>TAPUME DE TÁBUAS DE 3.ª C/ABERTURA E PORTÃO</t>
  </si>
  <si>
    <t>C2318</t>
  </si>
  <si>
    <t>TAPUME DE TÁBUAS DE 3.ª SOBREPOSTAS</t>
  </si>
  <si>
    <t>LOCAÇÃO DA OBRA</t>
  </si>
  <si>
    <t>C1630</t>
  </si>
  <si>
    <t>LOCAÇÃO DA OBRA - EXECUÇÃO DE GABARITO</t>
  </si>
  <si>
    <t>C2872</t>
  </si>
  <si>
    <t>LOCAÇÃO DA OBRA COM AUXÍLIO TOPOGRÁFICO (ÁREA &gt;5000 M2)</t>
  </si>
  <si>
    <t>HA</t>
  </si>
  <si>
    <t>C2873</t>
  </si>
  <si>
    <t>LOCAÇÃO DA OBRA COM AUXÍLIO TOPOGRÁFICO (ÁREA ATÉ 5000 M2)</t>
  </si>
  <si>
    <t>C2874</t>
  </si>
  <si>
    <t>LOCAÇÃO DE REDE DE ÁGUA</t>
  </si>
  <si>
    <t>C0774</t>
  </si>
  <si>
    <t>LOCAÇÃO DE OBRAS EM MAR</t>
  </si>
  <si>
    <t>C0775</t>
  </si>
  <si>
    <t>LOCAÇÃO DE JAZIDAS EM MAR</t>
  </si>
  <si>
    <t>C2875</t>
  </si>
  <si>
    <t>LOCAÇÃO E NIVELAMENTO DE ADUTORA</t>
  </si>
  <si>
    <t>C2876</t>
  </si>
  <si>
    <t>LOCAÇÃO E NIVELAMENTO DE REDE DE ESGOTO/EMISSÁRIO/DRENAGEM</t>
  </si>
  <si>
    <t>C3528</t>
  </si>
  <si>
    <t>MUTIRÃO MISTO - LOCAÇÃO DA OBRA - EXECUÇÃO DE GABARITO</t>
  </si>
  <si>
    <t>DEMOLIÇÕES E RETIRADAS</t>
  </si>
  <si>
    <t>C2992</t>
  </si>
  <si>
    <t>DEMOLIÇÃO DE ALVENARIA DE PEDRA COM REMOÇÃO LATERAL</t>
  </si>
  <si>
    <t>M3</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</si>
  <si>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</si>
  <si>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</si>
  <si>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</si>
  <si>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</si>
  <si>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</si>
  <si>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</si>
  <si>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</si>
  <si>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</si>
  <si>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</si>
  <si>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</si>
  <si>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</si>
  <si>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</si>
  <si>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</si>
  <si>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</si>
  <si>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</si>
  <si>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</si>
  <si>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</si>
  <si>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</si>
  <si>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</si>
  <si>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</si>
  <si>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</si>
  <si>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</si>
  <si>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</si>
  <si>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</si>
  <si>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</si>
  <si>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</si>
  <si>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</si>
  <si>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</si>
  <si>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</si>
  <si>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</si>
  <si>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</si>
  <si>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</si>
  <si>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</si>
  <si>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</si>
  <si>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</si>
  <si>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</si>
  <si>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</si>
  <si>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</si>
  <si>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</si>
  <si>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</si>
  <si>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</si>
  <si>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</si>
  <si>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</si>
  <si>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</si>
  <si>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</si>
  <si>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</si>
  <si>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</si>
  <si>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PORTA SASAZAKI-VENEZIANA, INCLUSIVE BATENTES E FERRAGENS</t>
  </si>
  <si>
    <t>C3733</t>
  </si>
  <si>
    <t>C4397</t>
  </si>
  <si>
    <t>PORTÃO DE ALUMÍNIO EM TUBOS DE 20 mm (FORNECIMENTO E MONTAGEM)</t>
  </si>
  <si>
    <t>C1999</t>
  </si>
  <si>
    <t>PORTÃO DE FERRO EM BARRA CHATA TIPO TIJOLINHO</t>
  </si>
  <si>
    <t>C3659</t>
  </si>
  <si>
    <t>PORTÃO DE METALON E BARRA CHATA DE FERRO C/FECHADURA E DOBRADIÇA, INCLUS. PINTURA ESMALTE SINTÉTICO</t>
  </si>
  <si>
    <t>C2903</t>
  </si>
  <si>
    <t>PORTÃO DE TUBO DE AÇO GALVANIZADO DE 2" (1X2)m, INCL. PILARES DE SUSTENTAÇÃO</t>
  </si>
  <si>
    <t>C2904</t>
  </si>
  <si>
    <t>PORTÃO DE TUBO DE AÇO GALVANIZADO DE 2" (4X2)m, INCL.. PILARES DE SUSTENTAÇÃO</t>
  </si>
  <si>
    <t>C3729</t>
  </si>
  <si>
    <t>REMANEJAMENTO DE ESQUADRIAS DE ALUMÍNIO</t>
  </si>
  <si>
    <t>C2423</t>
  </si>
  <si>
    <t>TELA METÁLICA AÇO GALVANIZADO, MALHA (13 X 13)MM2</t>
  </si>
  <si>
    <t>C3249</t>
  </si>
  <si>
    <t>TRANCA EM FERRO PARA CELAS PRISIONAIS</t>
  </si>
  <si>
    <t>C4400</t>
  </si>
  <si>
    <t>TELA DE AÇO ELETROSOLDADA COM FIOS DE 3,4mm C/ 15 cm (INSTALADO)</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</si>
  <si>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</si>
  <si>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</si>
  <si>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</si>
  <si>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</si>
  <si>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</si>
  <si>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</si>
  <si>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</si>
  <si>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</si>
  <si>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</si>
  <si>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</si>
  <si>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</si>
  <si>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C0226</t>
  </si>
  <si>
    <t>C0227</t>
  </si>
  <si>
    <t>ARMÁRIO SOBREPOR EM MADEIRA C/ CAPEADO EM CEREJEIRA</t>
  </si>
  <si>
    <t>C0228</t>
  </si>
  <si>
    <t>ARMÁRIO SOBREPOR EM MADEIRA SUCUPIRA</t>
  </si>
  <si>
    <t>C0353</t>
  </si>
  <si>
    <t>C1450</t>
  </si>
  <si>
    <t>GUARDA-ROUPA EM MADEIRA SUCUPIRA</t>
  </si>
  <si>
    <t>C2134</t>
  </si>
  <si>
    <t>RECIPIENTE PRÉ-MOLDADO C/PORTA EM CHAPA DE AÇO, P/GUARDAR TELEVISÃO</t>
  </si>
  <si>
    <t>C2295</t>
  </si>
  <si>
    <t>SUPORTE METÁLICO PARA TELEVISÃO</t>
  </si>
  <si>
    <t>C0042</t>
  </si>
  <si>
    <t>ALIZAR (GUARNIÇÃO) DE MADEIRA</t>
  </si>
  <si>
    <t>C4422</t>
  </si>
  <si>
    <t>C2979</t>
  </si>
  <si>
    <t>TRANSFERÊNCIA DE LIGAÇÃO EM REDE REMANEJADA</t>
  </si>
  <si>
    <t>C2986</t>
  </si>
  <si>
    <t>VISITA AO LOCAL DA SUPRESSÃO (PAGAR SE HOUVER QUITAÇÃO APÓS VISITA)</t>
  </si>
  <si>
    <t>RETIRADA DE VAZAMENTO EM REDE E LIGAÇÃO D'ÁGUA/OUTROS</t>
  </si>
  <si>
    <t>C0810</t>
  </si>
  <si>
    <t>COLOCAÇÃO DE REGISTRO EM REDE EM OPERAÇÃO DN  50 a 100</t>
  </si>
  <si>
    <t>C0811</t>
  </si>
  <si>
    <t>COLOCAÇÃO DE REGISTRO EM REDE EM OPERAÇÃO DN 150 a 200</t>
  </si>
  <si>
    <t>C0812</t>
  </si>
  <si>
    <t>COLOCAÇÃO DE REGISTRO EM REDE EM OPERAÇÃO DN 250 a 300</t>
  </si>
  <si>
    <t>C2719</t>
  </si>
  <si>
    <t>DESOBSTRUÇÃO DE REDE EM TUBO FoFo ATÉ 75mm COM VARETAS</t>
  </si>
  <si>
    <t>C2715</t>
  </si>
  <si>
    <t>RETIRADA DE VAZAMENTO EM LIGAÇÃO, RUA COM PAVIMENTAÇÃO EM ASFALTO</t>
  </si>
  <si>
    <t>C2738</t>
  </si>
  <si>
    <t>RETIRADA DE VAZAMENTO EM LIGAÇÃO, NA CALÇADA SEM PAVIMENTAÇÃO</t>
  </si>
  <si>
    <t>C2739</t>
  </si>
  <si>
    <t>TUBO AÇO GALV. C/OU S/COSTURA D=100mm (4")</t>
  </si>
  <si>
    <t>C2556</t>
  </si>
  <si>
    <t>TUBO AÇO GALV. C/OU S/COSTURA D=125mm (5")</t>
  </si>
  <si>
    <t>C2557</t>
  </si>
  <si>
    <t>TUBO AÇO GALV. C/OU S/COSTURA D=150mm (6")</t>
  </si>
  <si>
    <t>C2543</t>
  </si>
  <si>
    <t>TUBO AÇO GALV. C/OU S/COST.INCL.CONEXÕES D= 15mm (1/2")</t>
  </si>
  <si>
    <t>C2544</t>
  </si>
  <si>
    <t>TUBO AÇO GALV. C/OU S/COST.INCL.CONEXÕES D= 20mm (3/4")</t>
  </si>
  <si>
    <t>C2545</t>
  </si>
  <si>
    <t>TUBO AÇO GALV. C/OU S/COST.INCL.CONEXÕES D= 25mm (1")</t>
  </si>
  <si>
    <t>C2546</t>
  </si>
  <si>
    <t>TUBO AÇO GALV. C/OU S/COST.INCL.CONEXÕES D= 32mm (1 1/4")</t>
  </si>
  <si>
    <t>C2547</t>
  </si>
  <si>
    <t>TUBO AÇO GALV. C/OU S/COST.INCL.CONEXÕES D= 40mm(1 1/2")</t>
  </si>
  <si>
    <t>C2552</t>
  </si>
  <si>
    <t>TUBO AÇO GALV. C/OU S/COST.INCL.CONEXÕES D=50mm (2")</t>
  </si>
  <si>
    <t>C2553</t>
  </si>
  <si>
    <t>TUBO AÇO GALV. C/OU S/COST.INCL.CONEXÕES D=65mm (2 1/2")</t>
  </si>
  <si>
    <t>C2548</t>
  </si>
  <si>
    <t>TUBO AÇO GALV. C/OU S/COST.INCL.CONEXÕES D= 80mm (3")</t>
  </si>
  <si>
    <t>C2549</t>
  </si>
  <si>
    <t>TUBO AÇO GALV. C/OU S/COST.INCL.CONEXÕES D=100mm (4")</t>
  </si>
  <si>
    <t>C2550</t>
  </si>
  <si>
    <t>TUBO AÇO GALV. C/OU S/COST.INCL.CONEXÕES D=125mm (5")</t>
  </si>
  <si>
    <t>C2551</t>
  </si>
  <si>
    <t>TUBO AÇO GALV. C/OU S/COST.INCL.CONEXÕES D=150mm (6")</t>
  </si>
  <si>
    <t>TUBOS E CONEXÕES DE PVC</t>
  </si>
  <si>
    <t>C0014</t>
  </si>
  <si>
    <t>ADAPTADOR DE JUNTA ELAST.P/SIFÃO METAL PVC P/ESGOTO  D=40mm</t>
  </si>
  <si>
    <t>C0015</t>
  </si>
  <si>
    <t>ADAPTADOR P/ SIFÃO PVC 40mm (1 1/4")</t>
  </si>
  <si>
    <t>C3653</t>
  </si>
  <si>
    <t>ADAPTADOR PVC P/ REGISTRO 25mm (3/4")</t>
  </si>
  <si>
    <t>C3654</t>
  </si>
  <si>
    <t>ADAPTADOR PVC P/ REGISTRO 32mm (1")</t>
  </si>
  <si>
    <t>C3655</t>
  </si>
  <si>
    <t>ADAPTADOR PVC P/ REGISTRO 40mm (1 1/4")</t>
  </si>
  <si>
    <t>C3656</t>
  </si>
  <si>
    <t>ADAPTADOR PVC P/ REGISTRO 50mm (1 1/2")</t>
  </si>
  <si>
    <t>C3657</t>
  </si>
  <si>
    <t>ADAPTADOR PVC P/ REGISTRO 60mm (2")</t>
  </si>
  <si>
    <t>C0016</t>
  </si>
  <si>
    <t>ADAPTADOR PVC P/ REGISTRO 75mm (2 1/2'')</t>
  </si>
  <si>
    <t>C0017</t>
  </si>
  <si>
    <t>ADAPTADOR PVC P/ REGISTRO 85mm (3'')</t>
  </si>
  <si>
    <t>C0019</t>
  </si>
  <si>
    <t>ADAPTADOR PVC SOLD. FLANGES LIVRES P/CX. D'ÁGUA 20mm (1/2')</t>
  </si>
  <si>
    <t>C0020</t>
  </si>
  <si>
    <t>ADAPTADOR PVC SOLD. FLANGES LIVRES P/CX. D'ÁGUA 25mm (3/4")</t>
  </si>
  <si>
    <t>C0021</t>
  </si>
  <si>
    <t>ADAPTADOR PVC SOLD. FLANGES LIVRES P/CX. D'ÁGUA 32mm (1")</t>
  </si>
  <si>
    <t>C0022</t>
  </si>
  <si>
    <t>ADAPTADOR PVC SOLD. FLANGES LIVRES P/CX. D'ÁGUA 40mm (1 1/4")</t>
  </si>
  <si>
    <t>C0023</t>
  </si>
  <si>
    <t>ADAPTADOR PVC SOLD. FLANGES LIVRES P/CX. D'ÁGUA 50mm (1 1/2")</t>
  </si>
  <si>
    <t>C0024</t>
  </si>
  <si>
    <t>ADAPTADOR PVC SOLD. FLANGES LIVRES P/CX. D'ÁGUA 60mm (2")</t>
  </si>
  <si>
    <t>C0025</t>
  </si>
  <si>
    <t>ADAPTADOR PVC SOLD. FLANGES LIVRES P/CX. D'ÁGUA 75mm (2 1/2")</t>
  </si>
  <si>
    <t>C0026</t>
  </si>
  <si>
    <t>ADAPTADOR PVC SOLD. FLANGES LIVRES P/CX. D'ÁGUA 85mm (3")</t>
  </si>
  <si>
    <t>C0018</t>
  </si>
  <si>
    <t>ADAPTADOR PVC SOLD. FLANGES LIVRES P/CX. D'ÁGUA 110mm (4")</t>
  </si>
  <si>
    <t>C4330</t>
  </si>
  <si>
    <t>AQUISIÇÃO E ASSENTAMENTO DE TUBO PVC RÍGIDO PBA DEFoFo, INCLUSIVE CONEXÕES - DN 100</t>
  </si>
  <si>
    <t>C4329</t>
  </si>
  <si>
    <t>FIXO 2 FOLHAS E BASCULANTE DE VIDRO TEMPERADO (1.80X2.10)m  E=10mm</t>
  </si>
  <si>
    <t>C1383</t>
  </si>
  <si>
    <t>FIXO 2 FOLHAS. 2  BANDEIRAS E 1 CONTRAVENTAMENTO DE VIDRO TEMPERADO (1.80 X 3.50)m  E=10mm</t>
  </si>
  <si>
    <t>C1384</t>
  </si>
  <si>
    <t>FIXO 3 FOLHAS 3 BANDEIRAS E 2 CONTRAVENTAMENTO DE VIDRO TEMPERADO (2.70 X3.50)m  E=10mm</t>
  </si>
  <si>
    <t>C1385</t>
  </si>
  <si>
    <t>FIXO 3 FOLHAS E BASCULANTES 2 FOLHAS DE VIDRO TEMPERADO (0.70X2.10)m  E=10mm</t>
  </si>
  <si>
    <t>C1386</t>
  </si>
  <si>
    <t>FIXO DE VIDRO TEMPERADO C/BANDEIRA (0.90X3.50)m  E=10mm</t>
  </si>
  <si>
    <t>C1387</t>
  </si>
  <si>
    <t>FIXO DE VIDRO TEMPERADO 1 FOLHA   (0.90X2.10)m  E=10mm</t>
  </si>
  <si>
    <t>C1388</t>
  </si>
  <si>
    <t>FIXO DE VIDRO TEMPERADO 2 FOLHAS (1.80X2.10)m  E=10mm</t>
  </si>
  <si>
    <t>C1389</t>
  </si>
  <si>
    <t>FIXO DE VIDRO TEMPERADO 3 FOLHAS (2.70X2.10)m  E=10mm</t>
  </si>
  <si>
    <t>C1390</t>
  </si>
  <si>
    <t>FIXO E BASCULANTE DE VIDRO TEMPERADO  (0.90X2.10)m  E=10mm</t>
  </si>
  <si>
    <t>C1952</t>
  </si>
  <si>
    <t>PORTA 2 FOLHAS C/BANDEIRA DE VIDRO TEMPERADO E=10mm C/MOLA (1.80X2.90)m</t>
  </si>
  <si>
    <t>C1953</t>
  </si>
  <si>
    <t>PORTA 2 FOLHAS C/BANDEIRA DE VIDRO TEMPERADO E=10mm C/MOLA (1.80X3.50)m</t>
  </si>
  <si>
    <t>C1954</t>
  </si>
  <si>
    <t>ASSENTAMENTO DE TUBOS E CONEXÕES EM PVC, J.SOLDADA DN 50mm</t>
  </si>
  <si>
    <t>C0280</t>
  </si>
  <si>
    <t>ASSENTAMENTO DE TUBOS E CONEXÕES EM PVC, J.SOLDADA DN 75mm</t>
  </si>
  <si>
    <t>C0275</t>
  </si>
  <si>
    <t>ASSENTAMENTO DE TUBOS E CONEXÕES EM PVC, J.SOLDADA DN 100mm</t>
  </si>
  <si>
    <t>C0276</t>
  </si>
  <si>
    <t>ASSENTAMENTO DE TUBOS E CONEXÕES EM PVC, J.SOLDADA DN 150mm</t>
  </si>
  <si>
    <t>C0488</t>
  </si>
  <si>
    <t>BUCHA REDUÇÃO LONGA PVC P/ESGOTO 50X40mm</t>
  </si>
  <si>
    <t>C0507</t>
  </si>
  <si>
    <t>BUCHA REDUÇÃO PVC ROSC. D=3/4"X1/2" (25X20mm)</t>
  </si>
  <si>
    <t>C0496</t>
  </si>
  <si>
    <t>BUCHA REDUÇÃO PVC ROSC. D=1"X1/2"(32X20mm)</t>
  </si>
  <si>
    <t>C0497</t>
  </si>
  <si>
    <t>BUCHA REDUÇÃO PVC ROSC. D=1"X3/4" (32X25mm)</t>
  </si>
  <si>
    <t>C0494</t>
  </si>
  <si>
    <t>BUCHA REDUÇÃO PVC ROSC. D=1 1/4"X1/2" (40X20mm)</t>
  </si>
  <si>
    <t>C0495</t>
  </si>
  <si>
    <t>BUCHA REDUÇÃO PVC ROSC. D=1 1/4"X3/4" (40X25mm)</t>
  </si>
  <si>
    <t>C0493</t>
  </si>
  <si>
    <t>BUCHA REDUÇÃO PVC ROSC. D=1 1/4"X1" (40X32mm)</t>
  </si>
  <si>
    <t>C0491</t>
  </si>
  <si>
    <t>BUCHA REDUÇÃO PVC ROSC. D=1 1/2"X1/2" (50X20mm)</t>
  </si>
  <si>
    <t>C0492</t>
  </si>
  <si>
    <t>BUCHA REDUÇÃO PVC ROSC. D=1 1/2"X3/4" (50X25mm)</t>
  </si>
  <si>
    <t>C0490</t>
  </si>
  <si>
    <t>BUCHA REDUÇÃO PVC ROSC. D=1 1/2"X1" (50X32mm)</t>
  </si>
  <si>
    <t>C0489</t>
  </si>
  <si>
    <t>ESTRUTURA DE MADEIRA P/ TELHA CERÂMICA OU CONCRETO VÃO 3 A 7m (TESOURAS / TERÇAS / CONTRAVENTAMENTOS / FERRAGENS)</t>
  </si>
  <si>
    <t>C1337</t>
  </si>
  <si>
    <t>ESTRUTURA DE MADEIRA P/ TELHA CERÂMICA OU CONCRETO VÃO 7 A 10m (TESOURAS / TERÇAS / CONTRAVENTAMENTOS / FERRAGENS)</t>
  </si>
  <si>
    <t>C1335</t>
  </si>
  <si>
    <t>ESTRUTURA DE MADEIRA P/ TELHA CERÂMICA OU CONCRETO VÃO 10 A 13m (TESOURAS / TERÇAS / CONTRAVENTAMENTOS / FERRAGENS)</t>
  </si>
  <si>
    <t>C1338</t>
  </si>
  <si>
    <t>ESTRUTURA DE MADEIRA P/ TELHA ONDULADA DE FIBROCIMENTO, ALUMÍNIO OU PLÁSTICAS, VÃO 10m</t>
  </si>
  <si>
    <t>C1339</t>
  </si>
  <si>
    <t>ESTRUTURA DE MADEIRA P/ TELHA ONDULADA DE FIBROCIMENTO, ALUMÍNIO OU PLÁSTICAS,  VÃO 15m</t>
  </si>
  <si>
    <t>C1340</t>
  </si>
  <si>
    <t>ESTRUTURA DE MADEIRA P/ TELHA ONDULADA DE FIBROCIMENTO, ALUMÍNIO OU PLÁSTICAS, VÃO 20m</t>
  </si>
  <si>
    <t>C4511</t>
  </si>
  <si>
    <t>ESTRUTURA DE MADEIRA P/ TELHAS ONDULADAS DE FIBROCIMENTO, ALUMÍNIO OU PLÁSTICAS, APOIADA SOBRE PAREDES E/OU LAJES DE FORRO</t>
  </si>
  <si>
    <t>C1341</t>
  </si>
  <si>
    <t>ESTRUTURA DE MADEIRA P/ TELHA ESTRUTURAL DE FIBROCIMENTO ANCORADA EM LAJES OU EM PAREDES</t>
  </si>
  <si>
    <t>C3005</t>
  </si>
  <si>
    <t>C0872</t>
  </si>
  <si>
    <t>CORPO DE BUEIRO DUPLO CAPEADO   (1.00 X 1.00m)</t>
  </si>
  <si>
    <t>C0873</t>
  </si>
  <si>
    <t>CORPO DE BUEIRO DUPLO CAPEADO   (1.50 X 1.00m)</t>
  </si>
  <si>
    <t>C0874</t>
  </si>
  <si>
    <t>CORPO DE BUEIRO DUPLO CAPEADO   (1.50 X 1.50m)</t>
  </si>
  <si>
    <t>C0875</t>
  </si>
  <si>
    <t>CORPO DE BUEIRO DUPLO CAPEADO   (2.00 X 1.00m)</t>
  </si>
  <si>
    <t>C0876</t>
  </si>
  <si>
    <t>CORPO DE BUEIRO DUPLO CAPEADO   (2.00 X 1.50m)</t>
  </si>
  <si>
    <t>C0877</t>
  </si>
  <si>
    <t>CORPO DE BUEIRO DUPLO CAPEADO   (2.00 X 2.00m)</t>
  </si>
  <si>
    <t>C0878</t>
  </si>
  <si>
    <t>CORPO DE BUEIRO DUPLO CAPEADO   (2.50 X 1.00m)</t>
  </si>
  <si>
    <t>C0879</t>
  </si>
  <si>
    <t>CORPO DE BUEIRO DUPLO CAPEADO   (2.50 X 1.50m)</t>
  </si>
  <si>
    <t>C0880</t>
  </si>
  <si>
    <t>CORPO DE BUEIRO DUPLO CAPEADO   (2.50 X 2.00m)</t>
  </si>
  <si>
    <t>C0921</t>
  </si>
  <si>
    <t>CORPO DE BUEIRO DUPLO CAPEADO   (2.50 X 2.50m)</t>
  </si>
  <si>
    <t>C0881</t>
  </si>
  <si>
    <t>C3721</t>
  </si>
  <si>
    <t>ESTRUTURA METÁLICA</t>
  </si>
  <si>
    <t>C0818</t>
  </si>
  <si>
    <t>COLUNAS P/PÉ DIREITO DE 6m  VÃO DE 20m</t>
  </si>
  <si>
    <t>C0819</t>
  </si>
  <si>
    <t>COLUNAS P/PÉ DIREITO DE 6m  VÃO DE 30m</t>
  </si>
  <si>
    <t>C0820</t>
  </si>
  <si>
    <t>COLUNAS P/PÉ DIREITO DE 6m  VÃO DE 40m</t>
  </si>
  <si>
    <t>C1318</t>
  </si>
  <si>
    <t>ESTRUTURA DE ALUMÍNIO EM ARCO VÃO DE 20m</t>
  </si>
  <si>
    <t>C1319</t>
  </si>
  <si>
    <t>ESTRUTURA DE ALUMÍNIO EM ARCO VÃO DE 30m</t>
  </si>
  <si>
    <t>C1320</t>
  </si>
  <si>
    <t>ESTRUTURA DE ALUMÍNIO EM ARCO VÃO DE 40m</t>
  </si>
  <si>
    <t>RETIRADA DE TUBOS, PEÇAS E CONEXÕES EM FoFo JE DN 600MM</t>
  </si>
  <si>
    <t>C3399</t>
  </si>
  <si>
    <t>RETIRADA DE TUBOS, PEÇAS E CONEXÕES EM FoFo JE DN 700MM</t>
  </si>
  <si>
    <t>C2211</t>
  </si>
  <si>
    <t>RETIRADA DE VIDROS C/ REAPROVEITAMENTO</t>
  </si>
  <si>
    <t>TRÂNSITO E SEGURANÇA</t>
  </si>
  <si>
    <t>C0375</t>
  </si>
  <si>
    <t>BARREIRA DE CONCRETO (NEW JERSEY) SIMPLES</t>
  </si>
  <si>
    <t>C2891</t>
  </si>
  <si>
    <t>PASSADIÇOS COM CHAPAS DE AÇO</t>
  </si>
  <si>
    <t>C2892</t>
  </si>
  <si>
    <t>C0073</t>
  </si>
  <si>
    <t>C0074</t>
  </si>
  <si>
    <t>ALVENARIA DE TIJOLO CERÂMICO FURADO (9x19x19)cm C/ARGAMASSA MISTA DE CAL HIDRATADA ESP=20 cm</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</si>
  <si>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</si>
  <si>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</si>
  <si>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</si>
  <si>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</si>
  <si>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</si>
  <si>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</si>
  <si>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</si>
  <si>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</si>
  <si>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</si>
  <si>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</si>
  <si>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</si>
  <si>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MOVIMENTO DE TERRA</t>
  </si>
  <si>
    <t>ESCAVAÇÕES EM CAMPO ABERTO</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</si>
  <si>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</si>
  <si>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</si>
  <si>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</si>
  <si>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</si>
  <si>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</si>
  <si>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</si>
  <si>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</si>
  <si>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</si>
  <si>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</si>
  <si>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</si>
  <si>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</si>
  <si>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</si>
  <si>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</si>
  <si>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</si>
  <si>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</si>
  <si>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</si>
  <si>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</si>
  <si>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</si>
  <si>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</si>
  <si>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</si>
  <si>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</si>
  <si>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</si>
  <si>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</si>
  <si>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</si>
  <si>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</si>
  <si>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</si>
  <si>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</si>
  <si>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</si>
  <si>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</si>
  <si>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</si>
  <si>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</si>
  <si>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</si>
  <si>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</si>
  <si>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</si>
  <si>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C3208</t>
  </si>
  <si>
    <t>ESCAVAÇÃO E CARGA DE MATERIAL 1-CAT.</t>
  </si>
  <si>
    <t>C3209</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</si>
  <si>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</si>
  <si>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</si>
  <si>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</si>
  <si>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</si>
  <si>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</si>
  <si>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</si>
  <si>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</si>
  <si>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</si>
  <si>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</si>
  <si>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</si>
  <si>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</si>
  <si>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</si>
  <si>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</si>
  <si>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</si>
  <si>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</si>
  <si>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</si>
  <si>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</si>
  <si>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</si>
  <si>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</si>
  <si>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</si>
  <si>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</si>
  <si>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</si>
  <si>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</si>
  <si>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</si>
  <si>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</si>
  <si>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</si>
  <si>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</si>
  <si>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</si>
  <si>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</si>
  <si>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</si>
  <si>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</si>
  <si>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</si>
  <si>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</si>
  <si>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</si>
  <si>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</si>
  <si>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</si>
  <si>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TELHA DE AÇO ZINCADA PRÉ-PINTADA INCLINAÇÃO 1%.VAO 10.5m</t>
  </si>
  <si>
    <t>C2432</t>
  </si>
  <si>
    <t>TELHA DE AÇO ZINCADA PRÉ-PINTADA INCLINAÇÃO 2.75% VÃO 16m</t>
  </si>
  <si>
    <t>C2433</t>
  </si>
  <si>
    <t>TELHA DE AÇO ZINCADA PRÉ-PINTADA INCLINAÇÃO 3%.VÃO 22m</t>
  </si>
  <si>
    <t>C2434</t>
  </si>
  <si>
    <t>TELHA DE AÇO ZINCADA PRÉ-PINTADA INCLINAÇÃO 3%.VÃO 24m</t>
  </si>
  <si>
    <t>C2435</t>
  </si>
  <si>
    <t>TELHA DE AÇO ZINCADA PRÉ-PINTADA INCLINAÇÃO 3%.VÃO 26m</t>
  </si>
  <si>
    <t>C2425</t>
  </si>
  <si>
    <t>TELHA DE ALUMÍNIO C/ MIOLO POLIURETANO, TRAPEZOIDAL + LISA</t>
  </si>
  <si>
    <t>C2426</t>
  </si>
  <si>
    <t>TELHA DE ALUMÍNIO C/MIOLO POLIURETANO, TRAPEZOIDAL+TRAPEZOIDAL</t>
  </si>
  <si>
    <t>C2436</t>
  </si>
  <si>
    <t>TELHA DE CONCRETO COLORIDA INCLINAÇÃO ACIMA DE 30%</t>
  </si>
  <si>
    <t>C2437</t>
  </si>
  <si>
    <t>TELHA DE FIBROCIMENTO CANALETE 49 INCLINAÇÃO 3%</t>
  </si>
  <si>
    <t>C2438</t>
  </si>
  <si>
    <t>TELHA DE FIBROCIMENTO CANALETE 90 INCLINAÇÃO 3%</t>
  </si>
  <si>
    <t>C2439</t>
  </si>
  <si>
    <t>TELHA DE FIBROCIMENTO CANALETE 90 INCLINAÇÃO 9%</t>
  </si>
  <si>
    <t>C2440</t>
  </si>
  <si>
    <t>TELHA DE FIBROCIMENTO KALHETA DELTA INCLINAÇÃO 3%</t>
  </si>
  <si>
    <t>C2441</t>
  </si>
  <si>
    <t>TELHA DE FIBROCIMENTO KALHETÃO INCLINAÇÃO 3%</t>
  </si>
  <si>
    <t>C2442</t>
  </si>
  <si>
    <t>TELHA DE FIBROCIMENTO KALHETÃO INCLINAÇÃO 9%</t>
  </si>
  <si>
    <t>C2443</t>
  </si>
  <si>
    <t>ARGAMASSA DE CIMENTO</t>
  </si>
  <si>
    <t>C0117</t>
  </si>
  <si>
    <t>ARGAMASSA DE CIMENTO ARENOSO E AREIA S/PEN. TRAÇO 1:2:4</t>
  </si>
  <si>
    <t>C0129</t>
  </si>
  <si>
    <t>ARGAMASSA DE CIMENTO ARENOSO E AREIA S/PEN. TRAÇO 1:2:6</t>
  </si>
  <si>
    <t>C0133</t>
  </si>
  <si>
    <t>ARGAMASSA DE CIMENTO ARENOSO E AREIA S/PEN. TRAÇO1:2.5:3.5</t>
  </si>
  <si>
    <t>C0130</t>
  </si>
  <si>
    <t>ARGAMASSA DE CIMENTO ARENOSO E AREIA S/PEN. TRAÇO 1:3:3</t>
  </si>
  <si>
    <t>C0131</t>
  </si>
  <si>
    <t>ARGAMASSA DE CIMENTO ARENOSO E AREIA S/PEN. TRAÇO 1:3:5</t>
  </si>
  <si>
    <t>C0132</t>
  </si>
  <si>
    <t>DOMO MODULAR DE ACRÍLICO</t>
  </si>
  <si>
    <t>C1150</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</si>
  <si>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</si>
  <si>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</si>
  <si>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</si>
  <si>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</si>
  <si>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</si>
  <si>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</si>
  <si>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</si>
  <si>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</si>
  <si>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DOMO MODULAR DE FIBRA DE VIDRO</t>
  </si>
  <si>
    <t>C3448</t>
  </si>
  <si>
    <t>BEIRAL DE MADEIRA (1X10)cm</t>
  </si>
  <si>
    <t>C0388</t>
  </si>
  <si>
    <t>BEIRAL DE MADEIRA DE (2 X 8)cm, INCLUSIVE PINTURA</t>
  </si>
  <si>
    <t>C0657</t>
  </si>
  <si>
    <t>CALHA DE ALUMÍNIO DESENVOLVIMENTO DE 25cm</t>
  </si>
  <si>
    <t>C0658</t>
  </si>
  <si>
    <t>CALHA DE CHAPA COBRE 26 DESENVOLVIMENTO 33cm</t>
  </si>
  <si>
    <t>C0659</t>
  </si>
  <si>
    <t>CALHA DE CHAPA COBRE 26 DESENVOLVIMENTO 50cm</t>
  </si>
  <si>
    <t>C0660</t>
  </si>
  <si>
    <t>CALHA DE CHAPA GALVANIZADA 26 DESENVOLVIMENTO 33cm</t>
  </si>
  <si>
    <t>C0661</t>
  </si>
  <si>
    <t>CALHA DE CHAPA GALVANIZADA 26 DESENVOLVIMENTO 50cm</t>
  </si>
  <si>
    <t>C0662</t>
  </si>
  <si>
    <t>CALHA DE FIBERGLASS ESP.= 2mm  DESENVOLVIMENTO 30cm</t>
  </si>
  <si>
    <t>C3684</t>
  </si>
  <si>
    <t>COBERTA EM PALHA DE CARNAÚBA</t>
  </si>
  <si>
    <t>C3746</t>
  </si>
  <si>
    <t>ESTACIONAMENTO COBERTO C/ TELHA DE FIBROCIMENTO - VAGA (4,50x2,75)</t>
  </si>
  <si>
    <t>C1631</t>
  </si>
  <si>
    <t>LONA PLÁSTICA PRETA, P/SERVIÇOS EM COBERTAS</t>
  </si>
  <si>
    <t>C2248</t>
  </si>
  <si>
    <t>RUFO DE CHAPA COBRE 26 DESENVOLVIMENTO 33cm</t>
  </si>
  <si>
    <t>C2249</t>
  </si>
  <si>
    <t>RUFO DE CHAPA GALVANIZADA 26 DESENVOLVIMENTO 33cm</t>
  </si>
  <si>
    <t>C2250</t>
  </si>
  <si>
    <t>RUFO DE FIBROCIMENTO</t>
  </si>
  <si>
    <t>C2251</t>
  </si>
  <si>
    <t>RUFO DE FIBROCIMENTO C/ VEDAÇÃO ELÁSTICA</t>
  </si>
  <si>
    <t>C2252</t>
  </si>
  <si>
    <t>RUFO DE FIBROCIMENTO P/TELHA MAXIPLAC</t>
  </si>
  <si>
    <t>C2253</t>
  </si>
  <si>
    <t>RUFO DE FIBROCIMENTO P/TELHA ONDULADA</t>
  </si>
  <si>
    <t>C3652</t>
  </si>
  <si>
    <t>RUFO/ALGEIROZ EM CONCRETO PRÉ-MOLDADO L=30CM</t>
  </si>
  <si>
    <t>C2479</t>
  </si>
  <si>
    <t>TOLDO COM ESTRUTURA METÁLICA</t>
  </si>
  <si>
    <t>BALDRAMES</t>
  </si>
  <si>
    <t>C1462</t>
  </si>
  <si>
    <t>LUVA REDUÇÃO PVC SOLDÁVEL MARROM D=85X75mm (3"X2 1/2")</t>
  </si>
  <si>
    <t>C1746</t>
  </si>
  <si>
    <t>LUVA REDUÇÃO PVC SOLDÁVEL MARROM D=110X75mm (4"X2 1/2")</t>
  </si>
  <si>
    <t>C1747</t>
  </si>
  <si>
    <t>LUVA REDUÇÃO PVC SOLDÁVEL MARROM D=110X85mm (4"X3")</t>
  </si>
  <si>
    <t>C1760</t>
  </si>
  <si>
    <t>LUVA SIMPLES PVC BRANCO P/ESGOTO 40mm (1 1/2")</t>
  </si>
  <si>
    <t>C1761</t>
  </si>
  <si>
    <t>LUVA SIMPLES PVC BRANCO P/ESGOTO 50mm (2")</t>
  </si>
  <si>
    <t>C1762</t>
  </si>
  <si>
    <t>LUVA SIMPLES PVC BRANCO P/ESGOTO 75mm (3")</t>
  </si>
  <si>
    <t>C1758</t>
  </si>
  <si>
    <t>LUVA SIMPLES PVC BRANCO P/ESGOTO 100mm (4")</t>
  </si>
  <si>
    <t>C1759</t>
  </si>
  <si>
    <t>LUVA SIMPLES PVC BRANCO P/ESGOTO 150mm (6")</t>
  </si>
  <si>
    <t>C1756</t>
  </si>
  <si>
    <t>LUVA SIMPLES PVC BRANCO P/ESGOTO D=50mm (2")-C/ANÉIS</t>
  </si>
  <si>
    <t>C1757</t>
  </si>
  <si>
    <t>LUVA SIMPLES PVC BRANCO P/ESGOTO D=75mm (3")-C/ANÉIS</t>
  </si>
  <si>
    <t>C1754</t>
  </si>
  <si>
    <t>LUVA SIMPLES PVC BRANCO P/ESGOTO D=100mm (4')-C/ANÉIS</t>
  </si>
  <si>
    <t>C1755</t>
  </si>
  <si>
    <t>LUVA SIMPLES PVC BRANCO P/ESGOTO D=150mm (6")-C/ANÉIS</t>
  </si>
  <si>
    <t>C1697</t>
  </si>
  <si>
    <t>LUVA DUPLA OU DE CORRER PVC P/ESGOTO 40mm</t>
  </si>
  <si>
    <t>C1699</t>
  </si>
  <si>
    <t>LUVA DUPLA PVC P/ESGOTO D=50mm (2")-C/ANÉIS</t>
  </si>
  <si>
    <t>C1700</t>
  </si>
  <si>
    <t>LUVA DUPLA PVC P/ESGOTO D=75mm (3")-C/ANÉIS</t>
  </si>
  <si>
    <t>C1698</t>
  </si>
  <si>
    <t>LUVA DUPLA PVC P/ESGOTO D=100mm (4")-C/ANÉIS</t>
  </si>
  <si>
    <t>C1702</t>
  </si>
  <si>
    <t>LUVA DUPLA PVC P/ESGOTO 50mm JUNTAS SOLDADAS</t>
  </si>
  <si>
    <t>C1703</t>
  </si>
  <si>
    <t>LUVA DUPLA PVC P/ESGOTO 75mm JUNTAS SOLDADAS</t>
  </si>
  <si>
    <t>C1701</t>
  </si>
  <si>
    <t>LUVA DUPLA PVC P/ESGOTO 100mm JUNTAS SOLDADAS</t>
  </si>
  <si>
    <t>C3582</t>
  </si>
  <si>
    <t>MUTIRÃO MISTO - ADAPTADOR DE JUNTA ELÂSTICA P/SIFÃO METAL PVC P/ESGOTO D=40mm</t>
  </si>
  <si>
    <t>C3556</t>
  </si>
  <si>
    <t>MUTIRÃO MISTO - ADAPTADOR PVC SOLDÁVEL FLANGES LIVRES P/CX. D'ÁGUA 25mm (3/4")</t>
  </si>
  <si>
    <t>C3585</t>
  </si>
  <si>
    <t>MUTIRÃO MISTO - CAIXA SIFONADA 150X150X50cm COM GRELHA</t>
  </si>
  <si>
    <t>C3588</t>
  </si>
  <si>
    <t>MUTIRÃO MISTO - JOELHO PVC BRANCO P/ESGOTO D=40mm(1 1/2")</t>
  </si>
  <si>
    <t>C3589</t>
  </si>
  <si>
    <t>MUTIRÃO MISTO - JOELHO PVC BRANCO P/ESGOTO D=50mm(2")</t>
  </si>
  <si>
    <t>C3587</t>
  </si>
  <si>
    <t>MUTIRÃO MISTO - JOELHO PVC BRANCO P/ESGOTO D=100mm(4")</t>
  </si>
  <si>
    <t>C3559</t>
  </si>
  <si>
    <t>MUTIRÃO MISTO - JOELHO PVC SOLDÁVEL AZUL D=25mmX3/4"</t>
  </si>
  <si>
    <t>C3557</t>
  </si>
  <si>
    <t>MUTIRÃO MISTO - JOELHO REDUÇÃO 90 PVC SOLDÁVEL C/ROSCA D=25mmX1/2"</t>
  </si>
  <si>
    <t>C3558</t>
  </si>
  <si>
    <t>MUTIRÃO MISTO - JOELHO REDUÇÃO PVC SOLDÁVEL AZUL D=25mmX1/2"</t>
  </si>
  <si>
    <t>C3560</t>
  </si>
  <si>
    <t>MUTIRÃO MISTO - LUVA PVC  SOLDÁVEL AZUL C/ROSCA MET. D=25mmX3/4"</t>
  </si>
  <si>
    <t>C3561</t>
  </si>
  <si>
    <t>MUTIRÃO MISTO - TE PVC SOLDÁVEL MARROM D=25mm (3/4")</t>
  </si>
  <si>
    <t>C3562</t>
  </si>
  <si>
    <t>MUTIRÃO MISTO - TUBO PVC SOLDÁVEL MARROM D= 25mm (3/4")</t>
  </si>
  <si>
    <t>C3591</t>
  </si>
  <si>
    <t>MUTIRÃO MISTO - TUBO PVC BRANCO P/ESGOTO D=40mm(1 1/2")</t>
  </si>
  <si>
    <t>C3592</t>
  </si>
  <si>
    <t>MUTIRÃO MISTO - TUBO PVC BRANCO P/ESGOTO D=50mm(2")</t>
  </si>
  <si>
    <t>C3590</t>
  </si>
  <si>
    <t>MUTIRÃO MISTO - TUBO PVC BRANCO P/ESGOTO D=100mm(4")</t>
  </si>
  <si>
    <t>C1827</t>
  </si>
  <si>
    <t>NIPLE EM PVC C/ ROSCA DE 1 1/4"</t>
  </si>
  <si>
    <t>C1828</t>
  </si>
  <si>
    <t>NIPLE EM PVC C/ ROSCA DE 2 1/2"</t>
  </si>
  <si>
    <t>C2093</t>
  </si>
  <si>
    <t>RALO SECO  PVC RÍGIDO</t>
  </si>
  <si>
    <t>C2145</t>
  </si>
  <si>
    <t>REDUÇÃO EXCÊNTRICA PVC BRANCO REFORÇADO  D=75X50mm (3"X2")</t>
  </si>
  <si>
    <t>C2143</t>
  </si>
  <si>
    <t>REDUÇÃO EXCÊNTRICA PVC BRANCO REFORÇADO  D=100X75mm (4"X3")</t>
  </si>
  <si>
    <t>C2144</t>
  </si>
  <si>
    <t>C2153</t>
  </si>
  <si>
    <t>REDUÇÃO PVC BRANCO/CINZA P/ESGOTO D=100X75mm (4"X3")</t>
  </si>
  <si>
    <t>C2151</t>
  </si>
  <si>
    <t>REDUÇÃO PVC BRANCO P/ESGOTO D=75X50mm (3"X2")</t>
  </si>
  <si>
    <t>QUADRO DE DISTRIBUIÇÃO DE LUZ EMBUTIR ATÉ 72 DIVISÕES 457X646X150mm, C/BARRAMENTO</t>
  </si>
  <si>
    <t>C2072</t>
  </si>
  <si>
    <t>QUADRO DE DISTRIBUIÇÃO DE LUZ SOBREPOR ATÉ 12 DIVISÕES 255X315X135mm, C/BARRAMENTO</t>
  </si>
  <si>
    <t>C2075</t>
  </si>
  <si>
    <t>QUADRO DE DISTRIBUIÇÃO DE LUZ.SOBREPOR ATÉ 24 DIVISÕES 450X315X135mm, C/BARRAMENTO</t>
  </si>
  <si>
    <t>C2074</t>
  </si>
  <si>
    <t>QUADRO DE DISTRIBUIÇÃO DE LUZ.SOBREPOR ATE 64 DIVISÕES 650X440X205mm, C/BARRAMENTO</t>
  </si>
  <si>
    <t>C2073</t>
  </si>
  <si>
    <t>QUADRO DE DISTRIBUIÇÃO DE LUZ SOBREPOR ATÉ 128 DIVISÕES 650X875X205mm, C/BARRAMENTO</t>
  </si>
  <si>
    <t>C2062</t>
  </si>
  <si>
    <t>QUADRO DE DISTRIBUIÇÃO GERAL BAIXA TENSÃO, C/ACESSÓRIOS - 1UN DE MEDIÇÃO</t>
  </si>
  <si>
    <t>C2061</t>
  </si>
  <si>
    <t>QUADRO DE DISTRIBUIÇÃO GERAL BAIXA TENSÃO, C/ACESSÓRIOS- 3UN DE MEDIÇÃO</t>
  </si>
  <si>
    <t>C2084</t>
  </si>
  <si>
    <t>QUADRO DE DISTRIBUIÇÃO, PADRÃO TELEBRÁS 200X200X120mm</t>
  </si>
  <si>
    <t>C2085</t>
  </si>
  <si>
    <t>QUADRO DE DISTRIBUIÇÃO, PADRÃO TELEBRÁS 400X400X120mm</t>
  </si>
  <si>
    <t>C2086</t>
  </si>
  <si>
    <t>QUADRO DE DISTRIBUIÇÃO, PADRÃO TELEBRÁS 600X600X120mm</t>
  </si>
  <si>
    <t>C2087</t>
  </si>
  <si>
    <t>QUADRO DE DISTRIBUIÇÃO, PADRÃO TELEBRÁS 800X800X120mm</t>
  </si>
  <si>
    <t>C2080</t>
  </si>
  <si>
    <t>QUADRO DE DISTRIBUIÇÃO, PADRÃO TELEBRAS 1200X1000X150mm</t>
  </si>
  <si>
    <t>C2081</t>
  </si>
  <si>
    <t>QUADRO DE DISTRIBUIÇÃO, PADRÃO TELEBRAS 1200X1200X150mm</t>
  </si>
  <si>
    <t>C2079</t>
  </si>
  <si>
    <t>QUADRO DE DISTRIBUIÇÃO PADRÃO TELEBRAS-1200X1500X150mm</t>
  </si>
  <si>
    <t>C2082</t>
  </si>
  <si>
    <t>QUADRO DE DISTRIBUIÇÃO, PADRÃO TELEBRAS 1200X1700X150mm</t>
  </si>
  <si>
    <t>C2088</t>
  </si>
  <si>
    <t>QUADRO DE FORÇA, C/ BARRAMENTO (0.90X1.90X0.60)M</t>
  </si>
  <si>
    <t>C2089</t>
  </si>
  <si>
    <t>QUADRO DE FORÇA, C/ BARRAMENTO (1.80X1.90X0.60)M</t>
  </si>
  <si>
    <t>C3925</t>
  </si>
  <si>
    <t>QUADRO DE FORÇA P/ 10kW</t>
  </si>
  <si>
    <t>C3579</t>
  </si>
  <si>
    <t>QUADRO DE MEDIÇÃO PADRÃO COELCE - PADRÃO POPULAR</t>
  </si>
  <si>
    <t>TÊ PVC BRANCO P/ESGOTO D=75mm (3")-JUNTAS SOLD.</t>
  </si>
  <si>
    <t>C2356</t>
  </si>
  <si>
    <t>TÊ PVC BRANCO P/ESGOTO D=100mm (4")-JUNTAS SOLD.</t>
  </si>
  <si>
    <t>C2352</t>
  </si>
  <si>
    <t>TÊ PVC BRANCO P/ ESGOTO D=150mm (6") - JUNTAS SOLD.</t>
  </si>
  <si>
    <t>C2361</t>
  </si>
  <si>
    <t>TÊ PVC BRANCO P/ESGOTO D=75X50mm (3"X2")-JUNTAS C/ANÉIS</t>
  </si>
  <si>
    <t>C2353</t>
  </si>
  <si>
    <t>TÊ PVC BRANCO P/ESGOTO D=100X50mm (4"X2")-JUNTAS C/ANÉIS</t>
  </si>
  <si>
    <t>C2354</t>
  </si>
  <si>
    <t>TÊ PVC BRANCO P/ESGOTO D=100X75mm (4"X3")-JUNTAS C/ANÉIS</t>
  </si>
  <si>
    <t>C2357</t>
  </si>
  <si>
    <t>TÊ PVC BRANCO P/ESGOTO D=150X100mm (6"X4")-JUNTAS C/ANÉIS</t>
  </si>
  <si>
    <t>C2364</t>
  </si>
  <si>
    <t>TÊ PVC BRANCO ROSC. D=  1/2" (20mm)</t>
  </si>
  <si>
    <t>C2371</t>
  </si>
  <si>
    <t>TÊ PVC BRANCO ROSC. D=3/4' (25mm)</t>
  </si>
  <si>
    <t>C2366</t>
  </si>
  <si>
    <t>TÊ PVC BRANCO ROSC. D= 1" (32mm)</t>
  </si>
  <si>
    <t>C2365</t>
  </si>
  <si>
    <t>TÊ PVC BRANCO ROSC. D= 1 1/2" (50mm)</t>
  </si>
  <si>
    <t>C2368</t>
  </si>
  <si>
    <t>TÊ PVC BRANCO ROSC. D=1 1/4" (40mm)</t>
  </si>
  <si>
    <t>C2367</t>
  </si>
  <si>
    <t>TÊ PVC BRANCO ROSC. D= 2" (60mm)</t>
  </si>
  <si>
    <t>C2369</t>
  </si>
  <si>
    <t>TÊ PVC BRANCO ROSC. D=2 1/2" (75mm)</t>
  </si>
  <si>
    <t>C2370</t>
  </si>
  <si>
    <t>TÊ PVC BRANCO ROSC. D=3" (85mm)</t>
  </si>
  <si>
    <t>C2372</t>
  </si>
  <si>
    <t>TÊ PVC BRANCO ROSC. D=4" (110mm)</t>
  </si>
  <si>
    <t>C2373</t>
  </si>
  <si>
    <t>TÊ PVC CINZA C/INSPEÇÃO P/ESGOTO D=150mm (6")-JUNTAS C/ANÉIS</t>
  </si>
  <si>
    <t>C2375</t>
  </si>
  <si>
    <t>TÊ PVC CINZA C/INSPEÇÃO P/ESGOTO D=150mm (6")-JUNTAS SOLD.</t>
  </si>
  <si>
    <t>C2376</t>
  </si>
  <si>
    <t>TÊ PVC CINZA P/ESGOTO D=150MM (6')-JUNTAS C/ANÉIS</t>
  </si>
  <si>
    <t>C2377</t>
  </si>
  <si>
    <t>TÊ PVC CINZA P/ESGOTO D=150MM (6')-JUNTAS SOLD.</t>
  </si>
  <si>
    <t>C2378</t>
  </si>
  <si>
    <t>TÊ PVC SOLD./ROSCA AZUL D=20mmX20mmX1/2"</t>
  </si>
  <si>
    <t>C2379</t>
  </si>
  <si>
    <t>TÊ PVC SOLD./ROSCA AZUL D=25mmX25mmX3/4'</t>
  </si>
  <si>
    <t>C2380</t>
  </si>
  <si>
    <t>TÊ PVC SOLD. MARROM D= 20mm (1/2")</t>
  </si>
  <si>
    <t>C2381</t>
  </si>
  <si>
    <t>TÊ PVC SOLD. MARROM D= 25mm (3/4")</t>
  </si>
  <si>
    <t>C2382</t>
  </si>
  <si>
    <t>TÊ PVC SOLD. MARROM D= 32mm (1")</t>
  </si>
  <si>
    <t>C2383</t>
  </si>
  <si>
    <t>EMBOÇO C/ ARGAMASSA DE CIMENTO E AREIA S/ PENEIRAR, TRAÇO 1:3</t>
  </si>
  <si>
    <t>C1221</t>
  </si>
  <si>
    <t>EMBOÇO C/ ARGAMASSA DE CIMENTO E AREIA S/ PENEIRAR, TRAÇO 1:4</t>
  </si>
  <si>
    <t>C1226</t>
  </si>
  <si>
    <t>EMBOÇO C/ ARGAMASSA DE CIMENTO E AREIA S/ PENEIRAR, TRAÇO 1:5</t>
  </si>
  <si>
    <t>C3245</t>
  </si>
  <si>
    <t>EMBOÇO C/ ARGAMASSA DE CIMENTO E AREIA S/ PENEIRAR, TRAÇO 1:6</t>
  </si>
  <si>
    <t>C3246</t>
  </si>
  <si>
    <t>EMBOÇO C/ ARGAMASSA DE CIMENTO E AREIA S/ PENEIRAR, TRAÇO 1:7</t>
  </si>
  <si>
    <t>C1211</t>
  </si>
  <si>
    <t>EMBOÇO C/ ARGAMASSA DE CIMENTO, ARENOSO E AREIA S/PENEIRAR TRAÇO 1:7:3  ESP.= 20mm P/ PAREDE</t>
  </si>
  <si>
    <t>C3023</t>
  </si>
  <si>
    <t>EMBOÇO C/ ARGAMASSA DE CIMENTO E AREIA PENEIRADA, TRAÇO 1:3</t>
  </si>
  <si>
    <t>C3029</t>
  </si>
  <si>
    <t>EMBOÇO C/ ARGAMASSA DE CIMENTO E AREIA PENEIRADA, TRAÇO 1:4</t>
  </si>
  <si>
    <t>C3080</t>
  </si>
  <si>
    <t>EMBOÇO C/ ARGAMASSA DE CIMENTO E AREIA PENEIRADA, TRAÇO 1:5</t>
  </si>
  <si>
    <t>C3120</t>
  </si>
  <si>
    <t>EMBOÇO C/ ARGAMASSA DE CIMENTO E AREIA PENEIRADA, TRAÇO 1:6</t>
  </si>
  <si>
    <t>C3122</t>
  </si>
  <si>
    <t>ESCAVAÇÃO CARGA TRANSP. 3-CAT 1801 A 2000M</t>
  </si>
  <si>
    <t>C3199</t>
  </si>
  <si>
    <t>ESCAVAÇÃO CARGA TRANSP. 3-CAT 2001 A 3000M</t>
  </si>
  <si>
    <t>C3173</t>
  </si>
  <si>
    <t>ESCAVAÇÃO CARGA TRANSP. 3-CAT 3001 A 4000M</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</si>
  <si>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</si>
  <si>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</si>
  <si>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</si>
  <si>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</si>
  <si>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</si>
  <si>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</si>
  <si>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</si>
  <si>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</si>
  <si>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</si>
  <si>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</si>
  <si>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</si>
  <si>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</si>
  <si>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</si>
  <si>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</si>
  <si>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</si>
  <si>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</si>
  <si>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</si>
  <si>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C1255</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</si>
  <si>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</si>
  <si>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</si>
  <si>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</si>
  <si>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</si>
  <si>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</si>
  <si>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</si>
  <si>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</si>
  <si>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</si>
  <si>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</si>
  <si>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</si>
  <si>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</si>
  <si>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</si>
  <si>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C2787</t>
  </si>
  <si>
    <t>ESCAVAÇÃO MANUAL SOLO DE 2A CAT. PROF. DE 3.01 a 4.50m</t>
  </si>
  <si>
    <t>C2788</t>
  </si>
  <si>
    <t>ESCAVAÇÃO MANUAL SOLO DE 2A CAT. PROF. DE 4.51 a 6.00m</t>
  </si>
  <si>
    <t>C2789</t>
  </si>
  <si>
    <t>CORPO DE BUEIRO DUPLO CAPEADO   (3.00 X 1.00m)</t>
  </si>
  <si>
    <t>C0882</t>
  </si>
  <si>
    <t>CORPO DE BUEIRO DUPLO CAPEADO   (3.00 X 1.50m)</t>
  </si>
  <si>
    <t>C0883</t>
  </si>
  <si>
    <t>CORPO DE BUEIRO DUPLO CAPEADO   (3.00 X 2.00m)</t>
  </si>
  <si>
    <t>C0884</t>
  </si>
  <si>
    <t>CORPO DE BUEIRO DUPLO CAPEADO   (3.00 X 2.50m)</t>
  </si>
  <si>
    <t>C0885</t>
  </si>
  <si>
    <t>CORPO DE BUEIRO DUPLO CAPEADO   (3.00 X 3.00m)</t>
  </si>
  <si>
    <t>C0903</t>
  </si>
  <si>
    <t>CORPO DE BUEIRO TRIPLO CAPEADO  (1.00 X 1.00m)</t>
  </si>
  <si>
    <t>C0904</t>
  </si>
  <si>
    <t>CORPO DE BUEIRO TRIPLO CAPEADO  (1.50 X 1.00m)</t>
  </si>
  <si>
    <t>C0905</t>
  </si>
  <si>
    <t>CORPO DE BUEIRO TRIPLO CAPEADO  (1.50 X 1.50m)</t>
  </si>
  <si>
    <t>C0906</t>
  </si>
  <si>
    <t>CORPO DE BUEIRO TRIPLO CAPEADO  (2.00 X 1.00m)</t>
  </si>
  <si>
    <t>C0907</t>
  </si>
  <si>
    <t>CORPO DE BUEIRO TRIPLO CAPEADO  (2.00 X 1.50m)</t>
  </si>
  <si>
    <t>C0908</t>
  </si>
  <si>
    <t>CORPO DE BUEIRO TRIPLO CAPEADO  (2.00 X 2.00m)</t>
  </si>
  <si>
    <t>C0909</t>
  </si>
  <si>
    <t>CORPO DE BUEIRO TRIPLO CAPEADO  (2.50 X 1.00m)</t>
  </si>
  <si>
    <t>C0910</t>
  </si>
  <si>
    <t>CORPO DE BUEIRO TRIPLO CAPEADO  (2.50 X 1.50m)</t>
  </si>
  <si>
    <t>C0911</t>
  </si>
  <si>
    <t>CORPO DE BUEIRO TRIPLO CAPEADO  (2.50 X 2.00m)</t>
  </si>
  <si>
    <t>C0912</t>
  </si>
  <si>
    <t>CORPO DE BUEIRO TRIPLO CAPEADO  (2.50 X 2.50m)</t>
  </si>
  <si>
    <t>C0913</t>
  </si>
  <si>
    <t>CORPO DE BUEIRO TRIPLO CAPEADO  (3.00 X 1.00m)</t>
  </si>
  <si>
    <t>C0914</t>
  </si>
  <si>
    <t>CORPO DE BUEIRO TRIPLO CAPEADO  (3.00 X 1.50m)</t>
  </si>
  <si>
    <t>C0915</t>
  </si>
  <si>
    <t>CORPO DE BUEIRO TRIPLO CAPEADO  (3.00 X 2.00m)</t>
  </si>
  <si>
    <t>C0916</t>
  </si>
  <si>
    <t>CORPO DE BUEIRO TRIPLO CAPEADO  (3.00 X 2.50m)</t>
  </si>
  <si>
    <t>C0917</t>
  </si>
  <si>
    <t>CORPO DE BUEIRO TRIPLO CAPEADO  (3.00 X 3.00m)</t>
  </si>
  <si>
    <t>C3630</t>
  </si>
  <si>
    <t>GALERIA EM PVC HELICOIDAL TIPO RIB LOC D=0,40m</t>
  </si>
  <si>
    <t>C3631</t>
  </si>
  <si>
    <t>GALERIA EM PVC HELICOIDAL TIPO RIB LOC D=0,50m</t>
  </si>
  <si>
    <t>C3632</t>
  </si>
  <si>
    <t>GALERIA EM PVC HELICOIDAL TIPO RIB LOC D=0,60m</t>
  </si>
  <si>
    <t>C3633</t>
  </si>
  <si>
    <t>GALERIA EM PVC HELICOIDAL TIPO RIB LOC D=0,70m</t>
  </si>
  <si>
    <t>C3634</t>
  </si>
  <si>
    <t>GALERIA EM PVC HELICOIDAL TIPO RIB LOC D=0,80m</t>
  </si>
  <si>
    <t>C3635</t>
  </si>
  <si>
    <t>GALERIA EM PVC HELICOIDAL TIPO RIB LOC D=0,90m</t>
  </si>
  <si>
    <t>C3636</t>
  </si>
  <si>
    <t>GALERIA EM PVC HELICOIDAL TIPO RIB LOC D=1,00m</t>
  </si>
  <si>
    <t>C3637</t>
  </si>
  <si>
    <t>GALERIA EM PVC HELICOIDAL TIPO RIB LOC D=1,20m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</si>
  <si>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</si>
  <si>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</si>
  <si>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</si>
  <si>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</si>
  <si>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</si>
  <si>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</si>
  <si>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</si>
  <si>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</si>
  <si>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</si>
  <si>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C2731</t>
  </si>
  <si>
    <t>DRENAGEM COM TUBO DE CONCRETO POROSO, D= 15cm</t>
  </si>
  <si>
    <t>C2732</t>
  </si>
  <si>
    <t>DRENAGEM COM TUBO DE CONCRETO POROSO, D= 20cm</t>
  </si>
  <si>
    <t>C2733</t>
  </si>
  <si>
    <t>DRENAGEM COM TUBO DE CONCRETO POROSO, D= 30cm</t>
  </si>
  <si>
    <t>C3071</t>
  </si>
  <si>
    <t>DRENO PROFUNDO C/TUBO POROSO D=20cm/AREIA</t>
  </si>
  <si>
    <t>C3070</t>
  </si>
  <si>
    <t>DRENO PROFUNDO C/TUBO POROSO D=20cm/AREIA:BRITA</t>
  </si>
  <si>
    <t>C3072</t>
  </si>
  <si>
    <t>DRENO PROFUNDO C/TUBO POROSO D=20cm/BRITA</t>
  </si>
  <si>
    <t>C3073</t>
  </si>
  <si>
    <t>DRENO PROFUNDO COM ENCHIMENTO DE AREIA</t>
  </si>
  <si>
    <t>C3074</t>
  </si>
  <si>
    <t>DRENO PROFUNDO COM ENCHIMENTO DE BRITA</t>
  </si>
  <si>
    <t>C3085</t>
  </si>
  <si>
    <t>EXTREMIDADE PARA DRENO PROFUNDO</t>
  </si>
  <si>
    <t>C2590</t>
  </si>
  <si>
    <t>TUBO DE PVC CORRUGADO PERFURADO D= 10cm</t>
  </si>
  <si>
    <t>C2591</t>
  </si>
  <si>
    <t>TUBO DE PVC CORRUGADO PERFURADO D= 15cm</t>
  </si>
  <si>
    <t>C2592</t>
  </si>
  <si>
    <t>TUBO DE PVC CORRUGADO PERFURADO D= 20cm</t>
  </si>
  <si>
    <t>DRENAGEM SUB-SUPERFICIAL</t>
  </si>
  <si>
    <t>C3141</t>
  </si>
  <si>
    <t>COLCHÃO DRENANTE DE AREIA ( S/TRANSP)</t>
  </si>
  <si>
    <t>C3142</t>
  </si>
  <si>
    <t>COLCHÃO DRENANTE DE BRITA ( S/TRANSP)</t>
  </si>
  <si>
    <t>C3076</t>
  </si>
  <si>
    <t>DRENO SUB-SUPERFICIAL C/ENCHIMENTO DE BRITA</t>
  </si>
  <si>
    <t>C3086</t>
  </si>
  <si>
    <t>EXTREMIDADE PARA DRENO SUB-SUPERFICIAL</t>
  </si>
  <si>
    <t>DRENAGEM SUPERFICIAL</t>
  </si>
  <si>
    <t>C0365</t>
  </si>
  <si>
    <t xml:space="preserve">BANQUETA/ MEIO FIO DE CONCRETO MOLDADO NO LOCAL </t>
  </si>
  <si>
    <t>C0367</t>
  </si>
  <si>
    <t>BANQUETA/ MEIO FIO DE CONCRETO PRÉ-MOLDADO (1,00x0,25x0,15m)</t>
  </si>
  <si>
    <t>C0366</t>
  </si>
  <si>
    <t>C1399</t>
  </si>
  <si>
    <t>FORMA PLANA CHAPA COMPENSADA PLASTIFICADA, ESP.= 12mm UTIL. 5X</t>
  </si>
  <si>
    <t>C3991</t>
  </si>
  <si>
    <t>FORMA PLANA CHAPA COMPENSADA PLASTIFICADA, ESP.= 18mm UTIL. 5X</t>
  </si>
  <si>
    <t>C1402</t>
  </si>
  <si>
    <t>FORMA PLANA CHAPA COMPENSADA RESINADA, ESP.= 10mm P/GALERIA  E BUEIROS CAPEADOS</t>
  </si>
  <si>
    <t>C2827</t>
  </si>
  <si>
    <t>FORMA PLANA CHAPA COMPENSADA RESINADA, ESP.= 10mm UTIL. 3X</t>
  </si>
  <si>
    <t>C1405</t>
  </si>
  <si>
    <t>FORMA PLANA CHAPA COMPENSADA RESINADA, ESP.= 12mm UTIL. 3 X</t>
  </si>
  <si>
    <t>C1799</t>
  </si>
  <si>
    <t>MONTAGEM, DESMONTAGEM E REPAROS EM FORMAS P/PRE-MOLDADOS</t>
  </si>
  <si>
    <t>ARMADURAS</t>
  </si>
  <si>
    <t>C3331</t>
  </si>
  <si>
    <t>ANCORAGEM ATIVA PARA CABO COM 1 CORDOALHA DE 12,7mm</t>
  </si>
  <si>
    <t>C3332</t>
  </si>
  <si>
    <t>ANCORAGEM ATIVA PARA CABO COM 2 CORDOALHA DE 12,7mm</t>
  </si>
  <si>
    <t>C3333</t>
  </si>
  <si>
    <t>ANCORAGEM ATIVA PARA CABO COM 4 CORDOALHA DE 12,7mm</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</si>
  <si>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</si>
  <si>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</si>
  <si>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</si>
  <si>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</si>
  <si>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</si>
  <si>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</si>
  <si>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</si>
  <si>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</si>
  <si>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C3338</t>
  </si>
  <si>
    <t>ANCORAGEM PASSIVA PARA CABO COM 2 CORDOALHA DE 12,7mm</t>
  </si>
  <si>
    <t>C3339</t>
  </si>
  <si>
    <t>ANCORAGEM PASSIVA PARA CABO COM 4 CORDOALHA DE 12,7mm</t>
  </si>
  <si>
    <t>C3340</t>
  </si>
  <si>
    <t xml:space="preserve">ANCORAGEM PASSIVA PARA CABO COM 6 CORDOALHA DE 12,7mm </t>
  </si>
  <si>
    <t>C3341</t>
  </si>
  <si>
    <t>ANCORAGEM PASSIVA PARA CABO COM 7 CORDOALHA DE 12,7mm</t>
  </si>
  <si>
    <t>C3342</t>
  </si>
  <si>
    <t>ANCORAGEM PASSIVA PARA CABO COM 12 CORDOALHA DE 12,7mm</t>
  </si>
  <si>
    <t>C4132</t>
  </si>
  <si>
    <t>ARMADURA  P/ ESTACAS PRÉ-MOLDADAS DE CONCRETO (APLICAÇÃO)</t>
  </si>
  <si>
    <t>C0213</t>
  </si>
  <si>
    <t>ARMADURA CA-25 GROSSA D= 12,5 A 25,0mm</t>
  </si>
  <si>
    <t>C0214</t>
  </si>
  <si>
    <t>ARMADURA CA-25 MÉDIA D= 6,3 A 10,0mm</t>
  </si>
  <si>
    <t>C0215</t>
  </si>
  <si>
    <t>ARMADURA CA-50A GROSSA D= 12,5 A 25,0mm</t>
  </si>
  <si>
    <t>C0216</t>
  </si>
  <si>
    <t>ARMADURA CA-50A MÉDIA D= 6,3 A 10,0mm</t>
  </si>
  <si>
    <t>C0217</t>
  </si>
  <si>
    <t>ARMADURA CA-60 FINA D=3,40 A 6,40mm</t>
  </si>
  <si>
    <t>C0218</t>
  </si>
  <si>
    <t>ARMADURA CA-60 MÉDIA D= 6,4 A 9,5mm</t>
  </si>
  <si>
    <t>C4151</t>
  </si>
  <si>
    <t>ARMADURA DE AÇO CA 50/60</t>
  </si>
  <si>
    <t>C3985</t>
  </si>
  <si>
    <t>C4435</t>
  </si>
  <si>
    <t>C0299</t>
  </si>
  <si>
    <t>ASSENTAMENTO DE TUBOS EM CONCRETO, JE D= 400mm</t>
  </si>
  <si>
    <t>C0300</t>
  </si>
  <si>
    <t>ASSENTAMENTO DE TUBOS EM CONCRETO, JE D=500mm</t>
  </si>
  <si>
    <t>C0301</t>
  </si>
  <si>
    <t>ASSENTAMENTO DE TUBOS EM CONCRETO, JE D=600mm</t>
  </si>
  <si>
    <t>C0302</t>
  </si>
  <si>
    <t>ASSENTAMENTO DE TUBOS EM CONCRETO, JE D= 700mm</t>
  </si>
  <si>
    <t>C0303</t>
  </si>
  <si>
    <t>ASSENTAMENTO DE TUBOS EM CONCRETO, JE D= 800mm</t>
  </si>
  <si>
    <t>C0304</t>
  </si>
  <si>
    <t>ASSENTAMENTO DE TUBOS EM CONCRETO, JE D= 900mm</t>
  </si>
  <si>
    <t>C0293</t>
  </si>
  <si>
    <t>ASSENTAMENTO DE TUBOS EM CONCRETO, JE D= 1000mm</t>
  </si>
  <si>
    <t>C0294</t>
  </si>
  <si>
    <t>ASSENTAMENTO DE TUBOS EM CONCRETO, JE D= 1200mm</t>
  </si>
  <si>
    <t>C0295</t>
  </si>
  <si>
    <t>ASSENTAMENTO DE TUBOS EM CONCRETO, JE D=1500mm</t>
  </si>
  <si>
    <t>C0296</t>
  </si>
  <si>
    <t>ASSENTAMENTO DE TUBOS EM CONCRETO, JE D= 1750mm</t>
  </si>
  <si>
    <t>C0297</t>
  </si>
  <si>
    <t>ASSENTAMENTO DE TUBOS EM CONCRETO, JE D=2000mm</t>
  </si>
  <si>
    <t>TUBOS E CONEXÕES DE COBRE</t>
  </si>
  <si>
    <t>C1007</t>
  </si>
  <si>
    <t>CURVA COBRE OU BRONZE D= 15mm (1/2")</t>
  </si>
  <si>
    <t>C1008</t>
  </si>
  <si>
    <t>CURVA COBRE OU BRONZE D= 22mm (3/4")</t>
  </si>
  <si>
    <t>C1009</t>
  </si>
  <si>
    <t>CURVA COBRE OU BRONZE D= 28mm (1")</t>
  </si>
  <si>
    <t>C1010</t>
  </si>
  <si>
    <t>CURVA COBRE OU BRONZE D= 35mm (1 1/4")</t>
  </si>
  <si>
    <t>C1011</t>
  </si>
  <si>
    <t>CURVA COBRE OU BRONZE D= 42mm (1 1/2")</t>
  </si>
  <si>
    <t>C1012</t>
  </si>
  <si>
    <t>CURVA COBRE OU BRONZE D= 54mm (2")</t>
  </si>
  <si>
    <t>C1013</t>
  </si>
  <si>
    <t>CURVA COBRE OU BRONZE D= 66mm (2 1/2")</t>
  </si>
  <si>
    <t>C2058</t>
  </si>
  <si>
    <t>REJUNTAMENTO C/ ARG. PRÉ-FABRICADA, JUNTA ENTRE 6mm E 10mm EM CERÂMICA, ATÉ 10x10 cm (100 cm²) - DECORATIVA (PAREDE/PISO)</t>
  </si>
  <si>
    <t>C2780</t>
  </si>
  <si>
    <t>REJUNTAMENTO C/ ARG. PRÉ-FABRICADA, JUNTA ENTRE 6mm E 10mm EM CERÂMICA, ATÉ 30x30 cm (900 cm²) (PAREDE/PISO)</t>
  </si>
  <si>
    <t>C2828</t>
  </si>
  <si>
    <t>REJUNTAMENTO C/ ARG. PRÉ-FABRICADA, JUNTA ENTRE 6mm E 10mm EM CERÂMICA, ACIMA DE 30x30 cm (900 cm²) E PORCELANATOS (PAREDE/PISO)</t>
  </si>
  <si>
    <t>C2190</t>
  </si>
  <si>
    <t>REJUNTAMENTO P/AZULEJO C/ARGAMASSA PRÉ FABRICADA  ESP.= 3mm</t>
  </si>
  <si>
    <t>C2191</t>
  </si>
  <si>
    <t>REJUNTAMENTO P/AZULEJO C/CIMENTO BRANCO ESP.= 3mm</t>
  </si>
  <si>
    <t>C2103</t>
  </si>
  <si>
    <t>REJUNTAMENTO P/CERÂMICA C/ L-FLEX E EPOXI (PAREDE/PISO)</t>
  </si>
  <si>
    <t>C2212</t>
  </si>
  <si>
    <t>C2223</t>
  </si>
  <si>
    <t>REVESTIMENTO C/CHAPAS FIBROCIMENTO SOBRE CAIBROS VERTICAIS</t>
  </si>
  <si>
    <t>C2224</t>
  </si>
  <si>
    <t>REVESTIMENTO C/CHAPAS FIBROCIMENTO SOBRE PERFIS ESTRUTURAIS ESP.= 35mm</t>
  </si>
  <si>
    <t>C2225</t>
  </si>
  <si>
    <t>REVESTIMENTO C/CHAPAS FIBROCIMENTO SOBRE PERFIS ESTRUTURAIS ESP.= 50mm</t>
  </si>
  <si>
    <t>C2226</t>
  </si>
  <si>
    <t xml:space="preserve">REVESTIMENTO C/CHAPAS FIBROCIMENTO SOBRE PERFIS ESTRUTURAIS TIPO " I " </t>
  </si>
  <si>
    <t>C2227</t>
  </si>
  <si>
    <t>REVESTIMENTO C/CHAPAS FIBROCIMENTO SOBRE SARRAFOS</t>
  </si>
  <si>
    <t>C2228</t>
  </si>
  <si>
    <t>REVESTIMENTO C/CHAPAS FIBROCIMENTO SOBRE SARRAFOS VERTICAIS</t>
  </si>
  <si>
    <t>C2216</t>
  </si>
  <si>
    <t>REVESTIMENTO C/LAMINADO MELAMÍNICO COLADO</t>
  </si>
  <si>
    <t>C2213</t>
  </si>
  <si>
    <t>C2218</t>
  </si>
  <si>
    <t>REVESTIMENTO C/PEDRAS GRANÍTICAS</t>
  </si>
  <si>
    <t>C2214</t>
  </si>
  <si>
    <t>C2221</t>
  </si>
  <si>
    <t>REVESTIMENTO INTERNO C/PAPEL DE PAREDE</t>
  </si>
  <si>
    <t>C4128</t>
  </si>
  <si>
    <t>TIJOLINHO APARENTE 6,50x18cm C/ ARGAMASSA DE CIMENTO E AREIA 1:3</t>
  </si>
  <si>
    <t>ARGAMASSAS PARA TETOS</t>
  </si>
  <si>
    <t>C0778</t>
  </si>
  <si>
    <t>CHAPISCO C/ ARGAMASSA DE CIMENTO E AREIA  S/ PENEIRAR TRAÇO 1:3  ESP=5 mm P/ TETO</t>
  </si>
  <si>
    <t>C0779</t>
  </si>
  <si>
    <t>CHAPISCO C/ PASTA DE CIMENTO COLANTE P/ TETO</t>
  </si>
  <si>
    <t>C0781</t>
  </si>
  <si>
    <t>CHAPISCO C/ ARGAMASSA DE CIMENTO E AREIA S/ PENEIRAR TRAÇO 1:4 P/ TETO</t>
  </si>
  <si>
    <t>C3034</t>
  </si>
  <si>
    <t>REBOCO C/ ARGAMASSA MISTA DE CIMENTO, CAL HIDRATADA E AREIA S/ PENEIRAR, TRAÇO 1:2:8, ESP=20 mm P/ TETO</t>
  </si>
  <si>
    <t>C1218</t>
  </si>
  <si>
    <t>CONCRETO PRE-MISTURADO FCK 15 MPa</t>
  </si>
  <si>
    <t>C0849</t>
  </si>
  <si>
    <t>CONCRETO PRE-MISTURADO FCK 20 MPa</t>
  </si>
  <si>
    <t>C0850</t>
  </si>
  <si>
    <t>CONCRETO PRE-MISTURADO FCK 25 MPa</t>
  </si>
  <si>
    <t>C0851</t>
  </si>
  <si>
    <t>CONCRETO PRE-MISTURADO FCK 30 MPa</t>
  </si>
  <si>
    <t>C0852</t>
  </si>
  <si>
    <t>CONCRETO PRE-MISTURADO FCK 35 MPa</t>
  </si>
  <si>
    <t>C4169</t>
  </si>
  <si>
    <t>CONCRETO PRE-MISTURADO FCK 50 MPa</t>
  </si>
  <si>
    <t>C0853</t>
  </si>
  <si>
    <t>CONCRETO PRE-MISTURADO FCK 40 MPa</t>
  </si>
  <si>
    <t>C4170</t>
  </si>
  <si>
    <t>CONCRETO PRE-MISTURADO FCK 50 MPa - ALTO DESEMPENHO</t>
  </si>
  <si>
    <t>C4134</t>
  </si>
  <si>
    <t>CONCRETO DE ALTO DESEMPENHO FCK &gt; 50 MPa / EXECUTADO EM CENTRAL DOSADORA</t>
  </si>
  <si>
    <t>C4291</t>
  </si>
  <si>
    <t>CONCRETO MOLDADO "IN LOCO" FCK ACIMA DE 10 MPa, INCLUSIVE LANÇAMENTO E CURA</t>
  </si>
  <si>
    <t>C4292</t>
  </si>
  <si>
    <t>CONCRETO MOLDADO "IN LOCO" FCK ACIMA DE 50 MPa, INCLUSIVE LANÇAMENTO E CURA</t>
  </si>
  <si>
    <t>C4293</t>
  </si>
  <si>
    <t>CONCRETO PRÉ-MOLDADO FCK ACIMA DE 50 MPa INCLUSIVE LANÇAMENTO, CURA E TRANSPORTE</t>
  </si>
  <si>
    <t>C0836</t>
  </si>
  <si>
    <t>CONCRETO NÃO ESTRUTURAL PREPARO MANUAL</t>
  </si>
  <si>
    <t>C0829</t>
  </si>
  <si>
    <t>CONCRETO CICLÓPICO FCK 10 MPa  COM AGREGADO PRODUZIDO (S/TRANSP)</t>
  </si>
  <si>
    <t>C0830</t>
  </si>
  <si>
    <t>CONCRETO CICLÓPICO FCK 15 MPa COM AGREGADO ADQUIRIDO</t>
  </si>
  <si>
    <t>C0833</t>
  </si>
  <si>
    <t>REBOCO  C/ ARGAMASSA DE CAL HIDRATADA E AREIA S/ PENEIRAR, TRAÇO 1:3, C/ 100 KG DE CIMENTO E ESP=20 mm P/ TETO</t>
  </si>
  <si>
    <t>C3033</t>
  </si>
  <si>
    <t>REBOCO C/ ARGAMASSA DE CAL HIDRATADA E AREIA S/ PENEIRAR TRAÇO 1:4, C/ 100 KG DE CIMENTO E ESP=20 mm P/ TETO</t>
  </si>
  <si>
    <t>C3035</t>
  </si>
  <si>
    <t>REBOCO C/ ARGAMASSA DE CIMENTO E AREIA S/ PENEIRAR TRAÇO 1:6, ESP=20 mm P/ TETO</t>
  </si>
  <si>
    <t>ACABAMENTOS PARA TETOS</t>
  </si>
  <si>
    <t>LAJE PRÉ-FABRICADA P/ FÔRRO - VÃO DE 3,01 A 4 m</t>
  </si>
  <si>
    <t>C4420</t>
  </si>
  <si>
    <t>LAJE PRÉ-FABRICADA P/ FÔRRO - VÃO ACIMA DE 4,01 m</t>
  </si>
  <si>
    <t>C4448</t>
  </si>
  <si>
    <t>LAJE PRÉ-FABRICADA P/ PISO - VÃO ATÉ 2 m</t>
  </si>
  <si>
    <t>C4415</t>
  </si>
  <si>
    <t>LAJE PRÉ-FABRICADA P/ PISO - VÃO DE 2,01 A 3 m</t>
  </si>
  <si>
    <t>C4416</t>
  </si>
  <si>
    <t>LAJE PRÉ-FABRICADA P/ PISO - VÃO DE 3,01 A 4 m</t>
  </si>
  <si>
    <t>C4417</t>
  </si>
  <si>
    <t>LAJE PRÉ-FABRICADA P/ PISO - VÃO ACIMA DE 4,01 m</t>
  </si>
  <si>
    <t>C4455</t>
  </si>
  <si>
    <t>LAJE PRÉ-FABRICADA TRELIÇADA P/ FÔRRO - VÃO ATÉ 2,80 m</t>
  </si>
  <si>
    <t>C4456</t>
  </si>
  <si>
    <t>LAJE PRÉ-FABRICADA TRELIÇADA P/ FÔRRO - VÃO  DE 2,81 A 3,80 m</t>
  </si>
  <si>
    <t>C4457</t>
  </si>
  <si>
    <t>LAJE PRÉ-FABRICADA TRELIÇADA P/ FÔRRO - VÃO  DE 3,81 A 4,80 m</t>
  </si>
  <si>
    <t>C4458</t>
  </si>
  <si>
    <t>LAJE PRÉ-FABRICADA TRELIÇADA P/ FÔRRO - VÃO  ACIMA DE 4,81 m</t>
  </si>
  <si>
    <t>ARGAMASSA MISTA DE CIMENTO CAL HIDR. E AREIA S/PEN. TRAÇO 1:1:4</t>
  </si>
  <si>
    <t>C0205</t>
  </si>
  <si>
    <t>ARGAMASSA MISTA DE CIMENTO CAL HIDR. E AREIA S/PEN. TRAÇO 1:2:8</t>
  </si>
  <si>
    <t>C0200</t>
  </si>
  <si>
    <t>ARGAMASSA MISTA DE CIMENTO CAL HIDR. E AREIA S/PEN. TRAÇO 1:2:9</t>
  </si>
  <si>
    <t>MONTAGEM DE CÂMARA DE DECANTAÇÃO PRÉ-MOLDADA</t>
  </si>
  <si>
    <t>C2885</t>
  </si>
  <si>
    <t>MONTAGEM DE TAMPA DE FECHAMENTO/LAJE DE FUNDO P/ANEL D=600MM</t>
  </si>
  <si>
    <t>C2886</t>
  </si>
  <si>
    <t>MONTAGEM DE TAMPA PRÉ-MOLDADA P/DECANTO/FILTRO/FUNDO FALSO</t>
  </si>
  <si>
    <t>C3289</t>
  </si>
  <si>
    <t>MOURÃO DE CONCRETO (2,20 x 0,15 x 0,15 M)</t>
  </si>
  <si>
    <t>C1838</t>
  </si>
  <si>
    <t>PAINEL PROTENDIDO P/PISOS/PAREDES DE VEDAÇÃO ESP.=10cm</t>
  </si>
  <si>
    <t>C1839</t>
  </si>
  <si>
    <t>C1840</t>
  </si>
  <si>
    <t>PAINEL PROTENDIDO P/PISOS/PAREDES DE VEDAÇÃO ESP.=20cm</t>
  </si>
  <si>
    <t>C1841</t>
  </si>
  <si>
    <t>PAINEL PROTENDIDO P/PISOS/PAREDES DE VEDAÇÃO ESP.=25cm</t>
  </si>
  <si>
    <t>C1842</t>
  </si>
  <si>
    <t>PAINEL-COBERTURA DE CONCRETO CELULAR AUTOCLAVADO ARMADO, C/ DIMENSÕES 7,5X40X280cm</t>
  </si>
  <si>
    <t>C1843</t>
  </si>
  <si>
    <t>PAINEL-LAJE DE CONCRETO CELULAR AUTOCLAVADO, C/ DIMENSÕES 10X40X280cm</t>
  </si>
  <si>
    <t>C1899</t>
  </si>
  <si>
    <t>PEÇAS PRÉ- MOLDADAS (PM) DE CONCRETO, ESP.= 3cm</t>
  </si>
  <si>
    <t>C1900</t>
  </si>
  <si>
    <t>PEÇAS PRÉ- MOLDADAS (PM) DE CONCRETO, ESP.= 4cm</t>
  </si>
  <si>
    <t>C1901</t>
  </si>
  <si>
    <t>C2860</t>
  </si>
  <si>
    <t>LASTRO DE AREIA ADQUIRIDA</t>
  </si>
  <si>
    <t>C2861</t>
  </si>
  <si>
    <t>LASTRO DE AREIA EXTRAIDA (S/ TRANSPORTE)</t>
  </si>
  <si>
    <t>C2862</t>
  </si>
  <si>
    <t>LASTRO DE BRITA</t>
  </si>
  <si>
    <t>C1605</t>
  </si>
  <si>
    <t>LASTRO DE BRITA  APILOADO MANUALMENTE</t>
  </si>
  <si>
    <t>C1606</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</si>
  <si>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</si>
  <si>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</si>
  <si>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</si>
  <si>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</si>
  <si>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</si>
  <si>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</si>
  <si>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</si>
  <si>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</si>
  <si>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</si>
  <si>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</si>
  <si>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</si>
  <si>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</si>
  <si>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</si>
  <si>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</si>
  <si>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</si>
  <si>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</si>
  <si>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</si>
  <si>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C3244</t>
  </si>
  <si>
    <t>USINAGEM DE MISTURAS DE AGREGADOS</t>
  </si>
  <si>
    <t>TRANSPORTE COM ELEVADOR</t>
  </si>
  <si>
    <t>C2540</t>
  </si>
  <si>
    <t>TRANSPORTE VERTICAL DE MATERIAIS A GRANEL P/ A 2a. LAJE</t>
  </si>
  <si>
    <t>C2541</t>
  </si>
  <si>
    <t>TRANSPORTE VERTICAL DE MATERIAIS A GRANEL P/ A 5a. LAJE</t>
  </si>
  <si>
    <t>TRANSPORTE COM GUINDASTE</t>
  </si>
  <si>
    <t>C2525</t>
  </si>
  <si>
    <t>TRANSPORTE C/GUINDASTE DE TORRE CAP. 1200KG</t>
  </si>
  <si>
    <t>CICLO</t>
  </si>
  <si>
    <t>C2526</t>
  </si>
  <si>
    <t>TRANSPORTE C/GUINDASTE ESTACIONÁRIO CAP. 1100KG</t>
  </si>
  <si>
    <t>C2528</t>
  </si>
  <si>
    <t>TRANSPORTE C/GUINDASTE SOBRE TRILHO CAP. 1100KG</t>
  </si>
  <si>
    <t>C2527</t>
  </si>
  <si>
    <t>TRANSPORTE C/GUINDASTE SOBRE TRILHO CAP. 1200KG</t>
  </si>
  <si>
    <t>OBRAS DE DRENAGEM</t>
  </si>
  <si>
    <t>ESGOTAMENTO DE ÁREAS E VALAS</t>
  </si>
  <si>
    <t>C1278</t>
  </si>
  <si>
    <t>ESGOTAMENTO C/BOMBA ELÉTRICA DE IMERSÃO 1KW ATÉ 8M</t>
  </si>
  <si>
    <t>C1277</t>
  </si>
  <si>
    <t>ESGOTAMENTO C/BOMBA ELÉTRICA DE IMERSÃO  2.7KW ATÉ 8M</t>
  </si>
  <si>
    <t>C2806</t>
  </si>
  <si>
    <t>ESGOTAMENTO COM CONJUNTO MOTO-BOMBA DE 20m3/h, H=6m.c.a</t>
  </si>
  <si>
    <t>H</t>
  </si>
  <si>
    <t>C2807</t>
  </si>
  <si>
    <t>ESGOTAMENTO COM CUNJUNTO MOTO-BOMBA DE 20m3/h, H=10m.c.a</t>
  </si>
  <si>
    <t>REBAIXAMENTO DO LENÇOL FREÁTICO</t>
  </si>
  <si>
    <t>C2924</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</si>
  <si>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</si>
  <si>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</si>
  <si>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</si>
  <si>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</si>
  <si>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</si>
  <si>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</si>
  <si>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</si>
  <si>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</si>
  <si>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C0110</t>
  </si>
  <si>
    <t>AQUISIÇÃO, ASSENT. E REJUNT. DE TUBO DE CONCRETO SIMPLES D=40cm</t>
  </si>
  <si>
    <t>C0105</t>
  </si>
  <si>
    <t>AQUISIÇÃO, ASSENT. E REJUNT. DE TUBO DE CONCRETO ARMADO D= 60cm</t>
  </si>
  <si>
    <t>C0108</t>
  </si>
  <si>
    <t>AQUISIÇÃO, ASSENT. E REJUNT. DE TUBO DE CONCRETO ARMADO D=80cm</t>
  </si>
  <si>
    <t>C0104</t>
  </si>
  <si>
    <t>AQUISIÇÃO, ASSENT. E REJUNT. DE TUBO DE CONCRETO ARMADO D= 100cm</t>
  </si>
  <si>
    <t>C4325</t>
  </si>
  <si>
    <t>AQUISIÇÃO, ASSENT. E REJUNT. DE TUBO DE CONCRETO ARMADO D=100 cm, SOBRE BERÇO DE CONCRETO MOLDADO "IN LOCO", FCK &gt; 10MPa</t>
  </si>
  <si>
    <t>C0106</t>
  </si>
  <si>
    <t>AQUISIÇÃO, ASSENT. E REJUNT. DE TUBO DE CONCRETO ARMADO D=120cm</t>
  </si>
  <si>
    <t>C0107</t>
  </si>
  <si>
    <t>AQUISIÇÃO, ASSENT. E REJUNT. DE TUBO DE CONCRETO ARMADO D=150cm</t>
  </si>
  <si>
    <t>C0424</t>
  </si>
  <si>
    <t>BOCA DE BUEIRO SIMPLES TUBULAR  D= 80cm</t>
  </si>
  <si>
    <t>C0423</t>
  </si>
  <si>
    <t>BOCA DE BUEIRO SIMPLES TUBULAR  D= 100cm</t>
  </si>
  <si>
    <t>C0406</t>
  </si>
  <si>
    <t>BOCA DE BUEIRO DUPLO TUBULAR    D= 80cm</t>
  </si>
  <si>
    <t>C0407</t>
  </si>
  <si>
    <t>BOCA DE BUEIRO DUPLO TUBULAR    D=100cm</t>
  </si>
  <si>
    <t>C0440</t>
  </si>
  <si>
    <t>BOCA DE BUEIRO TRIPLO TUBULAR   D=100cm</t>
  </si>
  <si>
    <t>C0408</t>
  </si>
  <si>
    <t>BOCA DE BUEIRO SIMPLES CAPEADO  (1.00 X 1.00m)</t>
  </si>
  <si>
    <t>C0409</t>
  </si>
  <si>
    <t>BOCA DE BUEIRO SIMPLES CAPEADO  (1.50 X 1.00m)</t>
  </si>
  <si>
    <t>C0410</t>
  </si>
  <si>
    <t>BOCA DE BUEIRO SIMPLES CAPEADO  (1.50 X 1.50m)</t>
  </si>
  <si>
    <t>C0411</t>
  </si>
  <si>
    <t>BOCA DE BUEIRO SIMPLES CAPEADO  (2.00 X 1.00m)</t>
  </si>
  <si>
    <t>C0412</t>
  </si>
  <si>
    <t>BOCA DE BUEIRO SIMPLES CAPEADO  (2.00 X 1.50m)</t>
  </si>
  <si>
    <t>C0413</t>
  </si>
  <si>
    <t>BOCA DE BUEIRO SIMPLES CAPEADO  (2.00 X 2.00m)</t>
  </si>
  <si>
    <t>C0414</t>
  </si>
  <si>
    <t>BOCA DE BUEIRO SIMPLES CAPEADO  (2.50 X 1.00m)</t>
  </si>
  <si>
    <t>C0415</t>
  </si>
  <si>
    <t>BOCA DE BUEIRO SIMPLES CAPEADO  (2.50 X 1.50m)</t>
  </si>
  <si>
    <t>C0416</t>
  </si>
  <si>
    <t>BOCA DE BUEIRO SIMPLES CAPEADO  (2.50 X 2.00m)</t>
  </si>
  <si>
    <t>C0417</t>
  </si>
  <si>
    <t>BOCA DE BUEIRO SIMPLES CAPEADO  (2.50 X 2.50m)</t>
  </si>
  <si>
    <t>C0418</t>
  </si>
  <si>
    <t>BOCA DE BUEIRO SIMPLES CAPEADO  (3.00 X 1.00m)</t>
  </si>
  <si>
    <t>1.1</t>
  </si>
  <si>
    <t>ENCHIMENTO DE RASGO C/ARGAMASSA DIAM.= 32 A 50mm (1 1/4" A 2")</t>
  </si>
  <si>
    <t>C1240</t>
  </si>
  <si>
    <t>ENCHIMENTO DE RASGO C/ARGAMASSA DIAM.= 65 A100mm  (2 1/2" A 4")</t>
  </si>
  <si>
    <t>C1245</t>
  </si>
  <si>
    <t>ENTELAMENTO CORRETIVO DE SUPERFÍCIE C/TRINCA P/RETRAÇÃO OU DILATAÇÃO TELA LARG.=15cm REF. CENT.LARG.=5cm</t>
  </si>
  <si>
    <t>C0219</t>
  </si>
  <si>
    <t>ARMADURA DE TELA DE AÇO</t>
  </si>
  <si>
    <t>ALVENARIA DE TIJOLO COMUM C/ARGAMASSA MISTA DE CAL HIDRATADA 1:2:8   ESP=10 cm</t>
  </si>
  <si>
    <t>C0077</t>
  </si>
  <si>
    <t>ALVENARIA DE TIJOLO COMUM C/ARGAMASSA MISTA DE CAL HIDRATADA 1:2:8   ESP=20 cm</t>
  </si>
  <si>
    <t>C0078</t>
  </si>
  <si>
    <t>ALVENARIA DE TIJOLO COMUM C/ARGAMASSA MISTA DE CAL HIDRATADA 1:2:8   ESP=30 cm</t>
  </si>
  <si>
    <t>C3614</t>
  </si>
  <si>
    <t>ALVENARIA DE TIJOLO MACIÇO APARENTE (23x11x5)cm C/ARGAMASSA MISTA DE CAL HIDRATADA, ESP=11 cm</t>
  </si>
  <si>
    <t>C3615</t>
  </si>
  <si>
    <t>ALVENARIA DE TIJOLO MACIÇO APARENTE (23x11x5)cm C/ARGAMASSA MISTA DE CAL HIDRATADA ESP=22 cm</t>
  </si>
  <si>
    <t>C0061</t>
  </si>
  <si>
    <t>ALVENARIA DE TIJOLO REFRATÁRIO 1/2 VEZ C/ARGAMASSA 1:4+100 Kg CIMENTO</t>
  </si>
  <si>
    <t>C0060</t>
  </si>
  <si>
    <t>ALVENARIA DE TIJOLO REFRATÁRIO 1 VEZ C/ARGAMASSA 1:4+100 Kg CIMENTO</t>
  </si>
  <si>
    <t>C3533</t>
  </si>
  <si>
    <t>C4507</t>
  </si>
  <si>
    <t>PAREDE DE BLOCO DE GESSO STAND, INCLUSIVE EMASSAMENTO - FORNECIMENTO E EXECUÇÃO</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</si>
  <si>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</si>
  <si>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</si>
  <si>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</si>
  <si>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</si>
  <si>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</si>
  <si>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</si>
  <si>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</si>
  <si>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</si>
  <si>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PISO PRÉ-MOLDADO ARTICULADO E INTERTRAVADO DE 16 FACES - e = 4,5 cm P/ PASSEIO</t>
  </si>
  <si>
    <t>C1089</t>
  </si>
  <si>
    <t>PISO PRÉ-MOLDADO ARTICULADO E INTERTRAVADO DE 16 FACES - e = 6,0 cm P/ TRÁFEGO LEVE</t>
  </si>
  <si>
    <t>C3782</t>
  </si>
  <si>
    <t>PISO PRÉ-MOLDADO ARTICULADO E INTERTRAVADO DE 16 FACES - e = 8,0 cm (35 MPa) P/ TRÁFEGO PESADO</t>
  </si>
  <si>
    <t>C1924</t>
  </si>
  <si>
    <t>PISO RÚSTICO DE CONCRETO RIPADO (0.50X0.50)m  JUNTAS= 5cm  ESP.= 8cm</t>
  </si>
  <si>
    <t>C1925</t>
  </si>
  <si>
    <t>PISO RÚSTICO DE CONCRETO RIPADO (1.00X1.00)m  JUNTAS= 10cm  ESP.= 8cm</t>
  </si>
  <si>
    <t>C1926</t>
  </si>
  <si>
    <t>PISO RÚSTICO DE CONCRETO RIPADO (1.20X1.20)m   ESP.= 7cm</t>
  </si>
  <si>
    <t>C1927</t>
  </si>
  <si>
    <t>PISO RÚSTICO DE CONCRETO RIPADO (1.50X1.50)m   ESP.= 7cm</t>
  </si>
  <si>
    <t>C2032</t>
  </si>
  <si>
    <t>REGULARIZAÇÃO MECANIZADA  ATÉ 0,40 M , COMPACTADA P/ PAVIMENTAÇÃO</t>
  </si>
  <si>
    <t>INSTALAÇÕES HIDRÁULICAS</t>
  </si>
  <si>
    <t>TUBOS E CONEXÕES DE FERRO FUNDIDO</t>
  </si>
  <si>
    <t>C0319</t>
  </si>
  <si>
    <t>ASSENTAMENTO DE TUBOS, PEÇAS E CONEXÕES EM FoFo, JE DN 50mm</t>
  </si>
  <si>
    <t>C0322</t>
  </si>
  <si>
    <t>ASSENTAMENTO DE TUBOS, PEÇAS E CONEXÕES EM FoFo, JE DN 75mm</t>
  </si>
  <si>
    <t>C0308</t>
  </si>
  <si>
    <t>ASSENTAMENTO DE TUBOS, PEÇAS E CONEXÕES EM FoFo, JE DN 100mm</t>
  </si>
  <si>
    <t>C0311</t>
  </si>
  <si>
    <t>ASSENTAMENTO DE TUBOS, PEÇAS E CONEXÕES EM FoFo, JE DN 150mm</t>
  </si>
  <si>
    <t>C0312</t>
  </si>
  <si>
    <t>ASSENTAMENTO DE TUBOS, PEÇAS E CONEXÕES EM FoFo, JE DN 200mm</t>
  </si>
  <si>
    <t>C0313</t>
  </si>
  <si>
    <t>ASSENTAMENTO DE TUBOS, PEÇAS E CONEXÕES EM FoFo, JE DN 250mm</t>
  </si>
  <si>
    <t>C0314</t>
  </si>
  <si>
    <t>ASSENTAMENTO DE TUBOS, PEÇAS E CONEXÕES EM FoFo, JE DN 300mm</t>
  </si>
  <si>
    <t>C0315</t>
  </si>
  <si>
    <t>ASSENTAMENTO DE TUBOS, PEÇAS E CONEXÕES EM FoFo, JE DN 350mm</t>
  </si>
  <si>
    <t>C0316</t>
  </si>
  <si>
    <t>ASSENTAMENTO DE TUBOS, PEÇAS E CONEXÕES EM FoFo, JE DN 400mm</t>
  </si>
  <si>
    <t>C0317</t>
  </si>
  <si>
    <t>ASSENTAMENTO DE TUBOS, PEÇAS E CONEXÕES EM FoFo, JE DN 450mm</t>
  </si>
  <si>
    <t>C0318</t>
  </si>
  <si>
    <t>ASSENTAMENTO DE TUBOS, PEÇAS E CONEXÕES EM FoFo, JE DN 500mm</t>
  </si>
  <si>
    <t>C0320</t>
  </si>
  <si>
    <t>ASSENTAMENTO DE TUBOS, PEÇAS E CONEXÕES EM FoFo, JE DN 600mm</t>
  </si>
  <si>
    <t>C0321</t>
  </si>
  <si>
    <t>ASSENTAMENTO DE TUBOS, PEÇAS E CONEXÕES EM FoFo, JE DN 700mm</t>
  </si>
  <si>
    <t>C0323</t>
  </si>
  <si>
    <t>ASSENTAMENTO DE TUBOS, PEÇAS E CONEXÕES EM FoFo, JE DN 800mm</t>
  </si>
  <si>
    <t>C0324</t>
  </si>
  <si>
    <t>ASSENTAMENTO DE TUBOS, PEÇAS E CONEXÕES EM FoFo, JE DN 900mm</t>
  </si>
  <si>
    <t>C0307</t>
  </si>
  <si>
    <t>ASSENTAMENTO DE TUBOS, PEÇAS E CONEXÕES EM FoFo, JE DN 1000mm</t>
  </si>
  <si>
    <t>C0309</t>
  </si>
  <si>
    <t>ASSENTAMENTO DE TUBOS, PEÇAS E CONEXÕES EM FoFo, JE DN 1100mm</t>
  </si>
  <si>
    <t>C0310</t>
  </si>
  <si>
    <t>ASSENTAMENTO DE TUBOS, PEÇAS E CONEXÕES EM FoFo, JE DN 1200mm</t>
  </si>
  <si>
    <t>C0475</t>
  </si>
  <si>
    <t>BUCHA DE REDUÇÃO FERRO FUNDIDO D= 75X50mm (3"X2")</t>
  </si>
  <si>
    <t>C0476</t>
  </si>
  <si>
    <t>BUCHA DE REDUÇÃO FERRO FUNDIDO D=100X75mm (4"X3")</t>
  </si>
  <si>
    <t>C0477</t>
  </si>
  <si>
    <t>BUCHA DE REDUÇÃO FERRO FUNDIDO D=150X100mm (6"X4")</t>
  </si>
  <si>
    <t>C0655</t>
  </si>
  <si>
    <t>C1438</t>
  </si>
  <si>
    <t>GRELHA HEMISFÉRICA FERRO FUNDIDO D=80mm (3")</t>
  </si>
  <si>
    <t>C1536</t>
  </si>
  <si>
    <t>JOELHO FERRO FUNDIDO D= 50mm (2")</t>
  </si>
  <si>
    <t>C1537</t>
  </si>
  <si>
    <t>JOELHO FERRO FUNDIDO D= 75mm (3")</t>
  </si>
  <si>
    <t>C1535</t>
  </si>
  <si>
    <t>JOELHO FERRO FUNDIDO D= 100mm (4")</t>
  </si>
  <si>
    <t>C1538</t>
  </si>
  <si>
    <t>JOELHO FERRO FUNDIDO D=150mm (6")</t>
  </si>
  <si>
    <t>C1534</t>
  </si>
  <si>
    <t>JOELHO FERRO FUNDIDO C/VISITA D= 100X50mm (4"X2")</t>
  </si>
  <si>
    <t>C1539</t>
  </si>
  <si>
    <t>JOELHO FERRO FUNDIDO JUNTA ELÁSTICA, D= 50mm (2")</t>
  </si>
  <si>
    <t>C1569</t>
  </si>
  <si>
    <t>JUNÇÃO DUPLA FERRO FUNDIDO. J.E. D=100X100mm (4"X4")</t>
  </si>
  <si>
    <t>CAIXA P/ REGISTRO DE DESCARGA EM ALVENARIA DE TIJOLO MACIÇO DN ATÉ 200mm</t>
  </si>
  <si>
    <t>C3412</t>
  </si>
  <si>
    <t>CAIXA P/ REGISTRO DE DESCARGA EM ALVENARIA DE TIJOLO MACIÇO  200&lt;DN&lt;=500mm</t>
  </si>
  <si>
    <t>C3413</t>
  </si>
  <si>
    <t>CAIXA P/ REGISTRO DE DESCARGA EM ALVENARIA DE TIJOLO MACIÇO  500&lt;DN&lt;=700mm</t>
  </si>
  <si>
    <t>C3414</t>
  </si>
  <si>
    <t>CAIXA P/ REGISTRO DE DESCARGA EM ALVENARIA DE TIJOLO MACIÇO  700&lt;DN&lt;=900mm</t>
  </si>
  <si>
    <t>C0653</t>
  </si>
  <si>
    <t>CAIXA P/REGISTRO OU VENTOSA EM ALVENARIA DE TIJOLO MACIÇO, DN ATÉ 200mm</t>
  </si>
  <si>
    <t>C0650</t>
  </si>
  <si>
    <t>CAIXA P/REGISTRO OU VENTOSA EM ALVENARIA DE TIJOLO MACIÇO, 200&lt;DN&lt;=500mm</t>
  </si>
  <si>
    <t>C0651</t>
  </si>
  <si>
    <t>CAIXA P/REGISTRO OU VENTOSA EM ALVENARIA DE TIJOLO MACIÇO, 500&lt;DN&lt;=700mm</t>
  </si>
  <si>
    <t>C0652</t>
  </si>
  <si>
    <t>CAIXA P/REGISTRO OU VENTOSA EM ALVENARIA DE TIJOLO MACIÇO, 700&lt;DN&lt;=900mm</t>
  </si>
  <si>
    <t>C4378</t>
  </si>
  <si>
    <t>C2816</t>
  </si>
  <si>
    <t>EXECUÇÃO COMPLETA DE TIL (LAJE DE FUNDO EM CONCRETO ARMADO)</t>
  </si>
  <si>
    <t>C4327</t>
  </si>
  <si>
    <t>GRELHA DE FERRO FUNDIDO (900 x 500 x 70 mm)</t>
  </si>
  <si>
    <t>C3583</t>
  </si>
  <si>
    <t>MUTIRÃO MISTO - CAIXA DE GORDURA/SABÃO PRÉ MOLDADA</t>
  </si>
  <si>
    <t>C2907</t>
  </si>
  <si>
    <t>POÇO DE VISITA, C/ANÉIS DE CONCRETO, PROF. ATÉ 1.00m, D= 600mm</t>
  </si>
  <si>
    <t>C2908</t>
  </si>
  <si>
    <t>POÇO DE VISITA, C/ANÉIS DE CONCRETO, PROF. ATÉ 1.50m, D=1000mm</t>
  </si>
  <si>
    <t>C2909</t>
  </si>
  <si>
    <t>POÇO DE VISITA, C/ANÉIS DE CONCRETO, PROF. ATÉ 1.50m, D=1200mm</t>
  </si>
  <si>
    <t>C3648</t>
  </si>
  <si>
    <t>RESERVATÓRIO PRÉ MOLDADO ELEVADO CILÍNDRICO D=2,0M, CAP.=12,0M3, H=9,0M COMPLETO E CISTERNA CAP.=4,5 M3</t>
  </si>
  <si>
    <t>C4312</t>
  </si>
  <si>
    <t>SOBRETAMPA EM FERRO FUNDIDO COM D=600mm</t>
  </si>
  <si>
    <t>C4328</t>
  </si>
  <si>
    <t>SOBRETAMPA EM FERRO FUNDIDO C/ D=800 mm</t>
  </si>
  <si>
    <t>C4216</t>
  </si>
  <si>
    <t>ASSENTAMENTO DE TUBOS E CONEXÕES EM AÇO, J.ELASTICA D=28"</t>
  </si>
  <si>
    <t>C0268</t>
  </si>
  <si>
    <t>ASSENTAMENTO DE TUBOS E CONEXÕES EM AÇO, J.ELASTICA D=32"</t>
  </si>
  <si>
    <t>C0269</t>
  </si>
  <si>
    <t>ASSENTAMENTO DE TUBOS E CONEXÕES EM AÇO, J.ELASTICA D=36"</t>
  </si>
  <si>
    <t>C0270</t>
  </si>
  <si>
    <t>ASSENTAMENTO DE TUBOS E CONEXÕES EM AÇO, J.ELASTICA D=40"</t>
  </si>
  <si>
    <t>C0271</t>
  </si>
  <si>
    <t>ASSENTAMENTO DE TUBOS E CONEXÕES EM AÇO, J.ELASTICA D=44"</t>
  </si>
  <si>
    <t>C0272</t>
  </si>
  <si>
    <t>ASSENTAMENTO DE TUBOS E CONEXÕES EM AÇO, J.ELASTICA D=48"</t>
  </si>
  <si>
    <t>C0273</t>
  </si>
  <si>
    <t>ASSENTAMENTO DE TUBOS E CONEXÕES EM AÇO, J.ELASTICA D=60"</t>
  </si>
  <si>
    <t>C0274</t>
  </si>
  <si>
    <t>ASSENTAMENTO DE TUBOS E CONEXÕES EM AÇO, J.ELASTICA D=72"</t>
  </si>
  <si>
    <t>C0248</t>
  </si>
  <si>
    <t>ASSENTAMENTO DE TUBOS E CONEXÕES EM AÇO, J. SOLDADA D=16"</t>
  </si>
  <si>
    <t>C0249</t>
  </si>
  <si>
    <t>ASSENTAMENTO DE TUBOS E CONEXÕES EM AÇO, J. SOLDADA D=20"</t>
  </si>
  <si>
    <t>C0250</t>
  </si>
  <si>
    <t>ASSENTAMENTO DE TUBOS E CONEXÕES EM AÇO, J. SOLDADA D=24"</t>
  </si>
  <si>
    <t>C0251</t>
  </si>
  <si>
    <t>ASSENTAMENTO DE TUBOS E CONEXÕES EM AÇO, J. SOLDADA D=28"</t>
  </si>
  <si>
    <t>C0252</t>
  </si>
  <si>
    <t>ASSENTAMENTO DE TUBOS E CONEXÕES EM AÇO, J. SOLDADA D=30"</t>
  </si>
  <si>
    <t>C0253</t>
  </si>
  <si>
    <t>ASSENTAMENTO DE TUBOS E CONEXÕES EM AÇO, J. SOLDADA D=32"</t>
  </si>
  <si>
    <t>C0254</t>
  </si>
  <si>
    <t>ASSENTAMENTO DE TUBOS E CONEXÕES EM AÇO, J. SOLDADA D=36"</t>
  </si>
  <si>
    <t>C0255</t>
  </si>
  <si>
    <t>ASSENTAMENTO DE TUBOS E CONEXÕES EM AÇO, J. SOLDADA D=40"</t>
  </si>
  <si>
    <t>C0256</t>
  </si>
  <si>
    <t>ASSENTAMENTO DE TUBOS E CONEXÕES EM AÇO, J. SOLDADA D=42"</t>
  </si>
  <si>
    <t>C0257</t>
  </si>
  <si>
    <t>ASSENTAMENTO DE TUBOS E CONEXÕES EM AÇO, J. SOLDADA D=44"</t>
  </si>
  <si>
    <t>C0258</t>
  </si>
  <si>
    <t>ASSENTAMENTO DE TUBOS E CONEXÕES EM AÇO, J. SOLDADA D=48"</t>
  </si>
  <si>
    <t>C0259</t>
  </si>
  <si>
    <t>ASSENTAMENTO DE TUBOS E CONEXÕES EM AÇO, J. SOLDADA D=54"</t>
  </si>
  <si>
    <t>C0260</t>
  </si>
  <si>
    <t>C3539</t>
  </si>
  <si>
    <t>C1959</t>
  </si>
  <si>
    <t>PORTA COMPENSADO P/ARMÁRIO EMBUTIDO C/BATENTE DE (7X1.5)cm</t>
  </si>
  <si>
    <t>C1960</t>
  </si>
  <si>
    <t>PORTA COMPENSADO P/ARMÁRIO SOB PIA</t>
  </si>
  <si>
    <t>C1962</t>
  </si>
  <si>
    <t>PORTA COMPLETA, BLINDOR/CHUMBO (0,60X2.1O)m (S/ACESSÓRIOS)</t>
  </si>
  <si>
    <t>C1963</t>
  </si>
  <si>
    <t>PORTA COMPLETA, BLINDOR/CHUMBO (0,80X2,10)m  (S/ACESSÓRIOS)</t>
  </si>
  <si>
    <t>C1961</t>
  </si>
  <si>
    <t>PORTA COMPLETA, BLINDOR/CHUMBO (1,20X2,10)m (S/ACESSÓRIOS)</t>
  </si>
  <si>
    <t>C1977</t>
  </si>
  <si>
    <t>PORTA EXTERNA DE CEDRO LISA COMPLETA UMA FOLHA (0.80X 2.10)m</t>
  </si>
  <si>
    <t>C1978</t>
  </si>
  <si>
    <t>PORTA EXTERNA DE CEDRO LISA COMPLETA UMA FOLHA (0.90X2.10)m</t>
  </si>
  <si>
    <t>C1979</t>
  </si>
  <si>
    <t>PORTA EXTERNA DE CEDRO LISA COMPLETA UMA FOLHA (1.00X2.10)m</t>
  </si>
  <si>
    <t>C1985</t>
  </si>
  <si>
    <t>PORTA INTERNA DE CEDRO LISA COMPLETA UMA FOLHA (0.60X 2.10)m</t>
  </si>
  <si>
    <t>C1986</t>
  </si>
  <si>
    <t>PORTA INTERNA DE CEDRO LISA COMPLETA UMA FOLHA (0.70X 2.10)m</t>
  </si>
  <si>
    <t>C3330</t>
  </si>
  <si>
    <t>PURGADOR PARA ANCORAGEM</t>
  </si>
  <si>
    <t>CONCRETOS</t>
  </si>
  <si>
    <t>C0006</t>
  </si>
  <si>
    <t>ACABAMENTO DE SUPERFÍCIES C/DESEMPENADEIRA MECÂNICA</t>
  </si>
  <si>
    <t>C0028</t>
  </si>
  <si>
    <t>ADENSAMENTO/REGULARIZAÇÃO SUP.CONCRETO RÉGUA DUPLA L=3 A 6m</t>
  </si>
  <si>
    <t>C0027</t>
  </si>
  <si>
    <t>ADENSAMENTO/REGULARIZAÇÃO SUPERFICIAL DE CONCRETO C/RÉGUA SIMPLES L= 3m</t>
  </si>
  <si>
    <t>C0034</t>
  </si>
  <si>
    <t>ARGAMASSA DE CIMENTO ARENOSO E AREIA S/PEN. TRAÇO 1:3:7</t>
  </si>
  <si>
    <t>C0181</t>
  </si>
  <si>
    <t>ARGAMASSA DE CIMENTO ARENOSO E AREIA S/PEN. TRAÇO 1:3.5:2.5</t>
  </si>
  <si>
    <t>C0118</t>
  </si>
  <si>
    <t>ARGAMASSA DE CIMENTO ARENOSO E AREIA S/PEN. TRAÇO 1:4:2</t>
  </si>
  <si>
    <t>C0119</t>
  </si>
  <si>
    <t>ARGAMASSA DE CIMENTO ARENOSO E AREIA S/PEN. TRAÇO 1:4:4</t>
  </si>
  <si>
    <t>C0120</t>
  </si>
  <si>
    <t>ARGAMASSA DE CIMENTO ARENOSO E AREIA S/PEN. TRAÇO 1:4:6</t>
  </si>
  <si>
    <t>C0121</t>
  </si>
  <si>
    <t>ARGAMASSA DE CIMENTO ARENOSO E AREIA S/PEN. TRAÇO 1:4:8</t>
  </si>
  <si>
    <t>C0122</t>
  </si>
  <si>
    <t>ARGAMASSA DE CIMENTO ARENOSO E AREIA S/PEN. TRAÇO 1:5:3</t>
  </si>
  <si>
    <t>C0128</t>
  </si>
  <si>
    <t>ARGAMASSA DE CIMENTO ARENOSO E AREIA S/PEN. TRAÇO 1:5:5</t>
  </si>
  <si>
    <t>C0123</t>
  </si>
  <si>
    <t>ARGAMASSA DE CIMENTO ARENOSO E AREIA S/PEN. TRAÇO 1:5:7</t>
  </si>
  <si>
    <t>C0179</t>
  </si>
  <si>
    <t>ARGAMASSA DE CIMENTO ARENOSO E AREIA S/PEN. TRAÇO 1:6:2</t>
  </si>
  <si>
    <t>C0124</t>
  </si>
  <si>
    <t>ARGAMASSA DE CIMENTO ARENOSO E AREIA S/PEN. TRAÇO 1:6:4</t>
  </si>
  <si>
    <t>C0125</t>
  </si>
  <si>
    <t>ARGAMASSA DE CIMENTO ARENOSO E AREIA S/PEN. TRAÇO 1:6:6</t>
  </si>
  <si>
    <t>C0180</t>
  </si>
  <si>
    <t>ARGAMASSA DE CIMENTO ARENOSO E AREIA S/PEN. TRAÇO 1:7:3</t>
  </si>
  <si>
    <t>C0126</t>
  </si>
  <si>
    <t>C0127</t>
  </si>
  <si>
    <t>ARGAMASSA DE CIMENTO ARENOSO E AREIA S/PEN. TRAÇO 1:8:4</t>
  </si>
  <si>
    <t>C0162</t>
  </si>
  <si>
    <t>ARGAMASSA DE CIMENTO BRANCO E PÓ DE MÁRMORE TRAÇO 1:3</t>
  </si>
  <si>
    <t>C0160</t>
  </si>
  <si>
    <t>ARGAMASSA DE CIMENTO E AREIA FINA PENEIRADA E ADITIVO AGLUTINANTE ORGANO-SINTÉTICO NO TRAÇO 1:8</t>
  </si>
  <si>
    <t>C0161</t>
  </si>
  <si>
    <t>ARGAMASSA DE CIMENTO E AREIA MEDIA PENEIRADA E ADITIVO AGLUTINANTE ORGANO-SINTÉTICO NO TRAÇO 1:8</t>
  </si>
  <si>
    <t>C0155</t>
  </si>
  <si>
    <t>ARGAMASSA DE CIMENTO E AREIA PENEIRADA C/ IMPERMEABILIZANTE TRAÇO 1:1.5</t>
  </si>
  <si>
    <t>C0154</t>
  </si>
  <si>
    <t>ARGAMASSA DE CIMENTO E AREIA PENEIRADA C/ IMPERMEABILIZANTE TRAÇO 1:4</t>
  </si>
  <si>
    <t>C0163</t>
  </si>
  <si>
    <t>ARGAMASSA DE CIMENTO E AREIA PEN. TRAÇO 1:2</t>
  </si>
  <si>
    <t>C0164</t>
  </si>
  <si>
    <t>ARGAMASSA DE CIMENTO E AREIA PEN. TRAÇO 1:3</t>
  </si>
  <si>
    <t>C0165</t>
  </si>
  <si>
    <t>ARGAMASSA DE CIMENTO E AREIA PEN. TRAÇO 1:4</t>
  </si>
  <si>
    <t>C4429</t>
  </si>
  <si>
    <t>ARGAMASSA DE CIMENTO E AREIA PEN. TRAÇO 1:5</t>
  </si>
  <si>
    <t>C4430</t>
  </si>
  <si>
    <t>ARGAMASSA DE CIMENTO E AREIA PEN. TRAÇO 1:6</t>
  </si>
  <si>
    <t>C3009</t>
  </si>
  <si>
    <t>ARGAMASSA DE CIMENTO E AREIA PEN. TRAÇO 1:7</t>
  </si>
  <si>
    <t>C0156</t>
  </si>
  <si>
    <t>ARGAMASSA DE CIMENTO E AREIA S/PEN. C/IMPERMEAB. TRAÇO 1:2</t>
  </si>
  <si>
    <t>C0157</t>
  </si>
  <si>
    <t>ARGAMASSA DE CIMENTO E AREIA S/PEN. C/IMPERMEAB. TRAÇO 1:3</t>
  </si>
  <si>
    <t>C0158</t>
  </si>
  <si>
    <t>ARGAMASSA DE CIMENTO E AREIA S/PEN. C/IMPERMEAB. TRAÇO 1:4</t>
  </si>
  <si>
    <t>C0159</t>
  </si>
  <si>
    <t>ARGAMASSA DE CIMENTO E AREIA S/PEN. C/IMPERMEAB. TRAÇO 1:5</t>
  </si>
  <si>
    <t>C0166</t>
  </si>
  <si>
    <t>ARGAMASSA DE CIMENTO E AREIA S/PEN. TRAÇO 1:1</t>
  </si>
  <si>
    <t>C0167</t>
  </si>
  <si>
    <t>ARGAMASSA DE CIMENTO E AREIA S/PEN. TRAÇO 1:1.5</t>
  </si>
  <si>
    <t>C0168</t>
  </si>
  <si>
    <t>ARGAMASSA DE CIMENTO E AREIA S/PEN. TRAÇO 1:2</t>
  </si>
  <si>
    <t>C0169</t>
  </si>
  <si>
    <t>ARGAMASSA DE CIMENTO E AREIA S/PEN. TRAÇO 1:2.5</t>
  </si>
  <si>
    <t>C0170</t>
  </si>
  <si>
    <t>ARGAMASSA DE CIMENTO E AREIA S/PEN. TRAÇO 1:3</t>
  </si>
  <si>
    <t>C0171</t>
  </si>
  <si>
    <t>ARGAMASSA DE CIMENTO E AREIA S/PEN. TRAÇO 1:4</t>
  </si>
  <si>
    <t>C0172</t>
  </si>
  <si>
    <t>ARGAMASSA DE CIMENTO E AREIA S/PEN. TRAÇO 1:5</t>
  </si>
  <si>
    <t>C0173</t>
  </si>
  <si>
    <t>ARGAMASSA DE CIMENTO E AREIA S/PEN. TRAÇO 1:6</t>
  </si>
  <si>
    <t>C0174</t>
  </si>
  <si>
    <t>ARGAMASSA DE CIMENTO E AREIA S/PEN. TRAÇO 1:7</t>
  </si>
  <si>
    <t>C3323</t>
  </si>
  <si>
    <t>ARGAMASSA DE CIMENTO E AREIA TRAÇO 1:3 COM AREIA PRODUZIDA</t>
  </si>
  <si>
    <t>C3324</t>
  </si>
  <si>
    <t>ARGAMASSA DE CIMENTO E AREIA TRAÇO 1:4 COM AREIA PRODUZIDA</t>
  </si>
  <si>
    <t>C0175</t>
  </si>
  <si>
    <t>ARGAMASSA DE CIMENTO E PEDRISCO TRAÇO 1:4</t>
  </si>
  <si>
    <t>C3554</t>
  </si>
  <si>
    <t>MUTIRÃO MISTO - ARGAMASSA DE CIMENTO E AREIA S/PEN. TRAÇO 1:3</t>
  </si>
  <si>
    <t>C3553</t>
  </si>
  <si>
    <t>ARGAMASSA MISTA</t>
  </si>
  <si>
    <t>C0185</t>
  </si>
  <si>
    <t>ARGAMASSA MISTA DE CAL EM PASTA E AREIA S/PEN. TRAÇO 1:4  C/100 KG DE CIMENTO</t>
  </si>
  <si>
    <t>C0189</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</si>
  <si>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</si>
  <si>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</si>
  <si>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</si>
  <si>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</si>
  <si>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</si>
  <si>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</si>
  <si>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</si>
  <si>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</si>
  <si>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</si>
  <si>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</si>
  <si>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</si>
  <si>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</si>
  <si>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</si>
  <si>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</si>
  <si>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</si>
  <si>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</si>
  <si>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</si>
  <si>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</si>
  <si>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</si>
  <si>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</si>
  <si>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</si>
  <si>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</si>
  <si>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</si>
  <si>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</si>
  <si>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</si>
  <si>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</si>
  <si>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GABIÕES</t>
  </si>
  <si>
    <t>C2763</t>
  </si>
  <si>
    <t>ENCHIMENTO DE GABIÃO COM PEDRA DE MÃO</t>
  </si>
  <si>
    <t>C1317</t>
  </si>
  <si>
    <t>ESTIVAS - ESTRUTURAS SUBMERSAS C/GABIÕES-SACO ALT.= 1m</t>
  </si>
  <si>
    <t>C1422</t>
  </si>
  <si>
    <t>GABIÃO COLCHÃO ESP.= 30cm</t>
  </si>
  <si>
    <t>C1420</t>
  </si>
  <si>
    <t>GABIÃO P/EXECUÇÃO DE OBRAS</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</si>
  <si>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</si>
  <si>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</si>
  <si>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</si>
  <si>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</si>
  <si>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</si>
  <si>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</si>
  <si>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</si>
  <si>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</si>
  <si>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</si>
  <si>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C1848</t>
  </si>
  <si>
    <t>PASTA DE CIMENTO COLANTE</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</si>
  <si>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</si>
  <si>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</si>
  <si>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</si>
  <si>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</si>
  <si>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</si>
  <si>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</si>
  <si>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</si>
  <si>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</si>
  <si>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C0828</t>
  </si>
  <si>
    <t>CONCRETAGEM DE TUBULÃO (CAMISA/ENCHIM.)   À CÉU ABERTO  D=1,60m</t>
  </si>
  <si>
    <t>C2636</t>
  </si>
  <si>
    <t>TUBULÃO - CEU ABERTO - C/CONCRETO FCK 13.5 MPa</t>
  </si>
  <si>
    <t>C2637</t>
  </si>
  <si>
    <t>TUBULÃO - CEU ABERTO - C/CONCRETO FCK 13.5 MPa C/RACHÃO</t>
  </si>
  <si>
    <t>C2638</t>
  </si>
  <si>
    <t>TUBULÃO - CEU ABERTO - C/CONCRETO FCK 15 MPa</t>
  </si>
  <si>
    <t>C2634</t>
  </si>
  <si>
    <t>TUBULAO - CEU ABERTO - C/CONCRETO FCK 15 MPa C/RACHÃO</t>
  </si>
  <si>
    <t>C2639</t>
  </si>
  <si>
    <t>TUBULÃO - CEU ABERTO - C/CONCRETO FCK 18 MPa</t>
  </si>
  <si>
    <t>C2635</t>
  </si>
  <si>
    <t>ALIZAR DE MADEIRA L= 5 cm (1 FACE)</t>
  </si>
  <si>
    <t>CJ</t>
  </si>
  <si>
    <t>C3437</t>
  </si>
  <si>
    <t>ARMADOR DE EMBUTIR</t>
  </si>
  <si>
    <t>C3438</t>
  </si>
  <si>
    <t>ARMADOR TIPO RABO DE ANDORINHA</t>
  </si>
  <si>
    <t>C3651</t>
  </si>
  <si>
    <t>TUBO AÇO ASTM A-120 PRETO C/ ROSCA DE 20mm (3/4")</t>
  </si>
  <si>
    <t>C3686</t>
  </si>
  <si>
    <t>TUBO AÇO ASTM A-120 PRETO  C/ ROSCA DE 25mm (1")</t>
  </si>
  <si>
    <t>C3687</t>
  </si>
  <si>
    <t>TUBO AÇO ASTM A-120 PRETO  C/ ROSCA DE 32mm (1 1/4")</t>
  </si>
  <si>
    <t>C3688</t>
  </si>
  <si>
    <t>TUBO AÇO ASTM A-120 PRETO  C/ ROSCA DE 40mm (1 1/2")</t>
  </si>
  <si>
    <t>C3690</t>
  </si>
  <si>
    <t>TUBO AÇO ASTM A-120 PRETO  C/ ROSCA DE 80mm (3")</t>
  </si>
  <si>
    <t>C3689</t>
  </si>
  <si>
    <t>TUBO AÇO ASTM A-120 PRETO  C/ ROSCA DE 50mm (2")</t>
  </si>
  <si>
    <t>C3691</t>
  </si>
  <si>
    <t>TUBO AÇO ASTM A-120 PRETO  C/ ROSCA DE 100mm (4")</t>
  </si>
  <si>
    <t>C2558</t>
  </si>
  <si>
    <t>TUBO AÇO GALV. C/OU S/COSTURA D=15mm (1/2")</t>
  </si>
  <si>
    <t>C2559</t>
  </si>
  <si>
    <t>TUBO AÇO GALV. C/OU S/COSTURA D=20mm (3/4")</t>
  </si>
  <si>
    <t>C2560</t>
  </si>
  <si>
    <t>TUBO AÇO GALV. C/OU S/COSTURA D=25mm (1")</t>
  </si>
  <si>
    <t>C2561</t>
  </si>
  <si>
    <t>TUBO AÇO GALV. C/OU S/COSTURA D=32mm (1 1/4")</t>
  </si>
  <si>
    <t>C2554</t>
  </si>
  <si>
    <t>TUBO AÇO GALV. C/OU S/COSTURA D= 40mm (1 1/2")</t>
  </si>
  <si>
    <t>C2562</t>
  </si>
  <si>
    <t>TUBO AÇO GALV. C/OU S/COSTURA D=50mm (2")</t>
  </si>
  <si>
    <t>C2563</t>
  </si>
  <si>
    <t>TUBO AÇO GALV. C/OU S/COSTURA D=65mm (2 1/2")</t>
  </si>
  <si>
    <t>C2564</t>
  </si>
  <si>
    <t>TUBO AÇO GALV. C/OU S/COSTURA D=80mm (3")</t>
  </si>
  <si>
    <t>C2555</t>
  </si>
  <si>
    <t>FERROLHO DE SOBREPOR OU EMBUTIR MÉDIO</t>
  </si>
  <si>
    <t>C1366</t>
  </si>
  <si>
    <t>FERROLHO DE SOBREPOR OU EMBUTIR PEQUENO</t>
  </si>
  <si>
    <t>C1407</t>
  </si>
  <si>
    <t>C3673</t>
  </si>
  <si>
    <t>FORRAMENTO EM AÇO C/PERFIL "U"  L=15CM  - PARA PRESÍDIOS</t>
  </si>
  <si>
    <t>C4421</t>
  </si>
  <si>
    <t>FORRAMENTO DE MADEIRA L = 15 cm</t>
  </si>
  <si>
    <t>C1408</t>
  </si>
  <si>
    <t>FORRAMENTO OU BATENTE DE MADEIRA</t>
  </si>
  <si>
    <t>C1447</t>
  </si>
  <si>
    <t>GUARDA CORPO C/BARRA CHATA DE FERRO E CORRIMÃO EM MADEIRA MACIÇA</t>
  </si>
  <si>
    <t>C3683</t>
  </si>
  <si>
    <t>GUARDA CORPO DE MADEIRA E CORDA DE SISAL</t>
  </si>
  <si>
    <t>C1449</t>
  </si>
  <si>
    <t>C1795</t>
  </si>
  <si>
    <t>MOLA HIDRÁULICA P/PORTA DE VIDRO</t>
  </si>
  <si>
    <t>C1796</t>
  </si>
  <si>
    <t>MOLA P/ PORTA TIPO COIMBRA</t>
  </si>
  <si>
    <t>C3552</t>
  </si>
  <si>
    <t>C1868</t>
  </si>
  <si>
    <t>PEGADOR METÁLICO P/PORTA (INTERNO)</t>
  </si>
  <si>
    <t>C3522</t>
  </si>
  <si>
    <t>PILAR EM MADEIRA LIMPA DE 1a. QUALIDADE 20cmX20cm</t>
  </si>
  <si>
    <t>C3676</t>
  </si>
  <si>
    <t>PORTA DE PVC SANFONADA (0,80 X 2,10) COMPLETA - FORNECIMENTO E MONTAGEM</t>
  </si>
  <si>
    <t>C2031</t>
  </si>
  <si>
    <t>PRENDEDOR METÁLICO PARA PORTA</t>
  </si>
  <si>
    <t>C2215</t>
  </si>
  <si>
    <t>REVESTIMENTO DE FÓRMICA EM ESQUADRIAS OU MÓVEIS</t>
  </si>
  <si>
    <t>C2319</t>
  </si>
  <si>
    <t>TARJETA CROMADA P/ JANELAS VENEZIANAS</t>
  </si>
  <si>
    <t>C3675</t>
  </si>
  <si>
    <t>VENEZIANA INDUSTRIAL DE PVC RÍGIDO, TRANSLÚCIDO E MONTANTES EM AÇO GALVANIZADO OU ALUMÍNIO (FORNECIM</t>
  </si>
  <si>
    <t>VIDROS</t>
  </si>
  <si>
    <t>CRISTAL COMUM</t>
  </si>
  <si>
    <t>C2670</t>
  </si>
  <si>
    <t>VIDRO COMUM EM CAIXILHOS C/MASSA ESP.= 4mm, COLOCADO</t>
  </si>
  <si>
    <t>C2671</t>
  </si>
  <si>
    <t>VIDRO COMUM EM CAIXILHOS C/MASSA ESP.= 5mm, COLOCADO</t>
  </si>
  <si>
    <t>C2672</t>
  </si>
  <si>
    <t>VIDRO COMUM EM CAIXILHOS C/MASSA ESP.= 6mm, COLOCADO</t>
  </si>
  <si>
    <t>C2673</t>
  </si>
  <si>
    <t>VIDRO COMUM FUMÊ EM CAIXILHOS C/MASSA E= 4mm, COLOCADO</t>
  </si>
  <si>
    <t>C2674</t>
  </si>
  <si>
    <t>VIDRO COMUM FUMÊ EM CAIXILHOS C/MASSA E= 5mm, COLOCADO</t>
  </si>
  <si>
    <t>C2675</t>
  </si>
  <si>
    <t>VIDRO COMUM FUMÊ EM CAIXILHOS C/MASSA E= 6mm, COLOCADO</t>
  </si>
  <si>
    <t>C2984</t>
  </si>
  <si>
    <t>VIDRO TRANSLÚCIDO CANELADO OU MARTELADO E=3mm (COLOCADO)</t>
  </si>
  <si>
    <t>CRISTAL TEMPERADO</t>
  </si>
  <si>
    <t>C1382</t>
  </si>
  <si>
    <t>C0419</t>
  </si>
  <si>
    <t>BOCA DE BUEIRO SIMPLES CAPEADO  (3.00 X 1.50m)</t>
  </si>
  <si>
    <t>C0420</t>
  </si>
  <si>
    <t>BOCA DE BUEIRO SIMPLES CAPEADO  (3.00 X 2.00m)</t>
  </si>
  <si>
    <t>C0421</t>
  </si>
  <si>
    <t>BOCA DE BUEIRO SIMPLES CAPEADO  (3.00 X 2.50m)</t>
  </si>
  <si>
    <t>C0422</t>
  </si>
  <si>
    <t>BOCA DE BUEIRO SIMPLES CAPEADO  (3.00 X 3.00m)</t>
  </si>
  <si>
    <t>C0391</t>
  </si>
  <si>
    <t>BOCA DE BUEIRO DUPLO CAPEADO    (1.00 X 1.00m)</t>
  </si>
  <si>
    <t>C0392</t>
  </si>
  <si>
    <t>BOCA DE BUEIRO DUPLO CAPEADO    (1.50 X 1.00m)</t>
  </si>
  <si>
    <t>C0393</t>
  </si>
  <si>
    <t>BOCA DE BUEIRO DUPLO CAPEADO    (1.50 X 1.50m)</t>
  </si>
  <si>
    <t>C0394</t>
  </si>
  <si>
    <t>BOCA DE BUEIRO DUPLO CAPEADO    (2.00 X 1.00m)</t>
  </si>
  <si>
    <t>C0395</t>
  </si>
  <si>
    <t>BOCA DE BUEIRO DUPLO CAPEADO    (2.00 X 1.50m)</t>
  </si>
  <si>
    <t>C0396</t>
  </si>
  <si>
    <t>BOCA DE BUEIRO DUPLO CAPEADO    (2.00 X 2.00m)</t>
  </si>
  <si>
    <t>C0397</t>
  </si>
  <si>
    <t>BOCA DE BUEIRO DUPLO CAPEADO    (2.50 X 1.00m)</t>
  </si>
  <si>
    <t>C0398</t>
  </si>
  <si>
    <t>BOCA DE BUEIRO DUPLO CAPEADO    (2.50 X 1.50m)</t>
  </si>
  <si>
    <t>C0399</t>
  </si>
  <si>
    <t>BOCA DE BUEIRO DUPLO CAPEADO    (2.50 X 2.00m)</t>
  </si>
  <si>
    <t>C0400</t>
  </si>
  <si>
    <t>BOCA DE BUEIRO DUPLO CAPEADO    (2.50 X 2.50m)</t>
  </si>
  <si>
    <t>C0401</t>
  </si>
  <si>
    <t>BOCA DE BUEIRO DUPLO CAPEADO    (3.00 X 1.00m)</t>
  </si>
  <si>
    <t>C0402</t>
  </si>
  <si>
    <t>BOCA DE BUEIRO DUPLO CAPEADO    (3.00 X 1.50m)</t>
  </si>
  <si>
    <t>C0403</t>
  </si>
  <si>
    <t>BOCA DE BUEIRO DUPLO CAPEADO    (3.00 X 2.00m)</t>
  </si>
  <si>
    <t>C0404</t>
  </si>
  <si>
    <t>BOCA DE BUEIRO DUPLO CAPEADO    (3.00 X 2.50m)</t>
  </si>
  <si>
    <t>PORTA 2 FOLHAS C/BANDEIRA E FIXO 2 FLS. DE VIDRO TEMPERADO E=10mm (3.60X2.90)m</t>
  </si>
  <si>
    <t>C1955</t>
  </si>
  <si>
    <t>PORTA 2 FOLHAS. FIXA 2 FOLHAS. 3 BANDEIRAS 2 CONTRAVENTAMENTO DE VIDRO TEMPERADO DE10mm (3.60X3.50)m</t>
  </si>
  <si>
    <t>C1956</t>
  </si>
  <si>
    <t xml:space="preserve">PORTA C/BANDEIRA DE VIDRO TEMPERADO E=10mm C/MOLA (0.90X2.90)m  </t>
  </si>
  <si>
    <t>C1957</t>
  </si>
  <si>
    <t>PORTA C/BANDEIRA DE VIDRO TEMPERADO E=10mm C/MOLA (0.90X3.50)m</t>
  </si>
  <si>
    <t>C1972</t>
  </si>
  <si>
    <t>PORTA DE VIDRO TEMPERADO 1 FOLHA (0.90X2.10)m  E=10mm</t>
  </si>
  <si>
    <t>C1971</t>
  </si>
  <si>
    <t>PORTA DE VIDRO TEMPERADO  2 FOLHAS (1.80X2.10)m  E=10mm</t>
  </si>
  <si>
    <t xml:space="preserve">OUTROS  ELEMENTOS </t>
  </si>
  <si>
    <t>C3650</t>
  </si>
  <si>
    <t>GUICHÊ EM AÇO INOX E VIDRO TEMPERADO E=6MM</t>
  </si>
  <si>
    <t>C1451</t>
  </si>
  <si>
    <t>GUICHÊ EM ALUMÍNIO E VIDRO TEMPERADO E=10mm</t>
  </si>
  <si>
    <t>C1873</t>
  </si>
  <si>
    <t>PELÍCULA DE INSULFILM</t>
  </si>
  <si>
    <t>C1874</t>
  </si>
  <si>
    <t>PELÍCULA DE POLIÉSTER, INVESTIGAÇÃO</t>
  </si>
  <si>
    <t>C3649</t>
  </si>
  <si>
    <t>VISOR COM VIDRO TEMPERADO E=6MM E MOLDURA DE AÇO INOX</t>
  </si>
  <si>
    <t>C2679</t>
  </si>
  <si>
    <t>VISOR COM VIDRO TEMPERADO E=6mm E MOLDURA DE ALUMÍNIO</t>
  </si>
  <si>
    <t>C2680</t>
  </si>
  <si>
    <t>VISOR COM VIDRO TEMPERADO E=6mm E MOLDURA DE MADEIRA</t>
  </si>
  <si>
    <t>COBERTURA</t>
  </si>
  <si>
    <t>ESTRUTURA DE MADEIRA</t>
  </si>
  <si>
    <t>C3722</t>
  </si>
  <si>
    <t>ESTRUTURA DE MADEIRA P/ COBERTA DE PALHA DE CARNÁUBA</t>
  </si>
  <si>
    <t>C1336</t>
  </si>
  <si>
    <t>CORPO DE BUEIRO SIMPLES CAPEADO (1.50 X 1.50m)</t>
  </si>
  <si>
    <t>C0891</t>
  </si>
  <si>
    <t>CORPO DE BUEIRO SIMPLES CAPEADO (2.00 X 1.00m)</t>
  </si>
  <si>
    <t>C0892</t>
  </si>
  <si>
    <t>CORPO DE BUEIRO SIMPLES CAPEADO (2.00 X 1.50m)</t>
  </si>
  <si>
    <t>C0893</t>
  </si>
  <si>
    <t>CORPO DE BUEIRO SIMPLES CAPEADO (2.00 X 2.00m)</t>
  </si>
  <si>
    <t>C0894</t>
  </si>
  <si>
    <t>CORPO DE BUEIRO SIMPLES CAPEADO (2.50 X 1.00m)</t>
  </si>
  <si>
    <t>C0895</t>
  </si>
  <si>
    <t>CORPO DE BUEIRO SIMPLES CAPEADO (2.50 X 1.50m)</t>
  </si>
  <si>
    <t>C0896</t>
  </si>
  <si>
    <t>CORPO DE BUEIRO SIMPLES CAPEADO (2.50 X 2.00m)</t>
  </si>
  <si>
    <t>C0897</t>
  </si>
  <si>
    <t>CORPO DE BUEIRO SIMPLES CAPEADO (2.50 X 2.50m)</t>
  </si>
  <si>
    <t>C0898</t>
  </si>
  <si>
    <t>CORPO DE BUEIRO SIMPLES CAPEADO (3.00 X 1.00m)</t>
  </si>
  <si>
    <t>C0899</t>
  </si>
  <si>
    <t>CORPO DE BUEIRO SIMPLES CAPEADO (3.00 X 1.50m)</t>
  </si>
  <si>
    <t>C0900</t>
  </si>
  <si>
    <t>CORPO DE BUEIRO SIMPLES CAPEADO (3.00 X 2.00m)</t>
  </si>
  <si>
    <t>C0901</t>
  </si>
  <si>
    <t>CORPO DE BUEIRO SIMPLES CAPEADO (3.00 X 2.50m)</t>
  </si>
  <si>
    <t>C0902</t>
  </si>
  <si>
    <t>CORPO DE BUEIRO SIMPLES CAPEADO (3.00 X 3.00m)</t>
  </si>
  <si>
    <t>RETIRADA DE TUBOS DE CONCRETO D=120cm</t>
  </si>
  <si>
    <t>C3053</t>
  </si>
  <si>
    <t>RETIRADA DE TUBOS DE CONCRETO D=150cm</t>
  </si>
  <si>
    <t>C3377</t>
  </si>
  <si>
    <t>RETIRADA DE TUBOS E CONEXÕES EM PVC JE DN 50MM</t>
  </si>
  <si>
    <t>C3378</t>
  </si>
  <si>
    <t>RETIRADA DE TUBOS E CONEXÕES EM PVC JE DN 75MM</t>
  </si>
  <si>
    <t>C3379</t>
  </si>
  <si>
    <t>RETIRADA DE TUBOS E CONEXÕES EM PVC JE DN 100MM</t>
  </si>
  <si>
    <t>C3380</t>
  </si>
  <si>
    <t>RETIRADA DE TUBOS E CONEXÕES EM PVC JE DN 125MM</t>
  </si>
  <si>
    <t>C3381</t>
  </si>
  <si>
    <t>RETIRADA DE TUBOS E CONEXÕES EM PVC JE DN 150MM</t>
  </si>
  <si>
    <t>C3382</t>
  </si>
  <si>
    <t>RETIRADA DE TUBOS E CONEXÕES EM PVC JE DN 200MM</t>
  </si>
  <si>
    <t>C3383</t>
  </si>
  <si>
    <t>RETIRADA DE TUBOS E CONEXÕES EM PVC JE DN 250MM</t>
  </si>
  <si>
    <t>C3384</t>
  </si>
  <si>
    <t>RETIRADA DE TUBOS E CONEXÕES EM PVC JE DN 300MM</t>
  </si>
  <si>
    <t>C3385</t>
  </si>
  <si>
    <t>RETIRADA DE TUBOS E CONEXÕES EM PVC JE DN 350MM</t>
  </si>
  <si>
    <t>C3386</t>
  </si>
  <si>
    <t>RETIRADA DE TUBOS E CONEXÕES EM PVC JE DN 400MM</t>
  </si>
  <si>
    <t>C3387</t>
  </si>
  <si>
    <t>RETIRADA DE TUBOS, PEÇAS E CONEXÕES EM FoFo JE DN 50MM</t>
  </si>
  <si>
    <t>C3388</t>
  </si>
  <si>
    <t>RETIRADA DE TUBOS, PEÇAS E CONEXÕES EM FoFo JE DN 75MM</t>
  </si>
  <si>
    <t>C3389</t>
  </si>
  <si>
    <t>RETIRADA DE TUBOS, PEÇAS E CONEXÕES EM FoFo JE DN 100MM</t>
  </si>
  <si>
    <t>C3390</t>
  </si>
  <si>
    <t>RETIRADA DE TUBOS, PEÇAS E CONEXÕES EM FoFo JE DN 150MM</t>
  </si>
  <si>
    <t>C3391</t>
  </si>
  <si>
    <t>RETIRADA DE TUBOS, PEÇAS E CONEXÕES EM FoFo JE DN 200MM</t>
  </si>
  <si>
    <t>C3392</t>
  </si>
  <si>
    <t>RETIRADA DE TUBOS, PEÇAS E CONEXÕES EM FoFo JE DN 250MM</t>
  </si>
  <si>
    <t>C3393</t>
  </si>
  <si>
    <t>RETIRADA DE TUBOS, PEÇAS E CONEXÕES EM FoFo JE DN 300MM</t>
  </si>
  <si>
    <t>C3394</t>
  </si>
  <si>
    <t>RETIRADA DE TUBOS, PEÇAS E CONEXÕES EM FoFo JE DN 350MM</t>
  </si>
  <si>
    <t>C3395</t>
  </si>
  <si>
    <t>RETIRADA DE TUBOS, PEÇAS E CONEXÕES EM FoFo JE DN 400MM</t>
  </si>
  <si>
    <t>C3396</t>
  </si>
  <si>
    <t>RETIRADA DE TUBOS, PEÇAS E CONEXÕES EM FoFo JE DN 450MM</t>
  </si>
  <si>
    <t>C3397</t>
  </si>
  <si>
    <t>RETIRADA DE TUBOS, PEÇAS E CONEXÕES EM FoFo JE DN 500MM</t>
  </si>
  <si>
    <t>C3398</t>
  </si>
  <si>
    <t>TUBULAO - CEU ABERTO - C/CONCRETO FCK 18 MPa  C/RACHÃO</t>
  </si>
  <si>
    <t>C2641</t>
  </si>
  <si>
    <t>TUBULÃO - CEU ABERTO - C/CONCRETO USINADO FCK 15 MPa</t>
  </si>
  <si>
    <t>C2642</t>
  </si>
  <si>
    <t>TUBULÃO - CEU ABERTO - C/CONCRETO USINADO FCK 20 MPa</t>
  </si>
  <si>
    <t>TUBULÕES A AR COMPRIMIDO</t>
  </si>
  <si>
    <t>C3148</t>
  </si>
  <si>
    <t>CONCRETAGEM DE BASES TUBULÃO AR COMPRIMIDO ATE 12m</t>
  </si>
  <si>
    <t>C3147</t>
  </si>
  <si>
    <t>C3149</t>
  </si>
  <si>
    <t>CONCRETAGEM DE TUBULÃO (CAMISA/ENCHIM.)   AR COMP. D=1,20m  ATÉ 12m</t>
  </si>
  <si>
    <t>C3150</t>
  </si>
  <si>
    <t>CONCRETAGEM DE TUBULÃO (CAMISA/ENCHIM.)   AR COMP. D=1,20m  DE 12/18m</t>
  </si>
  <si>
    <t>C3151</t>
  </si>
  <si>
    <t>CONCRETAGEM DE TUBULÃO (CAMISA/ENCHIM.)   AR COMP. D=1,40m  ATÉ 12m</t>
  </si>
  <si>
    <t>C3152</t>
  </si>
  <si>
    <t>CONCRETAGEM DE TUBULÃO (CAMISA/ENCHIM.)   AR COMP. D=1,40m  DE 12/18m</t>
  </si>
  <si>
    <t>C3153</t>
  </si>
  <si>
    <t>CONCRETAGEM DE TUBULÃO (CAMISA/ENCHIM.)   AR COMP. D=1,60m  ATÉ 12m</t>
  </si>
  <si>
    <t>C3154</t>
  </si>
  <si>
    <t>CONCRETAGEM DE TUBULÃO (CAMISA/ENCHIM.)   AR COMP. D=1,60m DE 12/18m</t>
  </si>
  <si>
    <t>C0963</t>
  </si>
  <si>
    <t>C2643</t>
  </si>
  <si>
    <t>TUBULÃO SOB AR COMPRIMIDO - C/CONCRETO FCK 15 MPa</t>
  </si>
  <si>
    <t>ESTACAS</t>
  </si>
  <si>
    <t>C0938</t>
  </si>
  <si>
    <t>CORTE PERFIL METÁLICO ' I ' DE 10"X4"X5/8"  P/EMPREITADA</t>
  </si>
  <si>
    <t>C0939</t>
  </si>
  <si>
    <t>CORTE PERFIL METÁLICO ' I '  DE 12"X5"X1/4" P/EMPREITADA</t>
  </si>
  <si>
    <t>C0936</t>
  </si>
  <si>
    <t>CORTE PERFIL METÁLICO DUPLO I DE 10"X4"X5/8" P/EMPREITADA</t>
  </si>
  <si>
    <t>C0937</t>
  </si>
  <si>
    <t>C1292</t>
  </si>
  <si>
    <t>ESTACA DE MADEIRA CONDIÇÕES FAVORÁVEIS D= 22cm P/6 A 8T</t>
  </si>
  <si>
    <t>C1293</t>
  </si>
  <si>
    <t>ESTACA DE MADEIRA CONDIÇÕES FAVORÁVEIS D= 25cm P/8 A 10T</t>
  </si>
  <si>
    <t>C1290</t>
  </si>
  <si>
    <t>ESTACA DE MADEIRA CONDIÇÕES POUCO FAVORÁVEIS D= 22cm P/6 A 8T</t>
  </si>
  <si>
    <t>C1291</t>
  </si>
  <si>
    <t>ESTACA DE MADEIRA CONDIÇÕES POUCO FAVORÁVEIS D= 25cm P/8 A 10T</t>
  </si>
  <si>
    <t>C3507</t>
  </si>
  <si>
    <t>ELABORAÇÃO DE PROJETO DE CÁLCULO ESTRUTURAL (RESERVATÓRIO ELEVADO)</t>
  </si>
  <si>
    <t>M2xARF</t>
  </si>
  <si>
    <t>C3508</t>
  </si>
  <si>
    <t>ELABORAÇÃO DE PROJETO DE CÁLCULO ESTRUTURAL (RESERVATÓRIO APOIADO, ELEVATÓRIA E  CAIXA DE AREIA)</t>
  </si>
  <si>
    <t>VÃO DE PORTA - PORTA COMPLETA C/ FECHADURA TIPO CILINDRO, P/ DIVISÓRIAS EM GERAL (SEM REQUADRO) - FORNECIMENTO E MONTAGEM</t>
  </si>
  <si>
    <t>C4491</t>
  </si>
  <si>
    <t>VÃO DE PORTA - PORTA COMPLETA C/ FECHADURA TIPO CILINDRO, P/ DIVISÓRIAS EM GERAL (COM REQUADRO EM ALUMÍNIO) - FORNECIMENTO E MONTAGEM</t>
  </si>
  <si>
    <t>C4492</t>
  </si>
  <si>
    <t>VIDRO TRANSPARENTE LISO 4mm, P/ DIVISÓRIAS EM GERAL FORNECIMENTO E MONTAGEM</t>
  </si>
  <si>
    <t>ELEMENTOS VAZADOS</t>
  </si>
  <si>
    <t>C1177</t>
  </si>
  <si>
    <t>ALVENARIA DE BLOCOS DE VIDRO (20x20x10)cm</t>
  </si>
  <si>
    <t>C1174</t>
  </si>
  <si>
    <t>ALVENARIA DE ELEMENTO VAZADO CERÂMICO (20X20X10cm) C/ARG. CIMENTO E AREIA TRAÇO 1:3</t>
  </si>
  <si>
    <t>C1175</t>
  </si>
  <si>
    <t>ALVENARIA DE ELEMENTO VAZADO DE CONCRETO (20X10X6cm) C/ARG. CIMENTO E AREIA TRAÇO 1:3 ANTI-CHUVA</t>
  </si>
  <si>
    <t>C1176</t>
  </si>
  <si>
    <t>ALVENARIA DE ELEMENTO VAZADO DE CONCRETO (20X20X20cm) C/ARG. CIMENTO E AREIA TRAÇO 1:3</t>
  </si>
  <si>
    <t>C0051</t>
  </si>
  <si>
    <t>ALVENARIA DE ELEMENTO VAZADO DE CONCRETO (32X12X6cm) C/ARG. CIMENTO E AREIA TRAÇO 1:3 TIPO PESTANA</t>
  </si>
  <si>
    <t>C0052</t>
  </si>
  <si>
    <t>ALVENARIA DE ELEMENTO VAZADO DE CONCRETO (50X50X6cm) C/ARG. CIMENTO E AREIA TRAÇO 1:3 ANTI-CHUVA</t>
  </si>
  <si>
    <t>C0804</t>
  </si>
  <si>
    <t>COBOGÓ ANTI-CHUVA (50x40)cm C/ARG. CIMENTO E AREIA TRAÇO 1:3</t>
  </si>
  <si>
    <t>C0805</t>
  </si>
  <si>
    <t>COBOGÓ DE CIMENTO TIPO DIAMANTE</t>
  </si>
  <si>
    <t>C0806</t>
  </si>
  <si>
    <t>COBOGÓ DE CIMENTO TIPO VENEZIANO (50X50X6)cm C/ARG. CIMENTO E AREIA TRAÇO 1:3</t>
  </si>
  <si>
    <t>C3534</t>
  </si>
  <si>
    <t>MUTIRÃO MISTO - COBOGÓ ANTI-CHUVA (50X40)cm</t>
  </si>
  <si>
    <t>VERGAS E CHAPIM</t>
  </si>
  <si>
    <t>C3521</t>
  </si>
  <si>
    <t>CHAPIM EM GRANITO VERDE MERUOCA</t>
  </si>
  <si>
    <t>C0773</t>
  </si>
  <si>
    <t>CHAPIM PRÉ-MOLDADO DE CONCRETO</t>
  </si>
  <si>
    <t>C3532</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</si>
  <si>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</si>
  <si>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</si>
  <si>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</si>
  <si>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</si>
  <si>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</si>
  <si>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</si>
  <si>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</si>
  <si>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</si>
  <si>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</si>
  <si>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</si>
  <si>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</si>
  <si>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</si>
  <si>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</si>
  <si>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</si>
  <si>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</si>
  <si>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</si>
  <si>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</si>
  <si>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</si>
  <si>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</si>
  <si>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</si>
  <si>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</si>
  <si>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</si>
  <si>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</si>
  <si>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</si>
  <si>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</si>
  <si>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KG</t>
  </si>
  <si>
    <t>C3064</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</si>
  <si>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</si>
  <si>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</si>
  <si>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</si>
  <si>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</si>
  <si>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</si>
  <si>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</si>
  <si>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</si>
  <si>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</si>
  <si>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</si>
  <si>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</si>
  <si>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</si>
  <si>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</si>
  <si>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C3038</t>
  </si>
  <si>
    <t>RETIRADA DE CAIXA DE AR CONDICIONADO</t>
  </si>
  <si>
    <t>C3039</t>
  </si>
  <si>
    <t>RETIRADA DE CARPETE S/REAPROVEITAMENTO</t>
  </si>
  <si>
    <t>C3376</t>
  </si>
  <si>
    <t>RETIRADA DE COLETOR EM CONCRETO ATÉ 400mm</t>
  </si>
  <si>
    <t>C2206</t>
  </si>
  <si>
    <t>RETIRADA DE ESQUADRIAS METÁLICAS</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</si>
  <si>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</si>
  <si>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</si>
  <si>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</si>
  <si>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</si>
  <si>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</si>
  <si>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</si>
  <si>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</si>
  <si>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</si>
  <si>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</si>
  <si>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</si>
  <si>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</si>
  <si>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</si>
  <si>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IMPERMEABILIZAÇÃO DE ALVENARIA DE EMBASAMENTO NO RESPALDO C/ARGAMASSA CIMENTO E AREIA S/ PENEIRAMENTO, TRAÇO 1:3, ESP.=2cm C/ ADITIVO IMPERMABILIZANTE</t>
  </si>
  <si>
    <t>C1466</t>
  </si>
  <si>
    <t>IMPERMEABILIZAÇÃO HORIZONTAL DE ALICERCES C/MANTA BUTÍLICA EM PAREDES DE 1 ½  TIJOLO</t>
  </si>
  <si>
    <t>PISOS</t>
  </si>
  <si>
    <t>C1424</t>
  </si>
  <si>
    <t>GEOTEXTIL COMO CAMADA  DE DESLIZAMENTO / SEPARAÇÃO OU COMO CAMADA DE BERÇO E/OU AMORTECIMENTO</t>
  </si>
  <si>
    <t>C1465</t>
  </si>
  <si>
    <t>IMPERMEABILIZAÇÃO DE ÁREAS SUJEITAS A INFILTRAÇÃO POR LENÇOL FREÁTICO</t>
  </si>
  <si>
    <t>C1472</t>
  </si>
  <si>
    <t>IMPERMEABILIZAÇÃO P/ REBAIXO BANHEIRO E COZINHA C/TINTA ASFÁLTICA</t>
  </si>
  <si>
    <t>C2057</t>
  </si>
  <si>
    <t>PROTEÇÃO DE SUPERFÍCIES IMPERMEABILIZADAS</t>
  </si>
  <si>
    <t>CALHAS</t>
  </si>
  <si>
    <t>C1458</t>
  </si>
  <si>
    <t>IMPERMEABILIZAÇÃO C/ IMPERMEABILIZANTE ESTRUTURAL E APLICAÇÃO DE MEMBRANA DE BASE ACRÍLICA</t>
  </si>
  <si>
    <t>C1463</t>
  </si>
  <si>
    <t>IMPERMEABILIZAÇÃO DE CALHA, VIGA-CALHA, JARDINEIRA C/MANTA ASFÁLTICA .AUTO-ADESIVA</t>
  </si>
  <si>
    <t>C1470</t>
  </si>
  <si>
    <t>IMPERMEABILIZAÇÃO JARDINEIRAS C/ARGAMASSA DE CIMENTO E AREIA S/ PENEIRAMENTO, TRAÇO 1:3 - ESP.= 3cm</t>
  </si>
  <si>
    <t>COBERTURAS</t>
  </si>
  <si>
    <t>C1476</t>
  </si>
  <si>
    <t>IMPERMEABILIZAÇÃO À BASE DE ELASTÔMEROS  SINTÉTICOS CALANDRADOS E PRÉ-VULCANIZADOS C/ MANTA BUTÍLICA</t>
  </si>
  <si>
    <t>C1173</t>
  </si>
  <si>
    <t>IMPERMEABILIZAÇÃO À BASE DE ELASTÔMEROS SINTÉTICOS "NEOPRENE + HYPALON"</t>
  </si>
  <si>
    <t>C1232</t>
  </si>
  <si>
    <t>IMPERMEABILIZAÇÃO À BASE DE EMULSÃO ASFÁLTICA ESTRUTURADA C/ VÉU DE FIBRA DE VIDRO C/ PINTURA DEFLETIVA</t>
  </si>
  <si>
    <t>C1459</t>
  </si>
  <si>
    <t>IMPERMEABLIZAÇÃO C/ APLICAÇÃO DIRETA DE IMPERMEABILIZANTE ESTRUTURAL SEGUIDA DE APLICAÇÃO DE MEMBRANA DE BASE ACRÍLICA</t>
  </si>
  <si>
    <t>C1779</t>
  </si>
  <si>
    <t>IMPERMEABILIZAÇÃO DE LAJES C/ MANTA ASFÁLTICA PRÉ-FABRICADA, C/ VÉU DE POLIÉSTER</t>
  </si>
  <si>
    <t>RESERVATÓRIOS</t>
  </si>
  <si>
    <t>C1473</t>
  </si>
  <si>
    <t>IMPERMEABILIZAÇÃO DE RESERVATÓRIOS E PISCINAS ELEVADAS C/ IMPERMEABILIZANTE ESTRUTURAL C/ APLICAÇÃO DE MEMBRANA ELÁSTICA BI-COMPONENTE</t>
  </si>
  <si>
    <t>C1475</t>
  </si>
  <si>
    <t>IMPERMEABILIZAÇÃO DE SUPERFÍCIES INTERNAS DE RESERVATÓRIOS ENTERRADOS</t>
  </si>
  <si>
    <t>C1469</t>
  </si>
  <si>
    <t>IMPERMEABILIZAÇÃO INTERNA E EXTERNA P/RESERVATÓRIO ENTERRADO</t>
  </si>
  <si>
    <t>C1460</t>
  </si>
  <si>
    <t>IMPERMEABILIZAÇÃO INTERNA C/ CIMENTO IMPERMEABILIZANTE ESTRUTURAL</t>
  </si>
  <si>
    <t>C1467</t>
  </si>
  <si>
    <t>IMPERMEABILIZAÇÃO INTERNA DE PISCINAS ENTERRADAS C/CIMENTO IMPERMEABILIZANTE ESTRUTURAL</t>
  </si>
  <si>
    <t>C2033</t>
  </si>
  <si>
    <t>PREPARO DE SUPERFÍCIE INTERNA EM RESERVATÓRIOS A SEREM IMPERMEABILIZADOS</t>
  </si>
  <si>
    <t>CORTINA</t>
  </si>
  <si>
    <t>C0667</t>
  </si>
  <si>
    <t>CAMADA PROTETORA DE SUPERFÍCIES HORIZONTAIS C/ ARGAMASSA DE CIMENTO E AREIA S/ PENEIRAMENTO TRAÇO 1:5 - ESP.= 1 A 2 cm</t>
  </si>
  <si>
    <t>C0668</t>
  </si>
  <si>
    <t>CAMADA PROTETORA DE SUPERFÍCIES VERTICAIS C/ PINTURA DE EMULSÃO ASFÁLTICA E ARGAMASSA DE CIMENTO E AREIA S/ PENEIRAMENTO TRAÇO 1:5, ESP.= 1 A 2 cm</t>
  </si>
  <si>
    <t>C1461</t>
  </si>
  <si>
    <t>IMPERMEABILIZAÇÃO DE ÁREAS SUJEITAS À UMIDADE C/ APLICAÇÃO DE DUAS DEMÃOS DE IMPERMEABILIZANTE ESTRUTURAL DILUÍDO C/ ÁGUA E EMULSÃO ADESIVA TRAÇO 12:4:1</t>
  </si>
  <si>
    <t>C2188</t>
  </si>
  <si>
    <t>C2146</t>
  </si>
  <si>
    <t>REDUÇÃO PVC BRANCO P/ESGOTO D=100X50mm (4"X2")</t>
  </si>
  <si>
    <t>C2149</t>
  </si>
  <si>
    <t>REDUÇÃO PVC BRANCO P/ESGOTO D=150X100mm (6"X4")</t>
  </si>
  <si>
    <t>C2152</t>
  </si>
  <si>
    <t>REDUÇÃO PVC BRANCO P/ESGOTO D=75X50mm (3"X2")-C/ANÉIS</t>
  </si>
  <si>
    <t>C2147</t>
  </si>
  <si>
    <t>REDUÇÃO PVC BRANCO P/ESGOTO D=100X50mm (4"X2")-C/ANÉIS</t>
  </si>
  <si>
    <t>C2148</t>
  </si>
  <si>
    <t>REDUÇÃO PVC BRANCO P/ESGOTO D=100X75mm (4"X3")-C/ANÉIS</t>
  </si>
  <si>
    <t>C2150</t>
  </si>
  <si>
    <t>REDUÇÃO PVC BRANCO P/ESGOTO D=150X100mm (6"X4")-C/ANÉIS</t>
  </si>
  <si>
    <t>C2320</t>
  </si>
  <si>
    <t>TÊ PVC BRANCO C/INSPEÇÃO P/ESGOTO D=150mm(6")</t>
  </si>
  <si>
    <t>C2345</t>
  </si>
  <si>
    <t>TÊ PVC BRANCO C/INSPEÇÃO P/ESGOTO D=75mm (3")</t>
  </si>
  <si>
    <t>C2343</t>
  </si>
  <si>
    <t>TÊ PVC BRANCO C/INSPEÇÃO P/ESGOTO D=100mm (4")</t>
  </si>
  <si>
    <t>C2346</t>
  </si>
  <si>
    <t>TÊ PVC BRANCO C/INSPEÇÃO P/ESGOTO D=75mm (3")-JUNTAS C/ANEIS</t>
  </si>
  <si>
    <t>C2344</t>
  </si>
  <si>
    <t>TÊ PVC BRANCO C/INSPEÇÃO P/ESGOTO D=100mm (4")-JUNTAS C/ANÉIS</t>
  </si>
  <si>
    <t>C2350</t>
  </si>
  <si>
    <t>TÊ PVC BRANCO C/REDUÇÃO P/ESGOTO D=75X50mm (3"X2")</t>
  </si>
  <si>
    <t>C2347</t>
  </si>
  <si>
    <t>TÊ PVC BRANCO C/REDUÇÃO P/ESGOTO D=100X50mm (4"X2")</t>
  </si>
  <si>
    <t>C2348</t>
  </si>
  <si>
    <t>TÊ PVC BRANCO C/REDUÇÃO P/ESGOTO D=100X75mm (4"X3")</t>
  </si>
  <si>
    <t>C2349</t>
  </si>
  <si>
    <t>TÊ PVC BRANCO C/REDUÇÃO P/ESGOTO D=150X100mm (6"X4")</t>
  </si>
  <si>
    <t>C2360</t>
  </si>
  <si>
    <t>TÊ PVC BRANCO P/ESGOTO D=50mm (2") - JUNTA C/ANÉIS</t>
  </si>
  <si>
    <t>C2362</t>
  </si>
  <si>
    <t>TÊ PVC BRANCO P/ESGOTO D=75mm (3") - JUNTA C/ANÉIS</t>
  </si>
  <si>
    <t>C2355</t>
  </si>
  <si>
    <t>TÊ PVC BRANCO P/ESGOTO D=100mm (4") - JUNTA C/ANÉIS</t>
  </si>
  <si>
    <t>C2351</t>
  </si>
  <si>
    <t>TÊ PVC BRANCO P/ ESGOTO D=150mm (6") - JUNTA C/ANÉIS</t>
  </si>
  <si>
    <t>C2358</t>
  </si>
  <si>
    <t>TÊ PVC BRANCO P/ESGOTO D=40mm (1 1/2")-JUNTAS SOLD.</t>
  </si>
  <si>
    <t>C2359</t>
  </si>
  <si>
    <t>TÊ PVC BRANCO P/ESGOTO D=50MM (2')-JUNTAS SOLD.</t>
  </si>
  <si>
    <t>C2363</t>
  </si>
  <si>
    <t>C1504</t>
  </si>
  <si>
    <t>ISOLAMENTO TÉRMICO C/TIJOLO CERÂMICO FURADO (30X20X10)cm</t>
  </si>
  <si>
    <t>ISOLAMENTO DE COBERTURAS E LAJES</t>
  </si>
  <si>
    <t>C1500</t>
  </si>
  <si>
    <t>ISOLAMENTO TÉRMICO C/ARGILA EXPANDIDA AGLOMERADA ESP.= 20cm</t>
  </si>
  <si>
    <t>C1508</t>
  </si>
  <si>
    <t>ISOLAMENTO TÉRMICO C/LAJOTAS PRE-MOLDADAS DE CONCRETO</t>
  </si>
  <si>
    <t>C1510</t>
  </si>
  <si>
    <t>ISOLAMENTO TÉRMICO C/PEDRA BRITADA SOLTA ESP.= 25cm, SOBRE ARGAMASA DE PROTEÇÃO P/IMPERMEABILIZAÇÃO</t>
  </si>
  <si>
    <t>C1511</t>
  </si>
  <si>
    <t>ISOLAMENTO TÉRMICO C/PLACAS DE CONCRETO CELULAR ESP.= 5cm</t>
  </si>
  <si>
    <t>C1512</t>
  </si>
  <si>
    <t>ISOLAMENTO TÉRMICO C/PLACAS DE POLIESTIRENO EXPANDIDO ESP.= 5cm</t>
  </si>
  <si>
    <t>C1513</t>
  </si>
  <si>
    <t>ISOLAMENTO TÉRMICO C/VERMICULITA AGLOMERADA C/CIMENTO E AREIA ESP.= 15cm</t>
  </si>
  <si>
    <t>ISOLAMENTO DE TUBOS DE AÇO</t>
  </si>
  <si>
    <t>C3717</t>
  </si>
  <si>
    <t>ISOLAMENTO TÉRMICO COM POLIESTIRENO EXPANDIDO (ISOPOR) EM TUBO DE AÇO PRETO  DE 2"</t>
  </si>
  <si>
    <t>C3718</t>
  </si>
  <si>
    <t>ISOLAMENTO TÉRMICO COM POLIESTIRENO EXPANDIDO (ISOPOR) EM TUBO DE AÇO PRETO  DE 2 1/2"</t>
  </si>
  <si>
    <t>REVESTIMENTOS</t>
  </si>
  <si>
    <t>ARGAMASSAS PARA PAREDES INTERNAS E EXTERNAS</t>
  </si>
  <si>
    <t>C0776</t>
  </si>
  <si>
    <t>CHAPISCO C/ ARGAMASSA DE CIMENTO E AREIA S/PENEIRAR TRAÇO 1:3  ESP.= 5mm P/ PAREDE</t>
  </si>
  <si>
    <t>C0777</t>
  </si>
  <si>
    <t>CHAPISCO C/ ARGAMASSA DE CIMENTO E PEDRISCO TRAÇO 1:4  ESP.= 7mm P/ PAREDE</t>
  </si>
  <si>
    <t>C1220</t>
  </si>
  <si>
    <t>C3205</t>
  </si>
  <si>
    <t>ESCAVAÇÃO CARGA TRANSP. 3-CAT ATÉ 50M</t>
  </si>
  <si>
    <t>C3202</t>
  </si>
  <si>
    <t>ESCAVAÇÃO CARGA TRANSP. 3-CAT 51 A 100M</t>
  </si>
  <si>
    <t>C3194</t>
  </si>
  <si>
    <t>ESCAVAÇÃO CARGA TRANSP. 3-CAT 101 A 200M</t>
  </si>
  <si>
    <t>C3200</t>
  </si>
  <si>
    <t>ESCAVAÇÃO CARGA TRANSP. 3-CAT 201 A 400M</t>
  </si>
  <si>
    <t>C3201</t>
  </si>
  <si>
    <t>ESCAVAÇÃO CARGA TRANSP. 3-CAT 401 A 600M</t>
  </si>
  <si>
    <t>C3203</t>
  </si>
  <si>
    <t>ESCAVAÇÃO CARGA TRANSP. 3-CAT 601 A 800M</t>
  </si>
  <si>
    <t>C3204</t>
  </si>
  <si>
    <t>ESCAVAÇÃO CARGA TRANSP. 3-CAT 801 A 1000M</t>
  </si>
  <si>
    <t>C3193</t>
  </si>
  <si>
    <t>ESCAVAÇÃO CARGA TRANSP. 3-CAT 1001 A 1200M</t>
  </si>
  <si>
    <t>C3195</t>
  </si>
  <si>
    <t>ESCAVAÇÃO CARGA TRANSP. 3-CAT 1201 A 1400M</t>
  </si>
  <si>
    <t>C3196</t>
  </si>
  <si>
    <t>ESCAVAÇÃO CARGA TRANSP. 3-CAT 1401 A 1600M</t>
  </si>
  <si>
    <t>C3197</t>
  </si>
  <si>
    <t>ESCAVAÇÃO CARGA TRANSP. 3-CAT 1601 A 1800M</t>
  </si>
  <si>
    <t>C3198</t>
  </si>
  <si>
    <t>C2940</t>
  </si>
  <si>
    <t>BATE-MACAS EM AÇO INOXIDÁVEL CONTRA IMPACTO EM PORTA DE MADEIRA</t>
  </si>
  <si>
    <t>C0585</t>
  </si>
  <si>
    <t>C0586</t>
  </si>
  <si>
    <t>CADEADO MÉDIO</t>
  </si>
  <si>
    <t>C0587</t>
  </si>
  <si>
    <t>CADEADO PEQUENO</t>
  </si>
  <si>
    <t>C0699</t>
  </si>
  <si>
    <t>CAPEADO DE CEREJEIRA C/APLICAÇÃO</t>
  </si>
  <si>
    <t>C0700</t>
  </si>
  <si>
    <t>CAPEADO DE MOGNO C/ APLICAÇÃO</t>
  </si>
  <si>
    <t>C0701</t>
  </si>
  <si>
    <t>CAPEADO DE PAU-MARFIM C/ APLICAÇÃO</t>
  </si>
  <si>
    <t>C0922</t>
  </si>
  <si>
    <t>CORRIMÃO EM ALUMÍNIO ANODIZADO</t>
  </si>
  <si>
    <t>C0923</t>
  </si>
  <si>
    <t>CORRIMÃO EM MADEIRA MACIÇA ( PINTADA )</t>
  </si>
  <si>
    <t>C0924</t>
  </si>
  <si>
    <t>CORRIMÃO EM TUBO DE AÇO INOX</t>
  </si>
  <si>
    <t>C1144</t>
  </si>
  <si>
    <t>DOBRADIÇA CROMADA 3" X 2 1/2"</t>
  </si>
  <si>
    <t>C1143</t>
  </si>
  <si>
    <t>C1145</t>
  </si>
  <si>
    <t>DOBRADIÇA CROMADA TIPO PALMELA</t>
  </si>
  <si>
    <t>C1146</t>
  </si>
  <si>
    <t>C1360</t>
  </si>
  <si>
    <t>FECHADURA COMPLETA PARA PORTA EXTERNA</t>
  </si>
  <si>
    <t>C1361</t>
  </si>
  <si>
    <t>FECHADURA COMPLETA PARA PORTA INTERNA</t>
  </si>
  <si>
    <t>C1362</t>
  </si>
  <si>
    <t>FECHADURA DE TARJETA (LIVRE-OCUPADA)</t>
  </si>
  <si>
    <t>C1364</t>
  </si>
  <si>
    <t>FERROLHO DE SOBREPOR OU EMBUTIR GRANDE</t>
  </si>
  <si>
    <t>C1365</t>
  </si>
  <si>
    <t>ESCAVAÇÃO MECÂNICA SOLO DE 1A CAT. PROF. ATÉ 2.00m</t>
  </si>
  <si>
    <t>C2790</t>
  </si>
  <si>
    <t>ESCAVAÇÃO MECÂNICA SOLO DE 1A CAT. PROF. DE 2.01 a 4.00m</t>
  </si>
  <si>
    <t>C2791</t>
  </si>
  <si>
    <t>ESCAVAÇÃO MECÂNICA SOLO DE 1A CAT. PROF. DE 4.01 a 6.00m</t>
  </si>
  <si>
    <t>C2792</t>
  </si>
  <si>
    <t>ESCAVAÇÃO MECÂNICA SOLO DE 1A CAT. PROF. DE 6.01 a 8.00m</t>
  </si>
  <si>
    <t>C2796</t>
  </si>
  <si>
    <t>ESCAVAÇÃO MECÂNICA SOLO DE 2A.CAT. PROF. ATÉ 2.00m</t>
  </si>
  <si>
    <t>C2793</t>
  </si>
  <si>
    <t>ESCAVAÇÃO MECÂNICA SOLO DE 2A CAT. PROF. DE 2.01 a 4.00m</t>
  </si>
  <si>
    <t>C2794</t>
  </si>
  <si>
    <t>ESCAVAÇÃO MECÂNICA SOLO DE 2A CAT. PROF. DE 4.01 a 6.00m</t>
  </si>
  <si>
    <t>C2795</t>
  </si>
  <si>
    <t>ESCAVAÇÃO MECÂNICA SOLO DE 2A. CAT. PROF. DE 6.01 a 8.00m</t>
  </si>
  <si>
    <t>C3474</t>
  </si>
  <si>
    <t>TRAVESSIA MÉTODO NÃO DESTRUTIVO P/ TUBO ATÉ DN 100 (COMPLETO)</t>
  </si>
  <si>
    <t>C3475</t>
  </si>
  <si>
    <t>TRAVESSIA MÉTODO NÃO DESTRUTIVO P/ TUBO 100&lt;DN&lt;=200 (COMPLETO)</t>
  </si>
  <si>
    <t>C3476</t>
  </si>
  <si>
    <t>TRAVESSIA MÉTODO NÃO DESTRUTIVO P/ TUBO 200&lt;DN&lt;=300 (COMPLETO)</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</si>
  <si>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</si>
  <si>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</si>
  <si>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</si>
  <si>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</si>
  <si>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</si>
  <si>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</si>
  <si>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</si>
  <si>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</si>
  <si>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</si>
  <si>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</si>
  <si>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</si>
  <si>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</si>
  <si>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</si>
  <si>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C3145</t>
  </si>
  <si>
    <t>COMPACTAÇÃO DE ATERROS  95% P.N</t>
  </si>
  <si>
    <t>C3146</t>
  </si>
  <si>
    <t>COMPACTAÇÃO DE ATERROS 100% P.N</t>
  </si>
  <si>
    <t>C0821</t>
  </si>
  <si>
    <t>COMPACTAÇÃO MECÂNICA DE CALÇAMENTO C/COMPACTADOR TIPO SAPO</t>
  </si>
  <si>
    <t>C0822</t>
  </si>
  <si>
    <t>COMPACTAÇÃO MECÂNICA DO CALÇAMENTO C/ ROLO LISO</t>
  </si>
  <si>
    <t>C0928</t>
  </si>
  <si>
    <t>CORTE E ATERRO COMPENSADO S/CONTROLE DO GRAU DE COMPACTAÇÃO</t>
  </si>
  <si>
    <t>C0930</t>
  </si>
  <si>
    <t>CORTE MANUAL EM TERRA</t>
  </si>
  <si>
    <t>C3214</t>
  </si>
  <si>
    <t>ESPALHAMENTO E ADENSAMENTO DE AREIA</t>
  </si>
  <si>
    <t>C2989</t>
  </si>
  <si>
    <t>ESPALHAMENTO MECÂNICO DE SOLO EM BOTA FORA</t>
  </si>
  <si>
    <t>C3530</t>
  </si>
  <si>
    <t>MUTIRÃO MISTO - ATERRO COM COMPACTAÇÃO MANUAL S/CONTROLE, MAT. C/AQUISIÇÃO</t>
  </si>
  <si>
    <t>C2921</t>
  </si>
  <si>
    <t>REATERRO C/COMPACTAÇÃO MANUAL S/CONTROLE, MATERIAL DA VALA</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</si>
  <si>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</si>
  <si>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</si>
  <si>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</si>
  <si>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</si>
  <si>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</si>
  <si>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</si>
  <si>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</si>
  <si>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</si>
  <si>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</si>
  <si>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</si>
  <si>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</si>
  <si>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</si>
  <si>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</si>
  <si>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</si>
  <si>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</si>
  <si>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</si>
  <si>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</si>
  <si>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C0703</t>
  </si>
  <si>
    <t>CARGA E DESCARGA DE TUBOS DE CONCRETO</t>
  </si>
  <si>
    <t>T</t>
  </si>
  <si>
    <t>C0704</t>
  </si>
  <si>
    <t>C0405</t>
  </si>
  <si>
    <t>BOCA DE BUEIRO DUPLO CAPEADO    (3.00 X 3.00m)</t>
  </si>
  <si>
    <t>C0425</t>
  </si>
  <si>
    <t>BOCA DE BUEIRO TRIPLO CAPEADO   (1.00 X 1.00m)</t>
  </si>
  <si>
    <t>C0426</t>
  </si>
  <si>
    <t>BOCA DE BUEIRO TRIPLO CAPEADO   (1.50 X 1.00m)</t>
  </si>
  <si>
    <t>C0427</t>
  </si>
  <si>
    <t>BOCA DE BUEIRO TRIPLO CAPEADO   (1.50 X 1.50m)</t>
  </si>
  <si>
    <t>C0428</t>
  </si>
  <si>
    <t>BOCA DE BUEIRO TRIPLO CAPEADO   (2.00 X 1.00m)</t>
  </si>
  <si>
    <t>C0429</t>
  </si>
  <si>
    <t>BOCA DE BUEIRO TRIPLO CAPEADO   (2.00 X 1.50m)</t>
  </si>
  <si>
    <t>C0430</t>
  </si>
  <si>
    <t>BOCA DE BUEIRO TRIPLO CAPEADO   (2.00 X 2.00m)</t>
  </si>
  <si>
    <t>C0431</t>
  </si>
  <si>
    <t>BOCA DE BUEIRO TRIPLO CAPEADO   (2.50 X 1.00m)</t>
  </si>
  <si>
    <t>C0432</t>
  </si>
  <si>
    <t>BOCA DE BUEIRO TRIPLO CAPEADO   (2.50 X 1.50m)</t>
  </si>
  <si>
    <t>C0433</t>
  </si>
  <si>
    <t>BOCA DE BUEIRO TRIPLO CAPEADO   (2.50 X 2.00m)</t>
  </si>
  <si>
    <t>C0434</t>
  </si>
  <si>
    <t>BOCA DE BUEIRO TRIPLO CAPEADO   (2.50 X 2.50m)</t>
  </si>
  <si>
    <t>C0435</t>
  </si>
  <si>
    <t>BOCA DE BUEIRO TRIPLO CAPEADO   (3.00 X 1.00m)</t>
  </si>
  <si>
    <t>C0436</t>
  </si>
  <si>
    <t>BOCA DE BUEIRO TRIPLO CAPEADO   (3.00 X 1.50m)</t>
  </si>
  <si>
    <t>C0437</t>
  </si>
  <si>
    <t>BOCA DE BUEIRO TRIPLO CAPEADO   (3.00 X 2.00m)</t>
  </si>
  <si>
    <t>C0438</t>
  </si>
  <si>
    <t>BOCA DE BUEIRO TRIPLO CAPEADO   (3.00 X 2.50m)</t>
  </si>
  <si>
    <t>C0439</t>
  </si>
  <si>
    <t>BOCA DE BUEIRO TRIPLO CAPEADO   (3.00 X 3.00m)</t>
  </si>
  <si>
    <t>C0919</t>
  </si>
  <si>
    <t>C0920</t>
  </si>
  <si>
    <t>CORPO DE BUEIRO SIMPLES TUBULAR  D=100cm</t>
  </si>
  <si>
    <t>C0886</t>
  </si>
  <si>
    <t>CORPO DE BUEIRO DUPLO TUBULAR   D=  80cm</t>
  </si>
  <si>
    <t>C0887</t>
  </si>
  <si>
    <t>CORPO DE BUEIRO DUPLO TUBULAR   D= 100cm</t>
  </si>
  <si>
    <t>C0918</t>
  </si>
  <si>
    <t>CORPO DE BUEIRO TRIPLO TUBULAR  D= 100cm</t>
  </si>
  <si>
    <t>C0888</t>
  </si>
  <si>
    <t>CORPO DE BUEIRO SIMPLES CAPEADO (1.00 X 1.00m)</t>
  </si>
  <si>
    <t>C0889</t>
  </si>
  <si>
    <t>CORPO DE BUEIRO SIMPLES CAPEADO (1.50 X 1.00m)</t>
  </si>
  <si>
    <t>C0890</t>
  </si>
  <si>
    <t>RETIRADA DE PAVIMENTAÇÃO EM PARALELEPÍPEDO OU PEDRA TOSCA</t>
  </si>
  <si>
    <t>C2941</t>
  </si>
  <si>
    <t>RETIRADA DE PAVIMENTAÇÃO EM PASSEIO CIMENTADO</t>
  </si>
  <si>
    <t>C2942</t>
  </si>
  <si>
    <t>RETIRADA DE PAVIMENTAÇÃO EM PEDRA PORTUGUESA</t>
  </si>
  <si>
    <t>C2209</t>
  </si>
  <si>
    <t>RETIRADA DE PISO PAVIFLEX</t>
  </si>
  <si>
    <t>C2210</t>
  </si>
  <si>
    <t>RETIRADA DE PORTAS E JANELAS, INCLUSIVE BATENTES</t>
  </si>
  <si>
    <t>C3047</t>
  </si>
  <si>
    <t>RETIRADA DE TUBO PVC ENTERRADO DN=50mm</t>
  </si>
  <si>
    <t>C3048</t>
  </si>
  <si>
    <t>RETIRADA DE TUBO PVC ENTERRADO DN=75mm</t>
  </si>
  <si>
    <t>C3049</t>
  </si>
  <si>
    <t>RETIRADA DE TUBO PVC ENTERRADO DN=85mm</t>
  </si>
  <si>
    <t>C3042</t>
  </si>
  <si>
    <t>RETIRADA DE TUBO PVC ENTERRADO DN=100mm</t>
  </si>
  <si>
    <t>C3043</t>
  </si>
  <si>
    <t>RETIRADA DE TUBO PVC ENTERRADO DN=150mm</t>
  </si>
  <si>
    <t>C3044</t>
  </si>
  <si>
    <t>RETIRADA DE TUBO PVC ENTERRADO DN=200mm</t>
  </si>
  <si>
    <t>C3045</t>
  </si>
  <si>
    <t>RETIRADA DE TUBO PVC ENTERRADO DN=250mm</t>
  </si>
  <si>
    <t>C3046</t>
  </si>
  <si>
    <t>RETIRADA DE TUBO PVC ENTERRADO DN=300mm</t>
  </si>
  <si>
    <t>C3054</t>
  </si>
  <si>
    <t>RETIRADA DE TUBOS DE CONCRETO D=30cm</t>
  </si>
  <si>
    <t>C3055</t>
  </si>
  <si>
    <t>RETIRADA DE TUBOS DE CONCRETO D=40cm</t>
  </si>
  <si>
    <t>C3056</t>
  </si>
  <si>
    <t>RETIRADA DE TUBOS DE CONCRETO D=50cm</t>
  </si>
  <si>
    <t>C3057</t>
  </si>
  <si>
    <t>RETIRADA DE TUBOS DE CONCRETO D=60cm</t>
  </si>
  <si>
    <t>C3050</t>
  </si>
  <si>
    <t>RETIRADA DE TUBOS DE CONCRETO D=80cm</t>
  </si>
  <si>
    <t>C3051</t>
  </si>
  <si>
    <t>RETIRADA DE TUBOS DE CONCRETO D=100cm</t>
  </si>
  <si>
    <t>C3052</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</si>
  <si>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</si>
  <si>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</si>
  <si>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</si>
  <si>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</si>
  <si>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</si>
  <si>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</si>
  <si>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</si>
  <si>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</si>
  <si>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</si>
  <si>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</si>
  <si>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</si>
  <si>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</si>
  <si>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</si>
  <si>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</si>
  <si>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</si>
  <si>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</si>
  <si>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</si>
  <si>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</si>
  <si>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</si>
  <si>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</si>
  <si>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</si>
  <si>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</si>
  <si>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</si>
  <si>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</si>
  <si>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</si>
  <si>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</si>
  <si>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</si>
  <si>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</si>
  <si>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</si>
  <si>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</si>
  <si>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</si>
  <si>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</si>
  <si>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</si>
  <si>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</si>
  <si>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</si>
  <si>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</si>
  <si>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</si>
  <si>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</si>
  <si>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</si>
  <si>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</si>
  <si>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</si>
  <si>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</si>
  <si>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</si>
  <si>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</si>
  <si>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</si>
  <si>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</si>
  <si>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</si>
  <si>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</si>
  <si>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</si>
  <si>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</si>
  <si>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</si>
  <si>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</si>
  <si>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</si>
  <si>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</si>
  <si>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</si>
  <si>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</si>
  <si>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</si>
  <si>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</si>
  <si>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</si>
  <si>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</si>
  <si>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</si>
  <si>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</si>
  <si>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</si>
  <si>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</si>
  <si>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</si>
  <si>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</si>
  <si>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</si>
  <si>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</si>
  <si>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</si>
  <si>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</si>
  <si>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C4125</t>
  </si>
  <si>
    <t>LOCAÇÃO MENSAL DE ANDAIME METÁLICO</t>
  </si>
  <si>
    <t>C3470</t>
  </si>
  <si>
    <t>LOCAÇÃO MENSAL DE CIMBRAMENTO METÁLICO</t>
  </si>
  <si>
    <t>C1271</t>
  </si>
  <si>
    <t>LOCAÇÃO MENSAL DE ESCORA METÁLICA P/VIGAS/LAJES</t>
  </si>
  <si>
    <t>C4129</t>
  </si>
  <si>
    <t>LOCAÇÃO MENSAL DE ESCORAMENTO TUBULAR</t>
  </si>
  <si>
    <t>C3468</t>
  </si>
  <si>
    <t>MONTAGEM E DESMONTAGEM DE ESTRUTURA METÁLICA P/ IÇAMENTO</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</si>
  <si>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</si>
  <si>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</si>
  <si>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</si>
  <si>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</si>
  <si>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</si>
  <si>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</si>
  <si>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</si>
  <si>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</si>
  <si>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</si>
  <si>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</si>
  <si>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</si>
  <si>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</si>
  <si>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</si>
  <si>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</si>
  <si>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</si>
  <si>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</si>
  <si>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</si>
  <si>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</si>
  <si>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</si>
  <si>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</si>
  <si>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</si>
  <si>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</si>
  <si>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</si>
  <si>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</si>
  <si>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</si>
  <si>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</si>
  <si>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</si>
  <si>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</si>
  <si>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</si>
  <si>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</si>
  <si>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</si>
  <si>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</si>
  <si>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</si>
  <si>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</si>
  <si>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</si>
  <si>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</si>
  <si>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</si>
  <si>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</si>
  <si>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</si>
  <si>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</si>
  <si>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</si>
  <si>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</si>
  <si>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</si>
  <si>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</si>
  <si>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</si>
  <si>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</si>
  <si>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</si>
  <si>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REGULARIZAÇÃO DE SUPERFÍCIES HORIZONTAIS E VERTICAIS C/ ARGAMASSA DE CIMENTO E AREIA S/ PENEIRAMENTO, TRAÇO 1:3, ESP.= 6cm P/ APLICAÇÃO DE IMPERMEABILIZAÇÃO</t>
  </si>
  <si>
    <t>C2217</t>
  </si>
  <si>
    <t>REVESTIMENTO DE SUPERFÍCIE HORIZONTAL OU VERTICAL C/ARGAMASSA DE CIMENTO E AREIA S/ PENEIRAMENTO TRAÇO 1:3, ESP.= 5cm</t>
  </si>
  <si>
    <t>C2841</t>
  </si>
  <si>
    <t>IMPERMEABILIZAÇÃO C/ ARGAMASSA DE  CIMENTO E AREIA 1:3 ADITIVADA, ESP.= 2.50cm</t>
  </si>
  <si>
    <t>C2842</t>
  </si>
  <si>
    <t>IMPERMEABILIZAÇÃO C/ CIMENTO CRISTALIZANTE, BASE ACRÍLICA</t>
  </si>
  <si>
    <t>C2843</t>
  </si>
  <si>
    <t>IMPERMEABILIZAÇÃO C/ EMULSÃO ASFÁLTICA CONSUMO 2kg/m²</t>
  </si>
  <si>
    <t>C3444</t>
  </si>
  <si>
    <t>IMPERMEABILIZAÇÃO C/ SIKA E IGOL P/ CX. D´ÁGUA</t>
  </si>
  <si>
    <t>C4021</t>
  </si>
  <si>
    <t>PROTEÇÃO TÉRMICA</t>
  </si>
  <si>
    <t>ISOLAMENTO DE PAREDES</t>
  </si>
  <si>
    <t>C1505</t>
  </si>
  <si>
    <t>ISOLAMENTO TÉRMICO C/PAINEL DE FIBRA DE VIDRO FLEXÍVEL ESP.=50mm FIXADO COM ADESIVO HIDRO-ASFÁLTICO</t>
  </si>
  <si>
    <t>C1503</t>
  </si>
  <si>
    <t>ISOLAMENTO TÉRMICO C/PAINEL DE FIBRA DE VIDRO RÍGIDO ESP.= 25mm FIXADO COM ASFALTO OXIDADO (MODIFICADO)</t>
  </si>
  <si>
    <t>C1506</t>
  </si>
  <si>
    <t>ISOLAMENTO TÉRMICO C/PAINEL DE FIBRA DE VIDRO SEMI-RÍGIDO ESP.= 50mm FIXADO C/ARAME E TELA</t>
  </si>
  <si>
    <t>C2535</t>
  </si>
  <si>
    <t>TRANSPORTE HORIZONTAL DE 60,01 ATÉ 100,00M DE MATERIAIS À GRANEL</t>
  </si>
  <si>
    <t>C2538</t>
  </si>
  <si>
    <t>TRANSPORTE VERTICAL DE MATERIAIS À GRANEL P/ A 1A LAJE</t>
  </si>
  <si>
    <t>C2539</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</si>
  <si>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</si>
  <si>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</si>
  <si>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</si>
  <si>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</si>
  <si>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</si>
  <si>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</si>
  <si>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</si>
  <si>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</si>
  <si>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</si>
  <si>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</si>
  <si>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</si>
  <si>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</si>
  <si>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</si>
  <si>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</si>
  <si>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</si>
  <si>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</si>
  <si>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</si>
  <si>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</si>
  <si>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</si>
  <si>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</si>
  <si>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</si>
  <si>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</si>
  <si>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</si>
  <si>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</si>
  <si>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</si>
  <si>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</si>
  <si>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</si>
  <si>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</si>
  <si>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</si>
  <si>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</si>
  <si>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</si>
  <si>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</si>
  <si>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</si>
  <si>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C3189</t>
  </si>
  <si>
    <t>ESCAVAÇÃO CARGA TRANSP. 2-CAT 401 A 600M</t>
  </si>
  <si>
    <t>C3190</t>
  </si>
  <si>
    <t>ESCAVAÇÃO CARGA TRANSP. 2-CAT 601 A 800M</t>
  </si>
  <si>
    <t>C3191</t>
  </si>
  <si>
    <t>ESCAVAÇÃO CARGA TRANSP. 2-CAT 801 A 1000M</t>
  </si>
  <si>
    <t>C3170</t>
  </si>
  <si>
    <t>ESCAVAÇÃO CARGA TRANSP. 2-CAT 1001 A 1200M</t>
  </si>
  <si>
    <t>C3183</t>
  </si>
  <si>
    <t>ESCAVAÇÃO CARGA TRANSP. 2-CAT 1201 A 1400M</t>
  </si>
  <si>
    <t>C3184</t>
  </si>
  <si>
    <t>ESCAVAÇÃO CARGA TRANSP. 2-CAT 1401 A 1600M</t>
  </si>
  <si>
    <t>C3185</t>
  </si>
  <si>
    <t>ESCAVAÇÃO CARGA TRANSP. 2-CAT 1601 A 1800M</t>
  </si>
  <si>
    <t>C3186</t>
  </si>
  <si>
    <t>ESCAVAÇÃO CARGA TRANSP. 2-CAT 1801 A 2000M</t>
  </si>
  <si>
    <t>C3171</t>
  </si>
  <si>
    <t>ESCAVAÇÃO CARGA TRANSP. 2-CAT 2001 A 3000M</t>
  </si>
  <si>
    <t>C3188</t>
  </si>
  <si>
    <t>ESCAVAÇÃO CARGA TRANSP. 2-CAT 3001 A 4000M</t>
  </si>
  <si>
    <t>C3172</t>
  </si>
  <si>
    <t>ESCAVAÇÃO CARGA TRANSP. 2-CAT 4001 A 5000M</t>
  </si>
  <si>
    <t>C4446</t>
  </si>
  <si>
    <t>C1102</t>
  </si>
  <si>
    <t>REJUNTAMENTO C/ ARG. PRÉ-FABRICADA, JUNTA ATÉ 2mm EM CERÂMICA, ATÉ 10x10 cm (100 cm²) - DECORATIVA (PAREDE/PISO)</t>
  </si>
  <si>
    <t>C1120</t>
  </si>
  <si>
    <t>REJUNTAMENTO C/ ARG. PRÉ-FABRICADA, JUNTA ATÉ 2mm EM CERÂMICA, ATÉ 30x30 cm (900 cm²) (PAREDE/PISO)</t>
  </si>
  <si>
    <t>C1123</t>
  </si>
  <si>
    <t>REJUNTAMENTO C/ ARG. PRÉ-FABRICADA, JUNTA ATÉ 2mm EM CERÂMICA, ACIMA DE 30x30 cm (900 cm²) E PORCELANATOS (PAREDE/PISO)</t>
  </si>
  <si>
    <t>C1126</t>
  </si>
  <si>
    <t>REJUNTAMENTO C/ ARG. PRÉ-FABRICADA, JUNTA ENTRE 2mm E 6mm EM CERÂMICA, ATÉ 10x10 cm (100 cm²) - DECORATIVA (PAREDE/PISO)</t>
  </si>
  <si>
    <t>C1129</t>
  </si>
  <si>
    <t>REJUNTAMENTO C/ ARG. PRÉ-FABRICADA, JUNTA ENTRE 2mm E 6mm EM CERÂMICA, ATÉ 30x30 cm (900 cm²) (PAREDE/PISO)</t>
  </si>
  <si>
    <t>C1427</t>
  </si>
  <si>
    <t>REJUNTAMENTO C/ ARG. PRÉ-FABRICADA, JUNTA ENTRE 2mm E 6mm EM CERÂMICA, ACIMA DE 30x30 cm (900 cm²) E PORCELANATOS (PAREDE/PISO)</t>
  </si>
  <si>
    <t>ADIÇÃO DE IMPERMEABILIZANTE PARA CONCRETO ESTRUTURAL</t>
  </si>
  <si>
    <t>C0461</t>
  </si>
  <si>
    <t>BOMBEAMENTO DE CONCRETO</t>
  </si>
  <si>
    <t>C3268</t>
  </si>
  <si>
    <t xml:space="preserve">CONCRETO P/VIBR., FCK=10MPa COM AGREGADO PRODUZIDO (S/TRANSP.) </t>
  </si>
  <si>
    <t>C3269</t>
  </si>
  <si>
    <t>CONCRETO P/VIBR., FCK=13,5MPa COM AGREGADO PRODUZIDO (S/TRANSP.)</t>
  </si>
  <si>
    <t>C3270</t>
  </si>
  <si>
    <t>CONCRETO P/VIBR., FCK=15MPa COM AGREGADO PRODUZIDO (S/ TRANSP.)</t>
  </si>
  <si>
    <t>C3271</t>
  </si>
  <si>
    <t>CONCRETO P/VIBR., FCK=18MPA COM AGREGADO PRODUZIDO (S/ TRANSP.)</t>
  </si>
  <si>
    <t>C3272</t>
  </si>
  <si>
    <t>CONCRETO P/VIBR., FCK=20MPa COM AGREGADO PRODUZIDO (S/TRANSP.)</t>
  </si>
  <si>
    <t>C3273</t>
  </si>
  <si>
    <t>CONCRETO P/VIBR., FCK=25MPa COM AGREGADO PRODUZIDO (S/TRANSP.)</t>
  </si>
  <si>
    <t>C3274</t>
  </si>
  <si>
    <t>CONCRETO P/VIBR., FCK=30MPa COM AGREGADO PRODUZIDO (S/TRANSP.)</t>
  </si>
  <si>
    <t>C3275</t>
  </si>
  <si>
    <t>CONCRETO P/VIBR., FCK=35MPa COM AGREGADO PRODUZIDO (S/TRANSP.)</t>
  </si>
  <si>
    <t>C3276</t>
  </si>
  <si>
    <t>CONCRETO P/VIBR., FCK=40MPa COM AGREGADO PRODUZIDO (S/TRANSP.)</t>
  </si>
  <si>
    <t>C0838</t>
  </si>
  <si>
    <t>CONCRETO P/VIBR., FCK 10 MPa COM AGREGADO ADQUIRIDO</t>
  </si>
  <si>
    <t>C0839</t>
  </si>
  <si>
    <t>CONCRETO P/VIBR., FCK 13.5 MPa COM AGREGADO ADQUIRIDO</t>
  </si>
  <si>
    <t>C0840</t>
  </si>
  <si>
    <t>CONCRETO P/VIBR., FCK 15 MPa COM AGREGADO ADQUIRIDO</t>
  </si>
  <si>
    <t>C0841</t>
  </si>
  <si>
    <t>CONCRETO P/VIBR., FCK 18 MPa COM AGREGADO ADQUIRIDO</t>
  </si>
  <si>
    <t>C0842</t>
  </si>
  <si>
    <t>CONCRETO P/VIBR., FCK 20 MPa COM AGREGADO ADQUIRIDO</t>
  </si>
  <si>
    <t>C0843</t>
  </si>
  <si>
    <t>CONCRETO P/VIBR., FCK 25 MPa COM AGREGADO ADQUIRIDO</t>
  </si>
  <si>
    <t>C0844</t>
  </si>
  <si>
    <t>CONCRETO P/VIBR., FCK 30 MPa COM AGREGADO ADQUIRIDO</t>
  </si>
  <si>
    <t>C0845</t>
  </si>
  <si>
    <t>CONCRETO P/VIBR., FCK 35 MPa COM AGREGADO ADQUIRIDO</t>
  </si>
  <si>
    <t>C0846</t>
  </si>
  <si>
    <t>C3731</t>
  </si>
  <si>
    <t>CONCRETO P/VIBR., FCK 50MPa COM AGREGADO ADQUIRIDO</t>
  </si>
  <si>
    <t>C0847</t>
  </si>
  <si>
    <t>C0848</t>
  </si>
  <si>
    <t>ITEM</t>
  </si>
  <si>
    <t>UNIDADE</t>
  </si>
  <si>
    <t>SERVICOS PRELIMINARES</t>
  </si>
  <si>
    <t>CADASTRO</t>
  </si>
  <si>
    <t>C0580</t>
  </si>
  <si>
    <t>CADASTRO DE ADUTORA</t>
  </si>
  <si>
    <t>M</t>
  </si>
  <si>
    <t>C0581</t>
  </si>
  <si>
    <t>CADASTRO DE LIGAÇÃO</t>
  </si>
  <si>
    <t>UN</t>
  </si>
  <si>
    <t>C0582</t>
  </si>
  <si>
    <t>CADASTRO DE OBRAS LOCALIZADAS</t>
  </si>
  <si>
    <t>M2</t>
  </si>
  <si>
    <t>C0583</t>
  </si>
  <si>
    <t>CADASTRO DE REDE DE ÁGUA (MEIO MAGNÉTICO)</t>
  </si>
  <si>
    <t>C0584</t>
  </si>
  <si>
    <t>CADASTRO DE REDE DE ESGOTO/EMISSÁRIO/DRENAGEM (MEIO MAGNÉTICO)</t>
  </si>
  <si>
    <t>C3427</t>
  </si>
  <si>
    <t>CADASTRO OPERACIONAL DE CLIENTE CAPITAL - PADRÃO</t>
  </si>
  <si>
    <t>IMÓVEL</t>
  </si>
  <si>
    <t>C3428</t>
  </si>
  <si>
    <t>CADASTRO OPERACIONAL DE CLIENTE INTERIOR - PADRÃO</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</si>
  <si>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</si>
  <si>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</si>
  <si>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</si>
  <si>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</si>
  <si>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</si>
  <si>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</si>
  <si>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</si>
  <si>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</si>
  <si>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</si>
  <si>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</si>
  <si>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LEVANTAMENTO BATIMÉTRICO</t>
  </si>
  <si>
    <t>C2937</t>
  </si>
  <si>
    <t>RELATÓRIO FINAL DE SONDAGEM</t>
  </si>
  <si>
    <t>C0333</t>
  </si>
  <si>
    <t>SERVIÇOS DE SONDAGEM GEOTÉCNICA MISTA EM ROCHA</t>
  </si>
  <si>
    <t>C0143</t>
  </si>
  <si>
    <t>SERVIÇOS DE SONDAGEM GEOTÉCNICA MISTA EM SOLOS</t>
  </si>
  <si>
    <t>C2290</t>
  </si>
  <si>
    <t>SONDAGEM  À PERCUSSÃO P/RECONHECIMENTO DO SUBSOLO</t>
  </si>
  <si>
    <t>C3955</t>
  </si>
  <si>
    <t>SONDAGEM ROTATIVA P/ RECONHECIMENTO DO SUBSOLO</t>
  </si>
  <si>
    <t>PROJETOS</t>
  </si>
  <si>
    <t>CONCRETO GROUT C/ATÉ 50% DE PEDRISCO EM PESO, LANÇAMENTO E CURA</t>
  </si>
  <si>
    <t>C0834</t>
  </si>
  <si>
    <t>C4303</t>
  </si>
  <si>
    <t>C4135</t>
  </si>
  <si>
    <t>LANÇAMENTO DE CONCRETO EM PRÉ-MOLDADO</t>
  </si>
  <si>
    <t>C1603</t>
  </si>
  <si>
    <t>LANÇAMENTO E APLICAÇÃO DE CONCRETO C/ ELEVAÇÃO</t>
  </si>
  <si>
    <t>C1604</t>
  </si>
  <si>
    <t>LANÇAMENTO E APLICAÇÃO DE CONCRETO S/ ELEVAÇÃO</t>
  </si>
  <si>
    <t>C3531</t>
  </si>
  <si>
    <t>MUTIRÃO MISTO - CONCRETO P/VIBR., FCK 13.5 MPa COM AGREGADO ADQUIRIDO</t>
  </si>
  <si>
    <t>C3250</t>
  </si>
  <si>
    <t>CONFECÇÃO DE BANQUETA / MEIO FIO PRÉ-MOLDADA DE CONCRETO (1,00 x 0,25 x 0,15 m)</t>
  </si>
  <si>
    <t>C3251</t>
  </si>
  <si>
    <t>C3606</t>
  </si>
  <si>
    <t>CONFECÇÃO E MONTAGEM DE ABÓBADAS PRÉ-MOLDADAS DE CONCRETO P/TERMINAL RODOVIARIO  TIPO "A"</t>
  </si>
  <si>
    <t>C3609</t>
  </si>
  <si>
    <t>CONFECÇÃO E MONTAGEM DE PILAR PRÉ-MOLDADO DE CONCRETO P/TERMINAL RODOVIARIO  TIPO "A"</t>
  </si>
  <si>
    <t>C3607</t>
  </si>
  <si>
    <t>C3608</t>
  </si>
  <si>
    <t>CONFECÇÃO E MONTAGEM DE SAPATA PRÉ-MOLDADA DE CONCRETO P/TERMINAL RODOVIÁRIO  TIPO "A"</t>
  </si>
  <si>
    <t>C3610</t>
  </si>
  <si>
    <t>CONFECÇÃO E MONTAGEM DE VIGA CALHA PRÉ-MOLDADA DE CONCRETO P/TERMINAL RODOVIÁRIO  TIPO "A"</t>
  </si>
  <si>
    <t>C3284</t>
  </si>
  <si>
    <t>ESTACAS DE CONCRETO ARMADO (2,20 x 0,10 x 0,10 M) P/ CERCAS</t>
  </si>
  <si>
    <t>C4449</t>
  </si>
  <si>
    <t>LAJE PRÉ-FABRICADA P/ FÔRRO - VÃO ATÉ 2 m</t>
  </si>
  <si>
    <t>C4418</t>
  </si>
  <si>
    <t>LAJE PRÉ-FABRICADA P/ FÔRRO - VÃO DE 2,01 A 3 m</t>
  </si>
  <si>
    <t>C4419</t>
  </si>
  <si>
    <t>ARGAMASSA MISTA DE CAL HIDR. E AREIA S/PEN. TRAÇO 1:3 C/100KG DE CIMENTO</t>
  </si>
  <si>
    <t>C0192</t>
  </si>
  <si>
    <t>ARGAMASSA MISTA DE CAL HIDR. E AREIA S/PEN. TRAÇO 1:4 C/100KG DE CIMENTO</t>
  </si>
  <si>
    <t>C0194</t>
  </si>
  <si>
    <t>ARGAMASSA MISTA DE CIMENTO CAL HIDR. E AREIA PEN.  TRAÇO 1:2:8</t>
  </si>
  <si>
    <t>C0197</t>
  </si>
  <si>
    <t>BANQUETA/ MEIO FIO DE CONCRETO P/ VIAS URBANAS (1,00x0,35x0,15m)</t>
  </si>
  <si>
    <t>C0368</t>
  </si>
  <si>
    <t>BANQUETA/ MEIO FIO DE TIJOLO MACIÇO</t>
  </si>
  <si>
    <t>C3065</t>
  </si>
  <si>
    <t>DESCIDA D'ÁGUA DE CONCRETO ARMADO PADRÃO DERT</t>
  </si>
  <si>
    <t>C3066</t>
  </si>
  <si>
    <t>DESCIDA D'ÁGUA DE CONCRETO ARMADO TIPO U</t>
  </si>
  <si>
    <t>C3067</t>
  </si>
  <si>
    <t>DESCIDA D'AGUA EM CALHA PRÉ-MOLDADA DE CONCRETO D= 0,40m</t>
  </si>
  <si>
    <t>C2727</t>
  </si>
  <si>
    <t>DRENAGEM COM CALHA PRÉ-MOLDADA DE CONCRETO D= 0,30m</t>
  </si>
  <si>
    <t>C3097</t>
  </si>
  <si>
    <t>MEIO FIO DE PEDRA GRANÍTICA</t>
  </si>
  <si>
    <t>C3449</t>
  </si>
  <si>
    <t>MEIO FIO PRÉ MOLDADO (0,07x0,30x1,00)m C/REJUNTAMENTO</t>
  </si>
  <si>
    <t>C2018</t>
  </si>
  <si>
    <t>POÇO DE VISITA DE ALVENARIA P/ GALERIA DE ÁGUAS PLUVIAIS DIAM. = 1m  E PROFUNDIDADE= 2m</t>
  </si>
  <si>
    <t>C2019</t>
  </si>
  <si>
    <t>POÇO DE VISITA DE ALVENARIA P/ GALERIA DE ÁGUAS PLUVIAIS DIAM. = 1m  E PROFUNDIDADE= 4m</t>
  </si>
  <si>
    <t>C2020</t>
  </si>
  <si>
    <t>POÇO DE VISITA DE ALVENARIA P/ GALERIA DE ÁGUAS PLUVIAIS DIAM.= 1m  E PROFUNDIDADE= 6m</t>
  </si>
  <si>
    <t>C3110</t>
  </si>
  <si>
    <t>SAIDA D'AGUA C/ DISSIPADOR DE ENERGIA</t>
  </si>
  <si>
    <t>C3322</t>
  </si>
  <si>
    <t>SARJETA CONJUGADA COM BANQUETA EM CONCRETO SIMPLES</t>
  </si>
  <si>
    <t>C3111</t>
  </si>
  <si>
    <t>SARJETA DE CONCRETO SIMPLES "U" C/H=0,35m/E=0,08m</t>
  </si>
  <si>
    <t>C3112</t>
  </si>
  <si>
    <t>SARJETA DE CONCRETO SIMPLES C/L=1,00m/E=0,08m</t>
  </si>
  <si>
    <t>C3113</t>
  </si>
  <si>
    <t>SARJETA DE CONCRETO SIMPLES C/L=1,20m/E=0,08m</t>
  </si>
  <si>
    <t>C2310</t>
  </si>
  <si>
    <t>ARGAMASSAS</t>
  </si>
  <si>
    <t>PREPARAÇÃO DE MATERIAIS</t>
  </si>
  <si>
    <t>C0115</t>
  </si>
  <si>
    <t>AREIA SECA MEIO PENEIRADA</t>
  </si>
  <si>
    <t>C0116</t>
  </si>
  <si>
    <t>AREIA SECA PENEIRADA</t>
  </si>
  <si>
    <t>ALVENARIA ESTRUTURAL DE BLOCO CERÂMICO (9X19X39cm) ESP.=9cm</t>
  </si>
  <si>
    <t>C0062</t>
  </si>
  <si>
    <t>ALVENARIA ESTRUTURAL DE BLOCO CERÂMICO (14X19X39cm) ESP.=14cm</t>
  </si>
  <si>
    <t>C0063</t>
  </si>
  <si>
    <t>ALVENARIA ESTRUTURAL DE BLOCO CERÂMICO (19X19X39cm) ESP.=19cm</t>
  </si>
  <si>
    <t>C0079</t>
  </si>
  <si>
    <t>AMARRAÇÃO EM PAREDES, COM FERRO</t>
  </si>
  <si>
    <t>ALVENARIA DE PEDRA</t>
  </si>
  <si>
    <t>C3345</t>
  </si>
  <si>
    <t>ALVENARIA DE PEDRA ARGAMASSADA (TRAÇO 1:3) C/AGREGADOS ADQUIRIDOS</t>
  </si>
  <si>
    <t>C3346</t>
  </si>
  <si>
    <t>ALVENARIA DE PEDRA ARGAMASSADA (TRAÇO 1:3) C/AGREGADOS PRODUZIDOS (S/TRANSP)</t>
  </si>
  <si>
    <t>C3347</t>
  </si>
  <si>
    <t>ALVENARIA DE PEDRA ARGAMASSADA (TRAÇO 1:4) C/AGREGADOS ADQUIRIDOS</t>
  </si>
  <si>
    <t>C0057</t>
  </si>
  <si>
    <t>ALVENARIA DE PEDRA ARGAMASSADA (TRAÇO 1:4) C/AGREGADOS PRODUZIDOS (S/TRANSP)</t>
  </si>
  <si>
    <t>C3723</t>
  </si>
  <si>
    <t>ALVENARIA DE PEDRA ARGAMASSADA (TRAÇO 1:6) C/AGREGADOS ADQUIRIDOS</t>
  </si>
  <si>
    <t>C0058</t>
  </si>
  <si>
    <t>ALVENARIA DE PEDRA ARGAMASSADA (TRAÇO 1:2:8) C/ AGREGADOS ADQUIRIDOS</t>
  </si>
  <si>
    <t>C3529</t>
  </si>
  <si>
    <t>MUTIRÃO MISTO - ALVENARIA DE PEDRA ARGAMASSADA (TRAÇO 1:6) C/AGREGADOS ADQUIRIDOS</t>
  </si>
  <si>
    <t>RASGO EM ALVENARIA P/ TUBULAÇÕES</t>
  </si>
  <si>
    <t>C2095</t>
  </si>
  <si>
    <t>RASGO EM ALVENARIA P/TUBULAÇÕES D=15 A 25mm (1/2" A 1")</t>
  </si>
  <si>
    <t>C2096</t>
  </si>
  <si>
    <t>RASGO EM ALVENARIA P/TUBULAÇÕES D=32 A 50mm (1 1/4" A 2")</t>
  </si>
  <si>
    <t>C2097</t>
  </si>
  <si>
    <t>RASGO EM ALVENARIA P/TUBULAÇÕES D=65 A 100mm (2 1/2" A 4")</t>
  </si>
  <si>
    <t>C4495</t>
  </si>
  <si>
    <t>DIVISÓRIA DE GESSO ACARTONADO e=48mm, S/ REVESTIMENTO - FORNECIMENTO E MONTAGEM</t>
  </si>
  <si>
    <t>C4496</t>
  </si>
  <si>
    <t>DIVISÓRIA DE GESSO ACARTONADO e=70mm, S/ REVESTIMENTO - FORNECIMENTO E MONTAGEM</t>
  </si>
  <si>
    <t>C1134</t>
  </si>
  <si>
    <t>DIVISÓRIA DE GRANILITE C/ARGAMASSA DE CIMENTO E AREIA</t>
  </si>
  <si>
    <t>C4070</t>
  </si>
  <si>
    <t>DIVISÓRIA DE GRANITO CINZA E=2cm</t>
  </si>
  <si>
    <t>C4096</t>
  </si>
  <si>
    <t>DIVISÓRIA DE GRANITO CINZA E=3cm</t>
  </si>
  <si>
    <t>C1142</t>
  </si>
  <si>
    <t>DIVISÓRIA PRÉ-MOLDADA EM CONCRETO ESP.=5cm</t>
  </si>
  <si>
    <t>C4486</t>
  </si>
  <si>
    <t>C4488</t>
  </si>
  <si>
    <t>C4487</t>
  </si>
  <si>
    <t>C4489</t>
  </si>
  <si>
    <t>C4497</t>
  </si>
  <si>
    <t>C4498</t>
  </si>
  <si>
    <t>C4499</t>
  </si>
  <si>
    <t>C4500</t>
  </si>
  <si>
    <t>C4493</t>
  </si>
  <si>
    <t>C4494</t>
  </si>
  <si>
    <t>C4490</t>
  </si>
  <si>
    <t>C1679</t>
  </si>
  <si>
    <t>LUVA BIPARTIDA FERRO FUNDIDO D= 50mm (2")</t>
  </si>
  <si>
    <t>C1680</t>
  </si>
  <si>
    <t>LUVA BIPARTIDA FERRO FUNDIDO D= 75mm (3")</t>
  </si>
  <si>
    <t>C1681</t>
  </si>
  <si>
    <t>LUVA BIPARTIDA FERRO FUNDIDO D=150mm (6")</t>
  </si>
  <si>
    <t>C1682</t>
  </si>
  <si>
    <t>C1683</t>
  </si>
  <si>
    <t>LUVA BOLSAXBOLSA FERRO FUNDIDO D= 50mm (2")</t>
  </si>
  <si>
    <t>C1684</t>
  </si>
  <si>
    <t>LUVA BOLSAXBOLSA FERRO FUNDIDO D= 75mm (3")</t>
  </si>
  <si>
    <t>C1685</t>
  </si>
  <si>
    <t>LUVA BOLSAXBOLSA FERRO FUNDIDO D=100mm (4")</t>
  </si>
  <si>
    <t>C1686</t>
  </si>
  <si>
    <t>LUVA BOLSAXBOLSA FERRO FUNDIDO D=150MM (6')</t>
  </si>
  <si>
    <t>C1938</t>
  </si>
  <si>
    <t>PLUG FERRO FUNDIDO D= 50mm (2")</t>
  </si>
  <si>
    <t>C1939</t>
  </si>
  <si>
    <t>PLUG FERRO FUNDIDO D= 75mm (3")</t>
  </si>
  <si>
    <t>C1940</t>
  </si>
  <si>
    <t>PLUG FERRO FUNDIDO D=100mm (4")</t>
  </si>
  <si>
    <t>C1941</t>
  </si>
  <si>
    <t>PLUG FERRO FUNDIDO D=150mm (6")</t>
  </si>
  <si>
    <t>C2415</t>
  </si>
  <si>
    <t>TÊ SANITÁRIO FERRO FUNDIDO D= 50X50mm (2"X2")</t>
  </si>
  <si>
    <t>C2416</t>
  </si>
  <si>
    <t>TÊ SANITÁRIO FERRO FUNDIDO D= 75X50mm (3"X2")</t>
  </si>
  <si>
    <t>C2422</t>
  </si>
  <si>
    <t>TÊ SANITÁRIO FERRO FUNDIDO D=75X75mm (3"X3")</t>
  </si>
  <si>
    <t>C2418</t>
  </si>
  <si>
    <t>TÊ SANITÁRIO FERRO FUNDIDO D=100X50mm (4"X2")</t>
  </si>
  <si>
    <t>C2419</t>
  </si>
  <si>
    <t>TÊ SANITÁRIO FERRO FUNDIDO D=100X75mm (4"X3")</t>
  </si>
  <si>
    <t>C2417</t>
  </si>
  <si>
    <t>TÊ SANITÁRIO FERRO FUNDIDO D=100X100mm (4"X4")</t>
  </si>
  <si>
    <t>C2420</t>
  </si>
  <si>
    <t>TÊ SANITÁRIO FERRO FUNDIDO D=150X100mm (6"X4")</t>
  </si>
  <si>
    <t>C2421</t>
  </si>
  <si>
    <t>TÊ SANITÁRIO FERRO FUNDIDO D=150X150mm (6"X6")</t>
  </si>
  <si>
    <t>TUBOS E CONEXÕES DE AÇO</t>
  </si>
  <si>
    <t>C0264</t>
  </si>
  <si>
    <t>ASSENTAMENTO DE TUBOS E CONEXÕES EM AÇO, J.ELASTICA D=16"</t>
  </si>
  <si>
    <t>C0265</t>
  </si>
  <si>
    <t>ASSENTAMENTO DE TUBOS E CONEXÕES EM AÇO, J.ELASTICA D=20"</t>
  </si>
  <si>
    <t>C0266</t>
  </si>
  <si>
    <t>ASSENTAMENTO DE TUBOS E CONEXÕES EM AÇO, J.ELASTICA D=24"</t>
  </si>
  <si>
    <t>C0267</t>
  </si>
  <si>
    <t>MUTIRÃO MISTO - VERGA RETA DE CONCRETO ARMADO</t>
  </si>
  <si>
    <t>C2665</t>
  </si>
  <si>
    <t>VERGA EM ARCO DE CONCRETO ARMADO</t>
  </si>
  <si>
    <t>C2666</t>
  </si>
  <si>
    <t>VERGA RETA DE CONCRETO ARMADO</t>
  </si>
  <si>
    <t>C0383</t>
  </si>
  <si>
    <t>BATE-MACAS EM AÇO INOXIDÁVEL CONTRA IMPACTO EM PAREDE</t>
  </si>
  <si>
    <t>C0384</t>
  </si>
  <si>
    <t>BATE-MACAS EM MADEIRA BOLEADA</t>
  </si>
  <si>
    <t>C1391</t>
  </si>
  <si>
    <t>FLANELÓGRAFO EM MONTANTE DE MADEIRA</t>
  </si>
  <si>
    <t>C1791</t>
  </si>
  <si>
    <t>MESA EM ALVENARIA, TAMPO CONCRETO PRÉ-MOLDADO, ACABADA</t>
  </si>
  <si>
    <t>C1836</t>
  </si>
  <si>
    <t>PAINEL ESTRUTURADO AÇO INOX, ESCOVADO CHAPA 20</t>
  </si>
  <si>
    <t>C1837</t>
  </si>
  <si>
    <t>PAINEL INFORMATIVO DUPLO C/PORTA DE CORRER EM VIDRO</t>
  </si>
  <si>
    <t>C1897</t>
  </si>
  <si>
    <t>PEÇA DE MADEIRA BOLEADA NAS QUINAS FIXADAS EM PAREDES</t>
  </si>
  <si>
    <t>C0032</t>
  </si>
  <si>
    <t>PORTA EM PVC P/DIVISÓRIA (0,80X2,10)M COMPLETA - FORNECIMENTO E MONTAGEM</t>
  </si>
  <si>
    <t>C2910</t>
  </si>
  <si>
    <t>PRATELEIRA DE MADEIRA DE LEI PLAINADA</t>
  </si>
  <si>
    <t>C2023</t>
  </si>
  <si>
    <t>PRATELEIRA DE MÁRMORE NATURAL POLIDA DE 1 FACE</t>
  </si>
  <si>
    <t>C2024</t>
  </si>
  <si>
    <t>PRATELEIRA DE MÁRMORE NATURAL POLIDA DE 2 FACES</t>
  </si>
  <si>
    <t>C2021</t>
  </si>
  <si>
    <t>PRATELEIRA DE MARMORITE NATURAL POLIDA DE 1 FACE</t>
  </si>
  <si>
    <t>C2022</t>
  </si>
  <si>
    <t>PRATELEIRA DE MARMORITE NATURAL POLIDA DE 2 FACES</t>
  </si>
  <si>
    <t>C3674</t>
  </si>
  <si>
    <t>SUPORTE EM BARRA CHATA DE FERRO ENGASTADO NA PAREDE P/BANCADAS E/OU PRATELEIRAS</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</si>
  <si>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</si>
  <si>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</si>
  <si>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</si>
  <si>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</si>
  <si>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</si>
  <si>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</si>
  <si>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</si>
  <si>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</si>
  <si>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</si>
  <si>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</si>
  <si>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C3543</t>
  </si>
  <si>
    <t>MUTIRÃO MISTO - JANELA TIPO FICHA (1.40X1.10)m - MADEIRA MISTA - COMPLETA</t>
  </si>
  <si>
    <t>C3541</t>
  </si>
  <si>
    <t>C3537</t>
  </si>
  <si>
    <t>MUTIRÃO MISTO - PORTA TIPO FICHA (0.80X2.10)m - ROLADA MADEIRA MISTA - COMPLETA C/FECHADURA</t>
  </si>
  <si>
    <t>C0220</t>
  </si>
  <si>
    <t>ARMADURA EM TELA SOLDADA DE AÇO CA-60B</t>
  </si>
  <si>
    <t>C4071</t>
  </si>
  <si>
    <t>ARMADURA EM TELA SOLDÁVEL Q-92</t>
  </si>
  <si>
    <t>C4131</t>
  </si>
  <si>
    <t>ARMADURA P/ ESTACAS PRÉ-MOLDADAS DE CONCRETO (FABRICAÇÃO)</t>
  </si>
  <si>
    <t>C3344</t>
  </si>
  <si>
    <t>C3325</t>
  </si>
  <si>
    <t>CONFECÇÃO E COLOCAÇÃO DE CABO COM 2 CORDOALHA DE D=12,7mm COM BAINHA</t>
  </si>
  <si>
    <t>C3326</t>
  </si>
  <si>
    <t>CONFECÇÃO E COLOCAÇÃO DE CABO COM 4 CORDOALHA DE D=12,7mm COM BAINHA</t>
  </si>
  <si>
    <t>C3327</t>
  </si>
  <si>
    <t>CONFECÇAO E COLOCAÇAO DE CABO COM 6 CORDOALHA DE D=12,7mm COM BAINHA</t>
  </si>
  <si>
    <t>C3328</t>
  </si>
  <si>
    <t>CONFECÇÃO E COLOCAÇÃO DE CABO COM 7 CORDOALHAS DE D=12,7mm COM BAINHA</t>
  </si>
  <si>
    <t>C3329</t>
  </si>
  <si>
    <t>C3343</t>
  </si>
  <si>
    <t>PROTENSÃO E INJEÇÃO EM CABO COM CORDOALHA DE 12,7mm</t>
  </si>
  <si>
    <t>Descrição</t>
  </si>
  <si>
    <t>Unidade</t>
  </si>
  <si>
    <t>GRADE DE FERRO</t>
  </si>
  <si>
    <t>DM3</t>
  </si>
  <si>
    <t>GAS</t>
  </si>
  <si>
    <t>ML</t>
  </si>
  <si>
    <t>I</t>
  </si>
  <si>
    <t>PEDREIRO</t>
  </si>
  <si>
    <t>SERVENTE</t>
  </si>
  <si>
    <t>ELETRICISTA</t>
  </si>
  <si>
    <t>CALCETEIRO</t>
  </si>
  <si>
    <t>CÓDIGO</t>
  </si>
  <si>
    <t>PREÇO
UNITÁRIO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</si>
  <si>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</si>
  <si>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</si>
  <si>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</si>
  <si>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</si>
  <si>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</si>
  <si>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</si>
  <si>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</si>
  <si>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</si>
  <si>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</si>
  <si>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INSTALAÇÕES PROVISÓRIAS DE LUZ , FORÇA,TELEFONE E LÓGICA</t>
  </si>
  <si>
    <t>C4541</t>
  </si>
  <si>
    <t>PLACA PADRÃO DE OBRA, TIPO BANNER</t>
  </si>
  <si>
    <t>ESCAVAÇÃO E CARGA DE MATERIAL</t>
  </si>
  <si>
    <t>ESCAVAÇÃO E CARGA DE MATERIAL 2-CAT.</t>
  </si>
  <si>
    <t>TRANSPORTE VERTICAL DE MATERIAIS À GRANEL P/ A 2A LAJE</t>
  </si>
  <si>
    <t>ESCAVAÇÃO MANUAL C/ APIL. FUNDO P/ CAIXA EM ALVENARIA</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</si>
  <si>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</si>
  <si>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</si>
  <si>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</si>
  <si>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</si>
  <si>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</si>
  <si>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</si>
  <si>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</si>
  <si>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</si>
  <si>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C4672</t>
  </si>
  <si>
    <t>CARGA E DESCARGA DE TUBOS CORRUGADOS DE DUPLA PAREDE E CONEXÕES EM PEAD</t>
  </si>
  <si>
    <t>LASTRO DE BRITA ESP.= 10CM, P/CAIXA EM ALVENARIA</t>
  </si>
  <si>
    <t>REBAIXAMENTO DE LENÇOL FREÁTICO EM ÁREAS</t>
  </si>
  <si>
    <t>C4673</t>
  </si>
  <si>
    <t>AQUISIÇÃO E ASSENTAMENTO DE TUBO CORRUGADO DE DUPLA PAREDE PEAD D=37,5cm</t>
  </si>
  <si>
    <t>C4674</t>
  </si>
  <si>
    <t>AQUISIÇÃO E ASSENTAMENTO DE TUBO CORRUGADO DE DUPLA PAREDE PEAD D=45,0cm</t>
  </si>
  <si>
    <t>C4675</t>
  </si>
  <si>
    <t>AQUISIÇÃO E ASSENTAMENTO DE TUBO CORRUGADO DE DUPLA PAREDE PEAD D=60,0cm</t>
  </si>
  <si>
    <t>C4676</t>
  </si>
  <si>
    <t>AQUISIÇÃO E ASSENTAMENTO DE TUBO CORRUGADO DE DUPLA PAREDE PEAD D=75,0cm</t>
  </si>
  <si>
    <t>C4677</t>
  </si>
  <si>
    <t>AQUISIÇÃO E ASSENTAMENTO DE TUBO CORRUGADO DE DUPLA PAREDE PEAD D=90,0cm</t>
  </si>
  <si>
    <t>C4678</t>
  </si>
  <si>
    <t>AQUISIÇÃO E ASSENTAMENTO DE TUBO CORRUGADO DE DUPLA PAREDE PEAD D=105,0cm</t>
  </si>
  <si>
    <t>C4679</t>
  </si>
  <si>
    <t>AQUISIÇÃO E ASSENTAMENTO DE TUBO CORRUGADO DE DUPLA PAREDE PEAD D=120,0cm</t>
  </si>
  <si>
    <t>C4687</t>
  </si>
  <si>
    <t>CORPO DE BUEIRO SIMPLES - TUBO CORRUGADO DE DUPLA PAREDE PEAD D=120,0cm</t>
  </si>
  <si>
    <t>C4688</t>
  </si>
  <si>
    <t>CORPO DE BUEIRO DUPLO - TUBO CORRUGADO DE DUPLA PAREDE PEAD D=120,0cm</t>
  </si>
  <si>
    <t>C4689</t>
  </si>
  <si>
    <t>CORPO DE BUEIRO TRIPLO - TUBO CORRUGADO DE DUPLA PAREDE PEAD D=120,0cm</t>
  </si>
  <si>
    <t>C4680</t>
  </si>
  <si>
    <t>GALERIA EM TUBO CORRUGADO DE DUPLA PAREDE PEAD D=37,5cm</t>
  </si>
  <si>
    <t>C4681</t>
  </si>
  <si>
    <t>GALERIA EM TUBO CORRUGADO DE DUPLA PAREDE PEAD D=45,0cm</t>
  </si>
  <si>
    <t>C4682</t>
  </si>
  <si>
    <t>GALERIA EM TUBO CORRUGADO DE DUPLA PAREDE PEAD D=60,0cm</t>
  </si>
  <si>
    <t>C4683</t>
  </si>
  <si>
    <t>GALERIA EM TUBO CORRUGADO DE DUPLA PAREDE PEAD D=75,0cm</t>
  </si>
  <si>
    <t>C4684</t>
  </si>
  <si>
    <t>GALERIA EM TUBO CORRUGADO DE DUPLA PAREDE PEAD D=90,0cm</t>
  </si>
  <si>
    <t>C4685</t>
  </si>
  <si>
    <t>GALERIA EM TUBO CORRUGADO DE DUPLA PAREDE PEAD D=105,0cm</t>
  </si>
  <si>
    <t>C4686</t>
  </si>
  <si>
    <t>GALERIA EM TUBO CORRUGADO DE DUPLA PAREDE PEAD D=120,0cm</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</si>
  <si>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</si>
  <si>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</si>
  <si>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</si>
  <si>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</si>
  <si>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</si>
  <si>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</si>
  <si>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C4660</t>
  </si>
  <si>
    <t>DRENO SUB-SUPERFICIAL C/ GEOTÊXTIL NÃO TECIDO 100% POLIÉSTER COM RESISTÊNCIA A TRAÇÃO LONGITUDINAL MÍNIMA DE 9 kN/m (BIDIM RT-09 OU SIMILAR) INCLUSIVE ENCHIMENTO DE BRITA</t>
  </si>
  <si>
    <t>C4650</t>
  </si>
  <si>
    <t>GEOTÊXTIL NÃO-TECIDO 100% POLIÉSTER COM RESISTÊNCIA AO PUNCIONAMENTO CBR MÍNIMA DE 5,5 kN (BIDIM RT-31 OU SIMILAR) PARA ÁREAS SUBMERSAS</t>
  </si>
  <si>
    <t>C4651</t>
  </si>
  <si>
    <t>GEOTÊXTIL NÃO-TECIDO 100% POLIÉSTER COM RESISTÊNCIA A TRAÇÃO LONGITUDINAL MÍNIMA DE 7 kN/m (BIDIM RT-07 OU SIMILAR)</t>
  </si>
  <si>
    <t>C4652</t>
  </si>
  <si>
    <t>GEOTÊXTIL NÃO-TECIDO 100% POLIÉSTER COM RESISTÊNCIA A TRAÇÃO LONGITUDINAL MÍNIMA DE 8 kN/m (BIDIM RT-08 OU SIMILAR)</t>
  </si>
  <si>
    <t>C4653</t>
  </si>
  <si>
    <t>GEOTÊXTIL NÃO-TECIDO 100% POLIÉSTER COM RESISTÊNCIA A TRAÇÃO LONGITUDINAL MÍNIMA DE 9 kN/m (BIDIM RT-09 OU SIMILAR)</t>
  </si>
  <si>
    <t>C4586</t>
  </si>
  <si>
    <t>GEOTÊXTIL NÃO-TECIDO 100% POLIÉSTER COM RESISTÊNCIA A TRAÇÃO LONGITUDINAL MÍNIMA DE 10 kN/m (BIDIM RT-10 OU SIMILAR)</t>
  </si>
  <si>
    <t>C4654</t>
  </si>
  <si>
    <t>GEOTÊXTIL NÃO-TECIDO 100% POLIÉSTER COM RESISTÊNCIA A TRAÇÃO LONGITUDINAL MÍNIMA DE 14 kN/m (BIDIM RT-14 OU SIMILAR)</t>
  </si>
  <si>
    <t>C4655</t>
  </si>
  <si>
    <t>GEOTÊXTIL NÃO-TECIDO 100% POLIÉSTER COM RESISTÊNCIA A TRAÇÃO LONGITUDINAL MÍNIMA DE 16 kN/m (BIDIM RT-16 OU SIMILAR)</t>
  </si>
  <si>
    <t>C4656</t>
  </si>
  <si>
    <t>GEOTÊXTIL NÃO-TECIDO 100% POLIÉSTER COM RESISTÊNCIA A TRAÇÃO LONGITUDINAL MÍNIMA DE 21 kN/m (BIDIM RT-21 OU SIMILAR)</t>
  </si>
  <si>
    <t>C4657</t>
  </si>
  <si>
    <t>GEOTÊXTIL NÃO-TECIDO 100% POLIÉSTER COM RESISTÊNCIA A TRAÇÃO LONGITUDINAL MÍNIMA DE 26 kN/m (BIDIM RT-26 OU SIMILAR)</t>
  </si>
  <si>
    <t>C4658</t>
  </si>
  <si>
    <t>GEOTÊXTIL NÃO-TECIDO 100% POLIÉSTER COM RESISTÊNCIA A TRAÇÃO LONGITUDINAL MÍNIMA DE 31 kN/m (BIDIM RT-31 OU SIMILAR)</t>
  </si>
  <si>
    <t>C4583</t>
  </si>
  <si>
    <t>MEIO FIO CONJUGADO C/ SARJETA, EXTRUSADO COM CONCRETO FCK 20 MPa</t>
  </si>
  <si>
    <t>TAMPÃO DE FERRO FUNDIDO P/ POÇO DE VISITA  DE DIAM-=1 M</t>
  </si>
  <si>
    <t>ARGAMASSA DE CIMENTO ARENOSO E AREIA S/PEN. TRAÇO 1:7:5</t>
  </si>
  <si>
    <t>MUTIRÃO MISTO - ARGAMASSA DE CIMENTO E AREIA S/PEN. TRAÇO 1:6</t>
  </si>
  <si>
    <t>CONCRETAGEM DE BASES TUBULÃO AR COMPRIMIDO 12/18m</t>
  </si>
  <si>
    <t>CORTE PERFIL METÁLICO DUPLO ' I '  DE 12"X5"X1/4" P/EMPREITADA</t>
  </si>
  <si>
    <t>C4690</t>
  </si>
  <si>
    <t>ESTACA RAIZ DIÂMETRO 160mm - ATÉ 30 Tf</t>
  </si>
  <si>
    <t>C4691</t>
  </si>
  <si>
    <t>ESTACA RAIZ DIÂMETRO 200mm - ATÉ 40 Tf</t>
  </si>
  <si>
    <t>C4692</t>
  </si>
  <si>
    <t>ESTACA RAIZ DIÂMETRO 250mm - ATÉ 60 Tf</t>
  </si>
  <si>
    <t>C4693</t>
  </si>
  <si>
    <t>ESTACA RAIZ DIÂMETRO 310mm - ATÉ 90 Tf</t>
  </si>
  <si>
    <t>C4697</t>
  </si>
  <si>
    <t>ESTACA RAIZ DIÂMETRO 350mm - ATÉ 110 Tf</t>
  </si>
  <si>
    <t>C4694</t>
  </si>
  <si>
    <t>ESTACA RAIZ DIÂMETRO 410mm - ATÉ 125 Tf</t>
  </si>
  <si>
    <t>C4695</t>
  </si>
  <si>
    <t>ESTACA RAIZ DIÂMETRO 450mm - ATÉ 145 Tf</t>
  </si>
  <si>
    <t>C4696</t>
  </si>
  <si>
    <t>ESTACA RAIZ DIÂMETRO 450mm - ATÉ 169 Tf</t>
  </si>
  <si>
    <t>C4698</t>
  </si>
  <si>
    <t>PERFIL METÁLICO "I" OU "H" COM CRAVAÇÃO EMPREITADA</t>
  </si>
  <si>
    <t>C4699</t>
  </si>
  <si>
    <t>SOLDA DE TOPO EM PERFIL "I" OU "H"</t>
  </si>
  <si>
    <t>ALVENARIA DE EMBASAMENTO DE TIJOLO FURADO, C/ ARGAMASSA MISTA C/ CAL HIDRATADA (1:2:8)</t>
  </si>
  <si>
    <t>C4592</t>
  </si>
  <si>
    <t>ALVENARIA DE EMBASAMENTO EM TIJOLO CERÂMICO FURADO C/ ARGAMASSA CIMENTO E AREIA 1:4</t>
  </si>
  <si>
    <t>ARMADURA DE CORDOALHA CP-190RB</t>
  </si>
  <si>
    <t>CONFECÇÃO E COLOCAÇÃO DE CABO COM 1 CORDOALHA DE D=12,7mm COM BAINHA</t>
  </si>
  <si>
    <t>CONFECÇÃO E COLOCAÇÃO DE CABO COM 12 CORDOALHAS DE D=12,7mm COM BAINHA</t>
  </si>
  <si>
    <t>C4438</t>
  </si>
  <si>
    <t>CONCRETO GROUT (ARGAMASSA AUTONIVELANTE), LANÇAMENTO E CURA</t>
  </si>
  <si>
    <t>CONCRETO P/VIBR., FCK 40 MPa COM AGREGADO ADQUIRIDO</t>
  </si>
  <si>
    <t>CONCRETO PRE-MISTURADO FCK=10 MPa</t>
  </si>
  <si>
    <t>ELEMENTOS DE CONCRETO PRÉ FABRICADO</t>
  </si>
  <si>
    <t>CONFECÇÃO DE BANQUETA / MEIO FIO  PRÉ-MOLDADA DE CONCRETO PARA VIAS URBANAS (1,00 x 0,35 x 0,15m)</t>
  </si>
  <si>
    <t>CONFECÇÃO E MONTAGEM DE PÓRTICO INDICATIVO PRÉ-MOLDADO DE CONCRETO P/TERMINAL RODOVIÁRIO</t>
  </si>
  <si>
    <t>C4598</t>
  </si>
  <si>
    <t>MONTAGEM DE ANEL PREMOLDADO D=1,20m h=0,50m MSD FUNASA TIPO 10 (MATERIAL E EXECUÇÃO)</t>
  </si>
  <si>
    <t>PAINEL PROTENDIDO P/PISOS/PAREDES DE VEDAÇÃO ESP.=15cm</t>
  </si>
  <si>
    <t>C4571</t>
  </si>
  <si>
    <t>MASTIQUE BETUMINOSO MODIFICADO COM POLIURETANO, TIXOTRÓPICO, BICOMPONENTE PARA JUNTA DE DILATAÇÃO</t>
  </si>
  <si>
    <t>APARELHO DE APOIO EM NEOPRENE</t>
  </si>
  <si>
    <t>BLOCO DE ANCORAGEM EM CONCRETO CICLÓPICO</t>
  </si>
  <si>
    <t>ALVENARIA DE BLOCO CERÂMICO FURADO (9x19x39)cm  C/ARGAMASSA MISTA DE CAL HIDRATADA, ESP=9 cm</t>
  </si>
  <si>
    <t>ALVENARIA DE TIJOLO CERÂMICO FURADO (9x19x19)cm C/ARGAMASSA MISTA DE CAL HIDRATADA ESP.=10cm (1:2:8)</t>
  </si>
  <si>
    <t>C4542</t>
  </si>
  <si>
    <t>ALVENARIA ESTRUTURAL DE BLOCO CERÂMICO (14X19X39cm) ESP.=14cm - COM SUPERFÍCIE EXTERNA LISA PARA ACABAMENTO APARENTE</t>
  </si>
  <si>
    <t>C4585</t>
  </si>
  <si>
    <t>ALVENARIA ESTRUTURAL DE BLOCO CERÂMICO COM SUPERFÍCIES EXTERNA LISA, PARA ACABAMENTO APARENTE (14x19x29)cm ESP. 14cm, INCLUSIVE PEÇAS ESPECIAIS CALHA U E J</t>
  </si>
  <si>
    <t>DIVISÓRIAS</t>
  </si>
  <si>
    <t>DIVISÓRIA PAINEL CELULAR, MONTANTE/RODAPÉ SIMPLES, PERFIL EM AÇO - FORNECIMENTO E MONTAGEM</t>
  </si>
  <si>
    <t>DIVISÓRIA PAINEL CELULAR, MONTANTE/RODAPÉ SIMPLES, PERFIL EM ALUMÍNIO - FORNECIMENTO E MONTAGEM</t>
  </si>
  <si>
    <t>DIVISÓRIA PAINEL CELULAR, MONTANTE/RODAPÉ DUPLO, PERFIL EM AÇO - FORNECIMENTO E MONTAGEM</t>
  </si>
  <si>
    <t>DIVISÓRIA PAINEL CELULAR, MONTANTE/RODAPÉ DUPLO, PERFIL EM ALUMÍNIO - FORNECIMENTO E MONTAGEM</t>
  </si>
  <si>
    <t>DIVISÓRIA PAINEL FIBRAROC, MONTANTE/RODAPÉ SIMPLES, PERFIL EM AÇO - FORNECIMENTO E MONTAGEM</t>
  </si>
  <si>
    <t>DIVISÓRIA PAINEL FIBRAROC, MONTANTE/RODAPÉ SIMPLES, PERFIL EM ALUMÍNIO - FORNECIMENTO E MONTAGEM</t>
  </si>
  <si>
    <t>DIVISÓRIA PAINEL FIBRAROC, MONTANTE/RODAPÉ DUPLO, PERFIL EM AÇO - FORNECIMENTO E MONTAGEM</t>
  </si>
  <si>
    <t>DIVISÓRIA PAINEL FIBRAROC, MONTANTE/RODAPÉ DUPLO, PERFIL EM ALUMÍNIO - FORNECIMENTO E MONTAGEM</t>
  </si>
  <si>
    <t>DIVISÓRIA PAINEL PVC, MONTANTE/RODAPÉ SIMPLES, PERFIL EM AÇO - FORNECIMENTO E MONTAGEM</t>
  </si>
  <si>
    <t>DIVISÓRIA PAINEL PVC, MONTANTE/RODAPÉ SIMPLES, PERFIL EM ALUMÍNIO - FORNECIMENTO E MONTAGEM</t>
  </si>
  <si>
    <t>C4525</t>
  </si>
  <si>
    <t>COBOGÓ DE VIDRO (20x10x18)cm</t>
  </si>
  <si>
    <t>C4501</t>
  </si>
  <si>
    <t>FACHADA DE VIDRO TEMPERADO DE 10mm FIXADO COM SPIDER GLASS</t>
  </si>
  <si>
    <t>C4444</t>
  </si>
  <si>
    <t>FACHADA METÁLICA PADRÃO PARA DELEGACIAS</t>
  </si>
  <si>
    <t>MUTIRÃO MISTO - PORTA TIPO FICHA (0.60X2.10)m - MADEIRA MISTA - COMPLETA</t>
  </si>
  <si>
    <t>MUTIRÃO MISTO - PORTA TIPO FICHA (0.80X2.10)m - ROLADA MADEIRA MISTA - COMPLETA S/FECHADURA</t>
  </si>
  <si>
    <t>C4604</t>
  </si>
  <si>
    <t>PORTA EXTERNA DE MUIRACATIARA 1 FOLHA COMPLETA (0,60x2,10x0,03m)</t>
  </si>
  <si>
    <t>PORTA TIPO FICHA (0.60X2.10)m - MADEIRA MISTA - COMPLETA - PADRÃO POPULAR</t>
  </si>
  <si>
    <t>PORTA TIPO FICHA (0.80X2.10)m - ROLADA MADEIRA MISTA - COMPLETA S/FECHADURA - PADRÃO POPULAR</t>
  </si>
  <si>
    <t>C4560</t>
  </si>
  <si>
    <t>GRADE DE ALUMÍNIO DE PROTEÇÃO</t>
  </si>
  <si>
    <t>PORTÃO DE ALUMÍNIO ANODIZADO NATURAL, FECHAMENTO TOTAL C/ LAMBRI BOLA E CORREDIÇO (FORNECIMENTO E MONTAGEM)</t>
  </si>
  <si>
    <t>ARMÁRIO EM BRUMASA REVESTIDO COM FÓRMICA</t>
  </si>
  <si>
    <t>BALCÃO EM BRUMASA REVESTIDO EM FÓRMICA</t>
  </si>
  <si>
    <t>DOBRADIÇA CROMADA 3 1/2" X 3"</t>
  </si>
  <si>
    <t>DOBRADIÇA CROMADA TIPO VAI - VEM</t>
  </si>
  <si>
    <t>C4588</t>
  </si>
  <si>
    <t>DOBRADIÇA DE FERRO (PADRÃO POPULAR)</t>
  </si>
  <si>
    <t>C4552</t>
  </si>
  <si>
    <t>DOBRADIÇA PARA FIXAÇÃO EM GRANITO</t>
  </si>
  <si>
    <t>C4553</t>
  </si>
  <si>
    <t>FECHADURA DE TARJETA (LIVRE-OCUPADA) PARA FIXAÇÃO EM GRANITO</t>
  </si>
  <si>
    <t>C4587</t>
  </si>
  <si>
    <t>FECHADURA DE SOBREPOR (PADRÃO POPULAR)</t>
  </si>
  <si>
    <t>FORRAMENTO EM AÇO (BATENTAÇO) LARG. =12cm</t>
  </si>
  <si>
    <t>MUTIRÃO MISTO - ARMADOR RABO DE ANDORINHA</t>
  </si>
  <si>
    <t>C4556</t>
  </si>
  <si>
    <t>C4557</t>
  </si>
  <si>
    <t>VIGA DE MADEIRA MACIÇA 10"x 4"</t>
  </si>
  <si>
    <t>C4554</t>
  </si>
  <si>
    <t>TELHA DE ALUMÍNIO, TRAPEZOIDAL e = 0,7mm</t>
  </si>
  <si>
    <t>TELHA DE FIBROCIMENTO ONDULADA E= 8mm, INCLINAÇÃO 27%</t>
  </si>
  <si>
    <t>IMPERMEABILIZAÇÃO</t>
  </si>
  <si>
    <t>C4659</t>
  </si>
  <si>
    <t>IMPERMEABILIZAÇÃO DE ACABAMENTO C/ HEYDICRYL PLUS, COR BRANCA, CONSUMO 3,0 KG/M2, REFORÇADA C/ TELA</t>
  </si>
  <si>
    <t>C2127</t>
  </si>
  <si>
    <t>AZULEJOS JUNTA A PRUMO C/ARGAMASSA DE CAL EM PASTA E AREIA TRAÇO 1:3.C/100KG DE CIMENTO</t>
  </si>
  <si>
    <t>C4411</t>
  </si>
  <si>
    <t>PASTILHA (5x5)cm EM CORES, COM ARGAMASSA PRÉ-FABRICADA</t>
  </si>
  <si>
    <t>REVESTIMENTO C/CARPETE ESP= 4mm</t>
  </si>
  <si>
    <t>REVESTIMENTO C/CORTIÇA ESP= 12mm</t>
  </si>
  <si>
    <t>REVESTIMENTO C/QUARTZOLITE</t>
  </si>
  <si>
    <t>C2222</t>
  </si>
  <si>
    <t>REVESTIMENTO METÁLICO, TIPO "REYNOBOND" DUAS CHAPAS</t>
  </si>
  <si>
    <t>C4601</t>
  </si>
  <si>
    <t>PISO CIMENTADO COM ARGAMASSA DE CIMENTO E AREIA S/ PENEIRAR ESP. 2,0 cm</t>
  </si>
  <si>
    <t>PLACA DE BORRACHA (50X50)cm  ESP.=13mm,  E NATA DE COLA PVA</t>
  </si>
  <si>
    <t>REGULARIZAÇÃO DE BASE C/ ARGAMASSA CIMENTO E AREIA S/ PENEIRAR, TRAÇO 1:3 - ESP= 3cm</t>
  </si>
  <si>
    <t>REGULARIZAÇÃO DE BASE C/ ARGAMASSA CIMENTO E AREIA S/ PENEIRAR, TRAÇO 1:4 - ESP= 3cm</t>
  </si>
  <si>
    <t>REGULARIZAÇÃO DE BASE C/ ARGAMASSA CIMENTO E AREIA S/ PENEIRAR, TRAÇO 1:5 - ESP= 3cm</t>
  </si>
  <si>
    <t>C4576</t>
  </si>
  <si>
    <t>PISO PRÉ-MOLDADO ARTICULADO, INTERTRAVADO, SEXTAVADO E COM CUNHAS MACHO E FÊMEA NAS FACES LATERAIS e=8,0cm (fck=35Mpa) P/ TRÁFEGO PESADO</t>
  </si>
  <si>
    <t>CRUZETA EM AÇO GALV. D=65mm  À 80mm</t>
  </si>
  <si>
    <t>FLANGE SEXTAVADA EM AÇO GALV. D=65mm(2 1/2")  À  80mm (3")</t>
  </si>
  <si>
    <t>C4669</t>
  </si>
  <si>
    <t>JOELHO 45 PVC BRANCO PARA ESGOTO D=50mm (2")</t>
  </si>
  <si>
    <t>TÊ REDUÇÃO PVC SOLD./ROSCA. D=25mmX25mmX1/2"</t>
  </si>
  <si>
    <t>BANCADA DE GRANITO (OUTRAS CORES) E= 3cm (COLOCADO)</t>
  </si>
  <si>
    <t>BANCADA DE MÁRMORE  LARG.= 0.60m  ESP.= 3cm</t>
  </si>
  <si>
    <t>CHUVEIRO CROMADO C/ ARTICULAÇÃO</t>
  </si>
  <si>
    <t>C4670</t>
  </si>
  <si>
    <t>PORTA PAPEL METÁLICO</t>
  </si>
  <si>
    <t>C4671</t>
  </si>
  <si>
    <t>SABONETEIRA METÁLICA</t>
  </si>
  <si>
    <t>C4589</t>
  </si>
  <si>
    <t>EXTINTOR EM CARRETA, CAP. 50KG - PO QUIMICO</t>
  </si>
  <si>
    <t>C4595</t>
  </si>
  <si>
    <t>C4572</t>
  </si>
  <si>
    <t>POÇO DE VISITA PRÉ-MOLDADO PARA GALERIA DE ÁGUAS PLUVIAIS Ø 1,0 m E PROFUNDIDADE 2,0m</t>
  </si>
  <si>
    <t>C4573</t>
  </si>
  <si>
    <t>POÇO DE VISITA PRÉ-MOLDADO PARA GALERIA DE ÁGUAS PLUVIAIS Ø 2,0 m E PROFUNDIDADE 3,0m</t>
  </si>
  <si>
    <t>C4574</t>
  </si>
  <si>
    <t>POÇO DE VISITA PRÉ-MOLDADO PARA GALERIA DE ÁGUAS PLUVIAIS Ø 1,0 m E PROFUNDIDADE 4,0m</t>
  </si>
  <si>
    <t>C4610</t>
  </si>
  <si>
    <t>TAMPA EM CONCRETO ARMADO (0,70 x 0,70 x 0,15 m)</t>
  </si>
  <si>
    <t>C4609</t>
  </si>
  <si>
    <t>TAMPA EM CONCRETO ARMADO (0,80 x 0,80 x 0,15 m)</t>
  </si>
  <si>
    <t>C4611</t>
  </si>
  <si>
    <t>TAMPA EM CONCRETO ARMADO (0,90 x 0,90 x 0,15 m)</t>
  </si>
  <si>
    <t>C4612</t>
  </si>
  <si>
    <t>TAMPA EM CONCRETO ARMADO (1,00 x 1,00 x 0,15 m)</t>
  </si>
  <si>
    <t>C4602</t>
  </si>
  <si>
    <t>PONTO DE ESGOTO EM PVC P/ TANQUE E LAVATÓRIO MSD FUNASA TIPO 10 (MATERIAL E EXECUÇÃO)</t>
  </si>
  <si>
    <t>C4603</t>
  </si>
  <si>
    <t>PONTO DE ESGOTO EM PVC P/ SANITÁRIO INCLUSIVE COLUNA VENTILAÇÃO MSD FUNASA TIPO 10 (MATERIAL E EXECUÇÃO)</t>
  </si>
  <si>
    <t>VASO DE EQUALIZAÇÃO DE 400 L</t>
  </si>
  <si>
    <t>C4577</t>
  </si>
  <si>
    <t>FORNECIMENTO E MONTAGEM DE PLACA EM FIBRA DE VIDRO e = 3,00mm</t>
  </si>
  <si>
    <t>C4578</t>
  </si>
  <si>
    <t>FORNECIMENTO E MONTAGEM DE PLACA EM FIBRA DE VIDRO COM RESINA ISOFTÁLICA e = 3,00mm</t>
  </si>
  <si>
    <t>MONTAGEM DE TUBOS, CONEXÕES E PÇS, RESERVATÓRIO APOIADO CAP DE 100,01 À 300 M3</t>
  </si>
  <si>
    <t>MONTAGEM DE TUBOS, CONEXÕES E PÇS, RESERVATÓRIO APOIADO CAP DE 300,01 À 600 M3</t>
  </si>
  <si>
    <t>C4613</t>
  </si>
  <si>
    <t>TMND PARA TUBO 500&lt;DN&lt;=800mm</t>
  </si>
  <si>
    <t>C4614</t>
  </si>
  <si>
    <t>TMND PARA TUBO 800&lt;DN&lt;=1200mm</t>
  </si>
  <si>
    <t>C4615</t>
  </si>
  <si>
    <t>TMND PARA TUBO 1200&lt;DN&lt;=1500mm</t>
  </si>
  <si>
    <t>C4593</t>
  </si>
  <si>
    <t>CORTE DO RAMAL PREDIAL DE ÁGUA DE MODO SIMPLES OU AGRAVADO E RELIGAÇÃO COM O FORNECIMENTO DE MATERIAL</t>
  </si>
  <si>
    <t>C4594</t>
  </si>
  <si>
    <t>CORTE E RELIGAÇÃO COM CHIBÁGUA COM FORNECIMENTO DE MATERIAL</t>
  </si>
  <si>
    <t>CORTE OU RELIGAÇÃO DE ÁGUA NO FERRULE(PAV. EM ASFALTO)</t>
  </si>
  <si>
    <t>C4605</t>
  </si>
  <si>
    <t>RELIGAÇÃO DO RAMAL PREDIAL DE ÁGUA EM QUALQUER TIPO DE PAVIMENTO DO LOGRADOURO COM O FORNECIMENTO DE MATERIAL</t>
  </si>
  <si>
    <t>C4606</t>
  </si>
  <si>
    <t>SUPRESSÃO DO RAMAL PREDIAL DE ÁGUA COM A REMOÇÃO DO HIDRÔMETRO EM LOGRADOURO SEM PAVIMENTO</t>
  </si>
  <si>
    <t>C4607</t>
  </si>
  <si>
    <t>SUPRESSÃO DO RAMAL PREDIAL DE ÁGUA COM A REMOÇÃO DO HIDRÔMETRO EM LOGRADOURO COM PAVIMENTO DE PEDRA TOSCA OU PARALELO</t>
  </si>
  <si>
    <t>C4608</t>
  </si>
  <si>
    <t>SUPRESSÃO DO RAMAL PREDIAL DE ÁGUA COM A REMOÇÃO DO HIDRÔMETRO EM LOGRADOURO COM PAVIMENTO EM ASFALTO</t>
  </si>
  <si>
    <t>C4616</t>
  </si>
  <si>
    <t>VISITA DE COBRANÇA COM ORDEM DE CORTE AOS CLIENTES INADIMPLENTES</t>
  </si>
  <si>
    <t>C4596</t>
  </si>
  <si>
    <t>INJETAMENTO EM TUBO EXISTENTE FoFo 500&lt;DN&lt;=800 INCL. DESLOCAMENTO</t>
  </si>
  <si>
    <t>C4597</t>
  </si>
  <si>
    <t>INJETAMENTO EM TUBO EXISTENTE FoFo 800&lt;DN&lt;=1000 INCL. DESLOCAMENTO</t>
  </si>
  <si>
    <t>RECUPERAÇÃO DE TUBULAÇÃO</t>
  </si>
  <si>
    <t>BAN</t>
  </si>
  <si>
    <t>ELETRODUTOS DE ALUMÍNIO</t>
  </si>
  <si>
    <t>C4536</t>
  </si>
  <si>
    <t>ELETRODUTO DE ALUMÍNIO, INCLUSIVE CONEXÕES DE 3"</t>
  </si>
  <si>
    <t>C4535</t>
  </si>
  <si>
    <t>DUTO PERFURADO - ELETROCALHA CHAPA DE AÇO (100X300)mm</t>
  </si>
  <si>
    <t>C4537</t>
  </si>
  <si>
    <t>TAMPA NORMAL P/ DUTO PERFURADO, ATÉ (100 x 300) mm</t>
  </si>
  <si>
    <t>SUPORTE DE EQUIPAMENTOS P/INSTALAÇÃO DE TOMADAS E INTERRUPTORES EM DUTOS DE ALUMÍNIO C/DIM. 73MM X 25MM</t>
  </si>
  <si>
    <t>CAIXA ALVENARIA / REBOCO / C/ TAMPA CONCRETO S/ FUNDO DI=30x30x50 cm</t>
  </si>
  <si>
    <t>MUTIRÃO MISTO - QUADRO DE MEDIÇÃO PADRÃO COELCE</t>
  </si>
  <si>
    <t xml:space="preserve">TAMPA DE CONCRETO ESP.= 5cm P/CAIXA EM ALVENARIA </t>
  </si>
  <si>
    <t>C4558</t>
  </si>
  <si>
    <t>CABO CORDPLAST (CABO PP) 3 x 2,50 mm²</t>
  </si>
  <si>
    <t>C4538</t>
  </si>
  <si>
    <t>CABO EM PVC 15000V 35MM2</t>
  </si>
  <si>
    <t>C4539</t>
  </si>
  <si>
    <t>CABO EM PVC 15000V 120MM2</t>
  </si>
  <si>
    <t>CABO LÓGICO 4 PARES, CATEGORIA 3 - UTP (10 MPBS)</t>
  </si>
  <si>
    <t>CABO LÓGICO 4 PARES, CATEGORIA 4 - UTP (20 MPBS)</t>
  </si>
  <si>
    <t>CABO LÓGICO 4 PARES, CATEGORIA 5 - UTP (100 MBPS)</t>
  </si>
  <si>
    <t>C4533</t>
  </si>
  <si>
    <t>CABO LÓGICO 4 PARES, CATEGORIA 6 - UTP</t>
  </si>
  <si>
    <t>C4534</t>
  </si>
  <si>
    <t>CABO LÓGICO CTP APL-100 - 50</t>
  </si>
  <si>
    <t>C4530</t>
  </si>
  <si>
    <t>DISJUNTOR DIFERENCIAL DR-16A - 40A, 30mA</t>
  </si>
  <si>
    <t>C4531</t>
  </si>
  <si>
    <t>DISJUNTOR DIFERENCIAL DR-80A, 30mA</t>
  </si>
  <si>
    <t>DISJUNTOR TRIPOLAR EM QUADRO DE DISTRIBUIÇÃO 175A</t>
  </si>
  <si>
    <t>INTERRUPTOR DUAS TECLAS SIMPLES 10A 250V</t>
  </si>
  <si>
    <t>C4540</t>
  </si>
  <si>
    <t>LUMINÁRIA DE EMBUTIR CORPO E GRADE DE PROTEÇÃO EM LIGA DE ALUMÍNIO FUNDIDO, REFLETOR EM CHAPA DE ALUMÍNIO ANODIZADO</t>
  </si>
  <si>
    <t>C4433</t>
  </si>
  <si>
    <t>LUMINÁRIA DE EMBUTIR EM TETO, CIRCULAR, CORPO EM ALUMÍNIO ANODIZADO COM LÂMPADA HQI DE 70W</t>
  </si>
  <si>
    <t>C4412</t>
  </si>
  <si>
    <t>LUMINÁRIA DE PISO MÓVEL, CORPO EM ALUMÍNIO, REFLETOR EM ALUMÍNIO ANODIZADO COM PROTETOR DE VIDRO EM GRADE DE ALUMÍNIO</t>
  </si>
  <si>
    <t>MUTIRÃO MISTO - MINI POSTE H=1.50m REX MONO E ROLDANA</t>
  </si>
  <si>
    <t>C4532</t>
  </si>
  <si>
    <t>C4567</t>
  </si>
  <si>
    <t>BANDEJA MÓVEL, PADRÃO 19"</t>
  </si>
  <si>
    <t>C4566</t>
  </si>
  <si>
    <t>BLOCO IDC-100 PARES INTERNO, IDC-IDC, PADRÃO 19"</t>
  </si>
  <si>
    <t>CONJUNTO DE CONVERSORES (EMISSOR E RECEPTOR) DE UTP/COAXIAL COM TERMINAIS DE CONEXÃO, CAIXAS DE PROTEÇÃO E FONTE DE ALIMENTAÇÃO</t>
  </si>
  <si>
    <t>C3765</t>
  </si>
  <si>
    <t>DISTRIBUIDOR INTERNO ÓPTICO PARA 24 FIBRAS</t>
  </si>
  <si>
    <t>C4564</t>
  </si>
  <si>
    <t>DISTRIBUIDOR INTERNO ÓPTICO - D.I.O. PARA 12 FIBRAS MONO-MODO, COM CONCETORES ST, PADRÃO 19"</t>
  </si>
  <si>
    <t>C4565</t>
  </si>
  <si>
    <t>DISTRIBUIDOR INTERNO ÓPTICO - D.I.O. PARA 24 FIBRAS MONO-MODO, COM CONECTORES ST, PADRÃO 19"</t>
  </si>
  <si>
    <t>C4568</t>
  </si>
  <si>
    <t>ORGANIZADOR DE CABOS HORIZONTAL, ABERTO, PADRÃO RACK 19"</t>
  </si>
  <si>
    <t>C3770</t>
  </si>
  <si>
    <t>PATCH CABLE EXTRA-FLEXÍVEL RJ-45/RJ-45 DE 1,50m</t>
  </si>
  <si>
    <t>C4526</t>
  </si>
  <si>
    <t>PATCH CABLE EXTRA-FLEXÍVEL RJ-45/RJ-45 DE 2,50m</t>
  </si>
  <si>
    <t>C4569</t>
  </si>
  <si>
    <t>RÉGUA DE TOMADAS ELÉTRICAS, COM 08 TOMADAS, PADRÃO RACK 19"</t>
  </si>
  <si>
    <t>C4563</t>
  </si>
  <si>
    <t>ROTEADOR AUTO-GERENCIÁVEL P/ COMUNICAÇÃO DE DADOS, PARA FIBRA ÓPTICA MONO-MODO, COM CONECTORES ST - PADRÃO RACK 19"</t>
  </si>
  <si>
    <t>C4562</t>
  </si>
  <si>
    <t>DISPOSITIVO DE PROTEÇÃO CONTRA SURTOS DE TENSÃO - DPS's - 40 KA/440V</t>
  </si>
  <si>
    <t>C4561</t>
  </si>
  <si>
    <t>MÓDULO DE EMERGÊNCIA PARA LUMINÁRIA COMUM</t>
  </si>
  <si>
    <t>C4599</t>
  </si>
  <si>
    <t>MONTAGEM DE PAINEL ELÉTRICO C/ 02 SOFT-STARTER 7,5 CV</t>
  </si>
  <si>
    <t>TINTA IMPERMEÁVEL MINERAL EM PÓ 3 DEMÃOS EM PAREDES EXTERNAS</t>
  </si>
  <si>
    <t>C4549</t>
  </si>
  <si>
    <t>RECICLAGEM DE BASE E REVESTIMENTO SEM ADIÇÃO DE MATERIAL</t>
  </si>
  <si>
    <t>APLICAÇÃO DE EMULSÃO ASFÁLTICA C/ÁGUA EM TRATAMENTO SUPERFICIAL (S/TRANSP)</t>
  </si>
  <si>
    <t>C4546</t>
  </si>
  <si>
    <t>APLICAÇÃO DE REJUVENESCEDOR PDC/REJUVASEAC BR</t>
  </si>
  <si>
    <t>FRESAGEM CONTÍNUA DE REVESTIMENTO BETUMINOSO</t>
  </si>
  <si>
    <t>FRESAGEM DESCONTÍNUA DE REVESTIMENTO BETUMINOSO</t>
  </si>
  <si>
    <t>LAMA ASFÁLTICA FAIXA 3 (6mm) - 10 Kg/m² (S/TRANSP)</t>
  </si>
  <si>
    <t>C4544</t>
  </si>
  <si>
    <t>MICRO-REVESTIMENTO ASFÁLTICO (1 CAMADA) - 14 Kg/m²</t>
  </si>
  <si>
    <t>C4545</t>
  </si>
  <si>
    <t>MICRO-REVESTIMENTO ASFÁLTICO (2 CAMADAS) - 25 Kg/m²</t>
  </si>
  <si>
    <t>ROÇADA MANUAL</t>
  </si>
  <si>
    <t>TACHA REFLETIVA MONODIRECIONAL : FORNECIMENTO/APLICAÇÃO</t>
  </si>
  <si>
    <t>C4527</t>
  </si>
  <si>
    <t>TACHA REFLETIVA BIDIRECIONAL: FORNECIMENTO/APLICAÇÃO</t>
  </si>
  <si>
    <t>TACHÃO REFLETIVO MONODIRECIONAL: FORNECIMENTO/APLICAÇÃO</t>
  </si>
  <si>
    <t>C4528</t>
  </si>
  <si>
    <t>TACHÃO REFLETIVO BIDIRECIONAL: FORNECIMENTO/APLICAÇÃO</t>
  </si>
  <si>
    <t>C4550</t>
  </si>
  <si>
    <t>PLACA DE SINALIZAÇÃO REFLETIVA COM REAPROVEITAMENTO DE CHAPA DE AÇO</t>
  </si>
  <si>
    <t>C4551</t>
  </si>
  <si>
    <t>PLACA DE SINALIZAÇÃO SEMI-REFLETIVA COM REAPROVEITAMENTO DE CHAPA DE AÇO</t>
  </si>
  <si>
    <t>C4570</t>
  </si>
  <si>
    <t>TOTEM RODOVIÁRIO - PADRÃO DER</t>
  </si>
  <si>
    <t>ESCAVAÇÃO, CARGA E TRANSPORTE DE TERRA RETIRADA DE CAVA ABERTA P/ PLANTIO .ATÉ 5KM</t>
  </si>
  <si>
    <t>C4600</t>
  </si>
  <si>
    <t>MURO DE ALVENARIA COM FUNDAÇÃO, REBOCO 2 FACES, ALT. ÚTIL 1,80m COM CERCA DE PROTEÇÃO EM "V" COM ARAME FARPADO</t>
  </si>
  <si>
    <t>ACESSIBILIDADE À EDIFICAÇÕES E ESPAÇOS</t>
  </si>
  <si>
    <t>SERVIÇOS PRELIMINARES</t>
  </si>
  <si>
    <t>C4618</t>
  </si>
  <si>
    <t>DEMOLIÇÃO DE INSTALAÇÃO HIDRÁULICA - TUBOS E CONEXÕES</t>
  </si>
  <si>
    <t>C4619</t>
  </si>
  <si>
    <t>DEMOLIÇÃO DE INSTALAÇÃO SANITÁRIA - TUBOS E CONEXÕES</t>
  </si>
  <si>
    <t>C4639</t>
  </si>
  <si>
    <t>RETIRADA DE GUARDA-CORPO EM TUBOS C/ PEÇAS E CONEXÕES FERRO GALVANIZADO (SEM REAPROVEITAMENTO) DN ATÉ 60mm</t>
  </si>
  <si>
    <t>C4640</t>
  </si>
  <si>
    <t>RETIRADA DE GUIAS PRE-FABRICADAS DE CONCRETO</t>
  </si>
  <si>
    <t>C4621</t>
  </si>
  <si>
    <t>BATEDOR PARA PORTA EM CHAPA DE ALUMÍNIO TIPO XADREZ LAVRADA ESP. 3mm C/ FIXAÇÃO SOBRE MADEIRA LISA OU REVESTIMENTO MELAMÍNICO COM FITA DUPLA FACE</t>
  </si>
  <si>
    <t>C4643</t>
  </si>
  <si>
    <t>C4638</t>
  </si>
  <si>
    <t>PUXADOR HORIZONTAL/VERTICAL PARA PORTA</t>
  </si>
  <si>
    <t>C4647</t>
  </si>
  <si>
    <t>RETIRADA DE DISPOSITIVO DE PRESSÃO DAS PORTAS</t>
  </si>
  <si>
    <t>C4637</t>
  </si>
  <si>
    <t>RETIRADA COM SUBSTITUIÇÃO DE MAÇANETA EXISTENTE POR TIPO ALAVANCA</t>
  </si>
  <si>
    <t>INSTALAÇÕES, LOUÇAS E ACESSÓRIOS</t>
  </si>
  <si>
    <t>C4642</t>
  </si>
  <si>
    <t>C4635</t>
  </si>
  <si>
    <t>BACIA SANITÁRIA PARA CADEIRANTES C/ ASSENTO (ABERTURA FRONTAL)</t>
  </si>
  <si>
    <t>C4634</t>
  </si>
  <si>
    <t>BASE EM GRANITO COM MAPA TÁTIL</t>
  </si>
  <si>
    <t>C4636</t>
  </si>
  <si>
    <t>LAVATÓRIO DE LOUÇA BRANCA C/ COLUNA SUSPENSA E ACESSÓRIOS</t>
  </si>
  <si>
    <t>C4630</t>
  </si>
  <si>
    <t>REINSTALAÇÃO DE PONTO HIDRÁULICO, MATERIAL E EXECUÇÃO</t>
  </si>
  <si>
    <t>C4631</t>
  </si>
  <si>
    <t>REINSTALAÇÃO DE PONTO SANITÁRIO, MATERIAL E EXECUÇÃO</t>
  </si>
  <si>
    <t>C4632</t>
  </si>
  <si>
    <t>REMANEJAMENTO DE BACIA SANITÁRIA</t>
  </si>
  <si>
    <t>C4633</t>
  </si>
  <si>
    <t>REMANEJAMENTO DE BANCADA DE GRANITO</t>
  </si>
  <si>
    <t>C4625</t>
  </si>
  <si>
    <t>BASE EM PREMOLDADO DE CONCRETO COM ADITIVO IMPERMEABILIZANTE P/ INSTALAÇÃO DE BACIA SANITÁRIA</t>
  </si>
  <si>
    <t>C4622</t>
  </si>
  <si>
    <t>FITA ADESIVA ANTIDERRAPANTE E FOSFORESCENTE</t>
  </si>
  <si>
    <t>C4623</t>
  </si>
  <si>
    <t>PISO PODOTÁTIL INTERNO EM BORRACHA 30x30cm ASSENTAMENTO COM COLA VINIL (FORNECIMENTO E ASSENTAMENTO)</t>
  </si>
  <si>
    <t>C4624</t>
  </si>
  <si>
    <t>PISO PODOTÁTIL EXTERNO EM PMC ESP. 3CM, ASSENTADO COM ARGAMASSA (FORNECIMENTO E ASSENTAMENTO)</t>
  </si>
  <si>
    <t>SINALIZAÇÃO</t>
  </si>
  <si>
    <t>C4626</t>
  </si>
  <si>
    <t>PLACA EM ALUMÍNIO 15x30cm C/ VINIL APLICADO EM 1 FACE E FIXAÇÃO COM FITA DUPLA FACE (FORNECIMENTO E MONTAGEM)</t>
  </si>
  <si>
    <t>C4627</t>
  </si>
  <si>
    <t>PLACA EM ALUMÍNIO 20x20cm C/ VINIL APLICADO EM 1 FACE E FIXAÇÃO COM FITA DUPLA FACE (FORNECIMENTO E MONTAGEM)</t>
  </si>
  <si>
    <t>C4628</t>
  </si>
  <si>
    <t>PLACA EM ALUMÍNIO 20x25cm C/ VINIL APLICADO EM 1 FACE E FIXAÇÃO COM FITA DUPLA FACE (FORNECIMENTO E MONTAGEM)</t>
  </si>
  <si>
    <t>C4629</t>
  </si>
  <si>
    <t>PLACA EM AÇO GALVANIZADO C/ APLICAÇÃO EM 1 FACE EM VINIL E FUNDO C/ PINTURA EM ESMALTE SINTÉTICO PRETO FOSCO (FORNECIMENTO E MONTAGEM)</t>
  </si>
  <si>
    <t>C4648</t>
  </si>
  <si>
    <t>PLACAS COM BRAILLE PARA SINALIZAÇÃO TÁTIL</t>
  </si>
  <si>
    <t>C4641</t>
  </si>
  <si>
    <t>SÍMBOLO INTERNACIONAL DE ACESSO - SIA - 15x15cm</t>
  </si>
  <si>
    <t>C4649</t>
  </si>
  <si>
    <t>SINALIZAÇÃO PARA EXTINTOR</t>
  </si>
  <si>
    <t>DIVERSOS</t>
  </si>
  <si>
    <t>C4646</t>
  </si>
  <si>
    <t>CORRIMÃO DUPLA ALTURA EM AÇO INOX DIAM 1 1/2</t>
  </si>
  <si>
    <t>C4644</t>
  </si>
  <si>
    <t>FORNECIMENTO E MONTAGEM DE BOTÕES EM BRAILLE COM SINALIZAÇÃO SONORA</t>
  </si>
  <si>
    <t>C4620</t>
  </si>
  <si>
    <t>GUIA DE BALIZAMENTO EM ALVENARIA ESP.=10cm ALTURA ATÉ 15cm COMPLETAMENTE EXECUTADA E ACABAMENTO EM TEXTURA ACRÍLICA E TOPO EM CHAPIM EM PMC</t>
  </si>
  <si>
    <t>INDENIZAÇÕES</t>
  </si>
  <si>
    <t>JG</t>
  </si>
  <si>
    <t>MIL</t>
  </si>
  <si>
    <t>DIA</t>
  </si>
  <si>
    <t>AJUDANTE DE CARPINTEIRO</t>
  </si>
  <si>
    <t>I6632</t>
  </si>
  <si>
    <t>PLACA EM FIBRA DE VIDRO ESP=3mm</t>
  </si>
  <si>
    <t>Insumo</t>
  </si>
  <si>
    <t>I7501</t>
  </si>
  <si>
    <t>10 SLOTS CHASSIS MODULAR HARDWARE STYLE , MOD. 1746-A10AB</t>
  </si>
  <si>
    <t>I7447</t>
  </si>
  <si>
    <t>5/03 RS-232 ROGRAMMER CABLE 3m, MOD. 1747-CP3 AB</t>
  </si>
  <si>
    <t>I8222</t>
  </si>
  <si>
    <t>ABÓBADA DE POLICARBONATO TRANSPARENTE</t>
  </si>
  <si>
    <t>I6472</t>
  </si>
  <si>
    <t>ABRAÇADEIRA PARA POSTE DE CONCRETO DUPLO "T"</t>
  </si>
  <si>
    <t>I6700</t>
  </si>
  <si>
    <t>ABRAÇADEIRAS EM FERRO BARRA CHATA 1/4" PINTURA EPOXI C/PARAFUSOS</t>
  </si>
  <si>
    <t>I0003</t>
  </si>
  <si>
    <t>I0004</t>
  </si>
  <si>
    <t>ABRIGO PRÉ-MOLDADO CONCRETO (FORNECIMENTO/ASSENTAMENTO)</t>
  </si>
  <si>
    <t>I7443</t>
  </si>
  <si>
    <t>AC INPUT MODULE FOR PLC, MOD. 1746-IA16 AB WITH16 CHANNELS</t>
  </si>
  <si>
    <t>I8560</t>
  </si>
  <si>
    <t>ACELERADOR DE COBALTO 6%</t>
  </si>
  <si>
    <t>I7469</t>
  </si>
  <si>
    <t>ACETILENO</t>
  </si>
  <si>
    <t>I0154</t>
  </si>
  <si>
    <t>ÁCIDO MURIÁTICO</t>
  </si>
  <si>
    <t>I0005</t>
  </si>
  <si>
    <t>ACIONAD.MANUAL, TIPO QUEBRE O VIDRO, MOD. EUROTRON</t>
  </si>
  <si>
    <t>I0157</t>
  </si>
  <si>
    <t>AÇO CA-25</t>
  </si>
  <si>
    <t>I0163</t>
  </si>
  <si>
    <t>AÇO CA-50</t>
  </si>
  <si>
    <t>I7952</t>
  </si>
  <si>
    <t>AÇO CA-50/60</t>
  </si>
  <si>
    <t>I0169</t>
  </si>
  <si>
    <t>AÇO CA-60</t>
  </si>
  <si>
    <t>I0006</t>
  </si>
  <si>
    <t>I2898</t>
  </si>
  <si>
    <t>ADAPTADOR PARA POLIETILENO 20 x 1/2"</t>
  </si>
  <si>
    <t>I2899</t>
  </si>
  <si>
    <t>ADAPTADOR PARA POLIETILENO 20 x 3/4"</t>
  </si>
  <si>
    <t>I2900</t>
  </si>
  <si>
    <t>ADAPTADOR PARA POLIETILENO 32 x 1"</t>
  </si>
  <si>
    <t>I3082</t>
  </si>
  <si>
    <t>I3085</t>
  </si>
  <si>
    <t>I3083</t>
  </si>
  <si>
    <t>I3084</t>
  </si>
  <si>
    <t>I3088</t>
  </si>
  <si>
    <t>I3086</t>
  </si>
  <si>
    <t>I3087</t>
  </si>
  <si>
    <t>I3078</t>
  </si>
  <si>
    <t>I3079</t>
  </si>
  <si>
    <t>I3080</t>
  </si>
  <si>
    <t>I3081</t>
  </si>
  <si>
    <t>ADAPTADOR PBA PONTA / ROSCA DN 50</t>
  </si>
  <si>
    <t>I6846</t>
  </si>
  <si>
    <t>ADAPTADOR PBS BOLSA ROSCA 150mm x 6'</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</si>
  <si>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</si>
  <si>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</si>
  <si>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</si>
  <si>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</si>
  <si>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</si>
  <si>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</si>
  <si>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</si>
  <si>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</si>
  <si>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</si>
  <si>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</si>
  <si>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</si>
  <si>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</si>
  <si>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</si>
  <si>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</si>
  <si>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</si>
  <si>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</si>
  <si>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</si>
  <si>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</si>
  <si>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</si>
  <si>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</si>
  <si>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</si>
  <si>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</si>
  <si>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</si>
  <si>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</si>
  <si>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</si>
  <si>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</si>
  <si>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</si>
  <si>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</si>
  <si>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</si>
  <si>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</si>
  <si>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</si>
  <si>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</si>
  <si>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</si>
  <si>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</si>
  <si>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</si>
  <si>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</si>
  <si>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I6267</t>
  </si>
  <si>
    <t>ADAPTADOR SOLDÁVEL BOLSA/ROSCA DN 60mmX2"</t>
  </si>
  <si>
    <t>I0020</t>
  </si>
  <si>
    <t>ADAPTADOR SOLDAVEL C/FLANGE P/CX D'ÁGUA 32x1"</t>
  </si>
  <si>
    <t>I8367</t>
  </si>
  <si>
    <t>I0021</t>
  </si>
  <si>
    <t>ADESIVO 90ML</t>
  </si>
  <si>
    <t>I0023</t>
  </si>
  <si>
    <t>ADESIVO AUTO VULCANIZANTE</t>
  </si>
  <si>
    <t>I0024</t>
  </si>
  <si>
    <t>ADESIVO DE CONTATO</t>
  </si>
  <si>
    <t>I0025</t>
  </si>
  <si>
    <t>ADESIVO HIDRO-ASFALTICO</t>
  </si>
  <si>
    <t>I0026</t>
  </si>
  <si>
    <t>ADESIVO PARA TUBO DE PVC RIGIDO</t>
  </si>
  <si>
    <t>I0028</t>
  </si>
  <si>
    <t>ADITIVO HIDROFUGO</t>
  </si>
  <si>
    <t>I8423</t>
  </si>
  <si>
    <t>ADITIVO LÍQUIDO CONTROLADOR DE RUPTURA</t>
  </si>
  <si>
    <t>I6801</t>
  </si>
  <si>
    <t>ADITIVO PLASTIFICANTE DENSIFICADOR E RETARDADOR DE PEGA</t>
  </si>
  <si>
    <t>I0029</t>
  </si>
  <si>
    <t>ADITIVO PLASTIMENT BV-40</t>
  </si>
  <si>
    <t>I0030</t>
  </si>
  <si>
    <t>ADUBO MINERAL (10-10-10NPK)</t>
  </si>
  <si>
    <t>I0031</t>
  </si>
  <si>
    <t>ADUBO ORGANICO CURTIDO (ESTERCO)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</si>
  <si>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</si>
  <si>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</si>
  <si>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</si>
  <si>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</si>
  <si>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</si>
  <si>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</si>
  <si>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</si>
  <si>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</si>
  <si>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</si>
  <si>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</si>
  <si>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</si>
  <si>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</si>
  <si>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I0032</t>
  </si>
  <si>
    <t>AFASTADOR FIBROCIMENTO (CANALETE 90)</t>
  </si>
  <si>
    <t>I0033</t>
  </si>
  <si>
    <t>AGLUTINANTE ORGANO-SINTETICO</t>
  </si>
  <si>
    <t>I0034</t>
  </si>
  <si>
    <t>AGREGADO DE ALTA RESISTÊNCIA PARA PISOS</t>
  </si>
  <si>
    <t>I2294</t>
  </si>
  <si>
    <t>ÁGUA</t>
  </si>
  <si>
    <t>I0035</t>
  </si>
  <si>
    <t>I0036</t>
  </si>
  <si>
    <t>AGULHA 125 PARA SACO</t>
  </si>
  <si>
    <t>I0037</t>
  </si>
  <si>
    <t>AJUDANTE</t>
  </si>
  <si>
    <t>I0039</t>
  </si>
  <si>
    <t>AJUDANTE DE APLICADOR DE IMPERMEABILIZAÇÃO</t>
  </si>
  <si>
    <t>I0040</t>
  </si>
  <si>
    <t>AJUDANTE DE ARMADOR/FERREIRO</t>
  </si>
  <si>
    <t>I0041</t>
  </si>
  <si>
    <t>I0042</t>
  </si>
  <si>
    <t>AJUDANTE DE ELETRICISTA</t>
  </si>
  <si>
    <t>I0043</t>
  </si>
  <si>
    <t>AJUDANTE DE ENCANADOR</t>
  </si>
  <si>
    <t>I0044</t>
  </si>
  <si>
    <t>AJUDANTE DE GRANITEIRO/MARMORISTA</t>
  </si>
  <si>
    <t>I0045</t>
  </si>
  <si>
    <t>AJUDANTE DE PINTOR</t>
  </si>
  <si>
    <t>I0046</t>
  </si>
  <si>
    <t>AJUDANTE DE SERRALHEIRO</t>
  </si>
  <si>
    <t>I0047</t>
  </si>
  <si>
    <t>AJUDANTE DE TELHADISTA</t>
  </si>
  <si>
    <t>I7452</t>
  </si>
  <si>
    <t>ALARME SONORO/VISUAL, SIRENE 120 dB, COM ACIONADOR MANUAL, ALIMENTAÇÃO 220 VAC</t>
  </si>
  <si>
    <t>I8212</t>
  </si>
  <si>
    <t>ALÇA PREFORMADA DE DISTRIBUIÇÃO PARA CONDUTOR DE ALUMÍNIO 2,0 AWG</t>
  </si>
  <si>
    <t>I8213</t>
  </si>
  <si>
    <t>ALÇA PREFORMADA DE DISTRIBUIÇÃO PARA CONDUTOR DE COBRE 2,0 AWG</t>
  </si>
  <si>
    <t>I0048</t>
  </si>
  <si>
    <t>ALFANGISTA</t>
  </si>
  <si>
    <t>I8268</t>
  </si>
  <si>
    <t>I8600</t>
  </si>
  <si>
    <t>HxMÊS</t>
  </si>
  <si>
    <t>I6787</t>
  </si>
  <si>
    <t>I0050</t>
  </si>
  <si>
    <t>ALUMINIO ESTRUTURAL USINADO PARA ESTRUTURA</t>
  </si>
  <si>
    <t>I0052</t>
  </si>
  <si>
    <t>AMONIA</t>
  </si>
  <si>
    <t>I0053</t>
  </si>
  <si>
    <t>AMPERIMETRO ( 72 X 72 )MM - ESC. 0 - 250A</t>
  </si>
  <si>
    <t>I0054</t>
  </si>
  <si>
    <t>I0055</t>
  </si>
  <si>
    <t>AMPERIMETRO (96 X 96)MM - ESC. 0 A 500A</t>
  </si>
  <si>
    <t>I7448</t>
  </si>
  <si>
    <t>ANALOG INPUT 4 CHANNEL CARD FOR PLC, MOD. 1746-N14 AB</t>
  </si>
  <si>
    <t>I0056</t>
  </si>
  <si>
    <t>ANCORAGEM ATIVA PARA CABO COM 1 CORDOALHA DE 12.7mm</t>
  </si>
  <si>
    <t>I0057</t>
  </si>
  <si>
    <t>ANCORAGEM ATIVA PARA CABO COM 12 CORDOALHA DE 12.7mm</t>
  </si>
  <si>
    <t>I0058</t>
  </si>
  <si>
    <t>ANCORAGEM ATIVA PARA CABO COM 2 CORDOALHAS DE 12,7mm</t>
  </si>
  <si>
    <t>I0059</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</si>
  <si>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</si>
  <si>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</si>
  <si>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</si>
  <si>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</si>
  <si>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</si>
  <si>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</si>
  <si>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</si>
  <si>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</si>
  <si>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</si>
  <si>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</si>
  <si>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</si>
  <si>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</si>
  <si>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</si>
  <si>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</si>
  <si>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</si>
  <si>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</si>
  <si>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I7947</t>
  </si>
  <si>
    <t>M3xMÊS</t>
  </si>
  <si>
    <t>I0068</t>
  </si>
  <si>
    <t>I8216</t>
  </si>
  <si>
    <t>ANEL BORRACHA P/ FoFo JUNTA ELÁSTICA DN 100 P/ ÁGUA</t>
  </si>
  <si>
    <t>I4159</t>
  </si>
  <si>
    <t>ANEL BORRACHA P/ FoFo JUNTA ELÁSTICA DN 100 P/ ESGOTO</t>
  </si>
  <si>
    <t>I6409</t>
  </si>
  <si>
    <t>ANEL BORRACHA P/ FoFo JUNTA ELÁSTICA DN 1000 P/ ÁGUA</t>
  </si>
  <si>
    <t>I4172</t>
  </si>
  <si>
    <t>ANEL BORRACHA P/ FoFo JUNTA ELÁSTICA DN 1000 P/ ESGOTO</t>
  </si>
  <si>
    <t>I6417</t>
  </si>
  <si>
    <t>ANEL BORRACHA P/ FoFo JUNTA ELÁSTICA DN 1200 P/ ÁGUA</t>
  </si>
  <si>
    <t>I4173</t>
  </si>
  <si>
    <t>ANEL BORRACHA P/ FoFo JUNTA ELÁSTICA DN 1200 P/ ESGOTO</t>
  </si>
  <si>
    <t>I8217</t>
  </si>
  <si>
    <t>ANEL BORRACHA P/ FoFo JUNTA ELÁSTICA DN 150 P/ ÁGUA</t>
  </si>
  <si>
    <t>I4160</t>
  </si>
  <si>
    <t>ANEL BORRACHA P/ FoFo JUNTA ELÁSTICA DN 150 P/ ESGOTO</t>
  </si>
  <si>
    <t>I8218</t>
  </si>
  <si>
    <t>ANEL BORRACHA P/ FoFo JUNTA ELÁSTICA DN 200 P/ ÁGUA</t>
  </si>
  <si>
    <t>I4161</t>
  </si>
  <si>
    <t>ANEL BORRACHA P/ FoFo JUNTA ELÁSTICA DN 200 P/ ESGOTO</t>
  </si>
  <si>
    <t>I8219</t>
  </si>
  <si>
    <t>ANEL BORRACHA P/ FoFo JUNTA ELÁSTICA DN 250 P/ ÁGUA</t>
  </si>
  <si>
    <t>I4162</t>
  </si>
  <si>
    <t>ANEL BORRACHA P/ FoFo JUNTA ELÁSTICA DN 250 P/ ESGOTO</t>
  </si>
  <si>
    <t>I8220</t>
  </si>
  <si>
    <t>ANEL BORRACHA P/ FoFo JUNTA ELÁSTICA DN 300 P/ ÁGUA</t>
  </si>
  <si>
    <t>I4163</t>
  </si>
  <si>
    <t>ANEL BORRACHA P/ FoFo JUNTA ELÁSTICA DN 300 P/ ESGOTO</t>
  </si>
  <si>
    <t>I8221</t>
  </si>
  <si>
    <t>ANEL BORRACHA P/ FoFo JUNTA ELÁSTICA DN 350 P/ ÁGUA</t>
  </si>
  <si>
    <t>I4164</t>
  </si>
  <si>
    <t>ANEL BORRACHA P/ FoFo JUNTA ELÁSTICA DN 350 P/ ESGOTO</t>
  </si>
  <si>
    <t>I6400</t>
  </si>
  <si>
    <t>ANEL BORRACHA P/ FoFo JUNTA ELÁSTICA DN 400 P/ ÁGUA</t>
  </si>
  <si>
    <t>I4165</t>
  </si>
  <si>
    <t>ANEL BORRACHA P/ FoFo JUNTA ELÁSTICA DN 400 P/ ESGOTO</t>
  </si>
  <si>
    <t>I6402</t>
  </si>
  <si>
    <t>ANEL BORRACHA P/ FoFo JUNTA ELÁSTICA DN 450 P/ ÁGUA</t>
  </si>
  <si>
    <t>I4166</t>
  </si>
  <si>
    <t>ANEL BORRACHA P/ FoFo JUNTA ELÁSTICA DN 450 P/ ESGOTO</t>
  </si>
  <si>
    <t>I4157</t>
  </si>
  <si>
    <t>ANEL BORRACHA P/ FoFo JUNTA ELÁSTICA DN 50 P/ ESGOTO</t>
  </si>
  <si>
    <t>I6403</t>
  </si>
  <si>
    <t>ANEL BORRACHA P/ FoFo JUNTA ELÁSTICA DN 500 P/ ÁGUA</t>
  </si>
  <si>
    <t>I4167</t>
  </si>
  <si>
    <t>ANEL BORRACHA P/ FoFo JUNTA ELÁSTICA DN 500 P/ ESGOTO</t>
  </si>
  <si>
    <t>I6404</t>
  </si>
  <si>
    <t>ANEL BORRACHA P/ FoFo JUNTA ELÁSTICA DN 600 P/ ÁGUA</t>
  </si>
  <si>
    <t>I4168</t>
  </si>
  <si>
    <t>ANEL BORRACHA P/ FoFo JUNTA ELÁSTICA DN 600 P/ ESGOTO</t>
  </si>
  <si>
    <t>I6405</t>
  </si>
  <si>
    <t>ANEL BORRACHA P/ FoFo JUNTA ELÁSTICA DN 700 P/ ÁGUA</t>
  </si>
  <si>
    <t>I4169</t>
  </si>
  <si>
    <t>ANEL BORRACHA P/ FoFo JUNTA ELÁSTICA DN 700 P/ ESGOTO</t>
  </si>
  <si>
    <t>I8215</t>
  </si>
  <si>
    <t>ANEL BORRACHA P/ FoFo JUNTA ELÁSTICA DN 80 P/ ÁGUA</t>
  </si>
  <si>
    <t>I7095</t>
  </si>
  <si>
    <t>ANEL BORRACHA P/ FoFo JUNTA ELÁSTICA DN 80 P/ ESGOTO</t>
  </si>
  <si>
    <t>I6406</t>
  </si>
  <si>
    <t>ANEL BORRACHA P/ FoFo JUNTA ELÁSTICA DN 800 P/ ÁGUA</t>
  </si>
  <si>
    <t>I4170</t>
  </si>
  <si>
    <t>ANEL BORRACHA P/ FoFo JUNTA ELÁSTICA DN 800 P/ ESGOTO</t>
  </si>
  <si>
    <t>I6407</t>
  </si>
  <si>
    <t>ANEL BORRACHA P/ FoFo JUNTA ELÁSTICA DN 900 P/ ÁGUA</t>
  </si>
  <si>
    <t>I4171</t>
  </si>
  <si>
    <t>ANEL BORRACHA P/ FoFo JUNTA ELÁSTICA DN 900 P/ ESGOTO</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</si>
  <si>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</si>
  <si>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</si>
  <si>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</si>
  <si>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</si>
  <si>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</si>
  <si>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</si>
  <si>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</si>
  <si>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</si>
  <si>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</si>
  <si>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</si>
  <si>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</si>
  <si>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</si>
  <si>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</si>
  <si>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</si>
  <si>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</si>
  <si>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</si>
  <si>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</si>
  <si>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</si>
  <si>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</si>
  <si>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</si>
  <si>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</si>
  <si>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</si>
  <si>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</si>
  <si>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</si>
  <si>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</si>
  <si>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</si>
  <si>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</si>
  <si>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</si>
  <si>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</si>
  <si>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</si>
  <si>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</si>
  <si>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</si>
  <si>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</si>
  <si>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</si>
  <si>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</si>
  <si>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</si>
  <si>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</si>
  <si>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</si>
  <si>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</si>
  <si>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</si>
  <si>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</si>
  <si>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</si>
  <si>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</si>
  <si>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</si>
  <si>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</si>
  <si>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</si>
  <si>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</si>
  <si>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</si>
  <si>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</si>
  <si>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</si>
  <si>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</si>
  <si>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</si>
  <si>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</si>
  <si>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</si>
  <si>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</si>
  <si>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</si>
  <si>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</si>
  <si>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</si>
  <si>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I2964</t>
  </si>
  <si>
    <t>ANEL DE BORRACHA P/TUBO VFORT.PAREDE DUPLA DN 150</t>
  </si>
  <si>
    <t>I0082</t>
  </si>
  <si>
    <t>I6847</t>
  </si>
  <si>
    <t>ANEL DE BORRACHA TIL REDE 150</t>
  </si>
  <si>
    <t>I6848</t>
  </si>
  <si>
    <t>ANEL DE BORRACHA TIL REDE 300</t>
  </si>
  <si>
    <t>I7412</t>
  </si>
  <si>
    <t>I5803</t>
  </si>
  <si>
    <t>ANEL EDUTOR O-RING DN 40</t>
  </si>
  <si>
    <t>I5804</t>
  </si>
  <si>
    <t>ANEL EDUTOR O-RING DN 50</t>
  </si>
  <si>
    <t>I5805</t>
  </si>
  <si>
    <t>ANEL EDUTOR O-RING DN 65</t>
  </si>
  <si>
    <t>I0083</t>
  </si>
  <si>
    <t>ANEL PRE-MOLDADO DE CONCRETO D=0.60M, h = 0.80M</t>
  </si>
  <si>
    <t>I7964</t>
  </si>
  <si>
    <t>ANEL PRE-MOLDADO DE CONCRETO D=1,20M, h=0,50M</t>
  </si>
  <si>
    <t>I6244</t>
  </si>
  <si>
    <t>I6410</t>
  </si>
  <si>
    <t>I6063</t>
  </si>
  <si>
    <t>ANEL PRE-MOLDADO DE CONCRETO, D = 0,60M (LIGA. PREDIAL)</t>
  </si>
  <si>
    <t>I6061</t>
  </si>
  <si>
    <t>I6062</t>
  </si>
  <si>
    <t>I6064</t>
  </si>
  <si>
    <t>I6065</t>
  </si>
  <si>
    <t>I6066</t>
  </si>
  <si>
    <t>I6067</t>
  </si>
  <si>
    <t>I6068</t>
  </si>
  <si>
    <t>I6069</t>
  </si>
  <si>
    <t>I0084</t>
  </si>
  <si>
    <t>ANEL PRE-MOLDADO DE CONCRETO, D=0.80M, h = 0.50M</t>
  </si>
  <si>
    <t>I0085</t>
  </si>
  <si>
    <t>ANEL PRE-MOLDADO DE CONCRETO, D=0.80M, h = 1.00M</t>
  </si>
  <si>
    <t>I6411</t>
  </si>
  <si>
    <t>I6050</t>
  </si>
  <si>
    <t>I0086</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</si>
  <si>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</si>
  <si>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</si>
  <si>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</si>
  <si>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</si>
  <si>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</si>
  <si>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</si>
  <si>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</si>
  <si>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</si>
  <si>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</si>
  <si>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</si>
  <si>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</si>
  <si>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</si>
  <si>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</si>
  <si>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</si>
  <si>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</si>
  <si>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</si>
  <si>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</si>
  <si>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</si>
  <si>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</si>
  <si>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</si>
  <si>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I0087</t>
  </si>
  <si>
    <t>APARELHO MISTURADOR DE MESA PARA PIA</t>
  </si>
  <si>
    <t>I0088</t>
  </si>
  <si>
    <t>APARELHO MISTURADOR DE PAREDE PARA PIA</t>
  </si>
  <si>
    <t>I0089</t>
  </si>
  <si>
    <t>APARELHO MISTURADOR PARA LAVATORIO</t>
  </si>
  <si>
    <t>I7459</t>
  </si>
  <si>
    <t>APARELHO OXI-ACETILENO</t>
  </si>
  <si>
    <t>I0090</t>
  </si>
  <si>
    <t>APARELHO SINALIZADOR OBSTACULOS</t>
  </si>
  <si>
    <t>I6359</t>
  </si>
  <si>
    <t>APARELHO TELEFÔNICO DIGITAL PARA LIGAÇÃO JNA CPCT EXISTENTE</t>
  </si>
  <si>
    <t>I8574</t>
  </si>
  <si>
    <t>I0091</t>
  </si>
  <si>
    <t>APLICADOR IMPERMEABILIZAÇÃO</t>
  </si>
  <si>
    <t>I0092</t>
  </si>
  <si>
    <t>APLICADOR REVESTIMENTO</t>
  </si>
  <si>
    <t>I8414</t>
  </si>
  <si>
    <t>APOIO DO PORTA DENTE P/ FRESADORA</t>
  </si>
  <si>
    <t>I8599</t>
  </si>
  <si>
    <t>I0094</t>
  </si>
  <si>
    <t>AQUECEDOR A GAS 150L</t>
  </si>
  <si>
    <t>I0095</t>
  </si>
  <si>
    <t>AQUECEDOR CENTRAL ELETROAUTOMATICO 220 V</t>
  </si>
  <si>
    <t>I2595</t>
  </si>
  <si>
    <t>AQUECEDOR DE FLUIDO TÉRMICO</t>
  </si>
  <si>
    <t>I0096</t>
  </si>
  <si>
    <t>AQUECEDOR ELETRICO AGUA CAPAC 200 L</t>
  </si>
  <si>
    <t>I0564</t>
  </si>
  <si>
    <t>AQUECEDOR FLUIDO TÉRMICO (CHI)</t>
  </si>
  <si>
    <t>I0678</t>
  </si>
  <si>
    <t>AQUECEDOR FLUIDO TÉRMICO (CHP)</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</si>
  <si>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</si>
  <si>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</si>
  <si>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</si>
  <si>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</si>
  <si>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</si>
  <si>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</si>
  <si>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</si>
  <si>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</si>
  <si>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</si>
  <si>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</si>
  <si>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</si>
  <si>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</si>
  <si>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</si>
  <si>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</si>
  <si>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I8223</t>
  </si>
  <si>
    <t>I7927</t>
  </si>
  <si>
    <t>I7926</t>
  </si>
  <si>
    <t>I7928</t>
  </si>
  <si>
    <t>I0105</t>
  </si>
  <si>
    <t>ARBUSTO ORNAMENTAL</t>
  </si>
  <si>
    <t>I0106</t>
  </si>
  <si>
    <t>AREIA ASFÁLTICA USINADA A QUENTE - AAUQ</t>
  </si>
  <si>
    <t>I0107</t>
  </si>
  <si>
    <t>AREIA FINA</t>
  </si>
  <si>
    <t>I0108</t>
  </si>
  <si>
    <t>AREIA GROSSA</t>
  </si>
  <si>
    <t>I0109</t>
  </si>
  <si>
    <t>AREIA MEDIA</t>
  </si>
  <si>
    <t>I0110</t>
  </si>
  <si>
    <t>AREIA QUARTZOSA FINA (FILLER P/COMP.5) O.BAUMGART</t>
  </si>
  <si>
    <t>I6049</t>
  </si>
  <si>
    <t>I0111</t>
  </si>
  <si>
    <t>AREIA VERMELHA</t>
  </si>
  <si>
    <t>I0112</t>
  </si>
  <si>
    <t>ARENOSO</t>
  </si>
  <si>
    <t>I6508</t>
  </si>
  <si>
    <t>ARGAMASSA COLANTE PRÉ-FABRICADA P/ CERÂMICAS E PORCELANATOS</t>
  </si>
  <si>
    <t>I0113</t>
  </si>
  <si>
    <t>ARGAMASSA COLANTE PRE-MISTURADA</t>
  </si>
  <si>
    <t>I0114</t>
  </si>
  <si>
    <t>ARGAMASSA DE ALTA RESIST.INICIAL/FINAL P/GRAUT</t>
  </si>
  <si>
    <t>I8359</t>
  </si>
  <si>
    <t>ARGAMASSA FIXABLOCK</t>
  </si>
  <si>
    <t>I0117</t>
  </si>
  <si>
    <t>ARGAMASSA PRE-FABRICADA PARA REBOCO</t>
  </si>
  <si>
    <t>I0118</t>
  </si>
  <si>
    <t>ARGAMASSA PRE-FABRICADA PARA REJUNTAMENTO</t>
  </si>
  <si>
    <t>I8287</t>
  </si>
  <si>
    <t>ARGAMASSA PRÉ-FABRICADA PARA REJUNTAMENTO A BASE DE EPÓXI</t>
  </si>
  <si>
    <t>I0119</t>
  </si>
  <si>
    <t>I0120</t>
  </si>
  <si>
    <t>ARGILA EXPANDIDA</t>
  </si>
  <si>
    <t>I0125</t>
  </si>
  <si>
    <t>ARMAÇÃO REX TRIFASICA COM ROLDANA</t>
  </si>
  <si>
    <t>I6470</t>
  </si>
  <si>
    <t>ARMAÇÃO SECUNDÁRIA COM ISOLADOR TIPO ROLDANA</t>
  </si>
  <si>
    <t>I6222</t>
  </si>
  <si>
    <t>I6118</t>
  </si>
  <si>
    <t>ARMADOR RABO DE ANDORINHA F.G. (PADRÃO MUTIRÃO)</t>
  </si>
  <si>
    <t>I6223</t>
  </si>
  <si>
    <t>I0121</t>
  </si>
  <si>
    <t>ARMADOR/FERREIRO</t>
  </si>
  <si>
    <t>I0122</t>
  </si>
  <si>
    <t>ARMARIO DE ACO P/ UTENSILIOS (1,90X0,9X0,5)M</t>
  </si>
  <si>
    <t>I0123</t>
  </si>
  <si>
    <t>ARMARIO DE ACO TIPO ESCANINHO - MOD. 3 PORTAS</t>
  </si>
  <si>
    <t>I0124</t>
  </si>
  <si>
    <t>ARMARIO PLASTICO DE EMBUTIR 45X60CM</t>
  </si>
  <si>
    <t>I4142</t>
  </si>
  <si>
    <t>I4155</t>
  </si>
  <si>
    <t>I4156</t>
  </si>
  <si>
    <t>I4143</t>
  </si>
  <si>
    <t>I4144</t>
  </si>
  <si>
    <t>I4145</t>
  </si>
  <si>
    <t>I4146</t>
  </si>
  <si>
    <t>I4147</t>
  </si>
  <si>
    <t>I4148</t>
  </si>
  <si>
    <t>I4149</t>
  </si>
  <si>
    <t>I4140</t>
  </si>
  <si>
    <t>I4150</t>
  </si>
  <si>
    <t>I4151</t>
  </si>
  <si>
    <t>I4152</t>
  </si>
  <si>
    <t>I4141</t>
  </si>
  <si>
    <t>I7096</t>
  </si>
  <si>
    <t>I4153</t>
  </si>
  <si>
    <t>I4154</t>
  </si>
  <si>
    <t>I6428</t>
  </si>
  <si>
    <t>ARRUELA BORRACHA P/ FLANGES DN 100 PN10 P/ ÁGUA</t>
  </si>
  <si>
    <t>I6446</t>
  </si>
  <si>
    <t>ARRUELA BORRACHA P/ FLANGES DN 1000 PN10 P/ ÁGUA</t>
  </si>
  <si>
    <t>I6447</t>
  </si>
  <si>
    <t>ARRUELA BORRACHA P/ FLANGES DN 1200 PN10 P/ ÁGUA</t>
  </si>
  <si>
    <t>I6429</t>
  </si>
  <si>
    <t>ARRUELA BORRACHA P/ FLANGES DN 150 PN10 P/ ÁGUA</t>
  </si>
  <si>
    <t>I6430</t>
  </si>
  <si>
    <t>ARRUELA BORRACHA P/ FLANGES DN 200 PN10 P/ ÁGUA</t>
  </si>
  <si>
    <t>I6436</t>
  </si>
  <si>
    <t>ARRUELA BORRACHA P/ FLANGES DN 250 PN10 P/ ÁGUA</t>
  </si>
  <si>
    <t>I6437</t>
  </si>
  <si>
    <t>ARRUELA BORRACHA P/ FLANGES DN 300 PN10 P/ ÁGUA</t>
  </si>
  <si>
    <t>I6438</t>
  </si>
  <si>
    <t>ARRUELA BORRACHA P/ FLANGES DN 350 PN10 P/ ÁGUA</t>
  </si>
  <si>
    <t>I6439</t>
  </si>
  <si>
    <t>ARRUELA BORRACHA P/ FLANGES DN 400 PN10 P/ ÁGUA</t>
  </si>
  <si>
    <t>I6440</t>
  </si>
  <si>
    <t>ARRUELA BORRACHA P/ FLANGES DN 450 PN10 P/ ÁGUA</t>
  </si>
  <si>
    <t>I6418</t>
  </si>
  <si>
    <t>ARRUELA BORRACHA P/ FLANGES DN 50 PN10 P/ ÁGUA</t>
  </si>
  <si>
    <t>I6441</t>
  </si>
  <si>
    <t>ARRUELA BORRACHA P/ FLANGES DN 500 PN10 P/ ÁGUA</t>
  </si>
  <si>
    <t>I6442</t>
  </si>
  <si>
    <t>ARRUELA BORRACHA P/ FLANGES DN 600 PN10 P/ ÁGUA</t>
  </si>
  <si>
    <t>I6443</t>
  </si>
  <si>
    <t>ARRUELA BORRACHA P/ FLANGES DN 700 PN10 P/ ÁGUA</t>
  </si>
  <si>
    <t>I6419</t>
  </si>
  <si>
    <t>ARRUELA BORRACHA P/ FLANGES DN 75 PN10 P/ ÁGUA</t>
  </si>
  <si>
    <t>I6420</t>
  </si>
  <si>
    <t>ARRUELA BORRACHA P/ FLANGES DN 80 PN10 P/ ÁGUA</t>
  </si>
  <si>
    <t>I6444</t>
  </si>
  <si>
    <t>ARRUELA BORRACHA P/ FLANGES DN 800 PN10 P/ ÁGUA</t>
  </si>
  <si>
    <t>I6445</t>
  </si>
  <si>
    <t>ARRUELA BORRACHA P/ FLANGES DN 900 PN10 P/ ÁGUA</t>
  </si>
  <si>
    <t>I6467</t>
  </si>
  <si>
    <t>ARRUELA DE ALUMÍNIO PARA ELETRODUTO DN 1  1/2"</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</si>
  <si>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</si>
  <si>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</si>
  <si>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</si>
  <si>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</si>
  <si>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</si>
  <si>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</si>
  <si>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</si>
  <si>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</si>
  <si>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</si>
  <si>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</si>
  <si>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</si>
  <si>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</si>
  <si>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</si>
  <si>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</si>
  <si>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</si>
  <si>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</si>
  <si>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</si>
  <si>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</si>
  <si>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</si>
  <si>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</si>
  <si>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I0136</t>
  </si>
  <si>
    <t>ARRUELA DE PVC RIGIDO</t>
  </si>
  <si>
    <t>I0137</t>
  </si>
  <si>
    <t>ARRUELA LISA 1/4''X3/4''</t>
  </si>
  <si>
    <t>I0138</t>
  </si>
  <si>
    <t>ARRUELA LISA 5/16''X5/8''</t>
  </si>
  <si>
    <t>I7396</t>
  </si>
  <si>
    <t>ARRUELA LISA EM AÇO INOX 3/8"</t>
  </si>
  <si>
    <t>I0139</t>
  </si>
  <si>
    <t>ARRUELA PLASTICA 4X16</t>
  </si>
  <si>
    <t>I8070</t>
  </si>
  <si>
    <t>ARRUELA QUADRADA 50 x 3mm COM FURO DE 15mm</t>
  </si>
  <si>
    <t>I0141</t>
  </si>
  <si>
    <t>ARRUELA QUADRADA DE 58MM C/FURO DE 18MM</t>
  </si>
  <si>
    <t>I8071</t>
  </si>
  <si>
    <t>ARRUELA REDONDA 32 x 3mm COM FURO DE 18mm</t>
  </si>
  <si>
    <t>I0142</t>
  </si>
  <si>
    <t>ARVORE DE 1,50 a 2,00m C/ADUBO, TUTOR, COVA</t>
  </si>
  <si>
    <t>I0143</t>
  </si>
  <si>
    <t>ARVORE ORNAMENTAL</t>
  </si>
  <si>
    <t>I0146</t>
  </si>
  <si>
    <t>ASFALTO MODIFICADO</t>
  </si>
  <si>
    <t>I0145</t>
  </si>
  <si>
    <t>I7556</t>
  </si>
  <si>
    <t>ASFALTO OXIDADO (PESO ESPECÍFICO 1,02 g/cm3)</t>
  </si>
  <si>
    <t>I8641</t>
  </si>
  <si>
    <t>I6224</t>
  </si>
  <si>
    <t>ASSENTO P/BANCO EM "U" PREMOLDADO DE CONCRETO</t>
  </si>
  <si>
    <t>I8636</t>
  </si>
  <si>
    <t>I6166</t>
  </si>
  <si>
    <t>I0148</t>
  </si>
  <si>
    <t>AUTOMATICO DE BOIA</t>
  </si>
  <si>
    <t>I0149</t>
  </si>
  <si>
    <t>I0150</t>
  </si>
  <si>
    <t>AUX. DE OPERAÇÃO INIC. CAGECE</t>
  </si>
  <si>
    <t>I0151</t>
  </si>
  <si>
    <t>AUX. TÉCNICO INICIAL CAGECE</t>
  </si>
  <si>
    <t>I8598</t>
  </si>
  <si>
    <t>I8596</t>
  </si>
  <si>
    <t>I8595</t>
  </si>
  <si>
    <t>I0152</t>
  </si>
  <si>
    <t>AZULEJISTA</t>
  </si>
  <si>
    <t>I0153</t>
  </si>
  <si>
    <t>AZULEJO BRANCO 15X15CM</t>
  </si>
  <si>
    <t>I8651</t>
  </si>
  <si>
    <t>I0170</t>
  </si>
  <si>
    <t>BACIA LOUÇA BRANCA COM SAÍDA HORIZONTAL</t>
  </si>
  <si>
    <t>I0171</t>
  </si>
  <si>
    <t>BACIA LOUÇA BRANCA PARA CAIXA ACOPLADA</t>
  </si>
  <si>
    <t>I0174</t>
  </si>
  <si>
    <t>BACIA SIFONADA DE LOUÇA BRANCA</t>
  </si>
  <si>
    <t>I0176</t>
  </si>
  <si>
    <t>BACIA SINFONADA P/ CRIANCA</t>
  </si>
  <si>
    <t>I0177</t>
  </si>
  <si>
    <t>I0178</t>
  </si>
  <si>
    <t>BAINHA METALICA D=35mm</t>
  </si>
  <si>
    <t>I0179</t>
  </si>
  <si>
    <t>BAINHA METALICA D=40mm</t>
  </si>
  <si>
    <t>I0180</t>
  </si>
  <si>
    <t>BAINHA METALICA D=60mm</t>
  </si>
  <si>
    <t>I0181</t>
  </si>
  <si>
    <t>BAINHA METALICA D=70mm</t>
  </si>
  <si>
    <t>I8224</t>
  </si>
  <si>
    <t>BALANÇA ELETRÔNICA C/ OPLATAFORMA 18x3, CAP. 80 TON. (FORN./MONTAGEM)</t>
  </si>
  <si>
    <t>I6714</t>
  </si>
  <si>
    <t>BALANÇO ANDORINHA C/02 CADEIRAS, CONFEC. EM TUBO VAPOR E PINTURA ESMALTE SINTÉTICO</t>
  </si>
  <si>
    <t>I0182</t>
  </si>
  <si>
    <t>BALANÇO ANDORINHA C/03 CADEIRAS, CONFEC. EM TUBO VAPOR E PINTURA ESMALTE SINTETICO</t>
  </si>
  <si>
    <t>I0183</t>
  </si>
  <si>
    <t>BALDE PLASTICO DE 10L</t>
  </si>
  <si>
    <t>I0184</t>
  </si>
  <si>
    <t>BANCADA DE GRANITO C/ L=0,60m E E=0,03m</t>
  </si>
  <si>
    <t>I7893</t>
  </si>
  <si>
    <t>BANCADA DE GRANITO CINZA POLIDO E=2cm</t>
  </si>
  <si>
    <t>I7894</t>
  </si>
  <si>
    <t>BANCADA DE GRANITO OUTRAS CORES E=2cm,</t>
  </si>
  <si>
    <t>I1230</t>
  </si>
  <si>
    <t>BANCADA DE GRANITO OUTRAS CORES, E=3cm</t>
  </si>
  <si>
    <t>I0185</t>
  </si>
  <si>
    <t>BANCADA DE GRANITO PRETO C/BOLEAMENTO DUPLO</t>
  </si>
  <si>
    <t>I0188</t>
  </si>
  <si>
    <t>BANCO DE MADEIRA C/ESTRUTURA DE FERRO - L=3,00M</t>
  </si>
  <si>
    <t>I8447</t>
  </si>
  <si>
    <t>I6738</t>
  </si>
  <si>
    <t>BANHEIRA HOSPITAL C/TAMPO E CUBA DE AÇO INOX DIMENSÃO 1800 X600MM</t>
  </si>
  <si>
    <t>I0190</t>
  </si>
  <si>
    <t>I8642</t>
  </si>
  <si>
    <t>I7551</t>
  </si>
  <si>
    <t>BARRA CHATA ALUM. 1" ESP. 1/4 COM 6m</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</si>
  <si>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</si>
  <si>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</si>
  <si>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</si>
  <si>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</si>
  <si>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</si>
  <si>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</si>
  <si>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</si>
  <si>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</si>
  <si>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</si>
  <si>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</si>
  <si>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</si>
  <si>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</si>
  <si>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</si>
  <si>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</si>
  <si>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I0196</t>
  </si>
  <si>
    <t>BARROTE DE 2 1/2"x2 1/2"</t>
  </si>
  <si>
    <t>I0197</t>
  </si>
  <si>
    <t>BARROTE DE 2"x2"</t>
  </si>
  <si>
    <t>I6520</t>
  </si>
  <si>
    <t>BARROTE DE MASSARANDUBA 2" x 2"</t>
  </si>
  <si>
    <t>I8648</t>
  </si>
  <si>
    <t>BASE DE FIXAÇÃO COM PARAFUSOS</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</si>
  <si>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</si>
  <si>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</si>
  <si>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</si>
  <si>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</si>
  <si>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</si>
  <si>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</si>
  <si>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</si>
  <si>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</si>
  <si>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</si>
  <si>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</si>
  <si>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</si>
  <si>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</si>
  <si>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</si>
  <si>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</si>
  <si>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</si>
  <si>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</si>
  <si>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</si>
  <si>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</si>
  <si>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</si>
  <si>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I2693</t>
  </si>
  <si>
    <t>BATE ESTACA</t>
  </si>
  <si>
    <t>I0565</t>
  </si>
  <si>
    <t>BATE ESTACA (CHI)</t>
  </si>
  <si>
    <t>I0679</t>
  </si>
  <si>
    <t>BATE ESTACA (CHP)</t>
  </si>
  <si>
    <t>I6108</t>
  </si>
  <si>
    <t>BATEDOR DE MADEIRA MISTA 2 X 2 CM (PADRÃO MUTIRÃO)</t>
  </si>
  <si>
    <t>I0207</t>
  </si>
  <si>
    <t>BATENTE ALUMINIO  L 1.1/2X1X1/8 ANOD 60X210</t>
  </si>
  <si>
    <t>I0208</t>
  </si>
  <si>
    <t>BATENTE DE FERRO</t>
  </si>
  <si>
    <t>I0209</t>
  </si>
  <si>
    <t>I0210</t>
  </si>
  <si>
    <t>I0211</t>
  </si>
  <si>
    <t>BATENTE EM AÇO, L = 12CM (BATENTAÇO)</t>
  </si>
  <si>
    <t>I0212</t>
  </si>
  <si>
    <t>BATERIA ALCALINA 9V</t>
  </si>
  <si>
    <t>I0213</t>
  </si>
  <si>
    <t>BATERIA PARA CARRO A GASOLINA TIPO 45A</t>
  </si>
  <si>
    <t>I0214</t>
  </si>
  <si>
    <t>BATERIA SELADA 12V/7,5AH, P/ LUMIN.AUTOMAS</t>
  </si>
  <si>
    <t>I0215</t>
  </si>
  <si>
    <t>BEBEDOURO EM AÇO INOX COM 1,60M</t>
  </si>
  <si>
    <t>I6522</t>
  </si>
  <si>
    <t>BEIRAL DE MASSARANDUBA 1,2 x 10 CM ( 1/2" x 4" )</t>
  </si>
  <si>
    <t>I0216</t>
  </si>
  <si>
    <t>BERÇO DE HIDROASFALTO E BORRACHA MOIDA</t>
  </si>
  <si>
    <t>I0566</t>
  </si>
  <si>
    <t>BETONEIRA COM MOTOR A DIESEL (CHI)</t>
  </si>
  <si>
    <t>I0680</t>
  </si>
  <si>
    <t>BETONEIRA COM MOTOR A DIESEL (CHP)</t>
  </si>
  <si>
    <t>I2596</t>
  </si>
  <si>
    <t>BETONEIRA COM MOTOR DIESEL</t>
  </si>
  <si>
    <t>I2665</t>
  </si>
  <si>
    <t>BETONEIRA ELÉTRICA 320L</t>
  </si>
  <si>
    <t>I0567</t>
  </si>
  <si>
    <t>BETONEIRA ELÉTRICA 320l (CHI)</t>
  </si>
  <si>
    <t>I0681</t>
  </si>
  <si>
    <t>BETONEIRA ELÉTRICA 320l (CHP)</t>
  </si>
  <si>
    <t>I2666</t>
  </si>
  <si>
    <t>BETONEIRA ELÉTRICA 580L</t>
  </si>
  <si>
    <t>I0568</t>
  </si>
  <si>
    <t>BETONEIRA ELÉTRICA 580L (CHI)</t>
  </si>
  <si>
    <t>I0682</t>
  </si>
  <si>
    <t>BETONEIRA ELÉTRICA 580L (CHP)</t>
  </si>
  <si>
    <t>I0217</t>
  </si>
  <si>
    <t>BICO DE JATO 5/16' P/JATEAMENTO DE AREIA</t>
  </si>
  <si>
    <t>I8193</t>
  </si>
  <si>
    <t>BITS P/ PERFURATRIZ</t>
  </si>
  <si>
    <t>I0221</t>
  </si>
  <si>
    <t>BLASTER</t>
  </si>
  <si>
    <t>I0222</t>
  </si>
  <si>
    <t>BLOC.LUMINOSO AUTONOMO, INDIC.DE SETA, MOD.UNITRON</t>
  </si>
  <si>
    <t>I8569</t>
  </si>
  <si>
    <t>BLOCO CERÂMICO ESTRUTURAL 14x19x29cm</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</si>
  <si>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</si>
  <si>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</si>
  <si>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</si>
  <si>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</si>
  <si>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</si>
  <si>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</si>
  <si>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</si>
  <si>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</si>
  <si>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</si>
  <si>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</si>
  <si>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</si>
  <si>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</si>
  <si>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</si>
  <si>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</si>
  <si>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</si>
  <si>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</si>
  <si>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</si>
  <si>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</si>
  <si>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</si>
  <si>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</si>
  <si>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</si>
  <si>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</si>
  <si>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</si>
  <si>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</si>
  <si>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</si>
  <si>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</si>
  <si>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</si>
  <si>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</si>
  <si>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I0237</t>
  </si>
  <si>
    <t>BLOCO DE LIGAÇÃO INTERNO BLI - 10</t>
  </si>
  <si>
    <t>I0238</t>
  </si>
  <si>
    <t>BLOCO DE VIDRO - 20X20X10CM</t>
  </si>
  <si>
    <t>I8446</t>
  </si>
  <si>
    <t>I0244</t>
  </si>
  <si>
    <t>BOCAL PARA CALHA FIBERGLASS</t>
  </si>
  <si>
    <t>I6496</t>
  </si>
  <si>
    <t>BÓIA DE NÍVEL PÊRA C/ CONTRAPESO - 10 METROS DE CABO</t>
  </si>
  <si>
    <t>I6493</t>
  </si>
  <si>
    <t>BÓIA DE NÍVEL PÊRA C/ CONTRAPESO - 5 METROS DE CABO</t>
  </si>
  <si>
    <t>I0245</t>
  </si>
  <si>
    <t>BOLSA DE BORRACHA DE 1 1/2'' PARA BACIA</t>
  </si>
  <si>
    <t>I0246</t>
  </si>
  <si>
    <t>I0247</t>
  </si>
  <si>
    <t>I0248</t>
  </si>
  <si>
    <t>I0249</t>
  </si>
  <si>
    <t>I0250</t>
  </si>
  <si>
    <t>BOMBA CENTRIFUGA P=1.5CV</t>
  </si>
  <si>
    <t>I0251</t>
  </si>
  <si>
    <t>BOMBA CENTRIFUGA P=1/2CV</t>
  </si>
  <si>
    <t>I0252</t>
  </si>
  <si>
    <t>BOMBA CENTRIFUGA P=1/3CV</t>
  </si>
  <si>
    <t>I0852</t>
  </si>
  <si>
    <t>I0253</t>
  </si>
  <si>
    <t>BOMBA CENTRIFUGA P=1CV</t>
  </si>
  <si>
    <t>I0254</t>
  </si>
  <si>
    <t>BOMBA CENTRIFUGA P=2CV</t>
  </si>
  <si>
    <t>I0255</t>
  </si>
  <si>
    <t>BOMBA CENTRIFUGA P=3CV</t>
  </si>
  <si>
    <t>I0256</t>
  </si>
  <si>
    <t>BOMBA CENTRIFUGA P=5CV</t>
  </si>
  <si>
    <t>I0569</t>
  </si>
  <si>
    <t>BOMBA COM MOTOR A DIESEL (CHI)</t>
  </si>
  <si>
    <t>I0683</t>
  </si>
  <si>
    <t>BOMBA COM MOTOR A DIESEL (CHP)</t>
  </si>
  <si>
    <t>I2597</t>
  </si>
  <si>
    <t>BOMBA COM MOTOR DIESEL</t>
  </si>
  <si>
    <t>I7488</t>
  </si>
  <si>
    <t>BOMBA DE CONCRETO</t>
  </si>
  <si>
    <t>I2667</t>
  </si>
  <si>
    <t>BOMBA ELÉTRICA P/ DRENAGEM (1,3HP)</t>
  </si>
  <si>
    <t>I2668</t>
  </si>
  <si>
    <t>BOMBA ELÉTRICA P/ DRENAGEM (3,6HP)</t>
  </si>
  <si>
    <t>I0570</t>
  </si>
  <si>
    <t>BOMBA ELÉTRICA P/DRENAGEM 1,3 HP (CHI)</t>
  </si>
  <si>
    <t>I0684</t>
  </si>
  <si>
    <t>BOMBA ELÉTRICA P/DRENAGEM 1,3 HP (CHP)</t>
  </si>
  <si>
    <t>I0571</t>
  </si>
  <si>
    <t>BOMBA ELÉTRICA P/DRENAGEM 3,6 HP (CHI)</t>
  </si>
  <si>
    <t>I0685</t>
  </si>
  <si>
    <t>BOMBA ELÉTRICA P/DRENAGEM 3,6 HP (CHP)</t>
  </si>
  <si>
    <t>I0257</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</si>
  <si>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</si>
  <si>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</si>
  <si>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</si>
  <si>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</si>
  <si>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</si>
  <si>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</si>
  <si>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</si>
  <si>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</si>
  <si>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</si>
  <si>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</si>
  <si>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</si>
  <si>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</si>
  <si>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</si>
  <si>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</si>
  <si>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</si>
  <si>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</si>
  <si>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I2669</t>
  </si>
  <si>
    <t>BOMBA SUBMERSÍVEL ABS</t>
  </si>
  <si>
    <t>I0572</t>
  </si>
  <si>
    <t>BOMBA SUBMERSÍVEL ABS (CHI)</t>
  </si>
  <si>
    <t>I0686</t>
  </si>
  <si>
    <t>BOMBA SUBMERSÍVEL ABS (CHP)</t>
  </si>
  <si>
    <t>I2670</t>
  </si>
  <si>
    <t>BOMBA SUBMERSÍVEL FLYGT</t>
  </si>
  <si>
    <t>I0573</t>
  </si>
  <si>
    <t>BOMBA SUBMERSÍVEL FLYGT (CHI)</t>
  </si>
  <si>
    <t>I0687</t>
  </si>
  <si>
    <t>BOMBA SUBMERSÍVEL FLYGT (CHP)</t>
  </si>
  <si>
    <t>I0266</t>
  </si>
  <si>
    <t>I0267</t>
  </si>
  <si>
    <t>I7554</t>
  </si>
  <si>
    <t>BORRACHA LENÇOL SINTÉTICO 4,8mm (8,10/m)</t>
  </si>
  <si>
    <t>I7408</t>
  </si>
  <si>
    <t>BOTÃO DE COMANDO DN 22,5mm 2 CONTATOS</t>
  </si>
  <si>
    <t>I0269</t>
  </si>
  <si>
    <t>BOTÃO DE CORREÇÃO (1002)</t>
  </si>
  <si>
    <t>I0268</t>
  </si>
  <si>
    <t>BOTOEIRA EM ALUMINIO FUNDIDO ' LIGA-DESLIGA'</t>
  </si>
  <si>
    <t>I6425</t>
  </si>
  <si>
    <t>BOX RETO DE  D=1 1/2"</t>
  </si>
  <si>
    <t>I6133</t>
  </si>
  <si>
    <t>BOX RETO DE  D=1 1/4"</t>
  </si>
  <si>
    <t>I6426</t>
  </si>
  <si>
    <t>BOX RETO DE  D=1"</t>
  </si>
  <si>
    <t>I6132</t>
  </si>
  <si>
    <t>BOX RETO DE  D=2"</t>
  </si>
  <si>
    <t>I6427</t>
  </si>
  <si>
    <t>BOX RETO DE  D=3/4"</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</si>
  <si>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</si>
  <si>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</si>
  <si>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</si>
  <si>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</si>
  <si>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</si>
  <si>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</si>
  <si>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</si>
  <si>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</si>
  <si>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</si>
  <si>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</si>
  <si>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</si>
  <si>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</si>
  <si>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</si>
  <si>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</si>
  <si>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</si>
  <si>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</si>
  <si>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I0270</t>
  </si>
  <si>
    <t>I0280</t>
  </si>
  <si>
    <t>BRITA</t>
  </si>
  <si>
    <t>I8630</t>
  </si>
  <si>
    <t>BROCA 3/8"</t>
  </si>
  <si>
    <t>I1006</t>
  </si>
  <si>
    <t>BROCA DE WIDEA DE 1"</t>
  </si>
  <si>
    <t>I0284</t>
  </si>
  <si>
    <t>I6466</t>
  </si>
  <si>
    <t>BUCHA DE ALUMÍNIO PARA ELETRODUTO DN 1 1/2"</t>
  </si>
  <si>
    <t>I0285</t>
  </si>
  <si>
    <t>BUCHA DE FERRO GALVANIZADO 1 1/2''</t>
  </si>
  <si>
    <t>I0286</t>
  </si>
  <si>
    <t>BUCHA DE FERRO GALVANIZADO 1 1/4''</t>
  </si>
  <si>
    <t>I0287</t>
  </si>
  <si>
    <t>BUCHA DE FERRO GALVANIZADO 1''</t>
  </si>
  <si>
    <t>I0288</t>
  </si>
  <si>
    <t>I0289</t>
  </si>
  <si>
    <t>BUCHA DE FERRO GALVANIZADO 2 1/2''</t>
  </si>
  <si>
    <t>I0290</t>
  </si>
  <si>
    <t>BUCHA DE FERRO GALVANIZADO 2''</t>
  </si>
  <si>
    <t>I0291</t>
  </si>
  <si>
    <t>BUCHA DE FERRO GALVANIZADO 3 1/2''</t>
  </si>
  <si>
    <t>I0292</t>
  </si>
  <si>
    <t>BUCHA DE FERRO GALVANIZADO 3''</t>
  </si>
  <si>
    <t>I0293</t>
  </si>
  <si>
    <t>I0294</t>
  </si>
  <si>
    <t>BUCHA DE FERRO GALVANIZADO 4''</t>
  </si>
  <si>
    <t>I0299</t>
  </si>
  <si>
    <t>I0300</t>
  </si>
  <si>
    <t>I0301</t>
  </si>
  <si>
    <t>BUCHA PLASTICA 8MM</t>
  </si>
  <si>
    <t>I8226</t>
  </si>
  <si>
    <t>I8227</t>
  </si>
  <si>
    <t>BUCHA REDUÇÃO DE AÇO GALVANIZADO 11/2"x 11/4"</t>
  </si>
  <si>
    <t>I8225</t>
  </si>
  <si>
    <t>BUCHA REDUÇÃO DE AÇO GALVANIZADO 11/4"x 1"</t>
  </si>
  <si>
    <t>I8228</t>
  </si>
  <si>
    <t>BUCHA REDUÇÃO DE AÇO GALVANIZADO 2"x 1/2"</t>
  </si>
  <si>
    <t>I0296</t>
  </si>
  <si>
    <t>I0297</t>
  </si>
  <si>
    <t>I0298</t>
  </si>
  <si>
    <t>I0322</t>
  </si>
  <si>
    <t>BUCHA REDUÇÃO FERRO FUNDIDO 100X75MM</t>
  </si>
  <si>
    <t>I0323</t>
  </si>
  <si>
    <t>BUCHA REDUÇÃO FERRO FUNDIDO 150X100MM</t>
  </si>
  <si>
    <t>I0324</t>
  </si>
  <si>
    <t>I0325</t>
  </si>
  <si>
    <t>I0302</t>
  </si>
  <si>
    <t>BUCHA REDUCAO PVC CURTA 75X50MM - AF</t>
  </si>
  <si>
    <t>I0303</t>
  </si>
  <si>
    <t>I0304</t>
  </si>
  <si>
    <t>I0305</t>
  </si>
  <si>
    <t>I0306</t>
  </si>
  <si>
    <t>I0307</t>
  </si>
  <si>
    <t>I0308</t>
  </si>
  <si>
    <t>I0309</t>
  </si>
  <si>
    <t>I0310</t>
  </si>
  <si>
    <t>I0311</t>
  </si>
  <si>
    <t>I0312</t>
  </si>
  <si>
    <t>BUCHA REDUÇÃO PVC ROSCAVEL DE 2 1/2X1 1/2''</t>
  </si>
  <si>
    <t>I0313</t>
  </si>
  <si>
    <t>BUCHA REDUÇÃO PVC ROSCAVEL DE 2 1/2X1 1/4''</t>
  </si>
  <si>
    <t>I0314</t>
  </si>
  <si>
    <t>BUCHA REDUÇÃO PVC ROSCAVEL DE 2 1/2X2''</t>
  </si>
  <si>
    <t>I0315</t>
  </si>
  <si>
    <t>I0316</t>
  </si>
  <si>
    <t>I0317</t>
  </si>
  <si>
    <t>I0318</t>
  </si>
  <si>
    <t>I0319</t>
  </si>
  <si>
    <t>BUCHA REDUÇÃO PVC ROSCAVEL DE 3X1 1/2''</t>
  </si>
  <si>
    <t>I0320</t>
  </si>
  <si>
    <t>BUCHA REDUÇÃO PVC ROSCAVEL DE 3X2 1/2''</t>
  </si>
  <si>
    <t>I0321</t>
  </si>
  <si>
    <t>BUCHA REDUÇÃO PVC ROSCAVEL DE 4X3''</t>
  </si>
  <si>
    <t>I0326</t>
  </si>
  <si>
    <t>BUJÃO AÇO GALVANIZADO 1 1/4''</t>
  </si>
  <si>
    <t>I0327</t>
  </si>
  <si>
    <t>I0328</t>
  </si>
  <si>
    <t>BUJÃO AÇO GALVANIZADO 2 1/2''</t>
  </si>
  <si>
    <t>I0329</t>
  </si>
  <si>
    <t>BUJÃO AÇO GALVANIZADO 4''</t>
  </si>
  <si>
    <t>I0330</t>
  </si>
  <si>
    <t>I0332</t>
  </si>
  <si>
    <t>CABEÇOTE DE ALUMINIO P/TELEFONE</t>
  </si>
  <si>
    <t>I0333</t>
  </si>
  <si>
    <t>CABIDE DE LOUÇA BRANCA COM 2 GANCHOS</t>
  </si>
  <si>
    <t>I0334</t>
  </si>
  <si>
    <t>CABIDE DE LOUÇA DE 1 GANCHO</t>
  </si>
  <si>
    <t>I0335</t>
  </si>
  <si>
    <t>CABO AÇO 3/16"</t>
  </si>
  <si>
    <t>I6399</t>
  </si>
  <si>
    <t>CABO BLINDADO 2x18 AWG</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</si>
  <si>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</si>
  <si>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</si>
  <si>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</si>
  <si>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</si>
  <si>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</si>
  <si>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</si>
  <si>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</si>
  <si>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</si>
  <si>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</si>
  <si>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</si>
  <si>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</si>
  <si>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</si>
  <si>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</si>
  <si>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</si>
  <si>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</si>
  <si>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</si>
  <si>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</si>
  <si>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</si>
  <si>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</si>
  <si>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</si>
  <si>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</si>
  <si>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</si>
  <si>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</si>
  <si>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</si>
  <si>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</si>
  <si>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</si>
  <si>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</si>
  <si>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</si>
  <si>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</si>
  <si>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</si>
  <si>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</si>
  <si>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</si>
  <si>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</si>
  <si>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</si>
  <si>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</si>
  <si>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</si>
  <si>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</si>
  <si>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</si>
  <si>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</si>
  <si>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</si>
  <si>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</si>
  <si>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</si>
  <si>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</si>
  <si>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</si>
  <si>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</si>
  <si>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</si>
  <si>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</si>
  <si>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</si>
  <si>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</si>
  <si>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</si>
  <si>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I0461</t>
  </si>
  <si>
    <t>CABO COBRE NU  50MM2</t>
  </si>
  <si>
    <t>I0336</t>
  </si>
  <si>
    <t>I0337</t>
  </si>
  <si>
    <t>CABO COBRE NU 120MM2</t>
  </si>
  <si>
    <t>I0365</t>
  </si>
  <si>
    <t>I0338</t>
  </si>
  <si>
    <t>I0339</t>
  </si>
  <si>
    <t>I0340</t>
  </si>
  <si>
    <t>I0341</t>
  </si>
  <si>
    <t>I8438</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</si>
  <si>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</si>
  <si>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</si>
  <si>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</si>
  <si>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</si>
  <si>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</si>
  <si>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</si>
  <si>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</si>
  <si>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</si>
  <si>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</si>
  <si>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</si>
  <si>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</si>
  <si>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</si>
  <si>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</si>
  <si>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</si>
  <si>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</si>
  <si>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</si>
  <si>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</si>
  <si>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</si>
  <si>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</si>
  <si>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</si>
  <si>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</si>
  <si>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</si>
  <si>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</si>
  <si>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</si>
  <si>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</si>
  <si>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</si>
  <si>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</si>
  <si>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</si>
  <si>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</si>
  <si>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</si>
  <si>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</si>
  <si>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</si>
  <si>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</si>
  <si>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</si>
  <si>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</si>
  <si>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</si>
  <si>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</si>
  <si>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</si>
  <si>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</si>
  <si>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</si>
  <si>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</si>
  <si>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</si>
  <si>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</si>
  <si>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</si>
  <si>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</si>
  <si>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</si>
  <si>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</si>
  <si>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</si>
  <si>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I8175</t>
  </si>
  <si>
    <t>CABO DE ALUMÍNIO LIGA 6201, FORMAÇÃO 19 FIOS, SEÇÃO 160 mm² - BUTTE</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</si>
  <si>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</si>
  <si>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</si>
  <si>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</si>
  <si>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</si>
  <si>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</si>
  <si>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</si>
  <si>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</si>
  <si>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</si>
  <si>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</si>
  <si>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</si>
  <si>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</si>
  <si>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</si>
  <si>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</si>
  <si>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</si>
  <si>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</si>
  <si>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</si>
  <si>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</si>
  <si>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</si>
  <si>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</si>
  <si>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</si>
  <si>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</si>
  <si>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</si>
  <si>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</si>
  <si>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</si>
  <si>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</si>
  <si>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</si>
  <si>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</si>
  <si>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</si>
  <si>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</si>
  <si>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</si>
  <si>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</si>
  <si>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</si>
  <si>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</si>
  <si>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</si>
  <si>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</si>
  <si>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</si>
  <si>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</si>
  <si>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</si>
  <si>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</si>
  <si>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</si>
  <si>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</si>
  <si>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I8832</t>
  </si>
  <si>
    <t>CABO DE ALUMÍNIO PROTEGIDO 15KV 150MM2</t>
  </si>
  <si>
    <t>I8833</t>
  </si>
  <si>
    <t>CABO DE ALUMÍNIO PROTEGIDO 15KV 185MM2</t>
  </si>
  <si>
    <t>I8834</t>
  </si>
  <si>
    <t>CABO DE ALUMÍNIO PROTEGIDO 15KV 240MM2</t>
  </si>
  <si>
    <t>I8835</t>
  </si>
  <si>
    <t>CABO DE ALUMÍNIO PROTEGIDO 15KV 300MM2</t>
  </si>
  <si>
    <t>I8829</t>
  </si>
  <si>
    <t>I8830</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</si>
  <si>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</si>
  <si>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</si>
  <si>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</si>
  <si>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</si>
  <si>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</si>
  <si>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</si>
  <si>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</si>
  <si>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</si>
  <si>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</si>
  <si>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</si>
  <si>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</si>
  <si>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</si>
  <si>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</si>
  <si>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</si>
  <si>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</si>
  <si>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</si>
  <si>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</si>
  <si>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</si>
  <si>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</si>
  <si>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</si>
  <si>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</si>
  <si>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</si>
  <si>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</si>
  <si>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</si>
  <si>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</si>
  <si>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</si>
  <si>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I6276</t>
  </si>
  <si>
    <t>CABO DE COBRE ISOLADO 4x4mm2 / 1KV</t>
  </si>
  <si>
    <t>I6149</t>
  </si>
  <si>
    <t>CABO DE COBRE ISOLADO 750V MULTIPOLAR 2 X 1,50MM2</t>
  </si>
  <si>
    <t>I6495</t>
  </si>
  <si>
    <t>CABO DE COBRE NÚ PARA ATERRAMENTO, TÊMPERA MOLE, FORMAÇÃO EM FIOS ENCORDOADOS, CONFORME ESPECIFICAÇÕES DA NBR-5111 - 10 mm2</t>
  </si>
  <si>
    <t>I7375</t>
  </si>
  <si>
    <t>CABO DE COBRE NU, FORMAÇÃO 7 FIOS, 10mm²</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</si>
  <si>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</si>
  <si>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</si>
  <si>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</si>
  <si>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</si>
  <si>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</si>
  <si>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</si>
  <si>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</si>
  <si>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</si>
  <si>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</si>
  <si>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</si>
  <si>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</si>
  <si>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</si>
  <si>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</si>
  <si>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</si>
  <si>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</si>
  <si>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</si>
  <si>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</si>
  <si>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</si>
  <si>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</si>
  <si>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</si>
  <si>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</si>
  <si>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</si>
  <si>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</si>
  <si>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</si>
  <si>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</si>
  <si>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</si>
  <si>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</si>
  <si>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</si>
  <si>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</si>
  <si>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</si>
  <si>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</si>
  <si>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</si>
  <si>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</si>
  <si>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</si>
  <si>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</si>
  <si>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</si>
  <si>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</si>
  <si>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I0371</t>
  </si>
  <si>
    <t>CABO EM PVC 1000V 240MM2</t>
  </si>
  <si>
    <t>I0372</t>
  </si>
  <si>
    <t>CABO EM PVC 1000V 25MM2</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</si>
  <si>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</si>
  <si>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</si>
  <si>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</si>
  <si>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</si>
  <si>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</si>
  <si>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</si>
  <si>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</si>
  <si>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</si>
  <si>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</si>
  <si>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</si>
  <si>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</si>
  <si>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</si>
  <si>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I8374</t>
  </si>
  <si>
    <t>I8373</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</si>
  <si>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</si>
  <si>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</si>
  <si>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</si>
  <si>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</si>
  <si>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</si>
  <si>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</si>
  <si>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</si>
  <si>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</si>
  <si>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</si>
  <si>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</si>
  <si>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</si>
  <si>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</si>
  <si>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</si>
  <si>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</si>
  <si>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</si>
  <si>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</si>
  <si>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</si>
  <si>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</si>
  <si>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</si>
  <si>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</si>
  <si>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</si>
  <si>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</si>
  <si>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</si>
  <si>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</si>
  <si>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</si>
  <si>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</si>
  <si>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</si>
  <si>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</si>
  <si>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</si>
  <si>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</si>
  <si>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</si>
  <si>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</si>
  <si>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</si>
  <si>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</si>
  <si>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</si>
  <si>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</si>
  <si>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</si>
  <si>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</si>
  <si>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</si>
  <si>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</si>
  <si>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</si>
  <si>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</si>
  <si>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</si>
  <si>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</si>
  <si>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</si>
  <si>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</si>
  <si>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</si>
  <si>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</si>
  <si>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</si>
  <si>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</si>
  <si>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</si>
  <si>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</si>
  <si>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</si>
  <si>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</si>
  <si>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</si>
  <si>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</si>
  <si>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</si>
  <si>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</si>
  <si>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</si>
  <si>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</si>
  <si>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</si>
  <si>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</si>
  <si>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</si>
  <si>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</si>
  <si>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</si>
  <si>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</si>
  <si>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</si>
  <si>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</si>
  <si>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</si>
  <si>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</si>
  <si>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</si>
  <si>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</si>
  <si>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</si>
  <si>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</si>
  <si>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</si>
  <si>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</si>
  <si>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</si>
  <si>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</si>
  <si>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</si>
  <si>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</si>
  <si>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</si>
  <si>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</si>
  <si>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</si>
  <si>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</si>
  <si>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</si>
  <si>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</si>
  <si>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</si>
  <si>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</si>
  <si>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</si>
  <si>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</si>
  <si>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</si>
  <si>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</si>
  <si>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</si>
  <si>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</si>
  <si>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</si>
  <si>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</si>
  <si>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</si>
  <si>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</si>
  <si>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I0342</t>
  </si>
  <si>
    <t>CABO ISOLADO EM PVC  16MM2 - 750V</t>
  </si>
  <si>
    <t>I0343</t>
  </si>
  <si>
    <t>CABO ISOLADO EM PVC 120MM2 - 750V</t>
  </si>
  <si>
    <t>I0344</t>
  </si>
  <si>
    <t>CABO ISOLADO EM PVC 150MM2 - 750V</t>
  </si>
  <si>
    <t>I0345</t>
  </si>
  <si>
    <t>CABO ISOLADO EM PVC 185MM2 - 750V</t>
  </si>
  <si>
    <t>I0346</t>
  </si>
  <si>
    <t>CABO ISOLADO EM PVC 240MM2 - 750V</t>
  </si>
  <si>
    <t>I0347</t>
  </si>
  <si>
    <t>I0348</t>
  </si>
  <si>
    <t>CABO ISOLADO EM PVC 300MM2 - 750V</t>
  </si>
  <si>
    <t>I0349</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</si>
  <si>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</si>
  <si>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</si>
  <si>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</si>
  <si>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</si>
  <si>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</si>
  <si>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</si>
  <si>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</si>
  <si>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</si>
  <si>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</si>
  <si>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</si>
  <si>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</si>
  <si>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I0356</t>
  </si>
  <si>
    <t>CABO ISOLADO PVC 750V 2,5 MM2</t>
  </si>
  <si>
    <t>I0357</t>
  </si>
  <si>
    <t>I0358</t>
  </si>
  <si>
    <t>I0359</t>
  </si>
  <si>
    <t>CABO LOGICO 4 PARES, CAT. 3 - UTP (10 MBPS)</t>
  </si>
  <si>
    <t>I0360</t>
  </si>
  <si>
    <t>CABO LOGICO 4 PARES, CAT. 4 - UTP (20 MBPS)</t>
  </si>
  <si>
    <t>I8368</t>
  </si>
  <si>
    <t>CABO LÓGICO 4 PARES, CAT. 6 - UTP</t>
  </si>
  <si>
    <t>I0361</t>
  </si>
  <si>
    <t>CABO LOGICO 4 PARES, CAT.5 - UTP (100 MBPS)</t>
  </si>
  <si>
    <t>I8369</t>
  </si>
  <si>
    <t>I0362</t>
  </si>
  <si>
    <t>CABO LOGICO/VIDEO COAXIAL 50 (OHMS)</t>
  </si>
  <si>
    <t>I0363</t>
  </si>
  <si>
    <t>CABO LOGICO/VIDEO COAXIAL 75 (OHMS)</t>
  </si>
  <si>
    <t>I0364</t>
  </si>
  <si>
    <t>CABO LOGICO/VIDEO COAXIAL 95 (OHMS)</t>
  </si>
  <si>
    <t>I6796</t>
  </si>
  <si>
    <t>CABO POLIFÁSICO - 4 X 2,5MM</t>
  </si>
  <si>
    <t>I6178</t>
  </si>
  <si>
    <t>I7429</t>
  </si>
  <si>
    <t>I6162</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</si>
  <si>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</si>
  <si>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</si>
  <si>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</si>
  <si>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</si>
  <si>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</si>
  <si>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</si>
  <si>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</si>
  <si>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</si>
  <si>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</si>
  <si>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</si>
  <si>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</si>
  <si>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</si>
  <si>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</si>
  <si>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</si>
  <si>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</si>
  <si>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</si>
  <si>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</si>
  <si>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</si>
  <si>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</si>
  <si>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</si>
  <si>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</si>
  <si>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</si>
  <si>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</si>
  <si>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</si>
  <si>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</si>
  <si>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</si>
  <si>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</si>
  <si>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</si>
  <si>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</si>
  <si>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</si>
  <si>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</si>
  <si>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</si>
  <si>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</si>
  <si>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</si>
  <si>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</si>
  <si>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</si>
  <si>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</si>
  <si>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</si>
  <si>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</si>
  <si>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</si>
  <si>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</si>
  <si>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I6398</t>
  </si>
  <si>
    <t>CAÇAMBA METÁLICA DE 5 M³</t>
  </si>
  <si>
    <t>I6033</t>
  </si>
  <si>
    <t>CADASTRADOR</t>
  </si>
  <si>
    <t>I0399</t>
  </si>
  <si>
    <t>CADEADO GRANDE P/ CELAS</t>
  </si>
  <si>
    <t>I0400</t>
  </si>
  <si>
    <t>CADEADO MEDIO</t>
  </si>
  <si>
    <t>I0401</t>
  </si>
  <si>
    <t>I8601</t>
  </si>
  <si>
    <t>I0403</t>
  </si>
  <si>
    <t>CAGECE - LIGAÇÃO DE ÁGUA</t>
  </si>
  <si>
    <t>I0402</t>
  </si>
  <si>
    <t>CAGECE - LIGAÇÃO DE ESGOTO</t>
  </si>
  <si>
    <t>I0405</t>
  </si>
  <si>
    <t>CAIBRO DE 2"x1"</t>
  </si>
  <si>
    <t>I0406</t>
  </si>
  <si>
    <t>CAIXA ACOPLADA DE LOUÇA BRANCA PARA BACIA</t>
  </si>
  <si>
    <t>I0407</t>
  </si>
  <si>
    <t>I0408</t>
  </si>
  <si>
    <t>CAIXA AQUATIC PVC RIGIDO REF.921.06 SEM ENCAIXE</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</si>
  <si>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</si>
  <si>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</si>
  <si>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</si>
  <si>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</si>
  <si>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</si>
  <si>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</si>
  <si>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</si>
  <si>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</si>
  <si>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I6226</t>
  </si>
  <si>
    <t>CAIXA D'ÁGUA EM FYBERGLASS CAP.500L, COM TAMPA</t>
  </si>
  <si>
    <t>I8576</t>
  </si>
  <si>
    <t>CAIXA D'ÁGUA EM POLIETILENO CAP. 310 L COM TAMPA</t>
  </si>
  <si>
    <t>I6070</t>
  </si>
  <si>
    <t>CAIXA D`ÁGUA DE FIBROCIMENTO DE 250 L, COM TAMPA</t>
  </si>
  <si>
    <t>I6071</t>
  </si>
  <si>
    <t>CAIXA D`ÁGUA DE FIBROCIMENTO DE 500 L, COM TAMPA</t>
  </si>
  <si>
    <t>I0411</t>
  </si>
  <si>
    <t>CAIXA DE AÇO 40X60CM P/RECALQUE</t>
  </si>
  <si>
    <t>I0414</t>
  </si>
  <si>
    <t>I0416</t>
  </si>
  <si>
    <t>CAIXA DE DESCARGA PLASTICA DE SOBREPOR</t>
  </si>
  <si>
    <t>I6431</t>
  </si>
  <si>
    <t>CAIXA DE EMBUTIR PVC - 3X3 OCTOGONAL</t>
  </si>
  <si>
    <t>I6432</t>
  </si>
  <si>
    <t>CAIXA DE EMBUTIR PVC - 4X2 RETANGULAR</t>
  </si>
  <si>
    <t>I6433</t>
  </si>
  <si>
    <t>CAIXA DE EMBUTIR PVC - 4X4 QUADRADA</t>
  </si>
  <si>
    <t>I8526</t>
  </si>
  <si>
    <t>CAIXA DE EQUALIZAÇÃO DE TERRA EMBUTIR COM 9 TERMINAIS</t>
  </si>
  <si>
    <t>I6123</t>
  </si>
  <si>
    <t>CAIXA DE GORDURA PRÉ-MOLDADA DE CIMENTO (PADRÃO MUTIRÃO)</t>
  </si>
  <si>
    <t>I8524</t>
  </si>
  <si>
    <t>CAIXA DE INSPEÇÃO DE TERRA CILÍNDRICA 300x600mm</t>
  </si>
  <si>
    <t>I0417</t>
  </si>
  <si>
    <t>CAIXA DE LIGAÇÃO PLASTICA, DE SOBREPOR SISTEMA "X"</t>
  </si>
  <si>
    <t>I6620</t>
  </si>
  <si>
    <t>CAIXA DE MEDIÇÃO E PROTEÇÃO, PADRÃO COELCE, FABRICADA EM CHAPA METÁLICA, COM DIM. 340 X 640 X 210mm</t>
  </si>
  <si>
    <t>I6124</t>
  </si>
  <si>
    <t>CAIXA DE PLÁSTICO 4" X 2" (PADRÃO MUTIRÃO)</t>
  </si>
  <si>
    <t>I0418</t>
  </si>
  <si>
    <t>CAIXA DERIVACAO 300X300MM</t>
  </si>
  <si>
    <t>I2942</t>
  </si>
  <si>
    <t>CAIXA EM FIBRA OU EM POLIPROPILENO - P.CAGECE-P001</t>
  </si>
  <si>
    <t>I0419</t>
  </si>
  <si>
    <t>CAIXA ESTAMPADA 3"X3", 4''X2'', 4"X4" - CHAPA 18</t>
  </si>
  <si>
    <t>I0420</t>
  </si>
  <si>
    <t>I0421</t>
  </si>
  <si>
    <t>CAIXA INSPEÇÃO DO TERRA</t>
  </si>
  <si>
    <t>I0422</t>
  </si>
  <si>
    <t>CAIXA LIGAÇÃO 240X180MM</t>
  </si>
  <si>
    <t>I0423</t>
  </si>
  <si>
    <t>CAIXA LIGAÇÃO 250X250MM</t>
  </si>
  <si>
    <t>I0424</t>
  </si>
  <si>
    <t>CAIXA LIGAÇÃO DIAM. 90MM</t>
  </si>
  <si>
    <t>I0425</t>
  </si>
  <si>
    <t>CAIXA MEDIÇÃO ENERGIA ATIVA/REATIVA 60X70X25CM</t>
  </si>
  <si>
    <t>I6275</t>
  </si>
  <si>
    <t>CAIXA MOLDADA PARA 12 DISJUNTORES COM BARRRAMENTO (PADRÃO COELCE)</t>
  </si>
  <si>
    <t>I6274</t>
  </si>
  <si>
    <t>CAIXA MOLDADA PARA 16 DISJUNTORES COM BARRRAMENTO (PADRÃO COELCE)</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</si>
  <si>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</si>
  <si>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</si>
  <si>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</si>
  <si>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</si>
  <si>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</si>
  <si>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</si>
  <si>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</si>
  <si>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</si>
  <si>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</si>
  <si>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</si>
  <si>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</si>
  <si>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</si>
  <si>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I0433</t>
  </si>
  <si>
    <t>CAIXA PRE MOLDADA CONC. P/ AR CONDICIONADO</t>
  </si>
  <si>
    <t>I0434</t>
  </si>
  <si>
    <t>CAIXA PRE-MOLDADA PARA LIGAÇÃO ESGOTO C/ ALMOFADA</t>
  </si>
  <si>
    <t>I0435</t>
  </si>
  <si>
    <t>CAIXA SIFONADA 150 x 150 x 50 COM GRELHA</t>
  </si>
  <si>
    <t>I8230</t>
  </si>
  <si>
    <t>I0436</t>
  </si>
  <si>
    <t>CAIXA TIPO 'J' 50X60X27CM</t>
  </si>
  <si>
    <t>I0437</t>
  </si>
  <si>
    <t>CAIXILHO DE ALUMINIO CORRER</t>
  </si>
  <si>
    <t>I0438</t>
  </si>
  <si>
    <t>CAIXILHO DE FERRO BASCULANTE</t>
  </si>
  <si>
    <t>I0439</t>
  </si>
  <si>
    <t>CAIXILHO DE FERRO CORRER</t>
  </si>
  <si>
    <t>I0440</t>
  </si>
  <si>
    <t>CAL EM PO PARA PINTURA</t>
  </si>
  <si>
    <t>I0441</t>
  </si>
  <si>
    <t>CAL HIDRATADA</t>
  </si>
  <si>
    <t>I0442</t>
  </si>
  <si>
    <t>CAL VIRGEM EM PO</t>
  </si>
  <si>
    <t>I0443</t>
  </si>
  <si>
    <t>CALAFETADOR</t>
  </si>
  <si>
    <t>I0444</t>
  </si>
  <si>
    <t>CALCARIO DOLOMITICO</t>
  </si>
  <si>
    <t>I0445</t>
  </si>
  <si>
    <t>I0446</t>
  </si>
  <si>
    <t>CALCO PARA TELHA DE MADEIRA COMPENSADA</t>
  </si>
  <si>
    <t>I0453</t>
  </si>
  <si>
    <t>CALÇO PLASTICO</t>
  </si>
  <si>
    <t>I6784</t>
  </si>
  <si>
    <t>CALHA  DUPLA DE POLIESTIRENO EXPANDIDO PARA TUBO DE 2"</t>
  </si>
  <si>
    <t>I0447</t>
  </si>
  <si>
    <t>CALHA DE ALUMINIO DESENVOL. DE 25CM</t>
  </si>
  <si>
    <t>I2455</t>
  </si>
  <si>
    <t>CALHA DE CONCRETO ARMADO D=0,30M</t>
  </si>
  <si>
    <t>I0448</t>
  </si>
  <si>
    <t>CALHA DE CONCRETO ARMADO D=0,40M</t>
  </si>
  <si>
    <t>I2976</t>
  </si>
  <si>
    <t>CALHA PARSHALL EM FIBRA DE VIDRO P/ ÁGUA W:12"</t>
  </si>
  <si>
    <t>I2973</t>
  </si>
  <si>
    <t>I2974</t>
  </si>
  <si>
    <t>I2975</t>
  </si>
  <si>
    <t>I6415</t>
  </si>
  <si>
    <t>CALHA PRÉ-MOLDADA COM VERTEDOURO TRIANGULAR L=4,00m</t>
  </si>
  <si>
    <t>I0452</t>
  </si>
  <si>
    <t>CALHA. CORTE 300MM. EM FIBERGLASS. ESP. 2MM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</si>
  <si>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</si>
  <si>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</si>
  <si>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</si>
  <si>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</si>
  <si>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</si>
  <si>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</si>
  <si>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</si>
  <si>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</si>
  <si>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</si>
  <si>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</si>
  <si>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</si>
  <si>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</si>
  <si>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</si>
  <si>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</si>
  <si>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</si>
  <si>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</si>
  <si>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</si>
  <si>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</si>
  <si>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</si>
  <si>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</si>
  <si>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I2598</t>
  </si>
  <si>
    <t>CAMINHÃO ADAPTADO A JATO</t>
  </si>
  <si>
    <t>I0574</t>
  </si>
  <si>
    <t>CAMINHÃO ADAPTADO A JATO (CHI)</t>
  </si>
  <si>
    <t>I0701</t>
  </si>
  <si>
    <t>CAMINHÃO ADAPTADO A JATO (CHP)</t>
  </si>
  <si>
    <t>I2599</t>
  </si>
  <si>
    <t>CAMINHÃO ADAPTADO A VÁCUO</t>
  </si>
  <si>
    <t>I0575</t>
  </si>
  <si>
    <t>CAMINHÃO ADAPTADO A VACUO (CHI)</t>
  </si>
  <si>
    <t>I0702</t>
  </si>
  <si>
    <t>CAMINHÃO ADAPTADO A VÁCUO (CHP)</t>
  </si>
  <si>
    <t>I2600</t>
  </si>
  <si>
    <t>I0576</t>
  </si>
  <si>
    <t>CAMINHÃO BASCULANTE 12 M3 (CHI)</t>
  </si>
  <si>
    <t>I0688</t>
  </si>
  <si>
    <t>CAMINHÃO BASCULANTE 12 M3 (CHP)</t>
  </si>
  <si>
    <t>I2602</t>
  </si>
  <si>
    <t>I0578</t>
  </si>
  <si>
    <t>CAMINHÃO BASCULANTE 6 M3 (CHI)</t>
  </si>
  <si>
    <t>I0690</t>
  </si>
  <si>
    <t>CAMINHÃO BASCULANTE 6 M3 (CHP)</t>
  </si>
  <si>
    <t>I2604</t>
  </si>
  <si>
    <t>CAMINHÃO BASCULANTE P/ ROCHA</t>
  </si>
  <si>
    <t>I0580</t>
  </si>
  <si>
    <t>CAMINHÃO BASCULANTE P/ROCHA (CHI)</t>
  </si>
  <si>
    <t>I0692</t>
  </si>
  <si>
    <t>CAMINHÃO BASCULANTE P/ROCHA (CHP)</t>
  </si>
  <si>
    <t>I7487</t>
  </si>
  <si>
    <t>CAMINHÃO BETONEIRA 5 M3</t>
  </si>
  <si>
    <t>UNxMÊS</t>
  </si>
  <si>
    <t>I2605</t>
  </si>
  <si>
    <t>CAMINHÃO C/CARROCERIA DE MADEIRA HP 136</t>
  </si>
  <si>
    <t>I0581</t>
  </si>
  <si>
    <t>CAMINHÃO C/CARROCERIA DE MADEIRA HP 136 (CHI)</t>
  </si>
  <si>
    <t>I0703</t>
  </si>
  <si>
    <t>CAMINHÃO C/CARROCERIA DE MADEIRA HP 136 (CHP)</t>
  </si>
  <si>
    <t>I2606</t>
  </si>
  <si>
    <t>CAMINHÃO C/CARROCERIA DE MADEIRA HP 184</t>
  </si>
  <si>
    <t>I0582</t>
  </si>
  <si>
    <t>CAMINHÃO C/CARROCERIA DE MADEIRA HP 184 (CHI)</t>
  </si>
  <si>
    <t>I0693</t>
  </si>
  <si>
    <t>CAMINHÃO C/CARROCERIA DE MADEIRA HP 184 (CHP)</t>
  </si>
  <si>
    <t>I2607</t>
  </si>
  <si>
    <t>I0583</t>
  </si>
  <si>
    <t>I0704</t>
  </si>
  <si>
    <t>I0584</t>
  </si>
  <si>
    <t>CAMINHÃO COMERC. EQUIP. C/GUINDASTE (CHI)</t>
  </si>
  <si>
    <t>I0705</t>
  </si>
  <si>
    <t>CAMINHÃO COMERC. EQUIP. C/GUINDASTE (CHP)</t>
  </si>
  <si>
    <t>I2608</t>
  </si>
  <si>
    <t>CAMINHÃO COMERCIAL EQUIP.C/ GUINDASTE</t>
  </si>
  <si>
    <t>I2609</t>
  </si>
  <si>
    <t>CAMINHÃO DISTRIBUIDOR DE LIGANTE</t>
  </si>
  <si>
    <t>I0585</t>
  </si>
  <si>
    <t>CAMINHÃO DISTRIBUIDOR DE LIGANTE (CHI)</t>
  </si>
  <si>
    <t>I0694</t>
  </si>
  <si>
    <t>CAMINHÃO DISTRIBUIDOR DE LIGANTE (CHP)</t>
  </si>
  <si>
    <t>I0587</t>
  </si>
  <si>
    <t>CAMINHÃO EQUIP. C/USINA LAMA ASF. (CHI)</t>
  </si>
  <si>
    <t>I0696</t>
  </si>
  <si>
    <t>CAMINHÃO EQUIP. C/USINA LAMA ASF. (CHP)</t>
  </si>
  <si>
    <t>I2611</t>
  </si>
  <si>
    <t>CAMINHÃO EQUIP.C/ USINA LAMA ASF.</t>
  </si>
  <si>
    <t>I2671</t>
  </si>
  <si>
    <t>CAMINHÃO TANQUE 6.000 l</t>
  </si>
  <si>
    <t>I0588</t>
  </si>
  <si>
    <t>CAMINHÃO TANQUE 6.000 l (CHI)</t>
  </si>
  <si>
    <t>I0706</t>
  </si>
  <si>
    <t>CAMINHÃO TANQUE 6.000 l (CHP)</t>
  </si>
  <si>
    <t>I2613</t>
  </si>
  <si>
    <t>CAMINHÃO TANQUE 8.000 l</t>
  </si>
  <si>
    <t>I0590</t>
  </si>
  <si>
    <t>CAMINHÃO TANQUE 8.000 l (CHI)</t>
  </si>
  <si>
    <t>I0698</t>
  </si>
  <si>
    <t>CAMINHÃO TANQUE 8.000 l (CHP)</t>
  </si>
  <si>
    <t>I2672</t>
  </si>
  <si>
    <t>I0592</t>
  </si>
  <si>
    <t>CAMINHONETE SAVEIRO (CHI)</t>
  </si>
  <si>
    <t>I0700</t>
  </si>
  <si>
    <t>CAMINHONETE SAVEIRO (CHP)</t>
  </si>
  <si>
    <t>I0456</t>
  </si>
  <si>
    <t>CAMPAINHA TIPO SIRENE ESCOLAR</t>
  </si>
  <si>
    <t>I2615</t>
  </si>
  <si>
    <t>CAMPÂNULA DE AR COMPRIMIDO</t>
  </si>
  <si>
    <t>I0593</t>
  </si>
  <si>
    <t>CAMPÂNULA DE AR COMPRIMIDO (CHI)</t>
  </si>
  <si>
    <t>I0707</t>
  </si>
  <si>
    <t>CAMPÂNULA DE AR COMPRIMIDO (CHP)</t>
  </si>
  <si>
    <t>I0457</t>
  </si>
  <si>
    <t>CANALETA 25X30MM PARA CABOS</t>
  </si>
  <si>
    <t>I0458</t>
  </si>
  <si>
    <t>CANALETA PLASTICA (110 X 20)MM, SISTEMA "X"</t>
  </si>
  <si>
    <t>I0459</t>
  </si>
  <si>
    <t>CANALETA PLASTICA (20 X 10)MM, SISTEMA "X"</t>
  </si>
  <si>
    <t>I0460</t>
  </si>
  <si>
    <t>CANALETA PLASTICA (50 X 20)MM, SISTEMA "X"</t>
  </si>
  <si>
    <t>I6173</t>
  </si>
  <si>
    <t>I6376</t>
  </si>
  <si>
    <t>I8199</t>
  </si>
  <si>
    <t>I7349</t>
  </si>
  <si>
    <t>I0462</t>
  </si>
  <si>
    <t>CANTONEIRA DE AJUSTE</t>
  </si>
  <si>
    <t>I0464</t>
  </si>
  <si>
    <t>I0465</t>
  </si>
  <si>
    <t>I0463</t>
  </si>
  <si>
    <t>CANTONEIRA DE ALUMINIO PARA AZULEJO</t>
  </si>
  <si>
    <t>I0466</t>
  </si>
  <si>
    <t>I0467</t>
  </si>
  <si>
    <t>I0468</t>
  </si>
  <si>
    <t>I0469</t>
  </si>
  <si>
    <t>CANTONEIRA DE SEPARAÇÃO</t>
  </si>
  <si>
    <t>I8231</t>
  </si>
  <si>
    <t>I0470</t>
  </si>
  <si>
    <t>CANTONEIRA FIBROCIMENTO (ONDULADA)</t>
  </si>
  <si>
    <t>I0471</t>
  </si>
  <si>
    <t>I7694</t>
  </si>
  <si>
    <t>CAP FoFo JTE DN 300</t>
  </si>
  <si>
    <t>I7695</t>
  </si>
  <si>
    <t>CAP FoFo JTE DN 350</t>
  </si>
  <si>
    <t>I7696</t>
  </si>
  <si>
    <t>CAP FoFo JTE DN 400</t>
  </si>
  <si>
    <t>I7697</t>
  </si>
  <si>
    <t>CAP FoFo JTE DN 500</t>
  </si>
  <si>
    <t>I7698</t>
  </si>
  <si>
    <t>CAP FoFo JTE DN 600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</si>
  <si>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</si>
  <si>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</si>
  <si>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</si>
  <si>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</si>
  <si>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</si>
  <si>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</si>
  <si>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</si>
  <si>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</si>
  <si>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</si>
  <si>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</si>
  <si>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</si>
  <si>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</si>
  <si>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</si>
  <si>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</si>
  <si>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I7097</t>
  </si>
  <si>
    <t>CAP FoFo JUNTA ELASTICA DN 450</t>
  </si>
  <si>
    <t>I4183</t>
  </si>
  <si>
    <t>CAP FoFo JUNTA ELÁSTICA DN 500</t>
  </si>
  <si>
    <t>I4184</t>
  </si>
  <si>
    <t>CAP FoFo JUNTA ELÁSTICA DN 600</t>
  </si>
  <si>
    <t>I4175</t>
  </si>
  <si>
    <t>CAP FoFo JUNTA ELÁSTICA DN 75</t>
  </si>
  <si>
    <t>I7098</t>
  </si>
  <si>
    <t>CAP FoFo JUNTA ELASTICA DN 80</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</si>
  <si>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</si>
  <si>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</si>
  <si>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</si>
  <si>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</si>
  <si>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</si>
  <si>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</si>
  <si>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</si>
  <si>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</si>
  <si>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</si>
  <si>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</si>
  <si>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</si>
  <si>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</si>
  <si>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</si>
  <si>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</si>
  <si>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</si>
  <si>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</si>
  <si>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</si>
  <si>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</si>
  <si>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</si>
  <si>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</si>
  <si>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</si>
  <si>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</si>
  <si>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</si>
  <si>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</si>
  <si>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</si>
  <si>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</si>
  <si>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</si>
  <si>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</si>
  <si>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</si>
  <si>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</si>
  <si>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</si>
  <si>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</si>
  <si>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</si>
  <si>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</si>
  <si>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</si>
  <si>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</si>
  <si>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</si>
  <si>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</si>
  <si>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I6849</t>
  </si>
  <si>
    <t>CAP PVC PBS DN 150</t>
  </si>
  <si>
    <t>I0482</t>
  </si>
  <si>
    <t>CAP PVC ROSCAVEL DE 1 1/2''</t>
  </si>
  <si>
    <t>I0483</t>
  </si>
  <si>
    <t>CAP PVC ROSCAVEL DE 1 1/4''</t>
  </si>
  <si>
    <t>I0484</t>
  </si>
  <si>
    <t>CAP PVC ROSCAVEL DE 1''</t>
  </si>
  <si>
    <t>I0485</t>
  </si>
  <si>
    <t>I0486</t>
  </si>
  <si>
    <t>CAP PVC ROSCAVEL DE 2 1/2''</t>
  </si>
  <si>
    <t>I0487</t>
  </si>
  <si>
    <t>CAP PVC ROSCAVEL DE 3''</t>
  </si>
  <si>
    <t>I0488</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</si>
  <si>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</si>
  <si>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</si>
  <si>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</si>
  <si>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</si>
  <si>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</si>
  <si>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</si>
  <si>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</si>
  <si>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</si>
  <si>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</si>
  <si>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</si>
  <si>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</si>
  <si>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</si>
  <si>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</si>
  <si>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</si>
  <si>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</si>
  <si>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</si>
  <si>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</si>
  <si>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</si>
  <si>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</si>
  <si>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</si>
  <si>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</si>
  <si>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</si>
  <si>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</si>
  <si>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</si>
  <si>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</si>
  <si>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</si>
  <si>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</si>
  <si>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</si>
  <si>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</si>
  <si>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</si>
  <si>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</si>
  <si>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</si>
  <si>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</si>
  <si>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</si>
  <si>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</si>
  <si>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</si>
  <si>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I0490</t>
  </si>
  <si>
    <t>CAPATAZ DE AR COMPRIMIDO</t>
  </si>
  <si>
    <t>I0491</t>
  </si>
  <si>
    <t>CAPEADO DE CEREJEIRA</t>
  </si>
  <si>
    <t>I0492</t>
  </si>
  <si>
    <t>CAPEADO DE MOGNO</t>
  </si>
  <si>
    <t>I0493</t>
  </si>
  <si>
    <t>CAPEADO DE PAU-MARFIM</t>
  </si>
  <si>
    <t>I8575</t>
  </si>
  <si>
    <t>CÁPSULA PARA SUPRESSÃO DE ÁGUA EM PVC/PEAD 3/4"</t>
  </si>
  <si>
    <t>I0494</t>
  </si>
  <si>
    <t>CAPUCHINHO (1037)</t>
  </si>
  <si>
    <t>I0495</t>
  </si>
  <si>
    <t>CARGA DE BATERIA A GASOLINA TIPO GOL</t>
  </si>
  <si>
    <t>I0497</t>
  </si>
  <si>
    <t>CARPETE. ESPESSURA 4MM</t>
  </si>
  <si>
    <t>I0498</t>
  </si>
  <si>
    <t>CARPINTEIRO</t>
  </si>
  <si>
    <t>I2616</t>
  </si>
  <si>
    <t>CARREGADEIRA DE PNEUS HP 111</t>
  </si>
  <si>
    <t>I0594</t>
  </si>
  <si>
    <t>CARREGADEIRA DE PNEUS HP 111 (CHI)</t>
  </si>
  <si>
    <t>I0708</t>
  </si>
  <si>
    <t>CARREGADEIRA DE PNEUS HP 111 (CHP)</t>
  </si>
  <si>
    <t>I2618</t>
  </si>
  <si>
    <t>CARREGADEIRA DE PNEUS HP 180</t>
  </si>
  <si>
    <t>I0596</t>
  </si>
  <si>
    <t>CARREGADEIRA DE PNEUS HP 180 (CHI)</t>
  </si>
  <si>
    <t>I0710</t>
  </si>
  <si>
    <t>CARREGADEIRA DE PNEUS HP 180 (CHP)</t>
  </si>
  <si>
    <t>I7485</t>
  </si>
  <si>
    <t>CARRETA ESPECIAL P/TRANSP. DAS ESTACAS PRÉ-MOLDADAS</t>
  </si>
  <si>
    <t>I4187</t>
  </si>
  <si>
    <t>CARRETEL COMPLETO DN 100 x 250 PN10</t>
  </si>
  <si>
    <t>I4199</t>
  </si>
  <si>
    <t>CARRETEL COMPLETO DN 1000 x 250 PN10</t>
  </si>
  <si>
    <t>I4200</t>
  </si>
  <si>
    <t>CARRETEL COMPLETO DN 1200 x 250 PN10</t>
  </si>
  <si>
    <t>I4188</t>
  </si>
  <si>
    <t>CARRETEL COMPLETO DN 150 x 250 PN10</t>
  </si>
  <si>
    <t>I4189</t>
  </si>
  <si>
    <t>CARRETEL COMPLETO DN 200 x 250 PN10</t>
  </si>
  <si>
    <t>I4190</t>
  </si>
  <si>
    <t>CARRETEL COMPLETO DN 250 x 250 PN10</t>
  </si>
  <si>
    <t>I4191</t>
  </si>
  <si>
    <t>CARRETEL COMPLETO DN 300 x 250 PN10</t>
  </si>
  <si>
    <t>I4192</t>
  </si>
  <si>
    <t>CARRETEL COMPLETO DN 350 x 250 PN10</t>
  </si>
  <si>
    <t>I4193</t>
  </si>
  <si>
    <t>CARRETEL COMPLETO DN 400 x 250 PN10</t>
  </si>
  <si>
    <t>I4194</t>
  </si>
  <si>
    <t>CARRETEL COMPLETO DN 500 x 250 PN10</t>
  </si>
  <si>
    <t>I4195</t>
  </si>
  <si>
    <t>CARRETEL COMPLETO DN 600 x 250 PN10</t>
  </si>
  <si>
    <t>I4196</t>
  </si>
  <si>
    <t>CARRETEL COMPLETO DN 700 x 250 PN10</t>
  </si>
  <si>
    <t>I4186</t>
  </si>
  <si>
    <t>CARRETEL COMPLETO DN 75 x 250 PN10</t>
  </si>
  <si>
    <t>I7100</t>
  </si>
  <si>
    <t>CARRETEL COMPLETO DN 80 x 250 PN10</t>
  </si>
  <si>
    <t>I4197</t>
  </si>
  <si>
    <t>CARRETEL COMPLETO DN 800 x 250 PN10</t>
  </si>
  <si>
    <t>I4198</t>
  </si>
  <si>
    <t>CARRETEL COMPLETO DN 900 x 250 PN10</t>
  </si>
  <si>
    <t>I4203</t>
  </si>
  <si>
    <t>CARRETEL SIMPLES DN 100 x 250</t>
  </si>
  <si>
    <t>I4215</t>
  </si>
  <si>
    <t>CARRETEL SIMPLES DN 1000 x 250</t>
  </si>
  <si>
    <t>I4216</t>
  </si>
  <si>
    <t>CARRETEL SIMPLES DN 1200 x 250</t>
  </si>
  <si>
    <t>I4204</t>
  </si>
  <si>
    <t>CARRETEL SIMPLES DN 150 x 250</t>
  </si>
  <si>
    <t>I4205</t>
  </si>
  <si>
    <t>CARRETEL SIMPLES DN 200 x 250</t>
  </si>
  <si>
    <t>I4206</t>
  </si>
  <si>
    <t>CARRETEL SIMPLES DN 250 x 250</t>
  </si>
  <si>
    <t>I4207</t>
  </si>
  <si>
    <t>CARRETEL SIMPLES DN 300 x 250</t>
  </si>
  <si>
    <t>I4208</t>
  </si>
  <si>
    <t>CARRETEL SIMPLES DN 350 x 250</t>
  </si>
  <si>
    <t>I4209</t>
  </si>
  <si>
    <t>CARRETEL SIMPLES DN 400 x 250</t>
  </si>
  <si>
    <t>I4210</t>
  </si>
  <si>
    <t>CARRETEL SIMPLES DN 500 x 250</t>
  </si>
  <si>
    <t>I4211</t>
  </si>
  <si>
    <t>CARRETEL SIMPLES DN 600 x 250</t>
  </si>
  <si>
    <t>I4212</t>
  </si>
  <si>
    <t>CARRETEL SIMPLES DN 700 x 250</t>
  </si>
  <si>
    <t>I4202</t>
  </si>
  <si>
    <t>CARRETEL SIMPLES DN 75 x 250</t>
  </si>
  <si>
    <t>I7102</t>
  </si>
  <si>
    <t>CARRETEL SIMPLES DN 80 x 250</t>
  </si>
  <si>
    <t>I4213</t>
  </si>
  <si>
    <t>CARRETEL SIMPLES DN 800 x 250</t>
  </si>
  <si>
    <t>I4214</t>
  </si>
  <si>
    <t>CARRETEL SIMPLES DN 900 x 250</t>
  </si>
  <si>
    <t>I2620</t>
  </si>
  <si>
    <t>CARRINHO DE MÃO</t>
  </si>
  <si>
    <t>I0598</t>
  </si>
  <si>
    <t>CARRINHO DE MÃO (CHI)</t>
  </si>
  <si>
    <t>I0712</t>
  </si>
  <si>
    <t>CARRINHO DE MÃO (CHP)</t>
  </si>
  <si>
    <t>I0982</t>
  </si>
  <si>
    <t>CARRO TROLLEY P/ 0,5 T</t>
  </si>
  <si>
    <t>I0985</t>
  </si>
  <si>
    <t>CARRO TROLLEY P/ 1,0 a 2,0 T</t>
  </si>
  <si>
    <t>I6715</t>
  </si>
  <si>
    <t>CARROSSEL ESPECIAL C/04 CADEIRAS, CONFEC. EM TUBO VAPOR E PINTURA ESMALTE SINTÉTICO</t>
  </si>
  <si>
    <t>I0496</t>
  </si>
  <si>
    <t>CARROSSEL TIPO OLA</t>
  </si>
  <si>
    <t>I6716</t>
  </si>
  <si>
    <t>CARROSSEL TIPO OLA, CONFEC. EM TUBO VAPOR E PINTURA ESMALTE SINTÉTICO</t>
  </si>
  <si>
    <t>I6248</t>
  </si>
  <si>
    <t>CARTÃO DI COM 32 CANAIS</t>
  </si>
  <si>
    <t>I6272</t>
  </si>
  <si>
    <t>CARTÃO DO COM 32 CANAIS</t>
  </si>
  <si>
    <t>I6154</t>
  </si>
  <si>
    <t>CARTUCHO COM PO P/SOLDA EXOTERMICA PADRAO 115</t>
  </si>
  <si>
    <t>I6153</t>
  </si>
  <si>
    <t>CARTUCHO COM PO P/SOLDA EXOTERMICA PADRAO 90</t>
  </si>
  <si>
    <t>I7377</t>
  </si>
  <si>
    <t>CARTUCHO DE SOLDA EXOTÉRMICA N.º 90</t>
  </si>
  <si>
    <t>I8559</t>
  </si>
  <si>
    <t>CATALISADOR MEK</t>
  </si>
  <si>
    <t>I2673</t>
  </si>
  <si>
    <t>CAVALO MECÂNICO C/ PRANCHA 2 EIXOS</t>
  </si>
  <si>
    <t>I2674</t>
  </si>
  <si>
    <t>CAVALO MECÂNICO C/ PRANCHA 3 EIXOS</t>
  </si>
  <si>
    <t>I0601</t>
  </si>
  <si>
    <t>CAVALO MECÂNICO C/PRANC. 2 EIXOS (CHI)</t>
  </si>
  <si>
    <t>I0715</t>
  </si>
  <si>
    <t>CAVALO MECÂNICO C/PRANC. 2 EIXOS (CHP)</t>
  </si>
  <si>
    <t>I0602</t>
  </si>
  <si>
    <t>CAVALO MECÂNICO C/PRANC. 3 EIXOS (CHI)</t>
  </si>
  <si>
    <t>I0716</t>
  </si>
  <si>
    <t>CAVALO MECÂNICO C/PRANC. 3 EIXOS (CHP)</t>
  </si>
  <si>
    <t>I0500</t>
  </si>
  <si>
    <t>CAVOUQUEIRO</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</si>
  <si>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</si>
  <si>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</si>
  <si>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</si>
  <si>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</si>
  <si>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</si>
  <si>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</si>
  <si>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</si>
  <si>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</si>
  <si>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</si>
  <si>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</si>
  <si>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</si>
  <si>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</si>
  <si>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I5980</t>
  </si>
  <si>
    <t>CENTRAL DE COMAMDO DE MOTORES TIPO CPD1005</t>
  </si>
  <si>
    <t>I5981</t>
  </si>
  <si>
    <t>CENTRAL DE COMANDO DE MOTORES TIPO CPD2005</t>
  </si>
  <si>
    <t>I7538</t>
  </si>
  <si>
    <t>I7545</t>
  </si>
  <si>
    <t>CENTRAL DE TELEFONIA C/ 50 RAMAIS E 10LINHAS TRONCO (FORN./MONTAGEM)</t>
  </si>
  <si>
    <t>I7955</t>
  </si>
  <si>
    <t>CENTRAL DOSADORA DE CONCRETO 50 M³/H C/ 4 SILOS</t>
  </si>
  <si>
    <t>I8864</t>
  </si>
  <si>
    <t>I8863</t>
  </si>
  <si>
    <t>I8865</t>
  </si>
  <si>
    <t>I0508</t>
  </si>
  <si>
    <t>CERA</t>
  </si>
  <si>
    <t>I6500</t>
  </si>
  <si>
    <t>I6497</t>
  </si>
  <si>
    <t>CERÂMICA ESMALTADA DIMENSÕES ATÉ 10x10cm (100 cm²) - DECORATIVA</t>
  </si>
  <si>
    <t>I6498</t>
  </si>
  <si>
    <t>I0519</t>
  </si>
  <si>
    <t>CERÂMICA VERMELHA 7.5X15CM</t>
  </si>
  <si>
    <t>I0521</t>
  </si>
  <si>
    <t>I0522</t>
  </si>
  <si>
    <t>CHAPA COBRE N.26 DESENV 0.33M</t>
  </si>
  <si>
    <t>I0523</t>
  </si>
  <si>
    <t>CHAPA COBRE N.26 DESENV 0.50M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</si>
  <si>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</si>
  <si>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</si>
  <si>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</si>
  <si>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</si>
  <si>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</si>
  <si>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</si>
  <si>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</si>
  <si>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</si>
  <si>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</si>
  <si>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</si>
  <si>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I0534</t>
  </si>
  <si>
    <t>I0536</t>
  </si>
  <si>
    <t>I6043</t>
  </si>
  <si>
    <t>I7480</t>
  </si>
  <si>
    <t>I0532</t>
  </si>
  <si>
    <t>I0531</t>
  </si>
  <si>
    <t>I0533</t>
  </si>
  <si>
    <t>CHAPA DE AÇO GALVANIZADA 2.0 x 1.0M,  ESP=1/16"</t>
  </si>
  <si>
    <t>I0537</t>
  </si>
  <si>
    <t>CHAPA DE AÇO GALVANIZADA ESP. 0.3MM</t>
  </si>
  <si>
    <t>I0538</t>
  </si>
  <si>
    <t>CHAPA DE AÇO GALVANIZADA N.26. DESENV 0.33M</t>
  </si>
  <si>
    <t>I0539</t>
  </si>
  <si>
    <t>CHAPA DE AÇO GALVANIZADA N.26. DESENV 0.50M</t>
  </si>
  <si>
    <t>I0535</t>
  </si>
  <si>
    <t>I8669</t>
  </si>
  <si>
    <t>I0530</t>
  </si>
  <si>
    <t>I8618</t>
  </si>
  <si>
    <t>I7546</t>
  </si>
  <si>
    <t>I8624</t>
  </si>
  <si>
    <t>I8356</t>
  </si>
  <si>
    <t>CHAPA GALVANIZADA PERFURADA DE 2mm COM PINTURA ELETROSTÁTICA</t>
  </si>
  <si>
    <t>I0540</t>
  </si>
  <si>
    <t>CHAPA LISA DE FIBROCIMENTO DE 6MM</t>
  </si>
  <si>
    <t>I0541</t>
  </si>
  <si>
    <t>CHAPA MADEIRA MINERALIZADA, TIPO CELOTEX</t>
  </si>
  <si>
    <t>I0542</t>
  </si>
  <si>
    <t>CHAPA POLICARBONATO 4MM, FUME</t>
  </si>
  <si>
    <t>I0544</t>
  </si>
  <si>
    <t>CHAPA POLICARBONATO 6MM,ALVEOLAR CRISTAL</t>
  </si>
  <si>
    <t>I0545</t>
  </si>
  <si>
    <t>CHAPA POLICARBONATO 6MM,COMPACTO CRISTAL</t>
  </si>
  <si>
    <t>I6619</t>
  </si>
  <si>
    <t>CHAPIM DE GRANITO VERDE MERUOCA</t>
  </si>
  <si>
    <t>I0546</t>
  </si>
  <si>
    <t>CHAVE COMUTADORA P/ AMPERIMETRO/VOLTIMETRO</t>
  </si>
  <si>
    <t>I0547</t>
  </si>
  <si>
    <t>CHAVE FACA 3X200A CLASSE 15KV</t>
  </si>
  <si>
    <t>I0549</t>
  </si>
  <si>
    <t>CHAVE FUSIVEL INDICADORA 15KV/50A-RUPTURA 1200A</t>
  </si>
  <si>
    <t>I8211</t>
  </si>
  <si>
    <t>CHAVE FUSÍVEL INDICADORA UNIPOLAR 15KV-300A CORRENTE RUPTURA 2,0 KV</t>
  </si>
  <si>
    <t>I0551</t>
  </si>
  <si>
    <t>CHAVE GERAL 3X200A-BASE DE MARMORE</t>
  </si>
  <si>
    <t>I7537</t>
  </si>
  <si>
    <t>CHAVE PRESSOSTÁTICA 2"</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</si>
  <si>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</si>
  <si>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</si>
  <si>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</si>
  <si>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</si>
  <si>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</si>
  <si>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</si>
  <si>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</si>
  <si>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</si>
  <si>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</si>
  <si>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</si>
  <si>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</si>
  <si>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</si>
  <si>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</si>
  <si>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</si>
  <si>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</si>
  <si>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</si>
  <si>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</si>
  <si>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</si>
  <si>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</si>
  <si>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</si>
  <si>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</si>
  <si>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</si>
  <si>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</si>
  <si>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</si>
  <si>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</si>
  <si>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</si>
  <si>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I0791</t>
  </si>
  <si>
    <t>CHUMBADOR DE 3/8''</t>
  </si>
  <si>
    <t>I7552</t>
  </si>
  <si>
    <t>CHUMBADOR FISCHER FCB 1/4"</t>
  </si>
  <si>
    <t>I0793</t>
  </si>
  <si>
    <t>CHUMBADOR TIPO PARABOULT 1/4 X 1 3/4"</t>
  </si>
  <si>
    <t>I0990</t>
  </si>
  <si>
    <t>I0794</t>
  </si>
  <si>
    <t>CHUMBADOR TIPO PARABOULT 3/8 X 3 1/2"</t>
  </si>
  <si>
    <t>I6167</t>
  </si>
  <si>
    <t>CHUVEIRO COM ARTICULAÇÃO CROMADO 1/2"</t>
  </si>
  <si>
    <t>I0795</t>
  </si>
  <si>
    <t>CHUVEIRO ELETRICO 220V/2500W</t>
  </si>
  <si>
    <t>I0796</t>
  </si>
  <si>
    <t>CHUVEIRO PLASTICO</t>
  </si>
  <si>
    <t>I0797</t>
  </si>
  <si>
    <t>CHUVEIRO-DUCHA CROMADO 1/2''</t>
  </si>
  <si>
    <t>I0799</t>
  </si>
  <si>
    <t>CIMENTO BRANCO</t>
  </si>
  <si>
    <t>I0800</t>
  </si>
  <si>
    <t>CIMENTO COLANTE</t>
  </si>
  <si>
    <t>I0801</t>
  </si>
  <si>
    <t>CIMENTO ESPECIAL IMPERMEABILIZANTE N.1</t>
  </si>
  <si>
    <t>I0802</t>
  </si>
  <si>
    <t>CIMENTO ESPECIAL TIPO K11 DA HEI'DI</t>
  </si>
  <si>
    <t>I0803</t>
  </si>
  <si>
    <t>CIMENTO ESPECIAL TIPO KZ DA HEY"DI</t>
  </si>
  <si>
    <t>I0804</t>
  </si>
  <si>
    <t>CIMENTO IMPERMEABILIZANTE DE PEGA ULTRA RAPIDO</t>
  </si>
  <si>
    <t>I0805</t>
  </si>
  <si>
    <t>CIMENTO PORTLAND</t>
  </si>
  <si>
    <t>I7954</t>
  </si>
  <si>
    <t>CIMENTO PORTLAND À GRANEL</t>
  </si>
  <si>
    <t>I0806</t>
  </si>
  <si>
    <t>I6788</t>
  </si>
  <si>
    <t>CINTA DE ALUMINIO 1/2"</t>
  </si>
  <si>
    <t>I7925</t>
  </si>
  <si>
    <t>I0808</t>
  </si>
  <si>
    <t>CLEATS P/LIGACAO APARENTE</t>
  </si>
  <si>
    <t>I8698</t>
  </si>
  <si>
    <t>CLORADOR DE PASTILHA PARA CLORO ORGÂNICO - CAPACIDADE E AUTONOMIA MÍNIMA PARA TRATAR 2.500M3 DE ÁGUA POR CARGA DE CLORO</t>
  </si>
  <si>
    <t>I6622</t>
  </si>
  <si>
    <t>I6627</t>
  </si>
  <si>
    <t>I6628</t>
  </si>
  <si>
    <t>I0810</t>
  </si>
  <si>
    <t>COBOGÓ ANTI-CHUVA (50x40)CM</t>
  </si>
  <si>
    <t>I0811</t>
  </si>
  <si>
    <t>COBOGO DE CIMENTO TIPO DIAMANTE</t>
  </si>
  <si>
    <t>I0822</t>
  </si>
  <si>
    <t>COBOGO DE CONCRETO TIPO PESTANA (32x12x6)CM</t>
  </si>
  <si>
    <t>I0823</t>
  </si>
  <si>
    <t>COBOGO DE CONCRETO TIPO VENEZIANO (50X50X6)CM</t>
  </si>
  <si>
    <t>I8360</t>
  </si>
  <si>
    <t>COBOGÓ DE VIDRO 20x10x18 cm</t>
  </si>
  <si>
    <t>I0813</t>
  </si>
  <si>
    <t>COFRE-TRANCA PARA GRADES DE FERRO</t>
  </si>
  <si>
    <t>I0814</t>
  </si>
  <si>
    <t>COLA ESPECIAL 'PVA'</t>
  </si>
  <si>
    <t>I0815</t>
  </si>
  <si>
    <t>COLA ESPECIAL DE NEOPRENE</t>
  </si>
  <si>
    <t>I0816</t>
  </si>
  <si>
    <t>COLA FORMICA</t>
  </si>
  <si>
    <t>I0817</t>
  </si>
  <si>
    <t>COLA PARA PINTURA</t>
  </si>
  <si>
    <t>I8621</t>
  </si>
  <si>
    <t>COLA VINIL PARA PVC</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</si>
  <si>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</si>
  <si>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</si>
  <si>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</si>
  <si>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</si>
  <si>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</si>
  <si>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</si>
  <si>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</si>
  <si>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</si>
  <si>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</si>
  <si>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</si>
  <si>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</si>
  <si>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</si>
  <si>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</si>
  <si>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</si>
  <si>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</si>
  <si>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</si>
  <si>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</si>
  <si>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</si>
  <si>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</si>
  <si>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</si>
  <si>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</si>
  <si>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</si>
  <si>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</si>
  <si>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</si>
  <si>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</si>
  <si>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</si>
  <si>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</si>
  <si>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</si>
  <si>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</si>
  <si>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</si>
  <si>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</si>
  <si>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</si>
  <si>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</si>
  <si>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</si>
  <si>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</si>
  <si>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</si>
  <si>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</si>
  <si>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</si>
  <si>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</si>
  <si>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</si>
  <si>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</si>
  <si>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</si>
  <si>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</si>
  <si>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</si>
  <si>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</si>
  <si>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</si>
  <si>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</si>
  <si>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</si>
  <si>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</si>
  <si>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</si>
  <si>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</si>
  <si>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</si>
  <si>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</si>
  <si>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</si>
  <si>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</si>
  <si>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</si>
  <si>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</si>
  <si>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</si>
  <si>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</si>
  <si>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</si>
  <si>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</si>
  <si>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</si>
  <si>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</si>
  <si>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</si>
  <si>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</si>
  <si>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</si>
  <si>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</si>
  <si>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</si>
  <si>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I6850</t>
  </si>
  <si>
    <t>I6851</t>
  </si>
  <si>
    <t>I6852</t>
  </si>
  <si>
    <t>I6853</t>
  </si>
  <si>
    <t>I0818</t>
  </si>
  <si>
    <t>COLCHÃO ARAME GALV. REVEST. PVC TIPO RENO h=0,17M</t>
  </si>
  <si>
    <t>I0819</t>
  </si>
  <si>
    <t>COLCHÃO ARAME GALV. REVEST. PVC TIPO RENO h=0,23M</t>
  </si>
  <si>
    <t>I0820</t>
  </si>
  <si>
    <t>COLCHÃO ARAME GALV. REVEST. PVC TIPO RENO h=0,30M</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</si>
  <si>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</si>
  <si>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</si>
  <si>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</si>
  <si>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</si>
  <si>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</si>
  <si>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</si>
  <si>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</si>
  <si>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</si>
  <si>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</si>
  <si>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</si>
  <si>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</si>
  <si>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</si>
  <si>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I2631</t>
  </si>
  <si>
    <t>COMPACTADOR DE PLACA VIBRATÓRIA HP 4</t>
  </si>
  <si>
    <t>I0611</t>
  </si>
  <si>
    <t>COMPACTADOR DE PLACA VIBRATÓRIA HP 4 (CHI)</t>
  </si>
  <si>
    <t>I0724</t>
  </si>
  <si>
    <t>COMPACTADOR DE PLACA VIBRATÓRIA HP 4 (CHP)</t>
  </si>
  <si>
    <t>I2694</t>
  </si>
  <si>
    <t>COMPACTADOR DE PLACA VIBRATÓRIA HP 7</t>
  </si>
  <si>
    <t>I0612</t>
  </si>
  <si>
    <t>COMPACTADOR DE PLACA VIBRATÓRIA HP 7 (CHI)</t>
  </si>
  <si>
    <t>I0725</t>
  </si>
  <si>
    <t>COMPACTADOR DE PLACA VIBRATÓRIA HP 7 (CHP)</t>
  </si>
  <si>
    <t>I2627</t>
  </si>
  <si>
    <t>COMPACTADOR DE PNEUS PRESSÃO VAR. AUTOPROPELIDO</t>
  </si>
  <si>
    <t>I2628</t>
  </si>
  <si>
    <t>COMPACTADOR LISO TANDEM AUTOPROPELIDO</t>
  </si>
  <si>
    <t>I0608</t>
  </si>
  <si>
    <t>COMPACTADOR LISO TANDEM AUTOPROPELIDO (CHI)</t>
  </si>
  <si>
    <t>I0726</t>
  </si>
  <si>
    <t>COMPACTADOR LISO TANDEM AUTOPROPELIDO (CHP)</t>
  </si>
  <si>
    <t>I2629</t>
  </si>
  <si>
    <t>COMPACTADOR LISO VIBRATÓRIO AUTOPROPELIDO</t>
  </si>
  <si>
    <t>I2630</t>
  </si>
  <si>
    <t>COMPACTADOR PÉ DE CARNEIRO VIBRATÓRIO AUTOPROPELIDO</t>
  </si>
  <si>
    <t>I0824</t>
  </si>
  <si>
    <t>COMPONENTES ESTRUTURAIS DE ACO</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</si>
  <si>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</si>
  <si>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</si>
  <si>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</si>
  <si>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</si>
  <si>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</si>
  <si>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</si>
  <si>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</si>
  <si>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</si>
  <si>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</si>
  <si>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</si>
  <si>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I4858</t>
  </si>
  <si>
    <t>COMPORTA CIRCULAR C/DUPLO SENT. DE FLUXO DN 300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</si>
  <si>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</si>
  <si>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</si>
  <si>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</si>
  <si>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</si>
  <si>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</si>
  <si>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</si>
  <si>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</si>
  <si>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</si>
  <si>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</si>
  <si>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</si>
  <si>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</si>
  <si>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</si>
  <si>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I0825</t>
  </si>
  <si>
    <t>COMPORTA EM FIBRA DE VIDRO</t>
  </si>
  <si>
    <t>I4877</t>
  </si>
  <si>
    <t>COMPORTA QUADRADA C/DUPLO SENT. DE FLUXO DN 1000</t>
  </si>
  <si>
    <t>I4878</t>
  </si>
  <si>
    <t>COMPORTA QUADRADA C/DUPLO SENT. DE FLUXO DN 1200</t>
  </si>
  <si>
    <t>I4879</t>
  </si>
  <si>
    <t>COMPORTA QUADRADA C/DUPLO SENT. DE FLUXO DN 1400</t>
  </si>
  <si>
    <t>I4880</t>
  </si>
  <si>
    <t>COMPORTA QUADRADA C/DUPLO SENT. DE FLUXO DN 1500</t>
  </si>
  <si>
    <t>I4869</t>
  </si>
  <si>
    <t>COMPORTA QUADRADA C/DUPLO SENT. DE FLUXO DN 200</t>
  </si>
  <si>
    <t>I4870</t>
  </si>
  <si>
    <t>COMPORTA QUADRADA C/DUPLO SENT. DE FLUXO DN 300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</si>
  <si>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</si>
  <si>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</si>
  <si>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</si>
  <si>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</si>
  <si>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</si>
  <si>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</si>
  <si>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</si>
  <si>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</si>
  <si>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</si>
  <si>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</si>
  <si>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</si>
  <si>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</si>
  <si>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I2632</t>
  </si>
  <si>
    <t>COMPRESSOR DE AR 170 PCM</t>
  </si>
  <si>
    <t>I0613</t>
  </si>
  <si>
    <t>COMPRESSOR DE AR 170 PCM (CHI)</t>
  </si>
  <si>
    <t>I0727</t>
  </si>
  <si>
    <t>COMPRESSOR DE AR 170 PCM (CHP)</t>
  </si>
  <si>
    <t>I2633</t>
  </si>
  <si>
    <t>COMPRESSOR DE AR 250 PCM</t>
  </si>
  <si>
    <t>I0614</t>
  </si>
  <si>
    <t>COMPRESSOR DE AR 250 PCM (CHI)</t>
  </si>
  <si>
    <t>I0728</t>
  </si>
  <si>
    <t>COMPRESSOR DE AR 250 PCM (CHP)</t>
  </si>
  <si>
    <t>I2675</t>
  </si>
  <si>
    <t>COMPRESSOR DE AR 335 PCM</t>
  </si>
  <si>
    <t>I0615</t>
  </si>
  <si>
    <t>COMPRESSOR DE AR 335 PCM (CHI)</t>
  </si>
  <si>
    <t>I0729</t>
  </si>
  <si>
    <t>COMPRESSOR DE AR 335 PCM (CHP)</t>
  </si>
  <si>
    <t>I2676</t>
  </si>
  <si>
    <t>COMPRESSOR DE AR 765 PCM</t>
  </si>
  <si>
    <t>I0616</t>
  </si>
  <si>
    <t>COMPRESSOR DE AR 765 PCM (CHI)</t>
  </si>
  <si>
    <t>I0730</t>
  </si>
  <si>
    <t>COMPRESSOR DE AR 765 PCM (CHP)</t>
  </si>
  <si>
    <t>I8682</t>
  </si>
  <si>
    <t>COMPRESSOR DE AR COMPRIMIDO ATÉ 5 Kg/cm²</t>
  </si>
  <si>
    <t>I8427</t>
  </si>
  <si>
    <t>COMPRESSOR DE AR P/ PINTURA</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</si>
  <si>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</si>
  <si>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</si>
  <si>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</si>
  <si>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</si>
  <si>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I8610</t>
  </si>
  <si>
    <t>COMPUTADOR</t>
  </si>
  <si>
    <t>I6040</t>
  </si>
  <si>
    <t>COMPUTADOR C/ CAD (ALUGUEL)</t>
  </si>
  <si>
    <t>I8562</t>
  </si>
  <si>
    <t>COMPUTADOR DE MÃO (ALUGUEL)</t>
  </si>
  <si>
    <t>I2677</t>
  </si>
  <si>
    <t>COMPUTADOR PENTIUM</t>
  </si>
  <si>
    <t>I0731</t>
  </si>
  <si>
    <t>COMPUTADOR PENTIUM (CHP)</t>
  </si>
  <si>
    <t>I7453</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</si>
  <si>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</si>
  <si>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</si>
  <si>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</si>
  <si>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</si>
  <si>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</si>
  <si>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</si>
  <si>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</si>
  <si>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</si>
  <si>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</si>
  <si>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</si>
  <si>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</si>
  <si>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</si>
  <si>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</si>
  <si>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</si>
  <si>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</si>
  <si>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</si>
  <si>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</si>
  <si>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</si>
  <si>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</si>
  <si>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</si>
  <si>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</si>
  <si>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</si>
  <si>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</si>
  <si>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</si>
  <si>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I0837</t>
  </si>
  <si>
    <t>CONDULETE DE PVC DE 1", TIPO C - E - LL - LR</t>
  </si>
  <si>
    <t>I0838</t>
  </si>
  <si>
    <t>CONDULETE DE PVC DE 1/2" TIPO C - E - LL - LR</t>
  </si>
  <si>
    <t>I0839</t>
  </si>
  <si>
    <t>CONDULETE DE PVC DE 3/4"TIPO C  - E - LL - LR</t>
  </si>
  <si>
    <t>I6739</t>
  </si>
  <si>
    <t>I7382</t>
  </si>
  <si>
    <t>I7414</t>
  </si>
  <si>
    <t>CONECTOR DE COMPRESSÃO P/25mm²</t>
  </si>
  <si>
    <t>I8518</t>
  </si>
  <si>
    <t>CONECTOR EMENDA E MEDIÇÃO PARA CABO ATÉ 50mm² 4P</t>
  </si>
  <si>
    <t>I0840</t>
  </si>
  <si>
    <t>I8084</t>
  </si>
  <si>
    <t>CONECTOR PARA CONDUTOR DE AÇO COBREADO 7 x 10 AWG</t>
  </si>
  <si>
    <t>I0841</t>
  </si>
  <si>
    <t>CONECTOR PARA HASTE TERRA</t>
  </si>
  <si>
    <t>I0844</t>
  </si>
  <si>
    <t>I0845</t>
  </si>
  <si>
    <t>I0846</t>
  </si>
  <si>
    <t>CONECTOR SPLIT-BOLT P/CABO 16MM2</t>
  </si>
  <si>
    <t>I0847</t>
  </si>
  <si>
    <t>CONECTOR SPLIT-BOLT P/CABO 35MM2</t>
  </si>
  <si>
    <t>I0848</t>
  </si>
  <si>
    <t>CONEXÃO 4''X48MM PARA BACIA C/SAÍDA HORIZONTAL</t>
  </si>
  <si>
    <t>I8643</t>
  </si>
  <si>
    <t>CONJUNTO DE BOTOEIRAS EM BRAILLE</t>
  </si>
  <si>
    <t>I2634</t>
  </si>
  <si>
    <t>CONJUNTO DE BRITAGEM 30 M3/H</t>
  </si>
  <si>
    <t>I0618</t>
  </si>
  <si>
    <t>CONJUNTO DE BRITAGEM 30 M3/H (CHI)</t>
  </si>
  <si>
    <t>I0732</t>
  </si>
  <si>
    <t>CONJUNTO DE BRITAGEM 30 M3/H (CHP)</t>
  </si>
  <si>
    <t>I8516</t>
  </si>
  <si>
    <t>CONJUNTO DE CONTRAVENTAGEM COM CABO PARA MASTRO DE 2"</t>
  </si>
  <si>
    <t>I7975</t>
  </si>
  <si>
    <t>I0849</t>
  </si>
  <si>
    <t>CONJUNTO DE EQUIPAMENTOS PARA PROTENSAO E INJECAO</t>
  </si>
  <si>
    <t>I0850</t>
  </si>
  <si>
    <t>CONJUNTO DE ESTAIAMENTO PARA PARA-RAIOS</t>
  </si>
  <si>
    <t>I0851</t>
  </si>
  <si>
    <t>CONJUNTO FIXAÇÃO P/TANQUE</t>
  </si>
  <si>
    <t>I8680</t>
  </si>
  <si>
    <t>CONJUNTO MISTURADOR 180 L DE ALTA ROTAÇÃO E BOMBA DE INJEÇÃO</t>
  </si>
  <si>
    <t>I0853</t>
  </si>
  <si>
    <t>CONJUNTO VEDAÇÃO ELASTICA</t>
  </si>
  <si>
    <t>I0854</t>
  </si>
  <si>
    <t>CONSERVADO "P" , IMPERMEAVEL</t>
  </si>
  <si>
    <t>I0855</t>
  </si>
  <si>
    <t>CONSULTOR DE ENGENHARIA</t>
  </si>
  <si>
    <t>I6005</t>
  </si>
  <si>
    <t>CONTACTOR 250A, 30Ø, 1KV</t>
  </si>
  <si>
    <t>I7436</t>
  </si>
  <si>
    <t>I0648</t>
  </si>
  <si>
    <t>I7405</t>
  </si>
  <si>
    <t>CONTATOR DE POTÊNCIA 3TF46 45A 2NA+2NF 220V</t>
  </si>
  <si>
    <t>I0856</t>
  </si>
  <si>
    <t>CONTRAPLACA DE FECHADURA CENTRAL (1504)</t>
  </si>
  <si>
    <t>I8868</t>
  </si>
  <si>
    <t>CONTROLADOR ANALÍTICO, ENTRADA PARA 2 SENSORES DIGITAIS, 2 SAÍDAS ANALÓGICAS 4-20 MA, 1 ENTRADA ANALÓGICA 4-20 MA, PROTOCOLO DE COMUNICAÇÃO PROFIBUS-DP</t>
  </si>
  <si>
    <t>I0857</t>
  </si>
  <si>
    <t>COPIA HELIOGRAFICA</t>
  </si>
  <si>
    <t>I8564</t>
  </si>
  <si>
    <t>CÓPIA HELIOGRÁFICA PLANTA FORMATO A4 P/B</t>
  </si>
  <si>
    <t>M/L</t>
  </si>
  <si>
    <t>I6220</t>
  </si>
  <si>
    <t>CORDA DE NYLON DE 4mm</t>
  </si>
  <si>
    <t>I0858</t>
  </si>
  <si>
    <t>CORDA DE SISAL 1"</t>
  </si>
  <si>
    <t>I0859</t>
  </si>
  <si>
    <t>CORDA DE SISAL 1/2"</t>
  </si>
  <si>
    <t>I6751</t>
  </si>
  <si>
    <t>CORDA DE SISAL DE 1 1/4"</t>
  </si>
  <si>
    <t>I0862</t>
  </si>
  <si>
    <t>I0860</t>
  </si>
  <si>
    <t>CORDEL DETONANTE</t>
  </si>
  <si>
    <t>I0861</t>
  </si>
  <si>
    <t>CORDOALHA CP-190 RB D=12,7 MM</t>
  </si>
  <si>
    <t>I8519</t>
  </si>
  <si>
    <t>CORDOALHA DE COBRE 300mm</t>
  </si>
  <si>
    <t>I8520</t>
  </si>
  <si>
    <t>CORDOALHA DE COBRE 500mm</t>
  </si>
  <si>
    <t>I0863</t>
  </si>
  <si>
    <t>CORRENTE PARA BASCULANTE (1003)</t>
  </si>
  <si>
    <t>I0864</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</si>
  <si>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</si>
  <si>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</si>
  <si>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</si>
  <si>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</si>
  <si>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</si>
  <si>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</si>
  <si>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</si>
  <si>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</si>
  <si>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</si>
  <si>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</si>
  <si>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I0870</t>
  </si>
  <si>
    <t>CORTICA ESPESSURA 12MM</t>
  </si>
  <si>
    <t>I6175</t>
  </si>
  <si>
    <t>COTOVELO 90 INTERNO SISTEMA DLP PARA CANALETA 60MM X 34/50MM</t>
  </si>
  <si>
    <t>I6174</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</si>
  <si>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</si>
  <si>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</si>
  <si>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</si>
  <si>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</si>
  <si>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</si>
  <si>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</si>
  <si>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</si>
  <si>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</si>
  <si>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</si>
  <si>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</si>
  <si>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</si>
  <si>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</si>
  <si>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</si>
  <si>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</si>
  <si>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I0871</t>
  </si>
  <si>
    <t>COTOVELO AÇO GALVANIZADO DE 1 1/2''</t>
  </si>
  <si>
    <t>I0872</t>
  </si>
  <si>
    <t>COTOVELO AÇO GALVANIZADO DE 1 1/4''</t>
  </si>
  <si>
    <t>I0873</t>
  </si>
  <si>
    <t>COTOVELO AÇO GALVANIZADO DE 1''</t>
  </si>
  <si>
    <t>I0874</t>
  </si>
  <si>
    <t>I0875</t>
  </si>
  <si>
    <t>COTOVELO AÇO GALVANIZADO DE 2 1/2''</t>
  </si>
  <si>
    <t>I0876</t>
  </si>
  <si>
    <t>COTOVELO AÇO GALVANIZADO DE 2''</t>
  </si>
  <si>
    <t>I0877</t>
  </si>
  <si>
    <t>COTOVELO AÇO GALVANIZADO DE 3''</t>
  </si>
  <si>
    <t>I0878</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</si>
  <si>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</si>
  <si>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</si>
  <si>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</si>
  <si>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</si>
  <si>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</si>
  <si>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</si>
  <si>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</si>
  <si>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</si>
  <si>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</si>
  <si>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</si>
  <si>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</si>
  <si>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</si>
  <si>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</si>
  <si>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</si>
  <si>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</si>
  <si>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</si>
  <si>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</si>
  <si>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</si>
  <si>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</si>
  <si>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</si>
  <si>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</si>
  <si>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</si>
  <si>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</si>
  <si>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</si>
  <si>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I0891</t>
  </si>
  <si>
    <t>I0892</t>
  </si>
  <si>
    <t>I0893</t>
  </si>
  <si>
    <t>I8686</t>
  </si>
  <si>
    <t>CRAVAÇÃO DE PERFIL METÁLICO "I" OU "H"</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</si>
  <si>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</si>
  <si>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</si>
  <si>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</si>
  <si>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</si>
  <si>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</si>
  <si>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</si>
  <si>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</si>
  <si>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</si>
  <si>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</si>
  <si>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</si>
  <si>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</si>
  <si>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</si>
  <si>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</si>
  <si>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</si>
  <si>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</si>
  <si>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</si>
  <si>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</si>
  <si>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</si>
  <si>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</si>
  <si>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</si>
  <si>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</si>
  <si>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</si>
  <si>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I0895</t>
  </si>
  <si>
    <t>CRUZETA AÇO GALVANIZADO 1 1/4''</t>
  </si>
  <si>
    <t>I0896</t>
  </si>
  <si>
    <t>I0897</t>
  </si>
  <si>
    <t>CRUZETA AÇO GALVANIZADO 2 1/2''</t>
  </si>
  <si>
    <t>I6234</t>
  </si>
  <si>
    <t>CRUZETA AÇO GALVANIZADO 2"</t>
  </si>
  <si>
    <t>I6233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</si>
  <si>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</si>
  <si>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</si>
  <si>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</si>
  <si>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</si>
  <si>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</si>
  <si>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</si>
  <si>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</si>
  <si>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</si>
  <si>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I0914</t>
  </si>
  <si>
    <t>CRUZETA EM CONCRETO ARMADO-PADRÃO COELCE</t>
  </si>
  <si>
    <t>I7869</t>
  </si>
  <si>
    <t>CRUZETA FoFo JTE DN 400 x 400</t>
  </si>
  <si>
    <t>I7870</t>
  </si>
  <si>
    <t>CRUZETA FoFo JTE DN 500 x 300</t>
  </si>
  <si>
    <t>I7871</t>
  </si>
  <si>
    <t>CRUZETA FoFo JTE DN 500 x 500</t>
  </si>
  <si>
    <t>I7872</t>
  </si>
  <si>
    <t>CRUZETA FoFo JTE DN 600 x 300</t>
  </si>
  <si>
    <t>I7873</t>
  </si>
  <si>
    <t>CRUZETA FoFo JTE DN 600 x 400</t>
  </si>
  <si>
    <t>I7874</t>
  </si>
  <si>
    <t>CRUZETA FoFo JTE DN 600 x 600</t>
  </si>
  <si>
    <t>I3491</t>
  </si>
  <si>
    <t>CRUZETA FoFo JUNTA ELÁSTICA DN 100 x 100</t>
  </si>
  <si>
    <t>I3490</t>
  </si>
  <si>
    <t>CRUZETA FoFo JUNTA ELÁSTICA DN 100 x 75</t>
  </si>
  <si>
    <t>I7103</t>
  </si>
  <si>
    <t>CRUZETA FoFo JUNTA ELASTICA DN 100 x 80</t>
  </si>
  <si>
    <t>I3494</t>
  </si>
  <si>
    <t>CRUZETA FoFo JUNTA ELÁSTICA DN 150 x 100</t>
  </si>
  <si>
    <t>I3495</t>
  </si>
  <si>
    <t>CRUZETA FoFo JUNTA ELÁSTICA DN 150 x 150</t>
  </si>
  <si>
    <t>I3493</t>
  </si>
  <si>
    <t>CRUZETA FoFo JUNTA ELÁSTICA DN 150 x 75</t>
  </si>
  <si>
    <t>I7104</t>
  </si>
  <si>
    <t>CRUZETA FoFo JUNTA ELASTICA DN 150 x 80</t>
  </si>
  <si>
    <t>I3498</t>
  </si>
  <si>
    <t>CRUZETA FoFo JUNTA ELÁSTICA DN 200 x 100</t>
  </si>
  <si>
    <t>I7105</t>
  </si>
  <si>
    <t>CRUZETA FoFo JUNTA ELASTICA DN 200 x 150</t>
  </si>
  <si>
    <t>I3499</t>
  </si>
  <si>
    <t>CRUZETA FoFo JUNTA ELÁSTICA DN 200 x 200</t>
  </si>
  <si>
    <t>I3497</t>
  </si>
  <si>
    <t>CRUZETA FoFo JUNTA ELÁSTICA DN 200 x 75</t>
  </si>
  <si>
    <t>I7106</t>
  </si>
  <si>
    <t>CRUZETA FoFo JUNTA ELASTICA DN 200 x 80</t>
  </si>
  <si>
    <t>I3502</t>
  </si>
  <si>
    <t>CRUZETA FoFo JUNTA ELÁSTICA DN 250 x 100</t>
  </si>
  <si>
    <t>I3503</t>
  </si>
  <si>
    <t>CRUZETA FoFo JUNTA ELÁSTICA DN 250 x 250</t>
  </si>
  <si>
    <t>I3501</t>
  </si>
  <si>
    <t>CRUZETA FoFo JUNTA ELÁSTICA DN 250 x 75</t>
  </si>
  <si>
    <t>I7107</t>
  </si>
  <si>
    <t>CRUZETA FoFo JUNTA ELASTICA DN 250 x 80</t>
  </si>
  <si>
    <t>I3505</t>
  </si>
  <si>
    <t>CRUZETA FoFo JUNTA ELÁSTICA DN 300 x 100</t>
  </si>
  <si>
    <t>I3506</t>
  </si>
  <si>
    <t>CRUZETA FoFo JUNTA ELÁSTICA DN 300 x 200</t>
  </si>
  <si>
    <t>I3507</t>
  </si>
  <si>
    <t>CRUZETA FoFo JUNTA ELÁSTICA DN 300 x 300</t>
  </si>
  <si>
    <t>I3504</t>
  </si>
  <si>
    <t>CRUZETA FoFo JUNTA ELÁSTICA DN 300 x 75</t>
  </si>
  <si>
    <t>I7108</t>
  </si>
  <si>
    <t>CRUZETA FoFo JUNTA ELASTICA DN 300 x 80</t>
  </si>
  <si>
    <t>I7611</t>
  </si>
  <si>
    <t>CRUZETA FoFo JUNTA ELÁSTICA DN 350 x 100</t>
  </si>
  <si>
    <t>I7612</t>
  </si>
  <si>
    <t>CRUZETA FoFo JUNTA ELÁSTICA DN 350 x 200</t>
  </si>
  <si>
    <t>I7613</t>
  </si>
  <si>
    <t>CRUZETA FoFo JUNTA ELÁSTICA DN 350 x 250</t>
  </si>
  <si>
    <t>I3509</t>
  </si>
  <si>
    <t>CRUZETA FoFo JUNTA ELÁSTICA DN 400 x 100</t>
  </si>
  <si>
    <t>I3510</t>
  </si>
  <si>
    <t>CRUZETA FoFo JUNTA ELÁSTICA DN 400 x 200</t>
  </si>
  <si>
    <t>I3511</t>
  </si>
  <si>
    <t>CRUZETA FoFo JUNTA ELÁSTICA DN 400 x 300</t>
  </si>
  <si>
    <t>I3512</t>
  </si>
  <si>
    <t>CRUZETA FoFo JUNTA ELÁSTICA DN 400 x 400</t>
  </si>
  <si>
    <t>I3508</t>
  </si>
  <si>
    <t>CRUZETA FoFo JUNTA ELÁSTICA DN 400 x 75</t>
  </si>
  <si>
    <t>I7109</t>
  </si>
  <si>
    <t>CRUZETA FoFo JUNTA ELASTICA DN 400 x 80</t>
  </si>
  <si>
    <t>I3514</t>
  </si>
  <si>
    <t>CRUZETA FoFo JUNTA ELÁSTICA DN 500 x 100</t>
  </si>
  <si>
    <t>I3515</t>
  </si>
  <si>
    <t>CRUZETA FoFo JUNTA ELÁSTICA DN 500 x 200</t>
  </si>
  <si>
    <t>I3516</t>
  </si>
  <si>
    <t>CRUZETA FoFo JUNTA ELÁSTICA DN 500 x 300</t>
  </si>
  <si>
    <t>I3517</t>
  </si>
  <si>
    <t>CRUZETA FoFo JUNTA ELÁSTICA DN 500 x 500</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</si>
  <si>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</si>
  <si>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</si>
  <si>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</si>
  <si>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</si>
  <si>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</si>
  <si>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</si>
  <si>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</si>
  <si>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</si>
  <si>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</si>
  <si>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</si>
  <si>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</si>
  <si>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</si>
  <si>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</si>
  <si>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</si>
  <si>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I7110</t>
  </si>
  <si>
    <t>CRUZETA FoFo JUNTA ELASTICA DN 80 x 80</t>
  </si>
  <si>
    <t>I3524</t>
  </si>
  <si>
    <t>CRUZETA JE FoFo/PVC BBBB DN 100 x 50</t>
  </si>
  <si>
    <t>I3525</t>
  </si>
  <si>
    <t>CRUZETA JE FoFo/PVC BBBB DN 100 x 75</t>
  </si>
  <si>
    <t>I3528</t>
  </si>
  <si>
    <t>CRUZETA JE FoFo/PVC BBBB DN 150 x 100</t>
  </si>
  <si>
    <t>I3526</t>
  </si>
  <si>
    <t>CRUZETA JE FoFo/PVC BBBB DN 150 x 50</t>
  </si>
  <si>
    <t>I3527</t>
  </si>
  <si>
    <t>CRUZETA JE FoFo/PVC BBBB DN 150 x 75</t>
  </si>
  <si>
    <t>I3531</t>
  </si>
  <si>
    <t>CRUZETA JE FoFo/PVC BBBB DN 200 x 100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</si>
  <si>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</si>
  <si>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</si>
  <si>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</si>
  <si>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</si>
  <si>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</si>
  <si>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</si>
  <si>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</si>
  <si>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</si>
  <si>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</si>
  <si>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</si>
  <si>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I3104</t>
  </si>
  <si>
    <t>CRUZETA PBA COM BOLSAS DN 100</t>
  </si>
  <si>
    <t>I3102</t>
  </si>
  <si>
    <t>CRUZETA PBA COM BOLSAS DN 50</t>
  </si>
  <si>
    <t>I3103</t>
  </si>
  <si>
    <t>CRUZETA PBA COM BOLSAS DN 75</t>
  </si>
  <si>
    <t>I0900</t>
  </si>
  <si>
    <t>CRUZETA PVC ROSCAVEL DE 1 1/2''</t>
  </si>
  <si>
    <t>I0901</t>
  </si>
  <si>
    <t>CRUZETA PVC ROSCAVEL DE 1 1/4''</t>
  </si>
  <si>
    <t>I0899</t>
  </si>
  <si>
    <t>CRUZETA PVC ROSCAVEL DE 1"</t>
  </si>
  <si>
    <t>I0902</t>
  </si>
  <si>
    <t>I0903</t>
  </si>
  <si>
    <t>CRUZETA PVC ROSCAVEL DE 2''</t>
  </si>
  <si>
    <t>I0904</t>
  </si>
  <si>
    <t>I0905</t>
  </si>
  <si>
    <t>I0906</t>
  </si>
  <si>
    <t>CRUZETA PVC SOLD. MARROM DIAM. 110MM (4'')</t>
  </si>
  <si>
    <t>I0907</t>
  </si>
  <si>
    <t>CRUZETA PVC SOLD. MARROM DIAM. 20MM (1/2'')</t>
  </si>
  <si>
    <t>I0908</t>
  </si>
  <si>
    <t>CRUZETA PVC SOLD. MARROM DIAM. 25MM (3/4'')</t>
  </si>
  <si>
    <t>I0909</t>
  </si>
  <si>
    <t>CRUZETA PVC SOLD. MARROM DIAM. 40MM (1 1/4'')</t>
  </si>
  <si>
    <t>I0910</t>
  </si>
  <si>
    <t>CRUZETA PVC SOLD. MARROM DIAM. 50MM (1 1/2'')</t>
  </si>
  <si>
    <t>I0911</t>
  </si>
  <si>
    <t>CRUZETA PVC SOLD. MARROM DIAM. 60MM (2'')</t>
  </si>
  <si>
    <t>I0912</t>
  </si>
  <si>
    <t>CRUZETA PVC SOLD. MARROM DIAM. 85MM (3'')</t>
  </si>
  <si>
    <t>I0913</t>
  </si>
  <si>
    <t>I0915</t>
  </si>
  <si>
    <t>CUBA DE AÇO INOX</t>
  </si>
  <si>
    <t>I0916</t>
  </si>
  <si>
    <t>CUBA DE LOUÇA BRANCA DE EMBUTIR</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</si>
  <si>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</si>
  <si>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</si>
  <si>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</si>
  <si>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</si>
  <si>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</si>
  <si>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</si>
  <si>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</si>
  <si>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</si>
  <si>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</si>
  <si>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</si>
  <si>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</si>
  <si>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</si>
  <si>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</si>
  <si>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</si>
  <si>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</si>
  <si>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</si>
  <si>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</si>
  <si>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</si>
  <si>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</si>
  <si>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</si>
  <si>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I0926</t>
  </si>
  <si>
    <t>CUMEEIRA PARA TELHA CERAMICA</t>
  </si>
  <si>
    <t>I0927</t>
  </si>
  <si>
    <t>CUMEEIRA PARA TELHA DE CONCRETO</t>
  </si>
  <si>
    <t>I0928</t>
  </si>
  <si>
    <t>CUMEEIRA PARA TELHA DE MADEIRA - NORMAL</t>
  </si>
  <si>
    <t>I0929</t>
  </si>
  <si>
    <t>CUMEEIRA TERMOACUSTICA</t>
  </si>
  <si>
    <t>I0930</t>
  </si>
  <si>
    <t>CUMEEIRA TIPO ONDULINE (0,90 X 0,50)M</t>
  </si>
  <si>
    <t>I3388</t>
  </si>
  <si>
    <t>I7599</t>
  </si>
  <si>
    <t>I3314</t>
  </si>
  <si>
    <t>I3326</t>
  </si>
  <si>
    <t>I3327</t>
  </si>
  <si>
    <t>I3315</t>
  </si>
  <si>
    <t>I3316</t>
  </si>
  <si>
    <t>I3317</t>
  </si>
  <si>
    <t>I3318</t>
  </si>
  <si>
    <t>I3319</t>
  </si>
  <si>
    <t>I3320</t>
  </si>
  <si>
    <t>I3321</t>
  </si>
  <si>
    <t>I3322</t>
  </si>
  <si>
    <t>I3323</t>
  </si>
  <si>
    <t>I3313</t>
  </si>
  <si>
    <t>I7111</t>
  </si>
  <si>
    <t>I3324</t>
  </si>
  <si>
    <t>I3325</t>
  </si>
  <si>
    <t>I3330</t>
  </si>
  <si>
    <t>I3343</t>
  </si>
  <si>
    <t>I3344</t>
  </si>
  <si>
    <t>I3331</t>
  </si>
  <si>
    <t>I3332</t>
  </si>
  <si>
    <t>I3333</t>
  </si>
  <si>
    <t>I3334</t>
  </si>
  <si>
    <t>I3335</t>
  </si>
  <si>
    <t>I3336</t>
  </si>
  <si>
    <t>I3337</t>
  </si>
  <si>
    <t>I3338</t>
  </si>
  <si>
    <t>I3339</t>
  </si>
  <si>
    <t>I3340</t>
  </si>
  <si>
    <t>I3329</t>
  </si>
  <si>
    <t>I7112</t>
  </si>
  <si>
    <t>I3341</t>
  </si>
  <si>
    <t>I3342</t>
  </si>
  <si>
    <t>I3109</t>
  </si>
  <si>
    <t>CURVA 22 30' PBA COM PONTA E BOLSA DN 100</t>
  </si>
  <si>
    <t>I3107</t>
  </si>
  <si>
    <t>I3108</t>
  </si>
  <si>
    <t>I3347</t>
  </si>
  <si>
    <t>I3359</t>
  </si>
  <si>
    <t>I3360</t>
  </si>
  <si>
    <t>I3348</t>
  </si>
  <si>
    <t>I3349</t>
  </si>
  <si>
    <t>I3350</t>
  </si>
  <si>
    <t>I3351</t>
  </si>
  <si>
    <t>I3352</t>
  </si>
  <si>
    <t>I3353</t>
  </si>
  <si>
    <t>I7113</t>
  </si>
  <si>
    <t>I3354</t>
  </si>
  <si>
    <t>I3355</t>
  </si>
  <si>
    <t>I3356</t>
  </si>
  <si>
    <t>I3346</t>
  </si>
  <si>
    <t>I7114</t>
  </si>
  <si>
    <t>I3357</t>
  </si>
  <si>
    <t>I3358</t>
  </si>
  <si>
    <t>I2985</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</si>
  <si>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</si>
  <si>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</si>
  <si>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</si>
  <si>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</si>
  <si>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</si>
  <si>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</si>
  <si>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</si>
  <si>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</si>
  <si>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</si>
  <si>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</si>
  <si>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</si>
  <si>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</si>
  <si>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</si>
  <si>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</si>
  <si>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</si>
  <si>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</si>
  <si>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I6862</t>
  </si>
  <si>
    <t>CURVA 45° OCRE PB - JEI CURTA INJETADA DN 100</t>
  </si>
  <si>
    <t>I7549</t>
  </si>
  <si>
    <t>CURVA 45 OCRE PB - JEI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</si>
  <si>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</si>
  <si>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</si>
  <si>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</si>
  <si>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</si>
  <si>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</si>
  <si>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</si>
  <si>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</si>
  <si>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</si>
  <si>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</si>
  <si>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</si>
  <si>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</si>
  <si>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</si>
  <si>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I3112</t>
  </si>
  <si>
    <t>CURVA 45 PBA COM PONTA E BOLSA DN 100</t>
  </si>
  <si>
    <t>I3110</t>
  </si>
  <si>
    <t>I3111</t>
  </si>
  <si>
    <t>I6978</t>
  </si>
  <si>
    <t>CURVA 45° PRFV PB JE DN 150</t>
  </si>
  <si>
    <t>I6979</t>
  </si>
  <si>
    <t>CURVA 45° PRFV PB JE DN 200</t>
  </si>
  <si>
    <t>I6980</t>
  </si>
  <si>
    <t>CURVA 45° PRFV PB JE DN 250</t>
  </si>
  <si>
    <t>I6981</t>
  </si>
  <si>
    <t>CURVA 45° PRFV PB JE DN 300</t>
  </si>
  <si>
    <t>I6855</t>
  </si>
  <si>
    <t>CURVA 45 PVC PBS DN 150</t>
  </si>
  <si>
    <t>I6571</t>
  </si>
  <si>
    <t>CURVA 90 EM PVC SOLDÁVEL 20</t>
  </si>
  <si>
    <t>I3363</t>
  </si>
  <si>
    <t>I3364</t>
  </si>
  <si>
    <t>I3365</t>
  </si>
  <si>
    <t>I3366</t>
  </si>
  <si>
    <t>I3367</t>
  </si>
  <si>
    <t>I3368</t>
  </si>
  <si>
    <t>I3369</t>
  </si>
  <si>
    <t>I7600</t>
  </si>
  <si>
    <t>I3370</t>
  </si>
  <si>
    <t>I3371</t>
  </si>
  <si>
    <t>I3362</t>
  </si>
  <si>
    <t>I7115</t>
  </si>
  <si>
    <t>I6264</t>
  </si>
  <si>
    <t>CURVA 90 LONGA F. GALV. COM ROSCA INT./ROSCA EXT. DN 2"</t>
  </si>
  <si>
    <t>I8660</t>
  </si>
  <si>
    <t>I2994</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</si>
  <si>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</si>
  <si>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</si>
  <si>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</si>
  <si>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</si>
  <si>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</si>
  <si>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</si>
  <si>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</si>
  <si>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</si>
  <si>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</si>
  <si>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</si>
  <si>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</si>
  <si>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</si>
  <si>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</si>
  <si>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</si>
  <si>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</si>
  <si>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</si>
  <si>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I6864</t>
  </si>
  <si>
    <t>CURVA 90° OCRE PB - JEI CURTA INJETADA DN 100</t>
  </si>
  <si>
    <t>I7550</t>
  </si>
  <si>
    <t>CURVA 90 OCRE PB - JEI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</si>
  <si>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</si>
  <si>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</si>
  <si>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</si>
  <si>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</si>
  <si>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</si>
  <si>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</si>
  <si>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</si>
  <si>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</si>
  <si>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</si>
  <si>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</si>
  <si>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</si>
  <si>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</si>
  <si>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I3115</t>
  </si>
  <si>
    <t>CURVA 90 PBA COM PONTA E BOLSA DN 100</t>
  </si>
  <si>
    <t>I3113</t>
  </si>
  <si>
    <t>I3114</t>
  </si>
  <si>
    <t>I6982</t>
  </si>
  <si>
    <t>CURVA 90° PRFV PB JE DN 150</t>
  </si>
  <si>
    <t>I6983</t>
  </si>
  <si>
    <t>CURVA 90° PRFV PB JE DN 200</t>
  </si>
  <si>
    <t>I6984</t>
  </si>
  <si>
    <t>CURVA 90° PRFV PB JE DN 250</t>
  </si>
  <si>
    <t>I6985</t>
  </si>
  <si>
    <t>CURVA 90° PRFV PB JE DN 300</t>
  </si>
  <si>
    <t>I6863</t>
  </si>
  <si>
    <t>CURVA 90° PVC PBS DN 150</t>
  </si>
  <si>
    <t>I0931</t>
  </si>
  <si>
    <t>I0932</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</si>
  <si>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</si>
  <si>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</si>
  <si>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</si>
  <si>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</si>
  <si>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</si>
  <si>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</si>
  <si>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</si>
  <si>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</si>
  <si>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</si>
  <si>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</si>
  <si>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</si>
  <si>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</si>
  <si>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</si>
  <si>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</si>
  <si>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</si>
  <si>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</si>
  <si>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</si>
  <si>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</si>
  <si>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</si>
  <si>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</si>
  <si>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</si>
  <si>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</si>
  <si>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</si>
  <si>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</si>
  <si>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</si>
  <si>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</si>
  <si>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</si>
  <si>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</si>
  <si>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</si>
  <si>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</si>
  <si>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</si>
  <si>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</si>
  <si>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</si>
  <si>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</si>
  <si>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I3476</t>
  </si>
  <si>
    <t>I3477</t>
  </si>
  <si>
    <t>I3478</t>
  </si>
  <si>
    <t>I3479</t>
  </si>
  <si>
    <t>I3480</t>
  </si>
  <si>
    <t>I3481</t>
  </si>
  <si>
    <t>I3482</t>
  </si>
  <si>
    <t>I3483</t>
  </si>
  <si>
    <t>I3484</t>
  </si>
  <si>
    <t>I3485</t>
  </si>
  <si>
    <t>I3475</t>
  </si>
  <si>
    <t>I7548</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</si>
  <si>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</si>
  <si>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</si>
  <si>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</si>
  <si>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</si>
  <si>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</si>
  <si>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</si>
  <si>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</si>
  <si>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</si>
  <si>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</si>
  <si>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</si>
  <si>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</si>
  <si>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</si>
  <si>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</si>
  <si>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</si>
  <si>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</si>
  <si>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</si>
  <si>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</si>
  <si>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</si>
  <si>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I6471</t>
  </si>
  <si>
    <t>I7636</t>
  </si>
  <si>
    <t>I7637</t>
  </si>
  <si>
    <t>I7628</t>
  </si>
  <si>
    <t>I7629</t>
  </si>
  <si>
    <t>I7630</t>
  </si>
  <si>
    <t>I7631</t>
  </si>
  <si>
    <t>I7632</t>
  </si>
  <si>
    <t>I7633</t>
  </si>
  <si>
    <t>I7634</t>
  </si>
  <si>
    <t>I7635</t>
  </si>
  <si>
    <t>I7646</t>
  </si>
  <si>
    <t>I7647</t>
  </si>
  <si>
    <t>I7638</t>
  </si>
  <si>
    <t>I7639</t>
  </si>
  <si>
    <t>I7640</t>
  </si>
  <si>
    <t>I7641</t>
  </si>
  <si>
    <t>I7642</t>
  </si>
  <si>
    <t>I7643</t>
  </si>
  <si>
    <t>I7644</t>
  </si>
  <si>
    <t>I7645</t>
  </si>
  <si>
    <t>I7656</t>
  </si>
  <si>
    <t>I7657</t>
  </si>
  <si>
    <t>I7648</t>
  </si>
  <si>
    <t>I7649</t>
  </si>
  <si>
    <t>I7650</t>
  </si>
  <si>
    <t>I7651</t>
  </si>
  <si>
    <t>I7652</t>
  </si>
  <si>
    <t>I7653</t>
  </si>
  <si>
    <t>I7654</t>
  </si>
  <si>
    <t>I7655</t>
  </si>
  <si>
    <t>I7658</t>
  </si>
  <si>
    <t>I7659</t>
  </si>
  <si>
    <t>I7660</t>
  </si>
  <si>
    <t>I7661</t>
  </si>
  <si>
    <t>I7662</t>
  </si>
  <si>
    <t>I3387</t>
  </si>
  <si>
    <t>I3375</t>
  </si>
  <si>
    <t>I3376</t>
  </si>
  <si>
    <t>I3377</t>
  </si>
  <si>
    <t>I3378</t>
  </si>
  <si>
    <t>I3379</t>
  </si>
  <si>
    <t>I3380</t>
  </si>
  <si>
    <t>I3381</t>
  </si>
  <si>
    <t>I3382</t>
  </si>
  <si>
    <t>I3383</t>
  </si>
  <si>
    <t>I3384</t>
  </si>
  <si>
    <t>I3373</t>
  </si>
  <si>
    <t>I3385</t>
  </si>
  <si>
    <t>I3386</t>
  </si>
  <si>
    <t>I7116</t>
  </si>
  <si>
    <t>I3374</t>
  </si>
  <si>
    <t>I3395</t>
  </si>
  <si>
    <t>I3391</t>
  </si>
  <si>
    <t>I3404</t>
  </si>
  <si>
    <t>I3405</t>
  </si>
  <si>
    <t>I3392</t>
  </si>
  <si>
    <t>I3393</t>
  </si>
  <si>
    <t>I3394</t>
  </si>
  <si>
    <t>I3396</t>
  </si>
  <si>
    <t>I3397</t>
  </si>
  <si>
    <t>I3398</t>
  </si>
  <si>
    <t>I3399</t>
  </si>
  <si>
    <t>I3400</t>
  </si>
  <si>
    <t>I3401</t>
  </si>
  <si>
    <t>I3390</t>
  </si>
  <si>
    <t>I7117</t>
  </si>
  <si>
    <t>I3402</t>
  </si>
  <si>
    <t>I3403</t>
  </si>
  <si>
    <t>I3408</t>
  </si>
  <si>
    <t>I3421</t>
  </si>
  <si>
    <t>I3422</t>
  </si>
  <si>
    <t>I3409</t>
  </si>
  <si>
    <t>I3410</t>
  </si>
  <si>
    <t>I3411</t>
  </si>
  <si>
    <t>I3412</t>
  </si>
  <si>
    <t>I3413</t>
  </si>
  <si>
    <t>I3414</t>
  </si>
  <si>
    <t>I3415</t>
  </si>
  <si>
    <t>I3416</t>
  </si>
  <si>
    <t>I3417</t>
  </si>
  <si>
    <t>I3418</t>
  </si>
  <si>
    <t>I3407</t>
  </si>
  <si>
    <t>I7118</t>
  </si>
  <si>
    <t>I3419</t>
  </si>
  <si>
    <t>I3420</t>
  </si>
  <si>
    <t>I3425</t>
  </si>
  <si>
    <t>I3438</t>
  </si>
  <si>
    <t>I3439</t>
  </si>
  <si>
    <t>I3426</t>
  </si>
  <si>
    <t>I3427</t>
  </si>
  <si>
    <t>I3428</t>
  </si>
  <si>
    <t>I3429</t>
  </si>
  <si>
    <t>I3430</t>
  </si>
  <si>
    <t>I3431</t>
  </si>
  <si>
    <t>I3432</t>
  </si>
  <si>
    <t>I3423</t>
  </si>
  <si>
    <t>I3433</t>
  </si>
  <si>
    <t>I3434</t>
  </si>
  <si>
    <t>I3435</t>
  </si>
  <si>
    <t>I3424</t>
  </si>
  <si>
    <t>I7119</t>
  </si>
  <si>
    <t>I3436</t>
  </si>
  <si>
    <t>I3437</t>
  </si>
  <si>
    <t>I2298</t>
  </si>
  <si>
    <t>I2297</t>
  </si>
  <si>
    <t>CURVA PVC SOLDÁVEL 25 MM</t>
  </si>
  <si>
    <t>I0961</t>
  </si>
  <si>
    <t>I2505</t>
  </si>
  <si>
    <t>DEFENSAS METALICAS SIMPLES</t>
  </si>
  <si>
    <t>I0962</t>
  </si>
  <si>
    <t>I0963</t>
  </si>
  <si>
    <t>DEGRAU PRE-MOLDADO DE GRANILITE DE 30X100CM</t>
  </si>
  <si>
    <t>I8417</t>
  </si>
  <si>
    <t>DENTE DE CORTE P/ RECICLADORA</t>
  </si>
  <si>
    <t>I8413</t>
  </si>
  <si>
    <t>DENTE P/ FRESADORA</t>
  </si>
  <si>
    <t>I6179</t>
  </si>
  <si>
    <t>DERIVAÇÃO SISTEMA DLP 60MM X 50MM</t>
  </si>
  <si>
    <t>I2678</t>
  </si>
  <si>
    <t>DESEMPENADEIRA ELÉTRICA</t>
  </si>
  <si>
    <t>I0733</t>
  </si>
  <si>
    <t>DESEMPENADEIRA ELÉTRICA (CHP)</t>
  </si>
  <si>
    <t>I2299</t>
  </si>
  <si>
    <t>I2300</t>
  </si>
  <si>
    <t>DESENHISTA COPISTA</t>
  </si>
  <si>
    <t>I0965</t>
  </si>
  <si>
    <t>DESMOLDANTE PARA FORMAS</t>
  </si>
  <si>
    <t>I8874</t>
  </si>
  <si>
    <t>DETECTOR DE GÁS CLORO PARA EMERGÊNCIAS</t>
  </si>
  <si>
    <t>I7976</t>
  </si>
  <si>
    <t>I7373</t>
  </si>
  <si>
    <t>DETERGENTE</t>
  </si>
  <si>
    <t>I7451</t>
  </si>
  <si>
    <t>DETETOR IÔNICO DE FUMAÇA, MONTAGEM DE TETO, C/ BASE ALIMENTAÇÃO 220VAC, UMA SAÍDA DIGITAL</t>
  </si>
  <si>
    <t>I8563</t>
  </si>
  <si>
    <t>DIÁRIA EM GERAL</t>
  </si>
  <si>
    <t>I7942</t>
  </si>
  <si>
    <t>I6034</t>
  </si>
  <si>
    <t>DIGITADOR</t>
  </si>
  <si>
    <t>I6036</t>
  </si>
  <si>
    <t>DIGITALIZAÇÃO PLANILHA FORMATO AO</t>
  </si>
  <si>
    <t>I0966</t>
  </si>
  <si>
    <t>DINAMITE 40%</t>
  </si>
  <si>
    <t>I2507</t>
  </si>
  <si>
    <t>DINAMITE 60%</t>
  </si>
  <si>
    <t>I2568</t>
  </si>
  <si>
    <t>DINAMITE GRANULADA</t>
  </si>
  <si>
    <t>I2301</t>
  </si>
  <si>
    <t>DISCO DE CORTE 1/8" DE 7"</t>
  </si>
  <si>
    <t>I2302</t>
  </si>
  <si>
    <t>DISCO DE DESBASTE 1/4" DE 7"</t>
  </si>
  <si>
    <t>I0967</t>
  </si>
  <si>
    <t>DISCO DE DESBASTE DE 7'</t>
  </si>
  <si>
    <t>I8633</t>
  </si>
  <si>
    <t>DISCO DIAMANTADO PARA MÁQUINA DE CORTE</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</si>
  <si>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</si>
  <si>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</si>
  <si>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</si>
  <si>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</si>
  <si>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</si>
  <si>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</si>
  <si>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</si>
  <si>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</si>
  <si>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</si>
  <si>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</si>
  <si>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</si>
  <si>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</si>
  <si>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</si>
  <si>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</si>
  <si>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</si>
  <si>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I8366</t>
  </si>
  <si>
    <t>I0980</t>
  </si>
  <si>
    <t>DISJUNTOR MONOPOLAR 10A</t>
  </si>
  <si>
    <t>I0981</t>
  </si>
  <si>
    <t>DISJUNTOR MONOPOLAR 16A</t>
  </si>
  <si>
    <t>I0983</t>
  </si>
  <si>
    <t>DISJUNTOR MONOPOLAR 20A</t>
  </si>
  <si>
    <t>I0984</t>
  </si>
  <si>
    <t>DISJUNTOR MONOPOLAR 25A</t>
  </si>
  <si>
    <t>I6489</t>
  </si>
  <si>
    <t>DISJUNTOR MONOPOLAR 2A</t>
  </si>
  <si>
    <t>I0986</t>
  </si>
  <si>
    <t>DISJUNTOR MONOPOLAR 32A</t>
  </si>
  <si>
    <t>I0987</t>
  </si>
  <si>
    <t>DISJUNTOR MONOPOLAR 40A</t>
  </si>
  <si>
    <t>I6490</t>
  </si>
  <si>
    <t>DISJUNTOR MONOPOLAR 4A</t>
  </si>
  <si>
    <t>I0989</t>
  </si>
  <si>
    <t>DISJUNTOR MONOPOLAR 50A</t>
  </si>
  <si>
    <t>I6491</t>
  </si>
  <si>
    <t>DISJUNTOR MONOPOLAR 6A</t>
  </si>
  <si>
    <t>I0991</t>
  </si>
  <si>
    <t>DISJUNTOR TIPO COMPACTO 3X100A</t>
  </si>
  <si>
    <t>I0992</t>
  </si>
  <si>
    <t>DISJUNTOR TIPO COMPACTO 3X160A</t>
  </si>
  <si>
    <t>I0993</t>
  </si>
  <si>
    <t>I0994</t>
  </si>
  <si>
    <t>I0995</t>
  </si>
  <si>
    <t>I0996</t>
  </si>
  <si>
    <t>I0997</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</si>
  <si>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</si>
  <si>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</si>
  <si>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</si>
  <si>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</si>
  <si>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</si>
  <si>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</si>
  <si>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</si>
  <si>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</si>
  <si>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</si>
  <si>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</si>
  <si>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I1003</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</si>
  <si>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</si>
  <si>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</si>
  <si>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</si>
  <si>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</si>
  <si>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</si>
  <si>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</si>
  <si>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</si>
  <si>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</si>
  <si>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</si>
  <si>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</si>
  <si>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</si>
  <si>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</si>
  <si>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</si>
  <si>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</si>
  <si>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</si>
  <si>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</si>
  <si>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</si>
  <si>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</si>
  <si>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I1015</t>
  </si>
  <si>
    <t>I1016</t>
  </si>
  <si>
    <t>DISJUNTOR TRIPOLAR DE 100A</t>
  </si>
  <si>
    <t>I1017</t>
  </si>
  <si>
    <t>DISJUNTOR TRIPOLAR DE 60A</t>
  </si>
  <si>
    <t>I1018</t>
  </si>
  <si>
    <t>DISJUNTOR TRIPOLAR DE 70A</t>
  </si>
  <si>
    <t>I1019</t>
  </si>
  <si>
    <t>DISJUNTOR TRIPOLAR DE 90A</t>
  </si>
  <si>
    <t>I8442</t>
  </si>
  <si>
    <t>DISPOSITIVO DE PROTEÇÃO CONTRA SURTOS DE TENSÃO - DPS's - 40 KA/440V - FORNECIMENTO E INSTALAÇÃO</t>
  </si>
  <si>
    <t>I8875</t>
  </si>
  <si>
    <t>DISPOSITIVO DIFERENCIAL RESIDUAL TETRAPOLAR 25A, SENSIBILIDADE 300mA 380V</t>
  </si>
  <si>
    <t>I8876</t>
  </si>
  <si>
    <t>I8877</t>
  </si>
  <si>
    <t>DISPOSITIVO DPS P/ REDE DE SINAL 4-20MA</t>
  </si>
  <si>
    <t>I8878</t>
  </si>
  <si>
    <t>I8444</t>
  </si>
  <si>
    <t>I8445</t>
  </si>
  <si>
    <t>I6829</t>
  </si>
  <si>
    <t>I8320</t>
  </si>
  <si>
    <t>I8321</t>
  </si>
  <si>
    <t>I7895</t>
  </si>
  <si>
    <t>I7917</t>
  </si>
  <si>
    <t>DIVISÓRIA DE GRANITO CINZA E=3CM</t>
  </si>
  <si>
    <t>I8312</t>
  </si>
  <si>
    <t>I8314</t>
  </si>
  <si>
    <t>I8311</t>
  </si>
  <si>
    <t>I8313</t>
  </si>
  <si>
    <t>I8324</t>
  </si>
  <si>
    <t>I8325</t>
  </si>
  <si>
    <t>I8322</t>
  </si>
  <si>
    <t>I8323</t>
  </si>
  <si>
    <t>I8318</t>
  </si>
  <si>
    <t>I8319</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</si>
  <si>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</si>
  <si>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</si>
  <si>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</si>
  <si>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</si>
  <si>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</si>
  <si>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</si>
  <si>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</si>
  <si>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</si>
  <si>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</si>
  <si>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</si>
  <si>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</si>
  <si>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</si>
  <si>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</si>
  <si>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</si>
  <si>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I6114</t>
  </si>
  <si>
    <t>DOBRADIÇA DE FERRO TIPO CRUZ (PADRÃO MUTIRÃO)</t>
  </si>
  <si>
    <t>I1032</t>
  </si>
  <si>
    <t>DOBRADIÇA DE LATÃO EM VARA</t>
  </si>
  <si>
    <t>I1033</t>
  </si>
  <si>
    <t>DOBRADIÇA DE PRESSÃO</t>
  </si>
  <si>
    <t>I1034</t>
  </si>
  <si>
    <t>DOBRADIÇA INFERIOR (1103)</t>
  </si>
  <si>
    <t>I1035</t>
  </si>
  <si>
    <t>DOBRADIÇA PARA BASCULANTE (1123)</t>
  </si>
  <si>
    <t>I8431</t>
  </si>
  <si>
    <t>I1036</t>
  </si>
  <si>
    <t>DOBRADIÇA SUPERIOR (1101)</t>
  </si>
  <si>
    <t>I1037</t>
  </si>
  <si>
    <t>I1039</t>
  </si>
  <si>
    <t>DOMO DE ACRILICO - INDIVIDUAL</t>
  </si>
  <si>
    <t>I1040</t>
  </si>
  <si>
    <t>DOMO DE ACRILICO - MODULAR</t>
  </si>
  <si>
    <t>I1041</t>
  </si>
  <si>
    <t>DOMO DE FIBRA DE VIDRO - INDIVIDUAL</t>
  </si>
  <si>
    <t>I1042</t>
  </si>
  <si>
    <t>DOMO DE FIBRA DE VIDRO - MODULAR</t>
  </si>
  <si>
    <t>I8425</t>
  </si>
  <si>
    <t>DOPE</t>
  </si>
  <si>
    <t>I8093</t>
  </si>
  <si>
    <t>I8092</t>
  </si>
  <si>
    <t>I8091</t>
  </si>
  <si>
    <t>I8879</t>
  </si>
  <si>
    <t>DOSADOR DE CLORO GÁS MANUAL (26KG/DIA)</t>
  </si>
  <si>
    <t>I2679</t>
  </si>
  <si>
    <t>DRAG LINE</t>
  </si>
  <si>
    <t>I0620</t>
  </si>
  <si>
    <t>DRAG LINE (CHI)</t>
  </si>
  <si>
    <t>I0734</t>
  </si>
  <si>
    <t>DRAG LINE (CHP)</t>
  </si>
  <si>
    <t>I8189</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</si>
  <si>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</si>
  <si>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</si>
  <si>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</si>
  <si>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</si>
  <si>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</si>
  <si>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</si>
  <si>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</si>
  <si>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</si>
  <si>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</si>
  <si>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</si>
  <si>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</si>
  <si>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</si>
  <si>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</si>
  <si>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</si>
  <si>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</si>
  <si>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</si>
  <si>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</si>
  <si>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</si>
  <si>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</si>
  <si>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</si>
  <si>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</si>
  <si>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</si>
  <si>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</si>
  <si>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</si>
  <si>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</si>
  <si>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</si>
  <si>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</si>
  <si>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</si>
  <si>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</si>
  <si>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</si>
  <si>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</si>
  <si>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</si>
  <si>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</si>
  <si>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</si>
  <si>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</si>
  <si>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</si>
  <si>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</si>
  <si>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</si>
  <si>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</si>
  <si>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</si>
  <si>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</si>
  <si>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</si>
  <si>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</si>
  <si>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</si>
  <si>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I1059</t>
  </si>
  <si>
    <t>ELEMENTO VAZADO CERÂMICO(20x20x10)CM</t>
  </si>
  <si>
    <t>I1060</t>
  </si>
  <si>
    <t>ELEMENTO VAZADO CONCRETO (20 X 10 X 6)CM</t>
  </si>
  <si>
    <t>I1058</t>
  </si>
  <si>
    <t>ELEMENTO VAZADO DE CONCRETO (20X20X20)CM</t>
  </si>
  <si>
    <t>I2312</t>
  </si>
  <si>
    <t>I6125</t>
  </si>
  <si>
    <t>ELETROD. FLEXÍVEL DE 1/2" (PADRÃO MUTIRÃO)</t>
  </si>
  <si>
    <t>I8954</t>
  </si>
  <si>
    <t>ELETRODO DE NÍVEL EM AÇO INOX</t>
  </si>
  <si>
    <t>I1061</t>
  </si>
  <si>
    <t>ELETRODOS</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</si>
  <si>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</si>
  <si>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</si>
  <si>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</si>
  <si>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</si>
  <si>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</si>
  <si>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</si>
  <si>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</si>
  <si>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</si>
  <si>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</si>
  <si>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</si>
  <si>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</si>
  <si>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</si>
  <si>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</si>
  <si>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</si>
  <si>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I1068</t>
  </si>
  <si>
    <t>ELETRODUTO DE PVC RIGIDO 1 1/2''</t>
  </si>
  <si>
    <t>I1069</t>
  </si>
  <si>
    <t>ELETRODUTO DE PVC RIGIDO 1 1/4''</t>
  </si>
  <si>
    <t>I1070</t>
  </si>
  <si>
    <t>ELETRODUTO DE PVC RIGIDO 1''</t>
  </si>
  <si>
    <t>I1071</t>
  </si>
  <si>
    <t>I1072</t>
  </si>
  <si>
    <t>ELETRODUTO DE PVC RIGIDO 2 1/2''</t>
  </si>
  <si>
    <t>I1073</t>
  </si>
  <si>
    <t>ELETRODUTO DE PVC RIGIDO 2''</t>
  </si>
  <si>
    <t>I1074</t>
  </si>
  <si>
    <t>ELETRODUTO DE PVC RIGIDO 3''</t>
  </si>
  <si>
    <t>I1075</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</si>
  <si>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</si>
  <si>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</si>
  <si>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</si>
  <si>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</si>
  <si>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</si>
  <si>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</si>
  <si>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</si>
  <si>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</si>
  <si>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</si>
  <si>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</si>
  <si>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</si>
  <si>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</si>
  <si>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</si>
  <si>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</si>
  <si>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I6277</t>
  </si>
  <si>
    <t>ELETRODUTO FLEXÍVEL SEALTUBE DN 1"</t>
  </si>
  <si>
    <t>I6279</t>
  </si>
  <si>
    <t>ELETRODUTO FLEXÍVEL SEALTUBE DN 3/4"</t>
  </si>
  <si>
    <t>I1084</t>
  </si>
  <si>
    <t>ELETRODUTO FLEXIVEL TIPO GARGANTA</t>
  </si>
  <si>
    <t>I1085</t>
  </si>
  <si>
    <t>ELETRODUTO TIPO CONDULETE DE PVC DE 1"</t>
  </si>
  <si>
    <t>I1086</t>
  </si>
  <si>
    <t>ELETRODUTO TIPO CONDULETE DE PVC DE 1/2"</t>
  </si>
  <si>
    <t>I1087</t>
  </si>
  <si>
    <t>ELETRODUTO TIPO CONDULETE DE PVC DE 3/4"</t>
  </si>
  <si>
    <t>I1088</t>
  </si>
  <si>
    <t>ELETROTECNICO MONTADOR</t>
  </si>
  <si>
    <t>I2313</t>
  </si>
  <si>
    <t>ELO FUSIVEL 1H</t>
  </si>
  <si>
    <t>I2315</t>
  </si>
  <si>
    <t>ELO FUSIVEL 3H</t>
  </si>
  <si>
    <t>I6020</t>
  </si>
  <si>
    <t>EMENDA PARA LEITO ABA 100mm C/ PARAFUSOS EM INOX</t>
  </si>
  <si>
    <t>I1089</t>
  </si>
  <si>
    <t>EMULSÃO ADESIVA</t>
  </si>
  <si>
    <t>I1090</t>
  </si>
  <si>
    <t>EMULSÃO ASFALTICA</t>
  </si>
  <si>
    <t>I2320</t>
  </si>
  <si>
    <t>ENCANADOR</t>
  </si>
  <si>
    <t>I2510</t>
  </si>
  <si>
    <t>ENCARREGADO DE SERVIÇOS</t>
  </si>
  <si>
    <t>I6815</t>
  </si>
  <si>
    <t>ENCARREGADO DE TURMA / FEITOR</t>
  </si>
  <si>
    <t>I8591</t>
  </si>
  <si>
    <t>I8590</t>
  </si>
  <si>
    <t>I2321</t>
  </si>
  <si>
    <t>ENERGIA ELETRICA</t>
  </si>
  <si>
    <t>KWH</t>
  </si>
  <si>
    <t>I8602</t>
  </si>
  <si>
    <t>I1091</t>
  </si>
  <si>
    <t>ENGATE CROMADO</t>
  </si>
  <si>
    <t>I1092</t>
  </si>
  <si>
    <t>ENGATE DE PVC</t>
  </si>
  <si>
    <t>I2322</t>
  </si>
  <si>
    <t>ENGENHEIRO</t>
  </si>
  <si>
    <t>I8960</t>
  </si>
  <si>
    <t>HXMÊS</t>
  </si>
  <si>
    <t>I8585</t>
  </si>
  <si>
    <t>I8584</t>
  </si>
  <si>
    <t>I8583</t>
  </si>
  <si>
    <t>I8582</t>
  </si>
  <si>
    <t>I2324</t>
  </si>
  <si>
    <t>I6242</t>
  </si>
  <si>
    <t>EQUIPAMENTO P/ CLORAÇÃO, CLORADOR DE PASTILHAS, TIPO SANY-CLOR 5000 INCL. INSTALAÇÃO</t>
  </si>
  <si>
    <t>I7433</t>
  </si>
  <si>
    <t>EQUIPAMENTO P/ CLORAÇÃO, PASTILHAS TIPO CLOROPLAST 1040</t>
  </si>
  <si>
    <t>I8609</t>
  </si>
  <si>
    <t>EQUIPAMENTOS DE LABORATÓRIO</t>
  </si>
  <si>
    <t>I8608</t>
  </si>
  <si>
    <t>EQUIPAMENTOS DE TOPOGRAFIA</t>
  </si>
  <si>
    <t>I1093</t>
  </si>
  <si>
    <t>ESCADA HELICOIDAL PM CONCRETO D=1,0M</t>
  </si>
  <si>
    <t>I2474</t>
  </si>
  <si>
    <t>ESCADA HORIZANTAL E VERTICAL, CONFEC. EM TUBO VAPOR E PINTURA ESMALTE SINTETICO</t>
  </si>
  <si>
    <t>I8235</t>
  </si>
  <si>
    <t>I8566</t>
  </si>
  <si>
    <t>ESCANERIZAÇÃO DE PLANTA FORMATO A4</t>
  </si>
  <si>
    <t>I2635</t>
  </si>
  <si>
    <t>I0621</t>
  </si>
  <si>
    <t>ESCAVADEIRA HIDRÁULICA (CHI)</t>
  </si>
  <si>
    <t>I0735</t>
  </si>
  <si>
    <t>ESCAVADEIRA HIDRÁULICA (CHP)</t>
  </si>
  <si>
    <t>I1094</t>
  </si>
  <si>
    <t>ESCORA DE 20CM</t>
  </si>
  <si>
    <t>I1095</t>
  </si>
  <si>
    <t>I1014</t>
  </si>
  <si>
    <t>I2513</t>
  </si>
  <si>
    <t>I2475</t>
  </si>
  <si>
    <t>ESCORREGADOR GRANDE, CONFEC. EM TUBO VAPOR E PINTURA ESMALTE SINTETICO</t>
  </si>
  <si>
    <t>I6718</t>
  </si>
  <si>
    <t>ESCORREGADOR PEQUENO,  CONFEC. EM TUBO VAPOR E PINTURA ESMALTE SINTÉTICO</t>
  </si>
  <si>
    <t>I1096</t>
  </si>
  <si>
    <t>ESFERA PM-CONCRETO, D=25CM</t>
  </si>
  <si>
    <t>I1097</t>
  </si>
  <si>
    <t>ESFERA PM-CONCRETO, D=40CM</t>
  </si>
  <si>
    <t>I1098</t>
  </si>
  <si>
    <t>I8237</t>
  </si>
  <si>
    <t>I1099</t>
  </si>
  <si>
    <t>ESMALTE A BASE DE BORRACHA CLORADA</t>
  </si>
  <si>
    <t>I1100</t>
  </si>
  <si>
    <t>ESMALTE SINTETICO</t>
  </si>
  <si>
    <t>I1101</t>
  </si>
  <si>
    <t>ESMERIL N.36</t>
  </si>
  <si>
    <t>I1102</t>
  </si>
  <si>
    <t>ESMERIL N.60</t>
  </si>
  <si>
    <t>I2680</t>
  </si>
  <si>
    <t>ESMERILHADEIRA INDUSTRIAL</t>
  </si>
  <si>
    <t>I0737</t>
  </si>
  <si>
    <t>ESMERILHADEIRA INDUSTRIAL (CHP)</t>
  </si>
  <si>
    <t>I2325</t>
  </si>
  <si>
    <t>ESMERILHADOR</t>
  </si>
  <si>
    <t>I1104</t>
  </si>
  <si>
    <t>ESPAÇADOR (MAXIPLAC)</t>
  </si>
  <si>
    <t>I0624</t>
  </si>
  <si>
    <t>ESPALHADOR DE AGREGADOS REBOC. (CHI)</t>
  </si>
  <si>
    <t>I0738</t>
  </si>
  <si>
    <t>ESPALHADOR DE AGREGADOS REBOC. (CHP)</t>
  </si>
  <si>
    <t>I2637</t>
  </si>
  <si>
    <t>ESPALHADOR DE AGREGADOS REBOCÁVEL</t>
  </si>
  <si>
    <t>I1103</t>
  </si>
  <si>
    <t>ESPARGIDOR PARA MICTORIO</t>
  </si>
  <si>
    <t>I1105</t>
  </si>
  <si>
    <t>ESPELHO 4''X2'' OU 3"X3"</t>
  </si>
  <si>
    <t>I1106</t>
  </si>
  <si>
    <t>ESPELHO 4''X4''</t>
  </si>
  <si>
    <t>I8634</t>
  </si>
  <si>
    <t>ESPELHO EM GRANITO OUTRAS CORES ESP. 3cm E ALTURA 10cm</t>
  </si>
  <si>
    <t>I2326</t>
  </si>
  <si>
    <t>ESPOLETA</t>
  </si>
  <si>
    <t>I1109</t>
  </si>
  <si>
    <t>I1110</t>
  </si>
  <si>
    <t>ESTABILIZADOR DE TENSÃO/CORRENTE DE 1KV</t>
  </si>
  <si>
    <t>I1111</t>
  </si>
  <si>
    <t>ESTABILIZADOR DE TENSÃO/CORRENTE DE 3KV</t>
  </si>
  <si>
    <t>I1112</t>
  </si>
  <si>
    <t>ESTABILIZADOR DE TENSÃO/CORRENTE DE 5KV</t>
  </si>
  <si>
    <t>I1113</t>
  </si>
  <si>
    <t>ESTABILIZADOR DE TENSÃO/CORRENTE DE 7.5 KVA</t>
  </si>
  <si>
    <t>I2327</t>
  </si>
  <si>
    <t>ESTACA DE CONCRETO ARMADO PONTA VIRADA, L=2.80M</t>
  </si>
  <si>
    <t>I1114</t>
  </si>
  <si>
    <t>I1115</t>
  </si>
  <si>
    <t>I2329</t>
  </si>
  <si>
    <t>ESTOPIM</t>
  </si>
  <si>
    <t>I2330</t>
  </si>
  <si>
    <t>ESTRONCA EM MADEIRA ROLIÇA</t>
  </si>
  <si>
    <t>I8357</t>
  </si>
  <si>
    <t>ESTRUTURA DE APOIO CONFECCIONADA EM AÇO INOXIDÁVEL DE 1" E 2"</t>
  </si>
  <si>
    <t>I8354</t>
  </si>
  <si>
    <t>ESTRUTURA METÁLICA DE APOIO - PILARES</t>
  </si>
  <si>
    <t>I1137</t>
  </si>
  <si>
    <t>I1138</t>
  </si>
  <si>
    <t>I1139</t>
  </si>
  <si>
    <t>I1140</t>
  </si>
  <si>
    <t>I8238</t>
  </si>
  <si>
    <t>I1142</t>
  </si>
  <si>
    <t>ESTUCADOR</t>
  </si>
  <si>
    <t>I1143</t>
  </si>
  <si>
    <t>EXAUSTOR ELETRICO DOMICILIAR</t>
  </si>
  <si>
    <t>I1144</t>
  </si>
  <si>
    <t>EXAUSTOR ELETROMECANICO INDUST. D=400MM</t>
  </si>
  <si>
    <t>I8261</t>
  </si>
  <si>
    <t>I1145</t>
  </si>
  <si>
    <t>EXTINTOR CO2 DE 6 KG</t>
  </si>
  <si>
    <t>I1146</t>
  </si>
  <si>
    <t>EXTINTOR DE ÁGUA PRESSURIZADA, CAPACIDADE 10L</t>
  </si>
  <si>
    <t>I6217</t>
  </si>
  <si>
    <t>EXTINTOR DE PO QUIMICO PRESSURIZADO DE 4KG</t>
  </si>
  <si>
    <t>I6218</t>
  </si>
  <si>
    <t>EXTINTOR DE PO QUIMICO PRESSURIZADO DE 6KG</t>
  </si>
  <si>
    <t>I8571</t>
  </si>
  <si>
    <t>I8557</t>
  </si>
  <si>
    <t>EXTINTOR PARA INCÊNDIO PÓ QUÍMICO DE 20 Kg</t>
  </si>
  <si>
    <t>I3761</t>
  </si>
  <si>
    <t>I3774</t>
  </si>
  <si>
    <t>EXTREMIDADE BF FLANGE JUNTA ELASTICA DN 1000 PN10</t>
  </si>
  <si>
    <t>I3776</t>
  </si>
  <si>
    <t>EXTREMIDADE BF FLANGE JUNTA ELASTICA DN 1200 PN10</t>
  </si>
  <si>
    <t>I3762</t>
  </si>
  <si>
    <t>I3763</t>
  </si>
  <si>
    <t>I3764</t>
  </si>
  <si>
    <t>I3765</t>
  </si>
  <si>
    <t>I3766</t>
  </si>
  <si>
    <t>I3767</t>
  </si>
  <si>
    <t>I3768</t>
  </si>
  <si>
    <t>I3769</t>
  </si>
  <si>
    <t>I3770</t>
  </si>
  <si>
    <t>I3771</t>
  </si>
  <si>
    <t>I3760</t>
  </si>
  <si>
    <t>I7120</t>
  </si>
  <si>
    <t>I3772</t>
  </si>
  <si>
    <t>I3773</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</si>
  <si>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</si>
  <si>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</si>
  <si>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</si>
  <si>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</si>
  <si>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</si>
  <si>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</si>
  <si>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</si>
  <si>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</si>
  <si>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</si>
  <si>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</si>
  <si>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</si>
  <si>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</si>
  <si>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I7663</t>
  </si>
  <si>
    <t>I7674</t>
  </si>
  <si>
    <t>I7684</t>
  </si>
  <si>
    <t>I7664</t>
  </si>
  <si>
    <t>I7675</t>
  </si>
  <si>
    <t>I7685</t>
  </si>
  <si>
    <t>I7665</t>
  </si>
  <si>
    <t>I7676</t>
  </si>
  <si>
    <t>I7686</t>
  </si>
  <si>
    <t>I7666</t>
  </si>
  <si>
    <t>I7667</t>
  </si>
  <si>
    <t>I7677</t>
  </si>
  <si>
    <t>I7687</t>
  </si>
  <si>
    <t>I7668</t>
  </si>
  <si>
    <t>I7678</t>
  </si>
  <si>
    <t>I7688</t>
  </si>
  <si>
    <t>I7669</t>
  </si>
  <si>
    <t>I7679</t>
  </si>
  <si>
    <t>I7689</t>
  </si>
  <si>
    <t>I7670</t>
  </si>
  <si>
    <t>I7680</t>
  </si>
  <si>
    <t>I7690</t>
  </si>
  <si>
    <t>I7671</t>
  </si>
  <si>
    <t>I7681</t>
  </si>
  <si>
    <t>I7691</t>
  </si>
  <si>
    <t>I3835</t>
  </si>
  <si>
    <t>EXTREMIDADE FLANGE E JUNTA MECÂNICA DN 1000 PN10</t>
  </si>
  <si>
    <t>I3836</t>
  </si>
  <si>
    <t>EXTREMIDADE FLANGE E JUNTA MECÂNICA DN 1200 PN10</t>
  </si>
  <si>
    <t>I3826</t>
  </si>
  <si>
    <t>I3827</t>
  </si>
  <si>
    <t>I3828</t>
  </si>
  <si>
    <t>I3829</t>
  </si>
  <si>
    <t>I3830</t>
  </si>
  <si>
    <t>I3831</t>
  </si>
  <si>
    <t>I3832</t>
  </si>
  <si>
    <t>I3833</t>
  </si>
  <si>
    <t>I3834</t>
  </si>
  <si>
    <t>I3795</t>
  </si>
  <si>
    <t>I3808</t>
  </si>
  <si>
    <t>EXTREMIDADE FLANGE E PONTA DN 1000 PN10</t>
  </si>
  <si>
    <t>I3809</t>
  </si>
  <si>
    <t>EXTREMIDADE FLANGE E PONTA DN 1200 PN10</t>
  </si>
  <si>
    <t>I3796</t>
  </si>
  <si>
    <t>I3797</t>
  </si>
  <si>
    <t>I3798</t>
  </si>
  <si>
    <t>I3799</t>
  </si>
  <si>
    <t>I3800</t>
  </si>
  <si>
    <t>I3801</t>
  </si>
  <si>
    <t>I3802</t>
  </si>
  <si>
    <t>I3793</t>
  </si>
  <si>
    <t>I3803</t>
  </si>
  <si>
    <t>I3804</t>
  </si>
  <si>
    <t>I3805</t>
  </si>
  <si>
    <t>I3794</t>
  </si>
  <si>
    <t>I7121</t>
  </si>
  <si>
    <t>I3806</t>
  </si>
  <si>
    <t>I3807</t>
  </si>
  <si>
    <t>I3118</t>
  </si>
  <si>
    <t>EXTREMIDADE PBA BOLSA / FLANGE DN 100</t>
  </si>
  <si>
    <t>I3116</t>
  </si>
  <si>
    <t>I3117</t>
  </si>
  <si>
    <t>I3121</t>
  </si>
  <si>
    <t>EXTREMIDADE PBA PONTA / FLANGE DN 100</t>
  </si>
  <si>
    <t>I3119</t>
  </si>
  <si>
    <t>I3120</t>
  </si>
  <si>
    <t>I3812</t>
  </si>
  <si>
    <t>I3824</t>
  </si>
  <si>
    <t>EXTREMIDADE PF C/ ABA DE VEDAÇÃO DN 1000 PN10</t>
  </si>
  <si>
    <t>I3825</t>
  </si>
  <si>
    <t>EXTREMIDADE PF C/ ABA DE VEDAÇÃO DN 1200 PN10</t>
  </si>
  <si>
    <t>I3813</t>
  </si>
  <si>
    <t>I3814</t>
  </si>
  <si>
    <t>I3815</t>
  </si>
  <si>
    <t>I3816</t>
  </si>
  <si>
    <t>I3817</t>
  </si>
  <si>
    <t>I3818</t>
  </si>
  <si>
    <t>I7122</t>
  </si>
  <si>
    <t>I3819</t>
  </si>
  <si>
    <t>I3820</t>
  </si>
  <si>
    <t>I3821</t>
  </si>
  <si>
    <t>I3811</t>
  </si>
  <si>
    <t>I7123</t>
  </si>
  <si>
    <t>I3822</t>
  </si>
  <si>
    <t>I3823</t>
  </si>
  <si>
    <t>I8567</t>
  </si>
  <si>
    <t>EXTRUSORA DE PERFIS DE CONCRETO ACOPLADA C/ FORMA E MOTOR DIESL 10 HP</t>
  </si>
  <si>
    <t>I6393</t>
  </si>
  <si>
    <t>FÁBRICA DE CLORO MODELO HIDROGEROX HG 3000 COM CAPACIDADE DE 3.000g/dia/CLORO, CONSUMO DE SAL DE 9 kg/dia, COMPOSTA DE 01 (UM) REATOR, 01 (UMA) FONTE DE TENSÃO 220V, VAZÃO DE 35 m3/h E DOSAGEM DE 3,7 ppm, INCLUINDO FORNECIMENTO E MONTAGEM</t>
  </si>
  <si>
    <t>I6392</t>
  </si>
  <si>
    <t>I6585</t>
  </si>
  <si>
    <t>FÁBRICA PARA GERAÇÃO E DOSAGEM DE CLORO COM DOSAGEM DE APLICAÇÃO DE 2 ppm E DOSAG</t>
  </si>
  <si>
    <t>I6583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</si>
  <si>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</si>
  <si>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</si>
  <si>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</si>
  <si>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</si>
  <si>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</si>
  <si>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</si>
  <si>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</si>
  <si>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</si>
  <si>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</si>
  <si>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I1155</t>
  </si>
  <si>
    <t>I2331</t>
  </si>
  <si>
    <t>FECHADURA DE SOBREPOR</t>
  </si>
  <si>
    <t>I8433</t>
  </si>
  <si>
    <t>I1157</t>
  </si>
  <si>
    <t>FECHADURA P/ MOVEIS</t>
  </si>
  <si>
    <t>I8696</t>
  </si>
  <si>
    <t>FECHADURA TUBULAR 90MM EM AÇO CROMADO PARA PORTAS</t>
  </si>
  <si>
    <t>I1158</t>
  </si>
  <si>
    <t>FECHO DE ALAVANCA DE FERR0 DE 22CM</t>
  </si>
  <si>
    <t>I1159</t>
  </si>
  <si>
    <t>FECHO TIPO ROLETE P/ARMARIO</t>
  </si>
  <si>
    <t>I6786</t>
  </si>
  <si>
    <t>FELTRO BETUMINOSO (VEU DE VIDRO)</t>
  </si>
  <si>
    <t>I1160</t>
  </si>
  <si>
    <t>FERRAGEM PARA PORTAO DE TAPUME</t>
  </si>
  <si>
    <t>I1161</t>
  </si>
  <si>
    <t>FERRAGEM PARA TELHADOS</t>
  </si>
  <si>
    <t>I2332</t>
  </si>
  <si>
    <t>I2333</t>
  </si>
  <si>
    <t>I2334</t>
  </si>
  <si>
    <t>I0191</t>
  </si>
  <si>
    <t>I2335</t>
  </si>
  <si>
    <t>I2336</t>
  </si>
  <si>
    <t>I2337</t>
  </si>
  <si>
    <t>I2338</t>
  </si>
  <si>
    <t>I2339</t>
  </si>
  <si>
    <t>I6115</t>
  </si>
  <si>
    <t>FERROLHO DE FERRO CHATO DE 3" (PADRÃO MUTIRÃO)</t>
  </si>
  <si>
    <t>I1162</t>
  </si>
  <si>
    <t>I1163</t>
  </si>
  <si>
    <t>FERROLHO DE SOBREPOR OU EMBUTIR MEDIO</t>
  </si>
  <si>
    <t>I1164</t>
  </si>
  <si>
    <t>I2937</t>
  </si>
  <si>
    <t>FERRULE DE BRONZE 1"</t>
  </si>
  <si>
    <t>I2936</t>
  </si>
  <si>
    <t>FERRULE DE BRONZE 3/4"</t>
  </si>
  <si>
    <t>I1165</t>
  </si>
  <si>
    <t>FILETE DE GRANITO  L = 4CM</t>
  </si>
  <si>
    <t>I2570</t>
  </si>
  <si>
    <t>FILLER (PO CALCÁREO)</t>
  </si>
  <si>
    <t>I8948</t>
  </si>
  <si>
    <t>FILTRO ASCENDENTE EM FIBRA D=2,00M E H=4,00M</t>
  </si>
  <si>
    <t>I8952</t>
  </si>
  <si>
    <t>FILTRO ASCENDENTE EM FIBRA D=2,50M E H=3,6M, Q=30M3/H</t>
  </si>
  <si>
    <t>I8947</t>
  </si>
  <si>
    <t>FILTRO ASCENDENTE EM FIBRA D=3,50M E H=3,78M</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</si>
  <si>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</si>
  <si>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</si>
  <si>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</si>
  <si>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</si>
  <si>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</si>
  <si>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</si>
  <si>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</si>
  <si>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</si>
  <si>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</si>
  <si>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</si>
  <si>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</si>
  <si>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</si>
  <si>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</si>
  <si>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</si>
  <si>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</si>
  <si>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</si>
  <si>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</si>
  <si>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</si>
  <si>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</si>
  <si>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</si>
  <si>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</si>
  <si>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</si>
  <si>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</si>
  <si>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</si>
  <si>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</si>
  <si>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</si>
  <si>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</si>
  <si>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</si>
  <si>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</si>
  <si>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</si>
  <si>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</si>
  <si>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</si>
  <si>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</si>
  <si>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</si>
  <si>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</si>
  <si>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</si>
  <si>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</si>
  <si>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</si>
  <si>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</si>
  <si>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</si>
  <si>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</si>
  <si>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</si>
  <si>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</si>
  <si>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</si>
  <si>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</si>
  <si>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</si>
  <si>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</si>
  <si>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</si>
  <si>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</si>
  <si>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</si>
  <si>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</si>
  <si>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</si>
  <si>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</si>
  <si>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</si>
  <si>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</si>
  <si>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</si>
  <si>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</si>
  <si>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</si>
  <si>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</si>
  <si>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</si>
  <si>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</si>
  <si>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</si>
  <si>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</si>
  <si>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</si>
  <si>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</si>
  <si>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</si>
  <si>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</si>
  <si>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</si>
  <si>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</si>
  <si>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I2340</t>
  </si>
  <si>
    <t>FIO DE COBRE ANTICHAMA 2.5MM2</t>
  </si>
  <si>
    <t>I8075</t>
  </si>
  <si>
    <t>FIO DE COBRE NÚ 25mm²</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</si>
  <si>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</si>
  <si>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</si>
  <si>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</si>
  <si>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</si>
  <si>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</si>
  <si>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</si>
  <si>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</si>
  <si>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</si>
  <si>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</si>
  <si>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</si>
  <si>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</si>
  <si>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</si>
  <si>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</si>
  <si>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</si>
  <si>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</si>
  <si>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</si>
  <si>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I2342</t>
  </si>
  <si>
    <t>FIO PARA COSTURAR SACO</t>
  </si>
  <si>
    <t>I1175</t>
  </si>
  <si>
    <t>I1176</t>
  </si>
  <si>
    <t>I1177</t>
  </si>
  <si>
    <t>I6126</t>
  </si>
  <si>
    <t>FIO RETORCIDO DE 2 X 0,75 MM2 (PADRÃO MUTIRÃO)</t>
  </si>
  <si>
    <t>I8105</t>
  </si>
  <si>
    <t>FITA ADESIVA INELÁSTICA PARA FIXAÇÃO DAS GALOCHAS E PALMILHAS AO BLOCO LBV (54,8m x 48mm)</t>
  </si>
  <si>
    <t>RL</t>
  </si>
  <si>
    <t>I8620</t>
  </si>
  <si>
    <t>FITA ANTIDERRAPANTE LARG. 5cm FOSFORESCENTE 5m</t>
  </si>
  <si>
    <t>I6278</t>
  </si>
  <si>
    <t>FITA AUTO FUSÃO DE 1A QUALIDADE</t>
  </si>
  <si>
    <t>I1178</t>
  </si>
  <si>
    <t>FITA CREPE 16MM</t>
  </si>
  <si>
    <t>I1179</t>
  </si>
  <si>
    <t>FITA DE CALDEAÇÃO</t>
  </si>
  <si>
    <t>I6422</t>
  </si>
  <si>
    <t>FITA DE INOX P/ FIXAÇÃO DO ELETRODUTO NO POSTE</t>
  </si>
  <si>
    <t>I1180</t>
  </si>
  <si>
    <t>FITA DE VEDAÇÃO</t>
  </si>
  <si>
    <t>I8619</t>
  </si>
  <si>
    <t>FITA DUPLA FACE ACRÍLICA</t>
  </si>
  <si>
    <t>I1181</t>
  </si>
  <si>
    <t>FITA ISOLANTE</t>
  </si>
  <si>
    <t>I7392</t>
  </si>
  <si>
    <t>FITA ISOLANTE COMUM N.º33</t>
  </si>
  <si>
    <t>I7391</t>
  </si>
  <si>
    <t>FITA ISOLANTE DE AUTO-FUSÃO N.º23</t>
  </si>
  <si>
    <t>I2515</t>
  </si>
  <si>
    <t>FITA REFLETIVA</t>
  </si>
  <si>
    <t>I2344</t>
  </si>
  <si>
    <t>FITA VEDA ROSCA 25M x 3/4"</t>
  </si>
  <si>
    <t>I8097</t>
  </si>
  <si>
    <t>FIXAÇÃO PARA DORMENTE DE CONCRETO BIBLOCO (S-75)</t>
  </si>
  <si>
    <t>I8096</t>
  </si>
  <si>
    <t>FIXAÇÃO PARA DORMENTE DE CONCRETO MONOBLOCO, PLACA AMORTECEDORA E PINO ISOLANTE</t>
  </si>
  <si>
    <t>I8102</t>
  </si>
  <si>
    <t>FIXAÇÃO RÍGIDA (DORMENTE DE MADEIRA) - TIREFOND</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</si>
  <si>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</si>
  <si>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</si>
  <si>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</si>
  <si>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</si>
  <si>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</si>
  <si>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</si>
  <si>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</si>
  <si>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</si>
  <si>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</si>
  <si>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</si>
  <si>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</si>
  <si>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</si>
  <si>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I3856</t>
  </si>
  <si>
    <t>FLANGE AVULSO DN 100 PN10</t>
  </si>
  <si>
    <t>I3869</t>
  </si>
  <si>
    <t>FLANGE AVULSO DN 1000 PN10</t>
  </si>
  <si>
    <t>I3871</t>
  </si>
  <si>
    <t>FLANGE AVULSO DN 1200 PN10</t>
  </si>
  <si>
    <t>I3857</t>
  </si>
  <si>
    <t>FLANGE AVULSO DN 150 PN10</t>
  </si>
  <si>
    <t>I3858</t>
  </si>
  <si>
    <t>FLANGE AVULSO DN 200 PN10</t>
  </si>
  <si>
    <t>I3859</t>
  </si>
  <si>
    <t>FLANGE AVULSO DN 250 PN10</t>
  </si>
  <si>
    <t>I3860</t>
  </si>
  <si>
    <t>FLANGE AVULSO DN 300 PN10</t>
  </si>
  <si>
    <t>I3861</t>
  </si>
  <si>
    <t>FLANGE AVULSO DN 350 PN10</t>
  </si>
  <si>
    <t>I3862</t>
  </si>
  <si>
    <t>FLANGE AVULSO DN 400 PN10</t>
  </si>
  <si>
    <t>I3863</t>
  </si>
  <si>
    <t>FLANGE AVULSO DN 450 PN10</t>
  </si>
  <si>
    <t>I3864</t>
  </si>
  <si>
    <t>FLANGE AVULSO DN 500 PN10</t>
  </si>
  <si>
    <t>I3865</t>
  </si>
  <si>
    <t>FLANGE AVULSO DN 600 PN10</t>
  </si>
  <si>
    <t>I3866</t>
  </si>
  <si>
    <t>FLANGE AVULSO DN 700 PN10</t>
  </si>
  <si>
    <t>I3855</t>
  </si>
  <si>
    <t>FLANGE AVULSO DN 75 PN10</t>
  </si>
  <si>
    <t>I7124</t>
  </si>
  <si>
    <t>FLANGE AVULSO DN 80 PN10</t>
  </si>
  <si>
    <t>I3867</t>
  </si>
  <si>
    <t>FLANGE AVULSO DN 800 PN10</t>
  </si>
  <si>
    <t>I3868</t>
  </si>
  <si>
    <t>FLANGE AVULSO DN 900 PN10</t>
  </si>
  <si>
    <t>I1188</t>
  </si>
  <si>
    <t>FLANGE C/SEXTAVADO AÇO GALVANIZADO 1 1/4''</t>
  </si>
  <si>
    <t>I1189</t>
  </si>
  <si>
    <t>FLANGE C/SEXTAVADO AÇO GALVANIZADO 1/2''</t>
  </si>
  <si>
    <t>I1190</t>
  </si>
  <si>
    <t>FLANGE C/SEXTAVADO AÇO GALVANIZADO 2 1/2''</t>
  </si>
  <si>
    <t>I1191</t>
  </si>
  <si>
    <t>FLANGE C/SEXTAVADO AÇO GALVANIZADO 4''</t>
  </si>
  <si>
    <t>I7125</t>
  </si>
  <si>
    <t>FLANGE CEGO DN 80 PN10</t>
  </si>
  <si>
    <t>I3839</t>
  </si>
  <si>
    <t>FLANGE CEGO FoFo C/ FUROS DN 100 PN10</t>
  </si>
  <si>
    <t>I3852</t>
  </si>
  <si>
    <t>FLANGE CEGO FoFo C/ FUROS DN 1000 PN10</t>
  </si>
  <si>
    <t>I3853</t>
  </si>
  <si>
    <t>FLANGE CEGO FoFo C/ FUROS DN 1200 PN10</t>
  </si>
  <si>
    <t>I3840</t>
  </si>
  <si>
    <t>FLANGE CEGO FoFo C/ FUROS DN 150 PN10</t>
  </si>
  <si>
    <t>I3841</t>
  </si>
  <si>
    <t>FLANGE CEGO FoFo C/ FUROS DN 200 PN10</t>
  </si>
  <si>
    <t>I3842</t>
  </si>
  <si>
    <t>FLANGE CEGO FoFo C/ FUROS DN 250 PN10</t>
  </si>
  <si>
    <t>I3843</t>
  </si>
  <si>
    <t>FLANGE CEGO FoFo C/ FUROS DN 300 PN10</t>
  </si>
  <si>
    <t>I3844</t>
  </si>
  <si>
    <t>FLANGE CEGO FoFo C/ FUROS DN 350 PN10</t>
  </si>
  <si>
    <t>I3845</t>
  </si>
  <si>
    <t>FLANGE CEGO FoFo C/ FUROS DN 400 PN10</t>
  </si>
  <si>
    <t>I3846</t>
  </si>
  <si>
    <t>FLANGE CEGO FoFo C/ FUROS DN 450 PN10</t>
  </si>
  <si>
    <t>I3837</t>
  </si>
  <si>
    <t>FLANGE CEGO FoFo C/ FUROS DN 50 PN10</t>
  </si>
  <si>
    <t>I3847</t>
  </si>
  <si>
    <t>FLANGE CEGO FoFo C/ FUROS DN 500 PN10</t>
  </si>
  <si>
    <t>I3848</t>
  </si>
  <si>
    <t>FLANGE CEGO FoFo C/ FUROS DN 600 PN10</t>
  </si>
  <si>
    <t>I3849</t>
  </si>
  <si>
    <t>FLANGE CEGO FoFo C/ FUROS DN 700 PN10</t>
  </si>
  <si>
    <t>I3838</t>
  </si>
  <si>
    <t>FLANGE CEGO FoFo C/ FUROS DN 75 PN10</t>
  </si>
  <si>
    <t>I3850</t>
  </si>
  <si>
    <t>FLANGE CEGO FoFo C/ FUROS DN 800 PN10</t>
  </si>
  <si>
    <t>I3851</t>
  </si>
  <si>
    <t>FLANGE CEGO FoFo C/ FUROS DN 900 PN10</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</si>
  <si>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</si>
  <si>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</si>
  <si>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</si>
  <si>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</si>
  <si>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</si>
  <si>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</si>
  <si>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</si>
  <si>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</si>
  <si>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</si>
  <si>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</si>
  <si>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</si>
  <si>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</si>
  <si>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</si>
  <si>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</si>
  <si>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</si>
  <si>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</si>
  <si>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</si>
  <si>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</si>
  <si>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</si>
  <si>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</si>
  <si>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</si>
  <si>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</si>
  <si>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</si>
  <si>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</si>
  <si>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I7418</t>
  </si>
  <si>
    <t>FLANGE P/ BASE METÁLICA DN 330mm FUROS 3/8"</t>
  </si>
  <si>
    <t>I7333</t>
  </si>
  <si>
    <t>FLUTUADOR PARA TUBO PEAD EM FIBRA DN 250 mm</t>
  </si>
  <si>
    <t>I7470</t>
  </si>
  <si>
    <t>FLUTUANTE EM PRFV COM CAP. ATÉ 1.000Kg</t>
  </si>
  <si>
    <t>I8626</t>
  </si>
  <si>
    <t>FOLHA DE ADESIVO SILICONADO EM ALTO RELEVO</t>
  </si>
  <si>
    <t>I1192</t>
  </si>
  <si>
    <t>FOLHA P/PORTA ARM. EMB.C/BAT. E GUARNIÇÃO</t>
  </si>
  <si>
    <t>I7456</t>
  </si>
  <si>
    <t>FORMA DE PAPELÃO RESINADO TIPO ESTRUTUBOS D=1,20 M (FORNECIMENTO/MONTAGEM/DESMONTAGEM)</t>
  </si>
  <si>
    <t>I2544</t>
  </si>
  <si>
    <t>FORMA METÁLICA P/BANQUETAS (ALUGUEL)</t>
  </si>
  <si>
    <t>I2345</t>
  </si>
  <si>
    <t>FORMICA LISA FOSCA</t>
  </si>
  <si>
    <t>I1193</t>
  </si>
  <si>
    <t>I8269</t>
  </si>
  <si>
    <t>I8270</t>
  </si>
  <si>
    <t>FORRAMENTO DE MADEIRA L= 15 cm</t>
  </si>
  <si>
    <t>I6109</t>
  </si>
  <si>
    <t>FORRAMENTO LISO 10 X 3 CM MADEIRA MISTA (PADRÃO MUTIRÃO)</t>
  </si>
  <si>
    <t>I8274</t>
  </si>
  <si>
    <t>FORRAMENTO OU BATENTE DE MADEIRA, L = 15 cm</t>
  </si>
  <si>
    <t>I8306</t>
  </si>
  <si>
    <t>I8304</t>
  </si>
  <si>
    <t>I8305</t>
  </si>
  <si>
    <t>I8291</t>
  </si>
  <si>
    <t>I8292</t>
  </si>
  <si>
    <t>I8288</t>
  </si>
  <si>
    <t>I8289</t>
  </si>
  <si>
    <t>I8309</t>
  </si>
  <si>
    <t>I8310</t>
  </si>
  <si>
    <t>I8307</t>
  </si>
  <si>
    <t>I8308</t>
  </si>
  <si>
    <t>I8297</t>
  </si>
  <si>
    <t>I8293</t>
  </si>
  <si>
    <t>I8296</t>
  </si>
  <si>
    <t>I8294</t>
  </si>
  <si>
    <t>I8295</t>
  </si>
  <si>
    <t>I8418</t>
  </si>
  <si>
    <t>I8422</t>
  </si>
  <si>
    <t>FRESADORA A FRIO (CHI)</t>
  </si>
  <si>
    <t>I8421</t>
  </si>
  <si>
    <t>FRESADORA A FRIO (CHP)</t>
  </si>
  <si>
    <t>I2708</t>
  </si>
  <si>
    <t>FUEL OIL</t>
  </si>
  <si>
    <t>I1199</t>
  </si>
  <si>
    <t>FUNDO BRANCO FOSCO NIVELADOR P/ MADEIRAS</t>
  </si>
  <si>
    <t>I1200</t>
  </si>
  <si>
    <t>FUNDO OXIDO DE FERRO</t>
  </si>
  <si>
    <t>I1201</t>
  </si>
  <si>
    <t>FUNDO PRIMER PARA CONCRETO</t>
  </si>
  <si>
    <t>I7442</t>
  </si>
  <si>
    <t>FUSE MDL 1.32 AMP FOR AC FIXED HARDWARE PWR SUPPLY, MOD. 1746-F4-AHGB</t>
  </si>
  <si>
    <t>I1204</t>
  </si>
  <si>
    <t>FUSIVEL DIAZED 25A</t>
  </si>
  <si>
    <t>I1205</t>
  </si>
  <si>
    <t>FUSIVEL DIAZED 63A</t>
  </si>
  <si>
    <t>I7409</t>
  </si>
  <si>
    <t>FUSÍVEL DIAZED RETARDADO 2A, C/ BASE</t>
  </si>
  <si>
    <t>I1206</t>
  </si>
  <si>
    <t>FUSIVEL NH 00 - 125A</t>
  </si>
  <si>
    <t>I1207</t>
  </si>
  <si>
    <t>FUSIVEL NH 1 - 250A</t>
  </si>
  <si>
    <t>I7435</t>
  </si>
  <si>
    <t>FUSÍVEL NH 100A</t>
  </si>
  <si>
    <t>I1208</t>
  </si>
  <si>
    <t>FUSIVEL NH 2 - 400A</t>
  </si>
  <si>
    <t>I1209</t>
  </si>
  <si>
    <t>FUSIVEL NH 3 - 630A</t>
  </si>
  <si>
    <t>I1210</t>
  </si>
  <si>
    <t>FUSIVEL NH 4 - 1250A</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</si>
  <si>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</si>
  <si>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</si>
  <si>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</si>
  <si>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</si>
  <si>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</si>
  <si>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</si>
  <si>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</si>
  <si>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</si>
  <si>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I6719</t>
  </si>
  <si>
    <t>GAIOLA ESCORREGADOR PEQUENO,  CONFEC. EM TUBO VAPOR E PINTURA ESMALTE SINTÉTICO</t>
  </si>
  <si>
    <t>I1214</t>
  </si>
  <si>
    <t>GANCHO CHATO DE 110MM</t>
  </si>
  <si>
    <t>I1215</t>
  </si>
  <si>
    <t>GANCHO COM PORCA E ARRUELA</t>
  </si>
  <si>
    <t>I2348</t>
  </si>
  <si>
    <t>GANCHO DE 450MM</t>
  </si>
  <si>
    <t>I2349</t>
  </si>
  <si>
    <t>GANCHO DE 500MM</t>
  </si>
  <si>
    <t>I1216</t>
  </si>
  <si>
    <t>GANCHO DE ALUMINIO</t>
  </si>
  <si>
    <t>I1217</t>
  </si>
  <si>
    <t>GANCHO OLHAL</t>
  </si>
  <si>
    <t>I8076</t>
  </si>
  <si>
    <t>I6221</t>
  </si>
  <si>
    <t>GANCHOS GALVANIZADOS P/FIXAÇÃO DAS REDES NOS TUBOS</t>
  </si>
  <si>
    <t>I6720</t>
  </si>
  <si>
    <t>GANGORRA C/02 PRANCHAS, CONFEC. EM TUBO VAPOR E PINTURA ESMALTE SINTÉTICO</t>
  </si>
  <si>
    <t>I2477</t>
  </si>
  <si>
    <t>GANGORRA C/03 PRANCHAS, CONFEC. EM TUBO VAPOR E PINTURA ESMALTE SINTETICO</t>
  </si>
  <si>
    <t>I1218</t>
  </si>
  <si>
    <t>I2707</t>
  </si>
  <si>
    <t>GASOLINA</t>
  </si>
  <si>
    <t>I8570</t>
  </si>
  <si>
    <t>I8655</t>
  </si>
  <si>
    <t>I8656</t>
  </si>
  <si>
    <t>I8657</t>
  </si>
  <si>
    <t>I8658</t>
  </si>
  <si>
    <t>I8659</t>
  </si>
  <si>
    <t>I8652</t>
  </si>
  <si>
    <t>I8653</t>
  </si>
  <si>
    <t>I8654</t>
  </si>
  <si>
    <t>I8597</t>
  </si>
  <si>
    <t>I1220</t>
  </si>
  <si>
    <t>GESSEIRO</t>
  </si>
  <si>
    <t>I1221</t>
  </si>
  <si>
    <t>GESSO</t>
  </si>
  <si>
    <t>I8090</t>
  </si>
  <si>
    <t>GLIFOSATO NA</t>
  </si>
  <si>
    <t>I7387</t>
  </si>
  <si>
    <t>GLOBO CLARO / ÂMBAR P/ LUMINÁRIA SN-05 (30W)</t>
  </si>
  <si>
    <t>I7386</t>
  </si>
  <si>
    <t>GLOBO CLARO PARA LUMINÁRIA SN-05 (30W)</t>
  </si>
  <si>
    <t>I7385</t>
  </si>
  <si>
    <t>I8440</t>
  </si>
  <si>
    <t>I2638</t>
  </si>
  <si>
    <t>GRADE DE DISCOS</t>
  </si>
  <si>
    <t>I0625</t>
  </si>
  <si>
    <t>GRADE DE DISCOS (CHI)</t>
  </si>
  <si>
    <t>I0739</t>
  </si>
  <si>
    <t>GRADE DE DISCOS (CHP)</t>
  </si>
  <si>
    <t>I1222</t>
  </si>
  <si>
    <t>I6748</t>
  </si>
  <si>
    <t>GRADE DE FERRO EM TUBO DE AÇO GALVANIZADO D=15MM E MOLDURA C/BARRA CHATA DE FERRO 2"X3/8"</t>
  </si>
  <si>
    <t>I2478</t>
  </si>
  <si>
    <t>GRADE PINTADA P/ ARVORE DE 1,50 a 2,00m</t>
  </si>
  <si>
    <t>I1223</t>
  </si>
  <si>
    <t>GRADIL DE FERRO</t>
  </si>
  <si>
    <t>I1224</t>
  </si>
  <si>
    <t>GRADIL DE FERRO COM BARRA CHATA</t>
  </si>
  <si>
    <t>I2479</t>
  </si>
  <si>
    <t>GRAMA C/ARBUSTO</t>
  </si>
  <si>
    <t>I6228</t>
  </si>
  <si>
    <t>GRAMA CAPIM DE BURRO/PAPUAN C/ADUBO VEGETAL</t>
  </si>
  <si>
    <t>I1225</t>
  </si>
  <si>
    <t>GRAMA TIPO BATATAIS EM PLACA</t>
  </si>
  <si>
    <t>I7381</t>
  </si>
  <si>
    <t>GRAMPO DE ATERRAMENTO GKP</t>
  </si>
  <si>
    <t>I6423</t>
  </si>
  <si>
    <t>GRAMPO DE INOX P/ PRENDER FITA DE FIXAÇÃO</t>
  </si>
  <si>
    <t>I6177</t>
  </si>
  <si>
    <t>GRAMPO DE SUSTENTAÇÃO DLP</t>
  </si>
  <si>
    <t>I2516</t>
  </si>
  <si>
    <t>GRAMPOS PARA CERCA</t>
  </si>
  <si>
    <t>I1227</t>
  </si>
  <si>
    <t>GRANITEIRO/MAMORISTA</t>
  </si>
  <si>
    <t>I2351</t>
  </si>
  <si>
    <t>GRANITO PARA PISO INDUSTRIAL</t>
  </si>
  <si>
    <t>I7892</t>
  </si>
  <si>
    <t>GRANITO POLIDO BRANCO E=2cm</t>
  </si>
  <si>
    <t>I1659</t>
  </si>
  <si>
    <t>GRANITO POLIDO CINZA E=2cm</t>
  </si>
  <si>
    <t>I1229</t>
  </si>
  <si>
    <t>GRANITO POLIDO OUTRAS CORES E=2cm</t>
  </si>
  <si>
    <t>I1231</t>
  </si>
  <si>
    <t>GRANITO POLIDO PRETO E=2cm</t>
  </si>
  <si>
    <t>I7464</t>
  </si>
  <si>
    <t>GRAVADOR DE VÍDEO, TIPO TIME HOPSE, 960 HORAS</t>
  </si>
  <si>
    <t>I8200</t>
  </si>
  <si>
    <t>GRELHA DE FoFo (900 x 500 x 70) mm</t>
  </si>
  <si>
    <t>I7493</t>
  </si>
  <si>
    <t>I1232</t>
  </si>
  <si>
    <t>GRELHA HEMISFERICA DE FF. - 75MM (3'')</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</si>
  <si>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</si>
  <si>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</si>
  <si>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</si>
  <si>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</si>
  <si>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</si>
  <si>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</si>
  <si>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</si>
  <si>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</si>
  <si>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</si>
  <si>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</si>
  <si>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I7960</t>
  </si>
  <si>
    <t>GRUA</t>
  </si>
  <si>
    <t>I6729</t>
  </si>
  <si>
    <t>I1234</t>
  </si>
  <si>
    <t>I2639</t>
  </si>
  <si>
    <t>I0626</t>
  </si>
  <si>
    <t>GRUPO GERADOR 145 KVA (CHI)</t>
  </si>
  <si>
    <t>I0740</t>
  </si>
  <si>
    <t>GRUPO GERADOR 145 KVA (CHP)</t>
  </si>
  <si>
    <t>I6731</t>
  </si>
  <si>
    <t>I2640</t>
  </si>
  <si>
    <t>I0627</t>
  </si>
  <si>
    <t>GRUPO GERADOR 180 KVA (CHI)</t>
  </si>
  <si>
    <t>I0741</t>
  </si>
  <si>
    <t>GRUPO GERADOR 180 KVA (CHP)</t>
  </si>
  <si>
    <t>I7983</t>
  </si>
  <si>
    <t>I6732</t>
  </si>
  <si>
    <t>I1236</t>
  </si>
  <si>
    <t>I6734</t>
  </si>
  <si>
    <t>I2641</t>
  </si>
  <si>
    <t>GRUPO GERADOR 36 KVA</t>
  </si>
  <si>
    <t>I0628</t>
  </si>
  <si>
    <t>GRUPO GERADOR 36 KVA (CHI)</t>
  </si>
  <si>
    <t>I0742</t>
  </si>
  <si>
    <t>GRUPO GERADOR 36 KVA (CHP)</t>
  </si>
  <si>
    <t>I6735</t>
  </si>
  <si>
    <t>I7984</t>
  </si>
  <si>
    <t>I6728</t>
  </si>
  <si>
    <t>I7547</t>
  </si>
  <si>
    <t>I6736</t>
  </si>
  <si>
    <t>I1237</t>
  </si>
  <si>
    <t>I7888</t>
  </si>
  <si>
    <t>I7889</t>
  </si>
  <si>
    <t>I1233</t>
  </si>
  <si>
    <t>I7985</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</si>
  <si>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</si>
  <si>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</si>
  <si>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</si>
  <si>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</si>
  <si>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</si>
  <si>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</si>
  <si>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</si>
  <si>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</si>
  <si>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</si>
  <si>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</si>
  <si>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</si>
  <si>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</si>
  <si>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</si>
  <si>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</si>
  <si>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</si>
  <si>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</si>
  <si>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</si>
  <si>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</si>
  <si>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</si>
  <si>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</si>
  <si>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I1240</t>
  </si>
  <si>
    <t>I1241</t>
  </si>
  <si>
    <t>I6202</t>
  </si>
  <si>
    <t>GUIAS DE CRAVAÇÃO</t>
  </si>
  <si>
    <t>I2681</t>
  </si>
  <si>
    <t>GUINDASTE DE TORRE HP 11</t>
  </si>
  <si>
    <t>I0629</t>
  </si>
  <si>
    <t>GUINDASTE DE TORRE HP 11 (CHI)</t>
  </si>
  <si>
    <t>I0743</t>
  </si>
  <si>
    <t>GUINDASTE DE TORRE HP 11 (CHP)</t>
  </si>
  <si>
    <t>I2682</t>
  </si>
  <si>
    <t>GUINDASTE DE TORRE HP 20</t>
  </si>
  <si>
    <t>I0630</t>
  </si>
  <si>
    <t>GUINDASTE DE TORRE HP 20 (CHI)</t>
  </si>
  <si>
    <t>I0744</t>
  </si>
  <si>
    <t>GUINDASTE DE TORRE HP 20 (CHP)</t>
  </si>
  <si>
    <t>I2683</t>
  </si>
  <si>
    <t>GUINDASTE DE TORRE HP 40</t>
  </si>
  <si>
    <t>I0631</t>
  </si>
  <si>
    <t>GUINDASTE DE TORRE HP 40 (CHI)</t>
  </si>
  <si>
    <t>I0745</t>
  </si>
  <si>
    <t>GUINDASTE DE TORRE HP 40 (CHP)</t>
  </si>
  <si>
    <t>I2685</t>
  </si>
  <si>
    <t>GUINDASTE HIDRÁULICO SOBRE PNEUS HP 142</t>
  </si>
  <si>
    <t>I0633</t>
  </si>
  <si>
    <t>GUINDASTE HIDRÁULICO SOBRE PNEUS HP 142 (CHI)</t>
  </si>
  <si>
    <t>I0747</t>
  </si>
  <si>
    <t>GUINDASTE HIDRÁULICO SOBRE PNEUS HP 142 (CHP)</t>
  </si>
  <si>
    <t>I2684</t>
  </si>
  <si>
    <t>I0632</t>
  </si>
  <si>
    <t>GUINDASTE HIDRÁULICO SOBRE PNEUS HP 45 (CHI)</t>
  </si>
  <si>
    <t>I0746</t>
  </si>
  <si>
    <t>GUINDASTE HIDRÁULICO SOBRE PNEUS HP 45 (CHP)</t>
  </si>
  <si>
    <t>I7426</t>
  </si>
  <si>
    <t>GUINDASTE SOBRE PNEUS CAP. 135 TON</t>
  </si>
  <si>
    <t>I2352</t>
  </si>
  <si>
    <t>HASTE DE ATERRAMENTO COPERWELD 5/8" x 2.40M</t>
  </si>
  <si>
    <t>I1243</t>
  </si>
  <si>
    <t>HASTE DE ATERRAMENTO COPPERWELD 3/4'' x 3M</t>
  </si>
  <si>
    <t>I1244</t>
  </si>
  <si>
    <t>HASTE DE ATERRAMENTO COPPERWELD DE 3/4'' x 2.40M</t>
  </si>
  <si>
    <t>I6127</t>
  </si>
  <si>
    <t>HASTE DE FERRO GALVANIZADO 1,20 M PARA ATERRAMENTO (PADRÃO MUTIRÃO)</t>
  </si>
  <si>
    <t>I7380</t>
  </si>
  <si>
    <t>I8083</t>
  </si>
  <si>
    <t>HASTE DE TERRA EM AÇO COBREADO, COM SEÇÃO CIRCULAR MÍNIMA DE 13 x 2000mm</t>
  </si>
  <si>
    <t>I8191</t>
  </si>
  <si>
    <t>HASTE P/ PERFURATRIZ</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</si>
  <si>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</si>
  <si>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</si>
  <si>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</si>
  <si>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</si>
  <si>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</si>
  <si>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</si>
  <si>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</si>
  <si>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</si>
  <si>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</si>
  <si>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</si>
  <si>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</si>
  <si>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</si>
  <si>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</si>
  <si>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</si>
  <si>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</si>
  <si>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</si>
  <si>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</si>
  <si>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</si>
  <si>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</si>
  <si>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</si>
  <si>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</si>
  <si>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</si>
  <si>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</si>
  <si>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</si>
  <si>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I1245</t>
  </si>
  <si>
    <t>HERBACEA ORNAMENTAL-EXTERNA</t>
  </si>
  <si>
    <t>I2353</t>
  </si>
  <si>
    <t>HIDRACOR</t>
  </si>
  <si>
    <t>I7126</t>
  </si>
  <si>
    <t>I1246</t>
  </si>
  <si>
    <t>HIDRANTE COM REGISTRO GLOBO AMARELO 2 1/2''</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</si>
  <si>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</si>
  <si>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</si>
  <si>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</si>
  <si>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</si>
  <si>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</si>
  <si>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</si>
  <si>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</si>
  <si>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</si>
  <si>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</si>
  <si>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</si>
  <si>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I4908</t>
  </si>
  <si>
    <t>HIDRANTE DE COLUNA SIMPLES DN 100</t>
  </si>
  <si>
    <t>I8205</t>
  </si>
  <si>
    <t>I4911</t>
  </si>
  <si>
    <t>I4912</t>
  </si>
  <si>
    <t>I4909</t>
  </si>
  <si>
    <t>HIDRANTE SUBTERRÂNEO C/ CURVA CURTA DN 75 x 60</t>
  </si>
  <si>
    <t>I4910</t>
  </si>
  <si>
    <t>HIDRANTE SUBTERRÂNEO C/ CURVA LONGA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</si>
  <si>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</si>
  <si>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</si>
  <si>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</si>
  <si>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</si>
  <si>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</si>
  <si>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</si>
  <si>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</si>
  <si>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</si>
  <si>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</si>
  <si>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</si>
  <si>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</si>
  <si>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</si>
  <si>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</si>
  <si>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</si>
  <si>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</si>
  <si>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</si>
  <si>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</si>
  <si>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</si>
  <si>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I6824</t>
  </si>
  <si>
    <t>I7378</t>
  </si>
  <si>
    <t>I6229</t>
  </si>
  <si>
    <t>IGOL A</t>
  </si>
  <si>
    <t>I7540</t>
  </si>
  <si>
    <t>IMPERMEABILIZAÇÃO DE ACABAMENTO C/ HEYDICRYL PLUS, COR BRANCA,CONSUMO 3,0 KG/M2, REFORÇADO C/ TELA DE PLIESTER MALHA 2x2m</t>
  </si>
  <si>
    <t>I1249</t>
  </si>
  <si>
    <t>IMPERMEABILIZANTE</t>
  </si>
  <si>
    <t>I1250</t>
  </si>
  <si>
    <t>IMPERMEABILIZANTE ESTRUTURAL</t>
  </si>
  <si>
    <t>I8565</t>
  </si>
  <si>
    <t>IMPRESSÃO MONOCROMÁTICA EM PAPEL VEGETAL</t>
  </si>
  <si>
    <t>I6377</t>
  </si>
  <si>
    <t>IMPRESSORA DE CARTÕES DE PROXIMIDADE</t>
  </si>
  <si>
    <t>I2354</t>
  </si>
  <si>
    <t>I2355</t>
  </si>
  <si>
    <t>INIBIDOR DE CORROSÃO MIGRATÓRIO MCI2020</t>
  </si>
  <si>
    <t>I2356</t>
  </si>
  <si>
    <t>INJETOR P/APLICAÇÃO RESINA POLIURETANA</t>
  </si>
  <si>
    <t>I1251</t>
  </si>
  <si>
    <t>I1252</t>
  </si>
  <si>
    <t>I1253</t>
  </si>
  <si>
    <t>INTERRUPTOR 1 TECLA PARALELO</t>
  </si>
  <si>
    <t>I1254</t>
  </si>
  <si>
    <t>INTERRUPTOR 1 TECLA PARALELO 1 TOMADA 2POLOS UNIV.</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</si>
  <si>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</si>
  <si>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</si>
  <si>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</si>
  <si>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</si>
  <si>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</si>
  <si>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</si>
  <si>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</si>
  <si>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</si>
  <si>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</si>
  <si>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</si>
  <si>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</si>
  <si>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</si>
  <si>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</si>
  <si>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</si>
  <si>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</si>
  <si>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</si>
  <si>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</si>
  <si>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</si>
  <si>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</si>
  <si>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</si>
  <si>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</si>
  <si>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</si>
  <si>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</si>
  <si>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</si>
  <si>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</si>
  <si>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</si>
  <si>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</si>
  <si>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</si>
  <si>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</si>
  <si>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I1269</t>
  </si>
  <si>
    <t>INTERRUPTOR PULSADOR CAMPAINHA</t>
  </si>
  <si>
    <t>I1270</t>
  </si>
  <si>
    <t>I8958</t>
  </si>
  <si>
    <t>ISOLADOR DE SUSPENSÃO POLIMÉRICO, 15KV</t>
  </si>
  <si>
    <t>I8081</t>
  </si>
  <si>
    <t>ISOLADOR DE SUSPENSÃO, VIDRO OU PORCELANA, 15 kV</t>
  </si>
  <si>
    <t>I7415</t>
  </si>
  <si>
    <t>ISOLADOR EPÓXI 1kV - 25mm</t>
  </si>
  <si>
    <t>I1271</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</si>
  <si>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</si>
  <si>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</si>
  <si>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</si>
  <si>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</si>
  <si>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</si>
  <si>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</si>
  <si>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</si>
  <si>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</si>
  <si>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I1272</t>
  </si>
  <si>
    <t>I2360</t>
  </si>
  <si>
    <t>I8339</t>
  </si>
  <si>
    <t>I8337</t>
  </si>
  <si>
    <t>I8345</t>
  </si>
  <si>
    <t>I8343</t>
  </si>
  <si>
    <t>I1275</t>
  </si>
  <si>
    <t>JANELA EM ALUMINIO, TIPO VENEZIANA</t>
  </si>
  <si>
    <t>I6110</t>
  </si>
  <si>
    <t>JANELA TIPO FICHA 1,40 X 1,00 M MADEIRA MISTA (PADRÃO MUTIRÃO)</t>
  </si>
  <si>
    <t>I1276</t>
  </si>
  <si>
    <t>JANELA VENEZIANA MOVEL</t>
  </si>
  <si>
    <t>I1277</t>
  </si>
  <si>
    <t>JARDINEIRO</t>
  </si>
  <si>
    <t>I1278</t>
  </si>
  <si>
    <t>JATISTA</t>
  </si>
  <si>
    <t>I8242</t>
  </si>
  <si>
    <t>JOELHO 45 PVC BRANCO PARA ESGOTO D=100mm</t>
  </si>
  <si>
    <t>I8240</t>
  </si>
  <si>
    <t>I6235</t>
  </si>
  <si>
    <t>I8241</t>
  </si>
  <si>
    <t>I6883</t>
  </si>
  <si>
    <t>JOELHO 45° PVC PBS DN 150</t>
  </si>
  <si>
    <t>I8243</t>
  </si>
  <si>
    <t>I8244</t>
  </si>
  <si>
    <t>I8245</t>
  </si>
  <si>
    <t>I1279</t>
  </si>
  <si>
    <t>JOELHO 90 C/VISITA PVC ESGOTO DE 100X50MM</t>
  </si>
  <si>
    <t>I1280</t>
  </si>
  <si>
    <t>JOELHO 90 C/VISITA PVC ESGOTO DE 100X75MM</t>
  </si>
  <si>
    <t>I1281</t>
  </si>
  <si>
    <t>I6884</t>
  </si>
  <si>
    <t>JOELHO 90° PVC PBS DN 150</t>
  </si>
  <si>
    <t>I7885</t>
  </si>
  <si>
    <t>JOELHO ADAPTADOR EM POLIPROPILENO 20x3/4</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</si>
  <si>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</si>
  <si>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</si>
  <si>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</si>
  <si>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</si>
  <si>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</si>
  <si>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</si>
  <si>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</si>
  <si>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</si>
  <si>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</si>
  <si>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</si>
  <si>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</si>
  <si>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</si>
  <si>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</si>
  <si>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I1282</t>
  </si>
  <si>
    <t>JOELHO PVC PARA ESGOTO DE 100MM</t>
  </si>
  <si>
    <t>I1283</t>
  </si>
  <si>
    <t>I1284</t>
  </si>
  <si>
    <t>I1285</t>
  </si>
  <si>
    <t>I1291</t>
  </si>
  <si>
    <t>I1292</t>
  </si>
  <si>
    <t>I1293</t>
  </si>
  <si>
    <t>I1294</t>
  </si>
  <si>
    <t>I1295</t>
  </si>
  <si>
    <t>I1296</t>
  </si>
  <si>
    <t>I1297</t>
  </si>
  <si>
    <t>I1298</t>
  </si>
  <si>
    <t>I1299</t>
  </si>
  <si>
    <t>I1300</t>
  </si>
  <si>
    <t>I1301</t>
  </si>
  <si>
    <t>I2363</t>
  </si>
  <si>
    <t>JOELHO PVC SOLDAVEL 25MM</t>
  </si>
  <si>
    <t>I1302</t>
  </si>
  <si>
    <t>I1303</t>
  </si>
  <si>
    <t>I1304</t>
  </si>
  <si>
    <t>I1313</t>
  </si>
  <si>
    <t>I1314</t>
  </si>
  <si>
    <t>I1306</t>
  </si>
  <si>
    <t>I1307</t>
  </si>
  <si>
    <t>I1308</t>
  </si>
  <si>
    <t>I1309</t>
  </si>
  <si>
    <t>I1310</t>
  </si>
  <si>
    <t>JOELHO REDUÇÃO PVC SOLDAVEL 25X20MM</t>
  </si>
  <si>
    <t>I1311</t>
  </si>
  <si>
    <t>JOELHO REDUÇÃO PVC SOLDAVEL 32X25MM</t>
  </si>
  <si>
    <t>I1312</t>
  </si>
  <si>
    <t>JOELHO REDUÇÃO PVC SOLDAVEL 40X32MM</t>
  </si>
  <si>
    <t>I1315</t>
  </si>
  <si>
    <t>JOGO METAIS PARA MICTORIO</t>
  </si>
  <si>
    <t>I3875</t>
  </si>
  <si>
    <t>JUNÇÃO 45 FoFo FFF DN 100 x 100 PN10</t>
  </si>
  <si>
    <t>I3874</t>
  </si>
  <si>
    <t>JUNÇÃO 45 FoFo FFF DN 100 x 75 PN10</t>
  </si>
  <si>
    <t>I7128</t>
  </si>
  <si>
    <t>JUNÇÃO 45 FoFo FFF DN 100 x 80 PN10</t>
  </si>
  <si>
    <t>I3876</t>
  </si>
  <si>
    <t>JUNÇÃO 45 FoFo FFF DN 150 x 100 PN10</t>
  </si>
  <si>
    <t>I3877</t>
  </si>
  <si>
    <t>JUNÇÃO 45 FoFo FFF DN 150 x 150 PN10</t>
  </si>
  <si>
    <t>I3878</t>
  </si>
  <si>
    <t>JUNÇÃO 45 FoFo FFF DN 200 x 100 PN10</t>
  </si>
  <si>
    <t>I3879</t>
  </si>
  <si>
    <t>JUNÇÃO 45 FoFo FFF DN 200 x 150 PN10</t>
  </si>
  <si>
    <t>I3880</t>
  </si>
  <si>
    <t>JUNÇÃO 45 FoFo FFF DN 200 x 200 PN10</t>
  </si>
  <si>
    <t>I3881</t>
  </si>
  <si>
    <t>JUNÇÃO 45 FoFo FFF DN 250 x 150 PN10</t>
  </si>
  <si>
    <t>I3882</t>
  </si>
  <si>
    <t>JUNÇÃO 45 FoFo FFF DN 250 x 200 PN10</t>
  </si>
  <si>
    <t>I3883</t>
  </si>
  <si>
    <t>JUNÇÃO 45 FoFo FFF DN 250 x 250 PN10</t>
  </si>
  <si>
    <t>I3884</t>
  </si>
  <si>
    <t>JUNÇÃO 45 FoFo FFF DN 300 x 200 PN10</t>
  </si>
  <si>
    <t>I3885</t>
  </si>
  <si>
    <t>JUNÇÃO 45 FoFo FFF DN 300 x 250 PN10</t>
  </si>
  <si>
    <t>I3886</t>
  </si>
  <si>
    <t>JUNÇÃO 45 FoFo FFF DN 300 x 300 PN10</t>
  </si>
  <si>
    <t>I3887</t>
  </si>
  <si>
    <t>JUNÇÃO 45 FoFo FFF DN 400 x 300 PN10</t>
  </si>
  <si>
    <t>I3888</t>
  </si>
  <si>
    <t>JUNÇÃO 45 FoFo FFF DN 400 x 350 PN10</t>
  </si>
  <si>
    <t>I3889</t>
  </si>
  <si>
    <t>JUNÇÃO 45 FoFo FFF DN 400 x 400 PN10</t>
  </si>
  <si>
    <t>I3873</t>
  </si>
  <si>
    <t>JUNÇÃO 45 FoFo FFF DN 75 x 75 PN10</t>
  </si>
  <si>
    <t>I7130</t>
  </si>
  <si>
    <t>JUNÇÃO 45 FoFo FFF DN 80 x 80 PN10</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</si>
  <si>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</si>
  <si>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</si>
  <si>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</si>
  <si>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</si>
  <si>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</si>
  <si>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</si>
  <si>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</si>
  <si>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</si>
  <si>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</si>
  <si>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</si>
  <si>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</si>
  <si>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</si>
  <si>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</si>
  <si>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</si>
  <si>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</si>
  <si>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</si>
  <si>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</si>
  <si>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</si>
  <si>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</si>
  <si>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</si>
  <si>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</si>
  <si>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</si>
  <si>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</si>
  <si>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</si>
  <si>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</si>
  <si>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</si>
  <si>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</si>
  <si>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</si>
  <si>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I3122</t>
  </si>
  <si>
    <t>JUNÇÃO 45 PBA COM BOLSAS DN 50</t>
  </si>
  <si>
    <t>I2365</t>
  </si>
  <si>
    <t>JUNÇÃO 45 PVC COM ROSCA DE 1.1/2"</t>
  </si>
  <si>
    <t>I1322</t>
  </si>
  <si>
    <t>JUNÇÃO DUPLA 45 FERRO FUND.100X100MM (4X4'')</t>
  </si>
  <si>
    <t>I1323</t>
  </si>
  <si>
    <t>JUNÇÃO DUPLA PVC ESGOTO DE 100MM</t>
  </si>
  <si>
    <t>I1324</t>
  </si>
  <si>
    <t>JUNÇÃO DUPLA PVC ESGOTO DE 75MM</t>
  </si>
  <si>
    <t>I7492</t>
  </si>
  <si>
    <t>JUNÇÃO PVC BRANCO 50 x 50 mm (2")</t>
  </si>
  <si>
    <t>I1325</t>
  </si>
  <si>
    <t>I1319</t>
  </si>
  <si>
    <t>I1318</t>
  </si>
  <si>
    <t>JUNÇÃO PVC PARA ESGOTO 3X2''</t>
  </si>
  <si>
    <t>I1320</t>
  </si>
  <si>
    <t>JUNÇÃO PVC PARA ESGOTO 4X3''</t>
  </si>
  <si>
    <t>I1321</t>
  </si>
  <si>
    <t>JUNÇÃO PVC PARA ESGOTO 6X4''</t>
  </si>
  <si>
    <t>I1326</t>
  </si>
  <si>
    <t>I6791</t>
  </si>
  <si>
    <t>JUNTA BORRACHA ROSQUEADA DE 1"</t>
  </si>
  <si>
    <t>I6790</t>
  </si>
  <si>
    <t>I7394</t>
  </si>
  <si>
    <t>JUNTA DE BORRACHA TAMANHO GRANDE</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</si>
  <si>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</si>
  <si>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</si>
  <si>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</si>
  <si>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</si>
  <si>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</si>
  <si>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</si>
  <si>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</si>
  <si>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</si>
  <si>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</si>
  <si>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</si>
  <si>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</si>
  <si>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</si>
  <si>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</si>
  <si>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</si>
  <si>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</si>
  <si>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</si>
  <si>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</si>
  <si>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</si>
  <si>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</si>
  <si>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</si>
  <si>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I4013</t>
  </si>
  <si>
    <t>JUNTA DE DESMONTAGEM TRAVADA AXIALMENTE PN16 DN400</t>
  </si>
  <si>
    <t>I4014</t>
  </si>
  <si>
    <t>JUNTA DE DESMONTAGEM TRAVADA AXIALMENTE PN16 DN500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</si>
  <si>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</si>
  <si>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</si>
  <si>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</si>
  <si>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</si>
  <si>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</si>
  <si>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</si>
  <si>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</si>
  <si>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</si>
  <si>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</si>
  <si>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</si>
  <si>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</si>
  <si>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</si>
  <si>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</si>
  <si>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</si>
  <si>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</si>
  <si>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</si>
  <si>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</si>
  <si>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</si>
  <si>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</si>
  <si>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</si>
  <si>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</si>
  <si>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</si>
  <si>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</si>
  <si>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</si>
  <si>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</si>
  <si>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</si>
  <si>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</si>
  <si>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</si>
  <si>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</si>
  <si>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</si>
  <si>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</si>
  <si>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</si>
  <si>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</si>
  <si>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</si>
  <si>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</si>
  <si>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</si>
  <si>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</si>
  <si>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</si>
  <si>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</si>
  <si>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</si>
  <si>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</si>
  <si>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</si>
  <si>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I1316</t>
  </si>
  <si>
    <t>JUNTA PLASTICA 'I' 27MM PARA PISOS</t>
  </si>
  <si>
    <t>I1317</t>
  </si>
  <si>
    <t>JUNTA PLASTICA 3/4''X1/8'' PARA PISOS</t>
  </si>
  <si>
    <t>I8915</t>
  </si>
  <si>
    <t>KIT ACÚSTICO ATENUADOR DE RUÍDOS P/ ENTRADA AR FRIO E SAÍDA AR QUENTE C/ PORTA ACÚSTICA 1,20X2,10M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</si>
  <si>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</si>
  <si>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</si>
  <si>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</si>
  <si>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</si>
  <si>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</si>
  <si>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</si>
  <si>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</si>
  <si>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</si>
  <si>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</si>
  <si>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</si>
  <si>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</si>
  <si>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</si>
  <si>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I7397</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</si>
  <si>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</si>
  <si>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</si>
  <si>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</si>
  <si>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</si>
  <si>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</si>
  <si>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</si>
  <si>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</si>
  <si>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</si>
  <si>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</si>
  <si>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</si>
  <si>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</si>
  <si>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</si>
  <si>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</si>
  <si>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</si>
  <si>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</si>
  <si>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</si>
  <si>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</si>
  <si>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</si>
  <si>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</si>
  <si>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</si>
  <si>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</si>
  <si>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</si>
  <si>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</si>
  <si>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</si>
  <si>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</si>
  <si>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</si>
  <si>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</si>
  <si>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</si>
  <si>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</si>
  <si>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</si>
  <si>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</si>
  <si>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</si>
  <si>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</si>
  <si>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</si>
  <si>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</si>
  <si>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</si>
  <si>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</si>
  <si>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</si>
  <si>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</si>
  <si>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I8959</t>
  </si>
  <si>
    <t>KIT MEDIÇÃO COMPARADOR DE CLORO E PH</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</si>
  <si>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</si>
  <si>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</si>
  <si>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</si>
  <si>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</si>
  <si>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</si>
  <si>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</si>
  <si>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</si>
  <si>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</si>
  <si>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</si>
  <si>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</si>
  <si>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I8594</t>
  </si>
  <si>
    <t>I2953</t>
  </si>
  <si>
    <t>LACRE DE SEGURANÇA TERMOPLÁSTICO C/ARAME, P.CAGECE</t>
  </si>
  <si>
    <t>I1328</t>
  </si>
  <si>
    <t>LADRILHISTA</t>
  </si>
  <si>
    <t>I1332</t>
  </si>
  <si>
    <t>LADRILHO HIDRAULICO DE UMA COR</t>
  </si>
  <si>
    <t>I7966</t>
  </si>
  <si>
    <t>LAJE DE FUNDO P/ FOSSA DE D=1,20M, E=0,10M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</si>
  <si>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</si>
  <si>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</si>
  <si>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</si>
  <si>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</si>
  <si>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</si>
  <si>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</si>
  <si>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</si>
  <si>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</si>
  <si>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</si>
  <si>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</si>
  <si>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</si>
  <si>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</si>
  <si>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</si>
  <si>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</si>
  <si>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</si>
  <si>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</si>
  <si>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I1339</t>
  </si>
  <si>
    <t>LAJE PRE-FABRICADA DE 8CM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</si>
  <si>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</si>
  <si>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</si>
  <si>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</si>
  <si>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</si>
  <si>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</si>
  <si>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</si>
  <si>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</si>
  <si>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</si>
  <si>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</si>
  <si>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</si>
  <si>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</si>
  <si>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</si>
  <si>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</si>
  <si>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</si>
  <si>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</si>
  <si>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</si>
  <si>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</si>
  <si>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</si>
  <si>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</si>
  <si>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I2480</t>
  </si>
  <si>
    <t>LAMBRI 7x1cm EM ANGELIM</t>
  </si>
  <si>
    <t>I2372</t>
  </si>
  <si>
    <t>LÂMINA DE SERRA PARA PVC</t>
  </si>
  <si>
    <t>I1342</t>
  </si>
  <si>
    <t>LAMINADO MELAMINICO,  ESP.=1MM</t>
  </si>
  <si>
    <t>I7388</t>
  </si>
  <si>
    <t>I7389</t>
  </si>
  <si>
    <t>I7924</t>
  </si>
  <si>
    <t>LÂMPADA FLUORESCENTE 32W/3000K MAIS REATOR ELETRÔNICO FIXADOS SOBRE LANÇA</t>
  </si>
  <si>
    <t>I1463</t>
  </si>
  <si>
    <t>LÂMPADA FLUORESCENTE DE 16W</t>
  </si>
  <si>
    <t>I1464</t>
  </si>
  <si>
    <t>I1465</t>
  </si>
  <si>
    <t>LÂMPADA FLUORESCENTE PL - 13W</t>
  </si>
  <si>
    <t>I1466</t>
  </si>
  <si>
    <t>LÂMPADA FLUORESCENTE PL - 15W</t>
  </si>
  <si>
    <t>I1467</t>
  </si>
  <si>
    <t>I1468</t>
  </si>
  <si>
    <t>I1470</t>
  </si>
  <si>
    <t>LÂMPADA HALOGENA, DUPLO ENVELOPE DE 500W</t>
  </si>
  <si>
    <t>I2373</t>
  </si>
  <si>
    <t>LÂMPADA INCANDECENTE DE 100W</t>
  </si>
  <si>
    <t>I1471</t>
  </si>
  <si>
    <t>I1472</t>
  </si>
  <si>
    <t>I1473</t>
  </si>
  <si>
    <t>I1474</t>
  </si>
  <si>
    <t>LÂMPADA MISTA DE 160W</t>
  </si>
  <si>
    <t>I1476</t>
  </si>
  <si>
    <t>LÂMPADA SINALIZADORAS ATE 5W</t>
  </si>
  <si>
    <t>I1477</t>
  </si>
  <si>
    <t>I1478</t>
  </si>
  <si>
    <t>LÂMPADA VAPOR DE MERCURIO 400W/220V</t>
  </si>
  <si>
    <t>I1479</t>
  </si>
  <si>
    <t>LÂMPADA VAPOR DE SÓDIO 220W</t>
  </si>
  <si>
    <t>I1480</t>
  </si>
  <si>
    <t>LÂMPADA VAPOR DE SÓDIO 360W</t>
  </si>
  <si>
    <t>I1481</t>
  </si>
  <si>
    <t>I8351</t>
  </si>
  <si>
    <t>I1483</t>
  </si>
  <si>
    <t>I1484</t>
  </si>
  <si>
    <t>I1485</t>
  </si>
  <si>
    <t>I1486</t>
  </si>
  <si>
    <t>I1487</t>
  </si>
  <si>
    <t>I6737</t>
  </si>
  <si>
    <t>I8637</t>
  </si>
  <si>
    <t>LAVATÓRIO COM COLUNA SUSPENSA</t>
  </si>
  <si>
    <t>I1343</t>
  </si>
  <si>
    <t>LAVATÓRIO DE LOUÇA BRANCA COM COLUNA</t>
  </si>
  <si>
    <t>I1344</t>
  </si>
  <si>
    <t>LAVATÓRIO DE LOUÇA BRANCA SEM COLUNA</t>
  </si>
  <si>
    <t>I0175</t>
  </si>
  <si>
    <t>I2367</t>
  </si>
  <si>
    <t>LINHA DE MADEIRA DE LEI DE 6"x3"</t>
  </si>
  <si>
    <t>I6519</t>
  </si>
  <si>
    <t>LINHA DE MASSARANDUBA 12 x 6 CM ( 5" x 2 1/2")</t>
  </si>
  <si>
    <t>I6509</t>
  </si>
  <si>
    <t>LINHA DE MASSARANDUBA 14 x 7 CM ( 6" x 3")</t>
  </si>
  <si>
    <t>I2368</t>
  </si>
  <si>
    <t>LINHA DE NYLON REF. 050</t>
  </si>
  <si>
    <t>I2369</t>
  </si>
  <si>
    <t>LINHA EM MADEIRA DE LEI DE 4"x2"</t>
  </si>
  <si>
    <t>I2370</t>
  </si>
  <si>
    <t>LINHA EM MADEIRA DE LEI DE 5"x2.1/2"</t>
  </si>
  <si>
    <t>I6165</t>
  </si>
  <si>
    <t>LIQUIBRILHO INCOLOR</t>
  </si>
  <si>
    <t>I1488</t>
  </si>
  <si>
    <t>LÍQUIDO PREPARADOR DE SUPERFICIES</t>
  </si>
  <si>
    <t>I1489</t>
  </si>
  <si>
    <t>LÍQUIDO SELADOR IF</t>
  </si>
  <si>
    <t>I1490</t>
  </si>
  <si>
    <t>LÍQUIDO SELADOR PARA PINTURA LATEX</t>
  </si>
  <si>
    <t>I8627</t>
  </si>
  <si>
    <t>LIXA D'ÁGUA N.100</t>
  </si>
  <si>
    <t>I1345</t>
  </si>
  <si>
    <t>LIXA DE CARBURETO DE SILÍCIO DE 7''</t>
  </si>
  <si>
    <t>I1346</t>
  </si>
  <si>
    <t>LIXA PARA FERRO</t>
  </si>
  <si>
    <t>I1347</t>
  </si>
  <si>
    <t>LIXA PARA MADEIRA/MASSA</t>
  </si>
  <si>
    <t>I8426</t>
  </si>
  <si>
    <t>LIXADEIRA</t>
  </si>
  <si>
    <t>I0974</t>
  </si>
  <si>
    <t>LIXEIRA EM FIBRA DE VIDRO CAP.=40L E DIAM.=35cm</t>
  </si>
  <si>
    <t>I0499</t>
  </si>
  <si>
    <t>I0472</t>
  </si>
  <si>
    <t>I8395</t>
  </si>
  <si>
    <t>LONA C/ APLICAÇÃO DE ILHOSES E LACRES, IMPRESSA C/ LOGOMARCAS E DESCRIÇÃO DA OBRA</t>
  </si>
  <si>
    <t>I1348</t>
  </si>
  <si>
    <t>LONA PLASTICA PRETA</t>
  </si>
  <si>
    <t>I1350</t>
  </si>
  <si>
    <t>LUBRIFICANTE PARA TUBO DE FERRO FUNDIDO</t>
  </si>
  <si>
    <t>I1351</t>
  </si>
  <si>
    <t>LUBRIFICANTE PARA TUBO DE PVC</t>
  </si>
  <si>
    <t>I1353</t>
  </si>
  <si>
    <t>I1354</t>
  </si>
  <si>
    <t>LUMINARIA A PROVA DE TEMPO, VAPOR, ETC</t>
  </si>
  <si>
    <t>I6697</t>
  </si>
  <si>
    <t>LUMINARIA ALTO RENDIMENTO, CORPO EM ALUMINIO FUNDIDO MOD. TP-295 VP-40 FAB.TROPICO OU SUMILAR</t>
  </si>
  <si>
    <t>I7932</t>
  </si>
  <si>
    <t>I7921</t>
  </si>
  <si>
    <t>I7930</t>
  </si>
  <si>
    <t>I7922</t>
  </si>
  <si>
    <t>I7923</t>
  </si>
  <si>
    <t>I8394</t>
  </si>
  <si>
    <t>I8353</t>
  </si>
  <si>
    <t>LUMINÁRIA DE EMBUTIR EM TETO, CIRCULAR, CORPO EM ALUM. ANOD. C/ LÂMPADA HQI DE 70W</t>
  </si>
  <si>
    <t>I8246</t>
  </si>
  <si>
    <t>I8350</t>
  </si>
  <si>
    <t>LUMINÁRIA DE PISO MÓVEL, CORPO EM ALUMÍNIO, REFLETOR EM ALUM. ANOD. C/ PROTETOR DE VIDRO EM GRADE DE ALUMÍNIO</t>
  </si>
  <si>
    <t>I6698</t>
  </si>
  <si>
    <t>LUMINARIA DECORATIVA, CORPO EM ALUMINIO FUNDIDO MOD.TPD-288 VP-40 FAB.TROPICO OU SUMILAR</t>
  </si>
  <si>
    <t>I7399</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</si>
  <si>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</si>
  <si>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</si>
  <si>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</si>
  <si>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</si>
  <si>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</si>
  <si>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</si>
  <si>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</si>
  <si>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</si>
  <si>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</si>
  <si>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</si>
  <si>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</si>
  <si>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</si>
  <si>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</si>
  <si>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</si>
  <si>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</si>
  <si>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</si>
  <si>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</si>
  <si>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</si>
  <si>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</si>
  <si>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</si>
  <si>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</si>
  <si>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</si>
  <si>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</si>
  <si>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</si>
  <si>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</si>
  <si>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</si>
  <si>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</si>
  <si>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</si>
  <si>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</si>
  <si>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</si>
  <si>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</si>
  <si>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</si>
  <si>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</si>
  <si>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</si>
  <si>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</si>
  <si>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</si>
  <si>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I7929</t>
  </si>
  <si>
    <t>LUMINÁRIA QUADRADA EMBUTIDA NA PAREDE PARA LÂMPADA FLUORESCENTE COMPACTA 2X26W EM ALUMÍNIO FUNDIDO E PINTADO POR PROCESSO ELETROSTÁTICO COM REFLETOR EM ALUMÍNIO ANODIZADO ALTO BRILHO E DIFUSOR EM VIDRO TRANSPARENTE PRISMÁTICO</t>
  </si>
  <si>
    <t>I1352</t>
  </si>
  <si>
    <t>LUMINARIA REFLETORA C/LAMP. DICROICA 75W</t>
  </si>
  <si>
    <t>I1376</t>
  </si>
  <si>
    <t>LUMINARIA REFLETORA SIMPLES COM VIDRO</t>
  </si>
  <si>
    <t>I1377</t>
  </si>
  <si>
    <t>LUMINARIA SPOT DIRECIONAL C/BRACO</t>
  </si>
  <si>
    <t>I1378</t>
  </si>
  <si>
    <t>I1379</t>
  </si>
  <si>
    <t>I6793</t>
  </si>
  <si>
    <t>LUMINÁRIA TIPO PÉTALA FAB.REEME REF.: ZE-157 OU SIMILAR</t>
  </si>
  <si>
    <t>I1380</t>
  </si>
  <si>
    <t>LUMINARIA TIPO SPOT SIMPLES</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</si>
  <si>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</si>
  <si>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</si>
  <si>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</si>
  <si>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</si>
  <si>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</si>
  <si>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</si>
  <si>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</si>
  <si>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</si>
  <si>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</si>
  <si>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</si>
  <si>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</si>
  <si>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</si>
  <si>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</si>
  <si>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</si>
  <si>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</si>
  <si>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</si>
  <si>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</si>
  <si>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</si>
  <si>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</si>
  <si>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</si>
  <si>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</si>
  <si>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</si>
  <si>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</si>
  <si>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</si>
  <si>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</si>
  <si>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</si>
  <si>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</si>
  <si>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</si>
  <si>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</si>
  <si>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</si>
  <si>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</si>
  <si>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</si>
  <si>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</si>
  <si>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</si>
  <si>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</si>
  <si>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</si>
  <si>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</si>
  <si>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</si>
  <si>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</si>
  <si>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</si>
  <si>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</si>
  <si>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</si>
  <si>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</si>
  <si>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</si>
  <si>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I1385</t>
  </si>
  <si>
    <t>I1386</t>
  </si>
  <si>
    <t>I1387</t>
  </si>
  <si>
    <t>I1388</t>
  </si>
  <si>
    <t>I1389</t>
  </si>
  <si>
    <t>I8661</t>
  </si>
  <si>
    <t>LUVA AÇO GALVANIZADO DE 3"</t>
  </si>
  <si>
    <t>I1390</t>
  </si>
  <si>
    <t>I1391</t>
  </si>
  <si>
    <t>LUVA BIPARTIDA FERRO FUNDIDO 100MM (4'')</t>
  </si>
  <si>
    <t>I1392</t>
  </si>
  <si>
    <t>LUVA BIPARTIDA FERRO FUNDIDO 150MM (6'')</t>
  </si>
  <si>
    <t>I1393</t>
  </si>
  <si>
    <t>LUVA BIPARTIDA FERRO FUNDIDO 50MM (2'')</t>
  </si>
  <si>
    <t>I1394</t>
  </si>
  <si>
    <t>LUVA BIPARTIDA FERRO FUNDIDO 75MM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</si>
  <si>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</si>
  <si>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</si>
  <si>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</si>
  <si>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</si>
  <si>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</si>
  <si>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</si>
  <si>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</si>
  <si>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</si>
  <si>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</si>
  <si>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</si>
  <si>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</si>
  <si>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</si>
  <si>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</si>
  <si>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</si>
  <si>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</si>
  <si>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</si>
  <si>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I1395</t>
  </si>
  <si>
    <t>LUVA BOLSAXBOLSA FERRO FUNDIDO 100MM (4'')</t>
  </si>
  <si>
    <t>I1396</t>
  </si>
  <si>
    <t>LUVA BOLSAXBOLSA FERRO FUNDIDO 150MM (6'')</t>
  </si>
  <si>
    <t>I1397</t>
  </si>
  <si>
    <t>LUVA BOLSAXBOLSA FERRO FUNDIDO 50MM (2'')</t>
  </si>
  <si>
    <t>I1398</t>
  </si>
  <si>
    <t>LUVA BOLSAXBOLSA FERRO FUNDIDO 75MM (3'')</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</si>
  <si>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</si>
  <si>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</si>
  <si>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</si>
  <si>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</si>
  <si>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</si>
  <si>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</si>
  <si>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</si>
  <si>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</si>
  <si>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</si>
  <si>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</si>
  <si>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</si>
  <si>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</si>
  <si>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</si>
  <si>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</si>
  <si>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</si>
  <si>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</si>
  <si>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</si>
  <si>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</si>
  <si>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</si>
  <si>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</si>
  <si>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</si>
  <si>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</si>
  <si>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</si>
  <si>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</si>
  <si>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</si>
  <si>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</si>
  <si>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</si>
  <si>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</si>
  <si>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</si>
  <si>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</si>
  <si>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</si>
  <si>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</si>
  <si>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</si>
  <si>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</si>
  <si>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</si>
  <si>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</si>
  <si>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</si>
  <si>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</si>
  <si>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</si>
  <si>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</si>
  <si>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</si>
  <si>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</si>
  <si>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</si>
  <si>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</si>
  <si>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</si>
  <si>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</si>
  <si>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I1401</t>
  </si>
  <si>
    <t>I1402</t>
  </si>
  <si>
    <t>I1403</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</si>
  <si>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</si>
  <si>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</si>
  <si>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</si>
  <si>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</si>
  <si>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</si>
  <si>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</si>
  <si>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</si>
  <si>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</si>
  <si>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</si>
  <si>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</si>
  <si>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</si>
  <si>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</si>
  <si>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I6357</t>
  </si>
  <si>
    <t>LUVA DE REDUÇÃO AÇO GALVANIZADO COM ROSCA DN 3x2"</t>
  </si>
  <si>
    <t>I8664</t>
  </si>
  <si>
    <t>LUVA DE REDUÇÃO DE AÇO GALV. 2"x1/2"</t>
  </si>
  <si>
    <t>I6265</t>
  </si>
  <si>
    <t>LUVA DE UNIÃO F. GALV. COM ROSCA DN 2"</t>
  </si>
  <si>
    <t>I7384</t>
  </si>
  <si>
    <t>LUVA DE UNIÃO FG DN 2"</t>
  </si>
  <si>
    <t>I1434</t>
  </si>
  <si>
    <t>LUVA DUPLA PVC ESGOTO 100MM</t>
  </si>
  <si>
    <t>I1435</t>
  </si>
  <si>
    <t>LUVA DUPLA PVC ESGOTO 50MM</t>
  </si>
  <si>
    <t>I1436</t>
  </si>
  <si>
    <t>LUVA DUPLA PVC ESGOTO 75MM</t>
  </si>
  <si>
    <t>I5806</t>
  </si>
  <si>
    <t>I5807</t>
  </si>
  <si>
    <t>LUVA EDUTOR PVC DN 50</t>
  </si>
  <si>
    <t>I8192</t>
  </si>
  <si>
    <t>LUVA P/ PERFURATRIZ</t>
  </si>
  <si>
    <t>I6176</t>
  </si>
  <si>
    <t>I6899</t>
  </si>
  <si>
    <t>LUVA PVC PBS DN 160</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</si>
  <si>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</si>
  <si>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</si>
  <si>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</si>
  <si>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</si>
  <si>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</si>
  <si>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</si>
  <si>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</si>
  <si>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</si>
  <si>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</si>
  <si>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</si>
  <si>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</si>
  <si>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</si>
  <si>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</si>
  <si>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</si>
  <si>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</si>
  <si>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</si>
  <si>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</si>
  <si>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</si>
  <si>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</si>
  <si>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</si>
  <si>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</si>
  <si>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</si>
  <si>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</si>
  <si>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</si>
  <si>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</si>
  <si>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</si>
  <si>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</si>
  <si>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</si>
  <si>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</si>
  <si>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</si>
  <si>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</si>
  <si>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</si>
  <si>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</si>
  <si>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</si>
  <si>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</si>
  <si>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</si>
  <si>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</si>
  <si>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</si>
  <si>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I1448</t>
  </si>
  <si>
    <t>I1449</t>
  </si>
  <si>
    <t>I1450</t>
  </si>
  <si>
    <t>I1451</t>
  </si>
  <si>
    <t>I1452</t>
  </si>
  <si>
    <t>I1418</t>
  </si>
  <si>
    <t>I1419</t>
  </si>
  <si>
    <t>I1420</t>
  </si>
  <si>
    <t>I1421</t>
  </si>
  <si>
    <t>I6900</t>
  </si>
  <si>
    <t>LUVA REDUÇÃO PVC PBS C/ BOLSAS DN 150 x 100 mm</t>
  </si>
  <si>
    <t>I1455</t>
  </si>
  <si>
    <t>LUVA REDUÇÃO PVC ROSCAVEL DE 1X3/4''</t>
  </si>
  <si>
    <t>I1456</t>
  </si>
  <si>
    <t>LUVA REDUÇÃO PVC ROSCAVEL DE 3/4X1/2''</t>
  </si>
  <si>
    <t>I1453</t>
  </si>
  <si>
    <t>I1454</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</si>
  <si>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</si>
  <si>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</si>
  <si>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</si>
  <si>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</si>
  <si>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</si>
  <si>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</si>
  <si>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</si>
  <si>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</si>
  <si>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</si>
  <si>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</si>
  <si>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</si>
  <si>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</si>
  <si>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</si>
  <si>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</si>
  <si>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</si>
  <si>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</si>
  <si>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</si>
  <si>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</si>
  <si>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I6469</t>
  </si>
  <si>
    <t>I6468</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</si>
  <si>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</si>
  <si>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</si>
  <si>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</si>
  <si>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</si>
  <si>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</si>
  <si>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</si>
  <si>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</si>
  <si>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</si>
  <si>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</si>
  <si>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</si>
  <si>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</si>
  <si>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</si>
  <si>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</si>
  <si>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</si>
  <si>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</si>
  <si>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</si>
  <si>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</si>
  <si>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</si>
  <si>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</si>
  <si>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</si>
  <si>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</si>
  <si>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</si>
  <si>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</si>
  <si>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</si>
  <si>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</si>
  <si>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</si>
  <si>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</si>
  <si>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</si>
  <si>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</si>
  <si>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</si>
  <si>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</si>
  <si>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</si>
  <si>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</si>
  <si>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</si>
  <si>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</si>
  <si>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</si>
  <si>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I7604</t>
  </si>
  <si>
    <t>LUVA SIMPLES FoFo JUNTA ELÁSTICA DN 450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</si>
  <si>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</si>
  <si>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</si>
  <si>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</si>
  <si>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</si>
  <si>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</si>
  <si>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</si>
  <si>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</si>
  <si>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</si>
  <si>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</si>
  <si>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</si>
  <si>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</si>
  <si>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</si>
  <si>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</si>
  <si>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</si>
  <si>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</si>
  <si>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</si>
  <si>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I1457</t>
  </si>
  <si>
    <t>LUVA SIMPLES PVC ESGOTO 100MM</t>
  </si>
  <si>
    <t>I1458</t>
  </si>
  <si>
    <t>LUVA SIMPLES PVC ESGOTO 40MM</t>
  </si>
  <si>
    <t>I1459</t>
  </si>
  <si>
    <t>LUVA SIMPLES PVC ESGOTO 50MM</t>
  </si>
  <si>
    <t>I1460</t>
  </si>
  <si>
    <t>LUVA SIMPLES PVC ESGOTO 75MM</t>
  </si>
  <si>
    <t>I1461</t>
  </si>
  <si>
    <t>LUVA SIMPLES PVC ESGOTO DE 150MM</t>
  </si>
  <si>
    <t>I3134</t>
  </si>
  <si>
    <t>LUVA SIMPLES PVC PBA DN 100</t>
  </si>
  <si>
    <t>I3132</t>
  </si>
  <si>
    <t>LUVA SIMPLES PVC PBA DN 50</t>
  </si>
  <si>
    <t>I3133</t>
  </si>
  <si>
    <t>LUVA SIMPLES PVC PBA DN 75</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</si>
  <si>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</si>
  <si>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</si>
  <si>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</si>
  <si>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</si>
  <si>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</si>
  <si>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</si>
  <si>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</si>
  <si>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</si>
  <si>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</si>
  <si>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</si>
  <si>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</si>
  <si>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</si>
  <si>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I8916</t>
  </si>
  <si>
    <t>LUVAS DE PROTEÇÃO EM PVC DE CANO LONGO</t>
  </si>
  <si>
    <t>I7956</t>
  </si>
  <si>
    <t>MACACO HIDRÁULICO - 200 T</t>
  </si>
  <si>
    <t>MÊS</t>
  </si>
  <si>
    <t>I8638</t>
  </si>
  <si>
    <t>MAÇANETA TIPO ALAVANCA CROMADO</t>
  </si>
  <si>
    <t>I1495</t>
  </si>
  <si>
    <t>MADEIRA (PEROBA)</t>
  </si>
  <si>
    <t>I1496</t>
  </si>
  <si>
    <t>MADEIRA (PINHO) DE 1A.</t>
  </si>
  <si>
    <t>I1497</t>
  </si>
  <si>
    <t>MADEIRA DE SUCUPIRA</t>
  </si>
  <si>
    <t>I1498</t>
  </si>
  <si>
    <t>MADEIRA TRABALHADA P/ CORRIMÃO</t>
  </si>
  <si>
    <t>I4942</t>
  </si>
  <si>
    <t>MANCAL INTERMEDIÁRIO DN 1</t>
  </si>
  <si>
    <t>I4943</t>
  </si>
  <si>
    <t>MANCAL INTERMEDIÁRIO DN 2</t>
  </si>
  <si>
    <t>I4944</t>
  </si>
  <si>
    <t>MANCAL INTERMEDIÁRIO DN 3</t>
  </si>
  <si>
    <t>I4945</t>
  </si>
  <si>
    <t>MANCAL INTERMEDIÁRIO DN 4</t>
  </si>
  <si>
    <t>I1499</t>
  </si>
  <si>
    <t>MANGUEIRA COM UNIÃO ENGATE RÁPIDO 2 1/2''X30M</t>
  </si>
  <si>
    <t>I2374</t>
  </si>
  <si>
    <t>MANILHA DE BARRO VITRIFICADO PB D=100mm(L=1.00m)</t>
  </si>
  <si>
    <t>I2375</t>
  </si>
  <si>
    <t>MANILHA DE BARRO VITRIFICADO PB D=150mm(L=1.50m)</t>
  </si>
  <si>
    <t>I2376</t>
  </si>
  <si>
    <t>MANILHA DE BARRO VITRIFICADO PB D=200mm(L=1.50m)</t>
  </si>
  <si>
    <t>I7402</t>
  </si>
  <si>
    <t>MANILHA DE CONCRETO CA-2 DN 600mm</t>
  </si>
  <si>
    <t>I8077</t>
  </si>
  <si>
    <t>MANILHA SAPATILHA PARA ALÇA PREFORMADA</t>
  </si>
  <si>
    <t>I6375</t>
  </si>
  <si>
    <t>MANÔMETRO 1/2 x 4" escala 0 -20 kg/cm2</t>
  </si>
  <si>
    <t>I8917</t>
  </si>
  <si>
    <t>MANÔMETRO GLICERINADO DN 62MM, CONEXÃO 1/4 NPT, CLASSE DE PRECISÃO ABNT, ATÉ 150PSI</t>
  </si>
  <si>
    <t>I1501</t>
  </si>
  <si>
    <t>MANTA ASFALTICA AUTO-ADESIVA</t>
  </si>
  <si>
    <t>I1503</t>
  </si>
  <si>
    <t>MANTA BUTILICA. ESPESSURA 0.8MM</t>
  </si>
  <si>
    <t>I8555</t>
  </si>
  <si>
    <t>MANTA DE FIBRA DE VIDRO 450 g/m²</t>
  </si>
  <si>
    <t>I1506</t>
  </si>
  <si>
    <t>MANTA EM FELTRO P/ REVESTIMENTO</t>
  </si>
  <si>
    <t>I6021</t>
  </si>
  <si>
    <t>MÃO FRANCESA EM AÇO GALVANIZADO A FOGO REVESTIDA EM FIBRA DE VIDRO PARA ELETROCALHA 300mm</t>
  </si>
  <si>
    <t>I6022</t>
  </si>
  <si>
    <t>MÃO FRANCESA EM AÇO GALVANIZADO A FOGO REVESTIDA EM FIBRA DE VIDRO PARA ELETROCALHA 500mm</t>
  </si>
  <si>
    <t>I2686</t>
  </si>
  <si>
    <t>MÁQUINA DE POLIR</t>
  </si>
  <si>
    <t>I0748</t>
  </si>
  <si>
    <t>MÁQUINA DE POLIR (CHP)</t>
  </si>
  <si>
    <t>I2687</t>
  </si>
  <si>
    <t>I0635</t>
  </si>
  <si>
    <t>MÁQUINA DE SOLDA (CHI)</t>
  </si>
  <si>
    <t>I0749</t>
  </si>
  <si>
    <t>MÁQUINA DE SOLDA (CHP)</t>
  </si>
  <si>
    <t>I8410</t>
  </si>
  <si>
    <t>MÁQUINA ESPARGIDORA C/ CONTROLE COMPUTADORIZADO</t>
  </si>
  <si>
    <t>I2642</t>
  </si>
  <si>
    <t>MÁQUINA P/ CONCRETO PROJETADO</t>
  </si>
  <si>
    <t>I6169</t>
  </si>
  <si>
    <t>MÁQUINA P/ CRAVAÇÃO (MÉTODO NÃO DESTRUTIVO)</t>
  </si>
  <si>
    <t>I2688</t>
  </si>
  <si>
    <t>MÁQUINA P/ JATEAMENTO</t>
  </si>
  <si>
    <t>I2643</t>
  </si>
  <si>
    <t>MÁQUINA P/ PINTURA FAIXAS SINAL. AUTOPROPELIDO</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</si>
  <si>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</si>
  <si>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</si>
  <si>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</si>
  <si>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</si>
  <si>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</si>
  <si>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</si>
  <si>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</si>
  <si>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</si>
  <si>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</si>
  <si>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</si>
  <si>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</si>
  <si>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</si>
  <si>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I1508</t>
  </si>
  <si>
    <t>MAQUINISTA ELEVADOR</t>
  </si>
  <si>
    <t>I1509</t>
  </si>
  <si>
    <t>I8918</t>
  </si>
  <si>
    <t>MARRETA MÉDIA OITAVADA DE 500G</t>
  </si>
  <si>
    <t>I7959</t>
  </si>
  <si>
    <t>I1510</t>
  </si>
  <si>
    <t>MASSA A BASE DE EPOXI</t>
  </si>
  <si>
    <t>I1511</t>
  </si>
  <si>
    <t>MASSA ACRILICA PARA PINTURA LATEX</t>
  </si>
  <si>
    <t>I1512</t>
  </si>
  <si>
    <t>MASSA CORRIDA A BASE DE OLEO</t>
  </si>
  <si>
    <t>I1513</t>
  </si>
  <si>
    <t>MASSA CORRIDA A BASE DE PVA</t>
  </si>
  <si>
    <t>I1514</t>
  </si>
  <si>
    <t>MASSA DE VEDAÇÃO</t>
  </si>
  <si>
    <t>I1515</t>
  </si>
  <si>
    <t>MASSA IGAS PARA CAIXILHO DE ALUMINIO</t>
  </si>
  <si>
    <t>I1516</t>
  </si>
  <si>
    <t>MASSA PARA VIDRO</t>
  </si>
  <si>
    <t>I8554</t>
  </si>
  <si>
    <t>I1517</t>
  </si>
  <si>
    <t>MASTIQUE ELASTICO</t>
  </si>
  <si>
    <t>I6804</t>
  </si>
  <si>
    <t>MASTIQUE ELASTICO A BASE DE POLIURETANO NA COR CINZA - UNIPLAC 400ml</t>
  </si>
  <si>
    <t>I8517</t>
  </si>
  <si>
    <t>MASTRO SIMPLES 2,0m x 2"</t>
  </si>
  <si>
    <t>I6111</t>
  </si>
  <si>
    <t>MATA JUNTA (PADRÃO MUTIRÃO)</t>
  </si>
  <si>
    <t>I1519</t>
  </si>
  <si>
    <t>MATERIAL PARA EMENDA DE CALHAS DE FIBERGLASS</t>
  </si>
  <si>
    <t>I1520</t>
  </si>
  <si>
    <t>MEADA</t>
  </si>
  <si>
    <t>I2378</t>
  </si>
  <si>
    <t>MECANICO HIDROMETRO INIC. CAGE</t>
  </si>
  <si>
    <t>I8589</t>
  </si>
  <si>
    <t>I8919</t>
  </si>
  <si>
    <t>MEDIDOR DE COR, IN-LINE, FAIXA, 0 A 300UH, SAÍDA 4-20MA</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</si>
  <si>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</si>
  <si>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</si>
  <si>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</si>
  <si>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</si>
  <si>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</si>
  <si>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</si>
  <si>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</si>
  <si>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</si>
  <si>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</si>
  <si>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</si>
  <si>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</si>
  <si>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</si>
  <si>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</si>
  <si>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</si>
  <si>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</si>
  <si>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</si>
  <si>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</si>
  <si>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</si>
  <si>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I2520</t>
  </si>
  <si>
    <t>MEIO FIO DE PEDRA GRANITICA</t>
  </si>
  <si>
    <t>I0971</t>
  </si>
  <si>
    <t>MEIO FIO PRE MOLDADO DIM.=(0,07x0,30x1,00)m</t>
  </si>
  <si>
    <t>I1521</t>
  </si>
  <si>
    <t>MEMBRANA ACRILICA</t>
  </si>
  <si>
    <t>I1522</t>
  </si>
  <si>
    <t>MEMBRANA ELASTICA</t>
  </si>
  <si>
    <t>I7961</t>
  </si>
  <si>
    <t>I8920</t>
  </si>
  <si>
    <t>MESA DE COMANDO PARA VÁLVULAS LAVAGEM FILTROS (8X3/4CV - 380V - 60HZ</t>
  </si>
  <si>
    <t>I8921</t>
  </si>
  <si>
    <t>MESA DE PLÁSTICO QUADRADA</t>
  </si>
  <si>
    <t>I2644</t>
  </si>
  <si>
    <t>MESA VIBRATÓRIA E FORMAS</t>
  </si>
  <si>
    <t>I0639</t>
  </si>
  <si>
    <t>MESA VIBRATÓRIA E FORMAS (CHI)</t>
  </si>
  <si>
    <t>I0753</t>
  </si>
  <si>
    <t>MESA VIBRATÓRIA E FORMAS (CHP)</t>
  </si>
  <si>
    <t>I7989</t>
  </si>
  <si>
    <t>MESTRE DE LINHA</t>
  </si>
  <si>
    <t>I2521</t>
  </si>
  <si>
    <t>MICRO ESFERA DE VIDRO</t>
  </si>
  <si>
    <t>I2689</t>
  </si>
  <si>
    <t>MICROTRATOR C/ APAR. DE GRAMA</t>
  </si>
  <si>
    <t>I0640</t>
  </si>
  <si>
    <t>MICROTRATOR C/APAR. DE GRAMA (CHI)</t>
  </si>
  <si>
    <t>I0754</t>
  </si>
  <si>
    <t>MICROTRATOR C/APAR. DE GRAMA (CHP)</t>
  </si>
  <si>
    <t>I1523</t>
  </si>
  <si>
    <t>MICTORIO COLETIVO DE AÇO INOXIDAVEL</t>
  </si>
  <si>
    <t>I1524</t>
  </si>
  <si>
    <t>I6128</t>
  </si>
  <si>
    <t>MINI POSTE 1,50 M, REX MONO E ROLD. (PADRÃO MUTIRÃO)</t>
  </si>
  <si>
    <t>I2379</t>
  </si>
  <si>
    <t>MINI POSTE F.G. 1 1/14" C/2.00M E REX MONOFASICO</t>
  </si>
  <si>
    <t>I8922</t>
  </si>
  <si>
    <t>I7503</t>
  </si>
  <si>
    <t>MODULAR CARD SLOT FILLER FOR PLC MOD. 1746 - N2 AB</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</si>
  <si>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</si>
  <si>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</si>
  <si>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</si>
  <si>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</si>
  <si>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</si>
  <si>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</si>
  <si>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</si>
  <si>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</si>
  <si>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</si>
  <si>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I8884</t>
  </si>
  <si>
    <t>MÓDULO CPU REMOTA C/ 3 PORTAS ETHERNET INDUSTRIAL TCP/IP E 1 PORTA PROFIBUS-DP INTEGRADA</t>
  </si>
  <si>
    <t>I6368</t>
  </si>
  <si>
    <t>MÓDULO DE CONTROLE DE SIRENE</t>
  </si>
  <si>
    <t>I8441</t>
  </si>
  <si>
    <t>MÓDULO DE EMERGÊNCIA PARA LUMINÁRIA COMUM - FORNECIMENTO E INSTALAÇÃO</t>
  </si>
  <si>
    <t>I8927</t>
  </si>
  <si>
    <t>MÓDULO DE REDUNDÂNCIA DE FONTES VDC 15A</t>
  </si>
  <si>
    <t>I6369</t>
  </si>
  <si>
    <t>MÓDULO DE SINALIZAÇÃO DE DETECTORES</t>
  </si>
  <si>
    <t>I8885</t>
  </si>
  <si>
    <t>MÓDULO INTERFACE PROFIBUS-DP MASTER</t>
  </si>
  <si>
    <t>I7980</t>
  </si>
  <si>
    <t>I8928</t>
  </si>
  <si>
    <t>MÓDULO UPS 24 Vdc/6A</t>
  </si>
  <si>
    <t>I1525</t>
  </si>
  <si>
    <t>MOLA HIDRAULICA P/PORTA DE VIDRO (1012)</t>
  </si>
  <si>
    <t>I1526</t>
  </si>
  <si>
    <t>MOLA P/ PORTA, TIPO "COIMBRA"</t>
  </si>
  <si>
    <t>I7379</t>
  </si>
  <si>
    <t>MOLDE P/ SOLDA TIPO "T" ATÉ 35mm²</t>
  </si>
  <si>
    <t>I1527</t>
  </si>
  <si>
    <t>MOLDURA 110X110MM P/CAIXA LIGAÇÃO</t>
  </si>
  <si>
    <t>I8929</t>
  </si>
  <si>
    <t>MONITOR DE COAGULAÇÃO, IN-LINE, SAÍDA 4-20 MA</t>
  </si>
  <si>
    <t>I7462</t>
  </si>
  <si>
    <t>MONITOR INDUSTRIAL DE VÍDEO COLORIDO, DIGITAL, TELA 19", PORTA PARALELA</t>
  </si>
  <si>
    <t>I7463</t>
  </si>
  <si>
    <t>MONITOR INDUSTRIAL DE VÍDEO COLORIDO, VÍDEO COMPOSTO, 2 CANAIS DE ENTRADA E 1 DE SAÍDA, DIMENSÕES 14"</t>
  </si>
  <si>
    <t>I1530</t>
  </si>
  <si>
    <t>MONTADOR</t>
  </si>
  <si>
    <t>I1531</t>
  </si>
  <si>
    <t>I0641</t>
  </si>
  <si>
    <t>MOTO ESCAV. TRANSPORTADOR (CHI)</t>
  </si>
  <si>
    <t>I0755</t>
  </si>
  <si>
    <t>MOTO ESCAV. TRANSPORTADOR (CHP)</t>
  </si>
  <si>
    <t>I2690</t>
  </si>
  <si>
    <t>MOTO ESCAVO TRANSPORTADOR</t>
  </si>
  <si>
    <t>I0642</t>
  </si>
  <si>
    <t>MOTO NIVELADORA (CHI)</t>
  </si>
  <si>
    <t>I0756</t>
  </si>
  <si>
    <t>MOTO NIVELADORA (CHP)</t>
  </si>
  <si>
    <t>I8683</t>
  </si>
  <si>
    <t>MOTOBOMBA DE LAVAGEM</t>
  </si>
  <si>
    <t>I2645</t>
  </si>
  <si>
    <t>MOTONIVELADORA</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</si>
  <si>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</si>
  <si>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</si>
  <si>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</si>
  <si>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</si>
  <si>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</si>
  <si>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</si>
  <si>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</si>
  <si>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</si>
  <si>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I2380</t>
  </si>
  <si>
    <t>MOTORISTA</t>
  </si>
  <si>
    <t>I8603</t>
  </si>
  <si>
    <t>I2545</t>
  </si>
  <si>
    <t>I1532</t>
  </si>
  <si>
    <t>MOURÃO CONCRETO 'T' H=2.7M C/45CM INCL. 3 FUROS</t>
  </si>
  <si>
    <t>I1533</t>
  </si>
  <si>
    <t>MOURÃO CONCRETO BASE 15X15CM H=2.3 C/ 12 FUROS</t>
  </si>
  <si>
    <t>I1534</t>
  </si>
  <si>
    <t>MOURÃO CONCRETO COM ENCAIXE 12X12X260CM</t>
  </si>
  <si>
    <t>I1535</t>
  </si>
  <si>
    <t>MUFLA INTERNA/EXTERNA 15KV</t>
  </si>
  <si>
    <t>I8930</t>
  </si>
  <si>
    <t>MULTIMEDIDOR DE GRANDEZAS ELÉTRICAS, DIGITAL, COM MEMÓRIA DE MASSA 800KB, 4 REGISTROS DE DADOS, DISPLAY LCD, SAÍDA 485/234, OU ACOMPANHADO DE CONVERSOR, ENTRADA TRIFÁSICA ATÉ 600VCA, ENTRADA DE CORRENTE 5A</t>
  </si>
  <si>
    <t>I1538</t>
  </si>
  <si>
    <t>I7506</t>
  </si>
  <si>
    <t>NET CONVERTER USB/DH 485 MODULAR, MOD. 1747 - UIC</t>
  </si>
  <si>
    <t>I6358</t>
  </si>
  <si>
    <t>NIPLE DUPLO AÇO GALV. COM ROSCA DN 1"</t>
  </si>
  <si>
    <t>I6355</t>
  </si>
  <si>
    <t>NIPLE DUPLO AÇO GALV. COM ROSCA DN 2"</t>
  </si>
  <si>
    <t>I1539</t>
  </si>
  <si>
    <t>NIPLE DUPLO AÇO GALVANIZADO 1 1/4''</t>
  </si>
  <si>
    <t>I1540</t>
  </si>
  <si>
    <t>I1541</t>
  </si>
  <si>
    <t>NIPLE DUPLO AÇO GALVANIZADO 2 1/2''</t>
  </si>
  <si>
    <t>I8662</t>
  </si>
  <si>
    <t>NIPLE DUPLO AÇO GALVANIZADO 3"</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</si>
  <si>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</si>
  <si>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</si>
  <si>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</si>
  <si>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</si>
  <si>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</si>
  <si>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</si>
  <si>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</si>
  <si>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</si>
  <si>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</si>
  <si>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</si>
  <si>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</si>
  <si>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</si>
  <si>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</si>
  <si>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</si>
  <si>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</si>
  <si>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</si>
  <si>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I2691</t>
  </si>
  <si>
    <t>NÍVEL</t>
  </si>
  <si>
    <t>I0758</t>
  </si>
  <si>
    <t>NÍVEL (CHP)</t>
  </si>
  <si>
    <t>I2382</t>
  </si>
  <si>
    <t>NIVELADOR</t>
  </si>
  <si>
    <t>I8593</t>
  </si>
  <si>
    <t>I7432</t>
  </si>
  <si>
    <t>NO-BREAK 3Ø, 380/380 VAC-LL, 60 Hz, 2000VA, BATERIAS INCORPORADAS, AUTO-PORTANTE EM GABINETE IP-44</t>
  </si>
  <si>
    <t>I2383</t>
  </si>
  <si>
    <t>NOFUSE DE 70 A.</t>
  </si>
  <si>
    <t>I6395</t>
  </si>
  <si>
    <t>NOTEBOOK, 40 GB, 516MB, 2,5MHz, DRIVERS</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</si>
  <si>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</si>
  <si>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</si>
  <si>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</si>
  <si>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</si>
  <si>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</si>
  <si>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</si>
  <si>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</si>
  <si>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</si>
  <si>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I8931</t>
  </si>
  <si>
    <t>ÓCULOS DE PLÁSTICO TRANSPARENTE C/ PROTEÇÃO DE PARTÍCULAS VOLANTES</t>
  </si>
  <si>
    <t>I8932</t>
  </si>
  <si>
    <t>ÓCULOS INCOLOR ANTIEMBAÇANTE</t>
  </si>
  <si>
    <t>I2295</t>
  </si>
  <si>
    <t>ÓLEO DE LINHACA</t>
  </si>
  <si>
    <t>I2706</t>
  </si>
  <si>
    <t>OLEO DIESEL</t>
  </si>
  <si>
    <t>I8078</t>
  </si>
  <si>
    <t>OLHAL PARA PARAFUSO</t>
  </si>
  <si>
    <t>I1549</t>
  </si>
  <si>
    <t>OLHAL PARA PARAFUSO DE 5/8''</t>
  </si>
  <si>
    <t>I1550</t>
  </si>
  <si>
    <t>I2546</t>
  </si>
  <si>
    <t>OPERADOR DE AQUECEDOR DE FLUIDO TERMICO</t>
  </si>
  <si>
    <t>I2547</t>
  </si>
  <si>
    <t>OPERADOR DE BATE ESTACA</t>
  </si>
  <si>
    <t>I2548</t>
  </si>
  <si>
    <t>OPERADOR DE BETONEIRA</t>
  </si>
  <si>
    <t>I1551</t>
  </si>
  <si>
    <t>OPERADOR DE BOMBA A JATO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</si>
  <si>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</si>
  <si>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</si>
  <si>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</si>
  <si>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</si>
  <si>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</si>
  <si>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</si>
  <si>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</si>
  <si>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</si>
  <si>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</si>
  <si>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</si>
  <si>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</si>
  <si>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</si>
  <si>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</si>
  <si>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</si>
  <si>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</si>
  <si>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I2555</t>
  </si>
  <si>
    <t>OPERADOR DE GRUPO GERADOR</t>
  </si>
  <si>
    <t>I2556</t>
  </si>
  <si>
    <t>OPERADOR DE MAQUINA DE CONCRETO PROJETADO</t>
  </si>
  <si>
    <t>I2557</t>
  </si>
  <si>
    <t>OPERADOR DE MAQUINA DE PINTAR FAIXAS</t>
  </si>
  <si>
    <t>I2559</t>
  </si>
  <si>
    <t>OPERADOR DE MOTO ESCAVO TRASPORTADOR</t>
  </si>
  <si>
    <t>I2560</t>
  </si>
  <si>
    <t>OPERADOR DE MOTONIVELADORA</t>
  </si>
  <si>
    <t>I2523</t>
  </si>
  <si>
    <t>OPERADOR DE PERFURATRIZ/ROMPEDOR PNEUMATICO</t>
  </si>
  <si>
    <t>I7422</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</si>
  <si>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</si>
  <si>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</si>
  <si>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</si>
  <si>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</si>
  <si>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</si>
  <si>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</si>
  <si>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</si>
  <si>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</si>
  <si>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</si>
  <si>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</si>
  <si>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</si>
  <si>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</si>
  <si>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</si>
  <si>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</si>
  <si>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I1552</t>
  </si>
  <si>
    <t>I8448</t>
  </si>
  <si>
    <t>I8628</t>
  </si>
  <si>
    <t>ORQUIMOL</t>
  </si>
  <si>
    <t>I0988</t>
  </si>
  <si>
    <t>OXIGÊNIO</t>
  </si>
  <si>
    <t>I8933</t>
  </si>
  <si>
    <t>PÁ DE BICO</t>
  </si>
  <si>
    <t>I1553</t>
  </si>
  <si>
    <t>PAINEL DE CONCRETO PROTENDIDO 10CM</t>
  </si>
  <si>
    <t>I1554</t>
  </si>
  <si>
    <t>PAINEL DE CONCRETO PROTENDIDO 15CM</t>
  </si>
  <si>
    <t>I1555</t>
  </si>
  <si>
    <t>PAINEL DE CONCRETO PROTENDIDO 20CM</t>
  </si>
  <si>
    <t>I6197</t>
  </si>
  <si>
    <t>PAINEL DE CORRENTE CONTÍNUA 125VCC</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</si>
  <si>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</si>
  <si>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</si>
  <si>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</si>
  <si>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</si>
  <si>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</si>
  <si>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</si>
  <si>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</si>
  <si>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</si>
  <si>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</si>
  <si>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</si>
  <si>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</si>
  <si>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</si>
  <si>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</si>
  <si>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</si>
  <si>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</si>
  <si>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</si>
  <si>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</si>
  <si>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</si>
  <si>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</si>
  <si>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</si>
  <si>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</si>
  <si>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</si>
  <si>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</si>
  <si>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</si>
  <si>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</si>
  <si>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</si>
  <si>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</si>
  <si>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</si>
  <si>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I8940</t>
  </si>
  <si>
    <t>I6004</t>
  </si>
  <si>
    <t>I8937</t>
  </si>
  <si>
    <t>PAINEL ELÉTRICO C/ 3 INVERSORES DE FREQUÊNCIA 15 CV, 380 V / 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</si>
  <si>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</si>
  <si>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</si>
  <si>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</si>
  <si>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</si>
  <si>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</si>
  <si>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</si>
  <si>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</si>
  <si>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</si>
  <si>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</si>
  <si>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</si>
  <si>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</si>
  <si>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</si>
  <si>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</si>
  <si>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</si>
  <si>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</si>
  <si>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</si>
  <si>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</si>
  <si>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</si>
  <si>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</si>
  <si>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</si>
  <si>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</si>
  <si>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</si>
  <si>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</si>
  <si>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</si>
  <si>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</si>
  <si>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</si>
  <si>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</si>
  <si>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</si>
  <si>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</si>
  <si>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</si>
  <si>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</si>
  <si>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</si>
  <si>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I1557</t>
  </si>
  <si>
    <t>PAINEL FLEXIVEL DE LA DE VIDRO. ESPESSURA 50MM</t>
  </si>
  <si>
    <t>I1558</t>
  </si>
  <si>
    <t>PAINEL RIGIDO DE LA DE VIDRO. ESPESSURA 25MM</t>
  </si>
  <si>
    <t>I1559</t>
  </si>
  <si>
    <t>PAINEL-COBERTURA CONCR CELULAR 7.5X40X280CM</t>
  </si>
  <si>
    <t>I1560</t>
  </si>
  <si>
    <t>PAINEL-LAJE CONCRETO CELULAR 10X40X280CM</t>
  </si>
  <si>
    <t>I6750</t>
  </si>
  <si>
    <t>PALHAS DE CARNAÚBA</t>
  </si>
  <si>
    <t>I1561</t>
  </si>
  <si>
    <t>PAPEL DE PAREDE</t>
  </si>
  <si>
    <t>I1562</t>
  </si>
  <si>
    <t>PAPEL KRAFT BETUMADO DUPLO</t>
  </si>
  <si>
    <t>I6039</t>
  </si>
  <si>
    <t>PAPEL OFÍCIO</t>
  </si>
  <si>
    <t>I2385</t>
  </si>
  <si>
    <t>PAPEL VEGETAL GRAMATURA 90/95g</t>
  </si>
  <si>
    <t>I8082</t>
  </si>
  <si>
    <t>PÁRA-RAIO TIPO VÁLVULA PARA SISTEMA DE DISTRIBUIÇÃO DE 15 kV</t>
  </si>
  <si>
    <t>I1563</t>
  </si>
  <si>
    <t>PARA-RAIOS TIPO CRISTAL VALVER</t>
  </si>
  <si>
    <t>I1564</t>
  </si>
  <si>
    <t>PARA-RAIOS TIPO VALVULA - 15KV</t>
  </si>
  <si>
    <t>I1565</t>
  </si>
  <si>
    <t>I1566</t>
  </si>
  <si>
    <t>PARAFUSO - 8MM COM BUCHA PLASTICA</t>
  </si>
  <si>
    <t>I1568</t>
  </si>
  <si>
    <t>PARAFUSO ABAULADO M16X150MM</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</si>
  <si>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</si>
  <si>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</si>
  <si>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</si>
  <si>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</si>
  <si>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</si>
  <si>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</si>
  <si>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</si>
  <si>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</si>
  <si>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</si>
  <si>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</si>
  <si>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</si>
  <si>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</si>
  <si>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</si>
  <si>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</si>
  <si>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</si>
  <si>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</si>
  <si>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</si>
  <si>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</si>
  <si>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</si>
  <si>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</si>
  <si>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I2525</t>
  </si>
  <si>
    <t>PARAFUSO C/PORCA E ARRUELA DE 1/4X1 1/2"</t>
  </si>
  <si>
    <t>I2526</t>
  </si>
  <si>
    <t>PARAFUSO C/PORCA E ARRUELA DE 5/16X3 1/2"</t>
  </si>
  <si>
    <t>I8079</t>
  </si>
  <si>
    <t>PARAFUSO CABEÇA QUADRADA M16 x 2 C-350, R-220</t>
  </si>
  <si>
    <t>I8080</t>
  </si>
  <si>
    <t>PARAFUSO CABEÇA QUADRADA M16 x 2 C-400, R-320</t>
  </si>
  <si>
    <t>I8100</t>
  </si>
  <si>
    <t>PARAFUSO COM PORCA E ARRUELA TR 45</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</si>
  <si>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</si>
  <si>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</si>
  <si>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</si>
  <si>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</si>
  <si>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</si>
  <si>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</si>
  <si>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</si>
  <si>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</si>
  <si>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</si>
  <si>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</si>
  <si>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</si>
  <si>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</si>
  <si>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</si>
  <si>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</si>
  <si>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</si>
  <si>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</si>
  <si>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</si>
  <si>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</si>
  <si>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</si>
  <si>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I2387</t>
  </si>
  <si>
    <t>PARAFUSO DE 5/16"x 110MM C/ARRUELA</t>
  </si>
  <si>
    <t>I7348</t>
  </si>
  <si>
    <t>PARAFUSO DE AÇO C/ PORCA E ARRUELA - 1/2" x  4"</t>
  </si>
  <si>
    <t>I8114</t>
  </si>
  <si>
    <t>PARAFUSO DE AÇO COM PORCA E ARRUELA 1" x 10"</t>
  </si>
  <si>
    <t>I7411</t>
  </si>
  <si>
    <t>PARAFUSO DE AJUSTE 16A</t>
  </si>
  <si>
    <t>I2483</t>
  </si>
  <si>
    <t>PARAFUSO DE FIXAÇÃO 8MM</t>
  </si>
  <si>
    <t>I2388</t>
  </si>
  <si>
    <t>PARAFUSO EM AÇO C/PORCA, CABEÇA SEXTAVADA 1/2 x  2"</t>
  </si>
  <si>
    <t>I7395</t>
  </si>
  <si>
    <t>PARAFUSO EM AÇO INOX 3/8" x 3/4" ROSCA 16NC-2</t>
  </si>
  <si>
    <t>I1580</t>
  </si>
  <si>
    <t>PARAFUSO FRANCES 1/2''X8'' COM 2 PORCAS</t>
  </si>
  <si>
    <t>I1581</t>
  </si>
  <si>
    <t>PARAFUSO FRANCES 1/2''X9'' COM 2 PORCAS</t>
  </si>
  <si>
    <t>I2389</t>
  </si>
  <si>
    <t>PARAFUSO MAQUINA ZINCADO 5/8 x 14" C/ ARRUELAS/PORCA</t>
  </si>
  <si>
    <t>I2390</t>
  </si>
  <si>
    <t>PARAFUSO MAQUINA ZINCADO 5/8 x 16" C/ ARRUELAS/PORCA</t>
  </si>
  <si>
    <t>I1582</t>
  </si>
  <si>
    <t>PARAFUSO N.12X25MM</t>
  </si>
  <si>
    <t>I1583</t>
  </si>
  <si>
    <t>PARAFUSO N.14X40MM</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</si>
  <si>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</si>
  <si>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</si>
  <si>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</si>
  <si>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</si>
  <si>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</si>
  <si>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</si>
  <si>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</si>
  <si>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</si>
  <si>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</si>
  <si>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</si>
  <si>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</si>
  <si>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</si>
  <si>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</si>
  <si>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</si>
  <si>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I1584</t>
  </si>
  <si>
    <t>I1586</t>
  </si>
  <si>
    <t>I8432</t>
  </si>
  <si>
    <t>PARAFUSO PARA GRANITO</t>
  </si>
  <si>
    <t>I1587</t>
  </si>
  <si>
    <t>PARAFUSO PARA MADEIRA 1 3/4''X10MM</t>
  </si>
  <si>
    <t>I1588</t>
  </si>
  <si>
    <t>PARAFUSO PARA MADEIRA 1''X10MM</t>
  </si>
  <si>
    <t>I1589</t>
  </si>
  <si>
    <t>PARAFUSO PARA MADEIRA COM CABEÇA REDONDA 5X38</t>
  </si>
  <si>
    <t>I1590</t>
  </si>
  <si>
    <t>PARAFUSO PARA MADEIRA DE 80MM</t>
  </si>
  <si>
    <t>I7553</t>
  </si>
  <si>
    <t>PARAFUSO SEXT. UNC. GALVANIZADO 1/4"x2"</t>
  </si>
  <si>
    <t>I1592</t>
  </si>
  <si>
    <t>PARAFUSO SEXTAVADO 1/4''X2''</t>
  </si>
  <si>
    <t>I1593</t>
  </si>
  <si>
    <t>PARAFUSO SEXTAVADO 5/16''X1''</t>
  </si>
  <si>
    <t>I2527</t>
  </si>
  <si>
    <t>PARALELEPIPEDO (11 X 18 CM)</t>
  </si>
  <si>
    <t>I8333</t>
  </si>
  <si>
    <t>I8332</t>
  </si>
  <si>
    <t>I1594</t>
  </si>
  <si>
    <t>I1595</t>
  </si>
  <si>
    <t>PASTA DE CIMENTO BRANCO</t>
  </si>
  <si>
    <t>I7500</t>
  </si>
  <si>
    <t>PASTA LUBRIFICANTE - BISNAGA 1000 g</t>
  </si>
  <si>
    <t>I7475</t>
  </si>
  <si>
    <t>I7476</t>
  </si>
  <si>
    <t>I7474</t>
  </si>
  <si>
    <t>PASTA LUBRIFICANTE - POTE 2400 g</t>
  </si>
  <si>
    <t>I1596</t>
  </si>
  <si>
    <t>I8349</t>
  </si>
  <si>
    <t>PASTILHA 5x5cm</t>
  </si>
  <si>
    <t>I8699</t>
  </si>
  <si>
    <t>PASTILHA DE CLORO ORGÂNICO - TRICOLO-S-TRIAZINA-TRIONA 99%</t>
  </si>
  <si>
    <t>I1598</t>
  </si>
  <si>
    <t>I1599</t>
  </si>
  <si>
    <t>PASTILHEIRO</t>
  </si>
  <si>
    <t>I8361</t>
  </si>
  <si>
    <t>PATCH CABLE EXTRA-FLEXÍVEL RJ-45/RJ-45 - 2,50m</t>
  </si>
  <si>
    <t>I6834</t>
  </si>
  <si>
    <t>I0242</t>
  </si>
  <si>
    <t>PAVIMENTO ARTICULADO COM 6 FACES e = 4,5 cm</t>
  </si>
  <si>
    <t>I0243</t>
  </si>
  <si>
    <t>PAVIMENTO ARTICULADO COM 6 FACES e = 6,0 cm</t>
  </si>
  <si>
    <t>I1644</t>
  </si>
  <si>
    <t>PEÇA ' L' DE ANCORAGEM</t>
  </si>
  <si>
    <t>I1645</t>
  </si>
  <si>
    <t>I1646</t>
  </si>
  <si>
    <t>PEÇAS DE APOIO DEFICIENTE C/TUBO INOX EM WC'S</t>
  </si>
  <si>
    <t>I2528</t>
  </si>
  <si>
    <t>PEÇAS DE DESGASTE DO BRITADOR</t>
  </si>
  <si>
    <t>I1647</t>
  </si>
  <si>
    <t>I8207</t>
  </si>
  <si>
    <t>PEÇAS METÁLICAS P/ FORMAS</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</si>
  <si>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</si>
  <si>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</si>
  <si>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</si>
  <si>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</si>
  <si>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</si>
  <si>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</si>
  <si>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</si>
  <si>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</si>
  <si>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</si>
  <si>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</si>
  <si>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</si>
  <si>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</si>
  <si>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</si>
  <si>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</si>
  <si>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</si>
  <si>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</si>
  <si>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</si>
  <si>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</si>
  <si>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</si>
  <si>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</si>
  <si>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</si>
  <si>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</si>
  <si>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</si>
  <si>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</si>
  <si>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</si>
  <si>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</si>
  <si>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</si>
  <si>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</si>
  <si>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</si>
  <si>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</si>
  <si>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</si>
  <si>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</si>
  <si>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</si>
  <si>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</si>
  <si>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</si>
  <si>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</si>
  <si>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</si>
  <si>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</si>
  <si>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</si>
  <si>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</si>
  <si>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</si>
  <si>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</si>
  <si>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</si>
  <si>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</si>
  <si>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</si>
  <si>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</si>
  <si>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</si>
  <si>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</si>
  <si>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</si>
  <si>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</si>
  <si>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</si>
  <si>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</si>
  <si>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</si>
  <si>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</si>
  <si>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</si>
  <si>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</si>
  <si>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</si>
  <si>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</si>
  <si>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</si>
  <si>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</si>
  <si>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</si>
  <si>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</si>
  <si>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</si>
  <si>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</si>
  <si>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</si>
  <si>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</si>
  <si>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</si>
  <si>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</si>
  <si>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</si>
  <si>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</si>
  <si>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</si>
  <si>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</si>
  <si>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</si>
  <si>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</si>
  <si>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</si>
  <si>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</si>
  <si>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</si>
  <si>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</si>
  <si>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</si>
  <si>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</si>
  <si>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</si>
  <si>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</si>
  <si>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</si>
  <si>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</si>
  <si>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</si>
  <si>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</si>
  <si>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</si>
  <si>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</si>
  <si>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</si>
  <si>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</si>
  <si>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</si>
  <si>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</si>
  <si>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</si>
  <si>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</si>
  <si>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</si>
  <si>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</si>
  <si>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</si>
  <si>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</si>
  <si>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</si>
  <si>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</si>
  <si>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</si>
  <si>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</si>
  <si>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</si>
  <si>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</si>
  <si>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</si>
  <si>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</si>
  <si>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</si>
  <si>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</si>
  <si>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</si>
  <si>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</si>
  <si>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</si>
  <si>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</si>
  <si>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</si>
  <si>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</si>
  <si>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</si>
  <si>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</si>
  <si>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</si>
  <si>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</si>
  <si>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</si>
  <si>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</si>
  <si>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</si>
  <si>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</si>
  <si>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</si>
  <si>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</si>
  <si>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I1600</t>
  </si>
  <si>
    <t>PEDRA DE MÃO (RACHÃO)</t>
  </si>
  <si>
    <t>I1601</t>
  </si>
  <si>
    <t>PEDRA PORTUGUESA  BRANCA</t>
  </si>
  <si>
    <t>I1602</t>
  </si>
  <si>
    <t>PEDRA PORTUGUESA PRETA/VERMELHA</t>
  </si>
  <si>
    <t>I2484</t>
  </si>
  <si>
    <t>I1603</t>
  </si>
  <si>
    <t>PEDRAS NATURAIS DECORATIVAS</t>
  </si>
  <si>
    <t>I1604</t>
  </si>
  <si>
    <t>PEDRAS NATURAIS DECORATIVAS POLIDAS</t>
  </si>
  <si>
    <t>I6046</t>
  </si>
  <si>
    <t>PEDREGULHO 12,70 A 6,35MM</t>
  </si>
  <si>
    <t>I6045</t>
  </si>
  <si>
    <t>PEDREGULHO 19,05 A 12,70MM</t>
  </si>
  <si>
    <t>I6044</t>
  </si>
  <si>
    <t>PEDREGULHO 25,40 A 19,05MM</t>
  </si>
  <si>
    <t>I6048</t>
  </si>
  <si>
    <t>PEDREGULHO 3,20 A 2,362MM</t>
  </si>
  <si>
    <t>I6047</t>
  </si>
  <si>
    <t>PEDREGULHO 6,35 A 3,20MM</t>
  </si>
  <si>
    <t>I2391</t>
  </si>
  <si>
    <t>I1605</t>
  </si>
  <si>
    <t>PEDRISCO</t>
  </si>
  <si>
    <t>I1606</t>
  </si>
  <si>
    <t>PEGADOR METALICO P/PORTA, INTERNO</t>
  </si>
  <si>
    <t>I1608</t>
  </si>
  <si>
    <t>PEITORIL DE MARMORE  - 25CM</t>
  </si>
  <si>
    <t>I1607</t>
  </si>
  <si>
    <t>PEITORIL DE MARMORE - 15CM</t>
  </si>
  <si>
    <t>I2485</t>
  </si>
  <si>
    <t>I1609</t>
  </si>
  <si>
    <t>PEITORIL PRE-MOLDADO DE GRANILITE DE L= 10 cm</t>
  </si>
  <si>
    <t>I1610</t>
  </si>
  <si>
    <t>PEITORIS DE GRANITO 15CM</t>
  </si>
  <si>
    <t>I1611</t>
  </si>
  <si>
    <t>PELICULA DE INSULFILM</t>
  </si>
  <si>
    <t>I1612</t>
  </si>
  <si>
    <t>PELÍCULA DE POLIESTER , INVESTIGAÇÃO</t>
  </si>
  <si>
    <t>I8430</t>
  </si>
  <si>
    <t>PELÍCULA REFLETIVA LENTES EXPOSTAS</t>
  </si>
  <si>
    <t>I8429</t>
  </si>
  <si>
    <t>PELÍCULA REFLETIVA LENTES INCLUSAS</t>
  </si>
  <si>
    <t>I1613</t>
  </si>
  <si>
    <t>I7951</t>
  </si>
  <si>
    <t>PERFIL "I" 12" ASTM A36 (ALMA 6,6 mm)</t>
  </si>
  <si>
    <t>I1614</t>
  </si>
  <si>
    <t>I8247</t>
  </si>
  <si>
    <t>PERFIL "U" EM ALUMÍNIO 3/4" x 3/4"</t>
  </si>
  <si>
    <t>I2392</t>
  </si>
  <si>
    <t>PERFIL ' I '  10" 1A. ALMA</t>
  </si>
  <si>
    <t>I1618</t>
  </si>
  <si>
    <t>PERFIL 'U' - CHAPA 20 (ACO) 41.5X15MM</t>
  </si>
  <si>
    <t>I1619</t>
  </si>
  <si>
    <t>PERFIL 'U' DE AÇO 1 1/2X3X1/8' CHAPA 26 (DIVISÓRIA)</t>
  </si>
  <si>
    <t>I1135</t>
  </si>
  <si>
    <t>PERFIL 'U' DE AÇO ENRIJECIDO, C/PRIMER CHAPA 10 (DIVISÓRIA)</t>
  </si>
  <si>
    <t>I1621</t>
  </si>
  <si>
    <t>PERFIL BATENTE DE AÇO (14/24)X44MM CHAPA 20 (DIVISÓRIA)</t>
  </si>
  <si>
    <t>I8355</t>
  </si>
  <si>
    <t>PERFIL C (VENEZIANA) DE 2" x 1" EM CHAPA GALVANIZADA DE 2mm COM PINTURA ELETROSTÁTICA</t>
  </si>
  <si>
    <t>I6809</t>
  </si>
  <si>
    <t>I1623</t>
  </si>
  <si>
    <t>PERFIL DE ALUMINIO ANODIZADO FOSCO (DIVISORIA)</t>
  </si>
  <si>
    <t>I1624</t>
  </si>
  <si>
    <t>PERFIL DE ALUMINIO TIPO ( L - T - U )</t>
  </si>
  <si>
    <t>I1625</t>
  </si>
  <si>
    <t>PERFIL ESTRUTURAL 100X50X15X2.65MM</t>
  </si>
  <si>
    <t>I1626</t>
  </si>
  <si>
    <t>I1627</t>
  </si>
  <si>
    <t>I1628</t>
  </si>
  <si>
    <t>I8685</t>
  </si>
  <si>
    <t>PERFIL METÁLICO "I" OU "H"</t>
  </si>
  <si>
    <t>I1629</t>
  </si>
  <si>
    <t>I1630</t>
  </si>
  <si>
    <t>I1631</t>
  </si>
  <si>
    <t>I1632</t>
  </si>
  <si>
    <t>I6740</t>
  </si>
  <si>
    <t>PERFIL METÁLICO EM " U " -  6"x2"x3/16"</t>
  </si>
  <si>
    <t>I1633</t>
  </si>
  <si>
    <t>PERFIS LEVES DE AÇO CHAPA 20 (DIVISÓRIA)</t>
  </si>
  <si>
    <t>I7332</t>
  </si>
  <si>
    <t>I2647</t>
  </si>
  <si>
    <t>PERFURATRIZ PNEUMÁTICA</t>
  </si>
  <si>
    <t>I0645</t>
  </si>
  <si>
    <t>PERFURATRIZ PNEUMÁTICA (CHI)</t>
  </si>
  <si>
    <t>I0759</t>
  </si>
  <si>
    <t>PERFURATRIZ PNEUMÁTICA (CHP)</t>
  </si>
  <si>
    <t>I8208</t>
  </si>
  <si>
    <t>PERFURATRIZ PNEUMÁTICA MONTADA EM CARRETA</t>
  </si>
  <si>
    <t>I8681</t>
  </si>
  <si>
    <t>PERFURATRIZ ROTATIVA HIDRÁULICA COM SACA TUBOS E MOTOR ELÉTRICO</t>
  </si>
  <si>
    <t>I7439</t>
  </si>
  <si>
    <t>PERFURATRIZ WIRTH C/ ACESSÓRIOS</t>
  </si>
  <si>
    <t>I1634</t>
  </si>
  <si>
    <t>I1643</t>
  </si>
  <si>
    <t>I1635</t>
  </si>
  <si>
    <t>PETROLET ALUMÍNIO DE 1 1/2", TIPO T- X - L</t>
  </si>
  <si>
    <t>I1636</t>
  </si>
  <si>
    <t>PETROLET ALUMÍNIO DE 1 1/4", TIPO T- X- L</t>
  </si>
  <si>
    <t>I1637</t>
  </si>
  <si>
    <t>PETROLET ALUMÍNIO DE 1", TIPO T- X- L</t>
  </si>
  <si>
    <t>I1638</t>
  </si>
  <si>
    <t>I1639</t>
  </si>
  <si>
    <t>PETROLET ALUMÍNIO DE 2 1/2", TIPO T- X - L</t>
  </si>
  <si>
    <t>I1640</t>
  </si>
  <si>
    <t>I1641</t>
  </si>
  <si>
    <t>I1642</t>
  </si>
  <si>
    <t>I6119</t>
  </si>
  <si>
    <t>PIA DE COZINHA DE CIMENTO - 1,20 M (PADRÃO MUTIRÃO)</t>
  </si>
  <si>
    <t>I2486</t>
  </si>
  <si>
    <t>PIA DE MARMORITE (1,00x0,50)m  C/CUBA (0,45x0,36x0,15)m  (PADRÃO POPULAR)</t>
  </si>
  <si>
    <t>I2487</t>
  </si>
  <si>
    <t>I1649</t>
  </si>
  <si>
    <t>I2490</t>
  </si>
  <si>
    <t>I1648</t>
  </si>
  <si>
    <t>I2491</t>
  </si>
  <si>
    <t>PIA EM INOX 3,00x0,60 C/ 1 CUBA - C18/A304</t>
  </si>
  <si>
    <t>I2492</t>
  </si>
  <si>
    <t>I1650</t>
  </si>
  <si>
    <t>PIGMENTO PARA TINTA</t>
  </si>
  <si>
    <t>I6617</t>
  </si>
  <si>
    <t>PILAR EM MADEIRA LIMPA DE 1A QUALIDADE  20x20cm</t>
  </si>
  <si>
    <t>I6131</t>
  </si>
  <si>
    <t>PINCEL DE TUCUM PARA CAIAÇÃO (PADRÃO MUTIRÃO)</t>
  </si>
  <si>
    <t>I2394</t>
  </si>
  <si>
    <t>PINO DE FIXAÇÃO COM CARTUCHO</t>
  </si>
  <si>
    <t>I2395</t>
  </si>
  <si>
    <t>PINTOR</t>
  </si>
  <si>
    <t>I1652</t>
  </si>
  <si>
    <t>I1653</t>
  </si>
  <si>
    <t>PISO ANTIDERR. NITROPISO TF-5000, SELADO C/FC-140</t>
  </si>
  <si>
    <t>I1655</t>
  </si>
  <si>
    <t>PISO CERÂMICO GAIL 240X115X14 MM</t>
  </si>
  <si>
    <t>I1657</t>
  </si>
  <si>
    <t>PISO DE BORRACHA 50X50CM ESPESSURA 13MM</t>
  </si>
  <si>
    <t>I1656</t>
  </si>
  <si>
    <t>PISO DE BORRACHA 50x50cm ESPESSURA 7,5mm</t>
  </si>
  <si>
    <t>I2396</t>
  </si>
  <si>
    <t>I1660</t>
  </si>
  <si>
    <t>I7969</t>
  </si>
  <si>
    <t>PISO MONOLÍTICO DE POLIURETANO, ANTIDERRAPANTE, AUTONIVELANTE, S/ JUNTA</t>
  </si>
  <si>
    <t>I1661</t>
  </si>
  <si>
    <t>PISO PEDRA CARIRI E=2CM</t>
  </si>
  <si>
    <t>I1662</t>
  </si>
  <si>
    <t>I6201</t>
  </si>
  <si>
    <t>I7004</t>
  </si>
  <si>
    <t>I8558</t>
  </si>
  <si>
    <t>I8623</t>
  </si>
  <si>
    <t>I8622</t>
  </si>
  <si>
    <t>PISO TÁTIL ALERTA OU DIRECIONAL EMBORRACHADO COR PRETO</t>
  </si>
  <si>
    <t>I7541</t>
  </si>
  <si>
    <t>I8328</t>
  </si>
  <si>
    <t>I8329</t>
  </si>
  <si>
    <t>I2397</t>
  </si>
  <si>
    <t>PISTOLA WALSYVA</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</si>
  <si>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</si>
  <si>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</si>
  <si>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</si>
  <si>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</si>
  <si>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</si>
  <si>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</si>
  <si>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</si>
  <si>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</si>
  <si>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</si>
  <si>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</si>
  <si>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</si>
  <si>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</si>
  <si>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</si>
  <si>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</si>
  <si>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</si>
  <si>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</si>
  <si>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</si>
  <si>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</si>
  <si>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</si>
  <si>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</si>
  <si>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</si>
  <si>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</si>
  <si>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</si>
  <si>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</si>
  <si>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</si>
  <si>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</si>
  <si>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</si>
  <si>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</si>
  <si>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</si>
  <si>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</si>
  <si>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</si>
  <si>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</si>
  <si>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</si>
  <si>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</si>
  <si>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</si>
  <si>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</si>
  <si>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</si>
  <si>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</si>
  <si>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I1664</t>
  </si>
  <si>
    <t>PLACA 30X20CM 'NÃO MANOBRAR CHAVE EM CARGA'</t>
  </si>
  <si>
    <t>I1665</t>
  </si>
  <si>
    <t>PLACA 30X20CM 'PERIGO DE MORTE - AT'</t>
  </si>
  <si>
    <t>I8101</t>
  </si>
  <si>
    <t>I1667</t>
  </si>
  <si>
    <t>PLACA DE CONCRETO CELULAR 5CM</t>
  </si>
  <si>
    <t>I8424</t>
  </si>
  <si>
    <t>PLACA DE INAUGURAÇÃO DE OBRA (35x35)cm, EM AÇO INOX, COM IMPRESSÃO EM BAIXO RELEVO</t>
  </si>
  <si>
    <t>I1670</t>
  </si>
  <si>
    <t>PLACA DE MÁRMORE PADRONIZADA 15X30CM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</si>
  <si>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</si>
  <si>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</si>
  <si>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</si>
  <si>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</si>
  <si>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</si>
  <si>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</si>
  <si>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</si>
  <si>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</si>
  <si>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</si>
  <si>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</si>
  <si>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</si>
  <si>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</si>
  <si>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I2398</t>
  </si>
  <si>
    <t>PLACA DE VENTILAÇÃO P/TELHA 49</t>
  </si>
  <si>
    <t>I2399</t>
  </si>
  <si>
    <t>PLACA DE VENTILAÇÃO P/TELHA 90</t>
  </si>
  <si>
    <t>I8635</t>
  </si>
  <si>
    <t>PLACA EM ACRÍLICO 60x40cm COM TEXTOS EM BRAILLE E ALTO RELEVO</t>
  </si>
  <si>
    <t>I6699</t>
  </si>
  <si>
    <t>PLACA EM CHAPA GALV. C/ESTRUT. INT. METALON, PINT.ESMALTE SINT. E IMPRESSÃO EM VINIL 02 FACES</t>
  </si>
  <si>
    <t>I2400</t>
  </si>
  <si>
    <t>PLACA EM CHAPA PRETA PARA OBRA</t>
  </si>
  <si>
    <t>I1671</t>
  </si>
  <si>
    <t>I1672</t>
  </si>
  <si>
    <t>I4028</t>
  </si>
  <si>
    <t>PLACA REDUÇÃO DN 600 x 150 PN10</t>
  </si>
  <si>
    <t>I2695</t>
  </si>
  <si>
    <t>I2573</t>
  </si>
  <si>
    <t>PLACA REFLETIVA DE AÇO GALVANIZADO C/PELICULA ANTI-PICHANTE</t>
  </si>
  <si>
    <t>I2696</t>
  </si>
  <si>
    <t>PLACA REFLETIVA DE ALUMÍNIO</t>
  </si>
  <si>
    <t>I2572</t>
  </si>
  <si>
    <t>PLACA REFLETIVA DE ALUMINIO C/PELICULA ANTI-PICHANTE</t>
  </si>
  <si>
    <t>I2697</t>
  </si>
  <si>
    <t>PLACA REFLETIVA DE POLIÉSTER DE FIBRA DE VIDRO</t>
  </si>
  <si>
    <t>I2574</t>
  </si>
  <si>
    <t>PLACA REFLETIVA DE POLIESTER DE FIBRA DE VIDRO C/PELICULA ANTI-PICHANTE</t>
  </si>
  <si>
    <t>I2698</t>
  </si>
  <si>
    <t>PLACA SEMI REFLETIVA DE AÇO GALVANIZADO</t>
  </si>
  <si>
    <t>I2576</t>
  </si>
  <si>
    <t>PLACA SEMI REFLETIVA DE AÇO GALVANIZADO C/PELICULA ANTI-PICHANTE</t>
  </si>
  <si>
    <t>I2699</t>
  </si>
  <si>
    <t>PLACA SEMI REFLETIVA DE ALUMÍNIO</t>
  </si>
  <si>
    <t>I2575</t>
  </si>
  <si>
    <t>PLACA SEMI REFLETIVA DE ALUMINIO C/PELICULA ANTI-PICHANTE</t>
  </si>
  <si>
    <t>I2700</t>
  </si>
  <si>
    <t>PLACA SEMI REFLETIVA DE POLIÉSTER C/ FIBRA DE VIDRO</t>
  </si>
  <si>
    <t>I2577</t>
  </si>
  <si>
    <t>I7393</t>
  </si>
  <si>
    <t>I8649</t>
  </si>
  <si>
    <t>I1674</t>
  </si>
  <si>
    <t>PLAFONIER COM GLOBO LEITOSO 9'X4' TIPO BRASIL</t>
  </si>
  <si>
    <t>I7413</t>
  </si>
  <si>
    <t>PLAQUETA DE IDENTIFICAÇÀO ALUM. 2,5x5,0</t>
  </si>
  <si>
    <t>I8210</t>
  </si>
  <si>
    <t>PLATAFORMA FLUTUANTE COMPLETA</t>
  </si>
  <si>
    <t>I8612</t>
  </si>
  <si>
    <t>PLOTTER</t>
  </si>
  <si>
    <t>I2692</t>
  </si>
  <si>
    <t>I0760</t>
  </si>
  <si>
    <t>PLOTTER (CHP)</t>
  </si>
  <si>
    <t>I6577</t>
  </si>
  <si>
    <t>PLUG AÇO GALVANIZADO 2"</t>
  </si>
  <si>
    <t>I1676</t>
  </si>
  <si>
    <t>PLUG FERRO FUNDIDO 100MM (4')</t>
  </si>
  <si>
    <t>I1677</t>
  </si>
  <si>
    <t>PLUG FERRO FUNDIDO 150MM (6')</t>
  </si>
  <si>
    <t>I1678</t>
  </si>
  <si>
    <t>PLUG FERRO FUNDIDO 50MM (2')</t>
  </si>
  <si>
    <t>I1679</t>
  </si>
  <si>
    <t>PLUG FERRO FUNDIDO 75MM (3')</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</si>
  <si>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</si>
  <si>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</si>
  <si>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</si>
  <si>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</si>
  <si>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</si>
  <si>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</si>
  <si>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</si>
  <si>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</si>
  <si>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</si>
  <si>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</si>
  <si>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</si>
  <si>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</si>
  <si>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</si>
  <si>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</si>
  <si>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</si>
  <si>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</si>
  <si>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I2401</t>
  </si>
  <si>
    <t>PLUG PVC COM ROSCA DE 3/4"</t>
  </si>
  <si>
    <t>I1680</t>
  </si>
  <si>
    <t>PLUG PVC ESGOTO DE 100MM</t>
  </si>
  <si>
    <t>I1681</t>
  </si>
  <si>
    <t>PLUG PVC ESGOTO DE 50MM</t>
  </si>
  <si>
    <t>I1682</t>
  </si>
  <si>
    <t>PLUG PVC ESGOTO DE 75MM</t>
  </si>
  <si>
    <t>I1683</t>
  </si>
  <si>
    <t>PLUG TRIPOLAR ( 3P+T ) - 32A / 380V</t>
  </si>
  <si>
    <t>I1684</t>
  </si>
  <si>
    <t>PO DE MARMORE</t>
  </si>
  <si>
    <t>I2403</t>
  </si>
  <si>
    <t>I1685</t>
  </si>
  <si>
    <t>POCEIRO</t>
  </si>
  <si>
    <t>I6097</t>
  </si>
  <si>
    <t>POÇO DE VISITA PRE-MOLDADO CONF. PROJETO CAGECE</t>
  </si>
  <si>
    <t>I7919</t>
  </si>
  <si>
    <t>POLIESTIRENO EXPANDIDO (ISOPOR) EM CAIXÃO PERDIDO</t>
  </si>
  <si>
    <t>I1686</t>
  </si>
  <si>
    <t>POLIESTIRENO EXPANDIDO DE 5CM (ISOPOR)</t>
  </si>
  <si>
    <t>I7920</t>
  </si>
  <si>
    <t>I8941</t>
  </si>
  <si>
    <t>POLÍMERO CATIÔNICO</t>
  </si>
  <si>
    <t>I1688</t>
  </si>
  <si>
    <t>PONTA PLÁSTICA</t>
  </si>
  <si>
    <t>I1691</t>
  </si>
  <si>
    <t>PONTALETE / BARROTE DE 3"x3"</t>
  </si>
  <si>
    <t>I0198</t>
  </si>
  <si>
    <t>PONTALETE / BARROTE DE 3"x3" - APARELHADO</t>
  </si>
  <si>
    <t>I1692</t>
  </si>
  <si>
    <t>PONTE DE CRUZAMENTO EM CAIXAS DERIVAÇÃO/LIGACÃO</t>
  </si>
  <si>
    <t>I8072</t>
  </si>
  <si>
    <t>PORCA QUADRADA PARA PARAFUSO M16 x 2</t>
  </si>
  <si>
    <t>I1694</t>
  </si>
  <si>
    <t>PORCA SEXTAVADA 1/4'</t>
  </si>
  <si>
    <t>I1695</t>
  </si>
  <si>
    <t>PORCA SEXTAVADA 5/16'</t>
  </si>
  <si>
    <t>I6503</t>
  </si>
  <si>
    <t>I6501</t>
  </si>
  <si>
    <t>I8248</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</si>
  <si>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</si>
  <si>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</si>
  <si>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</si>
  <si>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</si>
  <si>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</si>
  <si>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</si>
  <si>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</si>
  <si>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</si>
  <si>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</si>
  <si>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</si>
  <si>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</si>
  <si>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</si>
  <si>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I1703</t>
  </si>
  <si>
    <t>I1702</t>
  </si>
  <si>
    <t>PORTA DE ALUMÍNIO</t>
  </si>
  <si>
    <t>I1704</t>
  </si>
  <si>
    <t>PORTA DE FERRO EM CHAPA DUPLA N.14</t>
  </si>
  <si>
    <t>I1705</t>
  </si>
  <si>
    <t>PORTA DE FICHA EMBUTIDA</t>
  </si>
  <si>
    <t>I8577</t>
  </si>
  <si>
    <t>PORTA DE MUIRACATIARA 0,60x2,10x0,03</t>
  </si>
  <si>
    <t>I8412</t>
  </si>
  <si>
    <t>PORTA DENTE P/ FRESADORA</t>
  </si>
  <si>
    <t>I8416</t>
  </si>
  <si>
    <t>PORTA DENTES P/ RECICLADORA</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</si>
  <si>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</si>
  <si>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</si>
  <si>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</si>
  <si>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</si>
  <si>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</si>
  <si>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</si>
  <si>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</si>
  <si>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</si>
  <si>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</si>
  <si>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</si>
  <si>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</si>
  <si>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</si>
  <si>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</si>
  <si>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</si>
  <si>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</si>
  <si>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</si>
  <si>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I6743</t>
  </si>
  <si>
    <t>PORTA EM PVC P/DIVISÓRIA (0,80 X 2,10)M INCLUS. FECHADURA, DOBRADIÇA E REQUADRO ( FORNECIMENTO E MONTAGEM )</t>
  </si>
  <si>
    <t>I6742</t>
  </si>
  <si>
    <t>PORTA EM PVC SANFONADA (0,80 X 2,10)M, INCLUS. PERFIL "U",  FECHO E TRILHO ( FORNECIMENTO E MONTAGEM )</t>
  </si>
  <si>
    <t>I6811</t>
  </si>
  <si>
    <t>PORTA FRIGORIFICA TERMOISOLANTE DE ACIONAMENTO MANUAL C/AQUEC. DIM.:2100X1000X150MM - COLOCADA</t>
  </si>
  <si>
    <t>I1706</t>
  </si>
  <si>
    <t>PORTA LISA DE CEDRO 0.60X2.10M</t>
  </si>
  <si>
    <t>I1707</t>
  </si>
  <si>
    <t>PORTA LISA DE CEDRO 0.70X2.10M</t>
  </si>
  <si>
    <t>I1708</t>
  </si>
  <si>
    <t>PORTA LISA DE CEDRO 0.80X2.10M</t>
  </si>
  <si>
    <t>I1709</t>
  </si>
  <si>
    <t>PORTA LISA DE CEDRO 0.90X2.10M</t>
  </si>
  <si>
    <t>I1710</t>
  </si>
  <si>
    <t>PORTA LISA DE CEDRO 1.00X2.10M</t>
  </si>
  <si>
    <t>I1711</t>
  </si>
  <si>
    <t>PORTA PAPEL DE LOUÇA BRANCA 15X15CM</t>
  </si>
  <si>
    <t>I8670</t>
  </si>
  <si>
    <t>I8271</t>
  </si>
  <si>
    <t>PORTA PARANÁ (0,60 x 2,10 m)</t>
  </si>
  <si>
    <t>I8272</t>
  </si>
  <si>
    <t>PORTA PARANÁ (0,70 x 2,10 m)</t>
  </si>
  <si>
    <t>I8273</t>
  </si>
  <si>
    <t>PORTA PARANÁ (0,80 x 2,10 m)</t>
  </si>
  <si>
    <t>I1712</t>
  </si>
  <si>
    <t>PORTA SABÃO LÍQUIDO DE VIDRO</t>
  </si>
  <si>
    <t>I1713</t>
  </si>
  <si>
    <t>PORTA SASAZAKI-VENEZIANA, INCLUS. BATENTES E FERRAGENS</t>
  </si>
  <si>
    <t>I1714</t>
  </si>
  <si>
    <t>PORTA TIPO EUCATEX - PADRÃO</t>
  </si>
  <si>
    <t>I6112</t>
  </si>
  <si>
    <t>PORTA TIPO FICHA 0,60 X 2,10 M MADEIRA MISTA (PADRÃO MUTIRÃO)</t>
  </si>
  <si>
    <t>I6113</t>
  </si>
  <si>
    <t>PORTA TIPO FICHA 0,80 X 2,10 M ROLADA MADEIRA MISTA (PADRÃO MUTIRÃO)</t>
  </si>
  <si>
    <t>I1715</t>
  </si>
  <si>
    <t>PORTA TIPO PARANÁ</t>
  </si>
  <si>
    <t>I1716</t>
  </si>
  <si>
    <t>I1717</t>
  </si>
  <si>
    <t>PORTA TOALHA DE PAPEL - METÁLICO</t>
  </si>
  <si>
    <t>I6805</t>
  </si>
  <si>
    <t>PORTÃO DE ALUMÍNIO ANODIZADO NATURAL, FECHAMENTO COM  LAMBRI BOLA E CORREDIÇO (FORNECIMENTO E MONTAGEM)</t>
  </si>
  <si>
    <t>I8249</t>
  </si>
  <si>
    <t>I6727</t>
  </si>
  <si>
    <t>I8436</t>
  </si>
  <si>
    <t>I8437</t>
  </si>
  <si>
    <t>I7486</t>
  </si>
  <si>
    <t>PÓRTICO 27 TON</t>
  </si>
  <si>
    <t>I6518</t>
  </si>
  <si>
    <t>POSTE CONCRETO ARMADO CIRCULAR, H = 22 m</t>
  </si>
  <si>
    <t>I1718</t>
  </si>
  <si>
    <t>POSTE DE ACO - 6MX4 1/2'</t>
  </si>
  <si>
    <t>I1719</t>
  </si>
  <si>
    <t>I1720</t>
  </si>
  <si>
    <t>I2405</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</si>
  <si>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</si>
  <si>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</si>
  <si>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</si>
  <si>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</si>
  <si>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</si>
  <si>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</si>
  <si>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</si>
  <si>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</si>
  <si>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</si>
  <si>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</si>
  <si>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</si>
  <si>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</si>
  <si>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</si>
  <si>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</si>
  <si>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</si>
  <si>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</si>
  <si>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</si>
  <si>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</si>
  <si>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</si>
  <si>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</si>
  <si>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I8956</t>
  </si>
  <si>
    <t>PRANCHETA DE MADEIRA C/ PRENDEDOR DE METAL</t>
  </si>
  <si>
    <t>I1724</t>
  </si>
  <si>
    <t>PREGO</t>
  </si>
  <si>
    <t>I2408</t>
  </si>
  <si>
    <t>I2409</t>
  </si>
  <si>
    <t>I2494</t>
  </si>
  <si>
    <t>PREGO 12 x 12</t>
  </si>
  <si>
    <t>I1725</t>
  </si>
  <si>
    <t>I1726</t>
  </si>
  <si>
    <t>I1727</t>
  </si>
  <si>
    <t>PREGO 18 X 27 C/ ANILHA DE PVC</t>
  </si>
  <si>
    <t>I1728</t>
  </si>
  <si>
    <t>I1729</t>
  </si>
  <si>
    <t>PREGO 18X27 GALVANIZADO</t>
  </si>
  <si>
    <t>I1730</t>
  </si>
  <si>
    <t>I1731</t>
  </si>
  <si>
    <t>I2410</t>
  </si>
  <si>
    <t>I1732</t>
  </si>
  <si>
    <t>I1733</t>
  </si>
  <si>
    <t>I1734</t>
  </si>
  <si>
    <t>PRIMER A BASE DE BORRACHA CLORADA</t>
  </si>
  <si>
    <t>I1735</t>
  </si>
  <si>
    <t>PRIMER A BASE DE EPOXI</t>
  </si>
  <si>
    <t>I1736</t>
  </si>
  <si>
    <t>I1737</t>
  </si>
  <si>
    <t>PRIMER SINTÉTICO</t>
  </si>
  <si>
    <t>I7936</t>
  </si>
  <si>
    <t>PROJETOR EM ALUMÍNIO POLIDO COM REFLETOR EM ALUMÍNIO ANODIZADO E DIFUSOR EM VIDRO PLANO TEMPERADO TRANSPARENTE DIÂMETRO= 40CM PARA LÂMPADA VAPOR METÁLICO 400W MAIS REATOR E IGNITOR</t>
  </si>
  <si>
    <t>I7933</t>
  </si>
  <si>
    <t>PROJETOR EMBUTIDO NO FORRO EM CHAPA DE AÇO PINTADA COM REFLETOR DE ALUMÍNIO ANODIZADO ALTO BRILHO E DIFUSOR EM VIDRO TRANSPARENTE TEMPERADO PARA LÂMPADA VAPOR METÁLICO 400W MAIS REATOR E IGNITOR</t>
  </si>
  <si>
    <t>I1738</t>
  </si>
  <si>
    <t>I8957</t>
  </si>
  <si>
    <t>PROJETOR FECHADO, CORPO EM CHAPA DE ALUMÍNIO, COM ALOJAMENTO PARA EQUIPAMENTO AUXILIAR TEMPERADO, COM SOQUETE E40 PARA LÂMPADA MULTIVAPORES METÁLICOS DE 70W, COM REATOR DE ALTO FATOR DE POTÊNCIA</t>
  </si>
  <si>
    <t>I8942</t>
  </si>
  <si>
    <t>PROTETOR DE SURTOS, CLASSE I, 30KA</t>
  </si>
  <si>
    <t>I8943</t>
  </si>
  <si>
    <t>PROTETOR DE SURTOS, CLASSE II, 5KA</t>
  </si>
  <si>
    <t>I8944</t>
  </si>
  <si>
    <t>PROVETA GRADUADA 500ML</t>
  </si>
  <si>
    <t>I2580</t>
  </si>
  <si>
    <t>PULVERIZADOR SOBRE PNEUS</t>
  </si>
  <si>
    <t>I0647</t>
  </si>
  <si>
    <t>PULVERIZADOR SOBRE PNEUS (CHI)</t>
  </si>
  <si>
    <t>I0761</t>
  </si>
  <si>
    <t>PULVERIZADOR SOBRE PNEUS (CHP)</t>
  </si>
  <si>
    <t>I8190</t>
  </si>
  <si>
    <t>PUNHO P/ PERFURATRIZ</t>
  </si>
  <si>
    <t>I1742</t>
  </si>
  <si>
    <t>PURGADOR PLÁSTICO PARA ANCORAGEM</t>
  </si>
  <si>
    <t>I1743</t>
  </si>
  <si>
    <t>PUXADOR CONCHA (1606)</t>
  </si>
  <si>
    <t>I8639</t>
  </si>
  <si>
    <t>I1744</t>
  </si>
  <si>
    <t>PUXADOR P/PORTAS DE MÓVEIS</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</si>
  <si>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</si>
  <si>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</si>
  <si>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</si>
  <si>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</si>
  <si>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</si>
  <si>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</si>
  <si>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</si>
  <si>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</si>
  <si>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</si>
  <si>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</si>
  <si>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I6424</t>
  </si>
  <si>
    <t>QUADRO DE MEDIÇÃO TRIFÁSICO PADRÃO COELCE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</si>
  <si>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</si>
  <si>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</si>
  <si>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</si>
  <si>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</si>
  <si>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</si>
  <si>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</si>
  <si>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</si>
  <si>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</si>
  <si>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</si>
  <si>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</si>
  <si>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</si>
  <si>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</si>
  <si>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I1759</t>
  </si>
  <si>
    <t>QUADRO DISTRIBUIÇÃO LUZ 457X646X95MM</t>
  </si>
  <si>
    <t>I1760</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</si>
  <si>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</si>
  <si>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</si>
  <si>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</si>
  <si>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</si>
  <si>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</si>
  <si>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</si>
  <si>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</si>
  <si>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</si>
  <si>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</si>
  <si>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</si>
  <si>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</si>
  <si>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</si>
  <si>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</si>
  <si>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</si>
  <si>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</si>
  <si>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</si>
  <si>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</si>
  <si>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</si>
  <si>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</si>
  <si>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</si>
  <si>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I6129</t>
  </si>
  <si>
    <t>QUADRO MEDIÇÃO PADRÃO COELCE (PADRÃO MUTIRÃO)</t>
  </si>
  <si>
    <t>I7477</t>
  </si>
  <si>
    <t>I7383</t>
  </si>
  <si>
    <t>I1767</t>
  </si>
  <si>
    <t>QUADRO METÁLICO P/QGBT (1,90 X 0,90 X 0,60)M</t>
  </si>
  <si>
    <t>I1768</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</si>
  <si>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</si>
  <si>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</si>
  <si>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</si>
  <si>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</si>
  <si>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</si>
  <si>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</si>
  <si>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</si>
  <si>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</si>
  <si>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I1770</t>
  </si>
  <si>
    <t>I1771</t>
  </si>
  <si>
    <t>RALO SIFONADO F.FUNDIDO DN 150MM</t>
  </si>
  <si>
    <t>I1772</t>
  </si>
  <si>
    <t>RASPADOR</t>
  </si>
  <si>
    <t>I8409</t>
  </si>
  <si>
    <t>RASTELEIRO</t>
  </si>
  <si>
    <t>I8352</t>
  </si>
  <si>
    <t>REATOR / IGNITOR</t>
  </si>
  <si>
    <t>I1780</t>
  </si>
  <si>
    <t>I1773</t>
  </si>
  <si>
    <t>I1781</t>
  </si>
  <si>
    <t>I1775</t>
  </si>
  <si>
    <t>I1777</t>
  </si>
  <si>
    <t>REATOR AFP P/ LÂMP. V. METÁLICO 1000W</t>
  </si>
  <si>
    <t>I1778</t>
  </si>
  <si>
    <t>I1782</t>
  </si>
  <si>
    <t>REATOR AFP P/ LÂMP. V. SÓDIO 360W</t>
  </si>
  <si>
    <t>I1776</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</si>
  <si>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</si>
  <si>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</si>
  <si>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</si>
  <si>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</si>
  <si>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</si>
  <si>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</si>
  <si>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</si>
  <si>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</si>
  <si>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</si>
  <si>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</si>
  <si>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</si>
  <si>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</si>
  <si>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I1779</t>
  </si>
  <si>
    <t>I1783</t>
  </si>
  <si>
    <t>REBITE DIAM.5MM COMPR. 12MM</t>
  </si>
  <si>
    <t>I1784</t>
  </si>
  <si>
    <t>REBITES</t>
  </si>
  <si>
    <t>I7958</t>
  </si>
  <si>
    <t>REBOCADOR - 300 HP</t>
  </si>
  <si>
    <t>I8335</t>
  </si>
  <si>
    <t>REBOCO DE GESSO SOBRE BLOCO DE CONCRETO E/OU TIJOLO CERÂMICO</t>
  </si>
  <si>
    <t>I8334</t>
  </si>
  <si>
    <t>REBOCO DE GESSO SOBRE GESSO E/OU EMBOÇO</t>
  </si>
  <si>
    <t>I7419</t>
  </si>
  <si>
    <t>RECICLADORA À FRIO</t>
  </si>
  <si>
    <t>I7421</t>
  </si>
  <si>
    <t>RECICLADORA À FRIO (CHI)</t>
  </si>
  <si>
    <t>I7420</t>
  </si>
  <si>
    <t>RECICLADORA À FRIO (CHP)</t>
  </si>
  <si>
    <t>I7509</t>
  </si>
  <si>
    <t>REDE DE GÁS P/ COZINHA</t>
  </si>
  <si>
    <t>I7944</t>
  </si>
  <si>
    <t>I7940</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</si>
  <si>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</si>
  <si>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</si>
  <si>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</si>
  <si>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</si>
  <si>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</si>
  <si>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</si>
  <si>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</si>
  <si>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</si>
  <si>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</si>
  <si>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</si>
  <si>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I4066</t>
  </si>
  <si>
    <t>REDUÇÃO EXCÊNTRICA C/ FLANGES DN 100 x 75 PN10</t>
  </si>
  <si>
    <t>I7136</t>
  </si>
  <si>
    <t>REDUÇÃO EXCENTRICA C/ FLANGES DN 100 x 80 PN10</t>
  </si>
  <si>
    <t>I4068</t>
  </si>
  <si>
    <t>REDUÇÃO EXCÊNTRICA C/ FLANGES DN 150 x 100 PN10</t>
  </si>
  <si>
    <t>I4067</t>
  </si>
  <si>
    <t>REDUÇÃO EXCÊNTRICA C/ FLANGES DN 150 x 75 PN10</t>
  </si>
  <si>
    <t>I7605</t>
  </si>
  <si>
    <t>REDUÇÃO EXCÊNTRICA C/ FLANGES DN 150 x 80 PN10</t>
  </si>
  <si>
    <t>I4070</t>
  </si>
  <si>
    <t>REDUÇÃO EXCÊNTRICA C/ FLANGES DN 200 x 100 PN10</t>
  </si>
  <si>
    <t>I4071</t>
  </si>
  <si>
    <t>REDUÇÃO EXCÊNTRICA C/ FLANGES DN 200 x 150 PN10</t>
  </si>
  <si>
    <t>I4072</t>
  </si>
  <si>
    <t>REDUÇÃO EXCÊNTRICA C/ FLANGES DN 250 x 150 PN10</t>
  </si>
  <si>
    <t>I4073</t>
  </si>
  <si>
    <t>REDUÇÃO EXCÊNTRICA C/ FLANGES DN 250 x 200 PN10</t>
  </si>
  <si>
    <t>I4074</t>
  </si>
  <si>
    <t>REDUÇÃO EXCÊNTRICA C/ FLANGES DN 300 x 150 PN10</t>
  </si>
  <si>
    <t>I4075</t>
  </si>
  <si>
    <t>REDUÇÃO EXCÊNTRICA C/ FLANGES DN 300 x 200 PN10</t>
  </si>
  <si>
    <t>I4076</t>
  </si>
  <si>
    <t>REDUÇÃO EXCÊNTRICA C/ FLANGES DN 300 x 250 PN10</t>
  </si>
  <si>
    <t>I4077</t>
  </si>
  <si>
    <t>REDUÇÃO EXCÊNTRICA C/ FLANGES DN 400 x 250 PN10</t>
  </si>
  <si>
    <t>I4078</t>
  </si>
  <si>
    <t>REDUÇÃO EXCÊNTRICA C/ FLANGES DN 400 x 300 PN10</t>
  </si>
  <si>
    <t>I4064</t>
  </si>
  <si>
    <t>REDUÇÃO EXCÊNTRICA C/ FLANGES DN 75 x 50 PN10</t>
  </si>
  <si>
    <t>I7137</t>
  </si>
  <si>
    <t>REDUÇÃO EXCENTRICA C/ FLANGES DN 80 x 50 PN10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</si>
  <si>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</si>
  <si>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</si>
  <si>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</si>
  <si>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</si>
  <si>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</si>
  <si>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</si>
  <si>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</si>
  <si>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</si>
  <si>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</si>
  <si>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</si>
  <si>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</si>
  <si>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</si>
  <si>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</si>
  <si>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</si>
  <si>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</si>
  <si>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</si>
  <si>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</si>
  <si>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</si>
  <si>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</si>
  <si>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</si>
  <si>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</si>
  <si>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</si>
  <si>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</si>
  <si>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</si>
  <si>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</si>
  <si>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</si>
  <si>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</si>
  <si>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</si>
  <si>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</si>
  <si>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</si>
  <si>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</si>
  <si>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</si>
  <si>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</si>
  <si>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</si>
  <si>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</si>
  <si>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</si>
  <si>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I8024</t>
  </si>
  <si>
    <t>I1789</t>
  </si>
  <si>
    <t>I1788</t>
  </si>
  <si>
    <t>I1790</t>
  </si>
  <si>
    <t>REDUÇÃO EXCENTRICA PVC ESGOTO 100X50MM</t>
  </si>
  <si>
    <t>I1791</t>
  </si>
  <si>
    <t>REDUÇÃO EXCENTRICA PVC ESGOTO 75X50MM</t>
  </si>
  <si>
    <t>I4080</t>
  </si>
  <si>
    <t>I4081</t>
  </si>
  <si>
    <t>I7138</t>
  </si>
  <si>
    <t>I4111</t>
  </si>
  <si>
    <t>I4112</t>
  </si>
  <si>
    <t>REDUÇÃO FoFo FF DN 1200 x 1000 PN10</t>
  </si>
  <si>
    <t>I4084</t>
  </si>
  <si>
    <t>I4083</t>
  </si>
  <si>
    <t>I7139</t>
  </si>
  <si>
    <t>I4086</t>
  </si>
  <si>
    <t>I4087</t>
  </si>
  <si>
    <t>I4088</t>
  </si>
  <si>
    <t>I4089</t>
  </si>
  <si>
    <t>I4090</t>
  </si>
  <si>
    <t>I4091</t>
  </si>
  <si>
    <t>I4092</t>
  </si>
  <si>
    <t>I4093</t>
  </si>
  <si>
    <t>I4094</t>
  </si>
  <si>
    <t>I4095</t>
  </si>
  <si>
    <t>I4096</t>
  </si>
  <si>
    <t>I4097</t>
  </si>
  <si>
    <t>I4098</t>
  </si>
  <si>
    <t>I4099</t>
  </si>
  <si>
    <t>I4100</t>
  </si>
  <si>
    <t>I4101</t>
  </si>
  <si>
    <t>I4102</t>
  </si>
  <si>
    <t>I4103</t>
  </si>
  <si>
    <t>I4104</t>
  </si>
  <si>
    <t>I4105</t>
  </si>
  <si>
    <t>I4106</t>
  </si>
  <si>
    <t>I4107</t>
  </si>
  <si>
    <t>I4108</t>
  </si>
  <si>
    <t>I4079</t>
  </si>
  <si>
    <t>I7140</t>
  </si>
  <si>
    <t>I7619</t>
  </si>
  <si>
    <t>I4109</t>
  </si>
  <si>
    <t>I4110</t>
  </si>
  <si>
    <t>I7725</t>
  </si>
  <si>
    <t>REDUÇÃO FoFo JTE DN 1000 x 800</t>
  </si>
  <si>
    <t>I7726</t>
  </si>
  <si>
    <t>REDUÇÃO FoFo JTE DN 1000 x 900</t>
  </si>
  <si>
    <t>I7727</t>
  </si>
  <si>
    <t>REDUÇÃO FoFo JTE DN 1200 x 1000</t>
  </si>
  <si>
    <t>I7712</t>
  </si>
  <si>
    <t>I7713</t>
  </si>
  <si>
    <t>I7714</t>
  </si>
  <si>
    <t>I7715</t>
  </si>
  <si>
    <t>I7716</t>
  </si>
  <si>
    <t>I7717</t>
  </si>
  <si>
    <t>I7718</t>
  </si>
  <si>
    <t>I7719</t>
  </si>
  <si>
    <t>I7720</t>
  </si>
  <si>
    <t>I7721</t>
  </si>
  <si>
    <t>I7722</t>
  </si>
  <si>
    <t>I7723</t>
  </si>
  <si>
    <t>I7724</t>
  </si>
  <si>
    <t>I7708</t>
  </si>
  <si>
    <t>I7709</t>
  </si>
  <si>
    <t>I7710</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</si>
  <si>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</si>
  <si>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</si>
  <si>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</si>
  <si>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</si>
  <si>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</si>
  <si>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</si>
  <si>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</si>
  <si>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</si>
  <si>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</si>
  <si>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</si>
  <si>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</si>
  <si>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</si>
  <si>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I7142</t>
  </si>
  <si>
    <t>REDUÇÃO PB JE FoFo/PVC DN 250 x 100</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</si>
  <si>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</si>
  <si>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</si>
  <si>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</si>
  <si>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</si>
  <si>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</si>
  <si>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</si>
  <si>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</si>
  <si>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</si>
  <si>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</si>
  <si>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</si>
  <si>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I4037</t>
  </si>
  <si>
    <t>REDUÇÃO PONTA/BOLSA JE FoFo DN 100 x 75</t>
  </si>
  <si>
    <t>I7143</t>
  </si>
  <si>
    <t>REDUÇÃO PONTA/BOLSA JE FoFo DN 100 x 80</t>
  </si>
  <si>
    <t>I4040</t>
  </si>
  <si>
    <t>REDUÇÃO PONTA/BOLSA JE FoFo DN 150 x 100</t>
  </si>
  <si>
    <t>I4039</t>
  </si>
  <si>
    <t>REDUÇÃO PONTA/BOLSA JE FoFo DN 150 x 75</t>
  </si>
  <si>
    <t>I7144</t>
  </si>
  <si>
    <t>REDUÇÃO PONTA/BOLSA JE FoFo DN 150 x 80</t>
  </si>
  <si>
    <t>I4041</t>
  </si>
  <si>
    <t>REDUÇÃO PONTA/BOLSA JE FoFo DN 200 x 100</t>
  </si>
  <si>
    <t>I4042</t>
  </si>
  <si>
    <t>REDUÇÃO PONTA/BOLSA JE FoFo DN 200 x 150</t>
  </si>
  <si>
    <t>I7145</t>
  </si>
  <si>
    <t>REDUÇÃO PONTA/BOLSA JE FoFo DN 200 x 80</t>
  </si>
  <si>
    <t>I4044</t>
  </si>
  <si>
    <t>REDUÇÃO PONTA/BOLSA JE FoFo DN 250 x 150</t>
  </si>
  <si>
    <t>I4045</t>
  </si>
  <si>
    <t>REDUÇÃO PONTA/BOLSA JE FoFo DN 250 x 200</t>
  </si>
  <si>
    <t>I4046</t>
  </si>
  <si>
    <t>REDUÇÃO PONTA/BOLSA JE FoFo DN 300 x 150</t>
  </si>
  <si>
    <t>I4047</t>
  </si>
  <si>
    <t>REDUÇÃO PONTA/BOLSA JE FoFo DN 300 X 200</t>
  </si>
  <si>
    <t>I4048</t>
  </si>
  <si>
    <t>REDUÇÃO PONTA/BOLSA JE FoFo DN 300 x 250</t>
  </si>
  <si>
    <t>I4049</t>
  </si>
  <si>
    <t>REDUÇÃO PONTA/BOLSA JE FoFo DN 350 x 200</t>
  </si>
  <si>
    <t>I4050</t>
  </si>
  <si>
    <t>REDUÇÃO PONTA/BOLSA JE FoFo DN 350 x 250</t>
  </si>
  <si>
    <t>I4051</t>
  </si>
  <si>
    <t>REDUÇÃO PONTA/BOLSA JE FoFo DN 350 x 300</t>
  </si>
  <si>
    <t>I4052</t>
  </si>
  <si>
    <t>REDUÇÃO PONTA/BOLSA JE FoFo DN 400 x 250</t>
  </si>
  <si>
    <t>I4053</t>
  </si>
  <si>
    <t>REDUÇÃO PONTA/BOLSA JE FoFo DN 400 x 300</t>
  </si>
  <si>
    <t>I4054</t>
  </si>
  <si>
    <t>REDUÇÃO PONTA/BOLSA JE FoFo DN 400 x 350</t>
  </si>
  <si>
    <t>I4055</t>
  </si>
  <si>
    <t>REDUÇÃO PONTA/BOLSA JE FoFo DN 500 x 350</t>
  </si>
  <si>
    <t>I4056</t>
  </si>
  <si>
    <t>REDUÇÃO PONTA/BOLSA JE FoFo DN 500 x 400</t>
  </si>
  <si>
    <t>I4057</t>
  </si>
  <si>
    <t>REDUÇÃO PONTA/BOLSA JE FoFo DN 600 x 400</t>
  </si>
  <si>
    <t>I4058</t>
  </si>
  <si>
    <t>REDUÇÃO PONTA/BOLSA JE FoFo DN 600 x 500</t>
  </si>
  <si>
    <t>I7146</t>
  </si>
  <si>
    <t>REDUÇÃO PONTA/BOLSA JE FoFo DN 80 x 50</t>
  </si>
  <si>
    <t>I1792</t>
  </si>
  <si>
    <t>REDUÇÃO PVC PBA 3 X 2</t>
  </si>
  <si>
    <t>I1793</t>
  </si>
  <si>
    <t>REDUÇÃO PVC PBA 4 X 2</t>
  </si>
  <si>
    <t>I1794</t>
  </si>
  <si>
    <t>REDUÇÃO PVC PBA 4 X 3</t>
  </si>
  <si>
    <t>I1795</t>
  </si>
  <si>
    <t>REDUÇÃO PVC PBA 6 X 4</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</si>
  <si>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</si>
  <si>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</si>
  <si>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</si>
  <si>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</si>
  <si>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</si>
  <si>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</si>
  <si>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</si>
  <si>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</si>
  <si>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</si>
  <si>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</si>
  <si>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</si>
  <si>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</si>
  <si>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</si>
  <si>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</si>
  <si>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</si>
  <si>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</si>
  <si>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I6182</t>
  </si>
  <si>
    <t>REGISTO ESFERA PVC ROSCA EXTERNA 2"</t>
  </si>
  <si>
    <t>I5094</t>
  </si>
  <si>
    <t>I5095</t>
  </si>
  <si>
    <t>I5096</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</si>
  <si>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</si>
  <si>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</si>
  <si>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</si>
  <si>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</si>
  <si>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</si>
  <si>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</si>
  <si>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</si>
  <si>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</si>
  <si>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</si>
  <si>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</si>
  <si>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</si>
  <si>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</si>
  <si>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</si>
  <si>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</si>
  <si>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</si>
  <si>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</si>
  <si>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</si>
  <si>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</si>
  <si>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</si>
  <si>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</si>
  <si>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I6185</t>
  </si>
  <si>
    <t>REGISTRO DE ESFERA COM BORBOLETA 1/2"</t>
  </si>
  <si>
    <t>I2415</t>
  </si>
  <si>
    <t>REGISTRO DE ESFERA COM BORBOLETA 3/4"</t>
  </si>
  <si>
    <t>I6186</t>
  </si>
  <si>
    <t>I6183</t>
  </si>
  <si>
    <t>REGISTRO DE ESFERA COM CABECA QUADRADA 1/2"</t>
  </si>
  <si>
    <t>I6184</t>
  </si>
  <si>
    <t>REGISTRO DE ESFERA COM CABECA QUADRADA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</si>
  <si>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</si>
  <si>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</si>
  <si>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</si>
  <si>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</si>
  <si>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</si>
  <si>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</si>
  <si>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</si>
  <si>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</si>
  <si>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</si>
  <si>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</si>
  <si>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</si>
  <si>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</si>
  <si>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</si>
  <si>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</si>
  <si>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</si>
  <si>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</si>
  <si>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</si>
  <si>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</si>
  <si>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</si>
  <si>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</si>
  <si>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</si>
  <si>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</si>
  <si>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</si>
  <si>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</si>
  <si>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</si>
  <si>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</si>
  <si>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</si>
  <si>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</si>
  <si>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</si>
  <si>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</si>
  <si>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</si>
  <si>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</si>
  <si>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</si>
  <si>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</si>
  <si>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</si>
  <si>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</si>
  <si>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I6189</t>
  </si>
  <si>
    <t>REGISTRO DE PRESSAO S-30 ROSCAVEL 1/2"</t>
  </si>
  <si>
    <t>I6190</t>
  </si>
  <si>
    <t>REGISTRO DE PRESSAO S-30 ROSCAVEL 3/4"</t>
  </si>
  <si>
    <t>I6187</t>
  </si>
  <si>
    <t>REGISTRO DE PRESSAO S-30 SOLDAVEL 20</t>
  </si>
  <si>
    <t>I6188</t>
  </si>
  <si>
    <t>REGISTRO DE PRESSAO S-30 SOLDAVEL 25</t>
  </si>
  <si>
    <t>I6121</t>
  </si>
  <si>
    <t>REGISTRO DE PRESSÃO SIMPLES 3/4" (PADRÃO MUTIRÃO)</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</si>
  <si>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</si>
  <si>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</si>
  <si>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</si>
  <si>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</si>
  <si>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</si>
  <si>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</si>
  <si>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</si>
  <si>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</si>
  <si>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</si>
  <si>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</si>
  <si>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</si>
  <si>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</si>
  <si>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</si>
  <si>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</si>
  <si>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</si>
  <si>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</si>
  <si>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</si>
  <si>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</si>
  <si>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</si>
  <si>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</si>
  <si>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</si>
  <si>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</si>
  <si>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</si>
  <si>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</si>
  <si>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I5307</t>
  </si>
  <si>
    <t>I5308</t>
  </si>
  <si>
    <t>I5297</t>
  </si>
  <si>
    <t>I5309</t>
  </si>
  <si>
    <t>I5298</t>
  </si>
  <si>
    <t>I5299</t>
  </si>
  <si>
    <t>I5300</t>
  </si>
  <si>
    <t>I5301</t>
  </si>
  <si>
    <t>I5302</t>
  </si>
  <si>
    <t>I5305</t>
  </si>
  <si>
    <t>I5303</t>
  </si>
  <si>
    <t>I5304</t>
  </si>
  <si>
    <t>REGISTRO FLANGE/CABEÇOTE DN 600 PN10</t>
  </si>
  <si>
    <t>I5306</t>
  </si>
  <si>
    <t>REGISTRO FLANGE/CABEÇOTE DN 75 PN16</t>
  </si>
  <si>
    <t>I7147</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</si>
  <si>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</si>
  <si>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</si>
  <si>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</si>
  <si>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</si>
  <si>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</si>
  <si>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</si>
  <si>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</si>
  <si>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</si>
  <si>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</si>
  <si>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</si>
  <si>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</si>
  <si>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</si>
  <si>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</si>
  <si>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</si>
  <si>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</si>
  <si>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</si>
  <si>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</si>
  <si>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</si>
  <si>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</si>
  <si>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</si>
  <si>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</si>
  <si>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</si>
  <si>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</si>
  <si>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</si>
  <si>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</si>
  <si>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</si>
  <si>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</si>
  <si>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</si>
  <si>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</si>
  <si>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</si>
  <si>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</si>
  <si>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</si>
  <si>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</si>
  <si>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</si>
  <si>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</si>
  <si>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</si>
  <si>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I5054</t>
  </si>
  <si>
    <t>I5053</t>
  </si>
  <si>
    <t>REGISTRO GAVETA BOLSA / CABEÇOTE DN 75 PN10/16</t>
  </si>
  <si>
    <t>I7149</t>
  </si>
  <si>
    <t>I5090</t>
  </si>
  <si>
    <t>I5089</t>
  </si>
  <si>
    <t>REGISTRO GAVETA BOLSA/VOLANTE DN 75 PN10/16</t>
  </si>
  <si>
    <t>I7150</t>
  </si>
  <si>
    <t>I5058</t>
  </si>
  <si>
    <t>I5059</t>
  </si>
  <si>
    <t>I5060</t>
  </si>
  <si>
    <t>I5061</t>
  </si>
  <si>
    <t>I5117</t>
  </si>
  <si>
    <t>I5118</t>
  </si>
  <si>
    <t>I5119</t>
  </si>
  <si>
    <t>I5120</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</si>
  <si>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</si>
  <si>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</si>
  <si>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</si>
  <si>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</si>
  <si>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</si>
  <si>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</si>
  <si>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</si>
  <si>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</si>
  <si>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</si>
  <si>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</si>
  <si>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</si>
  <si>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</si>
  <si>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</si>
  <si>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</si>
  <si>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</si>
  <si>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</si>
  <si>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</si>
  <si>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</si>
  <si>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</si>
  <si>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</si>
  <si>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</si>
  <si>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</si>
  <si>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</si>
  <si>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</si>
  <si>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</si>
  <si>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</si>
  <si>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</si>
  <si>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</si>
  <si>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</si>
  <si>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</si>
  <si>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</si>
  <si>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</si>
  <si>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</si>
  <si>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</si>
  <si>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</si>
  <si>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</si>
  <si>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</si>
  <si>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</si>
  <si>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</si>
  <si>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</si>
  <si>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</si>
  <si>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</si>
  <si>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</si>
  <si>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</si>
  <si>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</si>
  <si>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</si>
  <si>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</si>
  <si>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</si>
  <si>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</si>
  <si>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</si>
  <si>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</si>
  <si>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</si>
  <si>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</si>
  <si>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</si>
  <si>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</si>
  <si>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</si>
  <si>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</si>
  <si>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</si>
  <si>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</si>
  <si>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</si>
  <si>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</si>
  <si>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</si>
  <si>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</si>
  <si>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</si>
  <si>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</si>
  <si>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</si>
  <si>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</si>
  <si>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</si>
  <si>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</si>
  <si>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</si>
  <si>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</si>
  <si>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</si>
  <si>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</si>
  <si>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</si>
  <si>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</si>
  <si>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</si>
  <si>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</si>
  <si>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</si>
  <si>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</si>
  <si>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</si>
  <si>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</si>
  <si>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</si>
  <si>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</si>
  <si>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</si>
  <si>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</si>
  <si>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</si>
  <si>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</si>
  <si>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</si>
  <si>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</si>
  <si>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</si>
  <si>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</si>
  <si>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</si>
  <si>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</si>
  <si>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</si>
  <si>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</si>
  <si>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</si>
  <si>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</si>
  <si>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</si>
  <si>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</si>
  <si>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</si>
  <si>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</si>
  <si>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</si>
  <si>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</si>
  <si>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</si>
  <si>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</si>
  <si>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</si>
  <si>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</si>
  <si>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</si>
  <si>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</si>
  <si>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</si>
  <si>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</si>
  <si>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</si>
  <si>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</si>
  <si>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</si>
  <si>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</si>
  <si>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</si>
  <si>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</si>
  <si>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</si>
  <si>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</si>
  <si>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</si>
  <si>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</si>
  <si>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</si>
  <si>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</si>
  <si>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</si>
  <si>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</si>
  <si>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</si>
  <si>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</si>
  <si>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</si>
  <si>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</si>
  <si>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</si>
  <si>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</si>
  <si>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</si>
  <si>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</si>
  <si>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</si>
  <si>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</si>
  <si>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</si>
  <si>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</si>
  <si>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</si>
  <si>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</si>
  <si>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</si>
  <si>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</si>
  <si>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</si>
  <si>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</si>
  <si>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</si>
  <si>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</si>
  <si>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</si>
  <si>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</si>
  <si>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</si>
  <si>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</si>
  <si>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</si>
  <si>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</si>
  <si>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</si>
  <si>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</si>
  <si>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</si>
  <si>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</si>
  <si>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</si>
  <si>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</si>
  <si>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</si>
  <si>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</si>
  <si>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</si>
  <si>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</si>
  <si>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</si>
  <si>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</si>
  <si>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</si>
  <si>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</si>
  <si>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</si>
  <si>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</si>
  <si>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</si>
  <si>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</si>
  <si>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</si>
  <si>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</si>
  <si>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</si>
  <si>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</si>
  <si>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</si>
  <si>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</si>
  <si>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</si>
  <si>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</si>
  <si>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</si>
  <si>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</si>
  <si>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</si>
  <si>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</si>
  <si>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</si>
  <si>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</si>
  <si>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</si>
  <si>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</si>
  <si>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</si>
  <si>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</si>
  <si>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</si>
  <si>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</si>
  <si>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</si>
  <si>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</si>
  <si>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</si>
  <si>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</si>
  <si>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</si>
  <si>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</si>
  <si>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</si>
  <si>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</si>
  <si>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</si>
  <si>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</si>
  <si>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</si>
  <si>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</si>
  <si>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</si>
  <si>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</si>
  <si>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</si>
  <si>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</si>
  <si>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</si>
  <si>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</si>
  <si>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</si>
  <si>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</si>
  <si>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</si>
  <si>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</si>
  <si>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</si>
  <si>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</si>
  <si>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</si>
  <si>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</si>
  <si>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</si>
  <si>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</si>
  <si>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</si>
  <si>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</si>
  <si>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</si>
  <si>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</si>
  <si>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</si>
  <si>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</si>
  <si>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</si>
  <si>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</si>
  <si>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</si>
  <si>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</si>
  <si>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</si>
  <si>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</si>
  <si>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</si>
  <si>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</si>
  <si>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</si>
  <si>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</si>
  <si>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</si>
  <si>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</si>
  <si>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</si>
  <si>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</si>
  <si>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</si>
  <si>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</si>
  <si>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</si>
  <si>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</si>
  <si>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</si>
  <si>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</si>
  <si>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</si>
  <si>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</si>
  <si>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</si>
  <si>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</si>
  <si>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</si>
  <si>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</si>
  <si>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</si>
  <si>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</si>
  <si>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</si>
  <si>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</si>
  <si>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</si>
  <si>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I5229</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</si>
  <si>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</si>
  <si>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</si>
  <si>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</si>
  <si>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</si>
  <si>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</si>
  <si>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</si>
  <si>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</si>
  <si>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</si>
  <si>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</si>
  <si>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</si>
  <si>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</si>
  <si>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</si>
  <si>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</si>
  <si>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</si>
  <si>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</si>
  <si>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</si>
  <si>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</si>
  <si>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</si>
  <si>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</si>
  <si>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</si>
  <si>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</si>
  <si>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</si>
  <si>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</si>
  <si>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</si>
  <si>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</si>
  <si>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</si>
  <si>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</si>
  <si>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</si>
  <si>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</si>
  <si>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</si>
  <si>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</si>
  <si>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</si>
  <si>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</si>
  <si>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</si>
  <si>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</si>
  <si>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</si>
  <si>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</si>
  <si>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</si>
  <si>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</si>
  <si>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</si>
  <si>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</si>
  <si>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</si>
  <si>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</si>
  <si>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</si>
  <si>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</si>
  <si>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</si>
  <si>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</si>
  <si>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</si>
  <si>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</si>
  <si>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</si>
  <si>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</si>
  <si>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</si>
  <si>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</si>
  <si>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</si>
  <si>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</si>
  <si>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</si>
  <si>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</si>
  <si>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</si>
  <si>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</si>
  <si>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</si>
  <si>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</si>
  <si>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</si>
  <si>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</si>
  <si>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</si>
  <si>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</si>
  <si>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</si>
  <si>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</si>
  <si>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</si>
  <si>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</si>
  <si>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</si>
  <si>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</si>
  <si>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</si>
  <si>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</si>
  <si>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</si>
  <si>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</si>
  <si>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</si>
  <si>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</si>
  <si>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</si>
  <si>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</si>
  <si>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</si>
  <si>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</si>
  <si>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</si>
  <si>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</si>
  <si>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</si>
  <si>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</si>
  <si>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</si>
  <si>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</si>
  <si>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</si>
  <si>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</si>
  <si>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</si>
  <si>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</si>
  <si>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</si>
  <si>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</si>
  <si>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</si>
  <si>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</si>
  <si>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</si>
  <si>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</si>
  <si>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</si>
  <si>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</si>
  <si>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</si>
  <si>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</si>
  <si>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</si>
  <si>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</si>
  <si>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</si>
  <si>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</si>
  <si>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</si>
  <si>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</si>
  <si>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</si>
  <si>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</si>
  <si>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</si>
  <si>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</si>
  <si>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</si>
  <si>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</si>
  <si>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</si>
  <si>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</si>
  <si>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</si>
  <si>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</si>
  <si>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</si>
  <si>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</si>
  <si>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</si>
  <si>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</si>
  <si>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</si>
  <si>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</si>
  <si>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</si>
  <si>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</si>
  <si>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</si>
  <si>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</si>
  <si>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</si>
  <si>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</si>
  <si>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</si>
  <si>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</si>
  <si>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</si>
  <si>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</si>
  <si>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</si>
  <si>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</si>
  <si>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</si>
  <si>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</si>
  <si>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</si>
  <si>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</si>
  <si>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</si>
  <si>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</si>
  <si>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</si>
  <si>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</si>
  <si>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</si>
  <si>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</si>
  <si>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</si>
  <si>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</si>
  <si>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</si>
  <si>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</si>
  <si>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</si>
  <si>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</si>
  <si>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</si>
  <si>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</si>
  <si>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</si>
  <si>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</si>
  <si>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</si>
  <si>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</si>
  <si>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</si>
  <si>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</si>
  <si>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</si>
  <si>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</si>
  <si>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</si>
  <si>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</si>
  <si>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</si>
  <si>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</si>
  <si>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</si>
  <si>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</si>
  <si>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</si>
  <si>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</si>
  <si>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</si>
  <si>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</si>
  <si>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</si>
  <si>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</si>
  <si>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</si>
  <si>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</si>
  <si>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</si>
  <si>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</si>
  <si>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</si>
  <si>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</si>
  <si>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</si>
  <si>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</si>
  <si>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</si>
  <si>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</si>
  <si>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</si>
  <si>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</si>
  <si>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</si>
  <si>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</si>
  <si>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</si>
  <si>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</si>
  <si>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</si>
  <si>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</si>
  <si>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</si>
  <si>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</si>
  <si>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</si>
  <si>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</si>
  <si>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</si>
  <si>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</si>
  <si>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</si>
  <si>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</si>
  <si>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</si>
  <si>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</si>
  <si>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</si>
  <si>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</si>
  <si>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</si>
  <si>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</si>
  <si>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</si>
  <si>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</si>
  <si>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</si>
  <si>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</si>
  <si>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</si>
  <si>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</si>
  <si>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</si>
  <si>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</si>
  <si>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</si>
  <si>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</si>
  <si>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</si>
  <si>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</si>
  <si>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</si>
  <si>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</si>
  <si>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</si>
  <si>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</si>
  <si>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</si>
  <si>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</si>
  <si>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</si>
  <si>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</si>
  <si>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</si>
  <si>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</si>
  <si>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</si>
  <si>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</si>
  <si>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</si>
  <si>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</si>
  <si>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</si>
  <si>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</si>
  <si>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</si>
  <si>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</si>
  <si>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</si>
  <si>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</si>
  <si>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</si>
  <si>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</si>
  <si>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</si>
  <si>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I1813</t>
  </si>
  <si>
    <t>REGISTRO GLOBO (FECHO RAPIDO) DE 1 1/4"</t>
  </si>
  <si>
    <t>I1812</t>
  </si>
  <si>
    <t>REGISTRO GLOBO (FECHO RAPIDO) DE 1"</t>
  </si>
  <si>
    <t>I8255</t>
  </si>
  <si>
    <t>REGISTRO GLOBO (FECHO RÁPIDO) DE 2 1/2"</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</si>
  <si>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</si>
  <si>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</si>
  <si>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</si>
  <si>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</si>
  <si>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</si>
  <si>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</si>
  <si>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</si>
  <si>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</si>
  <si>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</si>
  <si>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</si>
  <si>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</si>
  <si>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</si>
  <si>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</si>
  <si>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</si>
  <si>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</si>
  <si>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</si>
  <si>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</si>
  <si>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</si>
  <si>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</si>
  <si>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</si>
  <si>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</si>
  <si>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</si>
  <si>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</si>
  <si>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</si>
  <si>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</si>
  <si>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</si>
  <si>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</si>
  <si>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</si>
  <si>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</si>
  <si>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</si>
  <si>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</si>
  <si>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</si>
  <si>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</si>
  <si>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</si>
  <si>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</si>
  <si>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</si>
  <si>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</si>
  <si>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</si>
  <si>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</si>
  <si>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</si>
  <si>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</si>
  <si>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</si>
  <si>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I5327</t>
  </si>
  <si>
    <t>I5328</t>
  </si>
  <si>
    <t>I5329</t>
  </si>
  <si>
    <t>I5325</t>
  </si>
  <si>
    <t>REGISTRO VOLANTE E FLANGE DN 50 PN16</t>
  </si>
  <si>
    <t>I5326</t>
  </si>
  <si>
    <t>REGISTRO VOLANTE E FLANGE DN 75 PN16</t>
  </si>
  <si>
    <t>I7615</t>
  </si>
  <si>
    <t>I6232</t>
  </si>
  <si>
    <t>REGUA DE MADEIRA  (1X10)CM</t>
  </si>
  <si>
    <t>I8449</t>
  </si>
  <si>
    <t>I0650</t>
  </si>
  <si>
    <t>RÉGUA VIBRATÓRIA DE CONCRETO HP 1,5 (CHI)</t>
  </si>
  <si>
    <t>I0762</t>
  </si>
  <si>
    <t>RÉGUA VIBRATÓRIA DE CONCRETO HP 1,5 (CHP)</t>
  </si>
  <si>
    <t>I0649</t>
  </si>
  <si>
    <t>RÉGUA VIBRATÓRIA DE CONCRETO HP 3 (CHI)</t>
  </si>
  <si>
    <t>I0763</t>
  </si>
  <si>
    <t>RÉGUA VIBRATÓRIA DE CONCRETO HP 3 (CHP)</t>
  </si>
  <si>
    <t>I2581</t>
  </si>
  <si>
    <t>RÉGUA VIBRATÓRIA DE CONCRETO HP=1,5</t>
  </si>
  <si>
    <t>I2582</t>
  </si>
  <si>
    <t>RÉGUA VIBRATÓRIA DE CONCRETO HP=3,0</t>
  </si>
  <si>
    <t>I7890</t>
  </si>
  <si>
    <t>REJUNTE PARA GRANITO</t>
  </si>
  <si>
    <t>I8411</t>
  </si>
  <si>
    <t>I7417</t>
  </si>
  <si>
    <t>RELÉ BIMETÁLICO SOBRECARGA 3UA52 P/ 3TF42/43</t>
  </si>
  <si>
    <t>I8953</t>
  </si>
  <si>
    <t>RELÉ DE NÍVEL COM 2 ELETRODOS CONTATOS DE 10A - 250V</t>
  </si>
  <si>
    <t>I6807</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</si>
  <si>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</si>
  <si>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</si>
  <si>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</si>
  <si>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</si>
  <si>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</si>
  <si>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</si>
  <si>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</si>
  <si>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</si>
  <si>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</si>
  <si>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</si>
  <si>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</si>
  <si>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</si>
  <si>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I2648</t>
  </si>
  <si>
    <t>RESERVATÓRIO DE AR COMPRIMIDO</t>
  </si>
  <si>
    <t>I0651</t>
  </si>
  <si>
    <t>RESERVATÓRIO DE AR COMPRIMIDO (CHI)</t>
  </si>
  <si>
    <t>I0764</t>
  </si>
  <si>
    <t>RESERVATÓRIO DE AR COMPRIMIDO (CHP)</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</si>
  <si>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</si>
  <si>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</si>
  <si>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</si>
  <si>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</si>
  <si>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</si>
  <si>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</si>
  <si>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</si>
  <si>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</si>
  <si>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</si>
  <si>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</si>
  <si>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</si>
  <si>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</si>
  <si>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I6721</t>
  </si>
  <si>
    <t>I1818</t>
  </si>
  <si>
    <t>RESINA ACRÍLICA</t>
  </si>
  <si>
    <t>I1819</t>
  </si>
  <si>
    <t>RESINA DE EPÓXI</t>
  </si>
  <si>
    <t>I8556</t>
  </si>
  <si>
    <t>RESINA POLIÉSTER COMUM</t>
  </si>
  <si>
    <t>I8561</t>
  </si>
  <si>
    <t>RESINA POLIÉSTER ISOFTÁLICA</t>
  </si>
  <si>
    <t>I2417</t>
  </si>
  <si>
    <t>RETARDO 10 SEGUNDOS</t>
  </si>
  <si>
    <t>I2583</t>
  </si>
  <si>
    <t>RETRO ESCAVADEIRA DE PNEUS</t>
  </si>
  <si>
    <t>I0653</t>
  </si>
  <si>
    <t>RETRO ESCAVADEIRA DE PNEUS (CHI)</t>
  </si>
  <si>
    <t>I0765</t>
  </si>
  <si>
    <t>RETRO ESCAVADEIRA DE PNEUS (CHP)</t>
  </si>
  <si>
    <t>I1820</t>
  </si>
  <si>
    <t>REVESTIMENTO EPÓXICO PARA PISOS</t>
  </si>
  <si>
    <t>I1821</t>
  </si>
  <si>
    <t>REVESTIMENTO METÁLICO, TIPO REYNOBOND, DUAS CHAPAS</t>
  </si>
  <si>
    <t>I1822</t>
  </si>
  <si>
    <t>REVESTIMENTO TEXTURADO PERMALIT DESEMPENADEIRA 222</t>
  </si>
  <si>
    <t>I1823</t>
  </si>
  <si>
    <t>REVESTIMENTO TEXTURADO PERMALIT-ROLO 444</t>
  </si>
  <si>
    <t>I6116</t>
  </si>
  <si>
    <t>RIPA 2" X 1/2" (PADRÃO MUTIRÃO)</t>
  </si>
  <si>
    <t>I1824</t>
  </si>
  <si>
    <t>I1825</t>
  </si>
  <si>
    <t>I1826</t>
  </si>
  <si>
    <t>I2584</t>
  </si>
  <si>
    <t>ROÇADEIRA COSTAL</t>
  </si>
  <si>
    <t>I0655</t>
  </si>
  <si>
    <t>ROÇADEIRA COSTAL (CHI)</t>
  </si>
  <si>
    <t>I0767</t>
  </si>
  <si>
    <t>ROÇADEIRA COSTAL (CHP)</t>
  </si>
  <si>
    <t>I2585</t>
  </si>
  <si>
    <t>ROÇADEIRA REBOCÁVEL</t>
  </si>
  <si>
    <t>I0656</t>
  </si>
  <si>
    <t>ROÇADEIRA REBOCÁVEL (CHI)</t>
  </si>
  <si>
    <t>I0768</t>
  </si>
  <si>
    <t>ROÇADEIRA REBOCÁVEL (CHP)</t>
  </si>
  <si>
    <t>I7497</t>
  </si>
  <si>
    <t>I1828</t>
  </si>
  <si>
    <t>I1829</t>
  </si>
  <si>
    <t>I1830</t>
  </si>
  <si>
    <t>RODAPÉ PRE-MOLDADO DE GRANILITE DE 10CM</t>
  </si>
  <si>
    <t>I8330</t>
  </si>
  <si>
    <t>I1833</t>
  </si>
  <si>
    <t>I2650</t>
  </si>
  <si>
    <t>ROMPEDOR PNEUMÁTICO</t>
  </si>
  <si>
    <t>I0654</t>
  </si>
  <si>
    <t>ROMPEDOR PNEUMÁTICO (CHI)</t>
  </si>
  <si>
    <t>I0769</t>
  </si>
  <si>
    <t>ROMPEDOR PNEUMÁTICO (CHP)</t>
  </si>
  <si>
    <t>I8443</t>
  </si>
  <si>
    <t>ROTEADOR AUTO-GERENCIÁVEL P/ COMUNICAÇÃO DE DADOS, PARA FIBRA ÓPTICA MONO-MODO, COM CONECTORES ST - PADRÃO RACK 19" - FORNECIMENTO E INSTALAÇÃO</t>
  </si>
  <si>
    <t>I1834</t>
  </si>
  <si>
    <t>RUFO FIBROCIMENTO (CANALETE 49)</t>
  </si>
  <si>
    <t>I1835</t>
  </si>
  <si>
    <t>RUFO FIBROCIMENTO (CANALETE 90)</t>
  </si>
  <si>
    <t>I1836</t>
  </si>
  <si>
    <t>RUFO FIBROCIMENTO (MAXIPLAC)</t>
  </si>
  <si>
    <t>I1837</t>
  </si>
  <si>
    <t>RUFO FIBROCIMENTO (MODULADA)</t>
  </si>
  <si>
    <t>I1838</t>
  </si>
  <si>
    <t>RUFO FIBROCIMENTO (ONDULADA)</t>
  </si>
  <si>
    <t>I1839</t>
  </si>
  <si>
    <t>SABONETEIRA DE LOUÇA BRANCA 7.5X15CM</t>
  </si>
  <si>
    <t>I1840</t>
  </si>
  <si>
    <t>SABONETEIRA DE LOUÇA BRANCA SEM ALÇA 15X15CM</t>
  </si>
  <si>
    <t>I8671</t>
  </si>
  <si>
    <t>I2418</t>
  </si>
  <si>
    <t>SACO PLÁSTICO EM PROLIPROPILENO PARA 50kg</t>
  </si>
  <si>
    <t>I1842</t>
  </si>
  <si>
    <t>SACOS PLÁSTICOS</t>
  </si>
  <si>
    <t>I8896</t>
  </si>
  <si>
    <t>SAL DE COZINHA - NaCL</t>
  </si>
  <si>
    <t>I2419</t>
  </si>
  <si>
    <t>SAL GROSSO PARA ATERRAMENTO</t>
  </si>
  <si>
    <t>I8331</t>
  </si>
  <si>
    <t>I8290</t>
  </si>
  <si>
    <t>I5802</t>
  </si>
  <si>
    <t>SAPATA APOIO PVC STANDARD DN 154</t>
  </si>
  <si>
    <t>I1847</t>
  </si>
  <si>
    <t>SARRAFO DE 1" - L = 8cm</t>
  </si>
  <si>
    <t>I2517</t>
  </si>
  <si>
    <t>SARRAFO DE 1" x 6"</t>
  </si>
  <si>
    <t>I1846</t>
  </si>
  <si>
    <t>SARRAFO DE 1"X4"</t>
  </si>
  <si>
    <t>I1845</t>
  </si>
  <si>
    <t>SARRAFO DE 1"X4" APARELHADO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</si>
  <si>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</si>
  <si>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</si>
  <si>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</si>
  <si>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</si>
  <si>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</si>
  <si>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</si>
  <si>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</si>
  <si>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</si>
  <si>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</si>
  <si>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</si>
  <si>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</si>
  <si>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</si>
  <si>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I6685</t>
  </si>
  <si>
    <t>SEGREGADOR DE TRAFEGO TIPO JABOTI  D=25cm  E  H=15cm</t>
  </si>
  <si>
    <t>I1854</t>
  </si>
  <si>
    <t>SEIXO ROLADO</t>
  </si>
  <si>
    <t>I1856</t>
  </si>
  <si>
    <t>SELADOR ACRÍLICO</t>
  </si>
  <si>
    <t>I1857</t>
  </si>
  <si>
    <t>SELADOR ACRÍLICO P/CONCRETO</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</si>
  <si>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</si>
  <si>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</si>
  <si>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</si>
  <si>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</si>
  <si>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</si>
  <si>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</si>
  <si>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</si>
  <si>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</si>
  <si>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</si>
  <si>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</si>
  <si>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</si>
  <si>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</si>
  <si>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</si>
  <si>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</si>
  <si>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</si>
  <si>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</si>
  <si>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</si>
  <si>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</si>
  <si>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I6789</t>
  </si>
  <si>
    <t>I7454</t>
  </si>
  <si>
    <t>SENSOR DE INTRUSÃO MICRO-PROCESSADOR, TIPO MULTIFEIXES, MONTAGEM DE PAREDE, ALIMENTAÇÃO 220 VAC, UMA</t>
  </si>
  <si>
    <t>I8897</t>
  </si>
  <si>
    <t>SENSOR DIGITAL DE CLORO LIVRE, ELETROQUÍMICO</t>
  </si>
  <si>
    <t>I8898</t>
  </si>
  <si>
    <t>SENSOR DIGITAL DE DIÓXIDO DE CLORO</t>
  </si>
  <si>
    <t>I8899</t>
  </si>
  <si>
    <t>SENSOR DIGITAL DE PH, FAIXA 0 - 14 PH</t>
  </si>
  <si>
    <t>I8900</t>
  </si>
  <si>
    <t>SENSOR DIGITAL DE TURBIDEZ, FAIXA 0 - 100 UT</t>
  </si>
  <si>
    <t>I7535</t>
  </si>
  <si>
    <t>SENSOR INFRA-VERMELHO ATIVO/PASSIVO FEIXE DUPLO DISTÂNCIA MÁXIMA 100m</t>
  </si>
  <si>
    <t>I7484</t>
  </si>
  <si>
    <t>SEPAROL</t>
  </si>
  <si>
    <t>I2535</t>
  </si>
  <si>
    <t>SÉRIE DE BROCAS S.12 D=22MM</t>
  </si>
  <si>
    <t>I2586</t>
  </si>
  <si>
    <t>SERRA CIRCULAR D=0,20m</t>
  </si>
  <si>
    <t>I0657</t>
  </si>
  <si>
    <t>SERRA CIRCULAR D=0,20m (CHI)</t>
  </si>
  <si>
    <t>I0770</t>
  </si>
  <si>
    <t>SERRA CIRCULAR D=0,20m (CHP)</t>
  </si>
  <si>
    <t>I1858</t>
  </si>
  <si>
    <t>SERRALHEIRO</t>
  </si>
  <si>
    <t>I2543</t>
  </si>
  <si>
    <t>I8604</t>
  </si>
  <si>
    <t>I7406</t>
  </si>
  <si>
    <t>SERVIÇO DE SONDAGEM  ROTATIVA</t>
  </si>
  <si>
    <t>I1859</t>
  </si>
  <si>
    <t>SERVIÇOS DE HIDROSSEMEADURA</t>
  </si>
  <si>
    <t>I1860</t>
  </si>
  <si>
    <t>SERVIÇOS DE SONDAGEM À PERCUSSÃO</t>
  </si>
  <si>
    <t>I0454</t>
  </si>
  <si>
    <t>I0412</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</si>
  <si>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</si>
  <si>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</si>
  <si>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</si>
  <si>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</si>
  <si>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</si>
  <si>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</si>
  <si>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</si>
  <si>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</si>
  <si>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</si>
  <si>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</si>
  <si>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</si>
  <si>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</si>
  <si>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</si>
  <si>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</si>
  <si>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I2421</t>
  </si>
  <si>
    <t>SIKA 1</t>
  </si>
  <si>
    <t>I7557</t>
  </si>
  <si>
    <t>SIKA TOP 107 CX</t>
  </si>
  <si>
    <t>I2422</t>
  </si>
  <si>
    <t>SIKADUR 32</t>
  </si>
  <si>
    <t>I6803</t>
  </si>
  <si>
    <t>SÍLICA ATIVA</t>
  </si>
  <si>
    <t>I1866</t>
  </si>
  <si>
    <t>SILICONE - HIDRAFUGANTE</t>
  </si>
  <si>
    <t>I8640</t>
  </si>
  <si>
    <t>SÍMBOLO INTERNACIONAL DE ACESSO - SIA</t>
  </si>
  <si>
    <t>I2578</t>
  </si>
  <si>
    <t>SINALEIRO</t>
  </si>
  <si>
    <t>I1867</t>
  </si>
  <si>
    <t>SINALIZADOR AUDIO-VISUAL, SIRENE BITONAL E STROBO</t>
  </si>
  <si>
    <t>I7407</t>
  </si>
  <si>
    <t>SINALIZADOR DE COMANDO VERMELHO 220V</t>
  </si>
  <si>
    <t>I1868</t>
  </si>
  <si>
    <t>SINALIZADOR ROTATIVO PISCA-PISCA PARA VEICULOS</t>
  </si>
  <si>
    <t>I1869</t>
  </si>
  <si>
    <t>SINTECO P/ PISOS DE MADEIRA</t>
  </si>
  <si>
    <t>I7931</t>
  </si>
  <si>
    <t>SISTEMA DE ILUMINAÇÃO COM LED BRANCO PARA FIXAÇÃO LATERAL EM LINHA COM DISPERSÃO A 90 GRAUS E SUPORTE DE ALUMÍNIO. ALIMENTAÇÃO POR DRIVER REMOTO EM CC.</t>
  </si>
  <si>
    <t>I8644</t>
  </si>
  <si>
    <t>SISTEMA DE SINALIZAÇÃO SONORA</t>
  </si>
  <si>
    <t>I1870</t>
  </si>
  <si>
    <t>SISTEMA PRE-FABRICADO DE FORMA METALICA (ALUGUEL)</t>
  </si>
  <si>
    <t>I7505</t>
  </si>
  <si>
    <t>SLC 5/04 PROGRAMABLE CONTROLLER, 32 K MEMORY, MOD. 1747 - L542 AB</t>
  </si>
  <si>
    <t>I1871</t>
  </si>
  <si>
    <t>SODA CAUSTICA</t>
  </si>
  <si>
    <t>I8250</t>
  </si>
  <si>
    <t>SOFTWARE DE GERENCIAMENTO DE PESAGEM</t>
  </si>
  <si>
    <t>I7979</t>
  </si>
  <si>
    <t>I7508</t>
  </si>
  <si>
    <t>SOFTWARE DE PROGRAMAÇÃO DE PLCs RSLOGIX 500, CD</t>
  </si>
  <si>
    <t>I7450</t>
  </si>
  <si>
    <t>SOFTWARE SUPERVISÓRIO RS VIEW 32 VERSÃO RUN TIME 150 WITH GERENCIADOR DE COMUNICAÇÕES RSLINX</t>
  </si>
  <si>
    <t>I1872</t>
  </si>
  <si>
    <t>SOLDA 50X50</t>
  </si>
  <si>
    <t>I1873</t>
  </si>
  <si>
    <t>SOLDA 70X30</t>
  </si>
  <si>
    <t>I8687</t>
  </si>
  <si>
    <t>SOLDA DE TOPO EM PERFIL METÁLICO "I" OU "H"</t>
  </si>
  <si>
    <t>I1878</t>
  </si>
  <si>
    <t>SOLDA LONGITUDINAL EM PERFIL METALICO - EMPREIT</t>
  </si>
  <si>
    <t>I1879</t>
  </si>
  <si>
    <t>SOLDADOR</t>
  </si>
  <si>
    <t>I2424</t>
  </si>
  <si>
    <t>SOLDADOR RAIO X</t>
  </si>
  <si>
    <t>I1880</t>
  </si>
  <si>
    <t>SOLEIRA DE GRANITO DE 15CM</t>
  </si>
  <si>
    <t>I1881</t>
  </si>
  <si>
    <t>SOLEIRA DE GRANITO DE 25CM</t>
  </si>
  <si>
    <t>I1882</t>
  </si>
  <si>
    <t>SOLEIRA DE MARMORE DE 15CM</t>
  </si>
  <si>
    <t>I1883</t>
  </si>
  <si>
    <t>SOLEIRA DE MARMORE DE 25CM</t>
  </si>
  <si>
    <t>I2495</t>
  </si>
  <si>
    <t>I1884</t>
  </si>
  <si>
    <t>SOLEIRA PRE-MOLDADA DE GRANILITE DE 15CM</t>
  </si>
  <si>
    <t>I1885</t>
  </si>
  <si>
    <t>SOLEIRA PRE-MOLDADA DE GRANILITE DE 25CM</t>
  </si>
  <si>
    <t>I1886</t>
  </si>
  <si>
    <t>SOLUÇÃO DE CLOROPRENE</t>
  </si>
  <si>
    <t>I1887</t>
  </si>
  <si>
    <t>SOLUÇÃO HERBICIDA</t>
  </si>
  <si>
    <t>I1888</t>
  </si>
  <si>
    <t>SOLUÇÃO LIMPADORA PARA PVC RIGIDO</t>
  </si>
  <si>
    <t>I1889</t>
  </si>
  <si>
    <t>SOLUÇÃO POLIETILENO CLOROSSULFONADO</t>
  </si>
  <si>
    <t>I2425</t>
  </si>
  <si>
    <t>SOLVENTE</t>
  </si>
  <si>
    <t>I2533</t>
  </si>
  <si>
    <t>SOLVENTE (TOLUENO)</t>
  </si>
  <si>
    <t>I2426</t>
  </si>
  <si>
    <t>SOLVENTE P/RESINA POLIURETANA</t>
  </si>
  <si>
    <t>I1890</t>
  </si>
  <si>
    <t>SOLVENTE P/TINTA EPOXI E BORRACHA CLORADA</t>
  </si>
  <si>
    <t>I6130</t>
  </si>
  <si>
    <t>SOQUETE DE BAQUELITE (PADRÃO MUTIRÃO)</t>
  </si>
  <si>
    <t>I2427</t>
  </si>
  <si>
    <t>SOQUETE DE RABICHO SEM CHAVE</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</si>
  <si>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</si>
  <si>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</si>
  <si>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</si>
  <si>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</si>
  <si>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</si>
  <si>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</si>
  <si>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</si>
  <si>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</si>
  <si>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</si>
  <si>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</si>
  <si>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</si>
  <si>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</si>
  <si>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I7934</t>
  </si>
  <si>
    <t>I1891</t>
  </si>
  <si>
    <t>SPRINKLERS CROMADO</t>
  </si>
  <si>
    <t>I1892</t>
  </si>
  <si>
    <t>SPRINKLERS EM BRONZE</t>
  </si>
  <si>
    <t>I2428</t>
  </si>
  <si>
    <t>SULFATO DE COBRE GRANULADO</t>
  </si>
  <si>
    <t>I2496</t>
  </si>
  <si>
    <t>SUPERCAL</t>
  </si>
  <si>
    <t>I6802</t>
  </si>
  <si>
    <t>I6035</t>
  </si>
  <si>
    <t>SUPERVISOR DE CADASTRO</t>
  </si>
  <si>
    <t>I1893</t>
  </si>
  <si>
    <t>SUPORTE COM MIOLO PARA 2 VIDROS (1306)</t>
  </si>
  <si>
    <t>I1894</t>
  </si>
  <si>
    <t>SUPORTE COM MIOLO PARA 3 VIDROS (1308)</t>
  </si>
  <si>
    <t>I1895</t>
  </si>
  <si>
    <t>SUPORTE DE ABAS SIMPLES (CANELETE 90)</t>
  </si>
  <si>
    <t>I1896</t>
  </si>
  <si>
    <t>SUPORTE DE CANTO (1302)</t>
  </si>
  <si>
    <t>I1897</t>
  </si>
  <si>
    <t>SUPORTE DE CENTRO (1329)</t>
  </si>
  <si>
    <t>I6168</t>
  </si>
  <si>
    <t>SUPORTE DE EQUIPAMENTOS</t>
  </si>
  <si>
    <t>I1898</t>
  </si>
  <si>
    <t>I1900</t>
  </si>
  <si>
    <t>SUPORTE MÁRMORE PARA FILTRO</t>
  </si>
  <si>
    <t>I6695</t>
  </si>
  <si>
    <t>SUPORTE METÁLICO CENTRAL P/LUMINARIA MOD.TPC.295/1" FAB.TROPICO OU SIMILAR</t>
  </si>
  <si>
    <t>I1899</t>
  </si>
  <si>
    <t>I1901</t>
  </si>
  <si>
    <t>SUPORTE P/APAR. C/1 TOMADA 2POLOS E TERRA</t>
  </si>
  <si>
    <t>I1902</t>
  </si>
  <si>
    <t>SUPORTE P/APAR. C/1 TOMADA TELEF.</t>
  </si>
  <si>
    <t>I1903</t>
  </si>
  <si>
    <t>SUPORTE P/APAR. C/2 TOMADAS UNIV. E 2 TELEF.</t>
  </si>
  <si>
    <t>I1904</t>
  </si>
  <si>
    <t>I1905</t>
  </si>
  <si>
    <t>SUPORTE PARA BANDEIRA COM PONTO GIRO (1203)</t>
  </si>
  <si>
    <t>I1906</t>
  </si>
  <si>
    <t>SUPORTE PARA DOBRADIÇA BASCULANTE (1230)</t>
  </si>
  <si>
    <t>I1907</t>
  </si>
  <si>
    <t>SUPORTE PARA FIXAÇÃO DE 4 VIDROS (1317)</t>
  </si>
  <si>
    <t>I8513</t>
  </si>
  <si>
    <t>SUPORTE PARA TELHA CERÂMICA</t>
  </si>
  <si>
    <t>I8521</t>
  </si>
  <si>
    <t>SUPORTE PARA TUBO DE 2" FIXAÇÃO HORIZONTAL</t>
  </si>
  <si>
    <t>I1909</t>
  </si>
  <si>
    <t>SUPORTE PARA UNIÃO DE 3 VIDROS COM BATENTE (1315)</t>
  </si>
  <si>
    <t>I1910</t>
  </si>
  <si>
    <t>I6370</t>
  </si>
  <si>
    <t>SUPORTES PARA SENSORES ATIVOS C/ DUPLO FEIXE</t>
  </si>
  <si>
    <t>I1911</t>
  </si>
  <si>
    <t>I1917</t>
  </si>
  <si>
    <t>TABUA DE 1" - L = 12cm</t>
  </si>
  <si>
    <t>I1916</t>
  </si>
  <si>
    <t>TABUA DE 1" DE 3A. - L = 30cm</t>
  </si>
  <si>
    <t>I1912</t>
  </si>
  <si>
    <t>TABUA DE 1"X12" DE 1A.</t>
  </si>
  <si>
    <t>I1915</t>
  </si>
  <si>
    <t>TABUA DE 1"X12" DE 2A.</t>
  </si>
  <si>
    <t>I2429</t>
  </si>
  <si>
    <t>TABUA DE VIROLA DE 12"x 1"</t>
  </si>
  <si>
    <t>I2462</t>
  </si>
  <si>
    <t>TÁBUA EM MADEIRA MUIRACATIARA PLAINADA DE 32mm</t>
  </si>
  <si>
    <t>I2430</t>
  </si>
  <si>
    <t>TABUA EM MADEIRA TAIPA</t>
  </si>
  <si>
    <t>I8362</t>
  </si>
  <si>
    <t>TACHAS BIDIRECIONAIS</t>
  </si>
  <si>
    <t>I2536</t>
  </si>
  <si>
    <t>TACHAS MONODIRECIONAIS</t>
  </si>
  <si>
    <t>I8363</t>
  </si>
  <si>
    <t>TACHÕES BIDIRECIONAIS</t>
  </si>
  <si>
    <t>I2537</t>
  </si>
  <si>
    <t>TACHÕES MONODIRECIONAIS</t>
  </si>
  <si>
    <t>I1918</t>
  </si>
  <si>
    <t>I1919</t>
  </si>
  <si>
    <t>TACO PARA FIXAÇÃO DE BATENTE/RODAPÉ</t>
  </si>
  <si>
    <t>I1920</t>
  </si>
  <si>
    <t>TALA DE AJUSTE</t>
  </si>
  <si>
    <t>I0658</t>
  </si>
  <si>
    <t>TALHA MANUAL (CHI)</t>
  </si>
  <si>
    <t>I0771</t>
  </si>
  <si>
    <t>TALHA MANUAL (CHP)</t>
  </si>
  <si>
    <t>I0977</t>
  </si>
  <si>
    <t>TALHA MANUAL 0,5 T C/ CORRENTE 5,0m</t>
  </si>
  <si>
    <t>I2651</t>
  </si>
  <si>
    <t>TALHA MANUAL 1,0 T C/ CORRENTE 5,0m</t>
  </si>
  <si>
    <t>I0979</t>
  </si>
  <si>
    <t>TALHA MANUAL 2,0 T C/ CORRENTE 5,0m</t>
  </si>
  <si>
    <t>I0772</t>
  </si>
  <si>
    <t>TALHA TIRFOR 1,6 T (CHP)</t>
  </si>
  <si>
    <t>I2587</t>
  </si>
  <si>
    <t>TALHA TIRFOR 1,6T</t>
  </si>
  <si>
    <t>I0659</t>
  </si>
  <si>
    <t>TALHA TIRFOR 1,6T (CHI)</t>
  </si>
  <si>
    <t>I0773</t>
  </si>
  <si>
    <t>TALHA TIRFOR 3,2 T (CHP)</t>
  </si>
  <si>
    <t>I2588</t>
  </si>
  <si>
    <t>TALHA TIRFOR 3,2T</t>
  </si>
  <si>
    <t>I0660</t>
  </si>
  <si>
    <t>TALHA TIRFOR 3,2T (CHI)</t>
  </si>
  <si>
    <t>I1921</t>
  </si>
  <si>
    <t>TAMPA CEGA PLASTICA, SISTEMA "X"</t>
  </si>
  <si>
    <t>I7403</t>
  </si>
  <si>
    <t>TAMPA DE CONCRETO P/ POÇO D=0,60m</t>
  </si>
  <si>
    <t>I6092</t>
  </si>
  <si>
    <t>TAMPA DE FECHAMENTO PRE-MOLDADA, D = 0,72X0,07</t>
  </si>
  <si>
    <t>I7401</t>
  </si>
  <si>
    <t>TAMPA DE FERRO FUNDIDO TIPO T-33</t>
  </si>
  <si>
    <t>I8901</t>
  </si>
  <si>
    <t>I8201</t>
  </si>
  <si>
    <t>TAMPA EM FoFo - D=600mm</t>
  </si>
  <si>
    <t>I8202</t>
  </si>
  <si>
    <t>TAMPA EM FoFo - D=800mm</t>
  </si>
  <si>
    <t>I2431</t>
  </si>
  <si>
    <t>TAMPA EM FoFo PARA LIGAÇÃO DE ESGOTO</t>
  </si>
  <si>
    <t>I8372</t>
  </si>
  <si>
    <t>TAMPA NORMAL P/ DUTO PERFURADO, ATÉ (100 X 300)MM</t>
  </si>
  <si>
    <t>I1922</t>
  </si>
  <si>
    <t>TAMPA NORMAL P/ DUTO PERFURADO, ATE (100X200)MM</t>
  </si>
  <si>
    <t>I1923</t>
  </si>
  <si>
    <t>TAMPA NORMAL P/DUTO PERFURADO,ATE (100X100)MM</t>
  </si>
  <si>
    <t>I1924</t>
  </si>
  <si>
    <t>TAMPA PADRÃO COELCE</t>
  </si>
  <si>
    <t>I8525</t>
  </si>
  <si>
    <t>TAMPA PARA CAIXA DE INSPEÇÃO DE TERRA EM FERRO FUNDIDO 300mm</t>
  </si>
  <si>
    <t>I1925</t>
  </si>
  <si>
    <t>TAMPA PLASTICA PARA BACIA</t>
  </si>
  <si>
    <t>I7336</t>
  </si>
  <si>
    <t>TAMPA PLÁSTICA PARA BACIA - CRIANÇA</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</si>
  <si>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</si>
  <si>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</si>
  <si>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</si>
  <si>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</si>
  <si>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</si>
  <si>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</si>
  <si>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</si>
  <si>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</si>
  <si>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</si>
  <si>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</si>
  <si>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</si>
  <si>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</si>
  <si>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</si>
  <si>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</si>
  <si>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</si>
  <si>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</si>
  <si>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I6413</t>
  </si>
  <si>
    <t>TAMPA PRÉ-MOLDADA D=4,24m h=12cm</t>
  </si>
  <si>
    <t>I6412</t>
  </si>
  <si>
    <t>TAMPA PRÉ-MOLDADA D=5,30m h=12cm</t>
  </si>
  <si>
    <t>I7965</t>
  </si>
  <si>
    <t>TAMPA PRE-MOLDADA DE CONCRETO P/ FOSSA E SUMIDOURO DE  D=1,20M,E=0,10M</t>
  </si>
  <si>
    <t>I6095</t>
  </si>
  <si>
    <t>TAMPA PRE-MOLDADA DE CONCRETO, D = 0,70X0,05M</t>
  </si>
  <si>
    <t>I6094</t>
  </si>
  <si>
    <t>TAMPA PRE-MOLDADA DE CONCRETO, D = 0.60X0,05M</t>
  </si>
  <si>
    <t>I6096</t>
  </si>
  <si>
    <t>TAMPA PRE-MOLDADA DE CONCRETO, D = 1,00X0,05M</t>
  </si>
  <si>
    <t>I6093</t>
  </si>
  <si>
    <t>TAMPA PRE-MOLDADE DE CONCRETO, D = 0,50X0,05M</t>
  </si>
  <si>
    <t>I1927</t>
  </si>
  <si>
    <t>TAMPÃO AÇO GALVANIZADO (25MM) 1'</t>
  </si>
  <si>
    <t>I1928</t>
  </si>
  <si>
    <t>TAMPÃO AÇO GALVANIZADO (32MM) 1 1/4'</t>
  </si>
  <si>
    <t>I1929</t>
  </si>
  <si>
    <t>TAMPÃO AÇO GALVANIZADO 100MM (4')</t>
  </si>
  <si>
    <t>I1930</t>
  </si>
  <si>
    <t>TAMPÃO AÇO GALVANIZADO 65MM (2 1/2')</t>
  </si>
  <si>
    <t>I3071</t>
  </si>
  <si>
    <t>TAMPÃO COMPLETO P/ TIL DN 100</t>
  </si>
  <si>
    <t>I3072</t>
  </si>
  <si>
    <t>TAMPÃO COMPLETO P/ TIL DN 125</t>
  </si>
  <si>
    <t>I3073</t>
  </si>
  <si>
    <t>TAMPÃO COMPLETO P/ TIL DN 150</t>
  </si>
  <si>
    <t>I3074</t>
  </si>
  <si>
    <t>TAMPÃO COMPLETO P/ TIL DN 200</t>
  </si>
  <si>
    <t>I7598</t>
  </si>
  <si>
    <t>TAMPÃO COMPLETO P/ TIL DN 250</t>
  </si>
  <si>
    <t>I8450</t>
  </si>
  <si>
    <t>I1931</t>
  </si>
  <si>
    <t>TAMPÃO FERRO FUNDIDO PARA POÇO DE VISITA T-170</t>
  </si>
  <si>
    <t>I1932</t>
  </si>
  <si>
    <t>TAMPÃO FIBROCIMENTO (CANALETE 90)</t>
  </si>
  <si>
    <t>I1933</t>
  </si>
  <si>
    <t>TAMPÃO FIBROCIMENTO (KALHETA DELTA)</t>
  </si>
  <si>
    <t>I1934</t>
  </si>
  <si>
    <t>TAMPÃO FIBROCIMENTO (KALHETÃO)</t>
  </si>
  <si>
    <t>I3077</t>
  </si>
  <si>
    <t>TAMPÃO FoFo D=200 x 200mm PARA LIGAÇÃO ESGOTO</t>
  </si>
  <si>
    <t>I3076</t>
  </si>
  <si>
    <t>TAMPÃO FoFo DÚCTIL DN 600 CL-300, DISPOS. ANTI-ROUBO</t>
  </si>
  <si>
    <t>I2432</t>
  </si>
  <si>
    <t>TAMPÃO FoFo/CONCRETO PARA LIGAÇÃO ESGOTO</t>
  </si>
  <si>
    <t>I1926</t>
  </si>
  <si>
    <t>I1935</t>
  </si>
  <si>
    <t>I1936</t>
  </si>
  <si>
    <t>TANQUE DE CONCRETO 80X70CM</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</si>
  <si>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</si>
  <si>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</si>
  <si>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</si>
  <si>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</si>
  <si>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</si>
  <si>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</si>
  <si>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</si>
  <si>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</si>
  <si>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</si>
  <si>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</si>
  <si>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</si>
  <si>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</si>
  <si>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</si>
  <si>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</si>
  <si>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</si>
  <si>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I2652</t>
  </si>
  <si>
    <t>I0661</t>
  </si>
  <si>
    <t>TANQUE DE ESTOCAGEM DE ASFALTO (CHI)</t>
  </si>
  <si>
    <t>I0774</t>
  </si>
  <si>
    <t>TANQUE DE ESTOCAGEM DE ASFALTO (CHP)</t>
  </si>
  <si>
    <t>I2497</t>
  </si>
  <si>
    <t>TANQUE DE LAVAR CIMENTO (1,00x0,50)m C/TANQUE (0,45x0,45x0,25)m  (PADRÃO POPULAR)</t>
  </si>
  <si>
    <t>I1937</t>
  </si>
  <si>
    <t>TANQUE DE LOUÇA BRANCA COM COLUNA</t>
  </si>
  <si>
    <t>I6236</t>
  </si>
  <si>
    <t>I8905</t>
  </si>
  <si>
    <t>TANQUE HIDROPNEUMÁTICO C/ CAP. 4500L</t>
  </si>
  <si>
    <t>I8903</t>
  </si>
  <si>
    <t>I8904</t>
  </si>
  <si>
    <t>I8902</t>
  </si>
  <si>
    <t>I6749</t>
  </si>
  <si>
    <t>TANQUE LAVANDERIA DE AÇO INOX C/ CUBA E ESFREGADOR DIMENSÃO 1200X600X200MM</t>
  </si>
  <si>
    <t>I1938</t>
  </si>
  <si>
    <t>TAPETE TIPO TABACOW, DE 6MM A 10MM (COLOCADO)</t>
  </si>
  <si>
    <t>I1939</t>
  </si>
  <si>
    <t>TAPETE TIPO TABACOW,ATE 6MM (COLOCADO)</t>
  </si>
  <si>
    <t>I1940</t>
  </si>
  <si>
    <t>TAQUEIRO</t>
  </si>
  <si>
    <t>I1941</t>
  </si>
  <si>
    <t>TARGETA CROMADA P/JANELAS VENEZIANA</t>
  </si>
  <si>
    <t>I2433</t>
  </si>
  <si>
    <t>TARGETA DE FERRO 2"</t>
  </si>
  <si>
    <t>I1942</t>
  </si>
  <si>
    <t>TARGETA LIVRE-OCUPADO 60X65MM-FAMA 1260/L.F.719-AE</t>
  </si>
  <si>
    <t>I2539</t>
  </si>
  <si>
    <t>TARTARUGAS PARA SINALIZAÇÃO</t>
  </si>
  <si>
    <t>I3033</t>
  </si>
  <si>
    <t>TE 90 DE REDUÇÃO OCRE BBB - JE DN 200 x150</t>
  </si>
  <si>
    <t>I3034</t>
  </si>
  <si>
    <t>TE 90 DE REDUÇÃO OCRE BBB - JE DN 250 x150</t>
  </si>
  <si>
    <t>I8025</t>
  </si>
  <si>
    <t>I6911</t>
  </si>
  <si>
    <t>TE 90° DE REDUÇÃO OCRE BBB - JEI DN 200 x 150</t>
  </si>
  <si>
    <t>I6912</t>
  </si>
  <si>
    <t>TE 90° DE REDUÇÃO OCRE BBB - JEI DN 250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</si>
  <si>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</si>
  <si>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</si>
  <si>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</si>
  <si>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</si>
  <si>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</si>
  <si>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</si>
  <si>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</si>
  <si>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</si>
  <si>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</si>
  <si>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</si>
  <si>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</si>
  <si>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</si>
  <si>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</si>
  <si>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</si>
  <si>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</si>
  <si>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</si>
  <si>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</si>
  <si>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</si>
  <si>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</si>
  <si>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</si>
  <si>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</si>
  <si>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</si>
  <si>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</si>
  <si>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</si>
  <si>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</si>
  <si>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</si>
  <si>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I3035</t>
  </si>
  <si>
    <t>TE 90 OCRE BBP INJETADO DN 100</t>
  </si>
  <si>
    <t>I6919</t>
  </si>
  <si>
    <t>TE 90° OCRE BBP JEI INJETADO DN 100</t>
  </si>
  <si>
    <t>I6910</t>
  </si>
  <si>
    <t>TE 90° PVC PBS COM BOLSAS DN 150</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</si>
  <si>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</si>
  <si>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</si>
  <si>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</si>
  <si>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</si>
  <si>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</si>
  <si>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</si>
  <si>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</si>
  <si>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</si>
  <si>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</si>
  <si>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</si>
  <si>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</si>
  <si>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</si>
  <si>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</si>
  <si>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</si>
  <si>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I6266</t>
  </si>
  <si>
    <t>TE AÇO GALVANIZADO C/ ROSCA DN 2"X1"</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</si>
  <si>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</si>
  <si>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</si>
  <si>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</si>
  <si>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</si>
  <si>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</si>
  <si>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</si>
  <si>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</si>
  <si>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</si>
  <si>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</si>
  <si>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</si>
  <si>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</si>
  <si>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</si>
  <si>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</si>
  <si>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</si>
  <si>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</si>
  <si>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</si>
  <si>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I1953</t>
  </si>
  <si>
    <t>I1954</t>
  </si>
  <si>
    <t>TE AÇO GALVANIZADO DE 4'</t>
  </si>
  <si>
    <t>I1955</t>
  </si>
  <si>
    <t>TE AÇO GALVANIZADO DE 5'</t>
  </si>
  <si>
    <t>I1956</t>
  </si>
  <si>
    <t>TE AÇO GALVANIZADO DE 6"</t>
  </si>
  <si>
    <t>I1958</t>
  </si>
  <si>
    <t>TE C/INSPEÇÃO DE PVC DE 3'</t>
  </si>
  <si>
    <t>I1957</t>
  </si>
  <si>
    <t>TE C/INSPECAO DE PVC DE 4'</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</si>
  <si>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</si>
  <si>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</si>
  <si>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</si>
  <si>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</si>
  <si>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</si>
  <si>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</si>
  <si>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</si>
  <si>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</si>
  <si>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</si>
  <si>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</si>
  <si>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</si>
  <si>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</si>
  <si>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</si>
  <si>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</si>
  <si>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</si>
  <si>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</si>
  <si>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</si>
  <si>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</si>
  <si>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</si>
  <si>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</si>
  <si>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I1943</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</si>
  <si>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</si>
  <si>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</si>
  <si>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</si>
  <si>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</si>
  <si>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</si>
  <si>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</si>
  <si>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</si>
  <si>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</si>
  <si>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</si>
  <si>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</si>
  <si>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</si>
  <si>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</si>
  <si>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</si>
  <si>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</si>
  <si>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</si>
  <si>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</si>
  <si>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I3540</t>
  </si>
  <si>
    <t>TE FoFo BBB JUNTA ELÁSTICA DN 100 x 100</t>
  </si>
  <si>
    <t>I3539</t>
  </si>
  <si>
    <t>TE FoFo BBB JUNTA ELÁSTICA DN 100 x 75</t>
  </si>
  <si>
    <t>I7151</t>
  </si>
  <si>
    <t>TE FoFo BBB JUNTA ELASTICA DN 100 x 80</t>
  </si>
  <si>
    <t>I3543</t>
  </si>
  <si>
    <t>TE FoFo BBB JUNTA ELÁSTICA DN 150 x 100</t>
  </si>
  <si>
    <t>I3544</t>
  </si>
  <si>
    <t>TE FoFo BBB JUNTA ELÁSTICA DN 150 x 150</t>
  </si>
  <si>
    <t>I3542</t>
  </si>
  <si>
    <t>TE FoFo BBB JUNTA ELÁSTICA DN 150 x 75</t>
  </si>
  <si>
    <t>I7152</t>
  </si>
  <si>
    <t>TE FoFo BBB JUNTA ELASTICA DN 150 x 80</t>
  </si>
  <si>
    <t>I3547</t>
  </si>
  <si>
    <t>TE FoFo BBB JUNTA ELÁSTICA DN 200 x 100</t>
  </si>
  <si>
    <t>I7153</t>
  </si>
  <si>
    <t>TE FoFo BBB JUNTA ELASTICA DN 200 x 150</t>
  </si>
  <si>
    <t>I3548</t>
  </si>
  <si>
    <t>TE FoFo BBB JUNTA ELÁSTICA DN 200 x 200</t>
  </si>
  <si>
    <t>I3546</t>
  </si>
  <si>
    <t>TE FoFo BBB JUNTA ELÁSTICA DN 200 x 75</t>
  </si>
  <si>
    <t>I7154</t>
  </si>
  <si>
    <t>TE FoFo BBB JUNTA ELASTICA DN 200 x 80</t>
  </si>
  <si>
    <t>I3551</t>
  </si>
  <si>
    <t>TE FoFo BBB JUNTA ELÁSTICA DN 250 x 100</t>
  </si>
  <si>
    <t>I3552</t>
  </si>
  <si>
    <t>TE FoFo BBB JUNTA ELÁSTICA DN 250 x 250</t>
  </si>
  <si>
    <t>I3550</t>
  </si>
  <si>
    <t>TE FoFo BBB JUNTA ELÁSTICA DN 250 x 75</t>
  </si>
  <si>
    <t>I7155</t>
  </si>
  <si>
    <t>TE FoFo BBB JUNTA ELASTICA DN 250 x 80</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</si>
  <si>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</si>
  <si>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</si>
  <si>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</si>
  <si>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</si>
  <si>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</si>
  <si>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</si>
  <si>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</si>
  <si>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</si>
  <si>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</si>
  <si>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</si>
  <si>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</si>
  <si>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</si>
  <si>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I7156</t>
  </si>
  <si>
    <t>TE FoFo BBB JUNTA ELASTICA DN 300 x 80</t>
  </si>
  <si>
    <t>I7157</t>
  </si>
  <si>
    <t>TE FoFo BBB JUNTA ELASTICA DN 350 x 100</t>
  </si>
  <si>
    <t>I7606</t>
  </si>
  <si>
    <t>I7158</t>
  </si>
  <si>
    <t>TE FoFo BBB JUNTA ELASTICA DN 350 x 250</t>
  </si>
  <si>
    <t>I7607</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</si>
  <si>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</si>
  <si>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</si>
  <si>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</si>
  <si>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</si>
  <si>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</si>
  <si>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</si>
  <si>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</si>
  <si>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</si>
  <si>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</si>
  <si>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</si>
  <si>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I7159</t>
  </si>
  <si>
    <t>TE FoFo BBB JUNTA ELASTICA DN 400 x 80</t>
  </si>
  <si>
    <t>I3564</t>
  </si>
  <si>
    <t>TE FoFo BBB JUNTA ELÁSTICA DN 500 x 100</t>
  </si>
  <si>
    <t>I3565</t>
  </si>
  <si>
    <t>TE FoFo BBB JUNTA ELÁSTICA DN 500 x 200</t>
  </si>
  <si>
    <t>I3566</t>
  </si>
  <si>
    <t>TE FoFo BBB JUNTA ELÁSTICA DN 500 x 300</t>
  </si>
  <si>
    <t>I3567</t>
  </si>
  <si>
    <t>TE FoFo BBB JUNTA ELÁSTICA DN 500 x 500</t>
  </si>
  <si>
    <t>I7608</t>
  </si>
  <si>
    <t>I3568</t>
  </si>
  <si>
    <t>TE FoFo BBB JUNTA ELÁSTICA DN 600 x 100</t>
  </si>
  <si>
    <t>I3569</t>
  </si>
  <si>
    <t>TE FoFo BBB JUNTA ELÁSTICA DN 600 x 200</t>
  </si>
  <si>
    <t>I3570</t>
  </si>
  <si>
    <t>TE FoFo BBB JUNTA ELÁSTICA DN 600 x 300</t>
  </si>
  <si>
    <t>I3571</t>
  </si>
  <si>
    <t>TE FoFo BBB JUNTA ELÁSTICA DN 600 x 400</t>
  </si>
  <si>
    <t>I7162</t>
  </si>
  <si>
    <t>TE FoFo BBB JUNTA ELASTICA DN 600 x 500</t>
  </si>
  <si>
    <t>I3572</t>
  </si>
  <si>
    <t>TE FoFo BBB JUNTA ELÁSTICA DN 600 x 600</t>
  </si>
  <si>
    <t>I3537</t>
  </si>
  <si>
    <t>TE FoFo BBB JUNTA ELÁSTICA DN 75 x 75</t>
  </si>
  <si>
    <t>I7163</t>
  </si>
  <si>
    <t>TE FoFo BBB JUNTA ELASTICA DN 80 x 80</t>
  </si>
  <si>
    <t>I7164</t>
  </si>
  <si>
    <t>I3576</t>
  </si>
  <si>
    <t>I7609</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</si>
  <si>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</si>
  <si>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</si>
  <si>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</si>
  <si>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</si>
  <si>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</si>
  <si>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</si>
  <si>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</si>
  <si>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</si>
  <si>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</si>
  <si>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</si>
  <si>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</si>
  <si>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</si>
  <si>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</si>
  <si>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</si>
  <si>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</si>
  <si>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</si>
  <si>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</si>
  <si>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</si>
  <si>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</si>
  <si>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</si>
  <si>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</si>
  <si>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</si>
  <si>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I7165</t>
  </si>
  <si>
    <t>I7166</t>
  </si>
  <si>
    <t>I3577</t>
  </si>
  <si>
    <t>I3578</t>
  </si>
  <si>
    <t>I7167</t>
  </si>
  <si>
    <t>I3581</t>
  </si>
  <si>
    <t>I7610</t>
  </si>
  <si>
    <t>I7168</t>
  </si>
  <si>
    <t>I3579</t>
  </si>
  <si>
    <t>I3580</t>
  </si>
  <si>
    <t>I7169</t>
  </si>
  <si>
    <t>I3584</t>
  </si>
  <si>
    <t>I7170</t>
  </si>
  <si>
    <t>I3582</t>
  </si>
  <si>
    <t>I3583</t>
  </si>
  <si>
    <t>I7171</t>
  </si>
  <si>
    <t>I3585</t>
  </si>
  <si>
    <t>I3587</t>
  </si>
  <si>
    <t>I3586</t>
  </si>
  <si>
    <t>I3588</t>
  </si>
  <si>
    <t>I3589</t>
  </si>
  <si>
    <t>I3590</t>
  </si>
  <si>
    <t>I3591</t>
  </si>
  <si>
    <t>I3592</t>
  </si>
  <si>
    <t>I3593</t>
  </si>
  <si>
    <t>I3594</t>
  </si>
  <si>
    <t>I3595</t>
  </si>
  <si>
    <t>I3596</t>
  </si>
  <si>
    <t>I3597</t>
  </si>
  <si>
    <t>I3598</t>
  </si>
  <si>
    <t>I3599</t>
  </si>
  <si>
    <t>I3600</t>
  </si>
  <si>
    <t>I3601</t>
  </si>
  <si>
    <t>I3602</t>
  </si>
  <si>
    <t>I3603</t>
  </si>
  <si>
    <t>I3604</t>
  </si>
  <si>
    <t>I3605</t>
  </si>
  <si>
    <t>I3606</t>
  </si>
  <si>
    <t>I3607</t>
  </si>
  <si>
    <t>I3608</t>
  </si>
  <si>
    <t>I3574</t>
  </si>
  <si>
    <t>I3575</t>
  </si>
  <si>
    <t>I7172</t>
  </si>
  <si>
    <t>I7173</t>
  </si>
  <si>
    <t>I3609</t>
  </si>
  <si>
    <t>I3610</t>
  </si>
  <si>
    <t>I3611</t>
  </si>
  <si>
    <t>I3612</t>
  </si>
  <si>
    <t>I3613</t>
  </si>
  <si>
    <t>I3614</t>
  </si>
  <si>
    <t>I3615</t>
  </si>
  <si>
    <t>I3616</t>
  </si>
  <si>
    <t>I3617</t>
  </si>
  <si>
    <t>I3678</t>
  </si>
  <si>
    <t>I3645</t>
  </si>
  <si>
    <t>I3643</t>
  </si>
  <si>
    <t>I3644</t>
  </si>
  <si>
    <t>I7174</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</si>
  <si>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</si>
  <si>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</si>
  <si>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</si>
  <si>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</si>
  <si>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</si>
  <si>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</si>
  <si>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</si>
  <si>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</si>
  <si>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</si>
  <si>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</si>
  <si>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</si>
  <si>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</si>
  <si>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</si>
  <si>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</si>
  <si>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</si>
  <si>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</si>
  <si>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</si>
  <si>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</si>
  <si>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</si>
  <si>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</si>
  <si>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I3648</t>
  </si>
  <si>
    <t>I3649</t>
  </si>
  <si>
    <t>I3646</t>
  </si>
  <si>
    <t>I3647</t>
  </si>
  <si>
    <t>I7175</t>
  </si>
  <si>
    <t>I3652</t>
  </si>
  <si>
    <t>I3653</t>
  </si>
  <si>
    <t>I3654</t>
  </si>
  <si>
    <t>I3650</t>
  </si>
  <si>
    <t>I3651</t>
  </si>
  <si>
    <t>I7176</t>
  </si>
  <si>
    <t>I3657</t>
  </si>
  <si>
    <t>I3658</t>
  </si>
  <si>
    <t>I3659</t>
  </si>
  <si>
    <t>I3655</t>
  </si>
  <si>
    <t>I3656</t>
  </si>
  <si>
    <t>I7177</t>
  </si>
  <si>
    <t>I3660</t>
  </si>
  <si>
    <t>I3661</t>
  </si>
  <si>
    <t>I3662</t>
  </si>
  <si>
    <t>I3663</t>
  </si>
  <si>
    <t>I3664</t>
  </si>
  <si>
    <t>I3665</t>
  </si>
  <si>
    <t>I3666</t>
  </si>
  <si>
    <t>I3667</t>
  </si>
  <si>
    <t>I3668</t>
  </si>
  <si>
    <t>I3669</t>
  </si>
  <si>
    <t>I3670</t>
  </si>
  <si>
    <t>I3671</t>
  </si>
  <si>
    <t>I3672</t>
  </si>
  <si>
    <t>I3673</t>
  </si>
  <si>
    <t>I3674</t>
  </si>
  <si>
    <t>I3675</t>
  </si>
  <si>
    <t>I3676</t>
  </si>
  <si>
    <t>I3677</t>
  </si>
  <si>
    <t>I3679</t>
  </si>
  <si>
    <t>I3680</t>
  </si>
  <si>
    <t>I3681</t>
  </si>
  <si>
    <t>I3682</t>
  </si>
  <si>
    <t>I3683</t>
  </si>
  <si>
    <t>I3684</t>
  </si>
  <si>
    <t>I3685</t>
  </si>
  <si>
    <t>I3686</t>
  </si>
  <si>
    <t>I3687</t>
  </si>
  <si>
    <t>I3688</t>
  </si>
  <si>
    <t>I3689</t>
  </si>
  <si>
    <t>I3641</t>
  </si>
  <si>
    <t>I3642</t>
  </si>
  <si>
    <t>I7179</t>
  </si>
  <si>
    <t>I7180</t>
  </si>
  <si>
    <t>I3690</t>
  </si>
  <si>
    <t>I3691</t>
  </si>
  <si>
    <t>I3692</t>
  </si>
  <si>
    <t>I3693</t>
  </si>
  <si>
    <t>I3694</t>
  </si>
  <si>
    <t>I3695</t>
  </si>
  <si>
    <t>I3696</t>
  </si>
  <si>
    <t>I3697</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</si>
  <si>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</si>
  <si>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</si>
  <si>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</si>
  <si>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</si>
  <si>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</si>
  <si>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</si>
  <si>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</si>
  <si>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</si>
  <si>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</si>
  <si>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</si>
  <si>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</si>
  <si>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</si>
  <si>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</si>
  <si>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</si>
  <si>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</si>
  <si>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</si>
  <si>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</si>
  <si>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</si>
  <si>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</si>
  <si>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</si>
  <si>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</si>
  <si>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</si>
  <si>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</si>
  <si>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</si>
  <si>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</si>
  <si>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</si>
  <si>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</si>
  <si>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</si>
  <si>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</si>
  <si>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</si>
  <si>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</si>
  <si>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</si>
  <si>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</si>
  <si>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</si>
  <si>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</si>
  <si>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</si>
  <si>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</si>
  <si>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</si>
  <si>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</si>
  <si>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</si>
  <si>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</si>
  <si>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</si>
  <si>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</si>
  <si>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</si>
  <si>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</si>
  <si>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</si>
  <si>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</si>
  <si>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</si>
  <si>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</si>
  <si>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</si>
  <si>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</si>
  <si>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</si>
  <si>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</si>
  <si>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</si>
  <si>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</si>
  <si>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</si>
  <si>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</si>
  <si>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</si>
  <si>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</si>
  <si>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</si>
  <si>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</si>
  <si>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</si>
  <si>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</si>
  <si>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</si>
  <si>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</si>
  <si>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</si>
  <si>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</si>
  <si>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</si>
  <si>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</si>
  <si>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</si>
  <si>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</si>
  <si>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</si>
  <si>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</si>
  <si>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</si>
  <si>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</si>
  <si>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</si>
  <si>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</si>
  <si>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</si>
  <si>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</si>
  <si>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</si>
  <si>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</si>
  <si>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</si>
  <si>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</si>
  <si>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</si>
  <si>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</si>
  <si>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</si>
  <si>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</si>
  <si>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</si>
  <si>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</si>
  <si>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</si>
  <si>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</si>
  <si>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</si>
  <si>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</si>
  <si>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</si>
  <si>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</si>
  <si>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</si>
  <si>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</si>
  <si>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</si>
  <si>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</si>
  <si>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</si>
  <si>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</si>
  <si>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</si>
  <si>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</si>
  <si>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</si>
  <si>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</si>
  <si>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</si>
  <si>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</si>
  <si>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</si>
  <si>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</si>
  <si>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</si>
  <si>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</si>
  <si>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</si>
  <si>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</si>
  <si>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</si>
  <si>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</si>
  <si>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</si>
  <si>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</si>
  <si>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</si>
  <si>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</si>
  <si>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</si>
  <si>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</si>
  <si>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</si>
  <si>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</si>
  <si>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</si>
  <si>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</si>
  <si>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</si>
  <si>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</si>
  <si>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</si>
  <si>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</si>
  <si>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</si>
  <si>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</si>
  <si>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</si>
  <si>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</si>
  <si>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</si>
  <si>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</si>
  <si>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</si>
  <si>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</si>
  <si>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</si>
  <si>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</si>
  <si>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</si>
  <si>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</si>
  <si>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</si>
  <si>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</si>
  <si>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</si>
  <si>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</si>
  <si>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</si>
  <si>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</si>
  <si>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</si>
  <si>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</si>
  <si>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</si>
  <si>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</si>
  <si>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</si>
  <si>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</si>
  <si>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</si>
  <si>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</si>
  <si>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</si>
  <si>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</si>
  <si>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</si>
  <si>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</si>
  <si>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</si>
  <si>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</si>
  <si>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</si>
  <si>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</si>
  <si>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</si>
  <si>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</si>
  <si>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</si>
  <si>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</si>
  <si>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</si>
  <si>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</si>
  <si>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</si>
  <si>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</si>
  <si>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</si>
  <si>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</si>
  <si>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</si>
  <si>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</si>
  <si>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</si>
  <si>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</si>
  <si>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</si>
  <si>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</si>
  <si>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</si>
  <si>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</si>
  <si>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</si>
  <si>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</si>
  <si>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</si>
  <si>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</si>
  <si>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</si>
  <si>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</si>
  <si>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</si>
  <si>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</si>
  <si>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</si>
  <si>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</si>
  <si>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</si>
  <si>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</si>
  <si>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</si>
  <si>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</si>
  <si>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</si>
  <si>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</si>
  <si>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</si>
  <si>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</si>
  <si>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</si>
  <si>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</si>
  <si>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</si>
  <si>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</si>
  <si>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</si>
  <si>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</si>
  <si>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</si>
  <si>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</si>
  <si>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</si>
  <si>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</si>
  <si>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</si>
  <si>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</si>
  <si>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</si>
  <si>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</si>
  <si>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</si>
  <si>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</si>
  <si>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</si>
  <si>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</si>
  <si>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</si>
  <si>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</si>
  <si>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</si>
  <si>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</si>
  <si>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</si>
  <si>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</si>
  <si>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</si>
  <si>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</si>
  <si>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</si>
  <si>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</si>
  <si>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</si>
  <si>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</si>
  <si>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</si>
  <si>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</si>
  <si>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</si>
  <si>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</si>
  <si>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</si>
  <si>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</si>
  <si>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</si>
  <si>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</si>
  <si>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</si>
  <si>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</si>
  <si>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</si>
  <si>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</si>
  <si>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</si>
  <si>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</si>
  <si>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</si>
  <si>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</si>
  <si>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</si>
  <si>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</si>
  <si>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</si>
  <si>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</si>
  <si>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</si>
  <si>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</si>
  <si>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</si>
  <si>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</si>
  <si>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</si>
  <si>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</si>
  <si>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</si>
  <si>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</si>
  <si>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</si>
  <si>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</si>
  <si>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</si>
  <si>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</si>
  <si>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</si>
  <si>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</si>
  <si>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</si>
  <si>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</si>
  <si>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</si>
  <si>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</si>
  <si>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</si>
  <si>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</si>
  <si>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</si>
  <si>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</si>
  <si>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</si>
  <si>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</si>
  <si>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</si>
  <si>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</si>
  <si>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</si>
  <si>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</si>
  <si>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</si>
  <si>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</si>
  <si>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</si>
  <si>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</si>
  <si>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</si>
  <si>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</si>
  <si>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</si>
  <si>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</si>
  <si>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</si>
  <si>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</si>
  <si>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</si>
  <si>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</si>
  <si>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</si>
  <si>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</si>
  <si>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</si>
  <si>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</si>
  <si>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</si>
  <si>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</si>
  <si>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</si>
  <si>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</si>
  <si>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</si>
  <si>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</si>
  <si>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</si>
  <si>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</si>
  <si>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</si>
  <si>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</si>
  <si>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</si>
  <si>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</si>
  <si>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</si>
  <si>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</si>
  <si>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</si>
  <si>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</si>
  <si>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</si>
  <si>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</si>
  <si>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</si>
  <si>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</si>
  <si>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</si>
  <si>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</si>
  <si>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</si>
  <si>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</si>
  <si>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</si>
  <si>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</si>
  <si>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</si>
  <si>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</si>
  <si>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</si>
  <si>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</si>
  <si>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</si>
  <si>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</si>
  <si>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</si>
  <si>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</si>
  <si>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</si>
  <si>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</si>
  <si>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</si>
  <si>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</si>
  <si>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</si>
  <si>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</si>
  <si>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</si>
  <si>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</si>
  <si>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</si>
  <si>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</si>
  <si>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</si>
  <si>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</si>
  <si>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</si>
  <si>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</si>
  <si>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</si>
  <si>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</si>
  <si>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</si>
  <si>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</si>
  <si>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</si>
  <si>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</si>
  <si>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</si>
  <si>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</si>
  <si>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</si>
  <si>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</si>
  <si>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</si>
  <si>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</si>
  <si>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</si>
  <si>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</si>
  <si>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</si>
  <si>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</si>
  <si>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</si>
  <si>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</si>
  <si>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</si>
  <si>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</si>
  <si>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</si>
  <si>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</si>
  <si>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</si>
  <si>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</si>
  <si>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</si>
  <si>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</si>
  <si>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</si>
  <si>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</si>
  <si>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</si>
  <si>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</si>
  <si>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</si>
  <si>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</si>
  <si>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</si>
  <si>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</si>
  <si>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</si>
  <si>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</si>
  <si>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</si>
  <si>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</si>
  <si>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</si>
  <si>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</si>
  <si>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</si>
  <si>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</si>
  <si>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</si>
  <si>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</si>
  <si>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</si>
  <si>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</si>
  <si>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</si>
  <si>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</si>
  <si>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</si>
  <si>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</si>
  <si>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</si>
  <si>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I6986</t>
  </si>
  <si>
    <t>TE PRFV PB JE DN 150 x 50</t>
  </si>
  <si>
    <t>I6987</t>
  </si>
  <si>
    <t>TE PRFV PB JE DN 200 x 50</t>
  </si>
  <si>
    <t>I6988</t>
  </si>
  <si>
    <t>TE PRFV PB JE DN 250 x 100</t>
  </si>
  <si>
    <t>I6989</t>
  </si>
  <si>
    <t>TE PRFV PB JE DN 300 x 100</t>
  </si>
  <si>
    <t>I2006</t>
  </si>
  <si>
    <t>I2007</t>
  </si>
  <si>
    <t>I1969</t>
  </si>
  <si>
    <t>I3144</t>
  </si>
  <si>
    <t>TE PVC PBA 90 COM BOLSAS DN 100</t>
  </si>
  <si>
    <t>I3142</t>
  </si>
  <si>
    <t>TE PVC PBA 90 COM BOLSAS DN 50</t>
  </si>
  <si>
    <t>I3143</t>
  </si>
  <si>
    <t>TE PVC PBA 90 COM BOLSAS DN 75</t>
  </si>
  <si>
    <t>I2008</t>
  </si>
  <si>
    <t>TE PVC REDUÇÃO ESGOTO DE 100X50MM</t>
  </si>
  <si>
    <t>I2009</t>
  </si>
  <si>
    <t>TE PVC REDUÇÃO ESGOTO DE 100X75MM</t>
  </si>
  <si>
    <t>I2010</t>
  </si>
  <si>
    <t>TE PVC REDUÇÃO ESGOTO DE 150X100MM</t>
  </si>
  <si>
    <t>I2011</t>
  </si>
  <si>
    <t>I2012</t>
  </si>
  <si>
    <t>I2013</t>
  </si>
  <si>
    <t>I2014</t>
  </si>
  <si>
    <t>I2015</t>
  </si>
  <si>
    <t>I1993</t>
  </si>
  <si>
    <t>I1994</t>
  </si>
  <si>
    <t>I1995</t>
  </si>
  <si>
    <t>I1996</t>
  </si>
  <si>
    <t>I1997</t>
  </si>
  <si>
    <t>I1998</t>
  </si>
  <si>
    <t>I1999</t>
  </si>
  <si>
    <t>I2000</t>
  </si>
  <si>
    <t>I2001</t>
  </si>
  <si>
    <t>I2002</t>
  </si>
  <si>
    <t>I2003</t>
  </si>
  <si>
    <t>I2004</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</si>
  <si>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</si>
  <si>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</si>
  <si>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</si>
  <si>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</si>
  <si>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</si>
  <si>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</si>
  <si>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</si>
  <si>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</si>
  <si>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</si>
  <si>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</si>
  <si>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</si>
  <si>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</si>
  <si>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</si>
  <si>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</si>
  <si>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</si>
  <si>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</si>
  <si>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</si>
  <si>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</si>
  <si>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</si>
  <si>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I1979</t>
  </si>
  <si>
    <t>I1980</t>
  </si>
  <si>
    <t>I1981</t>
  </si>
  <si>
    <t>I1982</t>
  </si>
  <si>
    <t>I1983</t>
  </si>
  <si>
    <t>I1984</t>
  </si>
  <si>
    <t>I6920</t>
  </si>
  <si>
    <t>TE RED 90° PVC PBS COM BOLSAS DN 150 x 100 mm</t>
  </si>
  <si>
    <t>I2030</t>
  </si>
  <si>
    <t>I2031</t>
  </si>
  <si>
    <t>I2032</t>
  </si>
  <si>
    <t>I3146</t>
  </si>
  <si>
    <t>TE REDUÇÃO PVC 90 PBA COM BOLSAS DN 100 x 50</t>
  </si>
  <si>
    <t>I3147</t>
  </si>
  <si>
    <t>TE REDUÇÃO PVC 90 PBA COM BOLSAS DN 100 x 75</t>
  </si>
  <si>
    <t>I3145</t>
  </si>
  <si>
    <t>TE REDUÇÃO PVC 90 PBA COM BOLSAS DN 75 x 50</t>
  </si>
  <si>
    <t>I2027</t>
  </si>
  <si>
    <t>I2028</t>
  </si>
  <si>
    <t>I2029</t>
  </si>
  <si>
    <t>I2018</t>
  </si>
  <si>
    <t>I2016</t>
  </si>
  <si>
    <t>I2017</t>
  </si>
  <si>
    <t>I2019</t>
  </si>
  <si>
    <t>I2020</t>
  </si>
  <si>
    <t>I2021</t>
  </si>
  <si>
    <t>I2022</t>
  </si>
  <si>
    <t>I2023</t>
  </si>
  <si>
    <t>I2024</t>
  </si>
  <si>
    <t>I2025</t>
  </si>
  <si>
    <t>I2026</t>
  </si>
  <si>
    <t>I1944</t>
  </si>
  <si>
    <t>I8587</t>
  </si>
  <si>
    <t>I8588</t>
  </si>
  <si>
    <t>I8679</t>
  </si>
  <si>
    <t>TECNICO DE SONDAGEM</t>
  </si>
  <si>
    <t>I2434</t>
  </si>
  <si>
    <t>TECNICO INDUSTRIAL</t>
  </si>
  <si>
    <t>I2435</t>
  </si>
  <si>
    <t>I2567</t>
  </si>
  <si>
    <t>TECNICO PRE MARCADOR</t>
  </si>
  <si>
    <t>I2033</t>
  </si>
  <si>
    <t>TELA ADESIVA DE POLIESTER 15CM</t>
  </si>
  <si>
    <t>I2034</t>
  </si>
  <si>
    <t>TELA DE ACABAMENTO NO FORRO - E. EOLICO</t>
  </si>
  <si>
    <t>I8252</t>
  </si>
  <si>
    <t>I8253</t>
  </si>
  <si>
    <t>I7555</t>
  </si>
  <si>
    <t>TELA DE AÇO SOLDÁVEL Q-92</t>
  </si>
  <si>
    <t>I2035</t>
  </si>
  <si>
    <t>I2036</t>
  </si>
  <si>
    <t>I2038</t>
  </si>
  <si>
    <t>TELA DE METAL DEPLOYE DE 3/4'</t>
  </si>
  <si>
    <t>I6219</t>
  </si>
  <si>
    <t>TELA DE NYLON e=3mm RETICULADA DE 5x5cm</t>
  </si>
  <si>
    <t>I2039</t>
  </si>
  <si>
    <t>I6810</t>
  </si>
  <si>
    <t>TELA EM ALUMINIO FIO 1,5MM E MALHA 4MM</t>
  </si>
  <si>
    <t>I2436</t>
  </si>
  <si>
    <t>I6747</t>
  </si>
  <si>
    <t>I2040</t>
  </si>
  <si>
    <t>I8614</t>
  </si>
  <si>
    <t>TELEFONE MÓVEL</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</si>
  <si>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</si>
  <si>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</si>
  <si>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</si>
  <si>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</si>
  <si>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</si>
  <si>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</si>
  <si>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</si>
  <si>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</si>
  <si>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</si>
  <si>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</si>
  <si>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</si>
  <si>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</si>
  <si>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</si>
  <si>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</si>
  <si>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</si>
  <si>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</si>
  <si>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</si>
  <si>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</si>
  <si>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</si>
  <si>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</si>
  <si>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</si>
  <si>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</si>
  <si>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</si>
  <si>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</si>
  <si>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</si>
  <si>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</si>
  <si>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</si>
  <si>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</si>
  <si>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</si>
  <si>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</si>
  <si>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</si>
  <si>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</si>
  <si>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</si>
  <si>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</si>
  <si>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</si>
  <si>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</si>
  <si>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</si>
  <si>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</si>
  <si>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</si>
  <si>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</si>
  <si>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</si>
  <si>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</si>
  <si>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</si>
  <si>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</si>
  <si>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</si>
  <si>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</si>
  <si>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</si>
  <si>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</si>
  <si>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</si>
  <si>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</si>
  <si>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</si>
  <si>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</si>
  <si>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</si>
  <si>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</si>
  <si>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</si>
  <si>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I6117</t>
  </si>
  <si>
    <t>TELHA TRANSLÚCIDA PLÁSTICA (PADRÃO MUTIRÃO)</t>
  </si>
  <si>
    <t>I2064</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</si>
  <si>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</si>
  <si>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</si>
  <si>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</si>
  <si>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</si>
  <si>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</si>
  <si>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</si>
  <si>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</si>
  <si>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</si>
  <si>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</si>
  <si>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</si>
  <si>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I2070</t>
  </si>
  <si>
    <t>TELHADISTA</t>
  </si>
  <si>
    <t>I2589</t>
  </si>
  <si>
    <t>TEODOLITO</t>
  </si>
  <si>
    <t>I0775</t>
  </si>
  <si>
    <t>TEODOLITO (CHP)</t>
  </si>
  <si>
    <t>I8512</t>
  </si>
  <si>
    <t>TERMINAL AÉREO 600mm FIXAÇÃO HORIZONTAL, C/ ABRAÇADEIRA</t>
  </si>
  <si>
    <t>I8511</t>
  </si>
  <si>
    <t>TERMINAL AÉREO 600mm FIXAÇÃO ROSCA MECÂNICA, C/ ABRAÇADEIRA</t>
  </si>
  <si>
    <t>I7449</t>
  </si>
  <si>
    <t>TERMINAL BLOCK FOR PLC, 16 CHANNEL, MOD. 1746-NRC AB</t>
  </si>
  <si>
    <t>I2071</t>
  </si>
  <si>
    <t>I6160</t>
  </si>
  <si>
    <t>TERMINAL OLHAL PARA CABO DE 1,50mm2  A  2,50mm2</t>
  </si>
  <si>
    <t>I6161</t>
  </si>
  <si>
    <t>TERMINAL OLHAL PARA CABO DE 4,00mm2  A  6,00mm2</t>
  </si>
  <si>
    <t>I2072</t>
  </si>
  <si>
    <t>TERMINAL PARA VERGALHÃO DE COBRE 3/8'</t>
  </si>
  <si>
    <t>I2073</t>
  </si>
  <si>
    <t>TERMINAL PRESSÃO P/CABO 120MM2</t>
  </si>
  <si>
    <t>I2074</t>
  </si>
  <si>
    <t>I2075</t>
  </si>
  <si>
    <t>TERMINAL PRESSÃO P/CABO 240MM2</t>
  </si>
  <si>
    <t>I2076</t>
  </si>
  <si>
    <t>I2077</t>
  </si>
  <si>
    <t>TERRA VEGETAL</t>
  </si>
  <si>
    <t>I8625</t>
  </si>
  <si>
    <t>TESOURA PNEUMÁTICA</t>
  </si>
  <si>
    <t>I8945</t>
  </si>
  <si>
    <t>TESTE NEON - CHAVE TESTE 250V, TAM 1/8X3"</t>
  </si>
  <si>
    <t>I2078</t>
  </si>
  <si>
    <t>TESTEIRA EXTRUDIDA PARA DEGRAUS</t>
  </si>
  <si>
    <t>I2079</t>
  </si>
  <si>
    <t>TEXTURA ACRÍLICA</t>
  </si>
  <si>
    <t>I8631</t>
  </si>
  <si>
    <t>I7950</t>
  </si>
  <si>
    <t>TIJOLINHO APARENTE 6,50x18cm</t>
  </si>
  <si>
    <t>I2081</t>
  </si>
  <si>
    <t>TIJOLO CERÂMICO FURADO  9X19X19CM</t>
  </si>
  <si>
    <t>I2080</t>
  </si>
  <si>
    <t>TIJOLO CERÂMICO FURADO (10X20X30)CM</t>
  </si>
  <si>
    <t>I2443</t>
  </si>
  <si>
    <t>I6225</t>
  </si>
  <si>
    <t>TIJOLO MACIÇO CERÂMICO APARENTE LAMINADO (23 X11X5)CM</t>
  </si>
  <si>
    <t>I2082</t>
  </si>
  <si>
    <t>TIJOLO MACIÇO COMUM</t>
  </si>
  <si>
    <t>I2499</t>
  </si>
  <si>
    <t>TIJOLO REFRATARIO</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</si>
  <si>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</si>
  <si>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</si>
  <si>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</si>
  <si>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</si>
  <si>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</si>
  <si>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</si>
  <si>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</si>
  <si>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</si>
  <si>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</si>
  <si>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</si>
  <si>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</si>
  <si>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</si>
  <si>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</si>
  <si>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</si>
  <si>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</si>
  <si>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</si>
  <si>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</si>
  <si>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</si>
  <si>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</si>
  <si>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</si>
  <si>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</si>
  <si>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</si>
  <si>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</si>
  <si>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</si>
  <si>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</si>
  <si>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</si>
  <si>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</si>
  <si>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</si>
  <si>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</si>
  <si>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</si>
  <si>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</si>
  <si>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</si>
  <si>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</si>
  <si>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</si>
  <si>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</si>
  <si>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</si>
  <si>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</si>
  <si>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</si>
  <si>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</si>
  <si>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</si>
  <si>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</si>
  <si>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</si>
  <si>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</si>
  <si>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</si>
  <si>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</si>
  <si>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</si>
  <si>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</si>
  <si>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</si>
  <si>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</si>
  <si>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</si>
  <si>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</si>
  <si>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</si>
  <si>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</si>
  <si>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</si>
  <si>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</si>
  <si>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I2500</t>
  </si>
  <si>
    <t>TINTA ESMALTE SINTETICO</t>
  </si>
  <si>
    <t>I2095</t>
  </si>
  <si>
    <t>TINTA GRAFITE</t>
  </si>
  <si>
    <t>I2096</t>
  </si>
  <si>
    <t>TINTA LATEX</t>
  </si>
  <si>
    <t>I2097</t>
  </si>
  <si>
    <t>TINTA LATEX ACRÍLICA</t>
  </si>
  <si>
    <t>I2098</t>
  </si>
  <si>
    <t>TINTA MINERAL IMPERMEÁVEL EM PÓ</t>
  </si>
  <si>
    <t>I2100</t>
  </si>
  <si>
    <t>TINTA ÓLEO</t>
  </si>
  <si>
    <t>I2099</t>
  </si>
  <si>
    <t>TINTA PRIMARIA</t>
  </si>
  <si>
    <t>I2540</t>
  </si>
  <si>
    <t>I2541</t>
  </si>
  <si>
    <t>TINTA REFLETIVA/RESINA ACRÍLICA A BASE D`AGUA</t>
  </si>
  <si>
    <t>I2102</t>
  </si>
  <si>
    <t>TIRANTE COMPLETO (KALHETAO)</t>
  </si>
  <si>
    <t>I2103</t>
  </si>
  <si>
    <t>TIRANTE DE CONTRA VENTAMENTO P/TELHAS ESTRUT.</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</si>
  <si>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</si>
  <si>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</si>
  <si>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</si>
  <si>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</si>
  <si>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</si>
  <si>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</si>
  <si>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</si>
  <si>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</si>
  <si>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</si>
  <si>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</si>
  <si>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</si>
  <si>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</si>
  <si>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</si>
  <si>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</si>
  <si>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</si>
  <si>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</si>
  <si>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</si>
  <si>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</si>
  <si>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</si>
  <si>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</si>
  <si>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I2104</t>
  </si>
  <si>
    <t>TIROS E PINOS DE AÇO PARA FIXAÇÃO</t>
  </si>
  <si>
    <t>I3992</t>
  </si>
  <si>
    <t>TOCO C/ FLANGES E ABA DE VEDAÇÃO DN 100 PN10</t>
  </si>
  <si>
    <t>I4004</t>
  </si>
  <si>
    <t>TOCO C/ FLANGES E ABA DE VEDAÇÃO DN 1000 PN10</t>
  </si>
  <si>
    <t>I4005</t>
  </si>
  <si>
    <t>TOCO C/ FLANGES E ABA DE VEDAÇÃO DN 1200 PN10</t>
  </si>
  <si>
    <t>I3993</t>
  </si>
  <si>
    <t>TOCO C/ FLANGES E ABA DE VEDAÇÃO DN 150 PN10</t>
  </si>
  <si>
    <t>I3994</t>
  </si>
  <si>
    <t>TOCO C/ FLANGES E ABA DE VEDAÇÃO DN 200 PN10</t>
  </si>
  <si>
    <t>I3995</t>
  </si>
  <si>
    <t>TOCO C/ FLANGES E ABA DE VEDAÇÃO DN 250 PN10</t>
  </si>
  <si>
    <t>I3996</t>
  </si>
  <si>
    <t>TOCO C/ FLANGES E ABA DE VEDAÇÃO DN 300 PN10</t>
  </si>
  <si>
    <t>I3997</t>
  </si>
  <si>
    <t>TOCO C/ FLANGES E ABA DE VEDAÇÃO DN 350 PN10</t>
  </si>
  <si>
    <t>I3998</t>
  </si>
  <si>
    <t>TOCO C/ FLANGES E ABA DE VEDAÇÃO DN 400 PN10</t>
  </si>
  <si>
    <t>I7181</t>
  </si>
  <si>
    <t>TOCO C/ FLANGES E ABA DE VEDAÇÃO DN 450 PN10</t>
  </si>
  <si>
    <t>I3999</t>
  </si>
  <si>
    <t>TOCO C/ FLANGES E ABA DE VEDAÇÃO DN 500 PN10</t>
  </si>
  <si>
    <t>I4000</t>
  </si>
  <si>
    <t>TOCO C/ FLANGES E ABA DE VEDAÇÃO DN 600 PN10</t>
  </si>
  <si>
    <t>I4001</t>
  </si>
  <si>
    <t>TOCO C/ FLANGES E ABA DE VEDAÇÃO DN 700 PN10</t>
  </si>
  <si>
    <t>I3991</t>
  </si>
  <si>
    <t>TOCO C/ FLANGES E ABA DE VEDAÇÃO DN 75 PN10</t>
  </si>
  <si>
    <t>I7182</t>
  </si>
  <si>
    <t>TOCO C/ FLANGES E ABA DE VEDAÇÃO DN 80 PN10</t>
  </si>
  <si>
    <t>I4002</t>
  </si>
  <si>
    <t>TOCO C/ FLANGES E ABA DE VEDAÇÃO DN 800 PN10</t>
  </si>
  <si>
    <t>I4003</t>
  </si>
  <si>
    <t>TOCO C/ FLANGES E ABA DE VEDAÇÃO DN 900 PN10</t>
  </si>
  <si>
    <t>I2105</t>
  </si>
  <si>
    <t>TOLDO PLÁSTICO</t>
  </si>
  <si>
    <t>I2106</t>
  </si>
  <si>
    <t>TOMADA 2 POLOS, MAIS TERRA 20A - 250V, SISTEMA "X"</t>
  </si>
  <si>
    <t>I2107</t>
  </si>
  <si>
    <t>I2108</t>
  </si>
  <si>
    <t>TOMADA C/TRAVA MECÂNICA E PLUG, EMBUTIR 30A/250V</t>
  </si>
  <si>
    <t>I2109</t>
  </si>
  <si>
    <t>TOMADA C/TRAVA MECÂNICA E PLUG, SOBREPOR 30A/250V</t>
  </si>
  <si>
    <t>I6164</t>
  </si>
  <si>
    <t>TOMADA DE PISO FÊMEA PARA RJ-11(TELEFÔNICA)</t>
  </si>
  <si>
    <t>I7938</t>
  </si>
  <si>
    <t>I7982</t>
  </si>
  <si>
    <t>I2111</t>
  </si>
  <si>
    <t>I2112</t>
  </si>
  <si>
    <t>TOMADA PARA COMPUTADOR, SISTEMA "X"</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</si>
  <si>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</si>
  <si>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</si>
  <si>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</si>
  <si>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</si>
  <si>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</si>
  <si>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</si>
  <si>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</si>
  <si>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</si>
  <si>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</si>
  <si>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</si>
  <si>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</si>
  <si>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I2119</t>
  </si>
  <si>
    <t>TOMADA UNIVERSAL 2POLOS</t>
  </si>
  <si>
    <t>I2444</t>
  </si>
  <si>
    <t>I2120</t>
  </si>
  <si>
    <t>TOMADA VOLTAMP - 30A (MACHO/FEMEA)</t>
  </si>
  <si>
    <t>I2121</t>
  </si>
  <si>
    <t>TOMADA VOLTAMP - 60A ( MACHO/FEMEA)</t>
  </si>
  <si>
    <t>I2445</t>
  </si>
  <si>
    <t>TOPOGRAFO</t>
  </si>
  <si>
    <t>I8592</t>
  </si>
  <si>
    <t>I7496</t>
  </si>
  <si>
    <t>TORNEIRA  P/ JARDIM CROMADA</t>
  </si>
  <si>
    <t>I2446</t>
  </si>
  <si>
    <t>TORNEIRA BOIA EM PVC Ø 3/4"</t>
  </si>
  <si>
    <t>I2125</t>
  </si>
  <si>
    <t>TORNEIRA CIRÚRGICA</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</si>
  <si>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</si>
  <si>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</si>
  <si>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</si>
  <si>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</si>
  <si>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</si>
  <si>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</si>
  <si>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</si>
  <si>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</si>
  <si>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</si>
  <si>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</si>
  <si>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</si>
  <si>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I2129</t>
  </si>
  <si>
    <t>TORNEIRA DE FOTO SENSOR, A BATERIA</t>
  </si>
  <si>
    <t>I2447</t>
  </si>
  <si>
    <t>TORNEIRA DE METAL AMARELO Ø 3/4" CANO CURTO (PADRÃO POPULAR)</t>
  </si>
  <si>
    <t>I2501</t>
  </si>
  <si>
    <t>TORNEIRA DE METAL AMARELO 3/4", CANO LONGO (PADRÃO POPULAR)</t>
  </si>
  <si>
    <t>I2502</t>
  </si>
  <si>
    <t>TORNEIRA DE METAL BRANCO 1/2", CANO CURTO (PADRÃO POPULAR)</t>
  </si>
  <si>
    <t>I2503</t>
  </si>
  <si>
    <t>TORNEIRA DE METAL BRANCO 3/4", CANO LONGO (PADRÃO POPULAR)</t>
  </si>
  <si>
    <t>I6120</t>
  </si>
  <si>
    <t>TORNEIRA DE PLÁSTICO 3/4" (PADRÃO MUTIRÃO)</t>
  </si>
  <si>
    <t>I6122</t>
  </si>
  <si>
    <t>TORNEIRA DE PLÁSTICO CURTA DE 1/2" (PADRÃO MUTIRÃO)</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</si>
  <si>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</si>
  <si>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</si>
  <si>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</si>
  <si>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</si>
  <si>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</si>
  <si>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</si>
  <si>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</si>
  <si>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</si>
  <si>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</si>
  <si>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</si>
  <si>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I7494</t>
  </si>
  <si>
    <t>TORNEIRA ELETRÔNICA C/ ANTI-VANDALISMO P/ LAVATÓRIO</t>
  </si>
  <si>
    <t>I7495</t>
  </si>
  <si>
    <t>TORNEIRA ELETRÔNICA C/ ANTI-VANDALISMO P/ PIA DE COZINHA</t>
  </si>
  <si>
    <t>I6354</t>
  </si>
  <si>
    <t>TORNEIRA PVC 3/4 PARA JARDIM</t>
  </si>
  <si>
    <t>I2579</t>
  </si>
  <si>
    <t>TORRE METALICA</t>
  </si>
  <si>
    <t>I2136</t>
  </si>
  <si>
    <t>TRABALHADOR AR COMPRIMIDO</t>
  </si>
  <si>
    <t>I6238</t>
  </si>
  <si>
    <t>TRABALHO PROFISSIONAL ENG. CALCULISTA (RESERV. APOIADO, ELEVATÓRIA E CAIXA DE AREIA)</t>
  </si>
  <si>
    <t>I6237</t>
  </si>
  <si>
    <t>TRABALHO PROFISSIONAL ENG. CALCULISTA (RESERVATÓRIO ELEVADO)</t>
  </si>
  <si>
    <t>I2156</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</si>
  <si>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</si>
  <si>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</si>
  <si>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</si>
  <si>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</si>
  <si>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</si>
  <si>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</si>
  <si>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</si>
  <si>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</si>
  <si>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</si>
  <si>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</si>
  <si>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I8186</t>
  </si>
  <si>
    <t>I2144</t>
  </si>
  <si>
    <t>I8187</t>
  </si>
  <si>
    <t>I2448</t>
  </si>
  <si>
    <t>I2145</t>
  </si>
  <si>
    <t>I8188</t>
  </si>
  <si>
    <t>I2146</t>
  </si>
  <si>
    <t>I2449</t>
  </si>
  <si>
    <t>I2148</t>
  </si>
  <si>
    <t>I2149</t>
  </si>
  <si>
    <t>I2150</t>
  </si>
  <si>
    <t>I2151</t>
  </si>
  <si>
    <t>I8185</t>
  </si>
  <si>
    <t>I2538</t>
  </si>
  <si>
    <t>I2519</t>
  </si>
  <si>
    <t>TRANSFORMADOR DE FORÇA 500 KVA - 13,8 / 0,38-0,22 KV</t>
  </si>
  <si>
    <t>I8257</t>
  </si>
  <si>
    <t>I8256</t>
  </si>
  <si>
    <t>TRANSFORMADOR DE FORÇA À SECO 750 KVA/13.800-380/220V</t>
  </si>
  <si>
    <t>I7543</t>
  </si>
  <si>
    <t>TRANSFORMADOR DE POTÊNCIA 15 KV</t>
  </si>
  <si>
    <t>I2471</t>
  </si>
  <si>
    <t>I2147</t>
  </si>
  <si>
    <t>TRANSFORMADOR MONOFÁSICO 2KVA, 220/110</t>
  </si>
  <si>
    <t>I7937</t>
  </si>
  <si>
    <t>I8946</t>
  </si>
  <si>
    <t>TRANSMISSOR DE PRESSÃO DIFERENCIAL COM FAIXA DE PRESSÃO DIFERENCIAL 0.4BAR=0004, SINAL DE SAÍDA 4.20MA 2 WIRES=44, CONEXÃO ELÉTRICA BLINDER IP67=B</t>
  </si>
  <si>
    <t>I7536</t>
  </si>
  <si>
    <t>TRANSMISSOR ELETRÔNICO DE PRESSÃO TIPO INSERÇÃO, COM INDICADOR INCORPORADO, GERAÇÃO DE SINAL PROPORCIONAL 4-20 Ma, RANGE 0-12 Kgf/cm²</t>
  </si>
  <si>
    <t>I8906</t>
  </si>
  <si>
    <t>I2655</t>
  </si>
  <si>
    <t>TRATOR DE ESTEIRA C/ LÂMINA E ESCARIFICADOR HP 155</t>
  </si>
  <si>
    <t>I2653</t>
  </si>
  <si>
    <t>TRATOR DE ESTEIRA C/ LÂMINA E ESCARIFICADOR HP 328</t>
  </si>
  <si>
    <t>I2590</t>
  </si>
  <si>
    <t>TRATOR DE ESTEIRA C/ LÂMINA HP 328</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</si>
  <si>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</si>
  <si>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</si>
  <si>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</si>
  <si>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</si>
  <si>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</si>
  <si>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</si>
  <si>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</si>
  <si>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</si>
  <si>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</si>
  <si>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</si>
  <si>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</si>
  <si>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</si>
  <si>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I2656</t>
  </si>
  <si>
    <t>TRATOR DE PNEUS</t>
  </si>
  <si>
    <t>I0667</t>
  </si>
  <si>
    <t>TRATOR DE PNEUS (CHI)</t>
  </si>
  <si>
    <t>I0780</t>
  </si>
  <si>
    <t>TRATOR DE PNEUS (CHP)</t>
  </si>
  <si>
    <t>I2542</t>
  </si>
  <si>
    <t>TRAVESSA DE MADEIRA C/SECAO DE 3"X1 1/2"</t>
  </si>
  <si>
    <t>I7502</t>
  </si>
  <si>
    <t>TRIAL CARD 120/240 VAC, 16 OUTPUT CHANNELS, MOD. 1746 - OA16 AB</t>
  </si>
  <si>
    <t>I2157</t>
  </si>
  <si>
    <t>TRILHO DE ALUMINIO PARA FORRO DE GESSO</t>
  </si>
  <si>
    <t>I7410</t>
  </si>
  <si>
    <t>TRILHO SUPORTE P/ FIXAÇÃO RÁPIDA DIN</t>
  </si>
  <si>
    <t>I8098</t>
  </si>
  <si>
    <t>I2158</t>
  </si>
  <si>
    <t>TRINCHA 2'</t>
  </si>
  <si>
    <t>I2159</t>
  </si>
  <si>
    <t>TRINCO COM MOLA PARA BASCULANTE (1523)</t>
  </si>
  <si>
    <t>I2160</t>
  </si>
  <si>
    <t>TRINCO INFERIOR (1502)</t>
  </si>
  <si>
    <t>I6758</t>
  </si>
  <si>
    <t>I6753</t>
  </si>
  <si>
    <t>TUBO AÇO ASTM A-120 PRETO  C/ ROSCA DE 25mm(1")</t>
  </si>
  <si>
    <t>I6757</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</si>
  <si>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</si>
  <si>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</si>
  <si>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</si>
  <si>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</si>
  <si>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</si>
  <si>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</si>
  <si>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</si>
  <si>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</si>
  <si>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</si>
  <si>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</si>
  <si>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</si>
  <si>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</si>
  <si>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</si>
  <si>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</si>
  <si>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</si>
  <si>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</si>
  <si>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</si>
  <si>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</si>
  <si>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</si>
  <si>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</si>
  <si>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</si>
  <si>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</si>
  <si>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</si>
  <si>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</si>
  <si>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</si>
  <si>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</si>
  <si>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</si>
  <si>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</si>
  <si>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</si>
  <si>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</si>
  <si>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</si>
  <si>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I8646</t>
  </si>
  <si>
    <t>TUBO AÇO INOX DIAM 1 1/2"</t>
  </si>
  <si>
    <t>I6170</t>
  </si>
  <si>
    <t>TUBO CAMISA AÇO CHAPA ASTM A36 1/4" DN 300mm</t>
  </si>
  <si>
    <t>I6171</t>
  </si>
  <si>
    <t>TUBO CAMISA AÇO CHAPA ASTM A36 1/4" DN 400mm</t>
  </si>
  <si>
    <t>I6172</t>
  </si>
  <si>
    <t>TUBO CAMISA AÇO CHAPA ASTM A36 1/4" DN 500mm</t>
  </si>
  <si>
    <t>I8579</t>
  </si>
  <si>
    <t>TUBO CAMISA AÇO CHAPA ASTM A36 5/16" DN 1000mm</t>
  </si>
  <si>
    <t>I8580</t>
  </si>
  <si>
    <t>TUBO CAMISA AÇO CHAPA ASTM A36 5/16" DN 1500mm</t>
  </si>
  <si>
    <t>I8581</t>
  </si>
  <si>
    <t>TUBO CAMISA AÇO CHAPA ASTM A36 5/16" DN 2000mm</t>
  </si>
  <si>
    <t>I8085</t>
  </si>
  <si>
    <t>I2161</t>
  </si>
  <si>
    <t>TUBO CERÂMICO DE 100MM</t>
  </si>
  <si>
    <t>I2162</t>
  </si>
  <si>
    <t>TUBO CERÂMICO DE 300MM</t>
  </si>
  <si>
    <t>I2174</t>
  </si>
  <si>
    <t>I2175</t>
  </si>
  <si>
    <t>I2176</t>
  </si>
  <si>
    <t>I2177</t>
  </si>
  <si>
    <t>I2178</t>
  </si>
  <si>
    <t>I2179</t>
  </si>
  <si>
    <t>I2180</t>
  </si>
  <si>
    <t>I2181</t>
  </si>
  <si>
    <t>I2182</t>
  </si>
  <si>
    <t>I2451</t>
  </si>
  <si>
    <t>I2183</t>
  </si>
  <si>
    <t>I2184</t>
  </si>
  <si>
    <t>I2185</t>
  </si>
  <si>
    <t>I2186</t>
  </si>
  <si>
    <t>I2187</t>
  </si>
  <si>
    <t>I2188</t>
  </si>
  <si>
    <t>I2189</t>
  </si>
  <si>
    <t>I2452</t>
  </si>
  <si>
    <t>I2453</t>
  </si>
  <si>
    <t>I2454</t>
  </si>
  <si>
    <t>I8677</t>
  </si>
  <si>
    <t>TUBO CORRUGADO DUPLA PAREDE PEAD D=105,0cm</t>
  </si>
  <si>
    <t>I8678</t>
  </si>
  <si>
    <t>TUBO CORRUGADO DUPLA PAREDE PEAD D=120,0cm</t>
  </si>
  <si>
    <t>I8672</t>
  </si>
  <si>
    <t>TUBO CORRUGADO DUPLA PAREDE PEAD D=37,5cm</t>
  </si>
  <si>
    <t>I8673</t>
  </si>
  <si>
    <t>TUBO CORRUGADO DUPLA PAREDE PEAD D=45,0cm</t>
  </si>
  <si>
    <t>I8674</t>
  </si>
  <si>
    <t>TUBO CORRUGADO DUPLA PAREDE PEAD D=60,0cm</t>
  </si>
  <si>
    <t>I8675</t>
  </si>
  <si>
    <t>TUBO CORRUGADO DUPLA PAREDE PEAD D=75,0cm</t>
  </si>
  <si>
    <t>I8676</t>
  </si>
  <si>
    <t>TUBO CORRUGADO DUPLA PAREDE PEAD D=90,0cm</t>
  </si>
  <si>
    <t>I7883</t>
  </si>
  <si>
    <t>I7884</t>
  </si>
  <si>
    <t>I7877</t>
  </si>
  <si>
    <t>I7878</t>
  </si>
  <si>
    <t>I7879</t>
  </si>
  <si>
    <t>I7875</t>
  </si>
  <si>
    <t>I7876</t>
  </si>
  <si>
    <t>I7882</t>
  </si>
  <si>
    <t>I7881</t>
  </si>
  <si>
    <t>I7880</t>
  </si>
  <si>
    <t>I6059</t>
  </si>
  <si>
    <t>TUBO DE CONCRETO ARMADO CA1, D = 500MM</t>
  </si>
  <si>
    <t>I2190</t>
  </si>
  <si>
    <t>I2191</t>
  </si>
  <si>
    <t>TUBO DE LIGAÇÃO CROMADO COM CANOPLA 1/2' P/CHUV</t>
  </si>
  <si>
    <t>I6933</t>
  </si>
  <si>
    <t>TUBO DE POLIETILENO PE 80 AZUL - 20 (NBR-8417)</t>
  </si>
  <si>
    <t>I2961</t>
  </si>
  <si>
    <t>TUBO DE POLIETILENO PE-5 20 (NBR-8417)</t>
  </si>
  <si>
    <t>I2192</t>
  </si>
  <si>
    <t>TUBO DE PVC DE 1 1/2' PARA DESCARGA</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</si>
  <si>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</si>
  <si>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</si>
  <si>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</si>
  <si>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</si>
  <si>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</si>
  <si>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</si>
  <si>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</si>
  <si>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</si>
  <si>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</si>
  <si>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</si>
  <si>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</si>
  <si>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</si>
  <si>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</si>
  <si>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</si>
  <si>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</si>
  <si>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</si>
  <si>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I8663</t>
  </si>
  <si>
    <t>TUBO EDUTOR EM PVC DN 75MM</t>
  </si>
  <si>
    <t>I5779</t>
  </si>
  <si>
    <t>TUBO EDUTOR PVC DN 40</t>
  </si>
  <si>
    <t>I5780</t>
  </si>
  <si>
    <t>TUBO EDUTOR PVC DN 50</t>
  </si>
  <si>
    <t>I5781</t>
  </si>
  <si>
    <t>TUBO EDUTOR PVC DN 65</t>
  </si>
  <si>
    <t>I7064</t>
  </si>
  <si>
    <t>TUBO FoFo C/ FLANGE E BOLSA JE DN 80 PN10 L=500</t>
  </si>
  <si>
    <t>I7065</t>
  </si>
  <si>
    <t>TUBO FoFo C/ FLANGE E PONTA JE DN 80 PN10 L=500</t>
  </si>
  <si>
    <t>I3961</t>
  </si>
  <si>
    <t>I3960</t>
  </si>
  <si>
    <t>I4458</t>
  </si>
  <si>
    <t>I4459</t>
  </si>
  <si>
    <t>I4460</t>
  </si>
  <si>
    <t>I4461</t>
  </si>
  <si>
    <t>I4462</t>
  </si>
  <si>
    <t>I4463</t>
  </si>
  <si>
    <t>I4464</t>
  </si>
  <si>
    <t>I4465</t>
  </si>
  <si>
    <t>I4466</t>
  </si>
  <si>
    <t>I4467</t>
  </si>
  <si>
    <t>I4468</t>
  </si>
  <si>
    <t>I3987</t>
  </si>
  <si>
    <t>I4607</t>
  </si>
  <si>
    <t>TUBO FoFo C/ FLANGES DN 1000 PN10 - L=1000</t>
  </si>
  <si>
    <t>I4608</t>
  </si>
  <si>
    <t>TUBO FoFo C/ FLANGES DN 1000 PN10 - L=1500</t>
  </si>
  <si>
    <t>I4609</t>
  </si>
  <si>
    <t>TUBO FoFo C/ FLANGES DN 1000 PN10 - L=2000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</si>
  <si>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</si>
  <si>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</si>
  <si>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</si>
  <si>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</si>
  <si>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</si>
  <si>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</si>
  <si>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</si>
  <si>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</si>
  <si>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</si>
  <si>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</si>
  <si>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</si>
  <si>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</si>
  <si>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</si>
  <si>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</si>
  <si>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</si>
  <si>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</si>
  <si>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</si>
  <si>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</si>
  <si>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</si>
  <si>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</si>
  <si>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I3988</t>
  </si>
  <si>
    <t>I3989</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</si>
  <si>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</si>
  <si>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</si>
  <si>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</si>
  <si>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</si>
  <si>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</si>
  <si>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</si>
  <si>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</si>
  <si>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</si>
  <si>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</si>
  <si>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</si>
  <si>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</si>
  <si>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</si>
  <si>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</si>
  <si>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</si>
  <si>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</si>
  <si>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</si>
  <si>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</si>
  <si>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</si>
  <si>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</si>
  <si>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</si>
  <si>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</si>
  <si>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</si>
  <si>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</si>
  <si>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</si>
  <si>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</si>
  <si>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</si>
  <si>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I3963</t>
  </si>
  <si>
    <t>I4469</t>
  </si>
  <si>
    <t>I4470</t>
  </si>
  <si>
    <t>I4471</t>
  </si>
  <si>
    <t>I3962</t>
  </si>
  <si>
    <t>I4472</t>
  </si>
  <si>
    <t>I4473</t>
  </si>
  <si>
    <t>I4474</t>
  </si>
  <si>
    <t>I4475</t>
  </si>
  <si>
    <t>I4476</t>
  </si>
  <si>
    <t>I4477</t>
  </si>
  <si>
    <t>I4478</t>
  </si>
  <si>
    <t>I4479</t>
  </si>
  <si>
    <t>I3964</t>
  </si>
  <si>
    <t>I3965</t>
  </si>
  <si>
    <t>I4480</t>
  </si>
  <si>
    <t>I4481</t>
  </si>
  <si>
    <t>I4482</t>
  </si>
  <si>
    <t>I4483</t>
  </si>
  <si>
    <t>I4484</t>
  </si>
  <si>
    <t>I4485</t>
  </si>
  <si>
    <t>I4486</t>
  </si>
  <si>
    <t>I4487</t>
  </si>
  <si>
    <t>I4488</t>
  </si>
  <si>
    <t>I4489</t>
  </si>
  <si>
    <t>I4490</t>
  </si>
  <si>
    <t>I3966</t>
  </si>
  <si>
    <t>I3967</t>
  </si>
  <si>
    <t>I4491</t>
  </si>
  <si>
    <t>I4492</t>
  </si>
  <si>
    <t>I4493</t>
  </si>
  <si>
    <t>I4494</t>
  </si>
  <si>
    <t>I4495</t>
  </si>
  <si>
    <t>I4496</t>
  </si>
  <si>
    <t>I4497</t>
  </si>
  <si>
    <t>I4498</t>
  </si>
  <si>
    <t>I4499</t>
  </si>
  <si>
    <t>I4500</t>
  </si>
  <si>
    <t>I4501</t>
  </si>
  <si>
    <t>I3968</t>
  </si>
  <si>
    <t>I3969</t>
  </si>
  <si>
    <t>I4502</t>
  </si>
  <si>
    <t>I4503</t>
  </si>
  <si>
    <t>I4504</t>
  </si>
  <si>
    <t>I4505</t>
  </si>
  <si>
    <t>I4506</t>
  </si>
  <si>
    <t>I4507</t>
  </si>
  <si>
    <t>I4508</t>
  </si>
  <si>
    <t>I4509</t>
  </si>
  <si>
    <t>I4510</t>
  </si>
  <si>
    <t>I4511</t>
  </si>
  <si>
    <t>I4512</t>
  </si>
  <si>
    <t>I3970</t>
  </si>
  <si>
    <t>I3971</t>
  </si>
  <si>
    <t>I4513</t>
  </si>
  <si>
    <t>I4514</t>
  </si>
  <si>
    <t>I4515</t>
  </si>
  <si>
    <t>I4516</t>
  </si>
  <si>
    <t>I4517</t>
  </si>
  <si>
    <t>I4518</t>
  </si>
  <si>
    <t>I4519</t>
  </si>
  <si>
    <t>I4520</t>
  </si>
  <si>
    <t>I4521</t>
  </si>
  <si>
    <t>I4522</t>
  </si>
  <si>
    <t>I4523</t>
  </si>
  <si>
    <t>I3972</t>
  </si>
  <si>
    <t>I4524</t>
  </si>
  <si>
    <t>I4525</t>
  </si>
  <si>
    <t>I4526</t>
  </si>
  <si>
    <t>I4527</t>
  </si>
  <si>
    <t>I4528</t>
  </si>
  <si>
    <t>I4529</t>
  </si>
  <si>
    <t>I4530</t>
  </si>
  <si>
    <t>I4531</t>
  </si>
  <si>
    <t>I4532</t>
  </si>
  <si>
    <t>I4533</t>
  </si>
  <si>
    <t>I4534</t>
  </si>
  <si>
    <t>I3974</t>
  </si>
  <si>
    <t>I3975</t>
  </si>
  <si>
    <t>I4535</t>
  </si>
  <si>
    <t>I4536</t>
  </si>
  <si>
    <t>I4537</t>
  </si>
  <si>
    <t>I4538</t>
  </si>
  <si>
    <t>I4539</t>
  </si>
  <si>
    <t>I4540</t>
  </si>
  <si>
    <t>I4541</t>
  </si>
  <si>
    <t>I4542</t>
  </si>
  <si>
    <t>I4543</t>
  </si>
  <si>
    <t>I4544</t>
  </si>
  <si>
    <t>I4545</t>
  </si>
  <si>
    <t>I3956</t>
  </si>
  <si>
    <t>I3957</t>
  </si>
  <si>
    <t>I3976</t>
  </si>
  <si>
    <t>I3977</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</si>
  <si>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</si>
  <si>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</si>
  <si>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</si>
  <si>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</si>
  <si>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</si>
  <si>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</si>
  <si>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</si>
  <si>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</si>
  <si>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</si>
  <si>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</si>
  <si>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</si>
  <si>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</si>
  <si>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</si>
  <si>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</si>
  <si>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</si>
  <si>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</si>
  <si>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I4554</t>
  </si>
  <si>
    <t>TUBO FoFo C/ FLANGES DN 500 PN10 - L=5000</t>
  </si>
  <si>
    <t>I4555</t>
  </si>
  <si>
    <t>TUBO FoFo C/ FLANGES DN 500 PN10 - L=5500</t>
  </si>
  <si>
    <t>I4556</t>
  </si>
  <si>
    <t>TUBO FoFo C/ FLANGES DN 500 PN10 - L=5800</t>
  </si>
  <si>
    <t>I3978</t>
  </si>
  <si>
    <t>I3979</t>
  </si>
  <si>
    <t>I4557</t>
  </si>
  <si>
    <t>TUBO FoFo C/ FLANGES DN 600 PN10 - L=1000</t>
  </si>
  <si>
    <t>I4558</t>
  </si>
  <si>
    <t>TUBO FoFo C/ FLANGES DN 600 PN10 - L=1500</t>
  </si>
  <si>
    <t>I4559</t>
  </si>
  <si>
    <t>TUBO FoFo C/ FLANGES DN 600 PN10 - L=2000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</si>
  <si>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</si>
  <si>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</si>
  <si>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</si>
  <si>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</si>
  <si>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</si>
  <si>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</si>
  <si>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</si>
  <si>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</si>
  <si>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</si>
  <si>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</si>
  <si>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I4565</t>
  </si>
  <si>
    <t>TUBO FoFo C/ FLANGES DN 600 PN10 - L=5000</t>
  </si>
  <si>
    <t>I4566</t>
  </si>
  <si>
    <t>TUBO FoFo C/ FLANGES DN 600 PN10 - L=5500</t>
  </si>
  <si>
    <t>I4567</t>
  </si>
  <si>
    <t>TUBO FoFo C/ FLANGES DN 600 PN10 -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</si>
  <si>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</si>
  <si>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</si>
  <si>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</si>
  <si>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</si>
  <si>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</si>
  <si>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</si>
  <si>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</si>
  <si>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</si>
  <si>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</si>
  <si>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</si>
  <si>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</si>
  <si>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</si>
  <si>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</si>
  <si>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</si>
  <si>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</si>
  <si>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</si>
  <si>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</si>
  <si>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</si>
  <si>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</si>
  <si>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</si>
  <si>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</si>
  <si>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</si>
  <si>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</si>
  <si>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</si>
  <si>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</si>
  <si>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</si>
  <si>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</si>
  <si>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</si>
  <si>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</si>
  <si>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</si>
  <si>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I3958</t>
  </si>
  <si>
    <t>I3959</t>
  </si>
  <si>
    <t>I4447</t>
  </si>
  <si>
    <t>I4448</t>
  </si>
  <si>
    <t>I4449</t>
  </si>
  <si>
    <t>I4450</t>
  </si>
  <si>
    <t>I4451</t>
  </si>
  <si>
    <t>I4452</t>
  </si>
  <si>
    <t>I4453</t>
  </si>
  <si>
    <t>I4454</t>
  </si>
  <si>
    <t>I4455</t>
  </si>
  <si>
    <t>I4456</t>
  </si>
  <si>
    <t>I4457</t>
  </si>
  <si>
    <t>I7183</t>
  </si>
  <si>
    <t>I7184</t>
  </si>
  <si>
    <t>I7185</t>
  </si>
  <si>
    <t>I7186</t>
  </si>
  <si>
    <t>I7187</t>
  </si>
  <si>
    <t>I7188</t>
  </si>
  <si>
    <t>I7189</t>
  </si>
  <si>
    <t>I7190</t>
  </si>
  <si>
    <t>I7191</t>
  </si>
  <si>
    <t>I7192</t>
  </si>
  <si>
    <t>I7193</t>
  </si>
  <si>
    <t>I7062</t>
  </si>
  <si>
    <t>I7063</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</si>
  <si>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</si>
  <si>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</si>
  <si>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</si>
  <si>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</si>
  <si>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</si>
  <si>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</si>
  <si>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</si>
  <si>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</si>
  <si>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</si>
  <si>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</si>
  <si>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</si>
  <si>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</si>
  <si>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</si>
  <si>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</si>
  <si>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</si>
  <si>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</si>
  <si>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</si>
  <si>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</si>
  <si>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</si>
  <si>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</si>
  <si>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</si>
  <si>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</si>
  <si>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</si>
  <si>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</si>
  <si>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</si>
  <si>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</si>
  <si>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</si>
  <si>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</si>
  <si>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</si>
  <si>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</si>
  <si>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</si>
  <si>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</si>
  <si>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</si>
  <si>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</si>
  <si>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</si>
  <si>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</si>
  <si>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</si>
  <si>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</si>
  <si>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</si>
  <si>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</si>
  <si>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</si>
  <si>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</si>
  <si>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</si>
  <si>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</si>
  <si>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</si>
  <si>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</si>
  <si>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</si>
  <si>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</si>
  <si>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</si>
  <si>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</si>
  <si>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</si>
  <si>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</si>
  <si>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</si>
  <si>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</si>
  <si>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</si>
  <si>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</si>
  <si>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</si>
  <si>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</si>
  <si>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</si>
  <si>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</si>
  <si>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I6649</t>
  </si>
  <si>
    <t>I6650</t>
  </si>
  <si>
    <t>I6663</t>
  </si>
  <si>
    <t>TUBO FoFo C/FLANGE E BOLSA DN 1000 PN10 L=500</t>
  </si>
  <si>
    <t>I6664</t>
  </si>
  <si>
    <t>TUBO FoFo C/FLANGE E BOLSA DN 1200 PN10 L=500</t>
  </si>
  <si>
    <t>I6651</t>
  </si>
  <si>
    <t>I6652</t>
  </si>
  <si>
    <t>I6653</t>
  </si>
  <si>
    <t>I6654</t>
  </si>
  <si>
    <t>I6655</t>
  </si>
  <si>
    <t>I6656</t>
  </si>
  <si>
    <t>I6657</t>
  </si>
  <si>
    <t>I6658</t>
  </si>
  <si>
    <t>I6659</t>
  </si>
  <si>
    <t>I6660</t>
  </si>
  <si>
    <t>I6661</t>
  </si>
  <si>
    <t>I6662</t>
  </si>
  <si>
    <t>I4272</t>
  </si>
  <si>
    <t>I4273</t>
  </si>
  <si>
    <t>I4274</t>
  </si>
  <si>
    <t>I4275</t>
  </si>
  <si>
    <t>I4276</t>
  </si>
  <si>
    <t>I4277</t>
  </si>
  <si>
    <t>I4278</t>
  </si>
  <si>
    <t>I4279</t>
  </si>
  <si>
    <t>I4280</t>
  </si>
  <si>
    <t>I4281</t>
  </si>
  <si>
    <t>I4282</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</si>
  <si>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</si>
  <si>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</si>
  <si>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</si>
  <si>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</si>
  <si>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</si>
  <si>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</si>
  <si>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</si>
  <si>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</si>
  <si>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</si>
  <si>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</si>
  <si>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</si>
  <si>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</si>
  <si>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</si>
  <si>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</si>
  <si>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</si>
  <si>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</si>
  <si>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</si>
  <si>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</si>
  <si>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</si>
  <si>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</si>
  <si>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</si>
  <si>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</si>
  <si>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</si>
  <si>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</si>
  <si>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</si>
  <si>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</si>
  <si>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</si>
  <si>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</si>
  <si>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</si>
  <si>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</si>
  <si>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</si>
  <si>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</si>
  <si>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</si>
  <si>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</si>
  <si>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</si>
  <si>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</si>
  <si>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</si>
  <si>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</si>
  <si>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</si>
  <si>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</si>
  <si>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</si>
  <si>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</si>
  <si>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</si>
  <si>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</si>
  <si>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</si>
  <si>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</si>
  <si>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</si>
  <si>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</si>
  <si>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</si>
  <si>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</si>
  <si>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</si>
  <si>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</si>
  <si>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I4283</t>
  </si>
  <si>
    <t>I4284</t>
  </si>
  <si>
    <t>I4285</t>
  </si>
  <si>
    <t>I4286</t>
  </si>
  <si>
    <t>I4287</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</si>
  <si>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</si>
  <si>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</si>
  <si>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</si>
  <si>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</si>
  <si>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</si>
  <si>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</si>
  <si>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</si>
  <si>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</si>
  <si>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</si>
  <si>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</si>
  <si>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</si>
  <si>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</si>
  <si>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I4294</t>
  </si>
  <si>
    <t>I4295</t>
  </si>
  <si>
    <t>I4296</t>
  </si>
  <si>
    <t>I4297</t>
  </si>
  <si>
    <t>I4298</t>
  </si>
  <si>
    <t>I4299</t>
  </si>
  <si>
    <t>I4300</t>
  </si>
  <si>
    <t>I4301</t>
  </si>
  <si>
    <t>I4302</t>
  </si>
  <si>
    <t>I4303</t>
  </si>
  <si>
    <t>I4304</t>
  </si>
  <si>
    <t>I4305</t>
  </si>
  <si>
    <t>I4306</t>
  </si>
  <si>
    <t>I4307</t>
  </si>
  <si>
    <t>I4308</t>
  </si>
  <si>
    <t>I4309</t>
  </si>
  <si>
    <t>I4310</t>
  </si>
  <si>
    <t>I4311</t>
  </si>
  <si>
    <t>I4312</t>
  </si>
  <si>
    <t>I4313</t>
  </si>
  <si>
    <t>I4314</t>
  </si>
  <si>
    <t>I4315</t>
  </si>
  <si>
    <t>I4316</t>
  </si>
  <si>
    <t>I4317</t>
  </si>
  <si>
    <t>I4318</t>
  </si>
  <si>
    <t>I4319</t>
  </si>
  <si>
    <t>I4320</t>
  </si>
  <si>
    <t>I4321</t>
  </si>
  <si>
    <t>I4322</t>
  </si>
  <si>
    <t>I4323</t>
  </si>
  <si>
    <t>I4324</t>
  </si>
  <si>
    <t>I4325</t>
  </si>
  <si>
    <t>I4326</t>
  </si>
  <si>
    <t>I4327</t>
  </si>
  <si>
    <t>I4328</t>
  </si>
  <si>
    <t>I4329</t>
  </si>
  <si>
    <t>I4330</t>
  </si>
  <si>
    <t>I4331</t>
  </si>
  <si>
    <t>I4332</t>
  </si>
  <si>
    <t>I4333</t>
  </si>
  <si>
    <t>I4334</t>
  </si>
  <si>
    <t>I4335</t>
  </si>
  <si>
    <t>I4336</t>
  </si>
  <si>
    <t>I4337</t>
  </si>
  <si>
    <t>I4338</t>
  </si>
  <si>
    <t>I4339</t>
  </si>
  <si>
    <t>I4340</t>
  </si>
  <si>
    <t>I4341</t>
  </si>
  <si>
    <t>I4342</t>
  </si>
  <si>
    <t>I4343</t>
  </si>
  <si>
    <t>I4344</t>
  </si>
  <si>
    <t>I4345</t>
  </si>
  <si>
    <t>I4346</t>
  </si>
  <si>
    <t>I4347</t>
  </si>
  <si>
    <t>I4348</t>
  </si>
  <si>
    <t>I4349</t>
  </si>
  <si>
    <t>I4350</t>
  </si>
  <si>
    <t>I4351</t>
  </si>
  <si>
    <t>I4352</t>
  </si>
  <si>
    <t>I4353</t>
  </si>
  <si>
    <t>I4354</t>
  </si>
  <si>
    <t>I4355</t>
  </si>
  <si>
    <t>I4356</t>
  </si>
  <si>
    <t>I4357</t>
  </si>
  <si>
    <t>I4358</t>
  </si>
  <si>
    <t>I4359</t>
  </si>
  <si>
    <t>I4360</t>
  </si>
  <si>
    <t>I4361</t>
  </si>
  <si>
    <t>I4362</t>
  </si>
  <si>
    <t>I4363</t>
  </si>
  <si>
    <t>I4364</t>
  </si>
  <si>
    <t>I4365</t>
  </si>
  <si>
    <t>I4366</t>
  </si>
  <si>
    <t>I4367</t>
  </si>
  <si>
    <t>I4368</t>
  </si>
  <si>
    <t>I4369</t>
  </si>
  <si>
    <t>I4370</t>
  </si>
  <si>
    <t>I4371</t>
  </si>
  <si>
    <t>I4372</t>
  </si>
  <si>
    <t>I4373</t>
  </si>
  <si>
    <t>I4374</t>
  </si>
  <si>
    <t>I4375</t>
  </si>
  <si>
    <t>I4376</t>
  </si>
  <si>
    <t>I4377</t>
  </si>
  <si>
    <t>I4378</t>
  </si>
  <si>
    <t>I4379</t>
  </si>
  <si>
    <t>I4380</t>
  </si>
  <si>
    <t>I4381</t>
  </si>
  <si>
    <t>I4382</t>
  </si>
  <si>
    <t>I4383</t>
  </si>
  <si>
    <t>I4384</t>
  </si>
  <si>
    <t>I4385</t>
  </si>
  <si>
    <t>I4386</t>
  </si>
  <si>
    <t>I4387</t>
  </si>
  <si>
    <t>I4388</t>
  </si>
  <si>
    <t>I4389</t>
  </si>
  <si>
    <t>I4390</t>
  </si>
  <si>
    <t>I4391</t>
  </si>
  <si>
    <t>I4392</t>
  </si>
  <si>
    <t>I4393</t>
  </si>
  <si>
    <t>I4394</t>
  </si>
  <si>
    <t>I4261</t>
  </si>
  <si>
    <t>I4262</t>
  </si>
  <si>
    <t>I4263</t>
  </si>
  <si>
    <t>I4264</t>
  </si>
  <si>
    <t>I4265</t>
  </si>
  <si>
    <t>I4266</t>
  </si>
  <si>
    <t>I4267</t>
  </si>
  <si>
    <t>I4268</t>
  </si>
  <si>
    <t>I4269</t>
  </si>
  <si>
    <t>I4270</t>
  </si>
  <si>
    <t>I4271</t>
  </si>
  <si>
    <t>I7194</t>
  </si>
  <si>
    <t>I7195</t>
  </si>
  <si>
    <t>I7196</t>
  </si>
  <si>
    <t>I7197</t>
  </si>
  <si>
    <t>I7198</t>
  </si>
  <si>
    <t>I7199</t>
  </si>
  <si>
    <t>I7200</t>
  </si>
  <si>
    <t>I7201</t>
  </si>
  <si>
    <t>I7202</t>
  </si>
  <si>
    <t>I7203</t>
  </si>
  <si>
    <t>I7204</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</si>
  <si>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</si>
  <si>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</si>
  <si>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</si>
  <si>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</si>
  <si>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</si>
  <si>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</si>
  <si>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</si>
  <si>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</si>
  <si>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</si>
  <si>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</si>
  <si>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</si>
  <si>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</si>
  <si>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</si>
  <si>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</si>
  <si>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</si>
  <si>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</si>
  <si>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</si>
  <si>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</si>
  <si>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</si>
  <si>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</si>
  <si>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</si>
  <si>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</si>
  <si>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</si>
  <si>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</si>
  <si>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</si>
  <si>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</si>
  <si>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</si>
  <si>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</si>
  <si>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</si>
  <si>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</si>
  <si>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</si>
  <si>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</si>
  <si>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</si>
  <si>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</si>
  <si>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</si>
  <si>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</si>
  <si>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</si>
  <si>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</si>
  <si>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</si>
  <si>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</si>
  <si>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</si>
  <si>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</si>
  <si>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</si>
  <si>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</si>
  <si>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</si>
  <si>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</si>
  <si>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</si>
  <si>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</si>
  <si>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</si>
  <si>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</si>
  <si>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</si>
  <si>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</si>
  <si>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I4644</t>
  </si>
  <si>
    <t>I4645</t>
  </si>
  <si>
    <t>I4646</t>
  </si>
  <si>
    <t>I4647</t>
  </si>
  <si>
    <t>I4648</t>
  </si>
  <si>
    <t>I4649</t>
  </si>
  <si>
    <t>I4650</t>
  </si>
  <si>
    <t>I4651</t>
  </si>
  <si>
    <t>I4652</t>
  </si>
  <si>
    <t>I4653</t>
  </si>
  <si>
    <t>I4654</t>
  </si>
  <si>
    <t>I6666</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</si>
  <si>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</si>
  <si>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</si>
  <si>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</si>
  <si>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</si>
  <si>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</si>
  <si>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</si>
  <si>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</si>
  <si>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</si>
  <si>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</si>
  <si>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</si>
  <si>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</si>
  <si>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</si>
  <si>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</si>
  <si>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</si>
  <si>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</si>
  <si>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</si>
  <si>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</si>
  <si>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</si>
  <si>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</si>
  <si>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</si>
  <si>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</si>
  <si>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</si>
  <si>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</si>
  <si>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</si>
  <si>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</si>
  <si>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</si>
  <si>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I6679</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</si>
  <si>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</si>
  <si>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</si>
  <si>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</si>
  <si>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</si>
  <si>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</si>
  <si>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</si>
  <si>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</si>
  <si>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</si>
  <si>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</si>
  <si>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</si>
  <si>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</si>
  <si>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</si>
  <si>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</si>
  <si>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</si>
  <si>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</si>
  <si>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</si>
  <si>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</si>
  <si>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</si>
  <si>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</si>
  <si>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</si>
  <si>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</si>
  <si>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</si>
  <si>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</si>
  <si>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</si>
  <si>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</si>
  <si>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</si>
  <si>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I6680</t>
  </si>
  <si>
    <t>I4655</t>
  </si>
  <si>
    <t>I4656</t>
  </si>
  <si>
    <t>I4657</t>
  </si>
  <si>
    <t>I4658</t>
  </si>
  <si>
    <t>I4659</t>
  </si>
  <si>
    <t>I4660</t>
  </si>
  <si>
    <t>I4661</t>
  </si>
  <si>
    <t>I4662</t>
  </si>
  <si>
    <t>I4663</t>
  </si>
  <si>
    <t>I4664</t>
  </si>
  <si>
    <t>I4665</t>
  </si>
  <si>
    <t>I6667</t>
  </si>
  <si>
    <t>I4666</t>
  </si>
  <si>
    <t>I4667</t>
  </si>
  <si>
    <t>I4668</t>
  </si>
  <si>
    <t>I4669</t>
  </si>
  <si>
    <t>I4670</t>
  </si>
  <si>
    <t>I4671</t>
  </si>
  <si>
    <t>I4672</t>
  </si>
  <si>
    <t>I4673</t>
  </si>
  <si>
    <t>I4674</t>
  </si>
  <si>
    <t>I4675</t>
  </si>
  <si>
    <t>I4676</t>
  </si>
  <si>
    <t>I6668</t>
  </si>
  <si>
    <t>I4677</t>
  </si>
  <si>
    <t>I4678</t>
  </si>
  <si>
    <t>I4679</t>
  </si>
  <si>
    <t>I4680</t>
  </si>
  <si>
    <t>I4681</t>
  </si>
  <si>
    <t>I4682</t>
  </si>
  <si>
    <t>I4683</t>
  </si>
  <si>
    <t>I4684</t>
  </si>
  <si>
    <t>I4685</t>
  </si>
  <si>
    <t>I4686</t>
  </si>
  <si>
    <t>I4687</t>
  </si>
  <si>
    <t>I6669</t>
  </si>
  <si>
    <t>I4688</t>
  </si>
  <si>
    <t>I4689</t>
  </si>
  <si>
    <t>I4690</t>
  </si>
  <si>
    <t>I4691</t>
  </si>
  <si>
    <t>I4692</t>
  </si>
  <si>
    <t>I4693</t>
  </si>
  <si>
    <t>I4694</t>
  </si>
  <si>
    <t>I4695</t>
  </si>
  <si>
    <t>I4696</t>
  </si>
  <si>
    <t>I4697</t>
  </si>
  <si>
    <t>I4698</t>
  </si>
  <si>
    <t>I6670</t>
  </si>
  <si>
    <t>I4699</t>
  </si>
  <si>
    <t>I4700</t>
  </si>
  <si>
    <t>I4701</t>
  </si>
  <si>
    <t>I4702</t>
  </si>
  <si>
    <t>I4703</t>
  </si>
  <si>
    <t>I4704</t>
  </si>
  <si>
    <t>I4705</t>
  </si>
  <si>
    <t>I4706</t>
  </si>
  <si>
    <t>I4707</t>
  </si>
  <si>
    <t>I4708</t>
  </si>
  <si>
    <t>I4709</t>
  </si>
  <si>
    <t>I6671</t>
  </si>
  <si>
    <t>I4710</t>
  </si>
  <si>
    <t>I4711</t>
  </si>
  <si>
    <t>I4712</t>
  </si>
  <si>
    <t>I4713</t>
  </si>
  <si>
    <t>I4714</t>
  </si>
  <si>
    <t>I4715</t>
  </si>
  <si>
    <t>I4716</t>
  </si>
  <si>
    <t>I4717</t>
  </si>
  <si>
    <t>I4718</t>
  </si>
  <si>
    <t>I4719</t>
  </si>
  <si>
    <t>I4720</t>
  </si>
  <si>
    <t>I6672</t>
  </si>
  <si>
    <t>I4721</t>
  </si>
  <si>
    <t>I4722</t>
  </si>
  <si>
    <t>I4723</t>
  </si>
  <si>
    <t>I4724</t>
  </si>
  <si>
    <t>I4725</t>
  </si>
  <si>
    <t>I4726</t>
  </si>
  <si>
    <t>I4727</t>
  </si>
  <si>
    <t>I4728</t>
  </si>
  <si>
    <t>I4729</t>
  </si>
  <si>
    <t>I4730</t>
  </si>
  <si>
    <t>I4731</t>
  </si>
  <si>
    <t>I6673</t>
  </si>
  <si>
    <t>I4732</t>
  </si>
  <si>
    <t>I4733</t>
  </si>
  <si>
    <t>I4734</t>
  </si>
  <si>
    <t>I4735</t>
  </si>
  <si>
    <t>I4736</t>
  </si>
  <si>
    <t>I4737</t>
  </si>
  <si>
    <t>I4738</t>
  </si>
  <si>
    <t>I4739</t>
  </si>
  <si>
    <t>I4740</t>
  </si>
  <si>
    <t>I4741</t>
  </si>
  <si>
    <t>I4742</t>
  </si>
  <si>
    <t>I6674</t>
  </si>
  <si>
    <t>I4743</t>
  </si>
  <si>
    <t>I4744</t>
  </si>
  <si>
    <t>I4745</t>
  </si>
  <si>
    <t>I4746</t>
  </si>
  <si>
    <t>I4747</t>
  </si>
  <si>
    <t>I4748</t>
  </si>
  <si>
    <t>I4749</t>
  </si>
  <si>
    <t>I4750</t>
  </si>
  <si>
    <t>I4751</t>
  </si>
  <si>
    <t>I4752</t>
  </si>
  <si>
    <t>I4753</t>
  </si>
  <si>
    <t>I6675</t>
  </si>
  <si>
    <t>I4754</t>
  </si>
  <si>
    <t>I4755</t>
  </si>
  <si>
    <t>I4756</t>
  </si>
  <si>
    <t>I4757</t>
  </si>
  <si>
    <t>I4758</t>
  </si>
  <si>
    <t>I4759</t>
  </si>
  <si>
    <t>I4760</t>
  </si>
  <si>
    <t>I4761</t>
  </si>
  <si>
    <t>I4762</t>
  </si>
  <si>
    <t>I4763</t>
  </si>
  <si>
    <t>I4764</t>
  </si>
  <si>
    <t>I4765</t>
  </si>
  <si>
    <t>I4766</t>
  </si>
  <si>
    <t>I6676</t>
  </si>
  <si>
    <t>I4633</t>
  </si>
  <si>
    <t>I4634</t>
  </si>
  <si>
    <t>I4635</t>
  </si>
  <si>
    <t>I4636</t>
  </si>
  <si>
    <t>I4637</t>
  </si>
  <si>
    <t>I4638</t>
  </si>
  <si>
    <t>I4639</t>
  </si>
  <si>
    <t>I4640</t>
  </si>
  <si>
    <t>I4641</t>
  </si>
  <si>
    <t>I4642</t>
  </si>
  <si>
    <t>I4643</t>
  </si>
  <si>
    <t>I6665</t>
  </si>
  <si>
    <t>I7205</t>
  </si>
  <si>
    <t>I7206</t>
  </si>
  <si>
    <t>I7207</t>
  </si>
  <si>
    <t>I7208</t>
  </si>
  <si>
    <t>I7209</t>
  </si>
  <si>
    <t>I7210</t>
  </si>
  <si>
    <t>I7211</t>
  </si>
  <si>
    <t>I7212</t>
  </si>
  <si>
    <t>I7213</t>
  </si>
  <si>
    <t>I7214</t>
  </si>
  <si>
    <t>I7215</t>
  </si>
  <si>
    <t>I4767</t>
  </si>
  <si>
    <t>I4768</t>
  </si>
  <si>
    <t>I4769</t>
  </si>
  <si>
    <t>I4770</t>
  </si>
  <si>
    <t>I4771</t>
  </si>
  <si>
    <t>I4772</t>
  </si>
  <si>
    <t>I4773</t>
  </si>
  <si>
    <t>I4774</t>
  </si>
  <si>
    <t>I4775</t>
  </si>
  <si>
    <t>I4776</t>
  </si>
  <si>
    <t>I4777</t>
  </si>
  <si>
    <t>I4778</t>
  </si>
  <si>
    <t>I4779</t>
  </si>
  <si>
    <t>I6677</t>
  </si>
  <si>
    <t>I4780</t>
  </si>
  <si>
    <t>I4781</t>
  </si>
  <si>
    <t>I4782</t>
  </si>
  <si>
    <t>I4783</t>
  </si>
  <si>
    <t>I4784</t>
  </si>
  <si>
    <t>I4785</t>
  </si>
  <si>
    <t>I4786</t>
  </si>
  <si>
    <t>I4787</t>
  </si>
  <si>
    <t>I4788</t>
  </si>
  <si>
    <t>I4789</t>
  </si>
  <si>
    <t>I4790</t>
  </si>
  <si>
    <t>I4791</t>
  </si>
  <si>
    <t>I4792</t>
  </si>
  <si>
    <t>I6678</t>
  </si>
  <si>
    <t>I3986</t>
  </si>
  <si>
    <t>I8700</t>
  </si>
  <si>
    <t>I8039</t>
  </si>
  <si>
    <t>I8052</t>
  </si>
  <si>
    <t>TUBO FoFo CILÍNDRICO P/ ÁGUA DN 1000, L = 6800mm</t>
  </si>
  <si>
    <t>I8053</t>
  </si>
  <si>
    <t>TUBO FoFo CILÍNDRICO P/ ÁGUA DN 1200, L = 6800mm</t>
  </si>
  <si>
    <t>I8040</t>
  </si>
  <si>
    <t>I8041</t>
  </si>
  <si>
    <t>I8042</t>
  </si>
  <si>
    <t>I8043</t>
  </si>
  <si>
    <t>I8044</t>
  </si>
  <si>
    <t>I8045</t>
  </si>
  <si>
    <t>I8046</t>
  </si>
  <si>
    <t>I8047</t>
  </si>
  <si>
    <t>I8048</t>
  </si>
  <si>
    <t>I8049</t>
  </si>
  <si>
    <t>I8038</t>
  </si>
  <si>
    <t>I8050</t>
  </si>
  <si>
    <t>I8051</t>
  </si>
  <si>
    <t>I8055</t>
  </si>
  <si>
    <t>I8068</t>
  </si>
  <si>
    <t>TUBO FoFo CILÍNDRICO P/ ESGOTO DN 1000, L = 6800mm</t>
  </si>
  <si>
    <t>I8069</t>
  </si>
  <si>
    <t>TUBO FoFo CILÍNDRICO P/ ESGOTO DN 1200, L = 6800mm</t>
  </si>
  <si>
    <t>I8056</t>
  </si>
  <si>
    <t>I8057</t>
  </si>
  <si>
    <t>I8058</t>
  </si>
  <si>
    <t>I8059</t>
  </si>
  <si>
    <t>I8060</t>
  </si>
  <si>
    <t>I8061</t>
  </si>
  <si>
    <t>I8062</t>
  </si>
  <si>
    <t>I8063</t>
  </si>
  <si>
    <t>I8064</t>
  </si>
  <si>
    <t>I8065</t>
  </si>
  <si>
    <t>I8054</t>
  </si>
  <si>
    <t>I8066</t>
  </si>
  <si>
    <t>I8067</t>
  </si>
  <si>
    <t>I8537</t>
  </si>
  <si>
    <t>I8550</t>
  </si>
  <si>
    <t>I8551</t>
  </si>
  <si>
    <t>I8538</t>
  </si>
  <si>
    <t>I8539</t>
  </si>
  <si>
    <t>I8540</t>
  </si>
  <si>
    <t>I8541</t>
  </si>
  <si>
    <t>I8542</t>
  </si>
  <si>
    <t>I8543</t>
  </si>
  <si>
    <t>I8544</t>
  </si>
  <si>
    <t>I8545</t>
  </si>
  <si>
    <t>I8546</t>
  </si>
  <si>
    <t>I8547</t>
  </si>
  <si>
    <t>I8536</t>
  </si>
  <si>
    <t>I8548</t>
  </si>
  <si>
    <t>I8549</t>
  </si>
  <si>
    <t>I3220</t>
  </si>
  <si>
    <t>I3222</t>
  </si>
  <si>
    <t>I3208</t>
  </si>
  <si>
    <t>I3209</t>
  </si>
  <si>
    <t>I3210</t>
  </si>
  <si>
    <t>I3211</t>
  </si>
  <si>
    <t>I3212</t>
  </si>
  <si>
    <t>I3213</t>
  </si>
  <si>
    <t>I3214</t>
  </si>
  <si>
    <t>I3215</t>
  </si>
  <si>
    <t>I3216</t>
  </si>
  <si>
    <t>I3217</t>
  </si>
  <si>
    <t>I3218</t>
  </si>
  <si>
    <t>I3219</t>
  </si>
  <si>
    <t>I7093</t>
  </si>
  <si>
    <t>TUBO FoFo JTE TRAVADA K-9 DN 1000</t>
  </si>
  <si>
    <t>I7094</t>
  </si>
  <si>
    <t>TUBO FoFo JTE TRAVADA K-9 DN 1200</t>
  </si>
  <si>
    <t>I7087</t>
  </si>
  <si>
    <t>I7088</t>
  </si>
  <si>
    <t>I7089</t>
  </si>
  <si>
    <t>I7886</t>
  </si>
  <si>
    <t>I7887</t>
  </si>
  <si>
    <t>I7090</t>
  </si>
  <si>
    <t>I7091</t>
  </si>
  <si>
    <t>I7092</t>
  </si>
  <si>
    <t>I7085</t>
  </si>
  <si>
    <t>I7086</t>
  </si>
  <si>
    <t>I3225</t>
  </si>
  <si>
    <t>I3238</t>
  </si>
  <si>
    <t>TUBO FoFo PB JE K-9 P/ ÁGUA DN 1000</t>
  </si>
  <si>
    <t>I3240</t>
  </si>
  <si>
    <t>TUBO FoFo PB JE K-9 P/ ÁGUA DN 1200</t>
  </si>
  <si>
    <t>I3226</t>
  </si>
  <si>
    <t>I3227</t>
  </si>
  <si>
    <t>I3228</t>
  </si>
  <si>
    <t>I3229</t>
  </si>
  <si>
    <t>I3230</t>
  </si>
  <si>
    <t>I3231</t>
  </si>
  <si>
    <t>I3232</t>
  </si>
  <si>
    <t>I3233</t>
  </si>
  <si>
    <t>I3234</t>
  </si>
  <si>
    <t>I3235</t>
  </si>
  <si>
    <t>I7262</t>
  </si>
  <si>
    <t>I3236</t>
  </si>
  <si>
    <t>I3237</t>
  </si>
  <si>
    <t>I7264</t>
  </si>
  <si>
    <t>TUBO FoFo PB JE K-9 P/ ESGOTO DN 1000</t>
  </si>
  <si>
    <t>I7265</t>
  </si>
  <si>
    <t>TUBO FoFo PB JE K-9 P/ ESGOTO DN 1200</t>
  </si>
  <si>
    <t>I7266</t>
  </si>
  <si>
    <t>I7267</t>
  </si>
  <si>
    <t>I7268</t>
  </si>
  <si>
    <t>I7269</t>
  </si>
  <si>
    <t>I7270</t>
  </si>
  <si>
    <t>I7271</t>
  </si>
  <si>
    <t>I7272</t>
  </si>
  <si>
    <t>I7273</t>
  </si>
  <si>
    <t>I7274</t>
  </si>
  <si>
    <t>I7275</t>
  </si>
  <si>
    <t>I7279</t>
  </si>
  <si>
    <t>I7278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</si>
  <si>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</si>
  <si>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</si>
  <si>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</si>
  <si>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</si>
  <si>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</si>
  <si>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</si>
  <si>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</si>
  <si>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</si>
  <si>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</si>
  <si>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I3305</t>
  </si>
  <si>
    <t>TUBO PEAD DE=315mm PN 10 C/FLANGES TRAMO 12m</t>
  </si>
  <si>
    <t>I3306</t>
  </si>
  <si>
    <t>TUBO PEAD DE=355mm PN 10 C/FLANGES TRAMO 12m</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</si>
  <si>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</si>
  <si>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</si>
  <si>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</si>
  <si>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</si>
  <si>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</si>
  <si>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</si>
  <si>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</si>
  <si>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</si>
  <si>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I6961</t>
  </si>
  <si>
    <t>I6962</t>
  </si>
  <si>
    <t>I6963</t>
  </si>
  <si>
    <t>I6964</t>
  </si>
  <si>
    <t>I6965</t>
  </si>
  <si>
    <t>I6966</t>
  </si>
  <si>
    <t>I6967</t>
  </si>
  <si>
    <t>I6968</t>
  </si>
  <si>
    <t>I6969</t>
  </si>
  <si>
    <t>I6970</t>
  </si>
  <si>
    <t>I6971</t>
  </si>
  <si>
    <t>I6972</t>
  </si>
  <si>
    <t>I6973</t>
  </si>
  <si>
    <t>I6974</t>
  </si>
  <si>
    <t>I6990</t>
  </si>
  <si>
    <t>I6991</t>
  </si>
  <si>
    <t>I6992</t>
  </si>
  <si>
    <t>I6993</t>
  </si>
  <si>
    <t>I6975</t>
  </si>
  <si>
    <t>TUBO PRFV CL 6 JE PB CLASSE DE RIGIDEZ 5.000 N/m² DN 400</t>
  </si>
  <si>
    <t>I6976</t>
  </si>
  <si>
    <t>TUBO PRFV CL 6 JE PB CLASSE DE RIGIDEZ 5.000 N/m² DN 500</t>
  </si>
  <si>
    <t>I6977</t>
  </si>
  <si>
    <t>TUBO PRFV CL 6 JE PB CLASSE DE RIGIDEZ 5.000 N/m² DN 600</t>
  </si>
  <si>
    <t>I2208</t>
  </si>
  <si>
    <t>I2209</t>
  </si>
  <si>
    <t>I2210</t>
  </si>
  <si>
    <t>I3180</t>
  </si>
  <si>
    <t>TUBO PVC CORRUGADO E PERFURADO DN 100</t>
  </si>
  <si>
    <t>I3181</t>
  </si>
  <si>
    <t>TUBO PVC CORRUGADO E PERFURADO DN 150</t>
  </si>
  <si>
    <t>I2211</t>
  </si>
  <si>
    <t>TUBO PVC CORRUGADO PERFURADO D=10cm</t>
  </si>
  <si>
    <t>I2212</t>
  </si>
  <si>
    <t>TUBO PVC CORRUGADO PERFURADO D=15cm</t>
  </si>
  <si>
    <t>I2213</t>
  </si>
  <si>
    <t>TUBO PVC CORRUGADO PERFURADO D=20cm</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</si>
  <si>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</si>
  <si>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</si>
  <si>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</si>
  <si>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</si>
  <si>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</si>
  <si>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</si>
  <si>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</si>
  <si>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</si>
  <si>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</si>
  <si>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</si>
  <si>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I8552</t>
  </si>
  <si>
    <t>I8553</t>
  </si>
  <si>
    <t>I2456</t>
  </si>
  <si>
    <t>I6204</t>
  </si>
  <si>
    <t>TUBO PVC ESGOTO PRIMARIO DN 150 (NBR 5688)</t>
  </si>
  <si>
    <t>I2457</t>
  </si>
  <si>
    <t>I6203</t>
  </si>
  <si>
    <t>I2458</t>
  </si>
  <si>
    <t>I6205</t>
  </si>
  <si>
    <t>I6206</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</si>
  <si>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</si>
  <si>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</si>
  <si>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</si>
  <si>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</si>
  <si>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</si>
  <si>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</si>
  <si>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</si>
  <si>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</si>
  <si>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</si>
  <si>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</si>
  <si>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</si>
  <si>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</si>
  <si>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</si>
  <si>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</si>
  <si>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</si>
  <si>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</si>
  <si>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</si>
  <si>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</si>
  <si>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I2193</t>
  </si>
  <si>
    <t>I2194</t>
  </si>
  <si>
    <t>I2195</t>
  </si>
  <si>
    <t>I2196</t>
  </si>
  <si>
    <t>I3152</t>
  </si>
  <si>
    <t>TUBO PVC PBA JE CL-12 DN 100 (NBR-5647)</t>
  </si>
  <si>
    <t>I3150</t>
  </si>
  <si>
    <t>I3151</t>
  </si>
  <si>
    <t>I3155</t>
  </si>
  <si>
    <t>TUBO PVC PBA JE CL-15 DN 100 (NBR-5647)</t>
  </si>
  <si>
    <t>I3153</t>
  </si>
  <si>
    <t>I3154</t>
  </si>
  <si>
    <t>I3158</t>
  </si>
  <si>
    <t>TUBO PVC PBA JE CL-20 DN 100 (NBR-5647)</t>
  </si>
  <si>
    <t>I3156</t>
  </si>
  <si>
    <t>I3157</t>
  </si>
  <si>
    <t>I3161</t>
  </si>
  <si>
    <t>TUBO PVC PBA JEI CL-12 DN 100 (NBR-5647)</t>
  </si>
  <si>
    <t>I3159</t>
  </si>
  <si>
    <t>I3160</t>
  </si>
  <si>
    <t>I3164</t>
  </si>
  <si>
    <t>TUBO PVC PBA JEI CL-15 DN 100 (NBR-5647)</t>
  </si>
  <si>
    <t>I3162</t>
  </si>
  <si>
    <t>I3163</t>
  </si>
  <si>
    <t>I3167</t>
  </si>
  <si>
    <t>TUBO PVC PBA JEI CL-20 DN 100 (NBR-5647)</t>
  </si>
  <si>
    <t>I3165</t>
  </si>
  <si>
    <t>I3166</t>
  </si>
  <si>
    <t>I6941</t>
  </si>
  <si>
    <t>TUBO PVC PBS CLASSE CL-12 DN 150</t>
  </si>
  <si>
    <t>I6942</t>
  </si>
  <si>
    <t>TUBO PVC PBS CLASSE CL-12 DN 200</t>
  </si>
  <si>
    <t>I6943</t>
  </si>
  <si>
    <t>TUBO PVC PBS CLASSE CL-15 DN 150</t>
  </si>
  <si>
    <t>I6944</t>
  </si>
  <si>
    <t>TUBO PVC PBS CLASSE CL-15 DN 200</t>
  </si>
  <si>
    <t>I6945</t>
  </si>
  <si>
    <t>TUBO PVC PBS CLASSE CL-20 DN 100</t>
  </si>
  <si>
    <t>I6946</t>
  </si>
  <si>
    <t>TUBO PVC PBS CLASSE CL-20 DN 150</t>
  </si>
  <si>
    <t>I6947</t>
  </si>
  <si>
    <t>TUBO PVC PBS CLASSE CL-20 DN 200</t>
  </si>
  <si>
    <t>I6948</t>
  </si>
  <si>
    <t>I6949</t>
  </si>
  <si>
    <t>I2214</t>
  </si>
  <si>
    <t>I6207</t>
  </si>
  <si>
    <t>TUBO PVC RIGIDO LEVES DN 125</t>
  </si>
  <si>
    <t>I2459</t>
  </si>
  <si>
    <t>TUBO PVC RÍGIDO LEVES DN 150</t>
  </si>
  <si>
    <t>I6208</t>
  </si>
  <si>
    <t>TUBO PVC RIGIDO LEVES DN 150</t>
  </si>
  <si>
    <t>I6209</t>
  </si>
  <si>
    <t>TUBO PVC RIGIDO LEVES DN 200</t>
  </si>
  <si>
    <t>I6210</t>
  </si>
  <si>
    <t>TUBO PVC RIGIDO LEVES DN 250</t>
  </si>
  <si>
    <t>I2460</t>
  </si>
  <si>
    <t>TUBO PVC RÍGIDO LEVES DN 300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</si>
  <si>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</si>
  <si>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</si>
  <si>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</si>
  <si>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</si>
  <si>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</si>
  <si>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</si>
  <si>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</si>
  <si>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</si>
  <si>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</si>
  <si>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</si>
  <si>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</si>
  <si>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</si>
  <si>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</si>
  <si>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</si>
  <si>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</si>
  <si>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</si>
  <si>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</si>
  <si>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</si>
  <si>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</si>
  <si>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</si>
  <si>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</si>
  <si>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</si>
  <si>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</si>
  <si>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</si>
  <si>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</si>
  <si>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</si>
  <si>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</si>
  <si>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</si>
  <si>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</si>
  <si>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</si>
  <si>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</si>
  <si>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</si>
  <si>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</si>
  <si>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</si>
  <si>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</si>
  <si>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</si>
  <si>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I2215</t>
  </si>
  <si>
    <t>TUBO PVC RÍGIDO P/PROTEÇÃO CORDOALHA 2'X3M</t>
  </si>
  <si>
    <t>I2197</t>
  </si>
  <si>
    <t>I8203</t>
  </si>
  <si>
    <t>TUBO PVC RÍGIDO PBA DEFoFo, INCL. CONEXÕES EM FoFo - DN 100</t>
  </si>
  <si>
    <t>I8204</t>
  </si>
  <si>
    <t>TUBO PVC RÍGIDO PBA DEFoFo, INCL. CONEXÕES EM FoFo - DN 150</t>
  </si>
  <si>
    <t>I2216</t>
  </si>
  <si>
    <t>I2217</t>
  </si>
  <si>
    <t>I2218</t>
  </si>
  <si>
    <t>I2219</t>
  </si>
  <si>
    <t>I2220</t>
  </si>
  <si>
    <t>I2221</t>
  </si>
  <si>
    <t>I2222</t>
  </si>
  <si>
    <t>TUBO PVC RÍGIDO ROSCÁVEL DE 3"</t>
  </si>
  <si>
    <t>I2223</t>
  </si>
  <si>
    <t>I2224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</si>
  <si>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</si>
  <si>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</si>
  <si>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</si>
  <si>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</si>
  <si>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</si>
  <si>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</si>
  <si>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</si>
  <si>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</si>
  <si>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</si>
  <si>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</si>
  <si>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</si>
  <si>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</si>
  <si>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</si>
  <si>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</si>
  <si>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</si>
  <si>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</si>
  <si>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</si>
  <si>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</si>
  <si>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</si>
  <si>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</si>
  <si>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I7953</t>
  </si>
  <si>
    <t>TUBO TREIMING</t>
  </si>
  <si>
    <t>PÇ</t>
  </si>
  <si>
    <t>I2227</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</si>
  <si>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</si>
  <si>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</si>
  <si>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</si>
  <si>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</si>
  <si>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</si>
  <si>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</si>
  <si>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</si>
  <si>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</si>
  <si>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</si>
  <si>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</si>
  <si>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</si>
  <si>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</si>
  <si>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</si>
  <si>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</si>
  <si>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</si>
  <si>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</si>
  <si>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</si>
  <si>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</si>
  <si>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I2963</t>
  </si>
  <si>
    <t>UNIÃO P/ POLIETILENO 20</t>
  </si>
  <si>
    <t>I2237</t>
  </si>
  <si>
    <t>I2238</t>
  </si>
  <si>
    <t>I2239</t>
  </si>
  <si>
    <t>I2240</t>
  </si>
  <si>
    <t>I2241</t>
  </si>
  <si>
    <t>I2242</t>
  </si>
  <si>
    <t>I2243</t>
  </si>
  <si>
    <t>I2244</t>
  </si>
  <si>
    <t>I6325</t>
  </si>
  <si>
    <t>UNIDADE DE PRÉ-TRATAMENTO EM FIBRA E ELEVATÓRIA SEM CONJUNTO MOTOBOMBA CAPACIDADE 138  a 204 m3/DIA</t>
  </si>
  <si>
    <t>I6326</t>
  </si>
  <si>
    <t>UNIDADE DE PRÉ-TRATAMENTO EM FIBRA E ELEVATÓRIA SEM CONJUNTO MOTOBOMBA CAPACIDADE 205  a 360 m3/DIA</t>
  </si>
  <si>
    <t>I6321</t>
  </si>
  <si>
    <t>I6327</t>
  </si>
  <si>
    <t>UNIDADE DE PRÉ-TRATAMENTO EM FIBRA E ELEVATÓRIA SEM CONJUNTO MOTOBOMBA CAPACIDADE 361  a 451 m3/DIA</t>
  </si>
  <si>
    <t>I6322</t>
  </si>
  <si>
    <t>I6328</t>
  </si>
  <si>
    <t>UNIDADE DE PRÉ-TRATAMENTO EM FIBRA E ELEVATÓRIA SEM CONJUNTO MOTOBOMBA CAPACIDADE 452  a 569 m3/DIA</t>
  </si>
  <si>
    <t>I6329</t>
  </si>
  <si>
    <t>UNIDADE DE PRÉ-TRATAMENTO EM FIBRA E ELEVATÓRIA SEM CONJUNTO MOTOBOMBA CAPACIDADE 570  a 852 m3/DIA</t>
  </si>
  <si>
    <t>I6323</t>
  </si>
  <si>
    <t>I6324</t>
  </si>
  <si>
    <t>I7061</t>
  </si>
  <si>
    <t>I8396</t>
  </si>
  <si>
    <t>USINA DE MICRO-REVESTIMENTO</t>
  </si>
  <si>
    <t>I8399</t>
  </si>
  <si>
    <t>USINA DE MICRO-REVESTIMENTO (CHI)</t>
  </si>
  <si>
    <t>I8400</t>
  </si>
  <si>
    <t>USINA DE MICRO-REVESTIMENTO (CHP)</t>
  </si>
  <si>
    <t>I0669</t>
  </si>
  <si>
    <t>USINA DE MISTURA BETUM. A QUENTE (CHI)</t>
  </si>
  <si>
    <t>I0782</t>
  </si>
  <si>
    <t>USINA DE MISTURA BETUM. A QUENTE (CHP)</t>
  </si>
  <si>
    <t>I2658</t>
  </si>
  <si>
    <t>USINA DE MISTURA BETUMINOSA A FRIO</t>
  </si>
  <si>
    <t>I2659</t>
  </si>
  <si>
    <t>USINA DE MISTURA BETUMINOSA A QUENTE</t>
  </si>
  <si>
    <t>I0670</t>
  </si>
  <si>
    <t>USINA DE MISTURAS BETUMINOSAS A FRIO (CHI)</t>
  </si>
  <si>
    <t>I0783</t>
  </si>
  <si>
    <t>USINA DE MISTURAS BETUMINOSAS A FRIO (CHP)</t>
  </si>
  <si>
    <t>I2660</t>
  </si>
  <si>
    <t>USINA MISTURADORA DE SOLOS</t>
  </si>
  <si>
    <t>I0671</t>
  </si>
  <si>
    <t>USINA MISTURADORA DE SOLOS (CHI)</t>
  </si>
  <si>
    <t>I0784</t>
  </si>
  <si>
    <t>USINA MISTURADORA DE SOLOS (CHP)</t>
  </si>
  <si>
    <t>I5599</t>
  </si>
  <si>
    <t>VALV. BORB. AWWA MEC/V PORCA VIAJ. DN 600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</si>
  <si>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</si>
  <si>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</si>
  <si>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</si>
  <si>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</si>
  <si>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</si>
  <si>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</si>
  <si>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</si>
  <si>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</si>
  <si>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</si>
  <si>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</si>
  <si>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</si>
  <si>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</si>
  <si>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</si>
  <si>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</si>
  <si>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</si>
  <si>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</si>
  <si>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</si>
  <si>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</si>
  <si>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</si>
  <si>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</si>
  <si>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I5687</t>
  </si>
  <si>
    <t>I5688</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</si>
  <si>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</si>
  <si>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</si>
  <si>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</si>
  <si>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</si>
  <si>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</si>
  <si>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</si>
  <si>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</si>
  <si>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</si>
  <si>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</si>
  <si>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</si>
  <si>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</si>
  <si>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</si>
  <si>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</si>
  <si>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</si>
  <si>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</si>
  <si>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</si>
  <si>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</si>
  <si>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</si>
  <si>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</si>
  <si>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</si>
  <si>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I5707</t>
  </si>
  <si>
    <t>I5708</t>
  </si>
  <si>
    <t>I2265</t>
  </si>
  <si>
    <t>VÁLVULA AMERICANA P/ PIA 1 1/2"X 3/4"</t>
  </si>
  <si>
    <t>I2264</t>
  </si>
  <si>
    <t>VÁLVULA AMERICANA P/PIA 3 1/2"</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</si>
  <si>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</si>
  <si>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</si>
  <si>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</si>
  <si>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</si>
  <si>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</si>
  <si>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</si>
  <si>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</si>
  <si>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</si>
  <si>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I8702</t>
  </si>
  <si>
    <t>VALVULA BORBOLETA COM BOIA DN 100</t>
  </si>
  <si>
    <t>I7077</t>
  </si>
  <si>
    <t>VÁLVULA BORBOLETA COM BÓIA DN 150</t>
  </si>
  <si>
    <t>I5608</t>
  </si>
  <si>
    <t>VALVULA BORBOLETA COM BOIA DN 200</t>
  </si>
  <si>
    <t>I5609</t>
  </si>
  <si>
    <t>VALVULA BORBOLETA COM BOIA DN 250</t>
  </si>
  <si>
    <t>I5610</t>
  </si>
  <si>
    <t>VALVULA BORBOLETA COM BOIA DN 300</t>
  </si>
  <si>
    <t>I8703</t>
  </si>
  <si>
    <t>VALVULA BORBOLETA COM BOIA DN 400</t>
  </si>
  <si>
    <t>I8701</t>
  </si>
  <si>
    <t>I8711</t>
  </si>
  <si>
    <t>VALVULA BORBOLETA FLANGEADA C VOLANTE DN 200</t>
  </si>
  <si>
    <t>I8712</t>
  </si>
  <si>
    <t>VALVULA BORBOLETA FLANGEADA C VOLANTE DN 250</t>
  </si>
  <si>
    <t>I8713</t>
  </si>
  <si>
    <t>VALVULA BORBOLETA FLANGEADA C VOLANTE DN 300</t>
  </si>
  <si>
    <t>I8714</t>
  </si>
  <si>
    <t>VALVULA BORBOLETA FLANGEADA C VOLANTE DN 350</t>
  </si>
  <si>
    <t>I7280</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</si>
  <si>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</si>
  <si>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</si>
  <si>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</si>
  <si>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</si>
  <si>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</si>
  <si>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</si>
  <si>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</si>
  <si>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</si>
  <si>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I7285</t>
  </si>
  <si>
    <t>I7286</t>
  </si>
  <si>
    <t>I7287</t>
  </si>
  <si>
    <t>I7288</t>
  </si>
  <si>
    <t>I7289</t>
  </si>
  <si>
    <t>I7290</t>
  </si>
  <si>
    <t>I7291</t>
  </si>
  <si>
    <t>I7292</t>
  </si>
  <si>
    <t>I7293</t>
  </si>
  <si>
    <t>I7294</t>
  </si>
  <si>
    <t>I7295</t>
  </si>
  <si>
    <t>I7296</t>
  </si>
  <si>
    <t>I7297</t>
  </si>
  <si>
    <t>I7298</t>
  </si>
  <si>
    <t>I7299</t>
  </si>
  <si>
    <t>I7300</t>
  </si>
  <si>
    <t>I7301</t>
  </si>
  <si>
    <t>I7302</t>
  </si>
  <si>
    <t>I7303</t>
  </si>
  <si>
    <t>I7304</t>
  </si>
  <si>
    <t>I7305</t>
  </si>
  <si>
    <t>I7306</t>
  </si>
  <si>
    <t>I7307</t>
  </si>
  <si>
    <t>I7308</t>
  </si>
  <si>
    <t>I7309</t>
  </si>
  <si>
    <t>I7310</t>
  </si>
  <si>
    <t>I8013</t>
  </si>
  <si>
    <t>VÁLVULA BORBOLETA FLANGEADA C/ MECANISMO C+VOLANTE DN 1000 N10</t>
  </si>
  <si>
    <t>I8014</t>
  </si>
  <si>
    <t>VÁLVULA BORBOLETA FLANGEADA C/ MECANISMO C+VOLANTE DN 1200 N10</t>
  </si>
  <si>
    <t>I8001</t>
  </si>
  <si>
    <t>I8002</t>
  </si>
  <si>
    <t>I8003</t>
  </si>
  <si>
    <t>I8004</t>
  </si>
  <si>
    <t>I8005</t>
  </si>
  <si>
    <t>I8006</t>
  </si>
  <si>
    <t>I8007</t>
  </si>
  <si>
    <t>I8008</t>
  </si>
  <si>
    <t>I8009</t>
  </si>
  <si>
    <t>I8010</t>
  </si>
  <si>
    <t>I8011</t>
  </si>
  <si>
    <t>I8012</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</si>
  <si>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</si>
  <si>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</si>
  <si>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</si>
  <si>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</si>
  <si>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</si>
  <si>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</si>
  <si>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</si>
  <si>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</si>
  <si>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</si>
  <si>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</si>
  <si>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</si>
  <si>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</si>
  <si>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</si>
  <si>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</si>
  <si>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</si>
  <si>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</si>
  <si>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</si>
  <si>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</si>
  <si>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</si>
  <si>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</si>
  <si>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</si>
  <si>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</si>
  <si>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</si>
  <si>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</si>
  <si>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</si>
  <si>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</si>
  <si>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</si>
  <si>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</si>
  <si>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</si>
  <si>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</si>
  <si>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</si>
  <si>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</si>
  <si>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I7327</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</si>
  <si>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</si>
  <si>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</si>
  <si>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</si>
  <si>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</si>
  <si>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</si>
  <si>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</si>
  <si>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</si>
  <si>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</si>
  <si>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</si>
  <si>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</si>
  <si>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</si>
  <si>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</si>
  <si>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</si>
  <si>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</si>
  <si>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</si>
  <si>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</si>
  <si>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I8015</t>
  </si>
  <si>
    <t>I8715</t>
  </si>
  <si>
    <t>VALVULA BORBOLETA FLANGEADA COM ACIONADOR ELETRICO F F  DN 200</t>
  </si>
  <si>
    <t>I8716</t>
  </si>
  <si>
    <t>VALVULA BORBOLETA FLANGEADA COM ACIONADOR ELETRICO F F  DN 250</t>
  </si>
  <si>
    <t>I8717</t>
  </si>
  <si>
    <t>VALVULA BORBOLETA FLANGEADA COM ACIONADOR ELETRICO FoFo DN 300</t>
  </si>
  <si>
    <t>I8718</t>
  </si>
  <si>
    <t>VÁLVULA BORBOLETA FLANGEADA COM ACIONADOR ELÉTRICO FoFo DN 350</t>
  </si>
  <si>
    <t>I8719</t>
  </si>
  <si>
    <t>VÁLVULA BORBOLETA FLANGEADA COM ACIONADOR ELÉTRICO FoFo DN 400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</si>
  <si>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</si>
  <si>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</si>
  <si>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</si>
  <si>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</si>
  <si>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</si>
  <si>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</si>
  <si>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</si>
  <si>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</si>
  <si>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</si>
  <si>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</si>
  <si>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</si>
  <si>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</si>
  <si>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</si>
  <si>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</si>
  <si>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</si>
  <si>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</si>
  <si>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</si>
  <si>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</si>
  <si>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</si>
  <si>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</si>
  <si>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</si>
  <si>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</si>
  <si>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</si>
  <si>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</si>
  <si>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</si>
  <si>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</si>
  <si>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</si>
  <si>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</si>
  <si>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</si>
  <si>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</si>
  <si>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</si>
  <si>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</si>
  <si>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</si>
  <si>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</si>
  <si>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</si>
  <si>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I8727</t>
  </si>
  <si>
    <t>VÁLVULA BORBOLETA WAFER, DUPLO EXCÊNTRICO, EM CORPO DE FERRO NODULAR, ACIONAMENTO POR ATUADOR ELÉTRICO/MECÂNICO DN 500 PN10</t>
  </si>
  <si>
    <t>I8732</t>
  </si>
  <si>
    <t>VÁLVULA CONTROLADORA DE NÍVEL E DE VAZÃO DE RESERVATÓRIO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</si>
  <si>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</si>
  <si>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</si>
  <si>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</si>
  <si>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</si>
  <si>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</si>
  <si>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</si>
  <si>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</si>
  <si>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</si>
  <si>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</si>
  <si>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</si>
  <si>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</si>
  <si>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</si>
  <si>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I8733</t>
  </si>
  <si>
    <t>I5759</t>
  </si>
  <si>
    <t>VALVULA CONTROLADORA NÍVEL MÁX. C/ FLUTUADOR DN 200</t>
  </si>
  <si>
    <t>I5760</t>
  </si>
  <si>
    <t>VALVULA CONTROLADORA NÍVEL MÁX. C/ FLUTUADOR DN 250</t>
  </si>
  <si>
    <t>I5761</t>
  </si>
  <si>
    <t>VALVULA CONTROLADORA NÍVEL MÁX. C/ FLUTUADOR DN 300</t>
  </si>
  <si>
    <t>I5738</t>
  </si>
  <si>
    <t>VALVULA DE ALÍVIO DN 2" COMPLETA</t>
  </si>
  <si>
    <t>I5739</t>
  </si>
  <si>
    <t>VALVULA DE ALÍVIO DN 3" COMPLETA</t>
  </si>
  <si>
    <t>I8740</t>
  </si>
  <si>
    <t>VÁLVULA DE ALTITUDE CONTROLADORA DE NÍVEL DN  50</t>
  </si>
  <si>
    <t>I8741</t>
  </si>
  <si>
    <t>VÁLVULA DE ALTITUDE CONTROLADORA DE NÍVEL DN  75</t>
  </si>
  <si>
    <t>I8742</t>
  </si>
  <si>
    <t>VÁLVULA DE ALTITUDE CONTROLADORA DE NÍVEL DN 100</t>
  </si>
  <si>
    <t>I2469</t>
  </si>
  <si>
    <t>VÁLVULA DE DERIVAÇÃO DE 1"</t>
  </si>
  <si>
    <t>I2266</t>
  </si>
  <si>
    <t>VÁLVULA DE DESCARGA COM REGISTRO 1 1/2"</t>
  </si>
  <si>
    <t>I2267</t>
  </si>
  <si>
    <t>VÁLVULA DE DESCARGA COMUM 1 1/2"</t>
  </si>
  <si>
    <t>I2268</t>
  </si>
  <si>
    <t>VÁLVULA DE DESCARGA DE PVC S/REG. 1 1/2"</t>
  </si>
  <si>
    <t>I2269</t>
  </si>
  <si>
    <t>VÁLVULA DE FLUXO EM AÇO GALV.  (2 1/2")</t>
  </si>
  <si>
    <t>I8771</t>
  </si>
  <si>
    <t>VÁLVULA DE LINHA  3/4"</t>
  </si>
  <si>
    <t>I2270</t>
  </si>
  <si>
    <t>VÁLVULA DE METAL 1 1/2"</t>
  </si>
  <si>
    <t>I2271</t>
  </si>
  <si>
    <t>VÁLVULA DE METAL 1 1/4"</t>
  </si>
  <si>
    <t>I2272</t>
  </si>
  <si>
    <t>VÁLVULA DE METAL 1"</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</si>
  <si>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</si>
  <si>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</si>
  <si>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</si>
  <si>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</si>
  <si>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</si>
  <si>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</si>
  <si>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</si>
  <si>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</si>
  <si>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</si>
  <si>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</si>
  <si>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</si>
  <si>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</si>
  <si>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</si>
  <si>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</si>
  <si>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</si>
  <si>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</si>
  <si>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</si>
  <si>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</si>
  <si>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</si>
  <si>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</si>
  <si>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</si>
  <si>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</si>
  <si>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</si>
  <si>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</si>
  <si>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</si>
  <si>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</si>
  <si>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</si>
  <si>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</si>
  <si>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</si>
  <si>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</si>
  <si>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</si>
  <si>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</si>
  <si>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</si>
  <si>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</si>
  <si>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</si>
  <si>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</si>
  <si>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I5619</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</si>
  <si>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</si>
  <si>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</si>
  <si>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</si>
  <si>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</si>
  <si>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</si>
  <si>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</si>
  <si>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</si>
  <si>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</si>
  <si>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</si>
  <si>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</si>
  <si>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</si>
  <si>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</si>
  <si>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</si>
  <si>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</si>
  <si>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</si>
  <si>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</si>
  <si>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</si>
  <si>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</si>
  <si>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</si>
  <si>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</si>
  <si>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</si>
  <si>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</si>
  <si>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</si>
  <si>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</si>
  <si>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</si>
  <si>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</si>
  <si>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</si>
  <si>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</si>
  <si>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</si>
  <si>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</si>
  <si>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</si>
  <si>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</si>
  <si>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</si>
  <si>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</si>
  <si>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</si>
  <si>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</si>
  <si>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I5638</t>
  </si>
  <si>
    <t>I5649</t>
  </si>
  <si>
    <t>VALVULA DE PÉ COM CRIVO EM BRONZE 2"</t>
  </si>
  <si>
    <t>I5650</t>
  </si>
  <si>
    <t>VALVULA DE PÉ COM CRIVO EM BRONZE 3"</t>
  </si>
  <si>
    <t>I2273</t>
  </si>
  <si>
    <t>VÁLVULA DE PVC 2"</t>
  </si>
  <si>
    <t>I6055</t>
  </si>
  <si>
    <t>VALVULA DE RETENÇÃO HORIZONTAL EM BRONZE 2"</t>
  </si>
  <si>
    <t>I6056</t>
  </si>
  <si>
    <t>VALVULA DE RETENÇÃO HORIZONTAL EM BRONZE 3"</t>
  </si>
  <si>
    <t>I8753</t>
  </si>
  <si>
    <t>VÁLVULA FLAP DN 075</t>
  </si>
  <si>
    <t>I8754</t>
  </si>
  <si>
    <t>VÁLVULA FLAP DN 100</t>
  </si>
  <si>
    <t>I8755</t>
  </si>
  <si>
    <t>VÁLVULA FLAP DN 150</t>
  </si>
  <si>
    <t>I8756</t>
  </si>
  <si>
    <t>VÁLVULA FLAP DN 200</t>
  </si>
  <si>
    <t>I8757</t>
  </si>
  <si>
    <t>VÁLVULA FLAP DN 250</t>
  </si>
  <si>
    <t>I8758</t>
  </si>
  <si>
    <t>VÁLVULA FLAP DN 300</t>
  </si>
  <si>
    <t>I8759</t>
  </si>
  <si>
    <t>VÁLVULA FLAP DN 400</t>
  </si>
  <si>
    <t>I8760</t>
  </si>
  <si>
    <t>VÁLVULA FLAP DN 700</t>
  </si>
  <si>
    <t>I5758</t>
  </si>
  <si>
    <t>VALVULA LIMITADORA DE VAZÃO PN10 10", COMPLETA</t>
  </si>
  <si>
    <t>I5755</t>
  </si>
  <si>
    <t>I5756</t>
  </si>
  <si>
    <t>I5757</t>
  </si>
  <si>
    <t>I6783</t>
  </si>
  <si>
    <t>VÁLVULA MOTORIZADA DE 2 VIAS ROSCÁVEL DE 1"</t>
  </si>
  <si>
    <t>I6782</t>
  </si>
  <si>
    <t>VÁLVULA MOTORIZADA DE 2 VIAS ROSCÁVEL DE 3/4"</t>
  </si>
  <si>
    <t>I7499</t>
  </si>
  <si>
    <t>VÁLVULA P/ MICTÓRIO ELETRONICA CROMADA</t>
  </si>
  <si>
    <t>I8286</t>
  </si>
  <si>
    <t>VÁLVULA PVC P/ COZINHA</t>
  </si>
  <si>
    <t>I7981</t>
  </si>
  <si>
    <t>VÁLVULA PVC P/ TANQUE</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</si>
  <si>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</si>
  <si>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</si>
  <si>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</si>
  <si>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</si>
  <si>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</si>
  <si>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</si>
  <si>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</si>
  <si>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</si>
  <si>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</si>
  <si>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</si>
  <si>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</si>
  <si>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</si>
  <si>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</si>
  <si>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</si>
  <si>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</si>
  <si>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</si>
  <si>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</si>
  <si>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</si>
  <si>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</si>
  <si>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</si>
  <si>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</si>
  <si>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</si>
  <si>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</si>
  <si>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</si>
  <si>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</si>
  <si>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</si>
  <si>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</si>
  <si>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</si>
  <si>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I8752</t>
  </si>
  <si>
    <t>VÁLVULA RETENÇÃO DN 80 PN16 FECH. RÁPIDO (CLASAR)</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</si>
  <si>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</si>
  <si>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</si>
  <si>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</si>
  <si>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</si>
  <si>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</si>
  <si>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</si>
  <si>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</si>
  <si>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</si>
  <si>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</si>
  <si>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</si>
  <si>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</si>
  <si>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</si>
  <si>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</si>
  <si>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</si>
  <si>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</si>
  <si>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</si>
  <si>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</si>
  <si>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</si>
  <si>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I5669</t>
  </si>
  <si>
    <t>I5665</t>
  </si>
  <si>
    <t>I5666</t>
  </si>
  <si>
    <t>I5670</t>
  </si>
  <si>
    <t>I5654</t>
  </si>
  <si>
    <t>I5671</t>
  </si>
  <si>
    <t>I5655</t>
  </si>
  <si>
    <t>I5672</t>
  </si>
  <si>
    <t>I5656</t>
  </si>
  <si>
    <t>I5673</t>
  </si>
  <si>
    <t>I5657</t>
  </si>
  <si>
    <t>I5674</t>
  </si>
  <si>
    <t>I5658</t>
  </si>
  <si>
    <t>I5675</t>
  </si>
  <si>
    <t>I5651</t>
  </si>
  <si>
    <t>I5659</t>
  </si>
  <si>
    <t>I5676</t>
  </si>
  <si>
    <t>I5667</t>
  </si>
  <si>
    <t>I5652</t>
  </si>
  <si>
    <t>I5660</t>
  </si>
  <si>
    <t>I5677</t>
  </si>
  <si>
    <t>I5653</t>
  </si>
  <si>
    <t>I5661</t>
  </si>
  <si>
    <t>I5678</t>
  </si>
  <si>
    <t>I5662</t>
  </si>
  <si>
    <t>I5668</t>
  </si>
  <si>
    <t>I5663</t>
  </si>
  <si>
    <t>I5664</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</si>
  <si>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</si>
  <si>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</si>
  <si>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</si>
  <si>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</si>
  <si>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</si>
  <si>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</si>
  <si>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</si>
  <si>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</si>
  <si>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</si>
  <si>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</si>
  <si>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</si>
  <si>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</si>
  <si>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</si>
  <si>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</si>
  <si>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</si>
  <si>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</si>
  <si>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</si>
  <si>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</si>
  <si>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I2285</t>
  </si>
  <si>
    <t>VÁLVULA RETENÇÃO. PÉ C/CRIVO - 100MM (4')</t>
  </si>
  <si>
    <t>I2286</t>
  </si>
  <si>
    <t>VÁLVULA RETENÇÃO. PÉ C/CRIVO - 20MM (3/4')</t>
  </si>
  <si>
    <t>I2284</t>
  </si>
  <si>
    <t>VÁLVULA RETENÇÃO. PE C/CRIVO - 25MM (1')</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</si>
  <si>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</si>
  <si>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</si>
  <si>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</si>
  <si>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</si>
  <si>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</si>
  <si>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</si>
  <si>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</si>
  <si>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</si>
  <si>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</si>
  <si>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</si>
  <si>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</si>
  <si>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</si>
  <si>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I8768</t>
  </si>
  <si>
    <t>VÁLVULA TIPO LUG COM ALAVANCA DN 150</t>
  </si>
  <si>
    <t>I8769</t>
  </si>
  <si>
    <t>VÁLVULA TIPO LUG COM ALAVANCA DN 200</t>
  </si>
  <si>
    <t>I8770</t>
  </si>
  <si>
    <t>VÁLVULA TIPO LUG COM ALAVANCA DN 250</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</si>
  <si>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</si>
  <si>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</si>
  <si>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</si>
  <si>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</si>
  <si>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</si>
  <si>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</si>
  <si>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I6499</t>
  </si>
  <si>
    <t>I6514</t>
  </si>
  <si>
    <t>I8316</t>
  </si>
  <si>
    <t>VÃO DE PORTA - PORTA COMPLETA C/ FECHADURA TIPO CILINDRO, P/ DIVISÓRIAS EM GERAL (COM REQUADRO EM ALUMÍNIO)</t>
  </si>
  <si>
    <t>I8315</t>
  </si>
  <si>
    <t>VÃO DE PORTA - PORTA COMPLETA C/ FECHADURA TIPO CILINDRO, P/ DIVISÓRIAS EM GERAL (SEM REQUADRO)</t>
  </si>
  <si>
    <t>I7539</t>
  </si>
  <si>
    <t>I2661</t>
  </si>
  <si>
    <t>VASSOURA MECÂNICA</t>
  </si>
  <si>
    <t>I0672</t>
  </si>
  <si>
    <t>VASSOURA MECÂNICA (CHI)</t>
  </si>
  <si>
    <t>I0785</t>
  </si>
  <si>
    <t>VASSOURA MECÂNICA (CHP)</t>
  </si>
  <si>
    <t>I8606</t>
  </si>
  <si>
    <t>VEÍCULO LEVE C/ COMBUSTÍVEL E MOTORISTA</t>
  </si>
  <si>
    <t>I2662</t>
  </si>
  <si>
    <t>VEÍCULO UTILITÁRIO KOMBI</t>
  </si>
  <si>
    <t>I0673</t>
  </si>
  <si>
    <t>VEÍCULO UTILITÁRIO KOMBI (CHI)</t>
  </si>
  <si>
    <t>I0786</t>
  </si>
  <si>
    <t>VEÍCULO UTILITÁRIO KOMBI (CHP)</t>
  </si>
  <si>
    <t>I6741</t>
  </si>
  <si>
    <t>VENEZIANA INDUSTRIAL EM PVC RÍGIDO, TRANSLÚCIDO E MONTANTE EM AÇO GALVANIZADO OU ALUMÍNIO (FORNECIMENTO E MONTAGEM)</t>
  </si>
  <si>
    <t>I2245</t>
  </si>
  <si>
    <t>I2246</t>
  </si>
  <si>
    <t>I5719</t>
  </si>
  <si>
    <t>VENTOSA SIMPLES C/ FLANGES DN 50 PN25</t>
  </si>
  <si>
    <t>I5721</t>
  </si>
  <si>
    <t>VENTOSA SIMPLES C/ ROSCA DN 1</t>
  </si>
  <si>
    <t>I5722</t>
  </si>
  <si>
    <t>VENTOSA SIMPLES C/ ROSCA DN 1 1/2</t>
  </si>
  <si>
    <t>I5723</t>
  </si>
  <si>
    <t>VENTOSA SIMPLES C/ ROSCA DN 1 1/4</t>
  </si>
  <si>
    <t>I5724</t>
  </si>
  <si>
    <t>VENTOSA SIMPLES C/ ROSCA DN 2</t>
  </si>
  <si>
    <t>I5720</t>
  </si>
  <si>
    <t>I5726</t>
  </si>
  <si>
    <t>I5730</t>
  </si>
  <si>
    <t>I5727</t>
  </si>
  <si>
    <t>I5731</t>
  </si>
  <si>
    <t>I5725</t>
  </si>
  <si>
    <t>I5728</t>
  </si>
  <si>
    <t>I5732</t>
  </si>
  <si>
    <t>I5729</t>
  </si>
  <si>
    <t>I7328</t>
  </si>
  <si>
    <t>I7329</t>
  </si>
  <si>
    <t>I6037</t>
  </si>
  <si>
    <t>I6105</t>
  </si>
  <si>
    <t>VERGAS DE CONCRETO (0,10 X 0,10 X 1,00)M (PADRÃO MUTIRÃO)</t>
  </si>
  <si>
    <t>I6106</t>
  </si>
  <si>
    <t>VERGAS DE CONCRETO (0,10 X 0,10 X 1,20) M (PADRÃO MUTIRÃO)</t>
  </si>
  <si>
    <t>I6107</t>
  </si>
  <si>
    <t>VERGAS DE CONCRETO (0,10 X 0,10 X 1,70)M (PADRÃO MUTIRÃO)</t>
  </si>
  <si>
    <t>I2247</t>
  </si>
  <si>
    <t>VERMICULITA EXPANDIDA</t>
  </si>
  <si>
    <t>I2248</t>
  </si>
  <si>
    <t>VERNIZ ACRÍLICO PARA CONCRETO</t>
  </si>
  <si>
    <t>I2249</t>
  </si>
  <si>
    <t>VERNIZ POLIURETANO PARA CONCRETO, ALVENARIA E ESTRUTURAS DE AÇO CARBONO</t>
  </si>
  <si>
    <t>I2250</t>
  </si>
  <si>
    <t>VERNIZ SINTÉTICO</t>
  </si>
  <si>
    <t>I2464</t>
  </si>
  <si>
    <t>VERTEDOURO TRIANGULAR EM FIBRA 45 X 26 cm, C.PROJ.</t>
  </si>
  <si>
    <t>I2292</t>
  </si>
  <si>
    <t>VÉU DE FIBRA DE VIDRO</t>
  </si>
  <si>
    <t>I2251</t>
  </si>
  <si>
    <t>VEU DE POLIESTER</t>
  </si>
  <si>
    <t>I7891</t>
  </si>
  <si>
    <t>VIAPLUS 1000 BRANCO</t>
  </si>
  <si>
    <t>I2591</t>
  </si>
  <si>
    <t>VIBRADOR DE IMERSÃO C/ MOTOR DIESEL HP 2</t>
  </si>
  <si>
    <t>I2592</t>
  </si>
  <si>
    <t>VIBRADOR DE IMERSÃO C/ MOTOR ELÉTRICO HP 2</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</si>
  <si>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</si>
  <si>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</si>
  <si>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</si>
  <si>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</si>
  <si>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</si>
  <si>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</si>
  <si>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</si>
  <si>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</si>
  <si>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</si>
  <si>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</si>
  <si>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</si>
  <si>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</si>
  <si>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I2663</t>
  </si>
  <si>
    <t>VIBRO ACABADORA DE MISTURA BETUMINOSA</t>
  </si>
  <si>
    <t>I2465</t>
  </si>
  <si>
    <t>VIDRO CANELADO OU MARTELADO 3MM, COLOCADO</t>
  </si>
  <si>
    <t>I2252</t>
  </si>
  <si>
    <t>VIDRO COMUM FUMÊ, E = 4MM (COLOCADO)</t>
  </si>
  <si>
    <t>I2253</t>
  </si>
  <si>
    <t>VIDRO COMUM FUMÊ, E = 5MM (COLOCADO)</t>
  </si>
  <si>
    <t>I2254</t>
  </si>
  <si>
    <t>VIDRO COMUM FUMÊ, E = 6MM (COLOCADO)</t>
  </si>
  <si>
    <t>I2256</t>
  </si>
  <si>
    <t>VIDRO LISO, E= 4MM(COLOCADO)</t>
  </si>
  <si>
    <t>I2257</t>
  </si>
  <si>
    <t>VIDRO LISO, E= 5MM (COLOCADO)</t>
  </si>
  <si>
    <t>I2255</t>
  </si>
  <si>
    <t>VIDRO LISO, E=6MM (COLOCADO)</t>
  </si>
  <si>
    <t>I2258</t>
  </si>
  <si>
    <t>I2259</t>
  </si>
  <si>
    <t>I8358</t>
  </si>
  <si>
    <t>VIDRO TEMPERADO DE 10mm FIXADOS COM SPIDER GLASS DE 4, 3 E 2 APOIOS, INCLUSIVE FERRAGENS PARA PORTA</t>
  </si>
  <si>
    <t>I6792</t>
  </si>
  <si>
    <t>VIGA DE MADEIRA EM MASSARANDUBA 10"x 4"</t>
  </si>
  <si>
    <t>I2260</t>
  </si>
  <si>
    <t>I2466</t>
  </si>
  <si>
    <t>VIGIA</t>
  </si>
  <si>
    <t>I8617</t>
  </si>
  <si>
    <t>I8629</t>
  </si>
  <si>
    <t>VINIL AUTO-ADESIVO FOSCO OU BRILHANTE C/ APLICAÇÃO</t>
  </si>
  <si>
    <t>I7471</t>
  </si>
  <si>
    <t>VOLANTE EM FERRO DÚCTIL COM CUNHA METÁLICA 18</t>
  </si>
  <si>
    <t>I7472</t>
  </si>
  <si>
    <t>VOLANTE EM FERRO DÚCTIL COM CUNHA METÁLICA 21</t>
  </si>
  <si>
    <t>I7473</t>
  </si>
  <si>
    <t>VOLANTE EM FERRO DÚCTIL COM CUNHA METÁLICA 23</t>
  </si>
  <si>
    <t>I2261</t>
  </si>
  <si>
    <t>VOLTÍMETRO ( 144 X 144 )MM - ESC. 0 - 500V</t>
  </si>
  <si>
    <t>I2262</t>
  </si>
  <si>
    <t>VOLTÍMETRO (72 X 72)MM - ESC. 0 - 500V</t>
  </si>
  <si>
    <t>I2263</t>
  </si>
  <si>
    <t>VOLTÍMETRO (96 X 96)MM - ESC. 0 A 500V</t>
  </si>
  <si>
    <t>I6041</t>
  </si>
  <si>
    <t>XEROX</t>
  </si>
  <si>
    <t>I2293</t>
  </si>
  <si>
    <t>ZARCÃO</t>
  </si>
  <si>
    <t>COD</t>
  </si>
  <si>
    <t>%</t>
  </si>
  <si>
    <t>Despesas Indiretas</t>
  </si>
  <si>
    <t>AC</t>
  </si>
  <si>
    <t>Administração central</t>
  </si>
  <si>
    <t>Administração Central</t>
  </si>
  <si>
    <t>DF</t>
  </si>
  <si>
    <t>Despesas financeiras</t>
  </si>
  <si>
    <t>Despesas Financeiras</t>
  </si>
  <si>
    <t>R</t>
  </si>
  <si>
    <t>Riscos</t>
  </si>
  <si>
    <t>Risco</t>
  </si>
  <si>
    <t>Benefício</t>
  </si>
  <si>
    <t>S + G</t>
  </si>
  <si>
    <t>Garantia/seguros</t>
  </si>
  <si>
    <t>Seguro e Garantia</t>
  </si>
  <si>
    <t>Lucro</t>
  </si>
  <si>
    <t>Impostos</t>
  </si>
  <si>
    <t>PIS</t>
  </si>
  <si>
    <t>COFINS</t>
  </si>
  <si>
    <t>ISS</t>
  </si>
  <si>
    <t>TOTAL DOS IMPOSTOS</t>
  </si>
  <si>
    <t xml:space="preserve">BDI = </t>
  </si>
  <si>
    <t>Preencher os campos em amarelo</t>
  </si>
  <si>
    <t>Não ultrapassar a faixa de limites abaixo, caso tenha duvida sobre o tipo da obra, realizar consulta no ACORDÃO 2622/2013-TCU ou pedir orientações pra alguem da GIDUR.</t>
  </si>
  <si>
    <r>
      <t xml:space="preserve"> </t>
    </r>
    <r>
      <rPr>
        <sz val="11"/>
        <color indexed="8"/>
        <rFont val="Arial"/>
        <family val="2"/>
      </rPr>
      <t>Para o tipo de obra “Construção de Edifícios”:</t>
    </r>
  </si>
  <si>
    <t>Para o tipo de obra “Construção de Redes de Abastecimento de Água, Coleta de Esgoto e Construções Correlatas”:</t>
  </si>
  <si>
    <t>PARCELA DO BDI</t>
  </si>
  <si>
    <t>1 Quartil</t>
  </si>
  <si>
    <t>Médio</t>
  </si>
  <si>
    <t>3 Quartil</t>
  </si>
  <si>
    <t>PIS, COFINS e ISSQN</t>
  </si>
  <si>
    <t>Conforme legislação específica</t>
  </si>
  <si>
    <r>
      <t xml:space="preserve"> </t>
    </r>
    <r>
      <rPr>
        <sz val="11"/>
        <color indexed="8"/>
        <rFont val="Arial"/>
        <family val="2"/>
      </rPr>
      <t>Para o tipo de obra “Construção de Rodovias e Ferrovias”:</t>
    </r>
  </si>
  <si>
    <t>Para “Fornecimento de Materiais e Equipamentos”:</t>
  </si>
  <si>
    <t>O valor final do BDI não pode ultrapassar os limites abaixo, quando não tiver desoneração do INSS na folha de pagamento, pois foram calculados sem desoneração:</t>
  </si>
  <si>
    <t>VALORES DE BDI POR TIPO DE OBRA</t>
  </si>
  <si>
    <t>TIPO DE OBRA</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</si>
  <si>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</si>
  <si>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</si>
  <si>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</si>
  <si>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</si>
  <si>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</si>
  <si>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</si>
  <si>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ALUGUEL DE CONTAINER</t>
  </si>
  <si>
    <t>CONE PARA EXPURGO EM AÇO INOX COM TAMPA E GRELHA - L=500MM X C=500MM, ALTURA ATÉ 300MM E SAÍDA D=100MM</t>
  </si>
  <si>
    <t>ASSENTO / BANCO - ARTICULÁVEL PARA BANHO DE DEFICIENTE</t>
  </si>
  <si>
    <t>C</t>
  </si>
  <si>
    <t>SERVIÇOS</t>
  </si>
  <si>
    <t>TOTAL</t>
  </si>
  <si>
    <t>MÊS 01</t>
  </si>
  <si>
    <t>MÊS 02</t>
  </si>
  <si>
    <t>Valor(R$)</t>
  </si>
  <si>
    <t>TOTAL SIMPLES (COM BDI)</t>
  </si>
  <si>
    <t>TOTAL ACUMULADO (COM BDI)</t>
  </si>
  <si>
    <t>ALIZAR DE MADEIRA L = 5 cm</t>
  </si>
  <si>
    <t>I8973</t>
  </si>
  <si>
    <t>ALUGUEL DE EQUIPAMENTO PARA COLETA DE DADOS, DO TIPO "TABLET", COM SISTEMA OPERACIONAL ANDROID 4.2 OU VERSÃO SUPERIOR</t>
  </si>
  <si>
    <t>ANEL DE VEDAÇÃO PARA BACIA</t>
  </si>
  <si>
    <t>I8980</t>
  </si>
  <si>
    <t>ARGAMASSA POLIMÉRICA</t>
  </si>
  <si>
    <t>I9059</t>
  </si>
  <si>
    <t>ARGAMASSA POLIMÉRICA P/ REPAROS SUPERFICIAIS DE 5MM A 25MM, RENDEROC S2</t>
  </si>
  <si>
    <t>I9058</t>
  </si>
  <si>
    <t>ARGAMASSA POLIMÉRICA RP PLUS BOTAMENT, COMPOSTO POR PONTE DE ADERÊNCIA E PINTURA PROTETORA CONTRA A CORROSÃO, P/ REPAROS SEMI-PROFUNDOS</t>
  </si>
  <si>
    <t>ASSENTO SANITÁRIO COM ABERTURA FRONTAL (PADRÃO ALTO)</t>
  </si>
  <si>
    <t>ASSOALHO DE PEROBA (MADEIRA DE 1A QUALIDADE) DE 10CM</t>
  </si>
  <si>
    <t>BACIA TURCA DE LOUÇA COM SIFÃO INTEGRADO</t>
  </si>
  <si>
    <t>BARITA (ARGAMASSA BARITADA)</t>
  </si>
  <si>
    <t>BATENTE DE PEROBA (MADEIRA DE 1A QUALIDADE) PARA PORTA 1FL.</t>
  </si>
  <si>
    <t>BATENTE DE PEROBA (MADEIRA DE 1A QUALIDADE) PARA PORTA 2FL.</t>
  </si>
  <si>
    <t>BOMBA CENTRIFUGA P=1/4CV</t>
  </si>
  <si>
    <t>BOMBA CENTRIFUGA PRESSURISAÇÃO HIDRANTE P=10CV</t>
  </si>
  <si>
    <t>BOMBA CENTRIFUGA PRESSURISAÇÃO HIDRANTE P=15CV</t>
  </si>
  <si>
    <t>BOMBA CENTRIFUGA PRESSURISAÇÃO HIDRANTE P=20 CV</t>
  </si>
  <si>
    <t>BOMBA CENTRIFUGA PRESSURISAÇÃO HIDRANTE P=25CV</t>
  </si>
  <si>
    <t>BUCHA REDUÇÃO DE AÇO GALVANIZADO 1 1/2"x 1"</t>
  </si>
  <si>
    <t>CABO DE ALUMÍNIO PROTEGIDO 15KV 120MM2</t>
  </si>
  <si>
    <t>CABO DE ALUMÍNIO PROTEGIDO 15KV 70MM2</t>
  </si>
  <si>
    <t>CABO DE ALUMÍNIO PROTEGIDO 15KV 95MM2</t>
  </si>
  <si>
    <t>I9074</t>
  </si>
  <si>
    <t>CABO EM PVC 1000V 300MM2</t>
  </si>
  <si>
    <t>CAIXA AQUATIC PVC RIGIDO REF. 921.07 COM ENCAIXE</t>
  </si>
  <si>
    <t>CANALETA SISTEMA DLP 60MM X 50MM</t>
  </si>
  <si>
    <t>CANTONEIRA DE ALUMÍNIO 1 1/4" X 1 1/4" (0,516kg/m)</t>
  </si>
  <si>
    <t>CANTONEIRA DE ALUMÍNIO 1/2'' X1/2" (0,102kg/m)</t>
  </si>
  <si>
    <t>CENTRO DE COMANDO DE MOTORES, COMPOSTO DE 2 CHAVES TIPO SOFT STARTER, PARA MOTORES DE 100CV, TIPO CPD, CONFORME PROJETO PADRÃO CAGECE, INCLUSIVE BANCO DE CAPACITORES TRIFÁSICO 15,0KVAR</t>
  </si>
  <si>
    <t>CENTRO DE COMANDO DE MOTORES, COMPOSTO DE 2 CHAVES TIPO SOFT STARTER, PARA MOTORES DE 25CV, TIPO CPD, CONFORME PROJETO PADRÃO CAGECE, INCLUSIVE BANCO DE CAPACITORES 5,0KVAR</t>
  </si>
  <si>
    <t>CENTRO DE COMANDO DE MOTORES, COMPOSTO DE 3 CHAVES TIPO SOFT STARTER, PARA MOTORES DE 20CV, INCLUSIVE BANCO DE CAPACITORES TRIFÁSICO DE 3,0KVAR</t>
  </si>
  <si>
    <t>I9072</t>
  </si>
  <si>
    <t>CHAVE REVERSORA TRIPOLAR SOB CARGA 630A</t>
  </si>
  <si>
    <t>CLORADOR P/ CLORO GASOSO COMPLETO, CAPACIDADE ATÉ 2 Kg/h OU 48 Kg/dia</t>
  </si>
  <si>
    <t>CLORADOR P/CLORO GASOSO COMPLETO, CAPACIDADE 10Kg/h OU 240 Kg/dia</t>
  </si>
  <si>
    <t>CLORADOR P/CLORO GASOSO COMPLETO,CAPACIDADE 4 Kg/h OU 96 Kg/dia</t>
  </si>
  <si>
    <t>COMPUTADOR PENTIUM 4 , 2,80 GHz, 512 K CACHE, HD 40 GB, 128 MB DDR SDRAM, INCLUINDO PLACA</t>
  </si>
  <si>
    <t>CORDÃO DE PEROBA (MADEIRA DE 1A QUALIDADE) P/ RODAPE</t>
  </si>
  <si>
    <t>COTOVELO 90 VARIAVEL SISTEMA DLP P/CANALETA 60MM X 34/50MM</t>
  </si>
  <si>
    <t>I9073</t>
  </si>
  <si>
    <t>CUBA DE LOUÇA BRANCA DE SOBREPOR D=41CM, PROFUNDIDADE=8CM, COM VÁLVULA</t>
  </si>
  <si>
    <t>CURVA 45 OCRE PB - JE CURTA INJETADA DN 100</t>
  </si>
  <si>
    <t>CURVA 90 OCRE PB - JE CURTA INJETADA DN 100</t>
  </si>
  <si>
    <t>I9065</t>
  </si>
  <si>
    <t>DISJUNTOR TÉRMICO E MAGNÉTICO AJUSTÁVEIS,TRIPOLAR DE 450 ATÉ 600A, CAPACIDADE DE INTERRUPÇÃO DE 35KA</t>
  </si>
  <si>
    <t>I9075</t>
  </si>
  <si>
    <t>DISJUNTOR TRIPOLAR 800A</t>
  </si>
  <si>
    <t>DISPOSITIVO DPS 1 FASE, REDE TN-S/TT 240VAC, CLASSES 1 E 2 INTEGRADOS</t>
  </si>
  <si>
    <t>DISPOSITIVO DPS P/ REDE PROFIBUS</t>
  </si>
  <si>
    <t>I9066</t>
  </si>
  <si>
    <t>I9061</t>
  </si>
  <si>
    <t>ESCADA DE MARINHEIRO EM FIBRA DE VIDRO PULTRUDADA, PERFIL QUADRADO, PINTURA PROTETORA CONTRA RAIOS UV, COM GUARDA CORPO</t>
  </si>
  <si>
    <t>I9062</t>
  </si>
  <si>
    <t>ESCADA DE MARINHEIRO EM FIBRA DE VIDRO PULTRUDADA, PERFIL QUADRADO, PINTURA PROTETORA CONTRA RAIOS UV, SEM GUARDA CORPO</t>
  </si>
  <si>
    <t>ESGUICHO C/ENGATE RÁPIDO 2 1/2" X 5/8"</t>
  </si>
  <si>
    <t>ESTACA DE MADEIRA  D=22 CM P/ 6 ATÉ 8 TON</t>
  </si>
  <si>
    <t>ESTACA DE MADEIRA  D=25 CM P/ 8 ATÉ 10 TON</t>
  </si>
  <si>
    <t>ESTRUTURA PRÉ-FABRICADA EM AÇO GALVANIZADO PARA ESCADA (FORNECIMENTO E MONTAGEM)</t>
  </si>
  <si>
    <t>FILTRO DE FLUXO ASCENDENTE EM FIBRA COMPLETO COM TAMPA, BARRILETE, ESCADA E MATERIAL FILTRANTE, CAPACIDADE 3,75 m³/h</t>
  </si>
  <si>
    <t>I9048</t>
  </si>
  <si>
    <t>FIXADOR POLIAMIDA PARA POSTE, NAS CORES VERDE OU BRANCA</t>
  </si>
  <si>
    <t>FORMICA P/REVESTIMENTO</t>
  </si>
  <si>
    <t>I9054</t>
  </si>
  <si>
    <t>GABIÃO SACO MALHA HEXAGONAL 8 X 10 CM (ZN/AL + PVC), FIO 2,4 MM</t>
  </si>
  <si>
    <t>I9060</t>
  </si>
  <si>
    <t>GUARDA CORPO EM FIBRA DE VIDRO C/ PERFIS PULTRUDADOS PINTADOS EM ESMALTE PU ACRÍLICO E SISTEMA DE ANCORAGEM EM AÇO INOXIDÁVEL AISI304 - H=1,10M</t>
  </si>
  <si>
    <t>GUARNIÇÃO PEROBA (MADEIRA DE 1A QUALIDADE) 5CM PARA PORTA 1FL.</t>
  </si>
  <si>
    <t>GUARNIÇÃO PEROBA (MADEIRA DE 1A QUALIDADE) 5CM PARA PORTA 2FL.</t>
  </si>
  <si>
    <t>HASTE DE ATERRAMENTO 5/8" x 3,00m GCW 19L30 BURDY</t>
  </si>
  <si>
    <t>IGNEX - PALITO IGNITOR PARA SOLDA EXOTÉRMICA</t>
  </si>
  <si>
    <t>I9056</t>
  </si>
  <si>
    <t>INIBIDOR NITROPRIMER PARA PROTEÇÃO DE ARMADURA</t>
  </si>
  <si>
    <t>I9067</t>
  </si>
  <si>
    <t>ISOPOR 20MM (PLACA DE 1,20 X 0,60 M)</t>
  </si>
  <si>
    <t>KIT DE VEDAÇÃO P/ CORTE DE LIGAÇÃO D'ÁGUA</t>
  </si>
  <si>
    <t>LAJOTA PRE-MOLDADA DE CONCRETO E = 5cm</t>
  </si>
  <si>
    <t>I9070</t>
  </si>
  <si>
    <t>LOCAÇÃO DE CUBETAS (61X61)CM H=21CM, PARA LAJE NERVURADA - FORNECIMENTO</t>
  </si>
  <si>
    <t>M2XMÊS</t>
  </si>
  <si>
    <t>I9081</t>
  </si>
  <si>
    <t>LOCAÇÃO MENSAL DE CIMBRAMENTO P/ LAJES NERVURADAS</t>
  </si>
  <si>
    <t>LUVA EDUTOR PVC DN 40</t>
  </si>
  <si>
    <t>LUVA RETA PARA EMENDA DE ELETRODUTO DE AÇO ZINCADO DN 1 1/2"</t>
  </si>
  <si>
    <t>LUVA RETA PARA EMENDA DE ELETRODUTO DE AÇO ZINCADO DN 1/2"</t>
  </si>
  <si>
    <t>I9064</t>
  </si>
  <si>
    <t>MANTA GEOTEXTIL, TECIDA 100% POLIPROPILENO, RESISTÊNCIA A TRAÇÃO DE 55KN/M E DEFORMAÇÃO INFERIOR A 15%</t>
  </si>
  <si>
    <t>MARTELO PNEUMÁTICO (VIBRATÓRIO)</t>
  </si>
  <si>
    <t>I9057</t>
  </si>
  <si>
    <t>MICROCONCRETO PARA REPAROS PROFUNDOS ATÉ 300MM</t>
  </si>
  <si>
    <t>MICTORIO DE LOUÇA BRANCA COM ACESSÓRIOS</t>
  </si>
  <si>
    <t>MISTURADOR SUBMERSÍVEL TRIFÁSICO PARA LÍQUIDOS CORROSIVOS - P=4 CV</t>
  </si>
  <si>
    <t>I8968</t>
  </si>
  <si>
    <t>MOTO CG 125</t>
  </si>
  <si>
    <t>I8970</t>
  </si>
  <si>
    <t>MOTO COM MOTOQUEIRO ENCANADOR (CHI)</t>
  </si>
  <si>
    <t>I8969</t>
  </si>
  <si>
    <t>MOTO COM MOTOQUEIRO ENCANADOR(CHP)</t>
  </si>
  <si>
    <t>I8978</t>
  </si>
  <si>
    <t>I9055</t>
  </si>
  <si>
    <t>NITOBOND AR EMULSÃO P/APLICAÇÃO DE PONTE DE ADERÊNCIA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</si>
  <si>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</si>
  <si>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</si>
  <si>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</si>
  <si>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</si>
  <si>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</si>
  <si>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</si>
  <si>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</si>
  <si>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</si>
  <si>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</si>
  <si>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</si>
  <si>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</si>
  <si>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</si>
  <si>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PARQUETE DE PEROBA (MADEIRA DE 1A QUALIDADE) DE 12X12CM</t>
  </si>
  <si>
    <t>PASTILHA DE PORCELANA ESMALTADA</t>
  </si>
  <si>
    <t>I9052</t>
  </si>
  <si>
    <t>PEÇA DE MADEIRA ROLIÇA (EUCALIPTO OU REGIONAL EQUIVALENTE) D = 10CM (DE 7 ATÉ 11CM), H = 2,20M</t>
  </si>
  <si>
    <t>I9053</t>
  </si>
  <si>
    <t>PEÇA DE MADEIRA ROLIÇA (EUCALIPTO OU REGIONAL EQUIVALENTE) D = 12CM (DE 10 ATÉ 15CM), H = 2,20M</t>
  </si>
  <si>
    <t>PERFIL METÁLICO ' I ' , H=300MM (66,97KG/M)</t>
  </si>
  <si>
    <t>PERFIL METÁLICO ' I ' , H=400MM (89,29KG/M)</t>
  </si>
  <si>
    <t>PERFIL METÁLICO ' I ' , H=500MM (126,50KG/M)</t>
  </si>
  <si>
    <t>PERFIL METÁLICO ' I ',  H=200MM (30,50KG/M)</t>
  </si>
  <si>
    <t xml:space="preserve">PERFURAÇÃO DE POÇO PROFUNDO D=6" COMPLETAMENTE EXECUTADO
</t>
  </si>
  <si>
    <t>PETROLET ALUMÍNIO DE 2", TIPO T- X - L</t>
  </si>
  <si>
    <t>PIQUETE DE PEROBA (MADEIRA DE 1A QUALIDADE)</t>
  </si>
  <si>
    <t>PISO VINÍLICO TIPO "PAVIFLEX", e=1,6mm (COLOCADO)</t>
  </si>
  <si>
    <t>PISO VINÍLICO TIPO "PAVIFLEX", e=2,0mm (COLOCADO)</t>
  </si>
  <si>
    <t>I8967</t>
  </si>
  <si>
    <t>PLACA ACRÍLICA TRANSPARENTE ESP.=5MM</t>
  </si>
  <si>
    <t>I8974</t>
  </si>
  <si>
    <t>PLANO DE SERVIÇO INTERNET PARA USO DO TABLET</t>
  </si>
  <si>
    <t>I9069</t>
  </si>
  <si>
    <t>POÇO TUBULAR C/ TUBO GEOMECÂNICO DE 6`` PROFUNDIDADE 100M, COMPLETAMENTE EXECUTADO, INCLUSIVE MARCAÇÃO (FORNECIMENTO E EXECUÇÃO)</t>
  </si>
  <si>
    <t>PORTA DE MADEIRA TIPO VENEZIANA 0,60 x 1,80 (FORNECIMENTO E MONTAGEM)</t>
  </si>
  <si>
    <t xml:space="preserve">PORTÃO DESLIZANTE NYLOFOR, COMPOSTO DE QUADRO, PAINÉIS E ACESSÓRIOS COM PINTURA ELETROSTÁTICA COM TINTA POLIESTER, NAS CORES VERDE OU BRANCA, COM POSTE EM AÇO REVESTIDO, COR VERDE OU BRANCA - FORNECIMENTO E MONTAGEM
</t>
  </si>
  <si>
    <t>PORTÃO EM ALUMÍNIO EM TUBOS DE 20 mm (FORNECIMENTO E MONTAGEM)</t>
  </si>
  <si>
    <t>PORTÃO EM METALON E BARRA CHATA DE FERRO C/FECHADURA E DOBRADIÇAS, INCLUS. PINTURA ESMALTE SINTÉTICO (=1M2)</t>
  </si>
  <si>
    <t xml:space="preserve">PORTÃO PIVOTANTE NYLOFOR, COMPOSTO DE QUADRO, PAINÉIS E ACESSÓRIOS COM PINTURA ELETROSTÁTICA COM TINTA POLIESTER, NAS CORES VERDE OU BRANCA, COM POSTE EM AÇO REVESTIDO, COR VERDE OU BRANCA - FORNECIMENTO E MONTAGEM
</t>
  </si>
  <si>
    <t>I9046</t>
  </si>
  <si>
    <t>POSTE 40 x 60 MM, PINTURA ELETROSTÁTICA EM POLIESTER, NAS CORES VERDE OU BRANCA ( H=2,50M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</si>
  <si>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</si>
  <si>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</si>
  <si>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</si>
  <si>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</si>
  <si>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I9068</t>
  </si>
  <si>
    <t>QUADRO METÁLICO (600 x 400 x 400)mm INSTALADO</t>
  </si>
  <si>
    <t>QUADRO METÁLICO 800x1054x360mm INSTALADO</t>
  </si>
  <si>
    <t>REDUÇÃO EXCÊNTRICA PVC BRANCO 100X75MM</t>
  </si>
  <si>
    <t>REDUÇÃO EXCÊNTRICA PVC BRANCO 150X150MM = (150 X 100MM)</t>
  </si>
  <si>
    <t>I8981</t>
  </si>
  <si>
    <t>RESINA TERMOPLÁSTICA</t>
  </si>
  <si>
    <t>I9071</t>
  </si>
  <si>
    <t>RESISTÊNCIA À COMPRESSÃO CORPO-DE-PROVA CILÍNDRICO DE CONCRETO E ARGAMASSA</t>
  </si>
  <si>
    <t>RIPA DE PEROBA (MADEIRA DE 1A QUALIDADE) DE 1X5CM</t>
  </si>
  <si>
    <t>RIPA DE PEROBA (MADEIRA DE 1A QUALIDADE) DE 1X7CM</t>
  </si>
  <si>
    <t>RIPA DE PEROBA (MADEIRA DE 1A QUALIDADE) DE 2X8CM</t>
  </si>
  <si>
    <t>RODAPÉ DE PEROBA (MADEIRA DE 1A QUALIDADE) DE 1.5X7CM</t>
  </si>
  <si>
    <t>I8976</t>
  </si>
  <si>
    <t>SELO DE SEGURANÇA TRAVA NIFTY - LOK-AZUL 70CM PARA CORTE DE ÁGUA</t>
  </si>
  <si>
    <t>I8975</t>
  </si>
  <si>
    <t>SELO DE SEGURANÇA TRAVA NIFTY - LOK-VERMELHO 70CM PARA CORTE DE ÁGUA</t>
  </si>
  <si>
    <t>I9049</t>
  </si>
  <si>
    <t>SERVIÇO - COLOCAÇÃO E MONTAGEM DE CERCA/GRADIL NYLOFOR</t>
  </si>
  <si>
    <t>TACO DE PEROBA (MADEIRA DE 1A QUALIDADE) 7X21CM</t>
  </si>
  <si>
    <t>I9063</t>
  </si>
  <si>
    <t>TANQUE DE CONTATO CAPACIDADE DE 7,23M³ DN 2,00M ALTURA 2,50, FABRICADO EM FIBRA DE VIDRO, COMPLETO</t>
  </si>
  <si>
    <t>I9036</t>
  </si>
  <si>
    <t>TANQUE HIDROPNEUMÁTICO C/ CAP. 2500L</t>
  </si>
  <si>
    <t>I9037</t>
  </si>
  <si>
    <t>TANQUE HIDROPNEUMÁTICO C/ CAP. 4000L</t>
  </si>
  <si>
    <t>I9038</t>
  </si>
  <si>
    <t>TANQUE HIDROPNEUMÁTICO C/ CAP. 5500L</t>
  </si>
  <si>
    <t>I8982</t>
  </si>
  <si>
    <t>TELA DE POLIESTER MALHA 2X2MM</t>
  </si>
  <si>
    <t>TRANSDUTOR DE PRESSÃO DIFERENCIAL 0-25BAR, PROTOCOLO DE COMUNICAÇÃO PROFIBUS-DP</t>
  </si>
  <si>
    <t>I8977</t>
  </si>
  <si>
    <t>TUBETE CEGO EM POLIPROPILENO 3/4" COR VERMELHA</t>
  </si>
  <si>
    <t>I9085</t>
  </si>
  <si>
    <t>TUBO COBRE D=28,57MM CLASSE A</t>
  </si>
  <si>
    <t>I9087</t>
  </si>
  <si>
    <t>TUBO COBRE D=34,92MM CLASSE A</t>
  </si>
  <si>
    <t>I9089</t>
  </si>
  <si>
    <t>TUBO COBRE D=41,27MM CLASSE A</t>
  </si>
  <si>
    <t>I9082</t>
  </si>
  <si>
    <t>TUBO COBRE DE 1/2", FLEXÍVEL CLASSE 2</t>
  </si>
  <si>
    <t>I9077</t>
  </si>
  <si>
    <t>TUBO COBRE DE 1/4", FLEXÍVEL CLASSE 2</t>
  </si>
  <si>
    <t>TUBO COBRE DE 104MM CLASSE E</t>
  </si>
  <si>
    <t>TUBO COBRE DE 15MM CLASSE E</t>
  </si>
  <si>
    <t>I9080</t>
  </si>
  <si>
    <t>TUBO COBRE DE 22,22MM CLASSE A</t>
  </si>
  <si>
    <t>TUBO COBRE DE 22MM CLASSE E</t>
  </si>
  <si>
    <t>I9084</t>
  </si>
  <si>
    <t>TUBO COBRE DE 28MM CLASSE A</t>
  </si>
  <si>
    <t>TUBO COBRE DE 28MM CLASSE E</t>
  </si>
  <si>
    <t>I9083</t>
  </si>
  <si>
    <t>TUBO COBRE DE 3/4", FLEXÍVEL CLASSE 2</t>
  </si>
  <si>
    <t>I9078</t>
  </si>
  <si>
    <t>TUBO COBRE DE 3/8", FLEXÍVEL CLASSE 2</t>
  </si>
  <si>
    <t>I9086</t>
  </si>
  <si>
    <t>TUBO COBRE DE 35MM CLASSE A</t>
  </si>
  <si>
    <t>TUBO COBRE DE 35MM CLASSE E</t>
  </si>
  <si>
    <t>I9088</t>
  </si>
  <si>
    <t>TUBO COBRE DE 42MM CLASSE A</t>
  </si>
  <si>
    <t>TUBO COBRE DE 42MM CLASSE E</t>
  </si>
  <si>
    <t>I9079</t>
  </si>
  <si>
    <t>TUBO COBRE DE 5/8", FLEXÍVEL CLASSE 2</t>
  </si>
  <si>
    <t>TUBO COBRE DE 54MM CLASSE E</t>
  </si>
  <si>
    <t>TUBO COBRE DE 66MM CLASSE E</t>
  </si>
  <si>
    <t>TUBO COBRE DE 79MM CLASSE E</t>
  </si>
  <si>
    <t>I9034</t>
  </si>
  <si>
    <t>TUBO DE ACO CHAPA ASTM A36 1/2" DN 1000mm</t>
  </si>
  <si>
    <t>I9035</t>
  </si>
  <si>
    <t>TUBO DE ACO CHAPA ASTM A36 1/2" DN 1200mm</t>
  </si>
  <si>
    <t>I9025</t>
  </si>
  <si>
    <t>I9033</t>
  </si>
  <si>
    <t>TUBO DE ACO CHAPA ASTM A36 3/8" DN 1000mm</t>
  </si>
  <si>
    <t>I9029</t>
  </si>
  <si>
    <t>I9030</t>
  </si>
  <si>
    <t>I9031</t>
  </si>
  <si>
    <t>I9032</t>
  </si>
  <si>
    <t>I9028</t>
  </si>
  <si>
    <t>I9026</t>
  </si>
  <si>
    <t>I9027</t>
  </si>
  <si>
    <t>TUBO FoFo DÚCTIL JGS JE INTEGRAL K-7 P/ ESGOTO DN 1000</t>
  </si>
  <si>
    <t>TUBO FoFo DÚCTIL JGS JE INTEGRAL K-7 P/ ESGOTO DN 1200</t>
  </si>
  <si>
    <t>TUBO FoFo DÚCTIL JGS JE K-7 P/ ÁGUA DN 1000</t>
  </si>
  <si>
    <t>TUBO FoFo DÚCTIL JGS JE K-7 P/ ÁGUA DN 1200</t>
  </si>
  <si>
    <t>I8984</t>
  </si>
  <si>
    <t>I8985</t>
  </si>
  <si>
    <t>I8986</t>
  </si>
  <si>
    <t>TUBO PRFV CL 12 JE PB CLASSE DE RIGIDEZ 5.000 N/m² DN 1200</t>
  </si>
  <si>
    <t>I8987</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</si>
  <si>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</si>
  <si>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</si>
  <si>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</si>
  <si>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</si>
  <si>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</si>
  <si>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</si>
  <si>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</si>
  <si>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</si>
  <si>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I8992</t>
  </si>
  <si>
    <t>I8993</t>
  </si>
  <si>
    <t>I8994</t>
  </si>
  <si>
    <t>I8995</t>
  </si>
  <si>
    <t>I8996</t>
  </si>
  <si>
    <t>I8997</t>
  </si>
  <si>
    <t>I8998</t>
  </si>
  <si>
    <t>I8999</t>
  </si>
  <si>
    <t>I9000</t>
  </si>
  <si>
    <t>I9001</t>
  </si>
  <si>
    <t>I9002</t>
  </si>
  <si>
    <t>I8983</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</si>
  <si>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</si>
  <si>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</si>
  <si>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</si>
  <si>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</si>
  <si>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</si>
  <si>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</si>
  <si>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</si>
  <si>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</si>
  <si>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</si>
  <si>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</si>
  <si>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</si>
  <si>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</si>
  <si>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</si>
  <si>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</si>
  <si>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</si>
  <si>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</si>
  <si>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</si>
  <si>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</si>
  <si>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I9012</t>
  </si>
  <si>
    <t>I9013</t>
  </si>
  <si>
    <t>I9014</t>
  </si>
  <si>
    <t>I9015</t>
  </si>
  <si>
    <t>I9016</t>
  </si>
  <si>
    <t>I9017</t>
  </si>
  <si>
    <t>I9018</t>
  </si>
  <si>
    <t>I9019</t>
  </si>
  <si>
    <t>I9020</t>
  </si>
  <si>
    <t>I9021</t>
  </si>
  <si>
    <t>TUBO PRFV CL 6 JE PB CLASSE DE RIGIDEZ 5.000 N/m² DN 300</t>
  </si>
  <si>
    <t>I9022</t>
  </si>
  <si>
    <t>TUBO PRFV CL 6 JE PB CLASSE DE RIGIDEZ 5.000 N/m² DN 350</t>
  </si>
  <si>
    <t>I9023</t>
  </si>
  <si>
    <t>TUBO PRFV CL 6 JE PB CLASSE DE RIGIDEZ 5.000 N/m² DN 450</t>
  </si>
  <si>
    <t>I9024</t>
  </si>
  <si>
    <t>TUBO PRFV CL 6 JE PB CLASSE DE RIGIDEZ 5.000 N/m² DN 550</t>
  </si>
  <si>
    <t>TUBO PVC DEFoFo DÚCTIL JEI 1MPa DN 400 (NBR-7665-01/03/99)</t>
  </si>
  <si>
    <t>TUBO PVC DEFoFo DÚCTIL JEI 1MPa DN 500 (NBR-7665-01/03/99)</t>
  </si>
  <si>
    <t>TUBO PVC ESGOTO SERIE R JEI DN 100</t>
  </si>
  <si>
    <t>TUBO PVC ESGOTO SERIE R JEI DN 150</t>
  </si>
  <si>
    <t>I9076</t>
  </si>
  <si>
    <t>VÁLVULA DE RETENÇÃO PVC P/ ESGOTO D=150MM</t>
  </si>
  <si>
    <t>VIGA DE PEROBA (MADEIRA DE 1A QUALIDADE) DE 6X12CM</t>
  </si>
  <si>
    <t>C4766</t>
  </si>
  <si>
    <t>C4782</t>
  </si>
  <si>
    <t>LOCAÇÃO MENSAL PARA ESCORAMENTO E CIMBRAMENTO P/ LAJES NERVURADAS</t>
  </si>
  <si>
    <t>C4754</t>
  </si>
  <si>
    <t xml:space="preserve">PLATAFORMA EM TÁBUAS DE PINHO, INCLUSIVE MOVIMENTAÇÃO (UTIL. 6X)                                   
</t>
  </si>
  <si>
    <t>GEOTEXTIL NÃO TECIDO 100% POLIÉSTER COM RESISTÊNCIA AO PUNCIONAMENTO CBR MÍNIMA DE 2 kN</t>
  </si>
  <si>
    <t>C4752</t>
  </si>
  <si>
    <t>MANTA GEOTEXTIL, TECIDA 100% POLIPROPILENO, RESISTÊNCIA A TRAÇÃO DE 55KN/M E DEFORMAÇÃO INFERIOR A 15% (FORNECIMENTO E ASSENTAMENTO)</t>
  </si>
  <si>
    <t>C4753</t>
  </si>
  <si>
    <t>PEÇA EM MADEIRA MUIRACATIARA (2,50X5,00CM) PARA FIXAÇÃO DA MANTA GEOTEXTIL</t>
  </si>
  <si>
    <t>C4713</t>
  </si>
  <si>
    <t>CONFECÇÃO DE FORMA ACRÍLICA 5MM P/ LOGOMARCAS EM PREMOLDADOS DE CONCRETO (ABRIGO PARADA DE ÔNIBUS), PARA UTIL. 40 X</t>
  </si>
  <si>
    <t>C4710</t>
  </si>
  <si>
    <t>CONFECÇÃO DE FORMA METÁLICA P/ PEÇAS PREMOLDADAS DE CONCRETO (ABRIGO PARADA DE ÔNIBUS), PARA UTIL. 15 X</t>
  </si>
  <si>
    <t>C4711</t>
  </si>
  <si>
    <t>MONTAGEM DE FORMA METÁLICA P/ CONCRETO PREMOLDADO (ABRIGO PARADA DE ÔNIBUS), INCL. DESFORMA</t>
  </si>
  <si>
    <t>C4759</t>
  </si>
  <si>
    <t xml:space="preserve">MONTAGEM E DESMONTAGEM DAS FORMAS/ESCORAMENTOS ESPECIAIS P/ LAJE NERVURADA INCLUSIVE DESMOLDANTE                                        
</t>
  </si>
  <si>
    <t>C4738</t>
  </si>
  <si>
    <t>RECUPERAÇÃO CONCRETO, C/REFORÇO E RECONSTITUIÇÃO “GROUNT”, ESP.=60MM</t>
  </si>
  <si>
    <t>C4737</t>
  </si>
  <si>
    <t xml:space="preserve">RECUPERAÇÃO CONCRETO, C/MICROCONCRETO FLUIDO, ESP.=300MM
</t>
  </si>
  <si>
    <t>C4739</t>
  </si>
  <si>
    <t>RECUPERAÇÃO CONCRETO, S/REFORÇO E RECONSTITUIÇÃO “GROUNT”, ESP.=60MM</t>
  </si>
  <si>
    <t>C4740</t>
  </si>
  <si>
    <t>RECUPERAÇÃO CONCRETO, S/REFORÇO RECONSTITUIÇÃO C/ ARGAMASSA POLIMÉRICA ESP.=25MM</t>
  </si>
  <si>
    <t>C4741</t>
  </si>
  <si>
    <t>FORNECIMENTO E COLOCAÇÃO DE ISOPOR 20MM (PLACA DE 1,20 X 0,60M)</t>
  </si>
  <si>
    <t xml:space="preserve"> M2</t>
  </si>
  <si>
    <t>MUTIRÃO MISTO - ALVENARIA DE TIJOLO CERÂMICO FURADO (9X19X19)cm ARGAMASSA MISTA DE CAL HIDRATADA ESP=10CM</t>
  </si>
  <si>
    <t>C4756</t>
  </si>
  <si>
    <t xml:space="preserve">PRATELEIRA DE GRANITO CINZA ESP.=2CM                                    
</t>
  </si>
  <si>
    <t>C4757</t>
  </si>
  <si>
    <t xml:space="preserve">PRATELEIRA PRÉ-MOLDADA "IN LOCO" DE CONCRETO ESP.=5,0CM                                
</t>
  </si>
  <si>
    <t>PORTÃO PIVOTANTE NYLOFOR, COMPOSTO DE QUADRO, PAINÉIS E ACESSÓRIOS COM PINTURA ELETROSTÁTICA COM TINTA POLIESTER, NAS CORES VERDE OU BRANCA, COM POSTE EM AÇO REVESTIDO, COR VERDE OU BRANCA - FORNECIMENTO E MONTAGEM</t>
  </si>
  <si>
    <t xml:space="preserve">PORTÃO DESLIZANTE NYLOFOR, COMPOSTO DE QUADRO, PAINÉIS E ACESSÓRIOS COM PINTURA ELETROSTÁTICA COM TINTA POLIESTER, NAS CORES VERDE OU BRANCA, COM POSTE EM AÇO REVESTIDO, COR VERDE OU BRANCA - FORNECIMENTO E MONTAGEM								
</t>
  </si>
  <si>
    <t>C4723</t>
  </si>
  <si>
    <t xml:space="preserve">IMPERMEABILIZAÇÃO À BASE DE ARGAMASSA POLIMÉRICA E RESINA EPOXI(SUPERFÍCIES EM CONTATO DIRETO COM ÁGUA RESIDUÁRIAS OU CONTATO COM GASES                                                                                                                                                  </t>
  </si>
  <si>
    <t>C4722</t>
  </si>
  <si>
    <t>IMPERMEABILIZAÇÃO À BASE DE ARGAMASSA POLIMÉRICA, RESINA TERMOPLÁSTICA E TELA DE POLIESTER MALHA 2X2MM (SUPERFÍCIE EM CONTATO DIRETO COM A ÁGUA)</t>
  </si>
  <si>
    <t>C4724</t>
  </si>
  <si>
    <t>IMPERMEABILIZAÇÃO À BASE DE ARGAMASSA POLIMÉRICA (LAJE DE RESERVATÓRIO SOB AÇÃO DE GASES)</t>
  </si>
  <si>
    <t>CALÇADA DE PROTEÇÃO EM CIMENTADO C/ BASE DE CONCRETO</t>
  </si>
  <si>
    <t>REDUÇÃO EXCÊNTRICA PVC BRANCO REFORÇADO  D=150x150mm(6"x4")= (150 X 100MM)</t>
  </si>
  <si>
    <t>C4760</t>
  </si>
  <si>
    <t xml:space="preserve">TUBO PVC SÉRIE REFORÇADA P/ ESGOTO D=100MM (4") - INCLUSIVE CONEXÕES                                     
</t>
  </si>
  <si>
    <t>C4763</t>
  </si>
  <si>
    <t xml:space="preserve">TUBO PVC SÉRIE REFORÇADA P/ ESGOTO D=150MM (6") JUNTA COM ANEL                                
</t>
  </si>
  <si>
    <t>TUBO COBRE D= 15mm(1/2") CLASSE E</t>
  </si>
  <si>
    <t>TUBO COBRE D= 22mm (3/4") CLASSE E</t>
  </si>
  <si>
    <t>TUBO COBRE D= 28mm (1") CLASSE E</t>
  </si>
  <si>
    <t>TUBO COBRE D= 35mm (1 1/4") CLASSE E</t>
  </si>
  <si>
    <t>TUBO COBRE D= 42mm (1 1/2") CLASSE E</t>
  </si>
  <si>
    <t>TUBO COBRE D= 54mm (2") CLASSE E</t>
  </si>
  <si>
    <t>TUBO COBRE D= 66mm (2 1/2") CLASSE E</t>
  </si>
  <si>
    <t>TUBO COBRE D= 79mm (3") CLASSE E</t>
  </si>
  <si>
    <t>TUBO COBRE D=104mm (4") CLASSE E</t>
  </si>
  <si>
    <t>TUBO COBRE INCLUSIVE CONEXÕES D= 15mm (1/2") CLASSE E</t>
  </si>
  <si>
    <t>TUBO COBRE INCLUSIVE CONEXÕES D= 22mm (3/4") CLASSE E</t>
  </si>
  <si>
    <t>TUBO COBRE INCLUSIVE CONEXÕES D= 28mm (1") CLASSE E</t>
  </si>
  <si>
    <t>TUBO COBRE INCLUSIVE CONEXÕES D= 35mm (1 1/4") CLASSE E</t>
  </si>
  <si>
    <t>TUBO COBRE INCLUSIVE CONEXÕES D= 42mm (1 1/2") CLASSE E</t>
  </si>
  <si>
    <t>TUBO COBRE INCLUSIVE CONEXÕES D= 54mm (2") CLASSE E</t>
  </si>
  <si>
    <t>TUBO COBRE INCLUSIVE CONEXÕES D= 66mm (2 1/2") CLASSE E</t>
  </si>
  <si>
    <t>TUBO COBRE INCLUSIVE CONEXÕES D= 79mm (3") CLASSE E</t>
  </si>
  <si>
    <t>TUBO COBRE INCLUSIVE CONEXÕES D=104mm (4") CLASSE E</t>
  </si>
  <si>
    <t>C4775</t>
  </si>
  <si>
    <t>VÁLVULA DE RETENÇÃO DE PVC P/ ESGOTO D=150MM</t>
  </si>
  <si>
    <t>BACIA DE LOUÇA BRANCA P/ CRIANÇA, INCLUSIVE TAMPA</t>
  </si>
  <si>
    <t>C4770</t>
  </si>
  <si>
    <t>CUBA DE LOUÇA BRANCA DE SOBREPOR, D=41CM, S/ TORNEIRA C/ ACESSÓRIOS</t>
  </si>
  <si>
    <t>C4764</t>
  </si>
  <si>
    <t>POÇO TUBULAR C/ TUBO GEOMECÂNICO DE 6``, PROFUNDIDADE 100M, COMPLETAMENTE EXECUTADO, INCLUSIVE MARCAÇÃO (FORNECIMENTO E EXECUÇÃO)</t>
  </si>
  <si>
    <t>C4772</t>
  </si>
  <si>
    <t>TAMPA EM CONCRETO ARMADO, ESPESSURA 0,05M</t>
  </si>
  <si>
    <t>C4773</t>
  </si>
  <si>
    <t>TAMPA EM CONCRETO ARMADO, ESPESSURA 0,08M</t>
  </si>
  <si>
    <t>C4783</t>
  </si>
  <si>
    <t>TAMPA EM CONCRETO ARMADO, ESPESSURA 0,15M</t>
  </si>
  <si>
    <t>C4742</t>
  </si>
  <si>
    <t>C4719</t>
  </si>
  <si>
    <t>CORTE OU RELIGAÇÃO DO RAMAL PREDIAL DE ÁGUA PELO MÉTODO AGRAVADO NO MEIO FIO, COM USO DE CARRO</t>
  </si>
  <si>
    <t>C4718</t>
  </si>
  <si>
    <t>CORTE OU RELIGAÇÃO SIMPLES COM A UTILIZAÇÃO DE CHAVE MAGNÉTICA, COM USO DE MOTO</t>
  </si>
  <si>
    <t>C4716</t>
  </si>
  <si>
    <t>CORTE SIMPLES DO RAMAL DE ÁGUA NO KIT CAVALETE COM USO DE MOTO</t>
  </si>
  <si>
    <t>C4721</t>
  </si>
  <si>
    <t>DESLOCAMENTO PARA EXECUÇÃO DE CORTE NA LIGAÇÃO PREDIAL, NÃO EFETIVADO</t>
  </si>
  <si>
    <t>C4717</t>
  </si>
  <si>
    <t>RELIGAÇÃO SIMPLES DO RAMAL PREDIAL DE ÁGUA NO KIT CAVALETE COM USO DE MOTO</t>
  </si>
  <si>
    <t>C4720</t>
  </si>
  <si>
    <t>SUPRESSÃO DO RAMAL PREDIAL DE ÁGUA COM USO DE CHIBAGUA E RETIRADA DE HIDRÔMETRO</t>
  </si>
  <si>
    <t>C4762</t>
  </si>
  <si>
    <t>CAIXA DE LIGAÇÃO PVC 4" X 2"</t>
  </si>
  <si>
    <t>C4761</t>
  </si>
  <si>
    <t>CAIXA DE LIGAÇÃO PVC 4" X 4"</t>
  </si>
  <si>
    <t>C4771</t>
  </si>
  <si>
    <t>C4769</t>
  </si>
  <si>
    <t>C4774</t>
  </si>
  <si>
    <t>DISJUNTOR TERMOMAGNETICO TRIPOLAR 800A/600V</t>
  </si>
  <si>
    <t>ATERRAMENTO COMPLETO C/ 3 HASTES COPPERWELD P/PÁRA-RAIOS</t>
  </si>
  <si>
    <t>ATERRAMENTO COMPLETO C/ HASTE COPPERWELD 3/4" X 3.0M</t>
  </si>
  <si>
    <t>C4765</t>
  </si>
  <si>
    <t xml:space="preserve">ATERRAMENTO COMPLETO C/ HASTE COPPERWELD 5/8"X 2.40M                              </t>
  </si>
  <si>
    <t>C4767</t>
  </si>
  <si>
    <t>HASTE DE TERRA EM AÇO COBREADO, COM SEÇÃO CIRCULAR MÍNIMA DE 13X2000MM</t>
  </si>
  <si>
    <t>C4714</t>
  </si>
  <si>
    <t>PINTURA DE LOGOTIPOS COM TINTA À ÓLEO EM CONCRETO</t>
  </si>
  <si>
    <t>C4712</t>
  </si>
  <si>
    <t>CARGA/DESCARGA DE ABRIGO PREMOLDADO (PARADA DE ÔNIBUS), INCLUSIVE ASSENTAMENTO</t>
  </si>
  <si>
    <t>C4715</t>
  </si>
  <si>
    <t>ABRIGO PRÉ-MOLDADO P/ PARADA DE ÔNIBUS, C=4,00M, L=1,50M (5,7 T) S/ TRANSPORTE</t>
  </si>
  <si>
    <t>CERCA C/ ESTACAS DE CONCRETO ARMADO (2,20 X 0,10 X 0,10M)E MOURÃO DE CONCRETO ARMADO (2,20 X 0,15 X 0,15M) - 4 FIOS DE ARAME FARPADO</t>
  </si>
  <si>
    <t>CERCA C/ ESTACAS DE CONCRETO ARMADO (2,20 X 0,10 X 0,10M) E MOURÃO DE CONCRETO ARMADO (2,20 X 0,15 X 0,15M) - 6 FIOS DE ARAME FARPADO</t>
  </si>
  <si>
    <t>CERCA C/ ESTACAS DE CONCRETO ARMADO (2,20 X 0,10 X 0,10M) E MOURÃO DE CONCRETO ARMADO (2,20 X 0,15 X 0,15M) - 8 FIOS DE ARAME FARPADO</t>
  </si>
  <si>
    <t>C4731</t>
  </si>
  <si>
    <t>CERCA COM ESTACAS DE MADEIRA ROLIÇA, D=10CM (DE 7 ATÉ 11CM), DISTANTES A 1,50M E MOURÕES ROLIÇOS, D=12CM (DE 10 ATÉ 15CM), DISTANTES A 50,00M - 4 FIOS DE ARAME FARPADO</t>
  </si>
  <si>
    <t>C4732</t>
  </si>
  <si>
    <t>CERCA COM ESTACAS DE MADEIRA ROLIÇA, D=10CM (DE 7 ATÉ 11CM), DISTANTES A 1,50M E MOURÕES ROLIÇOS, D=12CM (DE 10 ATÉ 15CM), DISTANTES A 50,00M - 6 FIOS DE ARAME FARPADO</t>
  </si>
  <si>
    <t>C4733</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</si>
  <si>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</si>
  <si>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</si>
  <si>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</si>
  <si>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</si>
  <si>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</si>
  <si>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</si>
  <si>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</si>
  <si>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</si>
  <si>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</si>
  <si>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</si>
  <si>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</si>
  <si>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</si>
  <si>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C4734</t>
  </si>
  <si>
    <t>RECOMPOSIÇÃO PARCIAL DE CERCA - SUBSTITUIÇÃO ESTACA DE MADEIRA ROLIÇA D=10CM (DE 7 ATÉ 11CM)</t>
  </si>
  <si>
    <t>C4735</t>
  </si>
  <si>
    <t>RECOMPOSIÇÃO PARCIAL DE CERCA - SUBSTITUIÇÃO MOURÃO DE MADEIRA ROLIÇA D=12CM (DE 10 ATÉ 15CM)</t>
  </si>
  <si>
    <t>C4736</t>
  </si>
  <si>
    <t>REMOÇÃO E RECOLOCAÇÃO DE CERCA DE MADEIRA - ESTACA D=10CM ( DE 7 ATÉ 11CM), E MOURÃO D=12CM(DE 10 ATÉ 15CM) - 4 FIOS DE ARAME</t>
  </si>
  <si>
    <t>C4748</t>
  </si>
  <si>
    <t>C4749</t>
  </si>
  <si>
    <t>C4755</t>
  </si>
  <si>
    <t xml:space="preserve">GUARDA CORPO C/ CORRIMÃO EM TUBO SUPERIOR DE AÇO GALVANIZADO 3" 80MM                                 
</t>
  </si>
  <si>
    <t>C4747</t>
  </si>
  <si>
    <t>C4751</t>
  </si>
  <si>
    <t>C4750</t>
  </si>
  <si>
    <t>REDE FRIGORÍGENA</t>
  </si>
  <si>
    <t>C4776</t>
  </si>
  <si>
    <t>REDE FRIGORÍGENA C/ TUBO DE COBRE 1/4" FLEXÍVEL, ISOLADO COM BORRACHA ELASTOMÉRICA, SUSTENTAÇÃO, SOLDA E LIMPEZA</t>
  </si>
  <si>
    <t>C4777</t>
  </si>
  <si>
    <t xml:space="preserve">REDE FRIGORÍGENA C/ TUBO DE COBRE 3/8" FLEXÍVEL, ISOLADO COM BORRACHA ELASTOMÉRICA, SUSTENTAÇÃO, SOLDA E LIMPEZA </t>
  </si>
  <si>
    <t>C4778</t>
  </si>
  <si>
    <t>REDE FRIGORÍGENA C/ TUBO DE COBRE 1/2" FLEXÍVEL, ISOLADO COM BORRACHA ELASTOMÉRICA, SUSTENTAÇÃO, SOLDA E LIMPEZA</t>
  </si>
  <si>
    <t>C4779</t>
  </si>
  <si>
    <t>REDE FRIGORÍGENA C/ TUBO DE COBRE 5/8" FLEXÍVEL, ISOLADO COM BORRACHA ELASTOMÉRICA, SUSTENTAÇÃO, SOLDA E LIMPEZA</t>
  </si>
  <si>
    <t>C4780</t>
  </si>
  <si>
    <t>REDE FRIGORÍGENA C/ TUBO DE COBRE 3/4" FLEXÍVEL, ISOLADO COM BORRACHA ELASTOMÉRICA, SUSTENTAÇÃO, SOLDA E LIMPEZA</t>
  </si>
  <si>
    <t>C4781</t>
  </si>
  <si>
    <t>REDE FRIGORÍGENA C/ TUBO DE COBRE 7/8" FLEXÍVEL, ISOLADO COM BORRACHA ELASTOMÉRICA, SUSTENTAÇÃO, SOLDA E LIMPEZA</t>
  </si>
  <si>
    <t>C4784</t>
  </si>
  <si>
    <t>REDE FRIGORÍGENA C/ TUBO DE COBRE 1", ISOLADO COM BORRACHA ELASTOMÉRICA, SUSTENTAÇÃO, SOLDA E LIMPEZA</t>
  </si>
  <si>
    <t>C4785</t>
  </si>
  <si>
    <t>REDE FRIGORÍGENA C/ TUBO DE COBRE 1 1/8", ISOLADO COM BORRACHA ELASTOMÉRICA, SUSTENTAÇÃO, SOLDA E LIMPEZA</t>
  </si>
  <si>
    <t>C4786</t>
  </si>
  <si>
    <t>REDE FRIGORÍGENA C/ TUBO DE COBRE 1 1/4", ISOLADO COM BORRACHA ELASTOMÉRICA, SUSTENTAÇÃO, SOLDA E LIMPEZA</t>
  </si>
  <si>
    <t>C4787</t>
  </si>
  <si>
    <t>REDE FRIGORÍGENA C/ TUBO DE COBRE 1 3/8", ISOLADO COM BORRACHA ELASTOMÉRICA, SUSTENTAÇÃO, SOLDA E LIMPEZA</t>
  </si>
  <si>
    <t>C4788</t>
  </si>
  <si>
    <t>REDE FRIGORÍGENA C/ TUBO DE COBRE 1 1/2", ISOLADO COM BORRACHA ELASTOMÉRICA, SUSTENTAÇÃO, SOLDA E LIMPEZA</t>
  </si>
  <si>
    <t>C4789</t>
  </si>
  <si>
    <t>REDE FRIGORÍGENA C/ TUBO DE COBRE 1 5/8", ISOLADO COM BORRACHA ELASTOMÉRICA, SUSTENTAÇÃO, SOLDA E LIMPEZA</t>
  </si>
  <si>
    <t>HORISTA (%)</t>
  </si>
  <si>
    <t>MENSALISTA (%)</t>
  </si>
  <si>
    <t>A1</t>
  </si>
  <si>
    <t>INSS</t>
  </si>
  <si>
    <t>A2</t>
  </si>
  <si>
    <t>SESI</t>
  </si>
  <si>
    <t>A3</t>
  </si>
  <si>
    <t>SENAI</t>
  </si>
  <si>
    <t>A4</t>
  </si>
  <si>
    <t>INCRA</t>
  </si>
  <si>
    <t>A5</t>
  </si>
  <si>
    <t>SEBRAE</t>
  </si>
  <si>
    <t>A6</t>
  </si>
  <si>
    <t>A7</t>
  </si>
  <si>
    <t>A8</t>
  </si>
  <si>
    <t>FGTS</t>
  </si>
  <si>
    <t>A</t>
  </si>
  <si>
    <t>B1</t>
  </si>
  <si>
    <t>B2</t>
  </si>
  <si>
    <t>B3</t>
  </si>
  <si>
    <t>B4</t>
  </si>
  <si>
    <t>B5</t>
  </si>
  <si>
    <t>B6</t>
  </si>
  <si>
    <t>B7</t>
  </si>
  <si>
    <t>B8</t>
  </si>
  <si>
    <t>B9</t>
  </si>
  <si>
    <t>B10</t>
  </si>
  <si>
    <t>B</t>
  </si>
  <si>
    <t>C1</t>
  </si>
  <si>
    <t>C2</t>
  </si>
  <si>
    <t>C3</t>
  </si>
  <si>
    <t>C4</t>
  </si>
  <si>
    <t>C5</t>
  </si>
  <si>
    <t>D1</t>
  </si>
  <si>
    <t>D2</t>
  </si>
  <si>
    <t>D</t>
  </si>
  <si>
    <t>E</t>
  </si>
  <si>
    <t>Seq.</t>
  </si>
  <si>
    <t>Rua</t>
  </si>
  <si>
    <t>Largura Média (m)</t>
  </si>
  <si>
    <t>Comp. (m)</t>
  </si>
  <si>
    <t>-</t>
  </si>
  <si>
    <t>Placa da Obra</t>
  </si>
  <si>
    <t>MÊS 03</t>
  </si>
  <si>
    <t>MÊS 04</t>
  </si>
  <si>
    <t>FERIADOS</t>
  </si>
  <si>
    <t>LICENÇA PATERNIDADE</t>
  </si>
  <si>
    <t>FALTAS JUSTIFICADAS</t>
  </si>
  <si>
    <t>FÉRIAS GOZADAS</t>
  </si>
  <si>
    <t>SALÁRIO MATERNIDADE</t>
  </si>
  <si>
    <t>AVISO PRÉVIO INDENIZADO</t>
  </si>
  <si>
    <t>AVISO PRÉVIO TRABALHADO</t>
  </si>
  <si>
    <t>FÉRIAS INDENIZADAS</t>
  </si>
  <si>
    <t>INDENIZAÇÃO ADICIONAL</t>
  </si>
  <si>
    <t>C4919</t>
  </si>
  <si>
    <t>LIMPEZA MECANIZADA DE TERRENO COM REMOCAO DE CAMADA VEGETAL, UTILIZANDO TRATOR DE ESTEIRAS</t>
  </si>
  <si>
    <t>C4991</t>
  </si>
  <si>
    <t>DESMOBILIZAÇÃO DE EQUIPAMENTOS EM CAMINHÃO EQUIPADO COM GUINDASTE</t>
  </si>
  <si>
    <t>C4993</t>
  </si>
  <si>
    <t>DESMOBILIZAÇÃO DE EQUIPAMENTOS EM CAVALO MECÂNICO C/ PRANCHA DE 3 EIXOS</t>
  </si>
  <si>
    <t>C4990</t>
  </si>
  <si>
    <t>MOBILIZAÇÃO DE EQUIPAMENTOS EM CAMINHÃO EQUIPADO COM GUINDASTE</t>
  </si>
  <si>
    <t>C4992</t>
  </si>
  <si>
    <t>MOBILIZAÇÃO DE EQUIPAMENTOS EM CAVALO MECÂNICO C/ PRANCHA DE 3 EIXOS</t>
  </si>
  <si>
    <t>C4994</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</si>
  <si>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</si>
  <si>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</si>
  <si>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</si>
  <si>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</si>
  <si>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</si>
  <si>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</si>
  <si>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C4914</t>
  </si>
  <si>
    <t>REMOÇÃO DE PINTURA À ÓLEO OU ESMALTE</t>
  </si>
  <si>
    <t>C4913</t>
  </si>
  <si>
    <t>REMOÇÃO DE PINTURA LÁTEX (RASPAGEM E/OU LIXAMENTO E/OU ESCOVAÇÃO)</t>
  </si>
  <si>
    <t>C5011</t>
  </si>
  <si>
    <t>ESCAVAÇÃO DE MATERIAL DE 3ª CATEGORIA COM ESCAVADEIRA E ROMPEDOR HIDRÁULICO DE 1700KG</t>
  </si>
  <si>
    <t>C4899</t>
  </si>
  <si>
    <t>ESCAVAÇÃO MECANIZADA CAMPO ABERTO EM TERRA EXCETO ROCHA ATÉ 10M</t>
  </si>
  <si>
    <t>C5012</t>
  </si>
  <si>
    <t>ESCAVAÇÃO DE VALA EM MATERIAL DE 3ª CATEGORIA COM ESCAVADEIRA E ROMPEDOR HIDRÁULICO DE 1700KG</t>
  </si>
  <si>
    <t>C4814</t>
  </si>
  <si>
    <t>ATERRO COM PÓ DE PEDRA, ESPALHAMENTO E COMPACTAÇÃO MECÂNICA, C/ CONTROLE, MAT. DE AQUISIÇÃO</t>
  </si>
  <si>
    <t>C4874</t>
  </si>
  <si>
    <t>TAMPONAMENTO PROVISÓRIO EM CAIXA DE VISITA</t>
  </si>
  <si>
    <t>CONFECÇÃO DE FORMA  P/ PEÇAS PRÉ-MOLDADAS DE CONCRETO PROTENDIDO, REVESTIDAS C/CHAPA METÁLICA.UTIL(10 A 15X)</t>
  </si>
  <si>
    <t>C4998</t>
  </si>
  <si>
    <t>FUNGENBAND PARA JUNTA DE DILATAÇÃO, O-22, ATÉ  5MCA</t>
  </si>
  <si>
    <t>C4999</t>
  </si>
  <si>
    <t>FUNGENBAND PARA JUNTA DE DILATAÇÃO, O-22, ATÉ 30MCA</t>
  </si>
  <si>
    <t>C5000</t>
  </si>
  <si>
    <t>FUNGENBAND PARA JUNTA DE DILATAÇÃO, O-35/06, ATÉ 100MCA</t>
  </si>
  <si>
    <t>C5001</t>
  </si>
  <si>
    <t>FUNGENBAND PARA JUNTA DE DILATAÇÃO, O-35/10, ATÉ 100MCA</t>
  </si>
  <si>
    <t>C5009</t>
  </si>
  <si>
    <t xml:space="preserve">JUNTA DE MOVIMENTAÇÃO PARA ESTRUTURA DE CONCRETO DE 20 X 40 MM (TIPO JUNTA JEENE 20/30 VV OU SIMILAR)
</t>
  </si>
  <si>
    <t>C5008</t>
  </si>
  <si>
    <t xml:space="preserve">JUNTA DE MOVIMENTAÇÃO PARA ESTRUTURA DE CONCRETO DE 25 X 50 MM (TIPO JUNTA JEENE 25/40 VV OU SIMILAR)
</t>
  </si>
  <si>
    <t>C5007</t>
  </si>
  <si>
    <t>JUNTA DE MOVIMENTAÇÃO PARA ESTRUTURA DE CONCRETO DE 35 X 60 MM (TIPO JUNTA JEENE 35/50 VV OU SIMILAR)</t>
  </si>
  <si>
    <t>C5010</t>
  </si>
  <si>
    <t xml:space="preserve">JUNTA DE MOVIMENTAÇÃO PARA ESTRUTURA DE CONCRETO DE 50 X 80 MM (TIPO JUNTA JEENE 50/70 VV OU SIMILAR)
</t>
  </si>
  <si>
    <t>C4952</t>
  </si>
  <si>
    <t>PAREDE PRÉ-MOLDADA EM CONCRETO ARMADO, REFORÇADA PARA PENITENCIÁRIA, ESP.=13CM,
INCLUSIVE TRANSPORTE E MONTAGEM</t>
  </si>
  <si>
    <t>C4953</t>
  </si>
  <si>
    <t>PAREDE PRÉ-MOLDADA EM CONCRETO ARMADO, REFORÇADA PARA PENITENCIÁRIA, ESP.=16CM, INCLUSIVE TRANSPORTE E MONTAGEM</t>
  </si>
  <si>
    <t>C4955</t>
  </si>
  <si>
    <t>GRADE DE FERRO P/CELAS DE SEGURANÇA MÁXIMA, EM FERRO CHATO 2" X 3/8" (40KG/M2) E AÇO CA-60 (32KG/M2)</t>
  </si>
  <si>
    <t>C4830</t>
  </si>
  <si>
    <t>JANELA BASCULANTE EM ALUMÍNIO ANODIZADO NATURAL, EXCLUSIVE VIDRO</t>
  </si>
  <si>
    <t>C4872</t>
  </si>
  <si>
    <t>PORTÃO COM PERFIL EM TUBO DE AÇO GALVANIZADO DE 2" (1X2,5)m, INCL. PILARES DE SUSTENTAÇÃO</t>
  </si>
  <si>
    <t>C4873</t>
  </si>
  <si>
    <t>PORTÃO COM PERFIL EM TUBO DE AÇO GALVANIZADO DE 2" (4X2,5)m, INCL. PILARES DE SUSTENTAÇÃO</t>
  </si>
  <si>
    <t>CADEADO GRANDE PARA CELAS</t>
  </si>
  <si>
    <t>C4954</t>
  </si>
  <si>
    <t>MOLA PNEUMÁTICA DE PISO, EM AÇO INOX, BLINDADA, P/ PORTAS DE ATÉ 120KG E LARGURA ATÉ 1,20M, COMPLETA</t>
  </si>
  <si>
    <t>C4826</t>
  </si>
  <si>
    <t>VIDRO LAMINADO DUPLO, INCOLOR, C/MASSA PARA CAIXILHOS E=6MM (FORNECIMENTO E COLOCAÇÃO)</t>
  </si>
  <si>
    <t>C4949</t>
  </si>
  <si>
    <t>VIDRO TEMPERADO INCOLOR C/MASSA E=6MM, COLOCADO</t>
  </si>
  <si>
    <t>C4950</t>
  </si>
  <si>
    <t>VIDRO TEMPERADO INCOLOR C/MASSA E=8MM, COLOCADO</t>
  </si>
  <si>
    <t>C4951</t>
  </si>
  <si>
    <t>VIDRO TEMPERADO INCOLOR C/MASSA E=10MM, COLOCADO</t>
  </si>
  <si>
    <t>C4827</t>
  </si>
  <si>
    <t>TELHA DE ALUMÍNIO ONDULADA, ESP.=0,7MM</t>
  </si>
  <si>
    <t>C4910</t>
  </si>
  <si>
    <t>CALHA EM CHAPA DE ALUMÍNIO LISA 22, ESP.=0,71MM, INCLUSO TRANSPORTE VERTICAL</t>
  </si>
  <si>
    <t>C4911</t>
  </si>
  <si>
    <t>RUFO EM CHAPA DE ALUMÍNIO LISA 22, ESP.=0,71MM, INCLUSO TRANSPORTE VERTICAL</t>
  </si>
  <si>
    <t>IMPERMEABILIZAÇÃO UTILIZANDO MANTA ASFÁLTICA (ABNT NBR 9952:2014)</t>
  </si>
  <si>
    <t>C5013</t>
  </si>
  <si>
    <t xml:space="preserve">IMPERMEABILIZAÇÃO COM MANTA ASFÁLTICA, CLASSE B, ESTRUTURADA COM POLIESTER NÃO TECIDO, FACE EXPOSTA EM ALUMÍNIO, TIPO II, E=3MM
</t>
  </si>
  <si>
    <t>C5014</t>
  </si>
  <si>
    <t xml:space="preserve">IMPERMEABILIZAÇÃO COM MANTA ASFÁLTICA, CLASSE B, ESTRUTURADA COM POLIESTER NÃO TECIDO, FACE EXPOSTA EM ALUMÍNIO, TIPO II, E=4MM
</t>
  </si>
  <si>
    <t>C5015</t>
  </si>
  <si>
    <t xml:space="preserve">IMPERMEABILIZAÇÃO COM MANTA ASFÁLTICA, CLASSE B, ESTRUTURADA COM POLIESTER NÃO TECIDO, FACE EXPOSTA EM ALUMÍNIO, TIPO III, E=3MM
</t>
  </si>
  <si>
    <t>C5016</t>
  </si>
  <si>
    <t xml:space="preserve">IMPERMEABILIZAÇÃO COM MANTA ASFÁLTICA, CLASSE B, ESTRUTURADA COM POLIESTER NÃO TECIDO, FACE EXPOSTA EM ALUMÍNIO, TIPO III, E=4MM
</t>
  </si>
  <si>
    <t>C5017</t>
  </si>
  <si>
    <t>IMPERMEABILIZAÇÃO COM MANTA ASFÁLTICA, CLASSE B, ESTRUTURADA COM POLIESTER NÃO TECIDO, FACES EM POLIETILENO, TIPO II, E=3MM</t>
  </si>
  <si>
    <t>C5018</t>
  </si>
  <si>
    <t>IMPERMEABILIZAÇÃO COM MANTA ASFÁLTICA, CLASSE B, ESTRUTURADA COM POLIESTER NÃO TECIDO, FACES EM POLIETILENO, TIPO II, E=4MM</t>
  </si>
  <si>
    <t>C5019</t>
  </si>
  <si>
    <t>IMPERMEABILIZAÇÃO COM MANTA ASFÁLTICA, CLASSE B, ESTRUTURADA COM POLIESTER NÃO TECIDO, FACES EM POLIETILENO, TIPO III, E=3MM</t>
  </si>
  <si>
    <t>C5020</t>
  </si>
  <si>
    <t>IMPERMEABILIZAÇÃO COM MANTA ASFÁLTICA, CLASSE B, ESTRUTURADA COM POLIESTER NÃO TECIDO, FACES EM POLIETILENO, TIPO III, E=4MM</t>
  </si>
  <si>
    <t>C5021</t>
  </si>
  <si>
    <t>IMPERMEABILIZAÇÃO COM MANTA ASFÁLTICA, CLASSE B, ESTRUTURADA COM POLIESTER NÃO TECIDO, FACES EM POLIETILENO, TIPO IV, E=3MM</t>
  </si>
  <si>
    <t>C5022</t>
  </si>
  <si>
    <t>IMPERMEABILIZAÇÃO COM MANTA ASFÁLTICA, CLASSE B, ESTRUTURADA COM POLIESTER NÃO TECIDO, FACES EM POLIETILENO, TIPO IV, E=4MM</t>
  </si>
  <si>
    <t>C5023</t>
  </si>
  <si>
    <t>IMPERMEABILIZAÇÃO COM MANTA ASFÁLTICA, CLASSE B, EM DUAS CAMADAS TIPO II, E=3MM E E=4MM</t>
  </si>
  <si>
    <t>C5024</t>
  </si>
  <si>
    <t>IMPERMEABILIZAÇÃO COM MANTA ASFÁLTICA, CLASSE B, EM DUAS CAMADAS, TIPO II DE E=3MM E TIPO III DE E=4MM</t>
  </si>
  <si>
    <t>C5029</t>
  </si>
  <si>
    <t>IMPERMEABILIZAÇÃO COM MANTA ASFÁLTICA, CLASSE B, EM DUAS CAMADAS TIPO III, E=3MM E E=4MM</t>
  </si>
  <si>
    <t>C5025</t>
  </si>
  <si>
    <t>PROTEÇÃO MECÂNICA, COM ARGAMASSA DE CIMENTO E AREIA TRAÇO 1:4, E=2CM</t>
  </si>
  <si>
    <t>C5026</t>
  </si>
  <si>
    <t>PROTEÇÃO MECÂNICA, COM CAMADA SEPARADORA DE FILME DE POLIETILENO, COM ARGAMASSA DE CIMENTO E AREIA TRAÇO 1:4, E=2CM</t>
  </si>
  <si>
    <t>C4831</t>
  </si>
  <si>
    <t>REBOCO ACÚSTICO C/VERMICULITA AGLOMERADA C/CIMENTO E AREIA ESP=25MM</t>
  </si>
  <si>
    <t>C4832</t>
  </si>
  <si>
    <t>CANTONEIRA DE ALUMÍNIO 1 1/4" X 1 1/4"</t>
  </si>
  <si>
    <t>CERÂMICA ESMALTADA RETIFICADA C/ ARG. CIMENTO E AREIA ATÉ 30x30cm (900 cm²) - PEI-5/PEI-4 P/ PAREDE</t>
  </si>
  <si>
    <t>CERÂMICA ESMALTADA RETIFICADA C/ ARG. CIMENTO E AREIA ACIMA DE 30x30cm (900 cm²) - PEI-5/PEI-4 P/ PAREDE</t>
  </si>
  <si>
    <t>CERÂMICA ESMALTADA RETIFICADA C/ ARG. PRÉ-FABRICADA ATÉ 30x30cm (900cm²) - PEI-5/PEI-4 - P/ PAREDE</t>
  </si>
  <si>
    <t>CERÂMICA ESMALTADA RETIFICADA C/ ARG. PRÉ-FABRICADA ACIMA DE 30x30cm (900cm²) - PEI-5/PEI-4 - P/ PAREDE</t>
  </si>
  <si>
    <t>PASTILHA DE VIDRO (MOSAICO VIDROSO) 2X2CM C/ARGAMASSA MISTA CIMENTO,CAL E AREIA  TRAÇO 1:1:6  INCLUSIVE. LIMPEZA</t>
  </si>
  <si>
    <t>PORCELANATO RETIFICADO NATURAL (FOSCO) C/ ARG. CIMENTO E AREIA P/ PAREDE</t>
  </si>
  <si>
    <t>PORCELANATO RETIFICADO NATURAL (FOSCO) C/ ARG. PRÉ-FABRICADA - P/ PAREDE</t>
  </si>
  <si>
    <t>PORCELANATO RETIFICADO POLIDO C/ ARG. CIMENTO E AREIA P/ PAREDE</t>
  </si>
  <si>
    <t>PORCELANATO RETIFICADO POLIDO C/ ARG. PRÉ-FABRICADA - P/ PAREDE</t>
  </si>
  <si>
    <t>FORRO ACÚSTICO EM PLACAS DE FIBRA MINERAL C/PERFIL "T" EM AÇO - FORNECIMENTO E MONTAGEM</t>
  </si>
  <si>
    <t>FORRO ACÚSTICO EM PLACAS DE FIBRA MINERAL C/PERFIL "T" EM ALUMÍNIO - FORNECIMENTO E MONTAGEM</t>
  </si>
  <si>
    <t>FORRO ACÚSTICO EM PLACAS DE FIBRA MINERAL C/PERFIL "CARTOLA" EM ALUMÍNIO - FORNECIMENTO E MONTAGEM</t>
  </si>
  <si>
    <t>C4790</t>
  </si>
  <si>
    <t>FORRO BOREAL MODULADO ESTRUTURADO (25X625X1250MM), COM PERFIL T LEVE EM AÇO BRANCO E TRATAMENTO TERMO-ACÚSTICO EM LÃ DE VIDRO, FECHAMENTO EM PELÍCULA DE PVC PERFURADO OU EQUIVALENTE - FORNECIMENTO E INSTALAÇÃO</t>
  </si>
  <si>
    <t>CERÂMICA ESMALTADA RETIFICADA C/ ARG. CIMENTO E AREIA ATÉ 30x30cm (900 cm²) - PEI-5/PEI-4 P/ PISO</t>
  </si>
  <si>
    <t>CERÂMICA ESMALTADA RETIFICADA C/ ARG. CIMENTO E AREIA ACIMA DE 30x30cm (900 cm²) - PEI-5/PEI-4 P/ PISO</t>
  </si>
  <si>
    <t>CERÂMICA ESMALTADA RETIFICADA C/ ARG. PRÉ-FABRICADA ATÉ 30x30 cm (900 cm²) - PEI-5/PEI-4 - P/ PISO</t>
  </si>
  <si>
    <t>CERÂMICA ESMALTADA RETIFICADA C/ ARG. PRÉ-FABRICADA ACIMA DE 30x30 cm (900 cm²) - PEI-5/PEI-4 - P/ PISO</t>
  </si>
  <si>
    <t>C4833</t>
  </si>
  <si>
    <t>PISO EMBORRACHADO, DRENANTE E ANTI-IMPACTO, COMPOSTO POR PARTÍCULAS DE BORRACHA RECICLADA PRENSADA, PIGMENTADA E ATÓXICA, 50X50X2,5CM  (FORNECIMENTO E EXECUÇÃO)</t>
  </si>
  <si>
    <t>PISO TIPO MONOLÍTICO DE ALTA RESISTÊNCIA, DE BAIXA ESPESSURA, DE POLIURETANO ANTIDERRAPANTE, S/ JUNTAS, TIPO DUROCOR OU SIMILAR</t>
  </si>
  <si>
    <t>PORCELANATO RETIFICADO NATURAL (FOSCO) C/ ARG. CIMENTO E AREIA P/ PISO</t>
  </si>
  <si>
    <t>PORCELANATO RETIFICADO NATURAL (FOSCO) C/ ARG. PRÉ-FABRICADA - P/ PISO</t>
  </si>
  <si>
    <t>PORCELANATO RETIFICADO POLIDO C/ ARG. PRÉ-FABRICADA - P/ PISO</t>
  </si>
  <si>
    <t>C5028</t>
  </si>
  <si>
    <t>PISO INTERTRAVADO TIPO TIJOLINHO (20 X 10 X 4CM), CINZA - COMPACTAÇÃO MECANIZADA</t>
  </si>
  <si>
    <t>C5027</t>
  </si>
  <si>
    <t xml:space="preserve">PISO INTERTRAVADO TIPO TIJOLINHO (20 X 10 X 4CM), COLORIDO - COMPACTAÇÃO MECANIZADA
</t>
  </si>
  <si>
    <t>C4916</t>
  </si>
  <si>
    <t xml:space="preserve">PISO INTERTRAVADO TIPO TIJOLINHO (20X10X6)CM 35MPA, COLORIDO - COMPACTAÇÃO MECANIZADA
</t>
  </si>
  <si>
    <t>C4819</t>
  </si>
  <si>
    <t>PISO INTERTRAVADO TIPO TIJOLINHO (20X10X6)CM 35MPA, COR CINZA - COMPACTAÇÃO MECANIZADA</t>
  </si>
  <si>
    <t>C4917</t>
  </si>
  <si>
    <t>PISO INTERTRAVADO TIPO TIJOLINHO (20X10X8)CM 35MPA, COR CINZA - COMPACTAÇÃO MECANIZADA</t>
  </si>
  <si>
    <t>C4918</t>
  </si>
  <si>
    <t>PISO INTERTRAVADO TIPO TIJOLINHO (20X10X10)CM 35MPA, COR CINZA - COMPACTAÇÃO MECANIZADA</t>
  </si>
  <si>
    <t>LUVA BIPARTIDA FERRO FUNDIDO D=100mm (4")</t>
  </si>
  <si>
    <t>C4875</t>
  </si>
  <si>
    <t>ASSENTAMENTO DE TUBOS, PEÇAS E CONEXÕES EM AÇO CARBONO SCHEDULE D = 3"</t>
  </si>
  <si>
    <t>C4822</t>
  </si>
  <si>
    <t>TERMINAL DE VENTILAÇÃO PVC 50MM</t>
  </si>
  <si>
    <t>C4823</t>
  </si>
  <si>
    <t>TERMINAL DE VENTILACAO PVC 75 MM</t>
  </si>
  <si>
    <t>C4824</t>
  </si>
  <si>
    <t xml:space="preserve">TERMINAL DE VENTILAÇÃO PVC 100MM
</t>
  </si>
  <si>
    <t>C4821</t>
  </si>
  <si>
    <t>CUBA DE LOUÇA DE EMBUTIR S/TORNEIRA C/ACESSÓRIOS</t>
  </si>
  <si>
    <t>C4835</t>
  </si>
  <si>
    <t>ESPELHO CRISTAL, ESPESSURA 4MM, COM PARAFUSOS DE FIXAÇÃO, SEM MOLDURA</t>
  </si>
  <si>
    <t>C4825</t>
  </si>
  <si>
    <t>PORTA PAPEL TOALHA (DISPENSER)EM ABS</t>
  </si>
  <si>
    <t>C4820</t>
  </si>
  <si>
    <t>TORNEIRA DE PAREDE P/ PIA, ACABAMENTO CROMADO, C/ BICA MÓVEL E AREJADOR, 1/2 " OU 3/4 "</t>
  </si>
  <si>
    <t>C4923</t>
  </si>
  <si>
    <t>CAIXA SIFONADA PVC 100 X 100 X 50MM, ACABAMENTO BRANCO (GRELHA OU TAMPA CEGA)</t>
  </si>
  <si>
    <t>C4924</t>
  </si>
  <si>
    <t>CAIXA SIFONADA PVC 100 X 100 X 50MM, ACABAMENTO CROMADO (GRELHA OU TAMPA CEGA)</t>
  </si>
  <si>
    <t>C4925</t>
  </si>
  <si>
    <t>CAIXA SIFONADA PVC 100 X 100 X 50MM, ACABAMENTO INOX (GRELHA OU TAMPA CEGA)</t>
  </si>
  <si>
    <t>C4926</t>
  </si>
  <si>
    <t xml:space="preserve">CAIXA SIFONADA PVC 150 X 150 X 50MM, ACABAMENTO BRANCO (GRELHA OU TAMPA CEGA)
</t>
  </si>
  <si>
    <t>C4927</t>
  </si>
  <si>
    <t>CAIXA SIFONADA PVC 150 X 150 X 50MM, ACABAMENTO CROMADO (GRELHA OU TAMPA CEGA)</t>
  </si>
  <si>
    <t>C4928</t>
  </si>
  <si>
    <t>CAIXA SIFONADA PVC 150 X 150 X 50MM, ACABAMENTO INOX (GRELHA OU TAMPA CEGA)</t>
  </si>
  <si>
    <t>C4929</t>
  </si>
  <si>
    <t>CAIXA SIFONADA PVC 150 X 185 X 75MM, ACABAMENTO BRANCO (GRELHA OU TAMPA CEGA)</t>
  </si>
  <si>
    <t>CAIXA SIFONADA PVC 150 X 185 X 75MM, ACABAMENTO CROMADO (GRELHA OU TAMPA CEGA)</t>
  </si>
  <si>
    <t>C4930</t>
  </si>
  <si>
    <t>CAIXA SIFONADA PVC 150 X 185 X 75MM, ACABAMENTO INOX (GRELHA OU TAMPA CEGA)</t>
  </si>
  <si>
    <t>C4898</t>
  </si>
  <si>
    <t>GRADE DE RETENÇÃO DE SÓLIDOS EM FERRO CHATO, COM BARRAS DE 10MMX40MM (1.1/4"x1/2") COM ESPAÇAMENTO E=20MM</t>
  </si>
  <si>
    <t>C4813</t>
  </si>
  <si>
    <t>LIGAÇÃO PREDIAL MND COM USO DE PERFURATRIZ PNEUMÁTICA TIPO MOLE, INCLUSIVE RAMAL</t>
  </si>
  <si>
    <t>C4846</t>
  </si>
  <si>
    <t>ESTAÇÃO DE TRATAMENTO DE ESGOTO (ETE), VAZÃO DE 10,00 M3/DIA, CONFECCIONADA EM POLIESTER REFORÇADA E FIBRA DE VIDRO, COMPLETA INCLUINDO FORNECIMENTO, MONTAGEM E TREINAMENTO</t>
  </si>
  <si>
    <t>C4847</t>
  </si>
  <si>
    <t>ESTAÇÃO DE TRATAMENTO DE ESGOTO (ETE), VAZÃO DE 15,00 M3/DIA, CONFECCIONADA EM POLIESTER REFORÇADA E FIBRA DE VIDRO, COMPLETA INCLUINDO FORNECIMENTO, MONTAGEM E TREINAMENTO</t>
  </si>
  <si>
    <t>C4848</t>
  </si>
  <si>
    <t>ESTAÇÃO DE TRATAMENTO DE ESGOTO (ETE), VAZÃO DE 20,00 M3/DIA, CONFECCIONADA EM POLIESTER REFORÇADA E FIBRA DE VIDRO, COMPLETA INCLUINDO FORNECIMENTO, MONTAGEM E TREINAMENTO</t>
  </si>
  <si>
    <t>C4907</t>
  </si>
  <si>
    <t>ADICIONAL PARA ABERTURA DE BOLETIM DE OCORRÊNCIA POLICIAL</t>
  </si>
  <si>
    <t>C4867</t>
  </si>
  <si>
    <t>APLICAÇÃO DE PRODUTO QUÍMICO "DESINCRUSTANTE" EM POÇO</t>
  </si>
  <si>
    <t>C4855</t>
  </si>
  <si>
    <t>CESTO DE LIMPEZA EM AÇO INOX PARA GRADE DE ENTRADA DO POÇO DE SUCÇÃO D=70X30X30CM</t>
  </si>
  <si>
    <t>C4856</t>
  </si>
  <si>
    <t>CESTO TIPO BANDEJA COM ESTRUTURA PARA IÇAMENTO E TUBO GUIA EM AÇO INOX</t>
  </si>
  <si>
    <t>C4854</t>
  </si>
  <si>
    <t xml:space="preserve">COLOCAÇÃO DE MATERIAL PARA LEITO SECAGEM
</t>
  </si>
  <si>
    <t>C4909</t>
  </si>
  <si>
    <t>DESLOCAMENTO DE MOTO PARA REGULARIZAÇÃO DA FRAUDE NÃO EFETIVADA</t>
  </si>
  <si>
    <t>C4908</t>
  </si>
  <si>
    <t>DESLOCAMENTO DE VEICULO PARA REGULARIZAÇÃO DA FRAUDE NÃO EFETIVADA</t>
  </si>
  <si>
    <t>C4865</t>
  </si>
  <si>
    <t>FORNECIMENTO E ASSENTAMENTO DE LAJOTA PRE-MOLDADA DE CONCRETO E = 5cm SOBRE LEITO DE SECAGEM</t>
  </si>
  <si>
    <t>C4862</t>
  </si>
  <si>
    <t>FORNECIMENTO E MONTAGEM DE PLACA DE PVC C/ ESP. 6mm P/ FLOCULADOR</t>
  </si>
  <si>
    <t>C4863</t>
  </si>
  <si>
    <t>FORNECIMENTO E MONTAGEM DE PLACA DE PVC C/ ESP. 10mm P/ FLOCULADOR</t>
  </si>
  <si>
    <t>C4864</t>
  </si>
  <si>
    <t xml:space="preserve">FORNECIMENTO E MONTAGEM DE PLACA DE PVC C/ ESP. 25mm P/ FLOCULADOR
</t>
  </si>
  <si>
    <t>C4905</t>
  </si>
  <si>
    <t>IDENTIFICAÇÃO DE DERIVAÇÃO DO RAMAL PREDIAL DE ÁGUA, REMOÇÃO DA DERIVAÇÃO E APLICAÇÃO DO TERMO DE OCORRÊNCIA - TO</t>
  </si>
  <si>
    <t>C4904</t>
  </si>
  <si>
    <t>IDENTIFICAÇÃO DE HIDRÔMETRO INVERTIDO, DESCONCECTADO OU RETIRADO, ADEQUAÇÃO DO HIDRÔMETRO E APLICAÇÃO DO TERMO DE OCORRÊNCIA - TO</t>
  </si>
  <si>
    <t>C4906</t>
  </si>
  <si>
    <t>IDENTIFICAÇÃO DE RELIGAÇÃO CLANDESTINA, REGULARIZAÇÃO DA LIGAÇÃO E APLICAÇÃO DO TERMO DE OCORRÊNCIA - TO</t>
  </si>
  <si>
    <t>C4903</t>
  </si>
  <si>
    <t>IDENTIFICAÇÃO DE VIOLAÇÃO DO LACRE DA LIGAÇÃO, RECOLOCAÇÃO DO LACRE NA  LIGAÇÃO E APLICAÇÃO DO TERMO DE OCORRÊNCIA - TO</t>
  </si>
  <si>
    <t>C4902</t>
  </si>
  <si>
    <t>IDENTIFICAÇÃO DE VIOLAÇÃO DO HIDRÔMETRO OU DO LACRE DO HIDROMETRO, SUBSTITUIÇÃO DO HIDROMETRO VIOLADO E APLIAÇÃO DO TERMO DE OCORRÊNCIA - TO</t>
  </si>
  <si>
    <t>C4900</t>
  </si>
  <si>
    <t>IDENTIFICAÇÃO E RETIRDA DO BY-PASS E APLICAÇÃO DO TERMO DE OCORRÊNCIA - TO</t>
  </si>
  <si>
    <t>C4901</t>
  </si>
  <si>
    <t>IDENTIFICAÇÃO E SUPRESSÃO DE LIGAÇÃO CLANDESTINA E APLICAÇÃO DO TERMO DE OCORRÊNCIA - TO</t>
  </si>
  <si>
    <t>C4866</t>
  </si>
  <si>
    <t>TESTES DE VAZÃO DO POÇO, DN 6 E PROFUNDIDADE DE 25,00m</t>
  </si>
  <si>
    <t>C4812</t>
  </si>
  <si>
    <t>TRANSFERÊNCIA DE LIGAÇÃO PREDIAL DE ÁGUA EM REDE EXISTENTE</t>
  </si>
  <si>
    <t>C4857</t>
  </si>
  <si>
    <t>MONTAGEM DE TUBOS, CONEXÕES E PEÇAS DE LEITO DRENANTE</t>
  </si>
  <si>
    <t>C4868</t>
  </si>
  <si>
    <t>MONTAGEM DE TUBOS, CONEXÕES E PÇS, ELEVATÓRIA C VAZÃO DE 90,01 A 200L/S</t>
  </si>
  <si>
    <t>C4869</t>
  </si>
  <si>
    <t>MONTAGEM DE TUBOS, CONEXÕES E PÇS, ELEVATÓRIA C VAZÃO DE 200,01 À 350L/S</t>
  </si>
  <si>
    <t>C4897</t>
  </si>
  <si>
    <t>CORTE E BISELAMENTO EM EXTREMIDADES P/TUBOS EM AÇO DESVIO DE 0 A 15º</t>
  </si>
  <si>
    <t>C4853</t>
  </si>
  <si>
    <t>CAIXA DE EQUIPOTENCIALIZAÇÃO DE TERRA</t>
  </si>
  <si>
    <t>C4861</t>
  </si>
  <si>
    <t>C4836</t>
  </si>
  <si>
    <t>CAIXA EM ALVENARIA TIJOLO FURADO, ESP. = 10cm ( 30x 30x40cm), FUNDO DE CONCRETO, EXCETO ESCAVAÇÃO E TAMPA</t>
  </si>
  <si>
    <t>C4837</t>
  </si>
  <si>
    <t xml:space="preserve">CAIXA EM ALVENARIA TIJOLO FURADO, ESP. = 10cm ( 40x 40x60cm), FUNDO DE CONCRETO, EXCETO ESCAVAÇÃO E TAMPA                           
</t>
  </si>
  <si>
    <t>C4838</t>
  </si>
  <si>
    <t xml:space="preserve">CAIXA EM ALVENARIA TIJOLO FURADO, ESP. = 10cm ( 60x 60x60cm), FUNDO DE CONCRETO, EXCETO ESCAVAÇÃO E TAMPA                   
</t>
  </si>
  <si>
    <t>C4839</t>
  </si>
  <si>
    <t>CAIXA EM ALVENARIA TIJOLO FURADO, ESP. = 10cm ( 80x 80x60cm), FUNDO DE CONCRETO, EXCETO ESCAVAÇÃO E TAMPA</t>
  </si>
  <si>
    <t>C4840</t>
  </si>
  <si>
    <t xml:space="preserve">CAIXA EM ALVENARIA TIJOLO FURADO, ESP. = 10cm (100x100x80cm), FUNDO DE CONCRETO, EXCETO ESCAVAÇÃO E TAMPA
</t>
  </si>
  <si>
    <t>C4841</t>
  </si>
  <si>
    <t>CAIXA EM ALVENARIA TIJOLO FURADO, ESP. = 10cm ( 30x 30x40cm), LASTRO DE BRITA, EXCETO ESCAVAÇÃO E TAMPA</t>
  </si>
  <si>
    <t>C4842</t>
  </si>
  <si>
    <t xml:space="preserve">CAIXA EM ALVENARIA TIJOLO FURADO, ESP. = 10cm ( 40x 40x60cm), LASTRO DE BRITA, EXCETO ESCAVAÇÃO E TAMPA   
</t>
  </si>
  <si>
    <t>C4843</t>
  </si>
  <si>
    <t>CAIXA EM ALVENARIA TIJOLO FURADO, ESP. = 10cm ( 60x 60x60cm), LASTRO DE BRITA, EXCETO ESCAVAÇÃO E TAMPA</t>
  </si>
  <si>
    <t>C4844</t>
  </si>
  <si>
    <t>CAIXA EM ALVENARIA TIJOLO FURADO, ESP. = 10cm ( 80x 80x60cm), LASTRO DE BRITA, EXCETO ESCAVAÇÃO E TAMPA</t>
  </si>
  <si>
    <t>C4845</t>
  </si>
  <si>
    <t>CAIXA EM ALVENARIA TIJOLO FURADO, ESP. = 10cm (100x100x80cm), LASTRO EM BRITA, EXCETO ESCAVAÇÃO E TAMPA</t>
  </si>
  <si>
    <t>C4818</t>
  </si>
  <si>
    <t>CABO EM PVC 1000V 400MM2</t>
  </si>
  <si>
    <t>C4815</t>
  </si>
  <si>
    <t xml:space="preserve">DISJUNTOR TERMOMAGNÉTICO TRIPOLAR 125 A, COM CAIXA MOLDADA 10 KA
</t>
  </si>
  <si>
    <t>C4816</t>
  </si>
  <si>
    <t xml:space="preserve">DISJUNTOR TERMOMAGNÉTICO TRIPOLAR 175 A, COM CAIXA MOLDADA 10 KA
</t>
  </si>
  <si>
    <t>C4817</t>
  </si>
  <si>
    <t xml:space="preserve">DISJUNTOR TERMOMAGNÉTICO TRIPOLAR 250 A, COM CAIXA MOLDADA 10 KA
</t>
  </si>
  <si>
    <t>C4934</t>
  </si>
  <si>
    <t xml:space="preserve">DISJUNTOR TÉRMICO E MAGNÉTICO AJUSTAVEIS, TRIPOLAR DE 350 ATE 400A, CAPACIDADE DE INTERRUPCAO DE 35KA
</t>
  </si>
  <si>
    <t>C4935</t>
  </si>
  <si>
    <t>DISJUNTOR TÉRMICO E MAGNÉTICO AJUSTAVEIS, TRIPOLAR DE 450 ATE 600A, CAPACIDADE DE INTERRUPCAO DE 35KA</t>
  </si>
  <si>
    <t>C4792</t>
  </si>
  <si>
    <t>TOMADA DUPLA DE EMBUTIR 2P+T 10A-250V</t>
  </si>
  <si>
    <t>C4931</t>
  </si>
  <si>
    <t>TOMADA DUPLA DE PISO PARA LÓGICA RJ45, 8 FIOS, CAT-6E, COMPLETA (PLACA/TAMPA EM LATÃO 4"x4", COM 2 CONECTORES, EXCETO CAIXA 4"X4")</t>
  </si>
  <si>
    <t xml:space="preserve">UN </t>
  </si>
  <si>
    <t>TOMADA PARA LÓGICA, COM 1 CONECTOR RJ45, 8 FIOS, CAT-5E, COMPLETA PARA CAIXA 4"x4" (NÃO INCLUSA)</t>
  </si>
  <si>
    <t>C4920</t>
  </si>
  <si>
    <t>TOMADA PARA LÓGICA, COM 2 CONECTORES RJ45, 8 FIOS, CAT-5E, COMPLETA PARA CAIXA 4"x4" (NÃO INCLUSA)</t>
  </si>
  <si>
    <t>C4921</t>
  </si>
  <si>
    <t>TOMADA PARA LÓGICA, COM 1 CONECTOR RJ45, 8 FIOS, CAT-5E, COMPLETA PARA CAIXA 4"x2" (NÃO INCLUSA)</t>
  </si>
  <si>
    <t>C4794</t>
  </si>
  <si>
    <t>TOMADA PARA LÓGICA, COM 2 CONECTORES RJ45, 8 FIOS, CAT-5E, COMPLETA PARA CAIXA 4"x2" (NÃO INCLUSA)</t>
  </si>
  <si>
    <t>C4793</t>
  </si>
  <si>
    <t xml:space="preserve">TOMADA SIMPLES DE PISO 2P+T 20A-250V C/ PLACA EM LATÃO CAIXA 4"X2" (NÃO INCLUI A CAIXA) </t>
  </si>
  <si>
    <t>C4932</t>
  </si>
  <si>
    <t>TOMADA SIMPLES DE PISO PARA LÓGICA RJ45, 8 FIOS, CAT-6E, COMPLETA (PLACA/TAMPA EM LATÃO 4"x2", COM 1 CONECTOR, EXCETO CAIXA 4"X2")</t>
  </si>
  <si>
    <t>C4834</t>
  </si>
  <si>
    <t xml:space="preserve">ARANDELA COM SOQUETE E-27, CORPO E GRADE FRONTAL DE PROTEÇÃO EM ALUMÍNIO, DIFUSOR EM VIDRO TRANSPARENTE COM UMA LÂMPADA ELETRÔNICA FLUORESCENTE COMPACTA DE 15W, COMPLETA
</t>
  </si>
  <si>
    <t>C4828</t>
  </si>
  <si>
    <t>ARANDELA DE SOBREPOR CORPO EM ALUMINIO, SOQUETE E-27, DIFUSOR EM VIDRO TEMPERADO FOSCO, COM DUAS LÂMPADAS ELETRÔNICAS COMPACTAS DE 20W COMPLETA</t>
  </si>
  <si>
    <t>C4948</t>
  </si>
  <si>
    <t>ARANDELA DE SOBREPOR  CORPO EM ALUMINIO, SOQUETE E-27, DIFUSOR EM VIDRO TEMPERADO FOSCO, COM UMA LAMPADA ELETRÔNICA COMPACTA DE 20W COMPLETA</t>
  </si>
  <si>
    <t>C4801</t>
  </si>
  <si>
    <t>BALIZADOR, CORPO DE ALUMÍNIO INJETADO, BORRACHA DE VEDAÇÃO, DIFUSOR EM VIDRO PRENSADO, GRADE FRONTAL DE PROTEÇÃO, COM LAMP. FL. COMPLETA 15W OU 18W</t>
  </si>
  <si>
    <t>C4807</t>
  </si>
  <si>
    <t>BALIZADOR DE SOBREPOR TIPO TARTARUGA, CORPO EM ALUMÍNIO E GRADE DE PROTEÇÃO, PARA UMA LÂMPADA LED, SOQUETE E27, POTÊNCIA 7W FATOR DE POTÊNCIA MÍNIMO 0,92</t>
  </si>
  <si>
    <t>C4808</t>
  </si>
  <si>
    <t>BALIZADOR DE SOBREPOR/EMBUTIR, CORPO EM ALUMÍNIO E GRADE DE PROTEÇÃO, PARA UMA LÂMPADA 9LED, SOQUETE E27, POTÊNCIA 1W FATOR DE POTÊNCIA MÍNIMO 0,93</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</si>
  <si>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</si>
  <si>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</si>
  <si>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C4944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</si>
  <si>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</si>
  <si>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LUMINÁRIA DE EMBUTIR CILÍNDRICA COM ANEL DE ARREMATE EM ALUMÍNIO ANODIZADO E PINTADO POR PROCESSO ELETROSTÁTICO COM REFLETOR EM ALUMÍNIO ANODIZADO ALTO BRILHO COM CONTROLE ANTIOFUSCAMENTO PARA LÂMPADA FLUORESCENTE COMPACTA DE 23W</t>
  </si>
  <si>
    <t>C4811</t>
  </si>
  <si>
    <t>LUMINÁRIA DE EMBUTIR CILÍNDRICA COM CORPO EM CHAPA DE AÇO FOSFATIZADA E PINTADA ELETROSTATICAMENTE E REFLETOR REPUXADO EM ALUMÍNIO ANODIZADO, COM VIDRO JATEADO CENTRAL, PARA UMA LÂMPADA FLUORESCENTE COMPACTA 20W, COMPLETA</t>
  </si>
  <si>
    <t>C4799</t>
  </si>
  <si>
    <t>LUMINÁRIA DE EMBUTIR CILÍNDRICA COM CORPO EM CHAPA DE AÇO FOSFATIZADA E PINTADA ELETROSTATICAMENTE E REFLETOR REPUXADO EM ALUMÍNIO ANODIZADO, COM VIDRO JATEADO CENTRAL PARA DUAS LÂMPADAS FLUORESCENTES COMPACTAS 20W, COMPLETA</t>
  </si>
  <si>
    <t>C4943</t>
  </si>
  <si>
    <t>LUMINÁRIA DE EMBUTIR COM CORPO EM CHAPA DE AÇO FOSFATIZADA E PINTADA ELETROSTATICAMENTE, COM REFLETOR E ALETAS PARABÓLICAS EM ALUMÍNIO ANODIZADO, COM 04 LÂMPADAS FLUORESCENTES TUBULARES DE 16W, MONTADA C/02 REATORES ELETRÔNICOS DUPLOS 2X16W - COMPLETA</t>
  </si>
  <si>
    <t>C4797</t>
  </si>
  <si>
    <t>LUMINÁRIA DE EMBUTIR COM 2 LAMPADAS T8 DE 16W ALETAS PLANAS EM CHAPA DE AÇO PINTADA ELETROSTATICAMENTE REFLETOR EM ALUMÍNIO COMPLETA</t>
  </si>
  <si>
    <t>C4809</t>
  </si>
  <si>
    <t>LUMINÁRIA DE EMBUTIR, EM LED, CORPO EM ALUMÍNIO E REFLETOR EM ALUMÍNIO ANODIZADO DE ALTO BRILHO, POTÊNCIA MINIMA 40W E MAXIMA DE 50W</t>
  </si>
  <si>
    <t>C4795</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</si>
  <si>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</si>
  <si>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C4796</t>
  </si>
  <si>
    <t>LUMINÁRIA DE EMBUTIR PARA QUATRO LÂMPADAS FLUORESCENTES TUBULARES T8 DE 16W, CORPO EM CHAPA DE AÇO TRATADA E PINTADA NA COR BRANCA, REFLETOR COM ACABAMENTO ESPECULAR DE ALTO BRILHO, REATOR ELETRÔNICO 2X(2X16)W, FATOR DE POTÊNCIA 0,98, COMPLETA</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</si>
  <si>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</si>
  <si>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</si>
  <si>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C4802</t>
  </si>
  <si>
    <t>LUMINÁRIA DE SOBREPOR/EMBUTIR RETANGULAR EM PA(POLYAMIDE) COM REFLETOR EM PMMA OPTICO PARA 2 LED'S TUBULARES T5 DE 20W, TONALIDADE 5000K, COR BRANCA, GRAU DE PROTEÇÃO IP20 E 1 LED DRIVER - COMPLETA</t>
  </si>
  <si>
    <t>C4800</t>
  </si>
  <si>
    <t>LUMINÁRIA DE SOBREPOR CILÍNDRICA COM CORPO EM CHAPA DE AÇO FOSFATIZADA E PINTADA ELETROSTATICAMENTE E REFLETOR REPUXADO EM ALUMÍNIO ANODIZADO, COM VIDRO JATEADO CENTRAL PARA DUAS LÂMPADAS FLUORESCENTES COMPACTAS 20W, COMPLETA</t>
  </si>
  <si>
    <t>C4946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</si>
  <si>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</si>
  <si>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C4803</t>
  </si>
  <si>
    <t>C4804</t>
  </si>
  <si>
    <t>C4947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</si>
  <si>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</si>
  <si>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C4806</t>
  </si>
  <si>
    <t>LUMINÁRIA PENDENTE EM LED, CORPO EM ALUMÍNIO, POTÊNCIA MÍNIMA 200W E MÁXIMA 210W</t>
  </si>
  <si>
    <t>C4805</t>
  </si>
  <si>
    <t>LUMINÁRIA PENDENTE EM LED, FACHO DE LUZ FECHADO (&lt;60°), CORPO EM ALUMÍNIO E REFLETOR EM ALUMÍNIO ANODIZADO DE ALTO BRILHO, POTENCIA MÍNIMA 90W E MÁXIMA 100W - COMPLETA</t>
  </si>
  <si>
    <t>C4956</t>
  </si>
  <si>
    <t>LUMINÁRIA PENDENTE PARA FACHO ABERTO, COM PORTA-LÂMPADA EM CERÂMICA, DIFUSOR EM VIDRO TEMPERADO, COM UMA LÂMPADA MULTIVAPOR METÁLICO 150W, COM REATOR E IGNITOR, COMPLETA</t>
  </si>
  <si>
    <t>C4957</t>
  </si>
  <si>
    <t xml:space="preserve">LUMINÁRIA TIPO BALIZADOR DE EMBUTIR COM SOQUETE E-27 PARA LÂMPADA FLUORESCENTE ELETRÔNICA COMPACTA DE 9W 
</t>
  </si>
  <si>
    <t xml:space="preserve">PROJETOR C/ LÂMPADA VAPOR DE  MERCÚRIO DE 250W, COMPLETA (SEM FOTOCÉLULA)
</t>
  </si>
  <si>
    <t>PROJETOR C/ LÂMPADA HALÓGENA DUPLO ENVELOPE DE 500W</t>
  </si>
  <si>
    <t>PROJETOR C/ LÂMPADA DE VAPOR DE MERCÚRIO DE 250W, C/FOTOCÉLULA</t>
  </si>
  <si>
    <t>PROJETOR C/ LÂMPADA DE VAPOR DE MERCÚRIO 250W, C/FOTOCÉLULA</t>
  </si>
  <si>
    <t>PROJETOR EM ALUMÍNIO, C/ LÂMPADA FLUORESCENTE ATÉ PL-13W</t>
  </si>
  <si>
    <t>PROJETOR EM ALUMÍNIO, C/ LÂMPADA FLUORESCENTE ATÉ PL-18W</t>
  </si>
  <si>
    <t>C4915</t>
  </si>
  <si>
    <t>PROJETOR EM ALUMÍNIO, C/ LÂMPADA DE VAPOR METÁLICO DE 250W, S/FOTOCÉLULA</t>
  </si>
  <si>
    <t>PROJETOR EM ALUMÍNIO, C/ LÂMPADA DE VAPOR METÁLICO E FOTOCÉLULA ATÉ 400W</t>
  </si>
  <si>
    <t>PROJETOR EM ALUMÍNIO, C/ LÂMPADA DE VAPOR METÁLICO E FOTOCÉLULA ATÉ 1000W</t>
  </si>
  <si>
    <t>C4810</t>
  </si>
  <si>
    <t>PROJETOR, EM LED (TEMPERATURA DE COR 4000K), CORPO EM ALUMÍNIO, LENTE EM ACRÍLICO E VEDAÇÃO EM SILICONE, GRAU DE PROTEÇÃO IP65, POTÊNCIA MÍNIMA 60W E MÁXIMA 70W, FLUXO LUMINOSO MÍNIMO 5.000LM, FATOR DE POTÊNCIA MÍNIMO 0,92</t>
  </si>
  <si>
    <t>PROJETOR EXTERNO C/ LÂMPADA DE VAPOR DE MERCÚRIO DE 400W, S/ FOTOCÉLULA</t>
  </si>
  <si>
    <t>REATOR DE PARTIDA P/ LÂMPADA VAPOR DE MERCÚRIO ATÉ 1000W</t>
  </si>
  <si>
    <t>LUMINÁRIAS EXTERNAS EM POSTES DE CONCRETO</t>
  </si>
  <si>
    <t>C4791</t>
  </si>
  <si>
    <t>LUMINÁRIA 1 PÉTALA EM POSTE DE CONCRETO CIRCULAR H=12M, ALTURA LIVRE 10,20M, LÂMPADA VAPOR METÁLICO DE 150W, INCLUSIVE O POSTE</t>
  </si>
  <si>
    <t>C4980</t>
  </si>
  <si>
    <t>LUMINÁRIA 1 PÉTALA EM POSTE DE CONCRETO CIRCULAR H=12M, ALTURA LIVRE 10,20M, LÂMPADA VAPOR METÁLICO DE 400W, INCLUSIVE O POSTE</t>
  </si>
  <si>
    <t>C4981</t>
  </si>
  <si>
    <t>LUMINÁRIA 2 PÉTALAS EM POSTE DE CONCRETO CIRCULAR H=12M, ALTURA LIVRE 10,20M, LÂMPADA VAPOR METÁLICO DE 400W, INCLUSIVE O POSTE</t>
  </si>
  <si>
    <t>C4982</t>
  </si>
  <si>
    <t>LUMINÁRIA 3 PÉTALAS EM POSTE DE CONCRETO CIRCULAR H=12M, ALTURA LIVRE 10,20M, LÂMPADA VAPOR METÁLICO DE 400W, INCLUSIVE O POSTE</t>
  </si>
  <si>
    <t>C4983</t>
  </si>
  <si>
    <t>LUMINÁRIA 4 PÉTALAS EM POSTE DE CONCRETO CIRCULAR H=12M, ALTURA LIVRE 10,20M, LÂMPADA VAPOR METÁLICO DE 400W, INCLUSIVE O POSTE</t>
  </si>
  <si>
    <t>C5035</t>
  </si>
  <si>
    <t>LUMINÁRIA 4 PÉTALAS EM POSTE DE CONCRETO CIRCULAR H=14M, ALTURA LIVRE 12M, LÂMPADA VAPOR METÁLICO DE 400W, INCLUSIVE O POSTE</t>
  </si>
  <si>
    <t>C4870</t>
  </si>
  <si>
    <t>LUMINÁRIA FECHADA (1 UNIDADE) EM POSTE DE CONCRETO CIRCULAR H= 9,0M, ALTURA LIVRE  7,5M, LÂMPADA DE VAPOR METÁLICO DE 150W, INCLUSIVE O POSTE</t>
  </si>
  <si>
    <t>C4977</t>
  </si>
  <si>
    <t>LUMINÁRIA FECHADA (2 UNIDADES) EM POSTE DE CONCRETO CIRCULAR H= 9,0M, ALTURA LIVRE  7,5M, LÂMPADA DE VAPOR METÁLICO DE 250W, INCLUSIVE O POSTE</t>
  </si>
  <si>
    <t>C4978</t>
  </si>
  <si>
    <t>LUMINÁRIA FECHADA (1 UNIDADE) EM POSTE DE CONCRETO CIRCULAR H= 9,0M, ALTURA LIVRE  7,5M, LÂMPADA DE VAPOR METÁLICO DE 250W, INCLUSIVE O POSTE</t>
  </si>
  <si>
    <t>C4871</t>
  </si>
  <si>
    <t xml:space="preserve">LUMINÁRIA FECHADA (2 UNIDADES) EM POSTE DE CONCRETO CIRCULAR H= 9,0M, ALTURA LIVRE  7,5M, LÂMPADA DE VAPOR METÁLICO DE 150W, INCLUSIVE O POSTE
</t>
  </si>
  <si>
    <t>C5032</t>
  </si>
  <si>
    <t>PROJETOR (1 UNIDADE) EM POSTE DE CONCRETO CIRCULAR H= 8M, ALTURA LIVRE 6,60M, LÂMPADA DE VAPOR METÁLICO DE 150W, INCLUSIVE O POSTE</t>
  </si>
  <si>
    <t>C5031</t>
  </si>
  <si>
    <t>PROJETOR (2 UNIDADES) EM POSTE DE CONCRETO CIRCULAR H= 8M, ALTURA LIVRE 6,60M, LÂMPADA DE VAPOR METÁLICO DE 150W, INCLUSIVE O POSTE</t>
  </si>
  <si>
    <t>C4984</t>
  </si>
  <si>
    <t>PROJETOR (1 UNIDADE) EM POSTE DE CONCRETO CIRCULAR H=10M, ALTURA LIVRE  8,40M, LÂMPADA DE VAPOR DE MERCÚRIO DE 250W, INCLUSIVE O POSTE</t>
  </si>
  <si>
    <t>C4985</t>
  </si>
  <si>
    <t>PROJETOR (1 UNIDADE) EM POSTE DE CONCRETO CIRCULAR H=10M, ALTURA LIVRE  8,40M, LÂMPADA DE VAPOR DE MERCÚRIO DE 400W, INCLUSIVE O POSTE</t>
  </si>
  <si>
    <t>C4986</t>
  </si>
  <si>
    <t>PROJETOR (2 UNIDADES) EM POSTE DE CONCRETO CIRCULAR H=10M, ALTURA LIVRE  8,40M, LÂMPADA DE VAPOR DE MERCÚRIO DE 250W, INCLUSIVE O POSTE</t>
  </si>
  <si>
    <t>C4987</t>
  </si>
  <si>
    <t>PROJETOR (2 UNIDADES) EM POSTE DE CONCRETO CIRCULAR H=10M, ALTURA LIVRE  8,40M, LÂMPADA DE VAPOR DE MERCÚRIO DE 400W, INCLUSIVE O POSTE</t>
  </si>
  <si>
    <t>C4988</t>
  </si>
  <si>
    <t>PROJETOR (3 UNIDADES) EM POSTE DE CONCRETO CIRCULAR H=10M, ALTURA LIVRE  8,40M, LÂMPADA DE VAPOR DE MERCÚRIO DE 400W, INCLUSIVE O POSTE</t>
  </si>
  <si>
    <t>C5034</t>
  </si>
  <si>
    <t>PROJETOR (3 UNIDADES) EM POSTE DE CONCRETO CIRCULAR H=10M, ALTURA LIVRE 8,40M, LÂMPADA DE VAPOR METÁLICO DE 400W, INCLUSIVE O POSTE</t>
  </si>
  <si>
    <t>C4989</t>
  </si>
  <si>
    <t>PROJETOR (4 UNIDADES) EM POSTE DE CONCRETO CIRCULAR H=10M, ALTURA LIVRE  8,40M, LÂMPADA DE VAPOR DE MERCÚRIO DE 400W, INCLUSIVE O POSTE</t>
  </si>
  <si>
    <t>POSTES EM CONCRETO</t>
  </si>
  <si>
    <t>C4958</t>
  </si>
  <si>
    <t>POSTE DE CONCRETO CIRCULAR, RESISTÊNCIA NOMINAL 200KG, H= 7,00M, PESO APROXIMADO 670 KG</t>
  </si>
  <si>
    <t>C5030</t>
  </si>
  <si>
    <t>POSTE DE CONCRETO CIRCULAR, RESISTÊNCIA NOMINAL 200KG, H= 8,00M, PESO APROXIMADO 570 KG</t>
  </si>
  <si>
    <t>C4959</t>
  </si>
  <si>
    <t>POSTE DE CONCRETO CIRCULAR, RESISTÊNCIA NOMINAL 200KG, H= 9,00M, PESO APROXIMADO 670 KG</t>
  </si>
  <si>
    <t>C5033</t>
  </si>
  <si>
    <t>POSTE DE CONCRETO CIRCULAR, RESISTÊNCIA NOMINAL 200KG, H=10,00M, PESO APROXIMADO DE 790 KG</t>
  </si>
  <si>
    <t>C4960</t>
  </si>
  <si>
    <t>POSTE DE CONCRETO CIRCULAR, RESISTÊNCIA NOMINAL 200KG, H=11,00M, PESO APROXIMADO 910KG</t>
  </si>
  <si>
    <t>C4961</t>
  </si>
  <si>
    <t>POSTE DE CONCRETO CIRCULAR, RESISTÊNCIA NOMINAL 300KG, H= 7,00M, PESO APROXIMADO 500KG</t>
  </si>
  <si>
    <t>C4962</t>
  </si>
  <si>
    <t>POSTE DE CONCRETO CIRCULAR, RESISTÊNCIA NOMINAL 300KG, H= 9,00M, PESO APROXIMADO 710KG</t>
  </si>
  <si>
    <t>C4963</t>
  </si>
  <si>
    <t>POSTE DE CONCRETO CIRCULAR, RESISTÊNCIA NOMINAL 300KG, H=11,00M, PESO APROXIMADO 950KG</t>
  </si>
  <si>
    <t>C4964</t>
  </si>
  <si>
    <t>POSTE DE CONCRETO CIRCULAR, RESISTÊNCIA NOMINAL 400KG, H= 9,00M, PESO APROXIMADO 740KG</t>
  </si>
  <si>
    <t>C4965</t>
  </si>
  <si>
    <t>POSTE DE CONCRETO CIRCULAR, RESISTÊNCIA NOMINAL 400KG, H=11,00M, PESO APROXIMADO 990KG</t>
  </si>
  <si>
    <t>C4979</t>
  </si>
  <si>
    <t>POSTE DE CONCRETO CIRCULAR, RESISTÊNCIA NOMINAL 400KG, H=12,00M, PESO APROXIMADO 1.130KG</t>
  </si>
  <si>
    <t>C4966</t>
  </si>
  <si>
    <t>POSTE DE CONCRETO CIRCULAR, RESISTÊNCIA NOMINAL 400KG, H=14,00M, PESO APROXIMADO 1.430KG</t>
  </si>
  <si>
    <t>C4976</t>
  </si>
  <si>
    <t>POSTE DE CONCRETO DUPLO T, RESISTÊNCIA NOMINAL 150KG, H= 9,00M, PESO APROXIMADO 470KG</t>
  </si>
  <si>
    <t>C4967</t>
  </si>
  <si>
    <t>POSTE DE CONCRETO DUPLO T, RESISTÊNCIA NOMINAL 200KG, H= 8,00M, PESO APROXIMADO 400KG</t>
  </si>
  <si>
    <t>C4968</t>
  </si>
  <si>
    <t>POSTE DE CONCRETO DUPLO T, RESISTÊNCIA NOMINAL 200KG, H= 9,00M, PESO APROXIMADO 470KG</t>
  </si>
  <si>
    <t>C4969</t>
  </si>
  <si>
    <t>POSTE DE CONCRETO DUPLO T, RESISTÊNCIA NOMINAL 200KG, H=11,000M, PESO APROXIMADO 640KG</t>
  </si>
  <si>
    <t>C4970</t>
  </si>
  <si>
    <t>POSTE DE CONCRETO DUPLO T, RESISTÊNCIA NOMINAL 300KG, H= 9,00M, PESO APROXIMADO 845KG</t>
  </si>
  <si>
    <t>C4971</t>
  </si>
  <si>
    <t>POSTE DE CONCRETO DUPLO T, RESISTÊNCIA NOMINAL 300KG, H=10,00M, PESO APROXIMADO 993KG</t>
  </si>
  <si>
    <t>C4972</t>
  </si>
  <si>
    <t>POSTE DE CONCRETO DUPLO T, RESISTÊNCIA NOMINAL 300KG, H=12,00M, PESO APROXIMADO 1.330KG</t>
  </si>
  <si>
    <t>C4973</t>
  </si>
  <si>
    <t>POSTE DE CONCRETO DUPLO T, RESISTÊNCIA NOMINAL 400KG, H=12,00M, PESO APROXIMADO 1.3307KG</t>
  </si>
  <si>
    <t>C4974</t>
  </si>
  <si>
    <t>POSTE DE CONCRETO DUPLO T, RESISTÊNCIA NOMINAL 600KG, H=12,00M, PESO APROXIMADO 1.330KG</t>
  </si>
  <si>
    <t>C4975</t>
  </si>
  <si>
    <t>POSTE DE CONCRETO DUPLO T, RESISTÊNCIA NOMINAL 1000KG, H=12,00M, PESO APROXIMADO 1.585KG</t>
  </si>
  <si>
    <t>C4936</t>
  </si>
  <si>
    <t xml:space="preserve">SUBESTAÇÃO AÉREA DE 15 KVA/13.800-380/220V COM QUADRO DE MEDIÇÃO E PROTEÇÃO GERAL,INCLUSIVE MALHA DE ATERRAMENTO
</t>
  </si>
  <si>
    <t>C4937</t>
  </si>
  <si>
    <t>SUBESTAÇÃO AÉREA DE 30 KVA/13.800-380/220V COM QUADRO DE MEDIÇÃO E PROTEÇÃO GERAL, INCLUSIVE MALHA DE ATERRAMENTO</t>
  </si>
  <si>
    <t>C4938</t>
  </si>
  <si>
    <t>SUBESTAÇÃO AÉREA DE 45 KVA/13.800-380/220V COM QUADRO DE MEDIÇÃO E PROTEÇÃO GERAL, INCLUSIVE MALHA DE ATERRAMENTO</t>
  </si>
  <si>
    <t>C4939</t>
  </si>
  <si>
    <t>SUBESTAÇÃO AÉREA DE 75 KVA/13.800-380/220V COM QUADRO DE MEDIÇÃO E PROTEÇÃO GERAL, INCLUSIVE MALHA DE ATERRAMENTO</t>
  </si>
  <si>
    <t>C4940</t>
  </si>
  <si>
    <t>SUBESTAÇÃO AÉREA DE 112,5 KVA/13.800-380/220V COM QUADRO DE MEDIÇÃO E PROTEÇÃO GERAL, INCLUSIVE MALHA DE ATERRAMENTO</t>
  </si>
  <si>
    <t>C4941</t>
  </si>
  <si>
    <t>SUBESTAÇÃO AÉREA DE 150 KVA/13.800-380/220V COM QUADRO DE MEDIÇÃO E PROTEÇÃO GERAL, INCLUSIVE MALHA DE ATERRAMENTO</t>
  </si>
  <si>
    <t>C4942</t>
  </si>
  <si>
    <t>SUBESTAÇÃO AÉREA DE 225 KVA/13.800-380/220V COM QUADRO DE MEDIÇÃO E PROTEÇÃO GERAL, INCLUSIVE MALHA DE ATERRAMENTO</t>
  </si>
  <si>
    <t>C4758</t>
  </si>
  <si>
    <t>SUBESTAÇÃO AÉREA DE 300 KVA/13.800-380/220V COM QUADRO DE MEDIÇÃO E PROTEÇÃO GERAL, INCLUSIVE MALHA DE ATERRAMENTO</t>
  </si>
  <si>
    <t>C4876</t>
  </si>
  <si>
    <t>PAINEL ELETRICO C/1 SOFT START 7,5CV, 380V/60Hz - MONTAGEM COM SUPERVISÃO DE ENGENHEIRO</t>
  </si>
  <si>
    <t>C4877</t>
  </si>
  <si>
    <t>PAINEL ELETRICO C/1 SOFT START 10CV, 380V/60Hz - MONTAGEM COM SUPERVISÃO DE ENGENHEIRO</t>
  </si>
  <si>
    <t>C4878</t>
  </si>
  <si>
    <t>PAINEL ELETRICO C/1 SOFT START 12,5CV, 380/60Hz - MONTAGEM COM SUPERVISÃO DE ENGENHEIRO</t>
  </si>
  <si>
    <t>C4879</t>
  </si>
  <si>
    <t>PAINEL ELETRICO C/1 SOFT START 20CV, 380/60Hz - MONTAGEM COM SUPERVISÃO DE ENGENHEIRO</t>
  </si>
  <si>
    <t>C4880</t>
  </si>
  <si>
    <t>PAINEL ELETRICO C/1 SOFT START 25CV, 380/60Hz - MONTAGEM COM SUPERVISÃO DE ENGENHEIRO</t>
  </si>
  <si>
    <t>C4881</t>
  </si>
  <si>
    <t>PAINEL ELETRICO C/1 SOFT START 30CV, 380V/60Hz - MONTAGEM COM SUPERVISÃO DE ENGENHEIRO</t>
  </si>
  <si>
    <t>C4882</t>
  </si>
  <si>
    <t>PAINEL ELETRICO C/1 SOFT START 40CV, 380V/60Hz - MONTAGEM COM SUPERVISÃO DE ENGENHEIRO</t>
  </si>
  <si>
    <t>C4883</t>
  </si>
  <si>
    <t>PAINEL ELETRICO C/1 SOFT START 50CV, 380V/60Hz - MONTAGEM COM SUPERVISÃO DE ENGENHEIRO</t>
  </si>
  <si>
    <t>C4884</t>
  </si>
  <si>
    <t>PAINEL ELETRICO C/2 SOFT START 7,5CV, 380V/60Hz - MONTAGEM COM SUPERVISÃO DE ENGENHEIRO</t>
  </si>
  <si>
    <t>C4885</t>
  </si>
  <si>
    <t>PAINEL ELETRICO C/2 SOFT START 10CV, 380V/60Hz - MONTAGEM COM SUPERVISÃO DE ENGENHEIRO</t>
  </si>
  <si>
    <t>C4886</t>
  </si>
  <si>
    <t>PAINEL ELETRICO C/2 SOFT START 12,5CV, 380V/60Hz - MONTAGEM COM SUPERVISÃO DE ENGENHEIRO</t>
  </si>
  <si>
    <t>C4887</t>
  </si>
  <si>
    <t>PAINEL ELETRICO C/2 SOFT START 15CV, 380V/60Hz - MONTAGEM COM SUPERVISÃO DE ENGENHEIRO</t>
  </si>
  <si>
    <t>C4888</t>
  </si>
  <si>
    <t>PAINEL ELETRICO C/2 SOFT START 20CV, 380V/60Hz - MONTAGEM COM SUPERVISÃO DE ENGENHEIRO</t>
  </si>
  <si>
    <t>C4889</t>
  </si>
  <si>
    <t>PAINEL ELETRICO C/2 SOFT START 25CV, 380V/60Hz - MONTAGEM COM SUPERVISÃO DE ENGENHEIRO</t>
  </si>
  <si>
    <t>C4890</t>
  </si>
  <si>
    <t>PAINEL ELÉTRICO C/2 SOFT START 30CV, 380V/60HZ - MONTAGEM COM SUPERVISÃO DE ENGENHEIRO</t>
  </si>
  <si>
    <t>C4891</t>
  </si>
  <si>
    <t>PAINEL ELÉTRICO C/2 SOFT START 35CV, 380 V/60HZ - MONTAGEM COM SUPERVISÃO DE ENGENHEIRO</t>
  </si>
  <si>
    <t>C4892</t>
  </si>
  <si>
    <t>PAINEL ELÉTRICO C/2 SOFT START 40CV, 380V/60HZ - MONTAGEM COM SUPERVISÃO DE ENGENHEIRO</t>
  </si>
  <si>
    <t>C4893</t>
  </si>
  <si>
    <t>PAINEL ELETRICO C/2 SOFT START 50CV, 380V/60Hz - MONTAGEM COM SUPERVISÃO DE ENGENHEIRO</t>
  </si>
  <si>
    <t>C4894</t>
  </si>
  <si>
    <t>PAINEL ELETRICO C/2 SOFT START 60CV, 380V/60Hz - MONTAGEM COM SUPERVISÃO DE ENGENHEIRO</t>
  </si>
  <si>
    <t>C4895</t>
  </si>
  <si>
    <t>C4896</t>
  </si>
  <si>
    <t>RELÉ DE NÍVEL COM 3 ELETRODOS CONTATOS DE 10A - 250V</t>
  </si>
  <si>
    <t>C4933</t>
  </si>
  <si>
    <t xml:space="preserve">HASTE DE ATERRAMENTO COPPERWELD 5/8"X 2.40M                                        
</t>
  </si>
  <si>
    <t>PINTURA C/ EMASSAMENTO E LIXAMENTO EM PAREDE INTERNA, À BASE EPÓXI</t>
  </si>
  <si>
    <t>PÓRTICOS E SEMI-PÓRTICOS METÁLICOS</t>
  </si>
  <si>
    <t>C5002</t>
  </si>
  <si>
    <t>PÓRTICO METÁLICO C/ VÃO DE 12,50M, VENTO 35M/S ÁREA DE EXPOSIÇÃO ATÉ 18,75M2 (SEM PLACA/PAINEL) - FORNECIMENTO E MONTAGEM</t>
  </si>
  <si>
    <t>C5003</t>
  </si>
  <si>
    <t>PÓRTICO METÁLICO C/ VÃO DE 24,80M, VENTO 35M/S ÁREA DE EXPOSIÇÃO ATÉ 37,20M2 (SEM PLACA/PAINEL) - FORNECIMENTO E MONTAGEM</t>
  </si>
  <si>
    <t>C5004</t>
  </si>
  <si>
    <t>SEMI-PÓRTICO METÁLICO SIMPLES C/ VÃO DE 2,70M, VENTO 35M/S ÁREA DE EXPOSIÇÃO ATÉ 4,05M2 (SEM PLACA/PAINEL) - FORNECIMENTO E MONTAGEM</t>
  </si>
  <si>
    <t>C5005</t>
  </si>
  <si>
    <t>SEMI-PÓRTICO METÁLICO SIMPLES C/ VÃO DE 7,20M, VENTO 35M/S ÁREA DE EXPOSIÇÃO ATÉ 10,65M2 (SEM PLACA/PAINEL) - FORNECIMENTO E MONTAGEM</t>
  </si>
  <si>
    <t>C5006</t>
  </si>
  <si>
    <t>SEMI-PÓRTICO METÁLICO DUPLO C/ VÃO DE 2 X 7,20M, VENTO 35M/S ÁREA DE EXPOSIÇÃO ATÉ 2 X 10,80M2 (SEM PLACA/PAINEL) - FORNECIMENTO E MONTAGEM</t>
  </si>
  <si>
    <t>C4849</t>
  </si>
  <si>
    <t>GRAMA SINTÉTICA ESPORTIVA PARA FUTEBOL EM POLIETILENO, COM ALTURA MINIMA DE 50MM (FORNECIMENTO E COLOCAÇÃO)</t>
  </si>
  <si>
    <t>MURO DIVISÓRIO C/BLOCOS DE CONCRETO 14x19x39 CM, H=1.80M, SOBRE SAPATA CORRIDA DE CONCRETO FCK = 13,5 MPa E PILARES DE CONCRETO</t>
  </si>
  <si>
    <t>MURO CONTORNO DE ALVENARIA E CONCRETO (PILAR+CINTA) REBOCADO, COM PINTURA</t>
  </si>
  <si>
    <t>C4912</t>
  </si>
  <si>
    <t>MURO CONTORNO DE ALVENARIA E CONCRETO (PILAR+CINTA), REBOCADO, SEM PINTURA</t>
  </si>
  <si>
    <t>C4859</t>
  </si>
  <si>
    <t>MURO DE ALVENARIA COM FUNDAÇÃO, REBOCO 2 FACES, ALT. ÚTIL 2,50 m COM CERCA DE PROTEÇÃO TIPO CONCERTINA</t>
  </si>
  <si>
    <t>C4858</t>
  </si>
  <si>
    <t>CERCA DE PROTEÇÃO EM "V" COM ARAME FARPADO</t>
  </si>
  <si>
    <t>CERCA COM ESTACAS DE MADEIRA ROLIÇA, D=10CM (DE 7 ATÉ 11CM), DISTANTES A 1,50M E MOURÕES ROLIÇOS, D=12CM (DE 10 ATÉ 15CM), DISTANTES A 50,00M - 8 FIOS DE ARAME FARPADO</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</si>
  <si>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</si>
  <si>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</si>
  <si>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</si>
  <si>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</si>
  <si>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C4829</t>
  </si>
  <si>
    <t>GUARDA CORPO TIPO GRADIL EM TUBO DE AÇO GALVANIZADO, H = 1,10m, COM BARRAS VERTICAIS A CADA 0,11m DE 1" (25,4mm) E BARRA VERTICAL A CADA M DE 11/2" (38mm), UM TUBO HORIZONTAL SUPERIOR DE 3" (80mm) E UM TUBO HORIZONTAL INFERIOR DE 11/2" (38mm)</t>
  </si>
  <si>
    <t>TAMPA EM FIBRA DE VIDRO, PERFIS PULTRUDADOS ("I" DE 18MM X 25MM) E COBERTURA SUPERFICIAL DE CHAPA PLANA ESP. 3MM, C/ ANTI-DERRAPANTE</t>
  </si>
  <si>
    <t>TAMPA EM FIBRA DE VIDRO, PERFIS PULTRUDADOS ("I" DE 18MM X 25MM) E COBERTURA SUPERFICIAL DE CHAPA PLANA ESP. 4MM, C/ ANTI-DERRAPANTE</t>
  </si>
  <si>
    <t>C4860</t>
  </si>
  <si>
    <t>FORNECIMENTO E COLOCAÇÃO DE CONCERTINAS EM ESPIRAL D=450mm</t>
  </si>
  <si>
    <t>C4850</t>
  </si>
  <si>
    <t>PLACA EM ACRÍLICO ADESIVADA PARA SINALIZAÇÃO COM INDICAÇÃO DE ROTA DE FUGA 26X13CM</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</si>
  <si>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</si>
  <si>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</si>
  <si>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</si>
  <si>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</si>
  <si>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</si>
  <si>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</si>
  <si>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</si>
  <si>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</si>
  <si>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</si>
  <si>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</si>
  <si>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</si>
  <si>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</si>
  <si>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</si>
  <si>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</si>
  <si>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ADAPTADOR PARA INCÊNDIO - 65X65MM (2 1/2X2 1/2'')</t>
  </si>
  <si>
    <t xml:space="preserve">ADAPTADOR PBA BOLSA/ROSCA DN   50
</t>
  </si>
  <si>
    <t xml:space="preserve">ADAPTADOR PBA BOLSA/ROSCA DN   75
</t>
  </si>
  <si>
    <t>ADAPTADOR PBA PONTA / ROSCA DN 75</t>
  </si>
  <si>
    <t xml:space="preserve">ADAPTADOR PBA/BOLSA DEFoFo JE DN   50
</t>
  </si>
  <si>
    <t xml:space="preserve">ADAPTADOR PBA/BOLSA DEFoFo JE DN   75
</t>
  </si>
  <si>
    <t xml:space="preserve">ADAPTADOR PBA/BOLSA DEFoFo JE DN 100
</t>
  </si>
  <si>
    <t xml:space="preserve">ADAPTADOR PBA/LUVA DE FIBROCIMENTO DN   50
</t>
  </si>
  <si>
    <t xml:space="preserve">ADAPTADOR PBA/LUVA DE FIBROCIMENTO DN   75
</t>
  </si>
  <si>
    <t xml:space="preserve">ADAPTADOR PBA/LUVA DE FIBROCIMENTO DN 100
</t>
  </si>
  <si>
    <t>I9495</t>
  </si>
  <si>
    <t>ADESIVO ADE 52 OU SIMILAR</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</si>
  <si>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</si>
  <si>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</si>
  <si>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</si>
  <si>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</si>
  <si>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</si>
  <si>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</si>
  <si>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</si>
  <si>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</si>
  <si>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</si>
  <si>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</si>
  <si>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</si>
  <si>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</si>
  <si>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</si>
  <si>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</si>
  <si>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</si>
  <si>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</si>
  <si>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</si>
  <si>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</si>
  <si>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</si>
  <si>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</si>
  <si>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</si>
  <si>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</si>
  <si>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</si>
  <si>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</si>
  <si>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</si>
  <si>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</si>
  <si>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</si>
  <si>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</si>
  <si>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</si>
  <si>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</si>
  <si>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</si>
  <si>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</si>
  <si>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</si>
  <si>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</si>
  <si>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</si>
  <si>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</si>
  <si>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</si>
  <si>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</si>
  <si>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</si>
  <si>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</si>
  <si>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</si>
  <si>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</si>
  <si>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</si>
  <si>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</si>
  <si>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</si>
  <si>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</si>
  <si>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</si>
  <si>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</si>
  <si>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</si>
  <si>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</si>
  <si>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</si>
  <si>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</si>
  <si>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</si>
  <si>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</si>
  <si>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</si>
  <si>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</si>
  <si>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</si>
  <si>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</si>
  <si>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</si>
  <si>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</si>
  <si>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</si>
  <si>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</si>
  <si>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ANEL PRE-MOLDADO DE CONCRETO, D = 0,60M, H = 0,50M</t>
  </si>
  <si>
    <t>ANEL PRE-MOLDADO DE CONCRETO, D = 0,60M, H = 0,70M</t>
  </si>
  <si>
    <t>ANEL PRE-MOLDADO DE CONCRETO, D = 0,60M, H = 1,00M</t>
  </si>
  <si>
    <t>ANEL PRE-MOLDADO DE CONCRETO, D = 1,00M, H = 0,50M</t>
  </si>
  <si>
    <t>ANEL PRE-MOLDADO DE CONCRETO, D = 2,00M, H = 0,50M</t>
  </si>
  <si>
    <t>ANEL PRE-MOLDADO DE CONCRETO, D = 2,50M, H = 0,50M</t>
  </si>
  <si>
    <t>ANEL PRE-MOLDADO DE CONCRETO, D = 3,00M, H = 0,50M</t>
  </si>
  <si>
    <t>ANEL PRE-MOLDADO DE CONCRETO, D = 3,50M, H = 0,50M</t>
  </si>
  <si>
    <t>I9451</t>
  </si>
  <si>
    <t>ARANDELA COM SOQUETE E-27, CORPO E GRADE FRONTAL DE PROTEÇÃO EM ALUMÍNIO, DIFUSOR EM VIDRO TRANSPARENTE PARA UMA LÂMPADA ELETRÔNICA FLUORESCENTE COMPACTA ATÉ 15W</t>
  </si>
  <si>
    <t>I9428</t>
  </si>
  <si>
    <t>I9450</t>
  </si>
  <si>
    <t>ARGAMASSA PRE-FABRICADA PARA PASTILHAS</t>
  </si>
  <si>
    <t>G0039</t>
  </si>
  <si>
    <t>ARGÔNIO</t>
  </si>
  <si>
    <t>ARRUELA BORRACHA P/ FLANGES DN 100 PN10 P/ ESGOTO</t>
  </si>
  <si>
    <t>ARRUELA BORRACHA P/ FLANGES DN 1000 PN10 P/ ESGOTO</t>
  </si>
  <si>
    <t>ARRUELA BORRACHA P/ FLANGES DN 1200 PN10 P/ ESGOTO</t>
  </si>
  <si>
    <t>ARRUELA BORRACHA P/ FLANGES DN 150 PN10 P/ ESGOTO</t>
  </si>
  <si>
    <t>ARRUELA BORRACHA P/ FLANGES DN 200 PN10 P/ ESGOTO</t>
  </si>
  <si>
    <t>ARRUELA BORRACHA P/ FLANGES DN 250 PN10 P/ ESGOTO</t>
  </si>
  <si>
    <t>ARRUELA BORRACHA P/ FLANGES DN 300 PN10 P/ ESGOTO</t>
  </si>
  <si>
    <t>ARRUELA BORRACHA P/ FLANGES DN 350 PN10 P/ ESGOTO</t>
  </si>
  <si>
    <t>ARRUELA BORRACHA P/ FLANGES DN 400 PN10 P/ ESGOTO</t>
  </si>
  <si>
    <t>ARRUELA BORRACHA P/ FLANGES DN 450 PN10 P/ ESGOTO</t>
  </si>
  <si>
    <t>ARRUELA BORRACHA P/ FLANGES DN 50 PN10 P/ ESGOTO</t>
  </si>
  <si>
    <t>ARRUELA BORRACHA P/ FLANGES DN 500 PN10 P/ ESGOTO</t>
  </si>
  <si>
    <t>ARRUELA BORRACHA P/ FLANGES DN 600 PN10 P/ ESGOTO</t>
  </si>
  <si>
    <t>ARRUELA BORRACHA P/ FLANGES DN 700 PN10 P/ ESGOTO</t>
  </si>
  <si>
    <t>ARRUELA BORRACHA P/ FLANGES DN 75 PN10 P/ ESGOTO</t>
  </si>
  <si>
    <t>ARRUELA BORRACHA P/ FLANGES DN 80 PN10 P/ ESGOTO</t>
  </si>
  <si>
    <t>ARRUELA BORRACHA P/ FLANGES DN 800 PN10 P/ ESGOTO</t>
  </si>
  <si>
    <t>ARRUELA BORRACHA P/ FLANGES DN 900 PN10 P/ ESGOTO</t>
  </si>
  <si>
    <t>AUXILIAR ADMINISTRATIVO</t>
  </si>
  <si>
    <t>I9136</t>
  </si>
  <si>
    <t>AUXILIAR DE TOPOGRAFIA</t>
  </si>
  <si>
    <t>BACIA LOUÇA BRANCA COM CAIXA ACOPLADA PARA DEFICIENTE (SEM ASSENTO)</t>
  </si>
  <si>
    <t>I9122</t>
  </si>
  <si>
    <t>I9123</t>
  </si>
  <si>
    <t>I9116</t>
  </si>
  <si>
    <t>BALIZADOR, CORPO DE ALUMÍNIO INJETADO, BORRACHA DE VEDAÇÃO, DIFUSOR EM VIDRO PRENSADO, GRADE FRONTAL DE PROTEÇÃO, COM LAMP. FL. COMP. 15W 220V 6500K TWIST E27</t>
  </si>
  <si>
    <t>G0040</t>
  </si>
  <si>
    <t>BARRA DE POLIETILENO (BASTÃO-MELT STICK) PREENCHIMENTO PARA RECUPERAÇÃO REVESTIMENTO 3LP3, 300MM DE COMPRIMENTO, N-2911, COMPATÍVEL PARA FURO DIRECIONAL E VALA A CÉU ABERTO</t>
  </si>
  <si>
    <t>G0041</t>
  </si>
  <si>
    <t>BARRILHA LEVE</t>
  </si>
  <si>
    <t>G0042</t>
  </si>
  <si>
    <t>BETONITA ATIVADA E DE ALTO DESEMPENHO PARA FURO DIRECIONAL HDD</t>
  </si>
  <si>
    <t>G0043</t>
  </si>
  <si>
    <t>BIOPOLIMERO GAMA XANTANA PARA FURO DIRECIONAL</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</si>
  <si>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</si>
  <si>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</si>
  <si>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</si>
  <si>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</si>
  <si>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</si>
  <si>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</si>
  <si>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</si>
  <si>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</si>
  <si>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</si>
  <si>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</si>
  <si>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</si>
  <si>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</si>
  <si>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</si>
  <si>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</si>
  <si>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</si>
  <si>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</si>
  <si>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R0003</t>
  </si>
  <si>
    <t>BRITA RECICLADA (SEM TRANSPORTE)</t>
  </si>
  <si>
    <t xml:space="preserve">BRUMASA, PINUS OU EQUIVALENTE DE 10MM (2,2 X 1,6M)
</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</si>
  <si>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</si>
  <si>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</si>
  <si>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</si>
  <si>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</si>
  <si>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</si>
  <si>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</si>
  <si>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</si>
  <si>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</si>
  <si>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I9415</t>
  </si>
  <si>
    <t>CABO EM PVC 1000V 2,5MM2</t>
  </si>
  <si>
    <t>CABO ISOLADO 15KV 120MM2</t>
  </si>
  <si>
    <t>CABO ISOLADO 15KV 240MM2</t>
  </si>
  <si>
    <t>CABO ISOLADO 15KV 25MM2</t>
  </si>
  <si>
    <t>CABO ISOLADO 15KV 35MM2</t>
  </si>
  <si>
    <t>CABO ISOLADO 15KV 70MM2</t>
  </si>
  <si>
    <t>CABO ISOLADO EM PVC  25MM2 - 750V</t>
  </si>
  <si>
    <t>CABO ISOLADO EM PVC  35MM2 - 750V</t>
  </si>
  <si>
    <t>I9445</t>
  </si>
  <si>
    <t>CAÇAMBA ESTACIONÁRIA PARA ENTULHO C/ CAP. 5M³, INCLUSIVE O FRETE</t>
  </si>
  <si>
    <t>CAIXA DE DESCARGA PLÁSTICA DE SOBREPOR COMPLETA</t>
  </si>
  <si>
    <t>I9446</t>
  </si>
  <si>
    <t>CAIXA DE EMBUTIR PVC - 4X4 OCTOGONAL</t>
  </si>
  <si>
    <t>I9160</t>
  </si>
  <si>
    <t>CAIXA DE EQUIPOTENCIALIZAÇÃO 40X40X15, COM BARRAMENTO PARA NEUTRO</t>
  </si>
  <si>
    <t>I9404</t>
  </si>
  <si>
    <t>I9405</t>
  </si>
  <si>
    <t>I9406</t>
  </si>
  <si>
    <t>I9407</t>
  </si>
  <si>
    <t>CAIXA SIFONADA PVC 150 X 150 X 50MM, ACABAMENTO BRANCO (GRELHA OU TAMPA CEGA)</t>
  </si>
  <si>
    <t>I9408</t>
  </si>
  <si>
    <t>I9409</t>
  </si>
  <si>
    <t>I9410</t>
  </si>
  <si>
    <t>I9411</t>
  </si>
  <si>
    <t>CAMINHÃO C/CARROCERIA DE MADEIRA HP  92</t>
  </si>
  <si>
    <t>CAMINHÃO C/CARROCERIA DE MADEIRA HP  92 (CHI)</t>
  </si>
  <si>
    <t>CAMINHÃO C/CARROCERIA DE MADEIRA HP  92 (CHP)</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</si>
  <si>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</si>
  <si>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</si>
  <si>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</si>
  <si>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</si>
  <si>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</si>
  <si>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</si>
  <si>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</si>
  <si>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</si>
  <si>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</si>
  <si>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</si>
  <si>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</si>
  <si>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</si>
  <si>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</si>
  <si>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</si>
  <si>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 xml:space="preserve">CERÂMICA ESMALTADA RETIFICADA DIMENSÕES ATÉ 30x30cm (900 cm²) - PEI-5/PEI-4
</t>
  </si>
  <si>
    <t xml:space="preserve">CERÂMICA ESMALTADA RETIFICADA DIMENSÕES MAIORES DE 30x30cm (900 cm²) - PEI-5/PEI-4
</t>
  </si>
  <si>
    <t>I9375</t>
  </si>
  <si>
    <t>CINTA DE AÇO GALVANIZADO COM PARAFUSOS E PORCAS</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</si>
  <si>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</si>
  <si>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</si>
  <si>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</si>
  <si>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</si>
  <si>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</si>
  <si>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</si>
  <si>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</si>
  <si>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</si>
  <si>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</si>
  <si>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</si>
  <si>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</si>
  <si>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</si>
  <si>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</si>
  <si>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</si>
  <si>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</si>
  <si>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</si>
  <si>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</si>
  <si>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</si>
  <si>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</si>
  <si>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</si>
  <si>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I9168</t>
  </si>
  <si>
    <t xml:space="preserve">CONCERTINA EM ESPIRAL, DIÂMETRO 450mm
</t>
  </si>
  <si>
    <t>G0065</t>
  </si>
  <si>
    <t>G0066</t>
  </si>
  <si>
    <t>G0067</t>
  </si>
  <si>
    <t>G0068</t>
  </si>
  <si>
    <t>G0069</t>
  </si>
  <si>
    <t>G0070</t>
  </si>
  <si>
    <t>G0071</t>
  </si>
  <si>
    <t>G0072</t>
  </si>
  <si>
    <t>I9178</t>
  </si>
  <si>
    <t>CURVA 11 15 FoFo BB JUNTA ELÁSTICA DN  450 - P/ ESGOTO</t>
  </si>
  <si>
    <t>CURVA 11 15 FoFo BB JUNTA ELÁSTICA PARA ÁGUA DN  450</t>
  </si>
  <si>
    <t>I9169</t>
  </si>
  <si>
    <t>CURVA 11 15' FoFo BB JUNTA ELÁSTICA DN   75 - P/ ESGOTO</t>
  </si>
  <si>
    <t>I9170</t>
  </si>
  <si>
    <t>CURVA 11 15' FoFo BB JUNTA ELASTICA DN   80 -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</si>
  <si>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</si>
  <si>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</si>
  <si>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</si>
  <si>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</si>
  <si>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</si>
  <si>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</si>
  <si>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</si>
  <si>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</si>
  <si>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</si>
  <si>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</si>
  <si>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</si>
  <si>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</si>
  <si>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</si>
  <si>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</si>
  <si>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</si>
  <si>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</si>
  <si>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</si>
  <si>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</si>
  <si>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</si>
  <si>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</si>
  <si>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</si>
  <si>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</si>
  <si>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</si>
  <si>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</si>
  <si>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</si>
  <si>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</si>
  <si>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</si>
  <si>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</si>
  <si>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CURVA 11 15' FoFo BB JUNTA ELÁSTICA PARA ÁGUA DN   75</t>
  </si>
  <si>
    <t>CURVA 11 15' FoFo BB JUNTA ELASTICA PARA ÁGUA DN   80</t>
  </si>
  <si>
    <t>CURVA 11 15' FoFo BB JUNTA ELÁSTICA PARA ÁGUA DN  100</t>
  </si>
  <si>
    <t>CURVA 11 15' FoFo BB JUNTA ELÁSTICA PARA ÁGUA DN  150</t>
  </si>
  <si>
    <t>CURVA 11 15' FoFo BB JUNTA ELÁSTICA PARA ÁGUA DN  200</t>
  </si>
  <si>
    <t>CURVA 11 15' FoFo BB JUNTA ELÁSTICA PARA ÁGUA DN  250</t>
  </si>
  <si>
    <t>CURVA 11 15' FoFo BB JUNTA ELÁSTICA PARA ÁGUA DN  300</t>
  </si>
  <si>
    <t>CURVA 11 15' FoFo BB JUNTA ELÁSTICA PARA ÁGUA DN  350</t>
  </si>
  <si>
    <t>CURVA 11 15' FoFo BB JUNTA ELÁSTICA PARA ÁGUA DN  400</t>
  </si>
  <si>
    <t>CURVA 11 15' FoFo BB JUNTA ELÁSTICA PARA ÁGUA DN  500</t>
  </si>
  <si>
    <t>CURVA 11 15' FoFo BB JUNTA ELÁSTICA PARA ÁGUA DN  600</t>
  </si>
  <si>
    <t>CURVA 11 15' FoFo BB JUNTA ELÁSTICA PARA ÁGUA DN  700</t>
  </si>
  <si>
    <t>CURVA 11 15' FoFo BB JUNTA ELÁSTICA PARA ÁGUA DN  800</t>
  </si>
  <si>
    <t>CURVA 11 15' FoFo BB JUNTA ELÁSTICA PARA ÁGUA DN  900</t>
  </si>
  <si>
    <t>CURVA 11 15' FoFo BB JUNTA ELÁSTICA PARA ÁGUA DN 1000</t>
  </si>
  <si>
    <t>CURVA 11 15' FoFo BB JUNTA ELÁSTICA PARA ÁGUA DN 1200</t>
  </si>
  <si>
    <t>I9186</t>
  </si>
  <si>
    <t>CURVA 22 30' FoFo BB JUNTA ELÁSTICA DN   75 - P/ ESGOTO</t>
  </si>
  <si>
    <t>I9187</t>
  </si>
  <si>
    <t>CURVA 22 30' FoFo BB JUNTA ELASTICA DN   80 -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</si>
  <si>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</si>
  <si>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</si>
  <si>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</si>
  <si>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</si>
  <si>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</si>
  <si>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</si>
  <si>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</si>
  <si>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</si>
  <si>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</si>
  <si>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</si>
  <si>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</si>
  <si>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</si>
  <si>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</si>
  <si>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</si>
  <si>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</si>
  <si>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</si>
  <si>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</si>
  <si>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</si>
  <si>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</si>
  <si>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</si>
  <si>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</si>
  <si>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</si>
  <si>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</si>
  <si>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</si>
  <si>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</si>
  <si>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</si>
  <si>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</si>
  <si>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</si>
  <si>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</si>
  <si>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</si>
  <si>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CURVA 22 30' FoFo BB JUNTA ELÁSTICA PARA ÁGUA DN   75</t>
  </si>
  <si>
    <t>CURVA 22 30' FoFo BB JUNTA ELASTICA PARA ÁGUA DN   80</t>
  </si>
  <si>
    <t>CURVA 22 30' FoFo BB JUNTA ELÁSTICA PARA ÁGUA DN  100</t>
  </si>
  <si>
    <t>CURVA 22 30' FoFo BB JUNTA ELÁSTICA PARA ÁGUA DN  150</t>
  </si>
  <si>
    <t>CURVA 22 30' FoFo BB JUNTA ELÁSTICA PARA ÁGUA DN  200</t>
  </si>
  <si>
    <t>CURVA 22 30' FoFo BB JUNTA ELÁSTICA PARA ÁGUA DN  250</t>
  </si>
  <si>
    <t>CURVA 22 30' FoFo BB JUNTA ELÁSTICA PARA ÁGUA DN  300</t>
  </si>
  <si>
    <t>CURVA 22 30' FoFo BB JUNTA ELÁSTICA PARA ÁGUA DN  350</t>
  </si>
  <si>
    <t>CURVA 22 30' FoFo BB JUNTA ELÁSTICA PARA ÁGUA DN  400</t>
  </si>
  <si>
    <t>CURVA 22 30' FoFo BB JUNTA ELÁSTICA PARA ÁGUA DN  450</t>
  </si>
  <si>
    <t>CURVA 22 30' FoFo BB JUNTA ELÁSTICA PARA ÁGUA DN  500</t>
  </si>
  <si>
    <t>CURVA 22 30' FoFo BB JUNTA ELÁSTICA PARA ÁGUA DN  600</t>
  </si>
  <si>
    <t>CURVA 22 30' FoFo BB JUNTA ELÁSTICA PARA ÁGUA DN  700</t>
  </si>
  <si>
    <t>CURVA 22 30' FoFo BB JUNTA ELÁSTICA PARA ÁGUA DN  800</t>
  </si>
  <si>
    <t>CURVA 22 30' FoFo BB JUNTA ELÁSTICA PARA ÁGUA DN  900</t>
  </si>
  <si>
    <t>CURVA 22 30' FoFo BB JUNTA ELÁSTICA PARA ÁGUA DN 1000</t>
  </si>
  <si>
    <t>CURVA 22 30' FoFo BB JUNTA ELÁSTICA PARA ÁGUA DN 1200</t>
  </si>
  <si>
    <t>CURVA 22 30' PBA COM PONTA E BOLSA DN   50</t>
  </si>
  <si>
    <t>CURVA 22 30' PBA COM PONTA E BOLSA DN   75</t>
  </si>
  <si>
    <t>I9203</t>
  </si>
  <si>
    <t>CURVA 45 FoFo BB JUNTA ELÁSTICA DN   75 - P/ ESGOTO</t>
  </si>
  <si>
    <t>I9204</t>
  </si>
  <si>
    <t>CURVA 45 FoFo BB JUNTA ELASTICA DN   80 -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</si>
  <si>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</si>
  <si>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</si>
  <si>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</si>
  <si>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</si>
  <si>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</si>
  <si>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</si>
  <si>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</si>
  <si>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</si>
  <si>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</si>
  <si>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</si>
  <si>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</si>
  <si>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</si>
  <si>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</si>
  <si>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</si>
  <si>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I9212</t>
  </si>
  <si>
    <t>CURVA 45 FoFo BB JUNTA ELASTICA DN  450 -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</si>
  <si>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</si>
  <si>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</si>
  <si>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</si>
  <si>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</si>
  <si>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</si>
  <si>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</si>
  <si>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</si>
  <si>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</si>
  <si>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</si>
  <si>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</si>
  <si>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</si>
  <si>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</si>
  <si>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</si>
  <si>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</si>
  <si>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CURVA 45 FoFo BB JUNTA ELÁSTICA PARA ÁGUA DN   75</t>
  </si>
  <si>
    <t>CURVA 45 FoFo BB JUNTA ELASTICA PARA ÁGUA DN   80</t>
  </si>
  <si>
    <t>CURVA 45 FoFo BB JUNTA ELÁSTICA PARA ÁGUA DN  100</t>
  </si>
  <si>
    <t>CURVA 45 FoFo BB JUNTA ELÁSTICA PARA ÁGUA DN  150</t>
  </si>
  <si>
    <t>CURVA 45 FoFo BB JUNTA ELÁSTICA PARA ÁGUA DN  200</t>
  </si>
  <si>
    <t>CURVA 45 FoFo BB JUNTA ELÁSTICA PARA ÁGUA DN  250</t>
  </si>
  <si>
    <t>CURVA 45 FoFo BB JUNTA ELÁSTICA PARA ÁGUA DN  300</t>
  </si>
  <si>
    <t>CURVA 45 FoFo BB JUNTA ELÁSTICA PARA ÁGUA DN  350</t>
  </si>
  <si>
    <t>CURVA 45 FoFo BB JUNTA ELÁSTICA PARA ÁGUA DN  400</t>
  </si>
  <si>
    <t>CURVA 45 FoFo BB JUNTA ELASTICA PARA ÁGUA DN  450</t>
  </si>
  <si>
    <t>CURVA 45 FoFo BB JUNTA ELÁSTICA PARA ÁGUA DN  500</t>
  </si>
  <si>
    <t>CURVA 45 FoFo BB JUNTA ELÁSTICA PARA ÁGUA DN  600</t>
  </si>
  <si>
    <t>CURVA 45 FoFo BB JUNTA ELÁSTICA PARA ÁGUA DN  700</t>
  </si>
  <si>
    <t>CURVA 45 FoFo BB JUNTA ELÁSTICA PARA ÁGUA DN  800</t>
  </si>
  <si>
    <t>CURVA 45 FoFo BB JUNTA ELÁSTICA PARA ÁGUA DN  900</t>
  </si>
  <si>
    <t>CURVA 45 FoFo BB JUNTA ELÁSTICA PARA ÁGUA DN 1000</t>
  </si>
  <si>
    <t>CURVA 45 FoFo BB JUNTA ELÁSTICA PARA ÁGUA DN 1200</t>
  </si>
  <si>
    <t>CURVA 45 PBA COM PONTA E BOLSA DN  50</t>
  </si>
  <si>
    <t>CURVA 45 PBA COM PONTA E BOLSA DN  75</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</si>
  <si>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</si>
  <si>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</si>
  <si>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</si>
  <si>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</si>
  <si>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</si>
  <si>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</si>
  <si>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</si>
  <si>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</si>
  <si>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</si>
  <si>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</si>
  <si>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</si>
  <si>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</si>
  <si>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</si>
  <si>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</si>
  <si>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</si>
  <si>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</si>
  <si>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</si>
  <si>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</si>
  <si>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</si>
  <si>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</si>
  <si>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</si>
  <si>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</si>
  <si>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</si>
  <si>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</si>
  <si>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</si>
  <si>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</si>
  <si>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</si>
  <si>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</si>
  <si>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</si>
  <si>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</si>
  <si>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</si>
  <si>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</si>
  <si>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</si>
  <si>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</si>
  <si>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</si>
  <si>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</si>
  <si>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</si>
  <si>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</si>
  <si>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</si>
  <si>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</si>
  <si>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</si>
  <si>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</si>
  <si>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</si>
  <si>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</si>
  <si>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</si>
  <si>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</si>
  <si>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G0123</t>
  </si>
  <si>
    <t>G0124</t>
  </si>
  <si>
    <t>G0097</t>
  </si>
  <si>
    <t>I9220</t>
  </si>
  <si>
    <t>CURVA 90 FoFo BB JUNTA ELÁSTICA DN  75 - P/ ESGOTO</t>
  </si>
  <si>
    <t>I9221</t>
  </si>
  <si>
    <t>CURVA 90 FoFo BB JUNTA ELASTICA DN  80 - P/ ESGOTO</t>
  </si>
  <si>
    <t>I9222</t>
  </si>
  <si>
    <t>CURVA 90 FoFo BB JUNTA ELÁSTICA DN 100 - P/ ESGOTO</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</si>
  <si>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</si>
  <si>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</si>
  <si>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</si>
  <si>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</si>
  <si>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</si>
  <si>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</si>
  <si>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</si>
  <si>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</si>
  <si>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</si>
  <si>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</si>
  <si>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</si>
  <si>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</si>
  <si>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</si>
  <si>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</si>
  <si>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I9230</t>
  </si>
  <si>
    <t>CURVA 90 FoFo BB JUNTA ELÁSTICA DN 500 - P/ ESGOTO</t>
  </si>
  <si>
    <t>I9231</t>
  </si>
  <si>
    <t>CURVA 90 FoFo BB JUNTA ELÁSTICA DN 600 - P/ ESGOTO</t>
  </si>
  <si>
    <t>CURVA 90 FoFo BB JUNTA ELÁSTICA PARA ÁGUA DN   75</t>
  </si>
  <si>
    <t>CURVA 90 FoFo BB JUNTA ELASTICA PARA ÁGUA DN   80</t>
  </si>
  <si>
    <t>CURVA 90 FoFo BB JUNTA ELÁSTICA PARA ÁGUA DN 100</t>
  </si>
  <si>
    <t>CURVA 90 FoFo BB JUNTA ELÁSTICA PARA ÁGUA DN 150</t>
  </si>
  <si>
    <t>CURVA 90 FoFo BB JUNTA ELÁSTICA PARA ÁGUA DN 200</t>
  </si>
  <si>
    <t>CURVA 90 FoFo BB JUNTA ELÁSTICA PARA ÁGUA DN 250</t>
  </si>
  <si>
    <t>CURVA 90 FoFo BB JUNTA ELÁSTICA PARA ÁGUA DN 300</t>
  </si>
  <si>
    <t>CURVA 90 FoFo BB JUNTA ELÁSTICA PARA ÁGUA DN 350</t>
  </si>
  <si>
    <t>CURVA 90 FoFo BB JUNTA ELÁSTICA PARA ÁGUA DN 400</t>
  </si>
  <si>
    <t>CURVA 90 FoFo BB JUNTA ELÁSTICA PARA ÁGUA DN 450</t>
  </si>
  <si>
    <t>CURVA 90 FoFo BB JUNTA ELÁSTICA PARA ÁGUA DN 500</t>
  </si>
  <si>
    <t>CURVA 90 FoFo BB JUNTA ELÁSTICA PARA ÁGUA DN 600</t>
  </si>
  <si>
    <t>CURVA 90 LONGA F. GALV. COM ROSCA INT./ROSCA EXT. DN 3"</t>
  </si>
  <si>
    <t>CURVA 90 PBA COM PONTA E BOLSA DN  50</t>
  </si>
  <si>
    <t>CURVA 90 PBA COM PONTA E BOLSA DN  75</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</si>
  <si>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</si>
  <si>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</si>
  <si>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</si>
  <si>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</si>
  <si>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</si>
  <si>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</si>
  <si>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</si>
  <si>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</si>
  <si>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</si>
  <si>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</si>
  <si>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</si>
  <si>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</si>
  <si>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</si>
  <si>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</si>
  <si>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</si>
  <si>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</si>
  <si>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</si>
  <si>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</si>
  <si>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</si>
  <si>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</si>
  <si>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</si>
  <si>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</si>
  <si>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</si>
  <si>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</si>
  <si>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</si>
  <si>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</si>
  <si>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</si>
  <si>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</si>
  <si>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</si>
  <si>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</si>
  <si>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</si>
  <si>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</si>
  <si>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G0115</t>
  </si>
  <si>
    <t>CURVA 90º RAIO LONGO, DN    1.1/2", AC, ASTM A234 Gr.WPB, ANSI B 16.9, PL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</si>
  <si>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</si>
  <si>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</si>
  <si>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</si>
  <si>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</si>
  <si>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</si>
  <si>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</si>
  <si>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</si>
  <si>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</si>
  <si>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</si>
  <si>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</si>
  <si>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</si>
  <si>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</si>
  <si>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</si>
  <si>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</si>
  <si>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</si>
  <si>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</si>
  <si>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I9232</t>
  </si>
  <si>
    <t>CURVA DE PÉ 90 FF DN  75 PN10 - P/ ESGOTO</t>
  </si>
  <si>
    <t>I9233</t>
  </si>
  <si>
    <t>CURVA DE PÉ 90 FF DN  80 PN10 - P/ ESGOTO</t>
  </si>
  <si>
    <t>I9234</t>
  </si>
  <si>
    <t>CURVA DE PÉ 90 FF DN 100 PN10 - P/ ESGOTO</t>
  </si>
  <si>
    <t>I9235</t>
  </si>
  <si>
    <t>CURVA DE PÉ 90 FF DN 150 PN10 - P/ ESGOTO</t>
  </si>
  <si>
    <t>I9236</t>
  </si>
  <si>
    <t>CURVA DE PÉ 90 FF DN 200 PN10 - P/ ESGOTO</t>
  </si>
  <si>
    <t>I9237</t>
  </si>
  <si>
    <t>CURVA DE PÉ 90 FF DN 250 PN10 - P/ ESGOTO</t>
  </si>
  <si>
    <t>I9238</t>
  </si>
  <si>
    <t>CURVA DE PÉ 90 FF DN 300 PN10 - P/ ESGOTO</t>
  </si>
  <si>
    <t>I9239</t>
  </si>
  <si>
    <t>CURVA DE PÉ 90 FF DN 350 PN10 - P/ ESGOTO</t>
  </si>
  <si>
    <t>I9240</t>
  </si>
  <si>
    <t>CURVA DE PÉ 90 FF DN 400 PN10 - P/ ESGOTO</t>
  </si>
  <si>
    <t>I9241</t>
  </si>
  <si>
    <t>CURVA DE PÉ 90 FF DN 500 PN10 - P/ ESGOTO</t>
  </si>
  <si>
    <t>I9242</t>
  </si>
  <si>
    <t>CURVA DE PÉ 90 FF DN 600 PN10 - P/ ESGOTO</t>
  </si>
  <si>
    <t>CURVA DE PÉ 90 FF PARA ÁGUA DN  75 PN10</t>
  </si>
  <si>
    <t>CURVA DE PÉ 90 FF PARA ÁGUA DN  80 PN10</t>
  </si>
  <si>
    <t>CURVA DE PÉ 90 FF PARA ÁGUA DN 100 PN10</t>
  </si>
  <si>
    <t>CURVA DE PÉ 90 FF PARA ÁGUA DN 150 PN10</t>
  </si>
  <si>
    <t>CURVA DE PÉ 90 FF PARA ÁGUA DN 200 PN10</t>
  </si>
  <si>
    <t>CURVA DE PÉ 90 FF PARA ÁGUA DN 250 PN10</t>
  </si>
  <si>
    <t>CURVA DE PÉ 90 FF PARA ÁGUA DN 300 PN10</t>
  </si>
  <si>
    <t>CURVA DE PÉ 90 FF PARA ÁGUA DN 350 PN10</t>
  </si>
  <si>
    <t>CURVA DE PÉ 90 FF PARA ÁGUA DN 400 PN10</t>
  </si>
  <si>
    <t>CURVA DE PÉ 90 FF PARA ÁGUA DN 450 PN10</t>
  </si>
  <si>
    <t>CURVA DE PÉ 90 FF PARA ÁGUA DN 500 PN10</t>
  </si>
  <si>
    <t>CURVA DE PÉ 90 FF PARA ÁGUA DN 600 PN10</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</si>
  <si>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</si>
  <si>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</si>
  <si>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</si>
  <si>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</si>
  <si>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</si>
  <si>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</si>
  <si>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</si>
  <si>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</si>
  <si>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</si>
  <si>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</si>
  <si>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</si>
  <si>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</si>
  <si>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</si>
  <si>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</si>
  <si>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</si>
  <si>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</si>
  <si>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</si>
  <si>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</si>
  <si>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</si>
  <si>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</si>
  <si>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CURVA FoFo 11 15 JTE PARA ÁGUA DN  300</t>
  </si>
  <si>
    <t>CURVA FoFo 11 15 JTE PARA ÁGUA DN  350</t>
  </si>
  <si>
    <t>CURVA FoFo 11 15 JTE PARA ÁGUA DN  400</t>
  </si>
  <si>
    <t>CURVA FoFo 11 15 JTE PARA ÁGUA DN  500</t>
  </si>
  <si>
    <t>CURVA FoFo 11 15 JTE PARA ÁGUA DN  600</t>
  </si>
  <si>
    <t>CURVA FoFo 11 15 JTE PARA ÁGUA DN  700</t>
  </si>
  <si>
    <t>CURVA FoFo 11 15 JTE PARA ÁGUA DN  800</t>
  </si>
  <si>
    <t>CURVA FoFo 11 15 JTE PARA ÁGUA DN  900</t>
  </si>
  <si>
    <t>CURVA FoFo 11 15 JTE PARA ÁGUA DN 1000</t>
  </si>
  <si>
    <t>CURVA FoFo 11 15 JTE PARA ÁGUA DN 1200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</si>
  <si>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</si>
  <si>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</si>
  <si>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</si>
  <si>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</si>
  <si>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</si>
  <si>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</si>
  <si>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</si>
  <si>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</si>
  <si>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</si>
  <si>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</si>
  <si>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</si>
  <si>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</si>
  <si>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</si>
  <si>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</si>
  <si>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</si>
  <si>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</si>
  <si>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</si>
  <si>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</si>
  <si>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</si>
  <si>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</si>
  <si>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</si>
  <si>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</si>
  <si>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</si>
  <si>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</si>
  <si>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</si>
  <si>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</si>
  <si>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</si>
  <si>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</si>
  <si>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I9257</t>
  </si>
  <si>
    <t>CURVA FoFo 11 15' FF DN 1000 PN10 - P/ ESGOTO</t>
  </si>
  <si>
    <t>I9258</t>
  </si>
  <si>
    <t>CURVA FoFo 11 15' FF DN 1200 PN10 - P/ ESGOTO</t>
  </si>
  <si>
    <t>CURVA FoFo 11 15' FF PARA ÁGUA DN    75 PN10</t>
  </si>
  <si>
    <t>CURVA FoFo 11 15' FF PARA ÁGUA DN    80 PN10</t>
  </si>
  <si>
    <t>CURVA FoFo 11 15' FF PARA ÁGUA DN  150 PN10</t>
  </si>
  <si>
    <t>CURVA FoFo 11 15' FF PARA ÁGUA DN  200 PN10</t>
  </si>
  <si>
    <t>CURVA FoFo 11 15' FF PARA ÁGUA DN  250 PN10</t>
  </si>
  <si>
    <t>CURVA FoFo 11 15' FF PARA ÁGUA DN  300 PN10</t>
  </si>
  <si>
    <t>CURVA FoFo 11 15' FF PARA ÁGUA DN  350 PN10</t>
  </si>
  <si>
    <t>CURVA FoFo 11 15' FF PARA ÁGUA DN  400 PN10</t>
  </si>
  <si>
    <t>CURVA FoFo 11 15' FF PARA ÁGUA DN  450 PN10</t>
  </si>
  <si>
    <t>CURVA FoFo 11 15' FF PARA ÁGUA DN  500 PN10</t>
  </si>
  <si>
    <t>CURVA FoFo 11 15' FF PARA ÁGUA DN  600 PN10</t>
  </si>
  <si>
    <t>CURVA FoFo 11 15' FF PARA ÁGUA DN  700 PN10</t>
  </si>
  <si>
    <t>CURVA FoFo 11 15' FF PARA ÁGUA DN  800 PN10</t>
  </si>
  <si>
    <t>CURVA FoFo 11 15' FF PARA ÁGUA DN  900 PN10</t>
  </si>
  <si>
    <t>CURVA FoFo 11 15' FF PARA ÁGUA DN 1000 PN10</t>
  </si>
  <si>
    <t>CURVA FoFo 11 15' FF PARA ÁGUA DN 1200 PN10</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</si>
  <si>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</si>
  <si>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</si>
  <si>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</si>
  <si>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</si>
  <si>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</si>
  <si>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</si>
  <si>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</si>
  <si>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</si>
  <si>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</si>
  <si>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</si>
  <si>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</si>
  <si>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</si>
  <si>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</si>
  <si>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</si>
  <si>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</si>
  <si>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</si>
  <si>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</si>
  <si>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</si>
  <si>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</si>
  <si>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</si>
  <si>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</si>
  <si>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CURVA FoFo 22 30 JTE PARA ÁGUA DN  300</t>
  </si>
  <si>
    <t>CURVA FoFo 22 30 JTE PARA ÁGUA DN  350</t>
  </si>
  <si>
    <t>CURVA FoFo 22 30 JTE PARA ÁGUA DN  400</t>
  </si>
  <si>
    <t>CURVA FoFo 22 30 JTE PARA ÁGUA DN  500</t>
  </si>
  <si>
    <t>CURVA FoFo 22 30 JTE PARA ÁGUA DN  600</t>
  </si>
  <si>
    <t>CURVA FoFo 22 30 JTE PARA ÁGUA DN  700</t>
  </si>
  <si>
    <t>CURVA FoFo 22 30 JTE PARA ÁGUA DN  800</t>
  </si>
  <si>
    <t>CURVA FoFo 22 30 JTE PARA ÁGUA DN  900</t>
  </si>
  <si>
    <t>CURVA FoFo 22 30 JTE PARA ÁGUA DN 1000</t>
  </si>
  <si>
    <t>CURVA FoFo 22 30 JTE PARA ÁGUA DN 1200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</si>
  <si>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</si>
  <si>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</si>
  <si>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</si>
  <si>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</si>
  <si>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</si>
  <si>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</si>
  <si>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</si>
  <si>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</si>
  <si>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</si>
  <si>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</si>
  <si>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</si>
  <si>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</si>
  <si>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</si>
  <si>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</si>
  <si>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</si>
  <si>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</si>
  <si>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</si>
  <si>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</si>
  <si>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</si>
  <si>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</si>
  <si>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</si>
  <si>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</si>
  <si>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</si>
  <si>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</si>
  <si>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</si>
  <si>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</si>
  <si>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</si>
  <si>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</si>
  <si>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</si>
  <si>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</si>
  <si>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I9284</t>
  </si>
  <si>
    <t>CURVA FoFo 22 30' FF DN 1000 PN10 - P/ ESGOTO</t>
  </si>
  <si>
    <t>I9285</t>
  </si>
  <si>
    <t>CURVA FoFo 22 30' FF DN 1200 PN10 - P/ ESGOTO</t>
  </si>
  <si>
    <t>CURVA FoFo 22 30' FF PARA ÁGUA DN   75 PN10</t>
  </si>
  <si>
    <t>CURVA FoFo 22 30' FF PARA ÁGUA DN   80 PN10</t>
  </si>
  <si>
    <t>CURVA FoFo 22 30' FF PARA ÁGUA DN  100 PN10</t>
  </si>
  <si>
    <t>CURVA FoFo 22 30' FF PARA ÁGUA DN  150 PN10</t>
  </si>
  <si>
    <t>CURVA FoFo 22 30' FF PARA ÁGUA DN  200 PN10</t>
  </si>
  <si>
    <t>CURVA FoFo 22 30' FF PARA ÁGUA DN  250 PN10</t>
  </si>
  <si>
    <t>CURVA FoFo 22 30' FF PARA ÁGUA DN  300 PN10</t>
  </si>
  <si>
    <t>CURVA FoFo 22 30' FF PARA ÁGUA DN  350 PN10</t>
  </si>
  <si>
    <t>CURVA FoFo 22 30' FF PARA ÁGUA DN  400 PN10</t>
  </si>
  <si>
    <t>CURVA FoFo 22 30' FF PARA ÁGUA DN  450 PN10</t>
  </si>
  <si>
    <t>CURVA FoFo 22 30' FF PARA ÁGUA DN  500 PN10</t>
  </si>
  <si>
    <t>CURVA FoFo 22 30' FF PARA ÁGUA DN  600 PN10</t>
  </si>
  <si>
    <t>CURVA FoFo 22 30' FF PARA ÁGUA DN  700 PN10</t>
  </si>
  <si>
    <t>CURVA FoFo 22 30' FF PARA ÁGUA DN  800 PN10</t>
  </si>
  <si>
    <t>CURVA FoFo 22 30' FF PARA ÁGUA DN  900 PN10</t>
  </si>
  <si>
    <t>CURVA FoFo 22 30' FF PARA ÁGUA DN 1000 PN10</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</si>
  <si>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</si>
  <si>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</si>
  <si>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</si>
  <si>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</si>
  <si>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</si>
  <si>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</si>
  <si>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</si>
  <si>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</si>
  <si>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</si>
  <si>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</si>
  <si>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</si>
  <si>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</si>
  <si>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</si>
  <si>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</si>
  <si>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</si>
  <si>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</si>
  <si>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</si>
  <si>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</si>
  <si>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</si>
  <si>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</si>
  <si>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</si>
  <si>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</si>
  <si>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</si>
  <si>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</si>
  <si>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</si>
  <si>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</si>
  <si>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</si>
  <si>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</si>
  <si>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</si>
  <si>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</si>
  <si>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</si>
  <si>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I9311</t>
  </si>
  <si>
    <t>CURVA FoFo 45 FF DN 1000 PN10 - P/ ESGOTO</t>
  </si>
  <si>
    <t>I9312</t>
  </si>
  <si>
    <t>CURVA FoFo 45 FF DN 1200 PN10 - P/ ESGOTO</t>
  </si>
  <si>
    <t>CURVA FoFo 45 FF PARA ÁGUA DN   75 PN10</t>
  </si>
  <si>
    <t>CURVA FoFo 45 FF PARA ÁGUA DN   80 PN10</t>
  </si>
  <si>
    <t>CURVA FoFo 45 FF PARA ÁGUA DN  100 PN10</t>
  </si>
  <si>
    <t>CURVA FoFo 45 FF PARA ÁGUA DN  150 PN10</t>
  </si>
  <si>
    <t>CURVA FoFo 45 FF PARA ÁGUA DN  200 PN10</t>
  </si>
  <si>
    <t>CURVA FoFo 45 FF PARA ÁGUA DN  250 PN10</t>
  </si>
  <si>
    <t>CURVA FoFo 45 FF PARA ÁGUA DN  300 PN10</t>
  </si>
  <si>
    <t>CURVA FoFo 45 FF PARA ÁGUA DN  350 PN10</t>
  </si>
  <si>
    <t>CURVA FoFo 45 FF PARA ÁGUA DN  400 PN10</t>
  </si>
  <si>
    <t>CURVA FoFo 45 FF PARA ÁGUA DN  450 PN10</t>
  </si>
  <si>
    <t>CURVA FoFo 45 FF PARA ÁGUA DN  500 PN10</t>
  </si>
  <si>
    <t>CURVA FoFo 45 FF PARA ÁGUA DN  600 PN10</t>
  </si>
  <si>
    <t>CURVA FoFo 45 FF PARA ÁGUA DN  700 PN10</t>
  </si>
  <si>
    <t>CURVA FoFo 45 FF PARA ÁGUA DN  800 PN10</t>
  </si>
  <si>
    <t>CURVA FoFo 45 FF PARA ÁGUA DN  900 PN10</t>
  </si>
  <si>
    <t>CURVA FoFo 45 FF PARA ÁGUA DN 1000 PN10</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</si>
  <si>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</si>
  <si>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</si>
  <si>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</si>
  <si>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</si>
  <si>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</si>
  <si>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</si>
  <si>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</si>
  <si>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</si>
  <si>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</si>
  <si>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</si>
  <si>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</si>
  <si>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</si>
  <si>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</si>
  <si>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</si>
  <si>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</si>
  <si>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</si>
  <si>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</si>
  <si>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</si>
  <si>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</si>
  <si>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</si>
  <si>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</si>
  <si>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CURVA FoFo 45 JTE PARA ÁGUA DN  300</t>
  </si>
  <si>
    <t>CURVA FoFo 45 JTE PARA ÁGUA DN  350</t>
  </si>
  <si>
    <t>CURVA FoFo 45 JTE PARA ÁGUA DN  400</t>
  </si>
  <si>
    <t>CURVA FoFo 45 JTE PARA ÁGUA DN  500</t>
  </si>
  <si>
    <t>CURVA FoFo 45 JTE PARA ÁGUA DN  600</t>
  </si>
  <si>
    <t>CURVA FoFo 45 JTE PARA ÁGUA DN  700</t>
  </si>
  <si>
    <t>CURVA FoFo 45 JTE PARA ÁGUA DN  800</t>
  </si>
  <si>
    <t>CURVA FoFo 45 JTE PARA ÁGUA DN  900</t>
  </si>
  <si>
    <t>CURVA FoFo 45 JTE PARA ÁGUA DN 1000</t>
  </si>
  <si>
    <t>CURVA FoFo 45 JTE PARA ÁGUA DN 1200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</si>
  <si>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</si>
  <si>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</si>
  <si>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</si>
  <si>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</si>
  <si>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</si>
  <si>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</si>
  <si>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</si>
  <si>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</si>
  <si>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</si>
  <si>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</si>
  <si>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</si>
  <si>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</si>
  <si>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</si>
  <si>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</si>
  <si>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</si>
  <si>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</si>
  <si>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</si>
  <si>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</si>
  <si>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</si>
  <si>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</si>
  <si>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</si>
  <si>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</si>
  <si>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</si>
  <si>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</si>
  <si>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</si>
  <si>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</si>
  <si>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</si>
  <si>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</si>
  <si>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</si>
  <si>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</si>
  <si>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</si>
  <si>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</si>
  <si>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I9339</t>
  </si>
  <si>
    <t>CURVA FoFo 90 FF DN 1000 PN10 - P/ ESGOTO</t>
  </si>
  <si>
    <t>I9340</t>
  </si>
  <si>
    <t>CURVA FoFo 90 FF DN 1200 PN10 - P/ ESGOTO</t>
  </si>
  <si>
    <t>CURVA FoFo 90 FF PARA ÁGUA DN    50 PN10</t>
  </si>
  <si>
    <t>CURVA FoFo 90 FF PARA ÁGUA DN    75 PN10</t>
  </si>
  <si>
    <t>CURVA FoFo 90 FF PARA ÁGUA DN    80 PN10</t>
  </si>
  <si>
    <t>CURVA FoFo 90 FF PARA ÁGUA DN   100 PN10</t>
  </si>
  <si>
    <t>CURVA FoFo 90 FF PARA ÁGUA DN   150 PN10</t>
  </si>
  <si>
    <t>CURVA FoFo 90 FF PARA ÁGUA DN   200 PN10</t>
  </si>
  <si>
    <t>CURVA FoFo 90 FF PARA ÁGUA DN   250 PN10</t>
  </si>
  <si>
    <t>CURVA FoFo 90 FF PARA ÁGUA DN   300 PN10</t>
  </si>
  <si>
    <t>CURVA FoFo 90 FF PARA ÁGUA DN   350 PN10</t>
  </si>
  <si>
    <t>CURVA FoFo 90 FF PARA ÁGUA DN   400 PN10</t>
  </si>
  <si>
    <t>CURVA FoFo 90 FF PARA ÁGUA DN   450 PN10</t>
  </si>
  <si>
    <t>CURVA FoFo 90 FF PARA ÁGUA DN   500 PN10</t>
  </si>
  <si>
    <t>CURVA FoFo 90 FF PARA ÁGUA DN   600 PN10</t>
  </si>
  <si>
    <t>CURVA FoFo 90 FF PARA ÁGUA DN   700 PN10</t>
  </si>
  <si>
    <t>CURVA FoFo 90 FF PARA ÁGUA DN  800 PN10</t>
  </si>
  <si>
    <t>CURVA FoFo 90 FF PARA ÁGUA DN  900 PN10</t>
  </si>
  <si>
    <t>CURVA FoFo 90 FF PARA ÁGUA DN 1000 PN10</t>
  </si>
  <si>
    <t>CURVA FoFo 90 FF PARA ÁGUA DN 1200 PN10</t>
  </si>
  <si>
    <t>I9341</t>
  </si>
  <si>
    <t>CURVA FoFo 90 JTE DN 300 - P/ ESGOTO</t>
  </si>
  <si>
    <t>I9342</t>
  </si>
  <si>
    <t>CURVA FoFo 90 JTE DN 350 - P/ ESGOTO</t>
  </si>
  <si>
    <t>I9343</t>
  </si>
  <si>
    <t>I9344</t>
  </si>
  <si>
    <t>CURVA FoFo 90 JTE DN 500 - P/ ESGOTO</t>
  </si>
  <si>
    <t>I9345</t>
  </si>
  <si>
    <t>CURVA FoFo 90 JTE DN 600 - P/ ESGOTO</t>
  </si>
  <si>
    <t>CURVA FoFo 90 JTE PARA ÁGUA DN 300</t>
  </si>
  <si>
    <t>CURVA FoFo 90 JTE PARA ÁGUA DN 350</t>
  </si>
  <si>
    <t>CURVA FoFo 90 JTE PARA ÁGUA DN 400</t>
  </si>
  <si>
    <t>CURVA FoFo 90 JTE PARA ÁGUA DN 500</t>
  </si>
  <si>
    <t>CURVA FoFo 90 JTE PARA ÁGUA DN 600</t>
  </si>
  <si>
    <t>CURVA PVC ESGOTO LONGA DN 100MM</t>
  </si>
  <si>
    <t xml:space="preserve">CX. ALUMINIO FUND. (40X40X15)CM, C/ TAMPA CEGA
</t>
  </si>
  <si>
    <t>DESENHISTA (EM CAD /CAGECE)</t>
  </si>
  <si>
    <t>I9167</t>
  </si>
  <si>
    <t>DESINCRUSTANTE PARA LIMPEZA QUÍMICA CAUSADA POR CABONATOS, SILICATOS E ÓXIDO DE FERRO, ELIMINANDO ALGAS E BACTÉRIAS</t>
  </si>
  <si>
    <t>G0125</t>
  </si>
  <si>
    <t>DILUENTE PARA TINTA EPOXI</t>
  </si>
  <si>
    <t>G0126</t>
  </si>
  <si>
    <t>DISCO DE CORTE  DE 7" PARA TUDOS DE AÇO CARBONO</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</si>
  <si>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</si>
  <si>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</si>
  <si>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</si>
  <si>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</si>
  <si>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</si>
  <si>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</si>
  <si>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</si>
  <si>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</si>
  <si>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G0127</t>
  </si>
  <si>
    <t>DISPERSANTE A BASE DE POLIFOSFATO TENSOATIVADO (TENSOATIVO NÃO-IÔNICO) DESTINADO A REMOÇÃO DE DISPERSÃO DE BENTONITA E ARGILAS NATURAIS E TAMBÉM PARA USO NA PUXADA EM PERFURAÇÃO DIRECIONAL HDD EM SOLOS ARGILOSOS</t>
  </si>
  <si>
    <t>DOBRADIÇA VAI - VEM, EM AÇO/FERRO, CROMADA - TAMANHO 3"</t>
  </si>
  <si>
    <t>ELETRODUTO DE PVC RIGIDO   1/2''</t>
  </si>
  <si>
    <t>ELETRODUTO DE PVC RIGIDO   3/4''</t>
  </si>
  <si>
    <t xml:space="preserve">ELO FUSIVEL
</t>
  </si>
  <si>
    <t>I9390</t>
  </si>
  <si>
    <t xml:space="preserve">EQUIPAMENTO DE PINTURA COM CABINE DE 7,0 KW E ESTUFA DE 80.000 KCAL PARA PINTURA ELETRÓSTÁTICA
</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</si>
  <si>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</si>
  <si>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</si>
  <si>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</si>
  <si>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</si>
  <si>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I9402</t>
  </si>
  <si>
    <t>ESCAVADEIRA HIDRÁULICA C/ ROMPEDOR (CHI)</t>
  </si>
  <si>
    <t>I9401</t>
  </si>
  <si>
    <t>ESCAVADEIRA HIDRÁULICA C/ ROMPEDOR (CHP)</t>
  </si>
  <si>
    <t>I9400</t>
  </si>
  <si>
    <t>ESCAVADEIRA HIDRÁULICA C/ ROMPEDOR DE 1700 KG - 103 KW</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</si>
  <si>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</si>
  <si>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</si>
  <si>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</si>
  <si>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</si>
  <si>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</si>
  <si>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</si>
  <si>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</si>
  <si>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</si>
  <si>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I9145</t>
  </si>
  <si>
    <t>ESPELHO CRISTAL E = 4 MM</t>
  </si>
  <si>
    <t>I9106</t>
  </si>
  <si>
    <t>ESPELHO/PLACA DE 3 POSTOS 4"X2" PARA INSTALAÇÃO DE TOMADAS E INTERRUPTORES</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</si>
  <si>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</si>
  <si>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</si>
  <si>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</si>
  <si>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</si>
  <si>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</si>
  <si>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</si>
  <si>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I9132</t>
  </si>
  <si>
    <t>ESTAÇÃO TOTAL TIPO TRIMBLE M3</t>
  </si>
  <si>
    <t>I9134</t>
  </si>
  <si>
    <t>ESTAÇÃO TOTAL TIPO TRIMBLE M3 (CHI)</t>
  </si>
  <si>
    <t>I9133</t>
  </si>
  <si>
    <t>ESTAÇÃO TOTAL TIPO TRIMBLE M3 (CHP)</t>
  </si>
  <si>
    <t>EXTREMIDADE BF FLANGE JUNTA ELASTICA DN    75 PN10</t>
  </si>
  <si>
    <t>EXTREMIDADE BF FLANGE JUNTA ELASTICA DN    80 PN10</t>
  </si>
  <si>
    <t>EXTREMIDADE BF FLANGE JUNTA ELASTICA DN   100 PN10</t>
  </si>
  <si>
    <t>EXTREMIDADE BF FLANGE JUNTA ELASTICA DN   150 PN10</t>
  </si>
  <si>
    <t>EXTREMIDADE BF FLANGE JUNTA ELASTICA DN   200 PN10</t>
  </si>
  <si>
    <t>EXTREMIDADE BF FLANGE JUNTA ELASTICA DN   250 PN10</t>
  </si>
  <si>
    <t>EXTREMIDADE BF FLANGE JUNTA ELASTICA DN   300 PN 10</t>
  </si>
  <si>
    <t>EXTREMIDADE BF FLANGE JUNTA ELASTICA DN   350 PN10</t>
  </si>
  <si>
    <t>EXTREMIDADE BF FLANGE JUNTA ELASTICA DN   400 PN10</t>
  </si>
  <si>
    <t>EXTREMIDADE BF FLANGE JUNTA ELASTICA DN   450 PN10</t>
  </si>
  <si>
    <t>EXTREMIDADE BF FLANGE JUNTA ELASTICA DN   500 PN10</t>
  </si>
  <si>
    <t>EXTREMIDADE BF FLANGE JUNTA ELASTICA DN   600 PN10</t>
  </si>
  <si>
    <t>EXTREMIDADE BF FLANGE JUNTA ELASTICA DN   700 PN10</t>
  </si>
  <si>
    <t>EXTREMIDADE BF FLANGE JUNTA ELASTICA DN   800 PN10</t>
  </si>
  <si>
    <t>EXTREMIDADE BF FLANGE JUNTA ELASTICA DN   900 PN10</t>
  </si>
  <si>
    <t>EXTREMIDADE FJTE DN  300 PN10</t>
  </si>
  <si>
    <t>EXTREMIDADE FJTE DN  300 PN16</t>
  </si>
  <si>
    <t>EXTREMIDADE FJTE DN  300 PN25</t>
  </si>
  <si>
    <t>EXTREMIDADE FJTE DN  350 PN10</t>
  </si>
  <si>
    <t>EXTREMIDADE FJTE DN  350 PN16</t>
  </si>
  <si>
    <t>EXTREMIDADE FJTE DN  350 PN25</t>
  </si>
  <si>
    <t>EXTREMIDADE FJTE DN  400 PN10</t>
  </si>
  <si>
    <t>EXTREMIDADE FJTE DN  400 PN16</t>
  </si>
  <si>
    <t>EXTREMIDADE FJTE DN  400 PN25</t>
  </si>
  <si>
    <t>EXTREMIDADE FJTE DN  450 PN10</t>
  </si>
  <si>
    <t>EXTREMIDADE FJTE DN  500 PN10</t>
  </si>
  <si>
    <t>EXTREMIDADE FJTE DN  500 PN16</t>
  </si>
  <si>
    <t>EXTREMIDADE FJTE DN  500 PN25</t>
  </si>
  <si>
    <t>EXTREMIDADE FJTE DN  600 PN10</t>
  </si>
  <si>
    <t>EXTREMIDADE FJTE DN  600 PN16</t>
  </si>
  <si>
    <t>EXTREMIDADE FJTE DN  600 PN25</t>
  </si>
  <si>
    <t>EXTREMIDADE FJTE DN  700 PN10</t>
  </si>
  <si>
    <t>EXTREMIDADE FJTE DN  700 PN16</t>
  </si>
  <si>
    <t>EXTREMIDADE FJTE DN  700 PN25</t>
  </si>
  <si>
    <t>EXTREMIDADE FJTE DN  800 PN10</t>
  </si>
  <si>
    <t>EXTREMIDADE FJTE DN  800 PN16</t>
  </si>
  <si>
    <t>EXTREMIDADE FJTE DN  800 PN25</t>
  </si>
  <si>
    <t>EXTREMIDADE FJTE DN  900 PN10</t>
  </si>
  <si>
    <t>EXTREMIDADE FJTE DN  900 PN16</t>
  </si>
  <si>
    <t>EXTREMIDADE FJTE DN  900 PN25</t>
  </si>
  <si>
    <t>EXTREMIDADE FLANGE E JUNTA MECÂNICA DN  300 PN10</t>
  </si>
  <si>
    <t>EXTREMIDADE FLANGE E JUNTA MECÂNICA DN  350 PN10</t>
  </si>
  <si>
    <t>EXTREMIDADE FLANGE E JUNTA MECÂNICA DN  400 PN10</t>
  </si>
  <si>
    <t>EXTREMIDADE FLANGE E JUNTA MECÂNICA DN  450 PN10</t>
  </si>
  <si>
    <t>EXTREMIDADE FLANGE E JUNTA MECÂNICA DN  500 PN10</t>
  </si>
  <si>
    <t>EXTREMIDADE FLANGE E JUNTA MECÂNICA DN  600 PN10</t>
  </si>
  <si>
    <t>EXTREMIDADE FLANGE E JUNTA MECÂNICA DN  700 PN10</t>
  </si>
  <si>
    <t>EXTREMIDADE FLANGE E JUNTA MECÂNICA DN  800 PN10</t>
  </si>
  <si>
    <t>EXTREMIDADE FLANGE E JUNTA MECÂNICA DN  900 PN10</t>
  </si>
  <si>
    <t>EXTREMIDADE FLANGE E PONTA DN    75 PN10</t>
  </si>
  <si>
    <t>EXTREMIDADE FLANGE E PONTA DN    80 PN10</t>
  </si>
  <si>
    <t>EXTREMIDADE FLANGE E PONTA DN   50 PN10</t>
  </si>
  <si>
    <t>EXTREMIDADE FLANGE E PONTA DN  100 PN10</t>
  </si>
  <si>
    <t>EXTREMIDADE FLANGE E PONTA DN  150 PN10</t>
  </si>
  <si>
    <t>EXTREMIDADE FLANGE E PONTA DN  200 PN10</t>
  </si>
  <si>
    <t>EXTREMIDADE FLANGE E PONTA DN  250 PN10</t>
  </si>
  <si>
    <t>EXTREMIDADE FLANGE E PONTA DN  300 PN10</t>
  </si>
  <si>
    <t>EXTREMIDADE FLANGE E PONTA DN  350 PN10</t>
  </si>
  <si>
    <t>EXTREMIDADE FLANGE E PONTA DN  400 PN10</t>
  </si>
  <si>
    <t>EXTREMIDADE FLANGE E PONTA DN  450 PN10</t>
  </si>
  <si>
    <t>EXTREMIDADE FLANGE E PONTA DN  500 PN10</t>
  </si>
  <si>
    <t>EXTREMIDADE FLANGE E PONTA DN  600 PN10</t>
  </si>
  <si>
    <t>EXTREMIDADE FLANGE E PONTA DN  700 PN10</t>
  </si>
  <si>
    <t>EXTREMIDADE FLANGE E PONTA DN  800 PN10</t>
  </si>
  <si>
    <t>EXTREMIDADE FLANGE E PONTA DN  900 PN10</t>
  </si>
  <si>
    <t>EXTREMIDADE PBA BOLSA / FLANGE DN   50</t>
  </si>
  <si>
    <t>EXTREMIDADE PBA BOLSA / FLANGE DN   75</t>
  </si>
  <si>
    <t>EXTREMIDADE PBA PONTA / FLANGE DN   50</t>
  </si>
  <si>
    <t>EXTREMIDADE PBA PONTA / FLANGE DN   75</t>
  </si>
  <si>
    <t>EXTREMIDADE PF C/ ABA DE VEDAÇÃO DN    75 PN10</t>
  </si>
  <si>
    <t>EXTREMIDADE PF C/ ABA DE VEDAÇÃO DN    80 PN10</t>
  </si>
  <si>
    <t>EXTREMIDADE PF C/ ABA DE VEDAÇÃO DN   100 PN10</t>
  </si>
  <si>
    <t>EXTREMIDADE PF C/ ABA DE VEDAÇÃO DN   150 PN10</t>
  </si>
  <si>
    <t>EXTREMIDADE PF C/ ABA DE VEDAÇÃO DN   200 PN10</t>
  </si>
  <si>
    <t>EXTREMIDADE PF C/ ABA DE VEDAÇÃO DN   250 PN10</t>
  </si>
  <si>
    <t>EXTREMIDADE PF C/ ABA DE VEDAÇÃO DN   300 PN10</t>
  </si>
  <si>
    <t>EXTREMIDADE PF C/ ABA DE VEDAÇÃO DN   350 PN10</t>
  </si>
  <si>
    <t>EXTREMIDADE PF C/ ABA DE VEDAÇÃO DN   400 PN10</t>
  </si>
  <si>
    <t>EXTREMIDADE PF C/ ABA DE VEDAÇÃO DN   450 PN10</t>
  </si>
  <si>
    <t>EXTREMIDADE PF C/ ABA DE VEDAÇÃO DN   500 PN10</t>
  </si>
  <si>
    <t>EXTREMIDADE PF C/ ABA DE VEDAÇÃO DN   600 PN10</t>
  </si>
  <si>
    <t>EXTREMIDADE PF C/ ABA DE VEDAÇÃO DN   700 PN10</t>
  </si>
  <si>
    <t>EXTREMIDADE PF C/ ABA DE VEDAÇÃO DN   800 PN10</t>
  </si>
  <si>
    <t>EXTREMIDADE PF C/ ABA DE VEDAÇÃO DN   900 PN10</t>
  </si>
  <si>
    <t>FÁBRICA DE CLORO MODELO HIDROGEROX HG plus 12 COM CAPACIDADE DE 12.000g/dia/CLORO, CONSUMO DE SAL DE 36 kg/dia, COMPOSTA DE 01 (UM) REATOR, 01 (UMA) FONTE DE TENSÃO 220V, VAZÃO DE 75 m3/h E DOSAGEM DE 3,7 ppm, INCLUINDO FORNECIMENTO E MONTAGEM</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</si>
  <si>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</si>
  <si>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</si>
  <si>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</si>
  <si>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</si>
  <si>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</si>
  <si>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</si>
  <si>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</si>
  <si>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</si>
  <si>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</si>
  <si>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</si>
  <si>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</si>
  <si>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</si>
  <si>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</si>
  <si>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</si>
  <si>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I9510</t>
  </si>
  <si>
    <t>I9144</t>
  </si>
  <si>
    <t>FITA ADESIVA ANTICORROSIVA DE PVC FLEXIVEL, COR PRETA, PARA PROTECAO TUBULACAO, 50MM X 30M (L X C), E= 25MM</t>
  </si>
  <si>
    <t>G0139</t>
  </si>
  <si>
    <t>FITA DE SINALIZAÇÃO COM TELA</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</si>
  <si>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</si>
  <si>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</si>
  <si>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</si>
  <si>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</si>
  <si>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</si>
  <si>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</si>
  <si>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</si>
  <si>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</si>
  <si>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</si>
  <si>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</si>
  <si>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</si>
  <si>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</si>
  <si>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</si>
  <si>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</si>
  <si>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</si>
  <si>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</si>
  <si>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</si>
  <si>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</si>
  <si>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</si>
  <si>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</si>
  <si>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</si>
  <si>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</si>
  <si>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</si>
  <si>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</si>
  <si>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</si>
  <si>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</si>
  <si>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</si>
  <si>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</si>
  <si>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</si>
  <si>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</si>
  <si>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</si>
  <si>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G0156</t>
  </si>
  <si>
    <t>G0157</t>
  </si>
  <si>
    <t>G0158</t>
  </si>
  <si>
    <t>G0159</t>
  </si>
  <si>
    <t>G0160</t>
  </si>
  <si>
    <t>G0161</t>
  </si>
  <si>
    <t>I9105</t>
  </si>
  <si>
    <t>FORRO BOREAL MODULADO ESTRUTURADO (25X625X1250MM), COM PERFIL T LEVE EM AÇO BRANCO E TRATAMENTO TERMO-ACÚSTICO EM LÃ DE VIDRO, FECHAMENTO EM PELÍCULA DE PVC PERFURADO OU EQUIVALENTE (INSTALADO)</t>
  </si>
  <si>
    <t xml:space="preserve">FRESADORA A FRIO - 208HP
</t>
  </si>
  <si>
    <t>I9479</t>
  </si>
  <si>
    <t>FUNGENBAND PARA JUNTA DE DILATAÇÃO, O-12, ATÉ  5MCA</t>
  </si>
  <si>
    <t>I9480</t>
  </si>
  <si>
    <t>I9481</t>
  </si>
  <si>
    <t>I9482</t>
  </si>
  <si>
    <t>I9376</t>
  </si>
  <si>
    <t>FURADEIRA DE IMPACTO DE 12,5 MM - 0,8 KW</t>
  </si>
  <si>
    <t>I9378</t>
  </si>
  <si>
    <t>FURADEIRA DE IMPACTO DE 12,5 MM - 0,8 KW (CHI)</t>
  </si>
  <si>
    <t>I9377</t>
  </si>
  <si>
    <t xml:space="preserve">FURADEIRA DE IMPACTO DE 12,5 MM - 0,8 KW (CHP)
</t>
  </si>
  <si>
    <t>I9149</t>
  </si>
  <si>
    <t>GRAMA SINTÉTICA ESPORTIVA PARA FUTEBOL EM POLIETILENO, COM ALTURA MINIMA DE 50MM, INCLUSO FORNECIMENTO E MONTAGEM, FRETE, GRANULO DE PNEU MAIS AREIA PARA AMORTECIMENTO, DEMARCAÇÃO EM GRAMA SINTETICA NA COR BRANCA, PROTEÇÃO UV E GARANTIA DE 5 ANOS</t>
  </si>
  <si>
    <t>GRANILITE, MAMORITE POLIDO 1 FACE</t>
  </si>
  <si>
    <t>GRANILITE, MARMORITE</t>
  </si>
  <si>
    <t>GRANILITE, MARMORITE POLIDO 2 FACES</t>
  </si>
  <si>
    <t>I9380</t>
  </si>
  <si>
    <t>GRUPO GERADOR - 11 KW - 13 / 14 KVA</t>
  </si>
  <si>
    <t>I9382</t>
  </si>
  <si>
    <t>GRUPO GERADOR - 11 KW - 13 / 14 KVA (CHI)</t>
  </si>
  <si>
    <t>I9381</t>
  </si>
  <si>
    <t xml:space="preserve">GRUPO GERADOR - 11 KW - 13 / 14 KVA (CHP)
</t>
  </si>
  <si>
    <t>GRUPO GERADOR - 145 KVA</t>
  </si>
  <si>
    <t>GRUPO GERADOR - 180 KVA</t>
  </si>
  <si>
    <t>I9374</t>
  </si>
  <si>
    <t>GUARNIÇÃO DN 20 MM P/ TUBETE</t>
  </si>
  <si>
    <t>GUINDASTE HIDRÁULICO SOBRE PNEUS HP  45</t>
  </si>
  <si>
    <t>HIDRANTE DE COLUNA COMPL.C/CURVA DISSIMETRICA DN 80</t>
  </si>
  <si>
    <t>HIDRANTE SUBTERRÂNEO C/CURVA CURTA E CAIXA DN 75 x 60</t>
  </si>
  <si>
    <t>HIDRANTE SUBTERRÂNEO C/CURVA LONGA E CAIXA DN 75 x 60</t>
  </si>
  <si>
    <t>G0162</t>
  </si>
  <si>
    <t>HOLIDAY DETECTOR DE FALHA DE REVESTIMENTO EM MANTA TERMOCONTRATIL - VOLTAGEM DE 12 KV  A 20 KV, DE CORRENTE PULSANTE, VIA SECA, CONFORME NORMA NACE STANDARD RP-0274</t>
  </si>
  <si>
    <t>I9131</t>
  </si>
  <si>
    <t>IMPRESSORA PORTÁTIL (CHI)</t>
  </si>
  <si>
    <t>I9130</t>
  </si>
  <si>
    <t>IMPRESSORA PORTÁTIL (CHP)</t>
  </si>
  <si>
    <t>I9129</t>
  </si>
  <si>
    <t>IMPRESSORA TÉRMICA PORTÁTIL</t>
  </si>
  <si>
    <t>INTERRUPTOR 1 TECLA PARALELO BIPOLAR</t>
  </si>
  <si>
    <t>I9142</t>
  </si>
  <si>
    <t>JANELA ALUMINIO BASCULANTE  100 X 100 CM (AXL)</t>
  </si>
  <si>
    <t>G0163</t>
  </si>
  <si>
    <t>JOELHO 90º  DN 1/2", CLASSE 3000#, AC, ASTM A105,  ANSI B 16.11, ES (SOLDA DE ENCAIXE)</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</si>
  <si>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</si>
  <si>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</si>
  <si>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</si>
  <si>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</si>
  <si>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</si>
  <si>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</si>
  <si>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G0164</t>
  </si>
  <si>
    <t>JOELHO 90o  1/2", 3000#, NPT, AFO, ASTM A105, ANSI B16.11</t>
  </si>
  <si>
    <t>G0165</t>
  </si>
  <si>
    <t>JOELHO 90o  3/4", 3000#, NPT, AFO, ASTM A105, ANSI B16.11</t>
  </si>
  <si>
    <t>G0166</t>
  </si>
  <si>
    <t>JOELHO 90o 1", 3000#, NPT, AFO, ASTM A105, ANSI B16.11</t>
  </si>
  <si>
    <t>I9497</t>
  </si>
  <si>
    <t>JUNTA DE MOVIMENTAÇÃO PARA ESTRUTURA DE CONCRETO DE 20 X 40 MM (TIPO JUNTA JEENE 20/30 VV OU SIMILAR)</t>
  </si>
  <si>
    <t>I9496</t>
  </si>
  <si>
    <t>I9494</t>
  </si>
  <si>
    <t xml:space="preserve">JUNTA DE MOVIMENTAÇÃO PARA ESTRUTURA DE CONCRETO DE 35 X 60 MM (TIPO JUNTA JEENE 35/50 VV OU SIMILAR)
</t>
  </si>
  <si>
    <t>I9498</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</si>
  <si>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</si>
  <si>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</si>
  <si>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</si>
  <si>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</si>
  <si>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</si>
  <si>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</si>
  <si>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</si>
  <si>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</si>
  <si>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</si>
  <si>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</si>
  <si>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</si>
  <si>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</si>
  <si>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</si>
  <si>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</si>
  <si>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I8979</t>
  </si>
  <si>
    <t>KIT GEOFONE ELETRÔNICO C/ FILTROS</t>
  </si>
  <si>
    <t>I9102</t>
  </si>
  <si>
    <t>KIT GEOFONE ELETRÔNICO C/ FILTROS (CHI)</t>
  </si>
  <si>
    <t>I9050</t>
  </si>
  <si>
    <t>KIT GEOFONE ELETRÔNICO C/ FILTROS (CHP)</t>
  </si>
  <si>
    <t>I9103</t>
  </si>
  <si>
    <t>KIT LOGGERS DE RUÍDO (CHP)</t>
  </si>
  <si>
    <t>I9090</t>
  </si>
  <si>
    <t>KIT LOGGERS DE RUÍDOS</t>
  </si>
  <si>
    <t>I9101</t>
  </si>
  <si>
    <t>KIT LOGGERS DE RUÍDOS (CHI)</t>
  </si>
  <si>
    <t>I9452</t>
  </si>
  <si>
    <t>LÂMPADA ELETRÔNICA FLUORESCENTE COMPACTA ATÉ 15W</t>
  </si>
  <si>
    <t>LÂMPADA FLUORESCENTE DE 32W</t>
  </si>
  <si>
    <t>LÂMPADA FLUORESCENTE PL -  9W</t>
  </si>
  <si>
    <t>LÂMPADA FLUORESCENTE PL - 18W</t>
  </si>
  <si>
    <t>LÂMPADA INCANDESCENTE DE  25 ATÉ 100W</t>
  </si>
  <si>
    <t>LÂMPADA INCANDESCENTE DE  60W</t>
  </si>
  <si>
    <t>LÂMPADA MISTA DE 500W</t>
  </si>
  <si>
    <t>LÂMPADA VAPOR DE MERCURIO 250W/220V</t>
  </si>
  <si>
    <t>LÂMPADA VAPOR DE SÓDIO  70W</t>
  </si>
  <si>
    <t>LÂMPADA VAPOR METÁLICO DE   70W/220V</t>
  </si>
  <si>
    <t>LÂMPADA VAPOR METÁLICO DE  150W/220V</t>
  </si>
  <si>
    <t>LÂMPADA VAPOR METÁLICO DE  250W/220V</t>
  </si>
  <si>
    <t>LÂMPADA VAPOR METÁLICO DE  400W/220V</t>
  </si>
  <si>
    <t>LÂMPADA VAPOR METÁLICO DE 1000W/220V</t>
  </si>
  <si>
    <t>LÂMPADA VAPOR METÁLICO DE 2000W/220V</t>
  </si>
  <si>
    <t>I9469</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</si>
  <si>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</si>
  <si>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</si>
  <si>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</si>
  <si>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</si>
  <si>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</si>
  <si>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</si>
  <si>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G0177</t>
  </si>
  <si>
    <t>LUBRIFICANTES  BIODEGRADAVEL PARA SOLOS   PARA FURO DIRECIONAL HDD</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</si>
  <si>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</si>
  <si>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</si>
  <si>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</si>
  <si>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</si>
  <si>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</si>
  <si>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</si>
  <si>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</si>
  <si>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</si>
  <si>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</si>
  <si>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I9112</t>
  </si>
  <si>
    <t>I9423</t>
  </si>
  <si>
    <t>I9110</t>
  </si>
  <si>
    <t>I9111</t>
  </si>
  <si>
    <t>I9124</t>
  </si>
  <si>
    <t>I9119</t>
  </si>
  <si>
    <t>I9118</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</si>
  <si>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</si>
  <si>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</si>
  <si>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</si>
  <si>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I9117</t>
  </si>
  <si>
    <t>LUMINÁRIA DE SOBREPOR RETANGULAR EM PA(POLYAMIDE) COM REFLETOR EM PMMA OPTICO PARA 2 LED'S TUBULARES T5 DE 20W, TONALIDADE 5000K, COR BRANCA, GRAU DE PROTEÇÃO IP20 E 1 LED DRIVER - COMPLETA</t>
  </si>
  <si>
    <t>I9427</t>
  </si>
  <si>
    <t>I9121</t>
  </si>
  <si>
    <t>LUMINÁRIA PENDENTE EM LED, CORPO EM ALUMÍNIO POTÊNCIA, MÍNIMA 200W E MÁXIMA 210W</t>
  </si>
  <si>
    <t>I9120</t>
  </si>
  <si>
    <t>I9453</t>
  </si>
  <si>
    <t>LUMINARIA REFLETORA C/LAMP. DICROICA 50W</t>
  </si>
  <si>
    <t>I9454</t>
  </si>
  <si>
    <t>LUMINÁRIA TIPO BALIZADOR DE EMBUTIR COM SOQUETE E-27 PARA LÂMPADA FLOURESCENTE ELETRÔNICA COMPACTA DEC 9W</t>
  </si>
  <si>
    <t>LUVA DE PVC RÍGIDO PARA ELETRODUTO 2 1/2''</t>
  </si>
  <si>
    <t>LUVA DE PVC RÍGIDO PARA ELETRODUTO 3"</t>
  </si>
  <si>
    <t>LUVA DE PVC RÍGIDO PARA ELETRODUTO 4"</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</si>
  <si>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</si>
  <si>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</si>
  <si>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</si>
  <si>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</si>
  <si>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</si>
  <si>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</si>
  <si>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</si>
  <si>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</si>
  <si>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</si>
  <si>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</si>
  <si>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</si>
  <si>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</si>
  <si>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</si>
  <si>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</si>
  <si>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</si>
  <si>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</si>
  <si>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</si>
  <si>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</si>
  <si>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</si>
  <si>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</si>
  <si>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</si>
  <si>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</si>
  <si>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G0189</t>
  </si>
  <si>
    <t>LUVA SIMPLES  1/2", 3000#, NPT, AFO,ASTM A105, ANSI B16.11</t>
  </si>
  <si>
    <t>G0190</t>
  </si>
  <si>
    <t>LUVA SIMPLES 1", 3000#, NPT, AFO, NPT, ASTM A105, ANSI B16.11</t>
  </si>
  <si>
    <t>G0191</t>
  </si>
  <si>
    <t>LUVA SIMPLES 3/4", 3000#, NPT, AFO, NPT, ASTM A105, ANSI B16.11</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</si>
  <si>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</si>
  <si>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</si>
  <si>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</si>
  <si>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</si>
  <si>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</si>
  <si>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</si>
  <si>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</si>
  <si>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</si>
  <si>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R0005</t>
  </si>
  <si>
    <t>MACADAME 50/50 RECICLADO (SEM TRANSPORTE)</t>
  </si>
  <si>
    <t>G0196</t>
  </si>
  <si>
    <t>MANCHÃO (LAMINADO DE POLIETILENO IRRADIADO COM HOT MELT) DE REPARO PARA 3LP3 COM ESPESSURA MÍNIMA DE 1,00MM, LARGURA MÍNIMA DE 300MM  N 2911,COMPATÍVEL PARA FURO DIRECIONAL E VALA A CÉU ABERTO</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</si>
  <si>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</si>
  <si>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</si>
  <si>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</si>
  <si>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</si>
  <si>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</si>
  <si>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</si>
  <si>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</si>
  <si>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</si>
  <si>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</si>
  <si>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</si>
  <si>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</si>
  <si>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</si>
  <si>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</si>
  <si>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</si>
  <si>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</si>
  <si>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</si>
  <si>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</si>
  <si>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</si>
  <si>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</si>
  <si>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</si>
  <si>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</si>
  <si>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</si>
  <si>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</si>
  <si>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</si>
  <si>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</si>
  <si>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</si>
  <si>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</si>
  <si>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</si>
  <si>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</si>
  <si>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</si>
  <si>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</si>
  <si>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</si>
  <si>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</si>
  <si>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</si>
  <si>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</si>
  <si>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</si>
  <si>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</si>
  <si>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</si>
  <si>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</si>
  <si>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</si>
  <si>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</si>
  <si>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</si>
  <si>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</si>
  <si>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</si>
  <si>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</si>
  <si>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</si>
  <si>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</si>
  <si>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</si>
  <si>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</si>
  <si>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</si>
  <si>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</si>
  <si>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</si>
  <si>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</si>
  <si>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</si>
  <si>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</si>
  <si>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</si>
  <si>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</si>
  <si>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</si>
  <si>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</si>
  <si>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</si>
  <si>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</si>
  <si>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</si>
  <si>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I9384</t>
  </si>
  <si>
    <t>MÁQUINA DE BANCADA GUILHOTINA - 4KW</t>
  </si>
  <si>
    <t>I9386</t>
  </si>
  <si>
    <t>MÁQUINA DE BANCADA GUILHOTINA - 4KW (CHI)</t>
  </si>
  <si>
    <t>I9385</t>
  </si>
  <si>
    <t>MÁQUINA DE BANCADA GUILHOTINA - 4KW (CHP)</t>
  </si>
  <si>
    <t>I9387</t>
  </si>
  <si>
    <t>MÁQUINA DE BANCADA UNIVERSAL PARA CORTE DE CHAPA - 1,5 KW</t>
  </si>
  <si>
    <t>I9389</t>
  </si>
  <si>
    <t>MÁQUINA DE BANCADA UNIVERSAL PARA CORTE DE CHAPA - 1,5 KW (CHI)</t>
  </si>
  <si>
    <t>I9388</t>
  </si>
  <si>
    <t>MÁQUINA DE BANCADA UNIVERSAL PARA CORTE DE CHAPA - 1,5 KW (CHP)</t>
  </si>
  <si>
    <t>MÁQUINA DE SOLDA ELÉTRICA 8KVA</t>
  </si>
  <si>
    <t>G0218</t>
  </si>
  <si>
    <t>MASTIQUE (ELASTOMÉRICO) DE PREENCHIMENTO PARA 3LP3 DE ESPESSURA DE 3,00MM LARGURA  50MM, N2911, COMPATÍVEL PARA FURO DIRECIONAL E VALA A CÉU ABERTO</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</si>
  <si>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</si>
  <si>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</si>
  <si>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</si>
  <si>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</si>
  <si>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</si>
  <si>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</si>
  <si>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</si>
  <si>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</si>
  <si>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</si>
  <si>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</si>
  <si>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</si>
  <si>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</si>
  <si>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I9414</t>
  </si>
  <si>
    <t>MÓDULO  RJ45, 8 FIOS, CAT. 6E</t>
  </si>
  <si>
    <t>MÓDULO CAPACITOR TRIFÁSICO 440V, 60HZ, EM CANECA DE ALUMÍNIO CILÍNDRICA, C/ DISPOSITIVO ANTI-EXPLOSÃO, POTÊNCIA DE 3,0KVAr</t>
  </si>
  <si>
    <t>I9449</t>
  </si>
  <si>
    <t>MOLA PNEUMÁTICA DE PISO, EM AÇO INOX, BLINDADA, P/ PORTAS DE ATÉ 120KG E LARGURA ATÉ 1,20M</t>
  </si>
  <si>
    <t>MOTOQUEIRO/ENCANADOR (30% DE PERICULOSIDADE INCLUSO)</t>
  </si>
  <si>
    <t>MOTORISTA DE CAMINHÃO</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</si>
  <si>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</si>
  <si>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</si>
  <si>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</si>
  <si>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</si>
  <si>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</si>
  <si>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</si>
  <si>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G0228</t>
  </si>
  <si>
    <t>NITROGÊNIO</t>
  </si>
  <si>
    <t>OPERADOR DE BOMBA DE CONCRETO</t>
  </si>
  <si>
    <t>OPERADOR DE EQUIPAMENTO LEVE</t>
  </si>
  <si>
    <t>I9137</t>
  </si>
  <si>
    <t>OPERADOR DE ESTAÇÃO TOTAL</t>
  </si>
  <si>
    <t>OPERADOR DE GUINCHO</t>
  </si>
  <si>
    <t>OPERADOR DE RECICLADORA E FREZADORA</t>
  </si>
  <si>
    <t>G0229</t>
  </si>
  <si>
    <t>PÁ DE CORTE 4.5" PARA FURO DIRECIONAL</t>
  </si>
  <si>
    <t>PAINEL ELETRICO C/ 2 SOFT START 35CV,380V,60Hz</t>
  </si>
  <si>
    <t>PAINEL ELETRICO C/ 2 SOFT START 60CV,380V,60Hz</t>
  </si>
  <si>
    <t>PAINEL ELETRICO C/2 SOFT START 12,5CV,380,60Hz</t>
  </si>
  <si>
    <t>PAINEL ELETRICO C/2 SOFT START 7,5CV,380V,60Hz</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</si>
  <si>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</si>
  <si>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</si>
  <si>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</si>
  <si>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</si>
  <si>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</si>
  <si>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</si>
  <si>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</si>
  <si>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</si>
  <si>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</si>
  <si>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</si>
  <si>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</si>
  <si>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</si>
  <si>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</si>
  <si>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</si>
  <si>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</si>
  <si>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</si>
  <si>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</si>
  <si>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</si>
  <si>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PASTA LUBRIFICANTE - BISNAGA  160 g</t>
  </si>
  <si>
    <t>PASTA LUBRIFICANTE - BISNAGA  400 g</t>
  </si>
  <si>
    <t>PASTILHA DE VIDRO (MOSAICO VIDROSO) 2X2CM</t>
  </si>
  <si>
    <t>R0002</t>
  </si>
  <si>
    <t>PEDRA DE MÃO (RACHÃO) RECICLADO(SEM TRANSPORTE)</t>
  </si>
  <si>
    <t>I9422</t>
  </si>
  <si>
    <t>PERFURATRIZ PNEUMÁTICA TIPO MOLE PARA PERFURAÇÃO EM SOLO QUALQUER, EXCETO ROCHA SÃ E ARGILA ORGÂNICA, MÉTODO NÃO-DESTRUTIVO, VELOCIDADE 10M/H</t>
  </si>
  <si>
    <t>PIA EM INOX C/ 1 CUBA  1,20x0,60 - C18/A304</t>
  </si>
  <si>
    <t>PIA EM INOX C/ 1 CUBA  1.50x0,58</t>
  </si>
  <si>
    <t>PIA EM INOX C/ 1 CUBA  2,20x0,60 - C18/A304</t>
  </si>
  <si>
    <t>PIA EM INOX C/ 2 CUBAS 2.00x0.58</t>
  </si>
  <si>
    <t>PIA EM INOX C/ 2 CUBAS 4,20x0,60</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</si>
  <si>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</si>
  <si>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</si>
  <si>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</si>
  <si>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</si>
  <si>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</si>
  <si>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</si>
  <si>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</si>
  <si>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</si>
  <si>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</si>
  <si>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</si>
  <si>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</si>
  <si>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</si>
  <si>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G0243</t>
  </si>
  <si>
    <t>PINÇADOR HIDRÁULICO PARA TUBOS DE PEAD, BITOLAS MÍNIMAS 90mm a 200mm DE ACORDO COM NORMA  NBR 14473</t>
  </si>
  <si>
    <t>G0244</t>
  </si>
  <si>
    <t>PINÇADOR MECÂNICO PARA TUBOS DE PEAD, BITOLAS MÍNIMAS 32mm a 63mm DE ACORDO COM NORMA NBR 14473</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</si>
  <si>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</si>
  <si>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</si>
  <si>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</si>
  <si>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</si>
  <si>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</si>
  <si>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</si>
  <si>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PISO DE BORRACHA (LENCOL) ANTIDERRAPANTE TIPO GRAO DE ARROZ</t>
  </si>
  <si>
    <t>PISO DE BORRACHA ANTI-DERRAPANTE (COLOCADO)</t>
  </si>
  <si>
    <t>I9143</t>
  </si>
  <si>
    <t>PISO EMBORRACHADO E ANTI-IMPACTO, COMPOSTO POR PARTÍCULAS DE BORRACHA RECICLADA PRENSADA, PIGMENTADA E ATÓXICA (COLOCADO)</t>
  </si>
  <si>
    <t>PISO TÁTIL ALERTA OU DIRECIONAL EM PMC (CONCRETO) ESP. 3cm</t>
  </si>
  <si>
    <t>PISO TIPO MONOLÍTICO DE ALTA RESISTÊNCIA, DE BAIXA ESPESSURA, DE POLIURETANO ANTIDERRAPANTE, S/ JUNTAS, TIPO DUROCOR OU SIMILAR (FORN/MONT)</t>
  </si>
  <si>
    <t>I9150</t>
  </si>
  <si>
    <t>PLACA DE ACRILICO TRANSPARENTE ADESIVADA PARA SINALIZACAO DE PORTAS, BORDA POLIDA, DE *25 X 8*, E = 6 MM (NAO INCLUI ACESSORIOS PARA FIXACAO)</t>
  </si>
  <si>
    <t>PLACA PRÉ-FABRICADA DE CONCRETO PARA MURO 200X50X3.5CM</t>
  </si>
  <si>
    <t>PLACA REFLETIVA DE ACO GALVANIZADO</t>
  </si>
  <si>
    <t>PLACA SEMI REFLETIVA DE POLIÉSTER C/FIBRA DE VIDRO C/PELICULA ANTI-PICHANTE</t>
  </si>
  <si>
    <t>I9413</t>
  </si>
  <si>
    <t xml:space="preserve">PLACA/TAMPA PARA 2 TOMADAS DE PISO 4"X4" EM INOX OU LATÃO
</t>
  </si>
  <si>
    <t>I9412</t>
  </si>
  <si>
    <t>PLACA/TAMPA PARA TOMADA DE PISO 4"X2" EM INOX OU LATÃO</t>
  </si>
  <si>
    <t>PÓ DE PEDRA</t>
  </si>
  <si>
    <t>R0001</t>
  </si>
  <si>
    <t>PÓ DE PEDRA RECICLADO (SEM TRANSPORTE)</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</si>
  <si>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</si>
  <si>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</si>
  <si>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</si>
  <si>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</si>
  <si>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</si>
  <si>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</si>
  <si>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 xml:space="preserve">PORCELANATO RETIFICADO NATURAL (FOSCO ESMALTADO)
</t>
  </si>
  <si>
    <t xml:space="preserve">PORCELANATO RETIFICADO POLIDO 
</t>
  </si>
  <si>
    <t>I9488</t>
  </si>
  <si>
    <t>I9489</t>
  </si>
  <si>
    <t>I9152</t>
  </si>
  <si>
    <t>POSTE 40 x 60 MM, PINTURA ELETROSTÁTICA EM POLIESTER, NAS CORES VERDE OU BRANCA (H=1,50M - COM TAMPA) CHUMBADO</t>
  </si>
  <si>
    <t>I9455</t>
  </si>
  <si>
    <t>POSTE DE CONCRETO CIRCULAR, RESISTÊNCIA NOMINAL 200KG, H= 7,00M, PESO APROXIMADO 470 KG</t>
  </si>
  <si>
    <t>I9514</t>
  </si>
  <si>
    <t>POSTE DE CONCRETO CIRCULAR, RESISTÊNCIA NOMINAL 200KG, H= 8,00M, PESO APROXIMADO DE 570 KG</t>
  </si>
  <si>
    <t>I9456</t>
  </si>
  <si>
    <t>I9515</t>
  </si>
  <si>
    <t>I9457</t>
  </si>
  <si>
    <t>I9458</t>
  </si>
  <si>
    <t>I9459</t>
  </si>
  <si>
    <t>I9460</t>
  </si>
  <si>
    <t>I9461</t>
  </si>
  <si>
    <t>I9462</t>
  </si>
  <si>
    <t>I9472</t>
  </si>
  <si>
    <t>POSTE DE CONCRETO CIRCULAR, RESISTÊNCIA NOMINAL 400KG, H=12,00M, PESO APROXIMADO 1130KG</t>
  </si>
  <si>
    <t>I9463</t>
  </si>
  <si>
    <t>POSTE DE CONCRETO CIRCULAR, RESISTÊNCIA NOMINAL 400KG, H=14,00M, PESO APROXIMADO 1430KG</t>
  </si>
  <si>
    <t>POSTE DE CONCRETO DUPLO T ( 8MX300KG), RESISTÊNCIA NOMIAL 300KG, H= 8,00M, PESO APROXIMADO 708KG</t>
  </si>
  <si>
    <t>POSTE DE CONCRETO DUPLO T (11MX400KG), RESISTÊNCIA NOMINAL 400KG, H=11,00M, PESO APROXIMADO 1158KG</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</si>
  <si>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</si>
  <si>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</si>
  <si>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</si>
  <si>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</si>
  <si>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</si>
  <si>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</si>
  <si>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</si>
  <si>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</si>
  <si>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</si>
  <si>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</si>
  <si>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</si>
  <si>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</si>
  <si>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</si>
  <si>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</si>
  <si>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</si>
  <si>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</si>
  <si>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</si>
  <si>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</si>
  <si>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G0251</t>
  </si>
  <si>
    <t>PRIMER EPÓXI LÍQUIDO COM 100 % SOLIDOS AGENTE DE  BASE DE ACORDO COM NORMA PETROBRAS N 2911 PARA MASTIQUE,COMPATÍVEL PARA FURO DIRECIONAL E VALA A CÉU ABERTO</t>
  </si>
  <si>
    <t>PRIMER PARA MANTA FK</t>
  </si>
  <si>
    <t>I9509</t>
  </si>
  <si>
    <t>PRIMER, EMULSÃO ASFÁLTICA À BASE DE ÁGUA, PARA COLAGEM DE MANTAS E OU FITAS ASFÁLTICAS (DENSIDADE: 1KG/L)</t>
  </si>
  <si>
    <t>I9486</t>
  </si>
  <si>
    <t>PROJETOR EM ALUMÍNIO, LONGO ALCANCE, P/LÂMPADA ATÉ 125W</t>
  </si>
  <si>
    <t>I9487</t>
  </si>
  <si>
    <t>PROJETOR EM ALUMÍNIO, LONGO ALCANCE, P/LÂMPADA DE 150W ATÉ 400W</t>
  </si>
  <si>
    <t>I9485</t>
  </si>
  <si>
    <t>PROJETOR EM ALUMÍNIO, LONGO ALCANCE, P/LÂMPADA DE 500W ATÉ 1.000W</t>
  </si>
  <si>
    <t>PROJETOR EXTERNO COM ÂNGULO ELEV REGULÁVEL P/LÂMPADA ATÉ 400W</t>
  </si>
  <si>
    <t>I9484</t>
  </si>
  <si>
    <t>PROJETOR EXTERNO COM ÂNGULO ELEV REGULÁVEL P/LÂMPADA DE 500W ATÉ 1.000W</t>
  </si>
  <si>
    <t>I9125</t>
  </si>
  <si>
    <t>QUADRO DISTRIBUIÇÃO LUZ 457X646X150MM</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</si>
  <si>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</si>
  <si>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</si>
  <si>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</si>
  <si>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</si>
  <si>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</si>
  <si>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</si>
  <si>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</si>
  <si>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</si>
  <si>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</si>
  <si>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</si>
  <si>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</si>
  <si>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</si>
  <si>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</si>
  <si>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</si>
  <si>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</si>
  <si>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</si>
  <si>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</si>
  <si>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</si>
  <si>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REATOR AFP DUPLO P/LÂMP. FLUORESCENTE</t>
  </si>
  <si>
    <t>REATOR AFP P/ LÂMP. FLORESCENTE</t>
  </si>
  <si>
    <t>REATOR AFP P/ LÂMP. FLUORESCENTE COMPACTA</t>
  </si>
  <si>
    <t>REATOR AFP P/ LÂMP. V. MERCÚRIO  250 W</t>
  </si>
  <si>
    <t>REATOR AFP P/ LÂMP. V. MERCÚRIO  400W</t>
  </si>
  <si>
    <t>REATOR AFP P/ LÂMP. V. SODIO  70W</t>
  </si>
  <si>
    <t>I9493</t>
  </si>
  <si>
    <t>REATOR AFP P/LÂMP. V.MERCÚRIO 1000W</t>
  </si>
  <si>
    <t>I9474</t>
  </si>
  <si>
    <t>REATOR PARA LÂMPADA VAPOR METÁLICO/VAPOR DE MERCÚRIO, COM CAPACITOR/IGNITOR DE 125 ATÉ 150W</t>
  </si>
  <si>
    <t>I9475</t>
  </si>
  <si>
    <t>REATOR PARA LÂMPADA VAPOR METÁLICO/VAPOR DE MERCÚRIO, COM CAPACITOR/IGNITOR DE 250W</t>
  </si>
  <si>
    <t>REATOR PARA LÂMPADA VAPOR METÁLICO/VAPOR DE MERCÚRIO, COM CAPACITOR/IGNITOR DE 400W</t>
  </si>
  <si>
    <t>I9350</t>
  </si>
  <si>
    <t xml:space="preserve">REBOQUE BAU PARA MOTO
</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</si>
  <si>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</si>
  <si>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</si>
  <si>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</si>
  <si>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</si>
  <si>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</si>
  <si>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</si>
  <si>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</si>
  <si>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</si>
  <si>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</si>
  <si>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</si>
  <si>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</si>
  <si>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</si>
  <si>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</si>
  <si>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</si>
  <si>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</si>
  <si>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</si>
  <si>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</si>
  <si>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</si>
  <si>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</si>
  <si>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</si>
  <si>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</si>
  <si>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</si>
  <si>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</si>
  <si>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</si>
  <si>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</si>
  <si>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</si>
  <si>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</si>
  <si>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</si>
  <si>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</si>
  <si>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</si>
  <si>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</si>
  <si>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</si>
  <si>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</si>
  <si>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</si>
  <si>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</si>
  <si>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</si>
  <si>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</si>
  <si>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</si>
  <si>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</si>
  <si>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</si>
  <si>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</si>
  <si>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</si>
  <si>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</si>
  <si>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</si>
  <si>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REDUÇÃO EXCÊNTRICA OCRE PB - JE DN 300 X 200</t>
  </si>
  <si>
    <t>REDUÇÃO FoFo FF DN   75 x    50 PN10</t>
  </si>
  <si>
    <t>REDUÇÃO FoFo FF DN   80 x    50 PN10</t>
  </si>
  <si>
    <t>REDUÇÃO FoFo FF DN   80 x    75 PN10</t>
  </si>
  <si>
    <t>REDUÇÃO FoFo FF DN  100 x    50 PN10</t>
  </si>
  <si>
    <t>REDUÇÃO FoFo FF DN  100 x    75 PN10</t>
  </si>
  <si>
    <t>REDUÇÃO FoFo FF DN  100 x    80 PN10</t>
  </si>
  <si>
    <t>REDUÇÃO FoFo FF DN  150 x   75 PN10</t>
  </si>
  <si>
    <t>REDUÇÃO FoFo FF DN  150 x   80 PN10</t>
  </si>
  <si>
    <t>REDUÇÃO FoFo FF DN  150 x  100 PN10</t>
  </si>
  <si>
    <t>REDUÇÃO FoFo FF DN  200 x  100 PN10</t>
  </si>
  <si>
    <t>REDUÇÃO FoFo FF DN  200 x  150 PN10</t>
  </si>
  <si>
    <t>REDUÇÃO FoFo FF DN  250 x  150 PN10</t>
  </si>
  <si>
    <t>REDUÇÃO FoFo FF DN  250 x  200 PN10</t>
  </si>
  <si>
    <t>REDUÇÃO FoFo FF DN  300 x  150 PN10</t>
  </si>
  <si>
    <t>REDUÇÃO FoFo FF DN  300 x  200 PN10</t>
  </si>
  <si>
    <t>REDUÇÃO FoFo FF DN  300 x  250 PN10</t>
  </si>
  <si>
    <t>REDUÇÃO FoFo FF DN  350 x  200 PN10</t>
  </si>
  <si>
    <t>REDUÇÃO FoFo FF DN  350 x  250 PN10</t>
  </si>
  <si>
    <t>REDUÇÃO FoFo FF DN  350 x  300 PN10</t>
  </si>
  <si>
    <t>REDUÇÃO FoFo FF DN  400 x  250 PN10</t>
  </si>
  <si>
    <t>REDUÇÃO FoFo FF DN  400 x  300 PN10</t>
  </si>
  <si>
    <t>REDUÇÃO FoFo FF DN  400 x  350 PN10</t>
  </si>
  <si>
    <t>REDUÇÃO FoFo FF DN  450 x  300 PN10</t>
  </si>
  <si>
    <t>REDUÇÃO FoFo FF DN  450 x  350 PN10</t>
  </si>
  <si>
    <t>REDUÇÃO FoFo FF DN  450 x  400 PN10</t>
  </si>
  <si>
    <t>REDUÇÃO FoFo FF DN  500 x  350 PN10</t>
  </si>
  <si>
    <t>REDUÇÃO FoFo FF DN  500 x  400 PN10</t>
  </si>
  <si>
    <t>REDUÇÃO FoFo FF DN  500 x  450 PN10</t>
  </si>
  <si>
    <t>REDUÇÃO FoFo FF DN  600 x  400 PN10</t>
  </si>
  <si>
    <t>REDUÇÃO FoFo FF DN  600 x  450 PN10</t>
  </si>
  <si>
    <t>REDUÇÃO FoFo FF DN  600 x  500 PN10</t>
  </si>
  <si>
    <t>REDUÇÃO FoFo FF DN  700 x  600 PN10</t>
  </si>
  <si>
    <t>REDUÇÃO FoFo FF DN  800 x  700 PN10</t>
  </si>
  <si>
    <t>REDUÇÃO FoFo FF DN  900 x  800 PN10</t>
  </si>
  <si>
    <t>REDUÇÃO FoFo FF DN 1000 x  900 PN10</t>
  </si>
  <si>
    <t>REDUÇÃO FoFo JTE DN  350 x 300</t>
  </si>
  <si>
    <t>REDUÇÃO FoFo JTE DN  400 x 300</t>
  </si>
  <si>
    <t>REDUÇÃO FoFo JTE DN  400 x 350</t>
  </si>
  <si>
    <t>REDUÇÃO FoFo JTE DN  500 x 350</t>
  </si>
  <si>
    <t>REDUÇÃO FoFo JTE DN  500 x 400</t>
  </si>
  <si>
    <t>REDUÇÃO FoFo JTE DN  600 x 400</t>
  </si>
  <si>
    <t>REDUÇÃO FoFo JTE DN  600 x 500</t>
  </si>
  <si>
    <t>REDUÇÃO FoFo JTE DN  700 x 500</t>
  </si>
  <si>
    <t>REDUÇÃO FoFo JTE DN  700 x 600</t>
  </si>
  <si>
    <t>REDUÇÃO FoFo JTE DN  800 x 600</t>
  </si>
  <si>
    <t>REDUÇÃO FoFo JTE DN  800 x 700</t>
  </si>
  <si>
    <t>REDUÇÃO FoFo JTE DN  900 x 700</t>
  </si>
  <si>
    <t>REDUÇÃO FoFo JTE DN  900 x 800</t>
  </si>
  <si>
    <t>REDUÇÃO FoFo JTI DN   350 x 200</t>
  </si>
  <si>
    <t>REDUÇÃO FoFo JTI DN   350 x 250</t>
  </si>
  <si>
    <t>REDUÇÃO FoFo JTI DN   400 x 250</t>
  </si>
  <si>
    <t>I9394</t>
  </si>
  <si>
    <t>REMOVEDOR DE TINTA OLEO/ESMALTE VERNIZ</t>
  </si>
  <si>
    <t>RODAPÉ DE MÁRMORE - 10CM</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</si>
  <si>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</si>
  <si>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</si>
  <si>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</si>
  <si>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</si>
  <si>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</si>
  <si>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</si>
  <si>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</si>
  <si>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</si>
  <si>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I9492</t>
  </si>
  <si>
    <t>I9490</t>
  </si>
  <si>
    <t>I9491</t>
  </si>
  <si>
    <t>I9127</t>
  </si>
  <si>
    <t>SISTEMA BASE GNSS RTK (CHI)</t>
  </si>
  <si>
    <t>I9098</t>
  </si>
  <si>
    <t>SISTEMA BASE GNSS RTK (CHP)</t>
  </si>
  <si>
    <t>I9097</t>
  </si>
  <si>
    <t xml:space="preserve">SISTEMA GNSS RTK
</t>
  </si>
  <si>
    <t>G0287</t>
  </si>
  <si>
    <t>SOFTWARE PARA PLANEJAMENTO DE FURO DIRECIONAL</t>
  </si>
  <si>
    <t>R0008</t>
  </si>
  <si>
    <t>SOLO BRITA 30/70 RECICLADO (SEM TRANSPORTE)</t>
  </si>
  <si>
    <t>R0007</t>
  </si>
  <si>
    <t>SOLO BRITA 50/50 RECICLADO (SEM TRANSPORTE)</t>
  </si>
  <si>
    <t>R0006</t>
  </si>
  <si>
    <t>SOLO BRITA 60/40 RECICLADO (SEM TRANSPORTE)</t>
  </si>
  <si>
    <t>G0289</t>
  </si>
  <si>
    <t>SOLVENTE P/ TINTA EPOXI EMBALAGEM 5 LITROS</t>
  </si>
  <si>
    <t>R0004</t>
  </si>
  <si>
    <t>SUB BASE C/ AGREGADO RECICLADO (SEM TRANSPORTE)</t>
  </si>
  <si>
    <t>I9107</t>
  </si>
  <si>
    <t>SUPORTE DE FIXAÇÃO PARA ESPELHO/PLACA 4"X2" P/ 3 MÓDULOS, INSTALAÇÕES DE TOMADAS E INTERRUPTORES</t>
  </si>
  <si>
    <t>G0290</t>
  </si>
  <si>
    <t>TACHA DE SINALIZAÇÃO PADRÃO CEGÁS</t>
  </si>
  <si>
    <t>TAMPÃO DE FoFo DÚCTIL ARTICULADO DN 600mm CL-400 PADRÃO CAGECE</t>
  </si>
  <si>
    <t>TANQUE DE ESTOCAGEM DE ASFALTO 30T</t>
  </si>
  <si>
    <t xml:space="preserve">TANQUE DE LAVAR EM CONCRETO C/ SUPORTE DE APOIO (PADRÃO MUTIRÃO)
</t>
  </si>
  <si>
    <t>TANQUE HIDROPNEUMÁTICO C/CAP.   500L</t>
  </si>
  <si>
    <t>TANQUE HIDROPNEUMÁTICO C/CAP.  1000L</t>
  </si>
  <si>
    <t>TANQUE HIDROPNEUMÁTICO C/CAP.  3500L</t>
  </si>
  <si>
    <t>TE 90 DE REDUÇÃO OCRE BBB - JE DN 300 x 150</t>
  </si>
  <si>
    <t>TE FoFo BBB JUNTA ELÁSTICA DN 350 x 200</t>
  </si>
  <si>
    <t>TE FoFo BBB JUNTA ELÁSTICA DN 350 x 350</t>
  </si>
  <si>
    <t>TE FoFo BBB JUNTA ELÁSTICA DN 500 x 80</t>
  </si>
  <si>
    <t>TE FoFo BBF DN   75 x 50 PN10</t>
  </si>
  <si>
    <t>TE FoFo BBF DN   75 x 75 PN10</t>
  </si>
  <si>
    <t>TE FoFo BBF DN   80 x 50 PN10</t>
  </si>
  <si>
    <t>TE FoFo BBF DN   80 x 80 PN10</t>
  </si>
  <si>
    <t>TE FoFo BBF DN  100 x 100 PN10</t>
  </si>
  <si>
    <t>TE FoFo BBF DN  100 x 50 PN10</t>
  </si>
  <si>
    <t>TE FoFo BBF DN  100 x 80 PN10</t>
  </si>
  <si>
    <t>TE FoFo BBF DN  150 x 100 PN10</t>
  </si>
  <si>
    <t>TE FoFo BBF DN  150 x 150 PN10</t>
  </si>
  <si>
    <t>TE FoFo BBF DN  150 x 50 PN10</t>
  </si>
  <si>
    <t>TE FoFo BBF DN  150 x 75 PN10</t>
  </si>
  <si>
    <t>TE FoFo BBF DN  150 x 80 PN10</t>
  </si>
  <si>
    <t>TE FoFo BBF DN  200 x 100 PN 10</t>
  </si>
  <si>
    <t>TE FoFo BBF DN  200 x 150 PN10</t>
  </si>
  <si>
    <t>TE FoFo BBF DN  200 x 200 PN 10</t>
  </si>
  <si>
    <t>TE FoFo BBF DN  200 x 50 PN10</t>
  </si>
  <si>
    <t>TE FoFo BBF DN  200 x 75 PN10</t>
  </si>
  <si>
    <t>TE FoFo BBF DN  200 x 80 PN10</t>
  </si>
  <si>
    <t>TE FoFo BBF DN  250 x 100 PN 10</t>
  </si>
  <si>
    <t>TE FoFo BBF DN  250 x 250 PN 10</t>
  </si>
  <si>
    <t>TE FoFo BBF DN  250 x 50 PN10</t>
  </si>
  <si>
    <t>TE FoFo BBF DN  250 x 75 PN10</t>
  </si>
  <si>
    <t>TE FoFo BBF DN  250 x 80 PN10</t>
  </si>
  <si>
    <t>TE FoFo BBF DN  300 x 100 PN10</t>
  </si>
  <si>
    <t>TE FoFo BBF DN  300 x 200 PN 10</t>
  </si>
  <si>
    <t>TE FoFo BBF DN  300 x 300 PN 10</t>
  </si>
  <si>
    <t>TE FoFo BBF DN  350 x 100 PN 10</t>
  </si>
  <si>
    <t>TE FoFo BBF DN  350 x 200 PN 10</t>
  </si>
  <si>
    <t>TE FoFo BBF DN  350 x 350 PN 10</t>
  </si>
  <si>
    <t>TE FoFo BBF DN  400 x 100 PN 10</t>
  </si>
  <si>
    <t>TE FoFo BBF DN  400 x 200 PN 10</t>
  </si>
  <si>
    <t>TE FoFo BBF DN  400 x 300 PN 10</t>
  </si>
  <si>
    <t>TE FoFo BBF DN  400 x 400 PN 10</t>
  </si>
  <si>
    <t>TE FoFo BBF DN  500 x 100 PN 10</t>
  </si>
  <si>
    <t>TE FoFo BBF DN  500 x 200 PN 10</t>
  </si>
  <si>
    <t>TE FoFo BBF DN  500 x 300 PN 10</t>
  </si>
  <si>
    <t>TE FoFo BBF DN  500 x 400 PN 10</t>
  </si>
  <si>
    <t>TE FoFo BBF DN  500 x 500 PN 10</t>
  </si>
  <si>
    <t>TE FoFo BBF DN  600 x 100 PN 10</t>
  </si>
  <si>
    <t>TE FoFo BBF DN  600 x 200 PN 10</t>
  </si>
  <si>
    <t>TE FoFo BBF DN  600 x 300 PN 10</t>
  </si>
  <si>
    <t>TE FoFo BBF DN  600 x 400 PN 10</t>
  </si>
  <si>
    <t>TE FoFo BBF DN  600 x 600 PN 10</t>
  </si>
  <si>
    <t>TE FoFo BBF DN  700 x 200 PN 10</t>
  </si>
  <si>
    <t>TE FoFo BBF DN  700 x 400 PN 10</t>
  </si>
  <si>
    <t>TE FoFo BBF DN  700 x 600 PN 10</t>
  </si>
  <si>
    <t>TE FoFo BBF DN  700 x 700 PN 10</t>
  </si>
  <si>
    <t>TE FoFo BBF DN  800 x 200 PN 10</t>
  </si>
  <si>
    <t>TE FoFo BBF DN  800 x 400 PN 10</t>
  </si>
  <si>
    <t>TE FoFo BBF DN  800 x 600 PN 10</t>
  </si>
  <si>
    <t>TE FoFo BBF DN  800 x 800 PN 10</t>
  </si>
  <si>
    <t>TE FoFo BBF DN  900 x 200 PN 10</t>
  </si>
  <si>
    <t>TE FoFo BBF DN  900 x 400 PN 10</t>
  </si>
  <si>
    <t>TE FoFo BBF DN  900 x 600 PN 10</t>
  </si>
  <si>
    <t>TE FoFo BBF DN  900 x 800 PN 10</t>
  </si>
  <si>
    <t>TE FoFo BBF DN  900 x 900 PN 10</t>
  </si>
  <si>
    <t>TE FoFo FF DN   75 x 50 PN10</t>
  </si>
  <si>
    <t>TE FoFo FF DN   75 x 75 PN10</t>
  </si>
  <si>
    <t>TE FoFo FF DN   80 x 50 PN10</t>
  </si>
  <si>
    <t>TE FoFo FF DN   80 x 80 PN10</t>
  </si>
  <si>
    <t>TE FoFo FF DN  100 x 100 PN10</t>
  </si>
  <si>
    <t>TE FoFo FF DN  100 x 50 PN10</t>
  </si>
  <si>
    <t>TE FoFo FF DN  100 x 75 PN10</t>
  </si>
  <si>
    <t>TE FoFo FF DN  100 x 80 PN10</t>
  </si>
  <si>
    <t>TE FoFo FF DN  150 x 100 PN10</t>
  </si>
  <si>
    <t>TE FoFo FF DN  150 x 150 PN10</t>
  </si>
  <si>
    <t>TE FoFo FF DN  150 x 50 PN10</t>
  </si>
  <si>
    <t>TE FoFo FF DN  150 x 75 PN10</t>
  </si>
  <si>
    <t>TE FoFo FF DN  150 x 80 PN10</t>
  </si>
  <si>
    <t>TE FoFo FF DN  200 x 100 PN10</t>
  </si>
  <si>
    <t>TE FoFo FF DN  200 x 150 PN10</t>
  </si>
  <si>
    <t>TE FoFo FF DN  200 x 200 PN10</t>
  </si>
  <si>
    <t>TE FoFo FF DN  200 x 50 PN10</t>
  </si>
  <si>
    <t>TE FoFo FF DN  200 x 75 PN10</t>
  </si>
  <si>
    <t>TE FoFo FF DN  200 x 80 PN10</t>
  </si>
  <si>
    <t>TE FoFo FF DN  250 x 100 PN10</t>
  </si>
  <si>
    <t>TE FoFo FF DN  250 x 200 PN10</t>
  </si>
  <si>
    <t>TE FoFo FF DN  250 x 250 PN10</t>
  </si>
  <si>
    <t>TE FoFo FF DN  250 x 50 PN10</t>
  </si>
  <si>
    <t>TE FoFo FF DN  250 x 75 PN10</t>
  </si>
  <si>
    <t>TE FoFo FF DN  250 x 80 PN10</t>
  </si>
  <si>
    <t>TE FoFo FF DN  300 x 100 PN10</t>
  </si>
  <si>
    <t>TE FoFo FF DN  300 x 200 PN10</t>
  </si>
  <si>
    <t>TE FoFo FF DN  300 x 300 PN10</t>
  </si>
  <si>
    <t>TE FoFo FF DN  350 x 100 PN10</t>
  </si>
  <si>
    <t>TE FoFo FF DN  350 x 200 PN10</t>
  </si>
  <si>
    <t>TE FoFo FF DN  350 x 300 PN10</t>
  </si>
  <si>
    <t>TE FoFo FF DN  350 x 350 PN10</t>
  </si>
  <si>
    <t>TE FoFo FF DN  400 x 100 PN10</t>
  </si>
  <si>
    <t>TE FoFo FF DN  400 x 200 PN10</t>
  </si>
  <si>
    <t>TE FoFo FF DN  400 x 300 PN10</t>
  </si>
  <si>
    <t>TE FoFo FF DN  400 x 400 PN10</t>
  </si>
  <si>
    <t>TE FoFo FF DN  450 x 100 PN10</t>
  </si>
  <si>
    <t>TE FoFo FF DN  450 x 200 PN10</t>
  </si>
  <si>
    <t>TE FoFo FF DN  450 x 300 PN10</t>
  </si>
  <si>
    <t>TE FoFo FF DN  450 x 400 PN10</t>
  </si>
  <si>
    <t>TE FoFo FF DN  450 x 450 PN10</t>
  </si>
  <si>
    <t>TE FoFo FF DN  500 x 100 PN10</t>
  </si>
  <si>
    <t>TE FoFo FF DN  500 x 200 PN10</t>
  </si>
  <si>
    <t>TE FoFo FF DN  500 x 300 PN10</t>
  </si>
  <si>
    <t>TE FoFo FF DN  500 x 400 PN10</t>
  </si>
  <si>
    <t>TE FoFo FF DN  500 x 500 PN10</t>
  </si>
  <si>
    <t>TE FoFo FF DN  600 x 100 PN10</t>
  </si>
  <si>
    <t>TE FoFo FF DN  600 x 200 PN10</t>
  </si>
  <si>
    <t>TE FoFo FF DN  600 x 300 PN10</t>
  </si>
  <si>
    <t>TE FoFo FF DN  600 x 400 PN10</t>
  </si>
  <si>
    <t>TE FoFo FF DN  600 x 500 PN10</t>
  </si>
  <si>
    <t>TE FoFo FF DN  600 x 600 PN10</t>
  </si>
  <si>
    <t>TE FoFo FF DN  700 x 200 PN10</t>
  </si>
  <si>
    <t>TE FoFo FF DN  700 x 400 PN10</t>
  </si>
  <si>
    <t>TE FoFo FF DN  700 x 700 PN10</t>
  </si>
  <si>
    <t>TE FoFo FF DN  800 x 200 PN10</t>
  </si>
  <si>
    <t>TE FoFo FF DN  800 x 400 PN10</t>
  </si>
  <si>
    <t>TE FoFo FF DN  800 x 600 PN10</t>
  </si>
  <si>
    <t>TE FoFo FF DN  800 x 800 PN10</t>
  </si>
  <si>
    <t>TE FoFo FF DN  900 x 200 PN10</t>
  </si>
  <si>
    <t>TE FoFo FF DN  900 x 400 PN10</t>
  </si>
  <si>
    <t>TE FoFo FF DN  900 x 600 PN10</t>
  </si>
  <si>
    <t>TE FoFo FF DN  900 x 900 PN10</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</si>
  <si>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</si>
  <si>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</si>
  <si>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</si>
  <si>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</si>
  <si>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</si>
  <si>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</si>
  <si>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</si>
  <si>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</si>
  <si>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TECNICO INDUSTRIAL INIC. CAGECE</t>
  </si>
  <si>
    <t>G0295</t>
  </si>
  <si>
    <t>G0296</t>
  </si>
  <si>
    <t>G0297</t>
  </si>
  <si>
    <t>G0300</t>
  </si>
  <si>
    <t>G0302</t>
  </si>
  <si>
    <t>G0303</t>
  </si>
  <si>
    <t>G0299</t>
  </si>
  <si>
    <t>G0304</t>
  </si>
  <si>
    <t>G0305</t>
  </si>
  <si>
    <t>G0306</t>
  </si>
  <si>
    <t>G0307</t>
  </si>
  <si>
    <t>G0308</t>
  </si>
  <si>
    <t>G0309</t>
  </si>
  <si>
    <t>G0310</t>
  </si>
  <si>
    <t>G0312</t>
  </si>
  <si>
    <t>G0301</t>
  </si>
  <si>
    <t>G0298</t>
  </si>
  <si>
    <t>G0315</t>
  </si>
  <si>
    <t>G0318</t>
  </si>
  <si>
    <t>G0319</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</si>
  <si>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</si>
  <si>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</si>
  <si>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</si>
  <si>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</si>
  <si>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</si>
  <si>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</si>
  <si>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</si>
  <si>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</si>
  <si>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</si>
  <si>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</si>
  <si>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</si>
  <si>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</si>
  <si>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</si>
  <si>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</si>
  <si>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</si>
  <si>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</si>
  <si>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</si>
  <si>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</si>
  <si>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</si>
  <si>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</si>
  <si>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</si>
  <si>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</si>
  <si>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</si>
  <si>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</si>
  <si>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</si>
  <si>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</si>
  <si>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</si>
  <si>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</si>
  <si>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</si>
  <si>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</si>
  <si>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</si>
  <si>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</si>
  <si>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</si>
  <si>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</si>
  <si>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I9141</t>
  </si>
  <si>
    <t>TELHA ALUMINIO ONDULADA, ALTURA = *18* MM, E = 0,7 MM</t>
  </si>
  <si>
    <t>I9095</t>
  </si>
  <si>
    <t>TERMINAL DE VENTILACAO, 100 MM, SERIE NORMAL, ESGOTO PREDIAL</t>
  </si>
  <si>
    <t>I9096</t>
  </si>
  <si>
    <t>TERMINAL DE VENTILACAO, 50 MM, SERIE NORMAL, ESGOTO PREDIAL</t>
  </si>
  <si>
    <t>I9051</t>
  </si>
  <si>
    <t>TERMINAL DE VENTILACAO, 75 MM, SERIE NORMAL, ESGOTO PREDIAL</t>
  </si>
  <si>
    <t>G0337</t>
  </si>
  <si>
    <t>G0338</t>
  </si>
  <si>
    <t>G0339</t>
  </si>
  <si>
    <t>G0340</t>
  </si>
  <si>
    <t>G0341</t>
  </si>
  <si>
    <t>G0342</t>
  </si>
  <si>
    <t>G0343</t>
  </si>
  <si>
    <t>G0344</t>
  </si>
  <si>
    <t>G0345</t>
  </si>
  <si>
    <t>G0346</t>
  </si>
  <si>
    <t>G0347</t>
  </si>
  <si>
    <t>G0348</t>
  </si>
  <si>
    <t>G0349</t>
  </si>
  <si>
    <t>G0350</t>
  </si>
  <si>
    <t>G0351</t>
  </si>
  <si>
    <t>I9512</t>
  </si>
  <si>
    <t>TIJOLINHO (20 X 10 X 4CM), COLORIDO</t>
  </si>
  <si>
    <t>I9513</t>
  </si>
  <si>
    <t>TIJOLINHO (20 X 10 X 4CM), COR NATURAL</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</si>
  <si>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</si>
  <si>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</si>
  <si>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</si>
  <si>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</si>
  <si>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</si>
  <si>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</si>
  <si>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G0356</t>
  </si>
  <si>
    <t>TINTA EPOXI PARA FUNDO (PRIMER)</t>
  </si>
  <si>
    <t>G0357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</si>
  <si>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</si>
  <si>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</si>
  <si>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TINTA REFLETIVA RESINA ACRÍLICA (P/SINALIZAÇÃO)</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</si>
  <si>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</si>
  <si>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</si>
  <si>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I9139</t>
  </si>
  <si>
    <t>TOALHEIRO PLASTICO TIPO DISPENSER PARA PAPEL TOALHA INTERFOLHADO</t>
  </si>
  <si>
    <t>I9108</t>
  </si>
  <si>
    <t>TOMADA 2P+T 10A, 250V (APENAS MÓDULO)</t>
  </si>
  <si>
    <t>I9398</t>
  </si>
  <si>
    <t>TOMADA PARA LÓGICA RJ45, 8 FIOS, CAT-5E, COMPLETA (ESPELHO 4"x2" C/ SUPORTE + 1 CONECTOR, EXCETO CAIXA 4"X2")</t>
  </si>
  <si>
    <t>I9109</t>
  </si>
  <si>
    <t>TOMADA PARA LÓGICA RJ45, 8 FIOS, CAT-5E, COMPLETA (ESPELHO 4"x2" C/ SUPORTE + 2 CONECTORES, EXCETO CAIXA 4"X2")</t>
  </si>
  <si>
    <t>TOMADA PARA LÓGICA RJ45, 8 FIOS, CAT-5E, COMPLETA (ESPELHO 4"x4" C/ SUPORTE + 1 CONECTOR, EXCETO CAIXA 4"X4")</t>
  </si>
  <si>
    <t>I9397</t>
  </si>
  <si>
    <t>TOMADA PARA LÓGICA RJ45, 8 FIOS, CAT-5E, COMPLETA (ESPELHO 4"x4" C/ SUPORTE + 2 CONECTORES, EXCETO CAIXA 4"X4")</t>
  </si>
  <si>
    <t>TOMADA UNIVERSAL DE SOBREPOR (COMPLETA INCLUSIVE CAIXA)</t>
  </si>
  <si>
    <t>I9100</t>
  </si>
  <si>
    <t>TORNEIRA CROMADA DE PAREDE PARA COZINHA BICA MOVEL COM AREJADOR 1/2 " OU 3/4 " (REF 1168)</t>
  </si>
  <si>
    <t>I9157</t>
  </si>
  <si>
    <t>TUBO CAMISA AÇO CHAPA ASTM A36 5/16" DN  600mm</t>
  </si>
  <si>
    <t>TUBO CAMISA AÇO CHAPA ASTM A36 5/16" DN  700mm</t>
  </si>
  <si>
    <t>I9158</t>
  </si>
  <si>
    <t>TUBO CAMISA AÇO CHAPA ASTM A36 5/16" DN  800mm</t>
  </si>
  <si>
    <t>I9159</t>
  </si>
  <si>
    <t>TUBO CAMISA AÇO CHAPA ASTM A36 5/16" DN  900mm</t>
  </si>
  <si>
    <t xml:space="preserve">TUBO CAMISA AÇO CHAPA ASTM A36 5/16" DN 1200mm
</t>
  </si>
  <si>
    <t>I9473</t>
  </si>
  <si>
    <t>TUBO CORRUGADO DUPLA PAREDE PEAD D=40,0cm</t>
  </si>
  <si>
    <t>TUBO DE ACO CHAPA ASTM A36 1/2" DN 1400mm COM PONTAS</t>
  </si>
  <si>
    <t>TUBO DE ACO CHAPA ASTM A36 1/2" DN 1600mm COM PONTAS</t>
  </si>
  <si>
    <t>I9154</t>
  </si>
  <si>
    <t>TUBO DE AÇO CHAPA ASTM A36 1/4" DN  300mm COM PONTAS</t>
  </si>
  <si>
    <t>I9155</t>
  </si>
  <si>
    <t>TUBO DE AÇO CHAPA ASTM A36 1/4" DN  400mm COM PONTAS</t>
  </si>
  <si>
    <t>I9156</t>
  </si>
  <si>
    <t>TUBO DE AÇO CHAPA ASTM A36 1/4" DN  500mm COM PONTAS</t>
  </si>
  <si>
    <t>TUBO DE ACO CHAPA ASTM A36 1/4" DN  600mm COM PONTAS</t>
  </si>
  <si>
    <t>TUBO DE ACO CHAPA ASTM A36 1/4" DN  700mm COM PONTAS</t>
  </si>
  <si>
    <t>TUBO DE ACO CHAPA ASTM A36 1/4" DN  800mm COM PONTAS</t>
  </si>
  <si>
    <t>TUBO DE ACO CHAPA ASTM A36 3/16" DN  300mm</t>
  </si>
  <si>
    <t>TUBO DE ACO CHAPA ASTM A36 3/16" DN  400mm COM PONTAS</t>
  </si>
  <si>
    <t>TUBO DE ACO CHAPA ASTM A36 3/16" DN  500mm COM PONTAS</t>
  </si>
  <si>
    <t>TUBO DE ACO CHAPA ASTM A36 3/8" DN  600mm</t>
  </si>
  <si>
    <t>TUBO DE ACO CHAPA ASTM A36 3/8" DN  700mm</t>
  </si>
  <si>
    <t>TUBO DE ACO CHAPA ASTM A36 3/8" DN  800mm</t>
  </si>
  <si>
    <t>TUBO DE ACO CHAPA ASTM A36 3/8" DN  900mm</t>
  </si>
  <si>
    <t>TUBO DE ACO CHAPA ASTM A36 3/8" DN 1200mm COM PONTAS</t>
  </si>
  <si>
    <t>TUBO DE ACO CHAPA ASTM A36 5/16" DN  600mm</t>
  </si>
  <si>
    <t>TUBO DE ACO CHAPA ASTM A36 5/16" DN  800mm</t>
  </si>
  <si>
    <t>TUBO DE ACO CHAPA ASTM A36 5/16" DN  900mm COM PONTAS</t>
  </si>
  <si>
    <t>TUBO DE ACO CHAPA ASTM A36 5/16" DN 1000mm COM PONTAS</t>
  </si>
  <si>
    <t>TUBO DE LIGAÇÃO CROMADO COM CANOPLA - AJUSTÁVEL</t>
  </si>
  <si>
    <t>I9447</t>
  </si>
  <si>
    <t>TUBO DE POLIETILENO PE 80 AZUL - 32 (NBR-8417)</t>
  </si>
  <si>
    <t>G0360</t>
  </si>
  <si>
    <t>TUBO EM AÇO INOX DE 1", ANSI 316, SCH 40S</t>
  </si>
  <si>
    <t>TUBO FoFo C/ FLANGES DN   50 PN10 - L= 250</t>
  </si>
  <si>
    <t>TUBO FoFo C/ FLANGES DN   50 PN10 - L= 500</t>
  </si>
  <si>
    <t>TUBO FoFo C/ FLANGES DN  100 PN10 - L= 250</t>
  </si>
  <si>
    <t>TUBO FoFo C/ FLANGES DN  100 PN10 - L= 500</t>
  </si>
  <si>
    <t>TUBO FoFo C/ FLANGES DN  100 PN10 - L=1000</t>
  </si>
  <si>
    <t>TUBO FoFo C/ FLANGES DN  100 PN10 - L=1500</t>
  </si>
  <si>
    <t>TUBO FoFo C/ FLANGES DN  100 PN10 - L=2000</t>
  </si>
  <si>
    <t>TUBO FoFo C/ FLANGES DN  100 PN10 - L=2500</t>
  </si>
  <si>
    <t>TUBO FoFo C/ FLANGES DN  100 PN10 - L=3000</t>
  </si>
  <si>
    <t>TUBO FoFo C/ FLANGES DN  100 PN10 - L=3500</t>
  </si>
  <si>
    <t>TUBO FoFo C/ FLANGES DN  100 PN10 - L=4000</t>
  </si>
  <si>
    <t>TUBO FoFo C/ FLANGES DN  100 PN10 - L=4500</t>
  </si>
  <si>
    <t>TUBO FoFo C/ FLANGES DN  100 PN10 - L=5000</t>
  </si>
  <si>
    <t>TUBO FoFo C/ FLANGES DN  100 PN10 - L=5500</t>
  </si>
  <si>
    <t>TUBO FoFo C/ FLANGES DN  100 PN10 - L=5800</t>
  </si>
  <si>
    <t>TUBO FoFo C/ FLANGES DN  150 PN10 - L= 250</t>
  </si>
  <si>
    <t>TUBO FoFo C/ FLANGES DN  150 PN10 - L= 500</t>
  </si>
  <si>
    <t>TUBO FoFo C/ FLANGES DN  150 PN10 - L=1000</t>
  </si>
  <si>
    <t>TUBO FoFo C/ FLANGES DN  150 PN10 - L=1500</t>
  </si>
  <si>
    <t>TUBO FoFo C/ FLANGES DN  150 PN10 - L=2000</t>
  </si>
  <si>
    <t>TUBO FoFo C/ FLANGES DN  150 PN10 - L=2500</t>
  </si>
  <si>
    <t>TUBO FoFo C/ FLANGES DN  150 PN10 - L=3000</t>
  </si>
  <si>
    <t>TUBO FoFo C/ FLANGES DN  150 PN10 - L=3500</t>
  </si>
  <si>
    <t>TUBO FoFo C/ FLANGES DN  150 PN10 - L=4000</t>
  </si>
  <si>
    <t>TUBO FoFo C/ FLANGES DN  150 PN10 - L=4500</t>
  </si>
  <si>
    <t>TUBO FoFo C/ FLANGES DN  150 PN10 - L=5000</t>
  </si>
  <si>
    <t>TUBO FoFo C/ FLANGES DN  150 PN10 - L=5500</t>
  </si>
  <si>
    <t>TUBO FoFo C/ FLANGES DN  150 PN10 - L=5800</t>
  </si>
  <si>
    <t>TUBO FoFo C/ FLANGES DN  200 PN10 - L= 250</t>
  </si>
  <si>
    <t>TUBO FoFo C/ FLANGES DN  200 PN10 - L= 500</t>
  </si>
  <si>
    <t>TUBO FoFo C/ FLANGES DN  200 PN10 - L=1000</t>
  </si>
  <si>
    <t>TUBO FoFo C/ FLANGES DN  200 PN10 - L=1500</t>
  </si>
  <si>
    <t>TUBO FoFo C/ FLANGES DN  200 PN10 - L=2000</t>
  </si>
  <si>
    <t>TUBO FoFo C/ FLANGES DN  200 PN10 - L=2500</t>
  </si>
  <si>
    <t>TUBO FoFo C/ FLANGES DN  200 PN10 - L=3000</t>
  </si>
  <si>
    <t>TUBO FoFo C/ FLANGES DN  200 PN10 - L=3500</t>
  </si>
  <si>
    <t>TUBO FoFo C/ FLANGES DN  200 PN10 - L=4000</t>
  </si>
  <si>
    <t>TUBO FoFo C/ FLANGES DN  200 PN10 - L=4500</t>
  </si>
  <si>
    <t>TUBO FoFo C/ FLANGES DN  200 PN10 - L=5000</t>
  </si>
  <si>
    <t>TUBO FoFo C/ FLANGES DN  200 PN10 - L=5500</t>
  </si>
  <si>
    <t>TUBO FoFo C/ FLANGES DN  200 PN10 - L=5800</t>
  </si>
  <si>
    <t>TUBO FoFo C/ FLANGES DN  250 PN10 - L= 250</t>
  </si>
  <si>
    <t>TUBO FoFo C/ FLANGES DN  250 PN10 - L= 500</t>
  </si>
  <si>
    <t>TUBO FoFo C/ FLANGES DN  250 PN10 - L=1000</t>
  </si>
  <si>
    <t>TUBO FoFo C/ FLANGES DN  250 PN10 - L=1500</t>
  </si>
  <si>
    <t>TUBO FoFo C/ FLANGES DN  250 PN10 - L=2000</t>
  </si>
  <si>
    <t>TUBO FoFo C/ FLANGES DN  250 PN10 - L=2500</t>
  </si>
  <si>
    <t>TUBO FoFo C/ FLANGES DN  250 PN10 - L=3000</t>
  </si>
  <si>
    <t>TUBO FoFo C/ FLANGES DN  250 PN10 - L=3500</t>
  </si>
  <si>
    <t>TUBO FoFo C/ FLANGES DN  250 PN10 - L=4000</t>
  </si>
  <si>
    <t>TUBO FoFo C/ FLANGES DN  250 PN10 - L=4500</t>
  </si>
  <si>
    <t>TUBO FoFo C/ FLANGES DN  250 PN10 - L=5000</t>
  </si>
  <si>
    <t>TUBO FoFo C/ FLANGES DN  250 PN10 - L=5500</t>
  </si>
  <si>
    <t>TUBO FoFo C/ FLANGES DN  250 PN10 - L=5800</t>
  </si>
  <si>
    <t>TUBO FoFo C/ FLANGES DN  300 PN10 - L= 250</t>
  </si>
  <si>
    <t>TUBO FoFo C/ FLANGES DN  300 PN10 - L= 500</t>
  </si>
  <si>
    <t>TUBO FoFo C/ FLANGES DN  300 PN10 - L=1000</t>
  </si>
  <si>
    <t>TUBO FoFo C/ FLANGES DN  300 PN10 - L=1500</t>
  </si>
  <si>
    <t>TUBO FoFo C/ FLANGES DN  300 PN10 - L=2000</t>
  </si>
  <si>
    <t>TUBO FoFo C/ FLANGES DN  300 PN10 - L=2500</t>
  </si>
  <si>
    <t>TUBO FoFo C/ FLANGES DN  300 PN10 - L=3000</t>
  </si>
  <si>
    <t>TUBO FoFo C/ FLANGES DN  300 PN10 - L=3500</t>
  </si>
  <si>
    <t>TUBO FoFo C/ FLANGES DN  300 PN10 - L=4000</t>
  </si>
  <si>
    <t>TUBO FoFo C/ FLANGES DN  300 PN10 - L=4500</t>
  </si>
  <si>
    <t>TUBO FoFo C/ FLANGES DN  300 PN10 - L=5000</t>
  </si>
  <si>
    <t>TUBO FoFo C/ FLANGES DN  300 PN10 - L=5500</t>
  </si>
  <si>
    <t>TUBO FoFo C/ FLANGES DN  300 PN10 - L=5800</t>
  </si>
  <si>
    <t>TUBO FoFo C/ FLANGES DN  350 PN10 - L= 250</t>
  </si>
  <si>
    <t>TUBO FoFo C/ FLANGES DN  350 PN10 - L= 500</t>
  </si>
  <si>
    <t>TUBO FoFo C/ FLANGES DN  350 PN10 - L=1000</t>
  </si>
  <si>
    <t>TUBO FoFo C/ FLANGES DN  350 PN10 - L=1500</t>
  </si>
  <si>
    <t>TUBO FoFo C/ FLANGES DN  350 PN10 - L=2000</t>
  </si>
  <si>
    <t>TUBO FoFo C/ FLANGES DN  350 PN10 - L=2500</t>
  </si>
  <si>
    <t>TUBO FoFo C/ FLANGES DN  350 PN10 - L=3000</t>
  </si>
  <si>
    <t>TUBO FoFo C/ FLANGES DN  350 PN10 - L=3500</t>
  </si>
  <si>
    <t>TUBO FoFo C/ FLANGES DN  350 PN10 - L=4000</t>
  </si>
  <si>
    <t>TUBO FoFo C/ FLANGES DN  350 PN10 - L=4500</t>
  </si>
  <si>
    <t>TUBO FoFo C/ FLANGES DN  350 PN10 - L=5000</t>
  </si>
  <si>
    <t>TUBO FoFo C/ FLANGES DN  350 PN10 - L=5500</t>
  </si>
  <si>
    <t>TUBO FoFo C/ FLANGES DN  350 PN10 - L=5800</t>
  </si>
  <si>
    <t>TUBO FoFo C/ FLANGES DN  400 PN10 - L= 250</t>
  </si>
  <si>
    <t>TUBO FoFo C/ FLANGES DN  400 PN10 - L=1000</t>
  </si>
  <si>
    <t>TUBO FoFo C/ FLANGES DN  400 PN10 - L=1500</t>
  </si>
  <si>
    <t>TUBO FoFo C/ FLANGES DN  400 PN10 - L=2000</t>
  </si>
  <si>
    <t>TUBO FoFo C/ FLANGES DN  400 PN10 - L=2500</t>
  </si>
  <si>
    <t>TUBO FoFo C/ FLANGES DN  400 PN10 - L=3000</t>
  </si>
  <si>
    <t>TUBO FoFo C/ FLANGES DN  400 PN10 - L=3500</t>
  </si>
  <si>
    <t>TUBO FoFo C/ FLANGES DN  400 PN10 - L=4000</t>
  </si>
  <si>
    <t>TUBO FoFo C/ FLANGES DN  400 PN10 - L=4500</t>
  </si>
  <si>
    <t>TUBO FoFo C/ FLANGES DN  400 PN10 - L=5000</t>
  </si>
  <si>
    <t>TUBO FoFo C/ FLANGES DN  400 PN10 - L=5500</t>
  </si>
  <si>
    <t>TUBO FoFo C/ FLANGES DN  400 PN10 - L=5800</t>
  </si>
  <si>
    <t>TUBO FoFo C/ FLANGES DN  450 PN10 - L= 250</t>
  </si>
  <si>
    <t>TUBO FoFo C/ FLANGES DN  450 PN10 - L= 500</t>
  </si>
  <si>
    <t>TUBO FoFo C/ FLANGES DN  450 PN10 - L=1000</t>
  </si>
  <si>
    <t>TUBO FoFo C/ FLANGES DN  450 PN10 - L=1500</t>
  </si>
  <si>
    <t>TUBO FoFo C/ FLANGES DN  450 PN10 - L=2000</t>
  </si>
  <si>
    <t>TUBO FoFo C/ FLANGES DN  450 PN10 - L=2500</t>
  </si>
  <si>
    <t>TUBO FoFo C/ FLANGES DN  450 PN10 - L=3000</t>
  </si>
  <si>
    <t>TUBO FoFo C/ FLANGES DN  450 PN10 - L=3500</t>
  </si>
  <si>
    <t>TUBO FoFo C/ FLANGES DN  450 PN10 - L=4000</t>
  </si>
  <si>
    <t>TUBO FoFo C/ FLANGES DN  450 PN10 - L=4500</t>
  </si>
  <si>
    <t>TUBO FoFo C/ FLANGES DN  450 PN10 - L=5000</t>
  </si>
  <si>
    <t>TUBO FoFo C/ FLANGES DN  450 PN10 - L=5500</t>
  </si>
  <si>
    <t>TUBO FoFo C/ FLANGES DN  450 PN10 - L=5800</t>
  </si>
  <si>
    <t>TUBO FoFo C/ FLANGES DN  75  PN10 - L=250</t>
  </si>
  <si>
    <t>TUBO FoFo C/ FLANGES DN  75  PN10 - L=500</t>
  </si>
  <si>
    <t>TUBO FoFo C/ FLANGES DN  75 PN10 - L=1000</t>
  </si>
  <si>
    <t>TUBO FoFo C/ FLANGES DN  75 PN10 - L=1500</t>
  </si>
  <si>
    <t>TUBO FoFo C/ FLANGES DN  75 PN10 - L=2000</t>
  </si>
  <si>
    <t>TUBO FoFo C/ FLANGES DN  75 PN10 - L=2500</t>
  </si>
  <si>
    <t>TUBO FoFo C/ FLANGES DN  75 PN10 - L=3000</t>
  </si>
  <si>
    <t>TUBO FoFo C/ FLANGES DN  75 PN10 - L=3500</t>
  </si>
  <si>
    <t>TUBO FoFo C/ FLANGES DN  75 PN10 - L=4000</t>
  </si>
  <si>
    <t>TUBO FoFo C/ FLANGES DN  75 PN10 - L=4500</t>
  </si>
  <si>
    <t>TUBO FoFo C/ FLANGES DN  75 PN10 - L=5000</t>
  </si>
  <si>
    <t>TUBO FoFo C/ FLANGES DN  75 PN10 - L=5500</t>
  </si>
  <si>
    <t>TUBO FoFo C/ FLANGES DN  75 PN10 - L=5800</t>
  </si>
  <si>
    <t>TUBO FoFo C/ FLANGES DN  80 PN10 - L=1000</t>
  </si>
  <si>
    <t>TUBO FoFo C/ FLANGES DN  80 PN10 - L=1500</t>
  </si>
  <si>
    <t>TUBO FoFo C/ FLANGES DN  80 PN10 - L=2000</t>
  </si>
  <si>
    <t>TUBO FoFo C/ FLANGES DN  80 PN10 - L=2500</t>
  </si>
  <si>
    <t>TUBO FoFo C/ FLANGES DN  80 PN10 - L=3000</t>
  </si>
  <si>
    <t>TUBO FoFo C/ FLANGES DN  80 PN10 - L=3500</t>
  </si>
  <si>
    <t>TUBO FoFo C/ FLANGES DN  80 PN10 - L=4000</t>
  </si>
  <si>
    <t>TUBO FoFo C/ FLANGES DN  80 PN10 - L=4500</t>
  </si>
  <si>
    <t>TUBO FoFo C/ FLANGES DN  80 PN10 - L=5000</t>
  </si>
  <si>
    <t>TUBO FoFo C/ FLANGES DN  80 PN10 - L=5500</t>
  </si>
  <si>
    <t>TUBO FoFo C/ FLANGES DN  80 PN10 - L=5800</t>
  </si>
  <si>
    <t>TUBO FoFo C/ FLANGES DN  80 PN10 L=250</t>
  </si>
  <si>
    <t>TUBO FoFo C/ FLANGES DN  80 PN10 L=500</t>
  </si>
  <si>
    <t>TUBO FoFo C/ FLANGES DN 1000 PN10 - L= 500</t>
  </si>
  <si>
    <t>TUBO FoFo C/ FLANGES DN 1200 PN10 - L= 250</t>
  </si>
  <si>
    <t>TUBO FoFo C/ FLANGES DN 1200 PN10 - L= 500</t>
  </si>
  <si>
    <t>TUBO FoFo C/ FLANGES DN 500 PN10 - L= 250</t>
  </si>
  <si>
    <t>TUBO FoFo C/ FLANGES DN 500 PN10 - L=500</t>
  </si>
  <si>
    <t>TUBO FoFo C/ FLANGES DN 600 PN10 - L=250</t>
  </si>
  <si>
    <t>TUBO FoFo C/ FLANGES DN 600 PN10 - L=500</t>
  </si>
  <si>
    <t>TUBO FoFo C/FLANGE E BOLSA DN   75 PN10 L=500</t>
  </si>
  <si>
    <t>TUBO FoFo C/FLANGE E BOLSA DN  100 PN10 L=500</t>
  </si>
  <si>
    <t>TUBO FoFo C/FLANGE E BOLSA DN  150 PN10 L=500</t>
  </si>
  <si>
    <t>TUBO FoFo C/FLANGE E BOLSA DN  200 PN10 L=500</t>
  </si>
  <si>
    <t>TUBO FoFo C/FLANGE E BOLSA DN  250 PN10 L=500</t>
  </si>
  <si>
    <t>TUBO FoFo C/FLANGE E BOLSA DN  300 PN10 L=500</t>
  </si>
  <si>
    <t>TUBO FoFo C/FLANGE E BOLSA DN  350 PN10 L=500</t>
  </si>
  <si>
    <t>TUBO FoFo C/FLANGE E BOLSA DN  400 PN10 L=500</t>
  </si>
  <si>
    <t>TUBO FoFo C/FLANGE E BOLSA DN  450 PN10 L=500</t>
  </si>
  <si>
    <t>TUBO FoFo C/FLANGE E BOLSA DN  500 PN10 L=500</t>
  </si>
  <si>
    <t>TUBO FoFo C/FLANGE E BOLSA DN  600 PN10 L=500</t>
  </si>
  <si>
    <t>TUBO FoFo C/FLANGE E BOLSA DN  700 PN10 L=500</t>
  </si>
  <si>
    <t>TUBO FoFo C/FLANGE E BOLSA DN  800 PN10 L=500</t>
  </si>
  <si>
    <t>TUBO FoFo C/FLANGE E BOLSA DN  900 PN10 L=500</t>
  </si>
  <si>
    <t>TUBO FoFo C/FLANGE E BOLSA JE DN   75 PN10 - L=1000</t>
  </si>
  <si>
    <t>TUBO FoFo C/FLANGE E BOLSA JE DN   75 PN10 - L=1500</t>
  </si>
  <si>
    <t>TUBO FoFo C/FLANGE E BOLSA JE DN   75 PN10 - L=2000</t>
  </si>
  <si>
    <t>TUBO FoFo C/FLANGE E BOLSA JE DN   75 PN10 - L=2500</t>
  </si>
  <si>
    <t>TUBO FoFo C/FLANGE E BOLSA JE DN   75 PN10 - L=3000</t>
  </si>
  <si>
    <t>TUBO FoFo C/FLANGE E BOLSA JE DN   75 PN10 - L=3500</t>
  </si>
  <si>
    <t>TUBO FoFo C/FLANGE E BOLSA JE DN   75 PN10 - L=4000</t>
  </si>
  <si>
    <t>TUBO FoFo C/FLANGE E BOLSA JE DN   75 PN10 - L=4500</t>
  </si>
  <si>
    <t>TUBO FoFo C/FLANGE E BOLSA JE DN   75 PN10 - L=5000</t>
  </si>
  <si>
    <t>TUBO FoFo C/FLANGE E BOLSA JE DN   75 PN10 - L=5500</t>
  </si>
  <si>
    <t>TUBO FoFo C/FLANGE E BOLSA JE DN   75 PN10 - L=5800</t>
  </si>
  <si>
    <t>TUBO FoFo C/FLANGE E BOLSA JE DN   80 PN10 - L=1000m</t>
  </si>
  <si>
    <t>TUBO FoFo C/FLANGE E BOLSA JE DN   80 PN10 - L=1500m</t>
  </si>
  <si>
    <t>TUBO FoFo C/FLANGE E BOLSA JE DN   80 PN10 - L=2000m</t>
  </si>
  <si>
    <t>TUBO FoFo C/FLANGE E BOLSA JE DN   80 PN10 - L=2500m</t>
  </si>
  <si>
    <t>TUBO FoFo C/FLANGE E BOLSA JE DN   80 PN10 - L=3000m</t>
  </si>
  <si>
    <t>TUBO FoFo C/FLANGE E BOLSA JE DN   80 PN10 - L=3500m</t>
  </si>
  <si>
    <t>TUBO FoFo C/FLANGE E BOLSA JE DN   80 PN10 - L=4000m</t>
  </si>
  <si>
    <t>TUBO FoFo C/FLANGE E BOLSA JE DN   80 PN10 - L=4500m</t>
  </si>
  <si>
    <t>TUBO FoFo C/FLANGE E BOLSA JE DN   80 PN10 - L=5000m</t>
  </si>
  <si>
    <t>TUBO FoFo C/FLANGE E BOLSA JE DN   80 PN10 - L=5500m</t>
  </si>
  <si>
    <t>TUBO FoFo C/FLANGE E BOLSA JE DN   80 PN10 - L=5800m</t>
  </si>
  <si>
    <t>TUBO FoFo C/FLANGE E BOLSA JE DN  100 PN10 - L=1000</t>
  </si>
  <si>
    <t>TUBO FoFo C/FLANGE E BOLSA JE DN  100 PN10 - L=1500</t>
  </si>
  <si>
    <t>TUBO FoFo C/FLANGE E BOLSA JE DN  100 PN10 - L=2000</t>
  </si>
  <si>
    <t>TUBO FoFo C/FLANGE E BOLSA JE DN  100 PN10 - L=2500</t>
  </si>
  <si>
    <t>TUBO FoFo C/FLANGE E BOLSA JE DN  100 PN10 - L=3000</t>
  </si>
  <si>
    <t>TUBO FoFo C/FLANGE E BOLSA JE DN  100 PN10 - L=3500</t>
  </si>
  <si>
    <t>TUBO FoFo C/FLANGE E BOLSA JE DN  100 PN10 - L=4000</t>
  </si>
  <si>
    <t>TUBO FoFo C/FLANGE E BOLSA JE DN  100 PN10 - L=4500</t>
  </si>
  <si>
    <t>TUBO FoFo C/FLANGE E BOLSA JE DN  100 PN10 - L=5000</t>
  </si>
  <si>
    <t>TUBO FoFo C/FLANGE E BOLSA JE DN  100 PN10 - L=5500</t>
  </si>
  <si>
    <t>TUBO FoFo C/FLANGE E BOLSA JE DN  100 PN10 - L=5800</t>
  </si>
  <si>
    <t>TUBO FoFo C/FLANGE E BOLSA JE DN  150 PN10 - L=1000</t>
  </si>
  <si>
    <t>TUBO FoFo C/FLANGE E BOLSA JE DN  150 PN10 - L=1500</t>
  </si>
  <si>
    <t>TUBO FoFo C/FLANGE E BOLSA JE DN  150 PN10 - L=2000</t>
  </si>
  <si>
    <t>TUBO FoFo C/FLANGE E BOLSA JE DN  150 PN10 - L=2500</t>
  </si>
  <si>
    <t>TUBO FoFo C/FLANGE E BOLSA JE DN  150 PN10 - L=3000</t>
  </si>
  <si>
    <t>TUBO FoFo C/FLANGE E BOLSA JE DN  200 PN10 - L=1000</t>
  </si>
  <si>
    <t>TUBO FoFo C/FLANGE E BOLSA JE DN  200 PN10 - L=1500</t>
  </si>
  <si>
    <t>TUBO FoFo C/FLANGE E BOLSA JE DN  200 PN10 - L=2000</t>
  </si>
  <si>
    <t>TUBO FoFo C/FLANGE E BOLSA JE DN  200 PN10 - L=2500</t>
  </si>
  <si>
    <t>TUBO FoFo C/FLANGE E BOLSA JE DN  200 PN10 - L=3000</t>
  </si>
  <si>
    <t>TUBO FoFo C/FLANGE E BOLSA JE DN  200 PN10 - L=3500</t>
  </si>
  <si>
    <t>TUBO FoFo C/FLANGE E BOLSA JE DN  200 PN10 - L=4000</t>
  </si>
  <si>
    <t>TUBO FoFo C/FLANGE E BOLSA JE DN  200 PN10 - L=4500</t>
  </si>
  <si>
    <t>TUBO FoFo C/FLANGE E BOLSA JE DN  200 PN10 - L=5000</t>
  </si>
  <si>
    <t>TUBO FoFo C/FLANGE E BOLSA JE DN  200 PN10 - L=5500</t>
  </si>
  <si>
    <t>TUBO FoFo C/FLANGE E BOLSA JE DN  200 PN10 - L=5800</t>
  </si>
  <si>
    <t>TUBO FoFo C/FLANGE E BOLSA JE DN  250 PN10 - L=1000</t>
  </si>
  <si>
    <t>TUBO FoFo C/FLANGE E BOLSA JE DN  250 PN10 - L=1500</t>
  </si>
  <si>
    <t>TUBO FoFo C/FLANGE E BOLSA JE DN  250 PN10 - L=2000</t>
  </si>
  <si>
    <t>TUBO FoFo C/FLANGE E BOLSA JE DN  250 PN10 - L=2500</t>
  </si>
  <si>
    <t>TUBO FoFo C/FLANGE E BOLSA JE DN  250 PN10 - L=3000</t>
  </si>
  <si>
    <t>TUBO FoFo C/FLANGE E BOLSA JE DN  250 PN10 - L=3500</t>
  </si>
  <si>
    <t>TUBO FoFo C/FLANGE E BOLSA JE DN  250 PN10 - L=4000</t>
  </si>
  <si>
    <t>TUBO FoFo C/FLANGE E BOLSA JE DN  250 PN10 - L=4500</t>
  </si>
  <si>
    <t>TUBO FoFo C/FLANGE E BOLSA JE DN  250 PN10 - L=5000</t>
  </si>
  <si>
    <t>TUBO FoFo C/FLANGE E BOLSA JE DN  250 PN10 - L=5500</t>
  </si>
  <si>
    <t>TUBO FoFo C/FLANGE E BOLSA JE DN  250 PN10 - L=5800</t>
  </si>
  <si>
    <t>TUBO FoFo C/FLANGE E BOLSA JE DN  300 PN10 - L=1000</t>
  </si>
  <si>
    <t>TUBO FoFo C/FLANGE E BOLSA JE DN  300 PN10 - L=1500</t>
  </si>
  <si>
    <t>TUBO FoFo C/FLANGE E BOLSA JE DN  300 PN10 - L=2000</t>
  </si>
  <si>
    <t>TUBO FoFo C/FLANGE E BOLSA JE DN  300 PN10 - L=2500</t>
  </si>
  <si>
    <t>TUBO FoFo C/FLANGE E BOLSA JE DN  300 PN10 - L=3000</t>
  </si>
  <si>
    <t>TUBO FoFo C/FLANGE E BOLSA JE DN  300 PN10 - L=3500</t>
  </si>
  <si>
    <t>TUBO FoFo C/FLANGE E BOLSA JE DN  300 PN10 - L=4000</t>
  </si>
  <si>
    <t>TUBO FoFo C/FLANGE E BOLSA JE DN  300 PN10 - L=4500</t>
  </si>
  <si>
    <t>TUBO FoFo C/FLANGE E BOLSA JE DN  300 PN10 - L=5000</t>
  </si>
  <si>
    <t>TUBO FoFo C/FLANGE E BOLSA JE DN  300 PN10 - L=5500</t>
  </si>
  <si>
    <t>TUBO FoFo C/FLANGE E BOLSA JE DN  300 PN10 - L=5800</t>
  </si>
  <si>
    <t>TUBO FoFo C/FLANGE E BOLSA JE DN  350 PN10 - L=1000</t>
  </si>
  <si>
    <t>TUBO FoFo C/FLANGE E BOLSA JE DN  350 PN10 - L=1500</t>
  </si>
  <si>
    <t>TUBO FoFo C/FLANGE E BOLSA JE DN  350 PN10 - L=2000</t>
  </si>
  <si>
    <t>TUBO FoFo C/FLANGE E BOLSA JE DN  350 PN10 - L=2500</t>
  </si>
  <si>
    <t>TUBO FoFo C/FLANGE E BOLSA JE DN  350 PN10 - L=3000</t>
  </si>
  <si>
    <t>TUBO FoFo C/FLANGE E BOLSA JE DN  350 PN10 - L=3500</t>
  </si>
  <si>
    <t>TUBO FoFo C/FLANGE E BOLSA JE DN  350 PN10 - L=4000</t>
  </si>
  <si>
    <t>TUBO FoFo C/FLANGE E BOLSA JE DN  350 PN10 - L=4500</t>
  </si>
  <si>
    <t>TUBO FoFo C/FLANGE E BOLSA JE DN  350 PN10 - L=5000</t>
  </si>
  <si>
    <t>TUBO FoFo C/FLANGE E BOLSA JE DN  350 PN10 - L=5500</t>
  </si>
  <si>
    <t>TUBO FoFo C/FLANGE E BOLSA JE DN  350 PN10 - L=5800</t>
  </si>
  <si>
    <t>TUBO FoFo C/FLANGE E BOLSA JE DN  400 PN10 - L=1000</t>
  </si>
  <si>
    <t>TUBO FoFo C/FLANGE E BOLSA JE DN  400 PN10 - L=1500</t>
  </si>
  <si>
    <t>TUBO FoFo C/FLANGE E BOLSA JE DN  400 PN10 - L=2000</t>
  </si>
  <si>
    <t>TUBO FoFo C/FLANGE E BOLSA JE DN  400 PN10 - L=2500</t>
  </si>
  <si>
    <t>TUBO FoFo C/FLANGE E BOLSA JE DN  400 PN10 - L=3000</t>
  </si>
  <si>
    <t>TUBO FoFo C/FLANGE E BOLSA JE DN  400 PN10 - L=3500</t>
  </si>
  <si>
    <t>TUBO FoFo C/FLANGE E BOLSA JE DN  400 PN10 - L=4000</t>
  </si>
  <si>
    <t>TUBO FoFo C/FLANGE E BOLSA JE DN  400 PN10 - L=4500</t>
  </si>
  <si>
    <t>TUBO FoFo C/FLANGE E BOLSA JE DN  400 PN10 - L=5000</t>
  </si>
  <si>
    <t>TUBO FoFo C/FLANGE E BOLSA JE DN  400 PN10 - L=5500</t>
  </si>
  <si>
    <t>TUBO FoFo C/FLANGE E BOLSA JE DN  400 PN10 - L=5800</t>
  </si>
  <si>
    <t>TUBO FoFo C/FLANGE E BOLSA JE DN  450 PN10 - L=1000</t>
  </si>
  <si>
    <t>TUBO FoFo C/FLANGE E BOLSA JE DN  450 PN10 - L=1500</t>
  </si>
  <si>
    <t>TUBO FoFo C/FLANGE E BOLSA JE DN  450 PN10 - L=2000</t>
  </si>
  <si>
    <t>TUBO FoFo C/FLANGE E BOLSA JE DN  450 PN10 - L=2500</t>
  </si>
  <si>
    <t>TUBO FoFo C/FLANGE E BOLSA JE DN  450 PN10 - L=3000</t>
  </si>
  <si>
    <t>TUBO FoFo C/FLANGE E BOLSA JE DN  450 PN10 - L=3500</t>
  </si>
  <si>
    <t>TUBO FoFo C/FLANGE E BOLSA JE DN  450 PN10 - L=4000</t>
  </si>
  <si>
    <t>TUBO FoFo C/FLANGE E BOLSA JE DN  450 PN10 - L=4500</t>
  </si>
  <si>
    <t>TUBO FoFo C/FLANGE E BOLSA JE DN  450 PN10 - L=5000</t>
  </si>
  <si>
    <t>TUBO FoFo C/FLANGE E BOLSA JE DN  450 PN10 - L=5500</t>
  </si>
  <si>
    <t>TUBO FoFo C/FLANGE E BOLSA JE DN  450 PN10 - L=5800</t>
  </si>
  <si>
    <t>TUBO FoFo C/FLANGE E BOLSA JE DN  500 PN10 - L=1000</t>
  </si>
  <si>
    <t>TUBO FoFo C/FLANGE E BOLSA JE DN  500 PN10 - L=1500</t>
  </si>
  <si>
    <t>TUBO FoFo C/FLANGE E BOLSA JE DN  500 PN10 - L=2000</t>
  </si>
  <si>
    <t>TUBO FoFo C/FLANGE E BOLSA JE DN  500 PN10 - L=2500</t>
  </si>
  <si>
    <t>TUBO FoFo C/FLANGE E BOLSA JE DN  500 PN10 - L=3000</t>
  </si>
  <si>
    <t>TUBO FoFo C/FLANGE E BOLSA JE DN  500 PN10 - L=3500</t>
  </si>
  <si>
    <t>TUBO FoFo C/FLANGE E BOLSA JE DN  500 PN10 - L=4000</t>
  </si>
  <si>
    <t>TUBO FoFo C/FLANGE E BOLSA JE DN  500 PN10 - L=4500</t>
  </si>
  <si>
    <t>TUBO FoFo C/FLANGE E BOLSA JE DN  500 PN10 - L=5000</t>
  </si>
  <si>
    <t>TUBO FoFo C/FLANGE E BOLSA JE DN  500 PN10 - L=5500</t>
  </si>
  <si>
    <t>TUBO FoFo C/FLANGE E BOLSA JE DN  500 PN10 - L=5800</t>
  </si>
  <si>
    <t>TUBO FoFo C/FLANGE E BOLSA JE DN  600 PN10 - L=1000</t>
  </si>
  <si>
    <t>TUBO FoFo C/FLANGE E BOLSA JE DN  600 PN10 - L=1500</t>
  </si>
  <si>
    <t>TUBO FoFo C/FLANGE E BOLSA JE DN  600 PN10 - L=2000</t>
  </si>
  <si>
    <t>TUBO FoFo C/FLANGE E BOLSA JE DN  600 PN10 - L=2500</t>
  </si>
  <si>
    <t>TUBO FoFo C/FLANGE E BOLSA JE DN  600 PN10 - L=3000</t>
  </si>
  <si>
    <t>TUBO FoFo C/FLANGE E BOLSA JE DN  600 PN10 - L=3500</t>
  </si>
  <si>
    <t>TUBO FoFo C/FLANGE E BOLSA JE DN  600 PN10 - L=4000</t>
  </si>
  <si>
    <t>TUBO FoFo C/FLANGE E BOLSA JE DN  600 PN10 - L=4500</t>
  </si>
  <si>
    <t>TUBO FoFo C/FLANGE E BOLSA JE DN  600 PN10 - L=5000</t>
  </si>
  <si>
    <t>TUBO FoFo C/FLANGE E BOLSA JE DN  600 PN10 - L=5500</t>
  </si>
  <si>
    <t>TUBO FoFo C/FLANGE E BOLSA JE DN  600 PN10 - L=5800</t>
  </si>
  <si>
    <t>TUBO FoFo C/FLANGE E BOLSA JE DN  700 PN10 - L=1000</t>
  </si>
  <si>
    <t>TUBO FoFo C/FLANGE E BOLSA JE DN  700 PN10 - L=1500</t>
  </si>
  <si>
    <t>TUBO FoFo C/FLANGE E BOLSA JE DN  700 PN10 - L=2000</t>
  </si>
  <si>
    <t>TUBO FoFo C/FLANGE E BOLSA JE DN  700 PN10 - L=2500</t>
  </si>
  <si>
    <t>TUBO FoFo C/FLANGE E BOLSA JE DN  700 PN10 - L=3000</t>
  </si>
  <si>
    <t>TUBO FoFo C/FLANGE E BOLSA JE DN  700 PN10 - L=3500</t>
  </si>
  <si>
    <t>TUBO FoFo C/FLANGE E BOLSA JE DN  700 PN10 - L=4000</t>
  </si>
  <si>
    <t>TUBO FoFo C/FLANGE E BOLSA JE DN  700 PN10 - L=4500</t>
  </si>
  <si>
    <t>TUBO FoFo C/FLANGE E BOLSA JE DN  700 PN10 - L=5000</t>
  </si>
  <si>
    <t>TUBO FoFo C/FLANGE E BOLSA JE DN  700 PN10 - L=5500</t>
  </si>
  <si>
    <t>TUBO FoFo C/FLANGE E BOLSA JE DN  700 PN10 - L=6000</t>
  </si>
  <si>
    <t>TUBO FoFo C/FLANGE E BOLSA JE DN  700 PN10 - L=6500</t>
  </si>
  <si>
    <t>TUBO FoFo C/FLANGE E BOLSA JE DN  700 PN10 - L=6800</t>
  </si>
  <si>
    <t>TUBO FoFo C/FLANGE E PONTA DN   75 PN10 - L= 500</t>
  </si>
  <si>
    <t>TUBO FoFo C/FLANGE E PONTA DN   75 PN10 - L=1000</t>
  </si>
  <si>
    <t>TUBO FoFo C/FLANGE E PONTA DN   75 PN10 - L=1500</t>
  </si>
  <si>
    <t>TUBO FoFo C/FLANGE E PONTA DN   75 PN10 - L=2000</t>
  </si>
  <si>
    <t>TUBO FoFo C/FLANGE E PONTA DN   75 PN10 - L=2500</t>
  </si>
  <si>
    <t>TUBO FoFo C/FLANGE E PONTA DN   75 PN10 - L=3000</t>
  </si>
  <si>
    <t>TUBO FoFo C/FLANGE E PONTA DN   75 PN10 - L=3500</t>
  </si>
  <si>
    <t>TUBO FoFo C/FLANGE E PONTA DN   75 PN10 - L=4000</t>
  </si>
  <si>
    <t>TUBO FoFo C/FLANGE E PONTA DN   75 PN10 - L=4500</t>
  </si>
  <si>
    <t>TUBO FoFo C/FLANGE E PONTA DN   75 PN10 - L=5000</t>
  </si>
  <si>
    <t>TUBO FoFo C/FLANGE E PONTA DN   75 PN10 - L=5500</t>
  </si>
  <si>
    <t>TUBO FoFo C/FLANGE E PONTA DN   75 PN10 - L=5800</t>
  </si>
  <si>
    <t>TUBO FoFo C/FLANGE E PONTA DN   80 PN10 - L=1000</t>
  </si>
  <si>
    <t>TUBO FoFo C/FLANGE E PONTA DN   80 PN10 - L=1500</t>
  </si>
  <si>
    <t>TUBO FoFo C/FLANGE E PONTA DN   80 PN10 - L=2000</t>
  </si>
  <si>
    <t>TUBO FoFo C/FLANGE E PONTA DN   80 PN10 - L=2500</t>
  </si>
  <si>
    <t>TUBO FoFo C/FLANGE E PONTA DN   80 PN10 - L=3000</t>
  </si>
  <si>
    <t>TUBO FoFo C/FLANGE E PONTA DN   80 PN10 - L=3500</t>
  </si>
  <si>
    <t>TUBO FoFo C/FLANGE E PONTA DN   80 PN10 - L=4000</t>
  </si>
  <si>
    <t>TUBO FoFo C/FLANGE E PONTA DN   80 PN10 - L=4500</t>
  </si>
  <si>
    <t>TUBO FoFo C/FLANGE E PONTA DN   80 PN10 - L=5000</t>
  </si>
  <si>
    <t>TUBO FoFo C/FLANGE E PONTA DN   80 PN10 - L=5500</t>
  </si>
  <si>
    <t>TUBO FoFo C/FLANGE E PONTA DN   80 PN10 - L=5800</t>
  </si>
  <si>
    <t>TUBO FoFo C/FLANGE E PONTA DN  100 PN10   L= 500</t>
  </si>
  <si>
    <t>TUBO FoFo C/FLANGE E PONTA DN  100 PN10 - L=1000</t>
  </si>
  <si>
    <t>TUBO FoFo C/FLANGE E PONTA DN  100 PN10 - L=1500</t>
  </si>
  <si>
    <t>TUBO FoFo C/FLANGE E PONTA DN  100 PN10 - L=2000</t>
  </si>
  <si>
    <t>TUBO FoFo C/FLANGE E PONTA DN  100 PN10 - L=2500</t>
  </si>
  <si>
    <t>TUBO FoFo C/FLANGE E PONTA DN  100 PN10 - L=3000</t>
  </si>
  <si>
    <t>TUBO FoFo C/FLANGE E PONTA DN  100 PN10 - L=3500</t>
  </si>
  <si>
    <t>TUBO FoFo C/FLANGE E PONTA DN  100 PN10 - L=4000</t>
  </si>
  <si>
    <t>TUBO FoFo C/FLANGE E PONTA DN  100 PN10 - L=4500</t>
  </si>
  <si>
    <t>TUBO FoFo C/FLANGE E PONTA DN  100 PN10 - L=5000</t>
  </si>
  <si>
    <t>TUBO FoFo C/FLANGE E PONTA DN  100 PN10 - L=5500</t>
  </si>
  <si>
    <t>TUBO FoFo C/FLANGE E PONTA DN  100 PN10 - L=5800</t>
  </si>
  <si>
    <t>TUBO FoFo C/FLANGE E PONTA DN  150 PN10 - L= 500</t>
  </si>
  <si>
    <t>TUBO FoFo C/FLANGE E PONTA DN  150 PN10 - L=1000</t>
  </si>
  <si>
    <t>TUBO FoFo C/FLANGE E PONTA DN  150 PN10 - L=1500</t>
  </si>
  <si>
    <t>TUBO FoFo C/FLANGE E PONTA DN  150 PN10 - L=2000</t>
  </si>
  <si>
    <t>TUBO FoFo C/FLANGE E PONTA DN  150 PN10 - L=2500</t>
  </si>
  <si>
    <t>TUBO FoFo C/FLANGE E PONTA DN  150 PN10 - L=3000</t>
  </si>
  <si>
    <t>TUBO FoFo C/FLANGE E PONTA DN  150 PN10 - L=3500</t>
  </si>
  <si>
    <t>TUBO FoFo C/FLANGE E PONTA DN  150 PN10 - L=4000</t>
  </si>
  <si>
    <t>TUBO FoFo C/FLANGE E PONTA DN  150 PN10 - L=4500</t>
  </si>
  <si>
    <t>TUBO FoFo C/FLANGE E PONTA DN  150 PN10 - L=5000</t>
  </si>
  <si>
    <t>TUBO FoFo C/FLANGE E PONTA DN  150 PN10 - L=5500</t>
  </si>
  <si>
    <t>TUBO FoFo C/FLANGE E PONTA DN  150 PN10 - L=5800</t>
  </si>
  <si>
    <t>TUBO FoFo C/FLANGE E PONTA DN  200 PN10 - L= 500</t>
  </si>
  <si>
    <t>TUBO FoFo C/FLANGE E PONTA DN  200 PN10 - L=1000</t>
  </si>
  <si>
    <t>TUBO FoFo C/FLANGE E PONTA DN  200 PN10 - L=1500</t>
  </si>
  <si>
    <t>TUBO FoFo C/FLANGE E PONTA DN  200 PN10 - L=2000</t>
  </si>
  <si>
    <t>TUBO FoFo C/FLANGE E PONTA DN  200 PN10 - L=2500</t>
  </si>
  <si>
    <t>TUBO FoFo C/FLANGE E PONTA DN  200 PN10 - L=3000</t>
  </si>
  <si>
    <t>TUBO FoFo C/FLANGE E PONTA DN  200 PN10 - L=3500</t>
  </si>
  <si>
    <t>TUBO FoFo C/FLANGE E PONTA DN  200 PN10 - L=4000</t>
  </si>
  <si>
    <t>TUBO FoFo C/FLANGE E PONTA DN  200 PN10 - L=4500</t>
  </si>
  <si>
    <t>TUBO FoFo C/FLANGE E PONTA DN  200 PN10 - L=5000</t>
  </si>
  <si>
    <t>TUBO FoFo C/FLANGE E PONTA DN  200 PN10 - L=5500</t>
  </si>
  <si>
    <t>TUBO FoFo C/FLANGE E PONTA DN  200 PN10 - L=5800</t>
  </si>
  <si>
    <t>TUBO FoFo C/FLANGE E PONTA DN  250 PN10 - L= 500</t>
  </si>
  <si>
    <t>TUBO FoFo C/FLANGE E PONTA DN  250 PN10 - L=1000</t>
  </si>
  <si>
    <t>TUBO FoFo C/FLANGE E PONTA DN  250 PN10 - L=1500</t>
  </si>
  <si>
    <t>TUBO FoFo C/FLANGE E PONTA DN  250 PN10 - L=2000</t>
  </si>
  <si>
    <t>TUBO FoFo C/FLANGE E PONTA DN  250 PN10 - L=2500</t>
  </si>
  <si>
    <t>TUBO FoFo C/FLANGE E PONTA DN  250 PN10 - L=3000</t>
  </si>
  <si>
    <t>TUBO FoFo C/FLANGE E PONTA DN  250 PN10 - L=3500</t>
  </si>
  <si>
    <t>TUBO FoFo C/FLANGE E PONTA DN  250 PN10 - L=4000</t>
  </si>
  <si>
    <t>TUBO FoFo C/FLANGE E PONTA DN  250 PN10 - L=4500</t>
  </si>
  <si>
    <t>TUBO FoFo C/FLANGE E PONTA DN  250 PN10 - L=5000</t>
  </si>
  <si>
    <t>TUBO FoFo C/FLANGE E PONTA DN  250 PN10 - L=5500</t>
  </si>
  <si>
    <t>TUBO FoFo C/FLANGE E PONTA DN  250 PN10 - L=5800</t>
  </si>
  <si>
    <t>TUBO FoFo C/FLANGE E PONTA DN  300 PN10 - L= 500</t>
  </si>
  <si>
    <t>TUBO FoFo C/FLANGE E PONTA DN  300 PN10 - L=1000</t>
  </si>
  <si>
    <t>TUBO FoFo C/FLANGE E PONTA DN  300 PN10 - L=1500</t>
  </si>
  <si>
    <t>TUBO FoFo C/FLANGE E PONTA DN  300 PN10 - L=2000</t>
  </si>
  <si>
    <t>TUBO FoFo C/FLANGE E PONTA DN  300 PN10 - L=2500</t>
  </si>
  <si>
    <t>TUBO FoFo C/FLANGE E PONTA DN  300 PN10 - L=3000</t>
  </si>
  <si>
    <t>TUBO FoFo C/FLANGE E PONTA DN  300 PN10 - L=3500</t>
  </si>
  <si>
    <t>TUBO FoFo C/FLANGE E PONTA DN  300 PN10 - L=4000</t>
  </si>
  <si>
    <t>TUBO FoFo C/FLANGE E PONTA DN  300 PN10 - L=4500</t>
  </si>
  <si>
    <t>TUBO FoFo C/FLANGE E PONTA DN  300 PN10 - L=5000</t>
  </si>
  <si>
    <t>TUBO FoFo C/FLANGE E PONTA DN  300 PN10 - L=5500</t>
  </si>
  <si>
    <t>TUBO FoFo C/FLANGE E PONTA DN  300 PN10 - L=5800</t>
  </si>
  <si>
    <t>TUBO FoFo C/FLANGE E PONTA DN  350 PN10 - L= 500</t>
  </si>
  <si>
    <t>TUBO FoFo C/FLANGE E PONTA DN  350 PN10 - L=1000</t>
  </si>
  <si>
    <t>TUBO FoFo C/FLANGE E PONTA DN  350 PN10 - L=1500</t>
  </si>
  <si>
    <t>TUBO FoFo C/FLANGE E PONTA DN  350 PN10 - L=2000</t>
  </si>
  <si>
    <t>TUBO FoFo C/FLANGE E PONTA DN  350 PN10 - L=2500</t>
  </si>
  <si>
    <t>TUBO FoFo C/FLANGE E PONTA DN  350 PN10 - L=3000</t>
  </si>
  <si>
    <t>TUBO FoFo C/FLANGE E PONTA DN  350 PN10 - L=3500</t>
  </si>
  <si>
    <t>TUBO FoFo C/FLANGE E PONTA DN  350 PN10 - L=4000</t>
  </si>
  <si>
    <t>TUBO FoFo C/FLANGE E PONTA DN  350 PN10 - L=4500</t>
  </si>
  <si>
    <t>TUBO FoFo C/FLANGE E PONTA DN  350 PN10 - L=5000</t>
  </si>
  <si>
    <t>TUBO FoFo C/FLANGE E PONTA DN  350 PN10 - L=5500</t>
  </si>
  <si>
    <t>TUBO FoFo C/FLANGE E PONTA DN  350 PN10 - L=5800</t>
  </si>
  <si>
    <t>TUBO FoFo C/FLANGE E PONTA DN  400 PN10 - L= 500</t>
  </si>
  <si>
    <t>TUBO FoFo C/FLANGE E PONTA DN  400 PN10 - L=1000</t>
  </si>
  <si>
    <t>TUBO FoFo C/FLANGE E PONTA DN  400 PN10 - L=1500</t>
  </si>
  <si>
    <t>TUBO FoFo C/FLANGE E PONTA DN  400 PN10 - L=2000</t>
  </si>
  <si>
    <t>TUBO FoFo C/FLANGE E PONTA DN  400 PN10 - L=2500</t>
  </si>
  <si>
    <t>TUBO FoFo C/FLANGE E PONTA DN  400 PN10 - L=3000</t>
  </si>
  <si>
    <t>TUBO FoFo C/FLANGE E PONTA DN  400 PN10 - L=3500</t>
  </si>
  <si>
    <t>TUBO FoFo C/FLANGE E PONTA DN  400 PN10 - L=4000</t>
  </si>
  <si>
    <t>TUBO FoFo C/FLANGE E PONTA DN  400 PN10 - L=4500</t>
  </si>
  <si>
    <t>TUBO FoFo C/FLANGE E PONTA DN  400 PN10 - L=5000</t>
  </si>
  <si>
    <t>TUBO FoFo C/FLANGE E PONTA DN  400 PN10 - L=5500</t>
  </si>
  <si>
    <t>TUBO FoFo C/FLANGE E PONTA DN  400 PN10 - L=5800</t>
  </si>
  <si>
    <t>TUBO FoFo C/FLANGE E PONTA DN  450 PN10 - L= 500</t>
  </si>
  <si>
    <t>TUBO FoFo C/FLANGE E PONTA DN  450 PN10 - L=1000</t>
  </si>
  <si>
    <t>TUBO FoFo C/FLANGE E PONTA DN  450 PN10 - L=1500</t>
  </si>
  <si>
    <t>TUBO FoFo C/FLANGE E PONTA DN  450 PN10 - L=2000</t>
  </si>
  <si>
    <t>TUBO FoFo C/FLANGE E PONTA DN  450 PN10 - L=2500</t>
  </si>
  <si>
    <t>TUBO FoFo C/FLANGE E PONTA DN  450 PN10 - L=3000</t>
  </si>
  <si>
    <t>TUBO FoFo C/FLANGE E PONTA DN  450 PN10 - L=3500</t>
  </si>
  <si>
    <t>TUBO FoFo C/FLANGE E PONTA DN  450 PN10 - L=4000</t>
  </si>
  <si>
    <t>TUBO FoFo C/FLANGE E PONTA DN  450 PN10 - L=4500</t>
  </si>
  <si>
    <t>TUBO FoFo C/FLANGE E PONTA DN  450 PN10 - L=5000</t>
  </si>
  <si>
    <t>TUBO FoFo C/FLANGE E PONTA DN  450 PN10 - L=5500</t>
  </si>
  <si>
    <t>TUBO FoFo C/FLANGE E PONTA DN  450 PN10 - L=5800</t>
  </si>
  <si>
    <t>TUBO FoFo C/FLANGE E PONTA DN  500 PN10 - L= 500</t>
  </si>
  <si>
    <t>TUBO FoFo C/FLANGE E PONTA DN  500 PN10 - L=1000</t>
  </si>
  <si>
    <t>TUBO FoFo C/FLANGE E PONTA DN  500 PN10 - L=1500</t>
  </si>
  <si>
    <t>TUBO FoFo C/FLANGE E PONTA DN  500 PN10 - L=2000</t>
  </si>
  <si>
    <t>TUBO FoFo C/FLANGE E PONTA DN  500 PN10 - L=2500</t>
  </si>
  <si>
    <t>TUBO FoFo C/FLANGE E PONTA DN  500 PN10 - L=3000</t>
  </si>
  <si>
    <t>TUBO FoFo C/FLANGE E PONTA DN  500 PN10 - L=3500</t>
  </si>
  <si>
    <t>TUBO FoFo C/FLANGE E PONTA DN  500 PN10 - L=4000</t>
  </si>
  <si>
    <t>TUBO FoFo C/FLANGE E PONTA DN  500 PN10 - L=4500</t>
  </si>
  <si>
    <t>TUBO FoFo C/FLANGE E PONTA DN  500 PN10 - L=5000</t>
  </si>
  <si>
    <t>TUBO FoFo C/FLANGE E PONTA DN  500 PN10 - L=5500</t>
  </si>
  <si>
    <t>TUBO FoFo C/FLANGE E PONTA DN  500 PN10 - L=5800</t>
  </si>
  <si>
    <t>TUBO FoFo C/FLANGE E PONTA DN  600 PN10 - L= 500</t>
  </si>
  <si>
    <t>TUBO FoFo C/FLANGE E PONTA DN  600 PN10 - L=1000</t>
  </si>
  <si>
    <t>TUBO FoFo C/FLANGE E PONTA DN  600 PN10 - L=1500</t>
  </si>
  <si>
    <t>TUBO FoFo C/FLANGE E PONTA DN  600 PN10 - L=2000</t>
  </si>
  <si>
    <t>TUBO FoFo C/FLANGE E PONTA DN  600 PN10 - L=2500</t>
  </si>
  <si>
    <t>TUBO FoFo C/FLANGE E PONTA DN  600 PN10 - L=3000</t>
  </si>
  <si>
    <t>TUBO FoFo C/FLANGE E PONTA DN  600 PN10 - L=3500</t>
  </si>
  <si>
    <t>TUBO FoFo C/FLANGE E PONTA DN  600 PN10 - L=4000</t>
  </si>
  <si>
    <t>TUBO FoFo C/FLANGE E PONTA DN  600 PN10 - L=4500</t>
  </si>
  <si>
    <t>TUBO FoFo C/FLANGE E PONTA DN  600 PN10 - L=5000</t>
  </si>
  <si>
    <t>TUBO FoFo C/FLANGE E PONTA DN  600 PN10 - L=5500</t>
  </si>
  <si>
    <t>TUBO FoFo C/FLANGE E PONTA DN  600 PN10 - L=5800</t>
  </si>
  <si>
    <t>TUBO FoFo C/FLANGE E PONTA DN  700 PN10 - L= 500</t>
  </si>
  <si>
    <t>TUBO FoFo C/FLANGE E PONTA DN  700 PN10 - L=1000</t>
  </si>
  <si>
    <t>TUBO FoFo C/FLANGE E PONTA DN  700 PN10 - L=1500</t>
  </si>
  <si>
    <t>TUBO FoFo C/FLANGE E PONTA DN  700 PN10 - L=2000</t>
  </si>
  <si>
    <t>TUBO FoFo C/FLANGE E PONTA DN  700 PN10 - L=2500</t>
  </si>
  <si>
    <t>TUBO FoFo C/FLANGE E PONTA DN  700 PN10 - L=3000</t>
  </si>
  <si>
    <t>TUBO FoFo C/FLANGE E PONTA DN  700 PN10 - L=3500</t>
  </si>
  <si>
    <t>TUBO FoFo C/FLANGE E PONTA DN  700 PN10 - L=4000</t>
  </si>
  <si>
    <t>TUBO FoFo C/FLANGE E PONTA DN  700 PN10 - L=4500</t>
  </si>
  <si>
    <t>TUBO FoFo C/FLANGE E PONTA DN  700 PN10 - L=5000</t>
  </si>
  <si>
    <t>TUBO FoFo C/FLANGE E PONTA DN  700 PN10 - L=5500</t>
  </si>
  <si>
    <t>TUBO FoFo C/FLANGE E PONTA DN  700 PN10 - L=6000</t>
  </si>
  <si>
    <t>TUBO FoFo C/FLANGE E PONTA DN  700 PN10 - L=6500</t>
  </si>
  <si>
    <t>TUBO FoFo C/FLANGE E PONTA DN  700 PN10 - L=6800</t>
  </si>
  <si>
    <t>TUBO FoFo C/FLANGE E PONTA DN  800 PN10 - L= 500</t>
  </si>
  <si>
    <t>TUBO FoFo C/FLANGE E PONTA DN  800 PN10 - L=1000</t>
  </si>
  <si>
    <t>TUBO FoFo C/FLANGE E PONTA DN  800 PN10 - L=1500</t>
  </si>
  <si>
    <t>TUBO FoFo C/FLANGE E PONTA DN  800 PN10 - L=2000</t>
  </si>
  <si>
    <t>TUBO FoFo C/FLANGE E PONTA DN  800 PN10 - L=2500</t>
  </si>
  <si>
    <t>TUBO FoFo C/FLANGE E PONTA DN  800 PN10 - L=3000</t>
  </si>
  <si>
    <t>TUBO FoFo C/FLANGE E PONTA DN  800 PN10 - L=3500</t>
  </si>
  <si>
    <t>TUBO FoFo C/FLANGE E PONTA DN  800 PN10 - L=4000</t>
  </si>
  <si>
    <t>TUBO FoFo C/FLANGE E PONTA DN  800 PN10 - L=4500</t>
  </si>
  <si>
    <t>TUBO FoFo C/FLANGE E PONTA DN  800 PN10 - L=5000</t>
  </si>
  <si>
    <t>TUBO FoFo C/FLANGE E PONTA DN  800 PN10 - L=5500</t>
  </si>
  <si>
    <t>TUBO FoFo C/FLANGE E PONTA DN  800 PN10 - L=6000</t>
  </si>
  <si>
    <t>TUBO FoFo C/FLANGE E PONTA DN  800 PN10 - L=6500</t>
  </si>
  <si>
    <t>TUBO FoFo C/FLANGE E PONTA DN  800 PN10 - L=6800</t>
  </si>
  <si>
    <t>TUBO FoFo C/FLANGE E PONTA DN  900 PN10 - L= 500</t>
  </si>
  <si>
    <t>TUBO FoFo C/FLANGE E PONTA DN  900 PN10 - L=1000</t>
  </si>
  <si>
    <t>TUBO FoFo C/FLANGE E PONTA DN  900 PN10 - L=1500</t>
  </si>
  <si>
    <t>TUBO FoFo C/FLANGE E PONTA DN  900 PN10 - L=2000</t>
  </si>
  <si>
    <t>TUBO FoFo C/FLANGE E PONTA DN  900 PN10 - L=2500</t>
  </si>
  <si>
    <t>TUBO FoFo C/FLANGE E PONTA DN  900 PN10 - L=3000</t>
  </si>
  <si>
    <t>TUBO FoFo C/FLANGE E PONTA DN  900 PN10 - L=3500</t>
  </si>
  <si>
    <t>TUBO FoFo C/FLANGE E PONTA DN  900 PN10 - L=4000</t>
  </si>
  <si>
    <t>TUBO FoFo C/FLANGE E PONTA DN  900 PN10 - L=4500</t>
  </si>
  <si>
    <t>TUBO FoFo C/FLANGE E PONTA DN  900 PN10 - L=5000</t>
  </si>
  <si>
    <t>TUBO FoFo C/FLANGE E PONTA DN  900 PN10 - L=5500</t>
  </si>
  <si>
    <t>TUBO FoFo C/FLANGE E PONTA DN  900 PN10 - L=6000</t>
  </si>
  <si>
    <t>TUBO FoFo C/FLANGE E PONTA DN  900 PN10 - L=6500</t>
  </si>
  <si>
    <t>TUBO FoFo C/FLANGE E PONTA DN  900 PN10 - L=6800</t>
  </si>
  <si>
    <t>TUBO FoFo C/FLANGE E PONTA DN 1000 PN10 - L=500</t>
  </si>
  <si>
    <t>TUBO FoFo C/FLANGE E PONTA DN 1200 PN10 - L= 500</t>
  </si>
  <si>
    <t>TUBO FoFo C/FLANGES DN   400 PN10 - L= 500</t>
  </si>
  <si>
    <t>TUBO FoFo C/FLANGES DN 1000 PN10 - L= 250</t>
  </si>
  <si>
    <t>TUBO FoFo CILÍNDRICO P/ ÁGUA DN    80, L = 5800mm</t>
  </si>
  <si>
    <t>TUBO FoFo CILÍNDRICO P/ ÁGUA DN  100, L = 5800mm</t>
  </si>
  <si>
    <t>TUBO FoFo CILÍNDRICO P/ ÁGUA DN  150, L = 5800mm</t>
  </si>
  <si>
    <t>TUBO FoFo CILÍNDRICO P/ ÁGUA DN  200, L = 5800mm</t>
  </si>
  <si>
    <t>TUBO FoFo CILÍNDRICO P/ ÁGUA DN  250, L = 5800mm</t>
  </si>
  <si>
    <t>TUBO FoFo CILÍNDRICO P/ ÁGUA DN  300, L = 5800mm</t>
  </si>
  <si>
    <t>TUBO FoFo CILÍNDRICO P/ ÁGUA DN  350, L = 5800mm</t>
  </si>
  <si>
    <t>TUBO FoFo CILÍNDRICO P/ ÁGUA DN  400, L = 5800mm</t>
  </si>
  <si>
    <t>TUBO FoFo CILÍNDRICO P/ ÁGUA DN  450, L = 5800mm</t>
  </si>
  <si>
    <t>TUBO FoFo CILÍNDRICO P/ ÁGUA DN  500, L = 5800mm</t>
  </si>
  <si>
    <t>TUBO FoFo CILÍNDRICO P/ ÁGUA DN  600, L = 5800mm</t>
  </si>
  <si>
    <t>TUBO FoFo CILÍNDRICO P/ ÁGUA DN  700, L = 6800mm</t>
  </si>
  <si>
    <t>TUBO FoFo CILÍNDRICO P/ ÁGUA DN  800, L = 6800mm</t>
  </si>
  <si>
    <t>TUBO FoFo CILÍNDRICO P/ ÁGUA DN  900, L = 6800mm</t>
  </si>
  <si>
    <t>TUBO FoFo CILÍNDRICO P/ ESGOTO DN    80, L = 5800mm</t>
  </si>
  <si>
    <t>TUBO FoFo CILÍNDRICO P/ ESGOTO DN  100, L = 5800mm</t>
  </si>
  <si>
    <t>TUBO FoFo CILÍNDRICO P/ ESGOTO DN  150, L = 5800mm</t>
  </si>
  <si>
    <t>TUBO FoFo CILÍNDRICO P/ ESGOTO DN  200, L = 5800mm</t>
  </si>
  <si>
    <t>TUBO FoFo CILÍNDRICO P/ ESGOTO DN  250, L = 5800mm</t>
  </si>
  <si>
    <t>TUBO FoFo CILÍNDRICO P/ ESGOTO DN  300, L = 5800mm</t>
  </si>
  <si>
    <t>TUBO FoFo CILÍNDRICO P/ ESGOTO DN  350, L = 5800mm</t>
  </si>
  <si>
    <t>TUBO FoFo CILÍNDRICO P/ ESGOTO DN  400, L = 5800mm</t>
  </si>
  <si>
    <t>TUBO FoFo CILÍNDRICO P/ ESGOTO DN  450, L = 5800mm</t>
  </si>
  <si>
    <t>TUBO FoFo CILÍNDRICO P/ ESGOTO DN  500, L = 5800mm</t>
  </si>
  <si>
    <t>TUBO FoFo CILÍNDRICO P/ ESGOTO DN  600, L = 5800mm</t>
  </si>
  <si>
    <t>TUBO FoFo CILÍNDRICO P/ ESGOTO DN  700, L = 6800mm</t>
  </si>
  <si>
    <t>TUBO FoFo CILÍNDRICO P/ ESGOTO DN  800, L = 6800mm</t>
  </si>
  <si>
    <t>TUBO FoFo CILÍNDRICO P/ ESGOTO DN  900, L = 6800mm</t>
  </si>
  <si>
    <t>TUBO FoFo DÚCTIL JGS JE INTEGRAL K-7 P/ ESGOTO DN   80</t>
  </si>
  <si>
    <t>TUBO FoFo DÚCTIL JGS JE INTEGRAL K-7 P/ ESGOTO DN  100</t>
  </si>
  <si>
    <t>TUBO FoFo DÚCTIL JGS JE INTEGRAL K-7 P/ ESGOTO DN  150</t>
  </si>
  <si>
    <t>TUBO FoFo DÚCTIL JGS JE INTEGRAL K-7 P/ ESGOTO DN  200</t>
  </si>
  <si>
    <t>TUBO FoFo DÚCTIL JGS JE INTEGRAL K-7 P/ ESGOTO DN  250</t>
  </si>
  <si>
    <t>TUBO FoFo DÚCTIL JGS JE INTEGRAL K-7 P/ ESGOTO DN  300</t>
  </si>
  <si>
    <t>TUBO FoFo DÚCTIL JGS JE INTEGRAL K-7 P/ ESGOTO DN  350</t>
  </si>
  <si>
    <t>TUBO FoFo DÚCTIL JGS JE INTEGRAL K-7 P/ ESGOTO DN  400</t>
  </si>
  <si>
    <t>TUBO FoFo DÚCTIL JGS JE INTEGRAL K-7 P/ ESGOTO DN  450</t>
  </si>
  <si>
    <t>TUBO FoFo DÚCTIL JGS JE INTEGRAL K-7 P/ ESGOTO DN  500</t>
  </si>
  <si>
    <t>TUBO FoFo DÚCTIL JGS JE INTEGRAL K-7 P/ ESGOTO DN  600</t>
  </si>
  <si>
    <t>TUBO FoFo DÚCTIL JGS JE INTEGRAL K-7 P/ ESGOTO DN  700</t>
  </si>
  <si>
    <t>TUBO FoFo DÚCTIL JGS JE INTEGRAL K-7 P/ ESGOTO DN  800</t>
  </si>
  <si>
    <t>TUBO FoFo DÚCTIL JGS JE INTEGRAL K-7 P/ ESGOTO DN  900</t>
  </si>
  <si>
    <t>TUBO FoFo DÚCTIL JGS JE K-7 P/ ÁGUA DN  150</t>
  </si>
  <si>
    <t>TUBO FoFo DÚCTIL JGS JE K-7 P/ ÁGUA DN  200</t>
  </si>
  <si>
    <t>TUBO FoFo DÚCTIL JGS JE K-7 P/ ÁGUA DN  250</t>
  </si>
  <si>
    <t>TUBO FoFo DÚCTIL JGS JE K-7 P/ ÁGUA DN  300</t>
  </si>
  <si>
    <t>TUBO FoFo DÚCTIL JGS JE K-7 P/ ÁGUA DN  350</t>
  </si>
  <si>
    <t>TUBO FoFo DÚCTIL JGS JE K-7 P/ ÁGUA DN  400</t>
  </si>
  <si>
    <t>TUBO FoFo DÚCTIL JGS JE K-7 P/ ÁGUA DN  450</t>
  </si>
  <si>
    <t>TUBO FoFo DÚCTIL JGS JE K-7 P/ ÁGUA DN  500</t>
  </si>
  <si>
    <t>TUBO FoFo DÚCTIL JGS JE K-7 P/ ÁGUA DN  600</t>
  </si>
  <si>
    <t>TUBO FoFo DÚCTIL JGS JE K-7 P/ ÁGUA DN  700</t>
  </si>
  <si>
    <t>TUBO FoFo DÚCTIL JGS JE K-7 P/ ÁGUA DN  800</t>
  </si>
  <si>
    <t>TUBO FoFo DÚCTIL JGS JE K-7 P/ ÁGUA DN  900</t>
  </si>
  <si>
    <t>TUBO FoFo JTE TRAVADA K-9 DN  300</t>
  </si>
  <si>
    <t>TUBO FoFo JTE TRAVADA K-9 DN  350</t>
  </si>
  <si>
    <t>TUBO FoFo JTE TRAVADA K-9 DN  400</t>
  </si>
  <si>
    <t>TUBO FoFo JTE TRAVADA K-9 DN  500</t>
  </si>
  <si>
    <t>TUBO FoFo JTE TRAVADA K-9 DN  600</t>
  </si>
  <si>
    <t>TUBO FoFo JTE TRAVADA K-9 DN  700</t>
  </si>
  <si>
    <t>TUBO FoFo JTE TRAVADA K-9 DN  800</t>
  </si>
  <si>
    <t>TUBO FoFo JTE TRAVADA K-9 DN  900</t>
  </si>
  <si>
    <t>TUBO FoFo JTI  TRAVADA K-9 DN  250</t>
  </si>
  <si>
    <t>TUBO FoFo JTI  TRAVADA K-9 DN  300</t>
  </si>
  <si>
    <t>TUBO FoFo PB JE K-9 P/ ÁGUA DN   80</t>
  </si>
  <si>
    <t>TUBO FoFo PB JE K-9 P/ ÁGUA DN  100</t>
  </si>
  <si>
    <t>TUBO FoFo PB JE K-9 P/ ÁGUA DN  150</t>
  </si>
  <si>
    <t>TUBO FoFo PB JE K-9 P/ ÁGUA DN  200</t>
  </si>
  <si>
    <t>TUBO FoFo PB JE K-9 P/ ÁGUA DN  250</t>
  </si>
  <si>
    <t>TUBO FoFo PB JE K-9 P/ ÁGUA DN  300</t>
  </si>
  <si>
    <t>TUBO FoFo PB JE K-9 P/ ÁGUA DN  350</t>
  </si>
  <si>
    <t>TUBO FoFo PB JE K-9 P/ ÁGUA DN  400</t>
  </si>
  <si>
    <t>TUBO FoFo PB JE K-9 P/ ÁGUA DN  450</t>
  </si>
  <si>
    <t>TUBO FoFo PB JE K-9 P/ ÁGUA DN  500</t>
  </si>
  <si>
    <t>TUBO FoFo PB JE K-9 P/ ÁGUA DN  600</t>
  </si>
  <si>
    <t>TUBO FoFo PB JE K-9 P/ ÁGUA DN  700</t>
  </si>
  <si>
    <t>TUBO FoFo PB JE K-9 P/ ÁGUA DN  800</t>
  </si>
  <si>
    <t>TUBO FoFo PB JE K-9 P/ ÁGUA DN  900</t>
  </si>
  <si>
    <t>TUBO FoFo PB JE K-9 P/ ESGOTO DN  150</t>
  </si>
  <si>
    <t>TUBO FoFo PB JE K-9 P/ ESGOTO DN  200</t>
  </si>
  <si>
    <t>TUBO FoFo PB JE K-9 P/ ESGOTO DN  250</t>
  </si>
  <si>
    <t>TUBO FoFo PB JE K-9 P/ ESGOTO DN  300</t>
  </si>
  <si>
    <t>TUBO FoFo PB JE K-9 P/ ESGOTO DN  350</t>
  </si>
  <si>
    <t>TUBO FoFo PB JE K-9 P/ ESGOTO DN  400</t>
  </si>
  <si>
    <t>TUBO FoFo PB JE K-9 P/ ESGOTO DN  450</t>
  </si>
  <si>
    <t>TUBO FoFo PB JE K-9 P/ ESGOTO DN  500</t>
  </si>
  <si>
    <t>TUBO FoFo PB JE K-9 P/ ESGOTO DN  600</t>
  </si>
  <si>
    <t>TUBO FoFo PB JE K-9 P/ ESGOTO DN  700</t>
  </si>
  <si>
    <t>TUBO FoFo PB JE K-9 P/ ESGOTO DN  800</t>
  </si>
  <si>
    <t>TUBO FoFo PB JE K-9 P/ ESGOTO DN  900</t>
  </si>
  <si>
    <t>TUBO PEAD DE=250mm PN 10 C/FLANGES TRAMO 12m</t>
  </si>
  <si>
    <t>I9430</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</si>
  <si>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</si>
  <si>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</si>
  <si>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</si>
  <si>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</si>
  <si>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</si>
  <si>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</si>
  <si>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</si>
  <si>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</si>
  <si>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</si>
  <si>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</si>
  <si>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</si>
  <si>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</si>
  <si>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</si>
  <si>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</si>
  <si>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</si>
  <si>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</si>
  <si>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</si>
  <si>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</si>
  <si>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</si>
  <si>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</si>
  <si>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</si>
  <si>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</si>
  <si>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</si>
  <si>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</si>
  <si>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I9166</t>
  </si>
  <si>
    <t>I9443</t>
  </si>
  <si>
    <t>TUBO PEAD SDR 13,6 PN 12,5 DE 630 PARA ÁGUA OU ESGOTO</t>
  </si>
  <si>
    <t>I9444</t>
  </si>
  <si>
    <t>TUBO PEAD SDR 13,6 PN 12,5 DE 710 PARA ÁGUA OU ESGOTO</t>
  </si>
  <si>
    <t>I9429</t>
  </si>
  <si>
    <t>I9364</t>
  </si>
  <si>
    <t>I9365</t>
  </si>
  <si>
    <t>I9366</t>
  </si>
  <si>
    <t>I9367</t>
  </si>
  <si>
    <t>I9368</t>
  </si>
  <si>
    <t>I9369</t>
  </si>
  <si>
    <t>I9370</t>
  </si>
  <si>
    <t>I9371</t>
  </si>
  <si>
    <t>I9372</t>
  </si>
  <si>
    <t>I9373</t>
  </si>
  <si>
    <t>TUBO PEAD SDR 17 PN 10 DE 400 PARA ÁGUA OU ESGOTO</t>
  </si>
  <si>
    <t>I9161</t>
  </si>
  <si>
    <t>I9162</t>
  </si>
  <si>
    <t>I9163</t>
  </si>
  <si>
    <t>I9362</t>
  </si>
  <si>
    <t>I9164</t>
  </si>
  <si>
    <t>I9165</t>
  </si>
  <si>
    <t>I9363</t>
  </si>
  <si>
    <t>I9355</t>
  </si>
  <si>
    <t>I9356</t>
  </si>
  <si>
    <t>I9357</t>
  </si>
  <si>
    <t>I9358</t>
  </si>
  <si>
    <t>I9359</t>
  </si>
  <si>
    <t>I9360</t>
  </si>
  <si>
    <t>I9361</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</si>
  <si>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</si>
  <si>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</si>
  <si>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</si>
  <si>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</si>
  <si>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</si>
  <si>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</si>
  <si>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</si>
  <si>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</si>
  <si>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TUBO PRFV CL 12 JE PB CLASSE DE RIGIDEZ 5.000 N/m² DN  150</t>
  </si>
  <si>
    <t>TUBO PRFV CL 12 JE PB CLASSE DE RIGIDEZ 5.000 N/m² DN  200</t>
  </si>
  <si>
    <t>TUBO PRFV CL 12 JE PB CLASSE DE RIGIDEZ 5.000 N/m² DN  250</t>
  </si>
  <si>
    <t>TUBO PRFV CL 12 JE PB CLASSE DE RIGIDEZ 5.000 N/m² DN  300</t>
  </si>
  <si>
    <t>TUBO PRFV CL 12 JE PB CLASSE DE RIGIDEZ 5.000 N/m² DN  350</t>
  </si>
  <si>
    <t>TUBO PRFV CL 12 JE PB CLASSE DE RIGIDEZ 5.000 N/m² DN  400</t>
  </si>
  <si>
    <t>TUBO PRFV CL 12 JE PB CLASSE DE RIGIDEZ 5.000 N/m² DN  450</t>
  </si>
  <si>
    <t>TUBO PRFV CL 12 JE PB CLASSE DE RIGIDEZ 5.000 N/m² DN  500</t>
  </si>
  <si>
    <t>TUBO PRFV CL 12 JE PB CLASSE DE RIGIDEZ 5.000 N/m² DN  550</t>
  </si>
  <si>
    <t>TUBO PRFV CL 12 JE PB CLASSE DE RIGIDEZ 5.000 N/m² DN  600</t>
  </si>
  <si>
    <t>TUBO PRFV CL 12 JE PB CLASSE DE RIGIDEZ 5.000 N/m² DN  650</t>
  </si>
  <si>
    <t>TUBO PRFV CL 12 JE PB CLASSE DE RIGIDEZ 5.000 N/m² DN  700</t>
  </si>
  <si>
    <t>TUBO PRFV CL 12 JE PB CLASSE DE RIGIDEZ 5.000 N/m² DN  750</t>
  </si>
  <si>
    <t>TUBO PRFV CL 12 JE PB CLASSE DE RIGIDEZ 5.000 N/m² DN  800</t>
  </si>
  <si>
    <t>TUBO PRFV CL 12 JE PB CLASSE DE RIGIDEZ 5.000 N/m² DN  900</t>
  </si>
  <si>
    <t>TUBO PRFV CL 12 JE PB CLASSE DE RIGIDEZ 5.000 N/m² DN 1050</t>
  </si>
  <si>
    <t>TUBO PRFV CL 12 JE PB CLASSE DE RIGIDEZ 5.000 N/m² DN 1100</t>
  </si>
  <si>
    <t>TUBO PRFV CL 12 JE PB CLASSE DE RIGIDEZ 5.000 N/m² DN 1250</t>
  </si>
  <si>
    <t>TUBO PRFV CL 12 JE PB CLASSE DE RIGIDEZ 5.000 N/M2 DN 1000</t>
  </si>
  <si>
    <t>TUBO PRFV CL 16 JE PB CLASSE DE RIGIDEZ 5.000 N/m² DN  150</t>
  </si>
  <si>
    <t>TUBO PRFV CL 16 JE PB CLASSE DE RIGIDEZ 5.000 N/m² DN  200</t>
  </si>
  <si>
    <t>TUBO PRFV CL 16 JE PB CLASSE DE RIGIDEZ 5.000 N/m² DN  250</t>
  </si>
  <si>
    <t>TUBO PRFV CL 16 JE PB CLASSE DE RIGIDEZ 5.000 N/m² DN  300</t>
  </si>
  <si>
    <t>TUBO PRFV CL 16 JE PB CLASSE DE RIGIDEZ 5.000 N/m² DN  350</t>
  </si>
  <si>
    <t>TUBO PRFV CL 16 JE PB CLASSE DE RIGIDEZ 5.000 N/m² DN  400</t>
  </si>
  <si>
    <t>TUBO PRFV CL 16 JE PB CLASSE DE RIGIDEZ 5.000 N/m² DN  450</t>
  </si>
  <si>
    <t>TUBO PRFV CL 16 JE PB CLASSE DE RIGIDEZ 5.000 N/m² DN  500</t>
  </si>
  <si>
    <t>TUBO PRFV CL 16 JE PB CLASSE DE RIGIDEZ 5.000 N/m² DN  550</t>
  </si>
  <si>
    <t>TUBO PRFV CL 16 JE PB CLASSE DE RIGIDEZ 5.000 N/m² DN  600</t>
  </si>
  <si>
    <t>TUBO PRFV CL 16 JE PB CLASSE DE RIGIDEZ 5.000 N/m² DN  650</t>
  </si>
  <si>
    <t>TUBO PRFV CL 16 JE PB CLASSE DE RIGIDEZ 5.000 N/m² DN  700</t>
  </si>
  <si>
    <t>TUBO PRFV CL 16 JE PB CLASSE DE RIGIDEZ 5.000 N/m² DN  750</t>
  </si>
  <si>
    <t>TUBO PRFV CL 16 JE PB CLASSE DE RIGIDEZ 5.000 N/m² DN  800</t>
  </si>
  <si>
    <t>TUBO PRFV CL 16 JE PB CLASSE DE RIGIDEZ 5.000 N/m² DN  900</t>
  </si>
  <si>
    <t>TUBO PRFV CL 18 JE PB CLASSE DE RIGIDEZ 5.000 N/m² DN  150</t>
  </si>
  <si>
    <t>TUBO PRFV CL 18 JE PB CLASSE DE RIGIDEZ 5.000 N/m² DN  200</t>
  </si>
  <si>
    <t>TUBO PRFV CL 18 JE PB CLASSE DE RIGIDEZ 5.000 N/m² DN  250</t>
  </si>
  <si>
    <t>TUBO PRFV CL 18 JE PB CLASSE DE RIGIDEZ 5.000 N/m² DN  300</t>
  </si>
  <si>
    <t>TUBO PRFV CL 20 JE PB CLASSE DE RIGIDEZ 5.000 N/m² DN  600</t>
  </si>
  <si>
    <t>TUBO PRFV CL 20 JE PB CLASSE DE RIGIDEZ 5.000 N/m² DN  700</t>
  </si>
  <si>
    <t>TUBO PRFV CL 20 JE PB CLASSE DE RIGIDEZ 5.000 N/m² DN  800</t>
  </si>
  <si>
    <t>TUBO PRFV CL 20 JE PB CLASSE DE RIGIDEZ 5.000 N/m² DN  900</t>
  </si>
  <si>
    <t>TUBO PVC ESGOTO BRANCO RÍGIDO D=250MM (10') - (NBR 7362)</t>
  </si>
  <si>
    <t>TUBO PVC ESGOTO BRANCO RÍGIDO D=300MM (12') - (NBR 7362)</t>
  </si>
  <si>
    <t>TUBO PVC ESGOTO DE 100MM (4') - (NBR 5688)</t>
  </si>
  <si>
    <t>TUBO PVC ESGOTO DE 150MM (6') - (NBR 5688)</t>
  </si>
  <si>
    <t>TUBO PVC ESGOTO DE 40MM (1 1/2') - (NBR 5688)</t>
  </si>
  <si>
    <t>TUBO PVC ESGOTO DE 50MM (2') - (NBR 5688)</t>
  </si>
  <si>
    <t>TUBO PVC ESGOTO DE 75MM (3') - (NBR 5688)</t>
  </si>
  <si>
    <t>TUBO PVC ESGOTO PRIMÁRIO DE 100 - (NBR 5688)</t>
  </si>
  <si>
    <t>TUBO PVC ESGOTO PRIMÁRIO DE 40MM - (NBR 5688)</t>
  </si>
  <si>
    <t>TUBO PVC ESGOTO PRIMÁRIO DE 50MM - (NBR 5688)</t>
  </si>
  <si>
    <t>TUBO PVC ESGOTO PRIMARIO DN  75 (NBR 5688)</t>
  </si>
  <si>
    <t>TUBO PVC PBA JE CL-12 DN   50 (NBR-5647)</t>
  </si>
  <si>
    <t>TUBO PVC PBA JE CL-12 DN   75 (NBR-5647)</t>
  </si>
  <si>
    <t>TUBO PVC PBA JE CL-15 DN   50 (NBR-5647)</t>
  </si>
  <si>
    <t>TUBO PVC PBA JE CL-15 DN   75 (NBR-5647)</t>
  </si>
  <si>
    <t>TUBO PVC PBA JE CL-20 DN   50 (NBR-5647)</t>
  </si>
  <si>
    <t>TUBO PVC PBA JE CL-20 DN   75 (NBR-5647)</t>
  </si>
  <si>
    <t>TUBO PVC PBA JEI CL-12 DN   50 (NBR-5647)</t>
  </si>
  <si>
    <t>TUBO PVC PBA JEI CL-12 DN   75 (NBR-5647)</t>
  </si>
  <si>
    <t>TUBO PVC PBA JEI CL-15 DN   50 (NBR-5647)</t>
  </si>
  <si>
    <t>TUBO PVC PBA JEI CL-15 DN   75 (NBR-5647)</t>
  </si>
  <si>
    <t>TUBO PVC PBA JEI CL-20 DN   50 (NBR-5647)</t>
  </si>
  <si>
    <t>TUBO PVC PBA JEI CL-20 DN   75 (NBR-5647)</t>
  </si>
  <si>
    <t>TUBO PVC PBS CLASSE CL-20 DN  50</t>
  </si>
  <si>
    <t>TUBO PVC PBS CLASSE CL-20 DN  75</t>
  </si>
  <si>
    <t>UNIDADE DE PRÉ-TRATAMENTO EM FIBRA E ELEVATÓRIA SEM CONJUNTO MOTOBOMBA CAPACIDADE  24  a 36 m3/DIA</t>
  </si>
  <si>
    <t>UNIDADE DE PRÉ-TRATAMENTO EM FIBRA E ELEVATÓRIA SEM CONJUNTO MOTOBOMBA CAPACIDADE  37  a 65 m3/DIA</t>
  </si>
  <si>
    <t>UNIDADE DE PRÉ-TRATAMENTO EM FIBRA E ELEVATÓRIA SEM CONJUNTO MOTOBOMBA CAPACIDADE  66  a 96 m3/DIA</t>
  </si>
  <si>
    <t>UNIDADE DE PRÉ-TRATAMENTO EM FIBRA E ELEVATÓRIA SEM CONJUNTO MOTOBOMBA CAPACIDADE  97  a 137 m3/DIA</t>
  </si>
  <si>
    <t>UNIDADE DE PRÉ-TRATAMENTO EM FIBRA E ELEVATÓRIA SEM CONJUNTO MOTOBOMBA CAPACIDADE 852 A 1428 m³/DIA</t>
  </si>
  <si>
    <t>VALV.RET. PORT. UNICA FLANGE C/BY-PASS DN  50 PN16</t>
  </si>
  <si>
    <t>VALV.RET. PORT. UNICA FLANGE C/BY-PASS DN  75 PN16</t>
  </si>
  <si>
    <t>VALV.RET.PORT. UNICA SIMPLES EXTREM.FF DN  50 PN16</t>
  </si>
  <si>
    <t>VALV.RET.PORT. UNICA SIMPLES EXTREM.FF DN  75 PN16</t>
  </si>
  <si>
    <t>VALVULA BORBOLETA COM BOIA DN  50</t>
  </si>
  <si>
    <t>VÁLVULA BORBOLETA FLANGEADA C/ MECANISMO C+CABEÇOTE DN   75 N16</t>
  </si>
  <si>
    <t>VÁLVULA BORBOLETA FLANGEADA C/ MECANISMO C+CABEÇOTE DN  100 N16</t>
  </si>
  <si>
    <t>VÁLVULA BORBOLETA FLANGEADA C/ MECANISMO C+CABEÇOTE DN  150 N16</t>
  </si>
  <si>
    <t>VÁLVULA BORBOLETA FLANGEADA C/ MECANISMO C+CABEÇOTE DN  200 N10</t>
  </si>
  <si>
    <t>VÁLVULA BORBOLETA FLANGEADA C/ MECANISMO C+CABEÇOTE DN  200 N16</t>
  </si>
  <si>
    <t>VÁLVULA BORBOLETA FLANGEADA C/ MECANISMO C+CABEÇOTE DN  250 N10</t>
  </si>
  <si>
    <t>VÁLVULA BORBOLETA FLANGEADA C/ MECANISMO C+CABEÇOTE DN  250 N16</t>
  </si>
  <si>
    <t>VÁLVULA BORBOLETA FLANGEADA C/ MECANISMO C+CABEÇOTE DN  300 N10</t>
  </si>
  <si>
    <t>VÁLVULA BORBOLETA FLANGEADA C/ MECANISMO C+CABEÇOTE DN  300 N16</t>
  </si>
  <si>
    <t>VÁLVULA BORBOLETA FLANGEADA C/ MECANISMO C+CABEÇOTE DN  350 N10</t>
  </si>
  <si>
    <t>VÁLVULA BORBOLETA FLANGEADA C/ MECANISMO C+CABEÇOTE DN  350 N16</t>
  </si>
  <si>
    <t>VÁLVULA BORBOLETA FLANGEADA C/ MECANISMO C+CABEÇOTE DN  400 N10</t>
  </si>
  <si>
    <t>VÁLVULA BORBOLETA FLANGEADA C/ MECANISMO C+CABEÇOTE DN  400 N16</t>
  </si>
  <si>
    <t>VÁLVULA BORBOLETA FLANGEADA C/ MECANISMO C+CABEÇOTE DN  450 N10</t>
  </si>
  <si>
    <t>VÁLVULA BORBOLETA FLANGEADA C/ MECANISMO C+CABEÇOTE DN  450 N16</t>
  </si>
  <si>
    <t>VÁLVULA BORBOLETA FLANGEADA C/ MECANISMO C+CABEÇOTE DN  500 N10</t>
  </si>
  <si>
    <t>VÁLVULA BORBOLETA FLANGEADA C/ MECANISMO C+CABEÇOTE DN  500 N16</t>
  </si>
  <si>
    <t>VÁLVULA BORBOLETA FLANGEADA C/ MECANISMO C+CABEÇOTE DN  600 N10</t>
  </si>
  <si>
    <t>VÁLVULA BORBOLETA FLANGEADA C/ MECANISMO C+CABEÇOTE DN  600 N16</t>
  </si>
  <si>
    <t>VÁLVULA BORBOLETA FLANGEADA C/ MECANISMO C+CABEÇOTE DN  700 N10</t>
  </si>
  <si>
    <t>VÁLVULA BORBOLETA FLANGEADA C/ MECANISMO C+CABEÇOTE DN  700 N16</t>
  </si>
  <si>
    <t>VÁLVULA BORBOLETA FLANGEADA C/ MECANISMO C+CABEÇOTE DN  750 N10</t>
  </si>
  <si>
    <t>VÁLVULA BORBOLETA FLANGEADA C/ MECANISMO C+CABEÇOTE DN  750 N16</t>
  </si>
  <si>
    <t>VÁLVULA BORBOLETA FLANGEADA C/ MECANISMO C+CABEÇOTE DN  800 N10</t>
  </si>
  <si>
    <t>VÁLVULA BORBOLETA FLANGEADA C/ MECANISMO C+CABEÇOTE DN  800 N16</t>
  </si>
  <si>
    <t>VÁLVULA BORBOLETA FLANGEADA C/ MECANISMO C+CABEÇOTE DN  900 N10</t>
  </si>
  <si>
    <t>VÁLVULA BORBOLETA FLANGEADA C/ MECANISMO C+CABEÇOTE DN  900 N16</t>
  </si>
  <si>
    <t>VÁLVULA BORBOLETA FLANGEADA C/ MECANISMO C+VOLANTE DN  200 N10</t>
  </si>
  <si>
    <t>VÁLVULA BORBOLETA FLANGEADA C/ MECANISMO C+VOLANTE DN  250 N10</t>
  </si>
  <si>
    <t>VÁLVULA BORBOLETA FLANGEADA C/ MECANISMO C+VOLANTE DN  300 N10</t>
  </si>
  <si>
    <t>VÁLVULA BORBOLETA FLANGEADA C/ MECANISMO C+VOLANTE DN  350 N10</t>
  </si>
  <si>
    <t>VÁLVULA BORBOLETA FLANGEADA C/ MECANISMO C+VOLANTE DN  400 N10</t>
  </si>
  <si>
    <t>VÁLVULA BORBOLETA FLANGEADA C/ MECANISMO C+VOLANTE DN  450 N10</t>
  </si>
  <si>
    <t>VÁLVULA BORBOLETA FLANGEADA C/ MECANISMO C+VOLANTE DN  500 N10</t>
  </si>
  <si>
    <t>VÁLVULA BORBOLETA FLANGEADA C/ MECANISMO C+VOLANTE DN  600 N10</t>
  </si>
  <si>
    <t>VÁLVULA BORBOLETA FLANGEADA C/ MECANISMO C+VOLANTE DN  700 N10</t>
  </si>
  <si>
    <t>VÁLVULA BORBOLETA FLANGEADA C/ MECANISMO C+VOLANTE DN  750 N10</t>
  </si>
  <si>
    <t>VÁLVULA BORBOLETA FLANGEADA C/ MECANISMO C+VOLANTE DN  800 N10</t>
  </si>
  <si>
    <t>VÁLVULA BORBOLETA FLANGEADA C/ MECANISMO C+VOLANTE DN  900 N10</t>
  </si>
  <si>
    <t>VÁLVULA BORBOLETA FLANGEADA C/ MECANISMO K+CABEÇOTE DN  75 N16</t>
  </si>
  <si>
    <t>VÁLVULA BORBOLETA FLANGEADA C/ MECANISMO K+VOLANTE DN  75 N16</t>
  </si>
  <si>
    <t>VÁLVULA BORBOLETA WAFER, BI-EXCÊNTRICA, EM CORPO DE FERRO NODULAR ACIONAMENTO MANUAL POR REDUTOR DN 600 PN10</t>
  </si>
  <si>
    <t>VÁLVULA CONTROLADORA DE NÍVEL MÁXIMO DN  75</t>
  </si>
  <si>
    <t>VALVULA DE PE C/ CRIVO COM FLANGE DN  75  PN16</t>
  </si>
  <si>
    <t>VALVULA DE PE C/CRIVO PORT. DUPLA FLANGE DN   75 PN16</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</si>
  <si>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</si>
  <si>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</si>
  <si>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</si>
  <si>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</si>
  <si>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</si>
  <si>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</si>
  <si>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</si>
  <si>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</si>
  <si>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</si>
  <si>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</si>
  <si>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</si>
  <si>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</si>
  <si>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</si>
  <si>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</si>
  <si>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</si>
  <si>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</si>
  <si>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</si>
  <si>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</si>
  <si>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</si>
  <si>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</si>
  <si>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</si>
  <si>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</si>
  <si>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</si>
  <si>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</si>
  <si>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</si>
  <si>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</si>
  <si>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</si>
  <si>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</si>
  <si>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</si>
  <si>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</si>
  <si>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VALVULA LIMITADORA DE VAZÃO PN10  4", COMPLETA</t>
  </si>
  <si>
    <t>VALVULA LIMITADORA DE VAZÃO PN10  6", COMPLETA</t>
  </si>
  <si>
    <t>VALVULA LIMITADORA DE VAZÃO PN10  8", COMPLETA</t>
  </si>
  <si>
    <t>VÁLVULA RETENÇÃO PORT. DUPLA DN    50 PN25</t>
  </si>
  <si>
    <t>VÁLVULA RETENÇÃO PORT. DUPLA DN    75 PN25</t>
  </si>
  <si>
    <t>VÁLVULA RETENÇÃO PORT. DUPLA DN  100 PN25</t>
  </si>
  <si>
    <t>VÁLVULA RETENÇÃO PORT. DUPLA DN  150 PN25</t>
  </si>
  <si>
    <t>VÁLVULA RETENÇÃO PORT. DUPLA DN  200 PN16</t>
  </si>
  <si>
    <t>VÁLVULA RETENÇÃO PORT. DUPLA DN  200 PN25</t>
  </si>
  <si>
    <t>VÁLVULA RETENÇÃO PORT. DUPLA DN  250 PN16</t>
  </si>
  <si>
    <t>VÁLVULA RETENÇÃO PORT. DUPLA DN  250 PN25</t>
  </si>
  <si>
    <t>VÁLVULA RETENÇÃO PORT. DUPLA DN  300 PN16</t>
  </si>
  <si>
    <t>VÁLVULA RETENÇÃO PORT. DUPLA DN  300 PN25</t>
  </si>
  <si>
    <t>VÁLVULA RETENÇÃO PORT. DUPLA DN  350 PN16</t>
  </si>
  <si>
    <t>VÁLVULA RETENÇÃO PORT. DUPLA DN  350 PN25</t>
  </si>
  <si>
    <t>VÁLVULA RETENÇÃO PORT. DUPLA DN  400 PN16</t>
  </si>
  <si>
    <t>VÁLVULA RETENÇÃO PORT. DUPLA DN  400 PN25</t>
  </si>
  <si>
    <t>VÁLVULA RETENÇÃO PORT. DUPLA DN  450 PN10</t>
  </si>
  <si>
    <t>VÁLVULA RETENÇÃO PORT. DUPLA DN  450 PN16</t>
  </si>
  <si>
    <t>VÁLVULA RETENÇÃO PORT. DUPLA DN  500 PN10</t>
  </si>
  <si>
    <t>VÁLVULA RETENÇÃO PORT. DUPLA DN  500 PN16</t>
  </si>
  <si>
    <t>VÁLVULA RETENÇÃO PORT. DUPLA DN  500 PN25</t>
  </si>
  <si>
    <t>VÁLVULA RETENÇÃO PORT. DUPLA DN  600 PN10</t>
  </si>
  <si>
    <t>VÁLVULA RETENÇÃO PORT. DUPLA DN  600 PN16</t>
  </si>
  <si>
    <t>VÁLVULA RETENÇÃO PORT. DUPLA DN  600 PN25</t>
  </si>
  <si>
    <t>VÁLVULA RETENÇÃO PORT. DUPLA DN  700 PN16</t>
  </si>
  <si>
    <t>VÁLVULA RETENÇÃO PORT. DUPLA DN  800 PN16</t>
  </si>
  <si>
    <t>VÁLVULA RETENÇÃO PORT. DUPLA DN  900 PN16</t>
  </si>
  <si>
    <t>VÁLVULA RETENÇÃO PORT. DUPLA DN 1000 PN16</t>
  </si>
  <si>
    <t>VÁLVULA RETENÇÃO PORT. DUPLA DN 1200 PN16</t>
  </si>
  <si>
    <t>VÁLVULA RETENÇÃO PORT. DUPLA DN 450 PN25</t>
  </si>
  <si>
    <t>VÁLVULA VENTOSA TRÍPLICE FUNÇÃO P/ ÁGUAS RESIDUAIS/ESGOTO DN  50 mm</t>
  </si>
  <si>
    <t>VÁLVULA VENTOSA TRÍPLICE FUNÇÃO P/ ÁGUAS RESIDUAIS/ESGOTO DN  75 mm</t>
  </si>
  <si>
    <t>G0404</t>
  </si>
  <si>
    <t>VARETA PARA SOLDA TIG ER70-S3</t>
  </si>
  <si>
    <t>VEÍCULO UTILITÁRIO CAMINHONETE SAVEIRO</t>
  </si>
  <si>
    <t>VENTOSA SIMPLES C/ ROSCA DN   3/4</t>
  </si>
  <si>
    <t>VENTOSA TRIPLICE FUNÇÃO/FLANGE DN   50 PN25</t>
  </si>
  <si>
    <t>VENTOSA TRIPLICE FUNÇÃO/FLANGE DN   80 PN25</t>
  </si>
  <si>
    <t>VENTOSA TRIPLICE FUNÇÃO/FLANGE DN  80 PN10/16</t>
  </si>
  <si>
    <t>VENTOSA TRIPLICE FUNÇÃO/FLANGE DN 100 PN16</t>
  </si>
  <si>
    <t>VENTOSA TRIPLICE FUNÇÃO/FLANGE DN 100 PN25</t>
  </si>
  <si>
    <t>VENTOSA TRIPLICE FUNÇÃO/FLANGE DN 150 PN16</t>
  </si>
  <si>
    <t>VENTOSA TRIPLICE FUNÇÃO/FLANGE DN 150 PN25</t>
  </si>
  <si>
    <t>VENTOSA TRIPLICE FUNÇÃO/FLANGE DN 200 PN10</t>
  </si>
  <si>
    <t>VENTOSA TRIPLICE FUNÇÃO/FLANGE DN 200 PN16</t>
  </si>
  <si>
    <t>VENTOSA TRIPLICE FUNÇÃO/FLANGE DN 200 PN25</t>
  </si>
  <si>
    <t>I9140</t>
  </si>
  <si>
    <t xml:space="preserve">VIDRO COMUM LAMINADO, LISO, INCOLOR, DUPLO, ESPESSURA TOTAL 6 MM (CADA CAMADA E= 3 MM) - COLOCADO
</t>
  </si>
  <si>
    <t>VIDRO TEMPERADO 10MM INCOLOR SEM COLOCAÇÃO</t>
  </si>
  <si>
    <t>I9448</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</si>
  <si>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</si>
  <si>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</si>
  <si>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</si>
  <si>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</si>
  <si>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</si>
  <si>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</si>
  <si>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</si>
  <si>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</si>
  <si>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</si>
  <si>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</si>
  <si>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</si>
  <si>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</si>
  <si>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</si>
  <si>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</si>
  <si>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</si>
  <si>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</si>
  <si>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</si>
  <si>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</si>
  <si>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</si>
  <si>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</si>
  <si>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</si>
  <si>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</si>
  <si>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</si>
  <si>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</si>
  <si>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</si>
  <si>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</si>
  <si>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</si>
  <si>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</si>
  <si>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</si>
  <si>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</si>
  <si>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</si>
  <si>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</si>
  <si>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</si>
  <si>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</si>
  <si>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</si>
  <si>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</si>
  <si>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</si>
  <si>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</si>
  <si>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</si>
  <si>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</si>
  <si>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</si>
  <si>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</si>
  <si>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</si>
  <si>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</si>
  <si>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</si>
  <si>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</si>
  <si>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</si>
  <si>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</si>
  <si>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</si>
  <si>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</si>
  <si>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</si>
  <si>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</si>
  <si>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</si>
  <si>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</si>
  <si>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</si>
  <si>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</si>
  <si>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2.1</t>
  </si>
  <si>
    <t>2.2</t>
  </si>
  <si>
    <t>3.1</t>
  </si>
  <si>
    <t>MÊS 05</t>
  </si>
  <si>
    <t>ALMOXARIFE</t>
  </si>
  <si>
    <t>CABO DE COBRE, FLEXIVEL, CLASSE 4 OU 5, ISOLACAO EM PVC/A, ANTICHAMA BWF-B, COBERTURA PVC-ST1, ANTICHAMA BWF-B, 1 CONDUTOR, 0,6/1 KV, SECAO NOMINAL 400 MM2</t>
  </si>
  <si>
    <t>CHAPA DE ACO GROSSA, ASTM A36, E = 5/8 " (15,88 MM) 124,49 KG/M2</t>
  </si>
  <si>
    <t>PATCH CORD, CATEGORIA 6, EXTENSAO DE 2,50 M</t>
  </si>
  <si>
    <t>PERFIL "U" DE ACO LAMINADO, "U" 152 X 15,6</t>
  </si>
  <si>
    <t>1.2</t>
  </si>
  <si>
    <t>MEMORIAL DE CÁLCULO</t>
  </si>
  <si>
    <t>LOCAÇÃO DE CONTÊINER ALMOXARIFADO COM PISO NAVAL - 6,00M X 2,35M</t>
  </si>
  <si>
    <t>DEMOLIÇÃO E REMOÇÃO MANUAL DE PAVIMENTO EM PARALELEPIPEDO E POLIÉDRICO</t>
  </si>
  <si>
    <t>C5177</t>
  </si>
  <si>
    <t>ESCAVAÇÃO EM ROCHA BRANDA A FRIO COM ESCAVADEIRA HIDRÁULICA E ROMPEDOR ACOPLADO</t>
  </si>
  <si>
    <t>C5178</t>
  </si>
  <si>
    <t>ESCORAMENTO CONTÍNUO DE VALAS C/BLINDADOS METÁLICOS DE 2,00M</t>
  </si>
  <si>
    <t>C5179</t>
  </si>
  <si>
    <t>ESCORAMENTO CONTÍNUO DE VALAS C/BLINDADOS METÁLICOS DE 4,00M</t>
  </si>
  <si>
    <t>C5180</t>
  </si>
  <si>
    <t>ESCORAMENTO CONTÍNUO DE VALAS C/BLINDADOS METÁLICOS DE 6,00M</t>
  </si>
  <si>
    <t>CORPO DE BUEIRO SIMPLES TUBULAR  D= 80cm</t>
  </si>
  <si>
    <t>CRAVAÇÃO DE CAMISA METÁLICA P/ TUBULÃO, INCLUSIVE ESCAVAÇÃO MECÂNICA</t>
  </si>
  <si>
    <t>C5046</t>
  </si>
  <si>
    <t>CORTE OXI-ACETILENO EM CHAPA DE AÇO  6,3MM</t>
  </si>
  <si>
    <t>C5047</t>
  </si>
  <si>
    <t>CORTE OXI-ACETILENO EM CHAPA DE AÇO  8,0MM</t>
  </si>
  <si>
    <t>C5048</t>
  </si>
  <si>
    <t>CORTE OXI-ACETILENO EM CHAPA DE AÇO  9,5MM</t>
  </si>
  <si>
    <t>C5049</t>
  </si>
  <si>
    <t>CORTE OXI-ACETILENO EM CHAPA DE AÇO 12,5MM</t>
  </si>
  <si>
    <t>C5042</t>
  </si>
  <si>
    <t xml:space="preserve">SOLDA OXI-ACETILENO EM CHAPA DE AÇO  6,3MM </t>
  </si>
  <si>
    <t>C5043</t>
  </si>
  <si>
    <t>SOLDA OXI-ACETILENO EM CHAPA DE AÇO  8,0MM</t>
  </si>
  <si>
    <t>C5044</t>
  </si>
  <si>
    <t>SOLDA OXI-ACETILENO EM CHAPA DE AÇO  9,5MM</t>
  </si>
  <si>
    <t>C5045</t>
  </si>
  <si>
    <t>SOLDA OXI-ACETILENO EM CHAPA DE AÇO 12,5MM</t>
  </si>
  <si>
    <t>CONCRETO FCK &gt; 30 MPa SUBMERSO C/ PLATAFORMA FLUTUANTE, INCLUSIVE LANÇAMENTO, CURA E TRANSPORTE</t>
  </si>
  <si>
    <t>INJEÇÃO DE CONCRETO SUBMERSO C/ PLATAFORMA FLUTUANTE</t>
  </si>
  <si>
    <t>GUARDA CORPO METÁLICO EM TUBO DE AÇO GALVANIZADO DE 2 1/2"</t>
  </si>
  <si>
    <t>REBOCO COM BARITA ESP.=1CM</t>
  </si>
  <si>
    <t>TAPETE TIPO TABACOW, ESP. ATÉ 6mm (COLOCADO)</t>
  </si>
  <si>
    <t>LUVA AÇO GALV. D=100mm (4") À 150mm (6")</t>
  </si>
  <si>
    <t xml:space="preserve">TE REDUÇÃO AÇO GALVANIZADO 3/4" X 1/2"
</t>
  </si>
  <si>
    <t>TE REDUÇÃO AÇO GALVANIZADO 1 1/4" X 1/2"</t>
  </si>
  <si>
    <t xml:space="preserve">TE REDUÇÃO AÇO GALVANIZADO 2 1/2" X 1"
</t>
  </si>
  <si>
    <t xml:space="preserve">TE REDUÇÃO AÇO GALVANIZADO 4" X 2"
</t>
  </si>
  <si>
    <t xml:space="preserve">TE REDUCAO PVC ROSCAVEL DE 3/4" X 1/2" PARA AGUA FRIA
</t>
  </si>
  <si>
    <t xml:space="preserve">TE REDUCAO PVC ROSCAVEL DE 1" X 3/4" PARA AGUA FRIA
</t>
  </si>
  <si>
    <t xml:space="preserve">TE REDUCAO PVC ROSCAVEL DE 1 1/2" X 3/4" PARA AGUA FRIA
</t>
  </si>
  <si>
    <t>C5126</t>
  </si>
  <si>
    <t xml:space="preserve">TE REDUCAO PVC ROSCAVEL DE 1 1/4" X 1" PARA AGUA FRIA
</t>
  </si>
  <si>
    <t>C5127</t>
  </si>
  <si>
    <t>TE REDUCAO PVC ROSCAVEL DE 1 1/2" X 1 1/4" PARA AGUA FRIA</t>
  </si>
  <si>
    <t xml:space="preserve">TE REDUCAO PVC SOLDAVEL DE 25X20 MM PARA AGUA FRIA
</t>
  </si>
  <si>
    <t xml:space="preserve">TE REDUCAO PVC SOLDAVEL DE 32X25 MM PARA AGUA FRIA
</t>
  </si>
  <si>
    <t xml:space="preserve">TE REDUCAO PVC SOLDAVEL DE  40X32MM PARA AGUA FRIA
</t>
  </si>
  <si>
    <t>TE REDUCAO PVC SOLDAVEL DE  50X20MM PARA ÁGUA FRIA</t>
  </si>
  <si>
    <t>TE REDUCAO PVC SOLDAVEL DE  50X25MM PARA AGUA FRIA</t>
  </si>
  <si>
    <t>TE REDUCAO PVC SOLDAVEL DE  50X32MM PARA AGUA FRIA</t>
  </si>
  <si>
    <t xml:space="preserve">TE REDUCAO PVC SOLDAVEL DE  50X40MM PARA AGUA FRIA
</t>
  </si>
  <si>
    <t>TE REDUCAO PVC SOLDAVEL DE  75X50MM PARA AGUA FRIA</t>
  </si>
  <si>
    <t xml:space="preserve">TE REDUCAO PVC ROSCAVEL DE 2 1/2" X 2" PARA AGUA FRIA
</t>
  </si>
  <si>
    <t>TE REDUCAO PVC SOLDAVEL DE  85X60MM PARA AGUA FRIA</t>
  </si>
  <si>
    <t xml:space="preserve">TE REDUCAO PVC ROSCAVEL DE 3" X 2 1/2" PARA AGUA FRIA
</t>
  </si>
  <si>
    <t>TE REDUCAO PVC SOLDAVEL DE 110X60MM PARA AGUA FRIA</t>
  </si>
  <si>
    <t>TE REDUCAO PVC SOLDAVEL DE 110X75MM PARA AGUA FRIA</t>
  </si>
  <si>
    <t>TE REDUCAO PVC SOLDAVEL DE 110X85MM PARA AGUA FRIA</t>
  </si>
  <si>
    <t>CAIXA D'ÁGUA EM POLIETILENO CAP.310 ATÉ 500 L, COM TAMPA</t>
  </si>
  <si>
    <t>C5050</t>
  </si>
  <si>
    <t>CAIXA DE GORDURA EM PVC, COM CESTO 18L</t>
  </si>
  <si>
    <t>C5041</t>
  </si>
  <si>
    <t>RAMAL INTRADOMICILIAR DE ESGOTO PARA TUBULAÇÃO DE 40MM</t>
  </si>
  <si>
    <t>C5124</t>
  </si>
  <si>
    <t>RAMAL INTRADOMICILIAR DE ESGOTO PARA TUBULAÇÃO DE 50MM</t>
  </si>
  <si>
    <t>C5125</t>
  </si>
  <si>
    <t>RAMAL INTRADOMICILIAR DE ESGOTO PARA TUBULAÇÃO DE 100MM</t>
  </si>
  <si>
    <t>C5185</t>
  </si>
  <si>
    <t>DESTINAÇÃO FINAL DO RESÍDUO SOLIDO NÃO SEGREGADO EM TERRENO LICENCIADO - SEM TRANSPORTE</t>
  </si>
  <si>
    <t>C5186</t>
  </si>
  <si>
    <t>C5181</t>
  </si>
  <si>
    <t>MONTAGEM DE TANQUE HIDROPNEUMÁTICO CAP 500L</t>
  </si>
  <si>
    <t>C5182</t>
  </si>
  <si>
    <t>MONTAGEM DE TANQUE HIDROPNEUMÁTICO CAP 1000L</t>
  </si>
  <si>
    <t>C5183</t>
  </si>
  <si>
    <t xml:space="preserve">MONTAGEM DE TANQUE HIDROPNEUMÁTICO CAP 3500L
</t>
  </si>
  <si>
    <t>C5184</t>
  </si>
  <si>
    <t>MONTAGEM DE TANQUE HIDROPNEUMÁTICO CAP 4500L</t>
  </si>
  <si>
    <t>C5187</t>
  </si>
  <si>
    <t>TAMPONAMENTO DA LIGAÇÃO DE ESGOTO</t>
  </si>
  <si>
    <t>C5175</t>
  </si>
  <si>
    <t>CAIXA DE PISO 4"X2", EM ALUMÍNIO</t>
  </si>
  <si>
    <t>C5176</t>
  </si>
  <si>
    <t>CAIXA DE PISO 4"X4", EM ALUMÍNIO</t>
  </si>
  <si>
    <t>PENTOX  2 DEMÃOS APLICADO EM MADEIRAS (CUPINICIDA)</t>
  </si>
  <si>
    <t>C5036</t>
  </si>
  <si>
    <t>C5037</t>
  </si>
  <si>
    <t>C5039</t>
  </si>
  <si>
    <t>C5040</t>
  </si>
  <si>
    <t>C5038</t>
  </si>
  <si>
    <t>C5129</t>
  </si>
  <si>
    <t xml:space="preserve">CONFECÇÃO DE CAMISA METÁLICA, E =  6.3MM; D =  600MM                                       
</t>
  </si>
  <si>
    <t>C5130</t>
  </si>
  <si>
    <t>CONFECÇÃO DE CAMISA METÁLICA, E =  6.3MM; D =  700MM</t>
  </si>
  <si>
    <t>C5131</t>
  </si>
  <si>
    <t>CONFECÇÃO DE CAMISA METÁLICA, E =  6.3MM; D =  800MM</t>
  </si>
  <si>
    <t>C5132</t>
  </si>
  <si>
    <t>CONFECÇÃO DE CAMISA METÁLICA, E =  6.3MM; D =  900MM</t>
  </si>
  <si>
    <t>C5133</t>
  </si>
  <si>
    <t>CONFECÇÃO DE CAMISA METÁLICA, E =  6.3MM; D = 1000MM</t>
  </si>
  <si>
    <t>C5134</t>
  </si>
  <si>
    <t>CONFECÇÃO DE CAMISA METÁLICA, E =  8.0MM; D =  700MM</t>
  </si>
  <si>
    <t>C5135</t>
  </si>
  <si>
    <t>CONFECÇÃO DE CAMISA METÁLICA, E =  8.0MM; D =  800MM</t>
  </si>
  <si>
    <t>C5136</t>
  </si>
  <si>
    <t>CONFECÇÃO DE CAMISA METÁLICA, E =  8.0MM; D =  900MM</t>
  </si>
  <si>
    <t>C5137</t>
  </si>
  <si>
    <t>CONFECÇÃO DE CAMISA METÁLICA, E =  8.0MM; D = 1000MM</t>
  </si>
  <si>
    <t>C5138</t>
  </si>
  <si>
    <t>CONFECÇÃO DE CAMISA METÁLICA, E =  8.0MM; D = 1100MM</t>
  </si>
  <si>
    <t>C5139</t>
  </si>
  <si>
    <t>CONFECÇÃO DE CAMISA METÁLICA, E =  8.0MM; D = 1200MM</t>
  </si>
  <si>
    <t>C5140</t>
  </si>
  <si>
    <t>CONFECÇÃO DE CAMISA METÁLICA, E =  9.5MM; D =  900MM</t>
  </si>
  <si>
    <t>C5141</t>
  </si>
  <si>
    <t>CONFECÇÃO DE CAMISA METÁLICA, E =  9.5MM; D = 1000MM</t>
  </si>
  <si>
    <t>C5142</t>
  </si>
  <si>
    <t>CONFECÇÃO DE CAMISA METÁLICA, E =  9.5MM; D = 1100MM</t>
  </si>
  <si>
    <t>C5143</t>
  </si>
  <si>
    <t>CONFECÇÃO DE CAMISA METÁLICA, E =  9.5MM; D = 1200MM</t>
  </si>
  <si>
    <t>C5144</t>
  </si>
  <si>
    <t>CONFECÇÃO DE CAMISA METÁLICA, E =  9.5MM; D = 1300MM</t>
  </si>
  <si>
    <t>C5145</t>
  </si>
  <si>
    <t>CONFECÇÃO DE CAMISA METÁLICA, E =  9.5MM; D = 1400MM</t>
  </si>
  <si>
    <t>C5146</t>
  </si>
  <si>
    <t>CONFECÇÃO DE CAMISA METÁLICA, E =  9.5MM; D = 1500MM</t>
  </si>
  <si>
    <t>C5147</t>
  </si>
  <si>
    <t>CONFECÇÃO DE CAMISA METÁLICA, E = 12.5MM; D = 1400MM</t>
  </si>
  <si>
    <t>C5148</t>
  </si>
  <si>
    <t>CONFECÇÃO DE CAMISA METÁLICA, E = 12.5MM; D = 1500MM</t>
  </si>
  <si>
    <t>C5149</t>
  </si>
  <si>
    <t>CONFECÇÃO DE CAMISA METÁLICA, E = 12.5MM; D = 1600MM</t>
  </si>
  <si>
    <t>C5150</t>
  </si>
  <si>
    <t>CONFECÇÃO DE CAMISA METÁLICA, E = 12.5MM; D = 1700MM</t>
  </si>
  <si>
    <t>C5151</t>
  </si>
  <si>
    <t>CONFECÇÃO DE CAMISA METÁLICA, E = 12.5MM; D = 1800MM</t>
  </si>
  <si>
    <t>C5152</t>
  </si>
  <si>
    <t>CRAVAÇÃO DE CAMISA METÁLICA, E =  6.3MM; D =  600MM, C/ UTILIZAÇÃO DE MARTELO VIBRATÓRIO E  PLATAFORMA FLUTUANTE</t>
  </si>
  <si>
    <t>C5153</t>
  </si>
  <si>
    <t>CRAVAÇÃO DE CAMISA METÁLICA, E =  6.3MM; D =  700MM, C/ UTILIZAÇÃO DE MARTELO VIBRATÓRIO E  PLATAFORMA FLUTUANTE</t>
  </si>
  <si>
    <t>C5154</t>
  </si>
  <si>
    <t>CRAVAÇÃO DE CAMISA METÁLICA, E =  6.3MM; D =  800MM, C/ UTILIZAÇÃO DE MARTELO VIBRATÓRIO E  PLATAFORMA FLUTUANTE</t>
  </si>
  <si>
    <t>C5155</t>
  </si>
  <si>
    <t>CRAVAÇÃO DE CAMISA METÁLICA, E =  6.3MM; D =  900MM, C/ UTILIZAÇÃO DE MARTELO VIBRATÓRIO E  PLATAFORMA FLUTUANTE</t>
  </si>
  <si>
    <t>C5156</t>
  </si>
  <si>
    <t>CRAVAÇÃO DE CAMISA METÁLICA, E =  6.3MM; D = 1000MM, C/ UTILIZAÇÃO DE MARTELO VIBRATÓRIO E  PLATAFORMA FLUTUANTE</t>
  </si>
  <si>
    <t>C5157</t>
  </si>
  <si>
    <t>CRAVAÇÃO DE CAMISA METÁLICA, E =  8.0MM; D =  700MM, C/ UTILIZAÇÃO DE MARTELO VIBRATÓRIO E  PLATAFORMA FLUTUANTE</t>
  </si>
  <si>
    <t>C5158</t>
  </si>
  <si>
    <t>CRAVAÇÃO DE CAMISA METÁLICA, E =  8.0MM; D =  800MM, C/ UTILIZAÇÃO DE MARTELO VIBRATÓRIO E  PLATAFORMA FLUTUANTE</t>
  </si>
  <si>
    <t>C5159</t>
  </si>
  <si>
    <t>CRAVAÇÃO DE CAMISA METÁLICA, E =  8.0MM; D =  900MM, C/ UTILIZAÇÃO DE MARTELO VIBRATÓRIO E  PLATAFORMA FLUTUANTE</t>
  </si>
  <si>
    <t>C5160</t>
  </si>
  <si>
    <t>CRAVAÇÃO DE CAMISA METÁLICA, E =  8.0MM; D = 1000MM, C/ UTILIZAÇÃO DE MARTELO VIBRATÓRIO E  PLATAFORMA FLUTUANTE</t>
  </si>
  <si>
    <t>C5161</t>
  </si>
  <si>
    <t>CRAVAÇÃO DE CAMISA METÁLICA, E =  8.0MM; D = 1100MM, C/ UTILIZAÇÃO DE MARTELO VIBRATÓRIO E  PLATAFORMA FLUTUANTE</t>
  </si>
  <si>
    <t>C5162</t>
  </si>
  <si>
    <t>CRAVAÇÃO DE CAMISA METÁLICA, E =  8.0MM; D = 1200MM, C/ UTILIZAÇÃO DE MARTELO VIBRATÓRIO E  PLATAFORMA FLUTUANTE</t>
  </si>
  <si>
    <t>C5163</t>
  </si>
  <si>
    <t>CRAVAÇÃO DE CAMISA METÁLICA, E =  9.5MM; D =  900MM, C/ UTILIZAÇÃO DE MARTELO VIBRATÓRIO E  PLATAFORMA FLUTUANTE</t>
  </si>
  <si>
    <t>C5164</t>
  </si>
  <si>
    <t>CRAVAÇÃO DE CAMISA METÁLICA, E =  9.5MM; D = 1000MM, C/ UTILIZAÇÃO DE MARTELO VIBRATÓRIO E  PLATAFORMA FLUTUANTE</t>
  </si>
  <si>
    <t>C5165</t>
  </si>
  <si>
    <t>CRAVAÇÃO DE CAMISA METÁLICA, E =  9.5MM; D = 1100MM, C/ UTILIZAÇÃO DE MARTELO VIBRATÓRIO E  PLATAFORMA FLUTUANTE</t>
  </si>
  <si>
    <t>C5166</t>
  </si>
  <si>
    <t>CRAVAÇÃO DE CAMISA METÁLICA, E =  9.5MM; D = 1200MM, C/ UTILIZAÇÃO DE MARTELO VIBRATÓRIO E  PLATAFORMA FLUTUANTE</t>
  </si>
  <si>
    <t>C5167</t>
  </si>
  <si>
    <t>CRAVAÇÃO DE CAMISA METÁLICA, E =  9.5MM; D = 1300MM, C/ UTILIZAÇÃO DE MARTELO VIBRATÓRIO E  PLATAFORMA FLUTUANTE</t>
  </si>
  <si>
    <t>C5168</t>
  </si>
  <si>
    <t>CRAVAÇÃO DE CAMISA METÁLICA, E =  9.5MM; D = 1400MM, C/ UTILIZAÇÃO DE MARTELO VIBRATÓRIO E  PLATAFORMA FLUTUANTE</t>
  </si>
  <si>
    <t>C5169</t>
  </si>
  <si>
    <t>CRAVAÇÃO DE CAMISA METÁLICA, E =  9.5MM; D = 1500MM, C/ UTILIZAÇÃO DE MARTELO VIBRATÓRIO E  PLATAFORMA FLUTUANTE</t>
  </si>
  <si>
    <t>C5170</t>
  </si>
  <si>
    <t>CRAVAÇÃO DE CAMISA METÁLICA, E = 12.5MM; D = 1400MM, C/ UTILIZAÇÃO DE MARTELO VIBRATÓRIO E  PLATAFORMA FLUTUANTE</t>
  </si>
  <si>
    <t>C5171</t>
  </si>
  <si>
    <t>CRAVAÇÃO DE CAMISA METÁLICA, E = 12.5MM; D = 1500MM, C/ UTILIZAÇÃO DE MARTELO VIBRATÓRIO E  PLATAFORMA FLUTUANTE</t>
  </si>
  <si>
    <t>C5172</t>
  </si>
  <si>
    <t>CRAVAÇÃO DE CAMISA METÁLICA, E = 12.5MM; D = 1600MM, C/ UTILIZAÇÃO DE MARTELO VIBRATÓRIO E  PLATAFORMA FLUTUANTE</t>
  </si>
  <si>
    <t>C5173</t>
  </si>
  <si>
    <t>CRAVAÇÃO DE CAMISA METÁLICA, E = 12.5MM; D = 1700MM, C/ UTILIZAÇÃO DE MARTELO VIBRATÓRIO E  PLATAFORMA FLUTUANTE</t>
  </si>
  <si>
    <t>C5174</t>
  </si>
  <si>
    <t>CRAVAÇÃO DE CAMISA METÁLICA, E = 12.5MM; D = 1800MM, C/ UTILIZAÇÃO DE MARTELO VIBRATÓRIO E  PLATAFORMA FLUTUANTE</t>
  </si>
  <si>
    <t>CRAVAÇÃO DE ESTACA PRÉ-MOLDADA C/ UTILIZAÇÃO DE PLATAFORMA FLUTUANTE</t>
  </si>
  <si>
    <t>ESCAVAÇÃO EM ROCHA ALTERADA DIÂMETRO 0,93m C/ UTILIZAÇÃO DE PLATAFORMA FLUTUANTE</t>
  </si>
  <si>
    <t>ESCAVAÇÃO EM ROCHA SÃ DIÂMETRO 0,93m C/ UTILIZAÇÃO DE PLATAFORMA FLUTUANTE</t>
  </si>
  <si>
    <t>ESCAVAÇÃO EM SOLO DIÂMETRO 0,93m C/ UTILIZAÇÃO DE PLATAFORMA FLUTUANTE</t>
  </si>
  <si>
    <t>POSICIONAMENTO, OPERAÇÃO E REMOÇÃO DE CAMISA METÁLICA C/ UTILIZAÇÃO DE PLATAFORMA FLUTUANTE</t>
  </si>
  <si>
    <t>CARGA E TRANSPORTE DE ESTACA PRÉ-MOLDADA DO ESTOQUE AO LOCAL DE APLICAÇÃO C/ UTILIZAÇÃO DE PLATAFORMA FLUTUANTE, INCLUSIVE ASSENTAMENTO</t>
  </si>
  <si>
    <t>CARGA E TRANSPORTE DE PEÇAS PRÉ-MOLDADAS, INCLUSIVE ASSENTAMENTO C/ UTILIZAÇÃO DE PLATAFORMA FLUTUANTE</t>
  </si>
  <si>
    <t>POSICIONAMENTO, OPERAÇÃO E REMOÇÃO DE CONTRAVENTAMENTO METÁLICO DE ESTACAS C/ PLATAFORMA FLUTUANTE</t>
  </si>
  <si>
    <t>LAVRA, SELEÇÃO E ESTOQUE DE PEDRAS (4,00 T ATÉ 6,00 T)</t>
  </si>
  <si>
    <t>CONJUNTO DE TABELAS P/ BASQUETE EM COMPENSADO NAVAL, MODELO OFICIAL, 1,05X1,80M, ESP. 18MM</t>
  </si>
  <si>
    <t>CONJUNTO PARA FUTSAL COM TRAVES OFICIAIS DE 3,00 X 2,00 M EM TUBO DE ACO GALVANIZADO 3" COM REQUADRO EM TUBO DE 1", PINTURA EM PRIMER COM TINTA ESMALTE SINTETICO E REDES</t>
  </si>
  <si>
    <t>CORRIMÃO EM TUBO GALVANIZADO DE 2" (FORNECIMENTO E MONTAGEM)</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</si>
  <si>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</si>
  <si>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ESTRUTURA METÁLICA DE TRAVES DE FUTEBOL DE CAMPO OFICIAL, EM TUBOS DE AÇO GALVANIZADO, DIMENSÕES 7,32 X 2,44 X 1,50, COM ACABAMENTO E PINTURA, INCLUSIVE REDE EM FIO 100% NYLON COM PROTEÇÃO UV</t>
  </si>
  <si>
    <t>ESTRUTURA METÁLICA EM RODÍZIOS, COM TABELAS DE BASQUETE EM COMPENSADO NAVAL, MODELO OFICIAL, 1,05X1,80M, ESP. 18MM</t>
  </si>
  <si>
    <t>CONJUNTO PARA QUADRA DE VOLEI OFICIAL COM POSTES EM TUBO DE ACO GALVANIZADO 3", H = *255* CM, PINTURA EM TINTA ESMALTE SINTETICO, REDE DE NYLON COM 2 MM, MALHA 10 X 10 CM E ANTENAS OFICIAIS</t>
  </si>
  <si>
    <t>MANUTENÇÃO, CORTE E REFILAMENTO DE ÁREAS GRAMADAS C/ 25% DE OBSTÁCULOS</t>
  </si>
  <si>
    <t>REDE DE DISTRIBUIÇÃO DE GÁS NATURAL</t>
  </si>
  <si>
    <t>REDE DE GÁS NATURAL EM PEAD</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</si>
  <si>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</si>
  <si>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</si>
  <si>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</si>
  <si>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</si>
  <si>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</si>
  <si>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</si>
  <si>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</si>
  <si>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</si>
  <si>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</si>
  <si>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</si>
  <si>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</si>
  <si>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</si>
  <si>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</si>
  <si>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</si>
  <si>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</si>
  <si>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</si>
  <si>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C5061</t>
  </si>
  <si>
    <t>ASSENTAMENTO EM VALA DE REDE DE GASODUTO DE POLIETILENO DE ALTA DENSIDADE (PEAD) COM CONEXÕES, VÁLVULAS E ACESSÓRIOS COM JUNTA SOLDADA POR ELETROFUSÃO, DIAMETRO 32 MM</t>
  </si>
  <si>
    <t>C5062</t>
  </si>
  <si>
    <t>ASSENTAMENTO EM VALA DE REDE DE GASODUTO DE POLIETILENO DE ALTA DENSIDADE (PEAD) COM CONEXÕES, VÁLVULAS E ACESSÓRIOS COM JUNTA SOLDADA POR ELETROFUSÃO, DIAMETRO 63 MM</t>
  </si>
  <si>
    <t>C5063</t>
  </si>
  <si>
    <t xml:space="preserve">ASSENTAMENTO EM VALA DE REDE DE GASODUTO DE POLIETILENO DE ALTA DENSIDADE (PEAD) COM CONEXÕES, VÁLVULAS E ACESSÓRIOS COM JUNTA SOLDADA POR ELETROFUSÃO, DIÂMETRO 90 MM 
</t>
  </si>
  <si>
    <t>C5064</t>
  </si>
  <si>
    <t>ASSENTAMENTO EM VALA DE REDE DE GASODUTO DE POLIETILENO DE ALTA DENSIDADE (PEAD) COM CONEXÕES, VÁLVULAS E ACESSÓRIOS COM JUNTA SOLDADA POR ELETROFUSÃO, DIAMETRO 110 MM</t>
  </si>
  <si>
    <t>C5065</t>
  </si>
  <si>
    <t>FURO DIRECIONAL E PUXE PARA DUTO EM PEAD DN 20MM ATÉ 63MM - MÉTODO NÃO DESTRUTIVO (MND)</t>
  </si>
  <si>
    <t>C5068</t>
  </si>
  <si>
    <t>FURO DIRECIONAL E PUXE PARA DUTO EM PEAD DN 90 MM - MÉTODO NÃO DESTRUTIVO (MND)</t>
  </si>
  <si>
    <t>C5070</t>
  </si>
  <si>
    <t>FURO DIRECIONAL E PUXE PARA DUTO EM PEAD DN 110 MM - MÉTODO NÃO DESTRUTIVO (MND)</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</si>
  <si>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</si>
  <si>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</si>
  <si>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</si>
  <si>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</si>
  <si>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</si>
  <si>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</si>
  <si>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</si>
  <si>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</si>
  <si>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C5072</t>
  </si>
  <si>
    <t>SERVIÇO DE PINÇAMENTOS PARA REDE DE DISTRIBUIÇÃO DE GÁS NATURAL EM PEAD DE DN 20MM ATÉ 63MM</t>
  </si>
  <si>
    <t>C5128</t>
  </si>
  <si>
    <t>SERVIÇO DE PINÇAMENTOS PARA REDE DE DISTRIBUIÇÃO DE GÁS NATURAL EM PEAD DE DN 90MM ATÉ 200MM</t>
  </si>
  <si>
    <t>REDE DE GÁS NATURAL EM AÇO CARBONO</t>
  </si>
  <si>
    <t>C5073</t>
  </si>
  <si>
    <t>CARGA, TRANSPORTE, DESCARGA, DESFILE, SOLDA INCLUSIVE DE CONEXÕES, INSPEÇÃO VISUAL COM ACOMPANHAMENTO DE INSPETOR DE SOLDA, DESCIDA DA COLUNA NA VALA DE DUTOS EM AÇO CARBONO, DN 1", SCH 40, API 5L PARA RAMAIS DE DISTRIBUIÇÃO DE GÁS NATURAL</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</si>
  <si>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</si>
  <si>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</si>
  <si>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</si>
  <si>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</si>
  <si>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</si>
  <si>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</si>
  <si>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</si>
  <si>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</si>
  <si>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</si>
  <si>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</si>
  <si>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</si>
  <si>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</si>
  <si>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</si>
  <si>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</si>
  <si>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C5075</t>
  </si>
  <si>
    <t>FURO DIRECIONAL E PUXE PARA DUTO EM AÇO CARBONO DN 2", SCH 40, API 5L PARA RAMAIS DE DISTRIBUIÇÃO DE GÁS NATURAL - MÉTODO NÃO DESTRUTIVO (MND)</t>
  </si>
  <si>
    <t>C5078</t>
  </si>
  <si>
    <t>FURO DIRECIONAL E PUXE PARA DUTO EM AÇO CARBONO DN 3", SCH 40, API 5L PARA RAMAIS DE DISTRIBUIÇÃO DE GÁS NATURAL - MÉTODO NÃO DESTRUTIVO (MND)</t>
  </si>
  <si>
    <t>C5081</t>
  </si>
  <si>
    <t>FURO-DIRECIONAL E PUXE PARA DUTO EM AÇO CARBONO DN 4", SCH 40, API 5L PARA RAMAIS DE DISTRIBUIÇÃO DE GÁS NATURAL - METÓDO NÃO DESTRUTIVO (MND)</t>
  </si>
  <si>
    <t>C5084</t>
  </si>
  <si>
    <t>FURO-DIRECIONAL E PUXE PARA DUTO EM AÇO CARBONO DN 6", SCH 40, API 5L PARA REDE E RAMAIS DE DISTRIBUIÇÃO DE GÁS NATURAL - MÉTODO NÃO DESTRUTIVO (MND)</t>
  </si>
  <si>
    <t>C5087</t>
  </si>
  <si>
    <t>FURO-DIRECIONAL E PUXE PARA DUTO EM AÇO CARBONO DN 8", SCH 40, API 5L PARA REDE E RAMAIS DE DISTRIBUIÇÃO DE GÁS NATURAL - MÉTODO NÃO DESTRUTIVO (MND)</t>
  </si>
  <si>
    <t>C5090</t>
  </si>
  <si>
    <t>FURO-DIRECIONAL E PUXE PARA DUTO EM AÇO CARBONO DN 10", SCH 40, API 5L PARA REDE E RAMAIS DE DISTRIBUIÇÃO DE GÁS NATURAL - MÉTODO NÃO DESTRUTIVO (MND)</t>
  </si>
  <si>
    <t>C5093</t>
  </si>
  <si>
    <t>FURO-DIRECIONAL E PUXE PARA DUTO EM AÇO CARBONO DN 12", SCH 40, API 5L PARA REDE E RAMAIS DE DISTRIBUIÇÃO DE GÁS NATURAL - MÉTODO NÃO DESTRUTIVO (MND)</t>
  </si>
  <si>
    <t>C5099</t>
  </si>
  <si>
    <t>INSTALAÇÃO DE VÁLVULA DN 2" DE AÇO CARBONO API 6D COM EXTREMIDADES FLANGEADAS E TESTE</t>
  </si>
  <si>
    <t>C5100</t>
  </si>
  <si>
    <t>INSTALAÇÃO DE VÁLVULA DN 3" DE AÇO CARBONO API 6D COM EXTREMIDADES FLANGEADAS E TESTE</t>
  </si>
  <si>
    <t>C5101</t>
  </si>
  <si>
    <t>INSTALAÇÃO DE VÁLVULA DN 4" DE AÇO CARBONO API 6D COM EXTREMIDADES FLANGEADAS E TESTE</t>
  </si>
  <si>
    <t>C5102</t>
  </si>
  <si>
    <t>INSTALAÇAO DE VÁLVULA DN 6" DE AÇO CARBONO API 6D COM EXTREMIDADES FLANGEADAS E TESTE</t>
  </si>
  <si>
    <t>C5103</t>
  </si>
  <si>
    <t>INSTALAÇÃO DE VÁLVULA DN 8" DE AÇO CARBONO API 6D COM EXTREMIDADES FLANGEADAS E TESTE</t>
  </si>
  <si>
    <t>C5104</t>
  </si>
  <si>
    <t>INSTALAÇÃO DE VÁLVULA DN 10" DE AÇO CARBONO API 6D COM EXTREMIDADES FLANGEADAS E TESTE</t>
  </si>
  <si>
    <t>C5105</t>
  </si>
  <si>
    <t>INSTALAÇÃO DE VÁLVULA DN 12" DE AÇO CARBONO API 6D COM EXTREMIDADES FLANGEADAS E TESTE</t>
  </si>
  <si>
    <t>C5106</t>
  </si>
  <si>
    <t>SPOOL EM AÇO CARBONO DN 2", SCH 40, INCLUINDO MONTAGEM, SOLDA, TESTE SIMPLIFICADO E INSTALAÇÃO - (PESO APROXIMADO DE FLANGES/CONEXÕES: MÍNIMO = 5,40KG/UN; MÁXIMO = 8,26KG/UN)</t>
  </si>
  <si>
    <t>C5107</t>
  </si>
  <si>
    <t>SPOOL EM AÇO CARBONO DN 3", SCH 40, INCLUINDO MONTAGEM, SOLDA, TESTE SIMPLIFICADO E INSTALAÇÃO - (PESO APROXIMADO DE FLANGES/CONEXÕES: MÍNIMO = 11,20KG/UN; MÁXIMO = 19,73KG/UN)</t>
  </si>
  <si>
    <t>C5108</t>
  </si>
  <si>
    <t>SPOOL EM AÇO CARBONO DN 4", SCH 40, INCLUINDO MONTAGEM, SOLDA, TESTE SIMPLIFICADO E INSTALAÇÃO - (PESO APROXIMADO DE FLANGES/CONEXÕES: MÍNIMO = 15,00KG/UN; MÁXIMO = 30,64KG/UN)</t>
  </si>
  <si>
    <t>C5109</t>
  </si>
  <si>
    <t>SPOOL EM AÇO CARBONO DN 6", SCH 40, INCLUINDO MONTAGEM, SOLDA, TESTE SIMPLIFICADO E INSTALAÇÃO - (PESO APROXIMADO DE FLANGES/CONEXÕES: MÍNIMO = 24,80KG/UN; MÁXIMO = 64,20KG/UN)</t>
  </si>
  <si>
    <t>C5110</t>
  </si>
  <si>
    <t>SPOOL EM AÇO CARBONO DN 8", SCH 40, INCLUINDO MONTAGEM, SOLDA, TESTE SIMPLIFICADO E INSTALAÇÃO - (PESO APROXIMADO DE FLANGES/CONEXÕES: MÍNIMO = 39,00KG/UN; MÁXIMO = 117,20KG/UN)</t>
  </si>
  <si>
    <t>C5111</t>
  </si>
  <si>
    <t>SPOOL EM AÇO CARBONO DN 10", SCH 40, INCLUINDO MONTAGEM, SOLDA, TESTE SIMPLIFICADO E INSTALAÇÃO - (PESO APROXIMADO DE FLANGES/CONEXÕES: MÍNIMO = 53,40KG/UN; MÁXIMO = 190,00KG/UN)</t>
  </si>
  <si>
    <t>C5112</t>
  </si>
  <si>
    <t>SPOOL EM AÇO CARBONO DN 12", SCH 40, INCLUINDO MONTAGEM, SOLDA, TESTE SIMPLIFICADO E INSTALAÇÃO - (PESO APROXIMADO DE FLANGES/CONEXÕES: MÍNIMO = 72,40KG/UN; MÁXIMO = 306,50KG/UN)</t>
  </si>
  <si>
    <t>PINTURAS</t>
  </si>
  <si>
    <t>C5113</t>
  </si>
  <si>
    <t>TINTA DE ACABAMENTO EPÓXI POLIAMIDA DE ALTA ESPESSURA 200 MICRAS DE PELÍCULA SECA PARA TUBULAÇÃO E SUPORTES EM AÇO CARBONO</t>
  </si>
  <si>
    <t>C5119</t>
  </si>
  <si>
    <t>TINTA DE ACABAMENTO POLIURETANO ACRÍLICO 70 MICRAS DE PELÍCULA SECA PARA TUBULAÇÃO E SUPORTES EM AÇO CARBONO</t>
  </si>
  <si>
    <t>C5118</t>
  </si>
  <si>
    <t>TINTA DE FUNDO DE EPÓXI ZINCO POLIAMIDA 50 MICRAS DE PELÍCULA SECA PARA SUPORTES DE TUBULAÇÃO EM AÇO CARBONO, COM RETIRADA DA MANTA DE POLIETILENO</t>
  </si>
  <si>
    <t>C5117</t>
  </si>
  <si>
    <t>TINTA DE FUNDO DE ZINCO ETIL SILICATO DE 75 MICRAS DE PELÍCULA SECA PARA TUBULAÇÃO EM AÇO CARBONO, COM RETIRADA DA MANTA DE POLIETILENO</t>
  </si>
  <si>
    <t>C5115</t>
  </si>
  <si>
    <t xml:space="preserve">TINTA DE FUNDO EPÓXI FOSFATO DE ZINCO DE 100 MICRAS DE PELÍCULA SECA PARA TUBULAÇÃO EM AÇO CARBONO, COM RETIRADA DA MANTA DE POLIETILENO
</t>
  </si>
  <si>
    <t>C5116</t>
  </si>
  <si>
    <t>TINTA INTERMEDIÁRIA EPÓXI ÓXIDO DE FERRO DE 30 MICRAS DE PELICULA SECA PARA TUBULAÇÃO EM AÇO CARBONO</t>
  </si>
  <si>
    <t>C5114</t>
  </si>
  <si>
    <t>TINTA INTERMEDIÁRIA DE EPÓXI POLIAMIDA DE ALTA ESPESSURA 100 MICRAS DE PELICULA SECA PARA TUBULAÇÃO EM AÇO CARBONO</t>
  </si>
  <si>
    <t>C5123</t>
  </si>
  <si>
    <t>FORMA METÁLICA CIRCULAR PARA JAQUETA EM CONCRETO REUTILIZAÇÃO 15 VEZES</t>
  </si>
  <si>
    <t>C5095</t>
  </si>
  <si>
    <t>FORNECIMENTO E COLOCAÇÃO DE CANTONEIRA EM AÇO (1 1/2 "X 1 1/2" X 3/16")</t>
  </si>
  <si>
    <t>C5098</t>
  </si>
  <si>
    <t>INSTALAÇÃO DE CAIXA DE CONCRETO PRÉ-MOLDADA ENTRE 1,60 M À 2,00 M DE LARGURAS E 2,50 DE PROFUNDIDADE</t>
  </si>
  <si>
    <t>C5051</t>
  </si>
  <si>
    <t>INSTALAÇÃO, TESTE E COMISSIONAMENTO DE CRM COM MEDIDOR DIAFRAGMA INCLUINDO FIXAÇÃO DE CONDULETE TIPO "E"</t>
  </si>
  <si>
    <t>C5052</t>
  </si>
  <si>
    <t>INSTALAÇÃO, TESTE E COMISSIONAMENTO DE CRM COM MEDIDOR ROTATIVO DE G6 ATÉ G65, INCLUINDO FIXAÇÃO DA CAIXA CONDULETE TIPO "E"</t>
  </si>
  <si>
    <t>C5121</t>
  </si>
  <si>
    <t>MARCO SINALIZADOR PADRÃO CEGÁS (1,80 x 0,15 x 0,15)M CONFECÇÃO, PINTURA E INSTALAÇÃO EM BASE DE CONCRETO</t>
  </si>
  <si>
    <t>C5122</t>
  </si>
  <si>
    <t>PLACA PRÉ-MOLDADA ESPESSURA 5CM COM MALHA DE AÇO 10X10CM PARA PROTEÇÃO DE GASODUTO</t>
  </si>
  <si>
    <t>C5096</t>
  </si>
  <si>
    <t>POÇO EM AÇO INOX DE 1", PARA INSPEÇÃO DE VAZAMENTO DE GÁS EM CAIXA DE PASSAGEM DE CONCRETO</t>
  </si>
  <si>
    <t>C5097</t>
  </si>
  <si>
    <t>PUXADOR EM AÇO CA-25, PARA TAMPA DE CONCRETO</t>
  </si>
  <si>
    <t>C5076</t>
  </si>
  <si>
    <t>SERVIÇO DE INSTALAÇÃO DE MANTA TERMOCONTRATIL PARA DUTO DE 2" COM INSPEÇÃO, FITA E REPAROS COM BASTÃO, MASTIC E MANCHÃO DO REVESTIMENTO COMPLETO DA TUBULAÇÃO</t>
  </si>
  <si>
    <t>C5079</t>
  </si>
  <si>
    <t>SERVIÇO DE INSTALAÇÃO DE MANTA TERMOCONTRATIL PARA DUTO DE 3" COM INSPEÇÃO, FITA E REPAROS DO REVESTIMENTO COMPLETO DA TUBULAÇÃO</t>
  </si>
  <si>
    <t>C5082</t>
  </si>
  <si>
    <t>SERVIÇO DE INSTALAÇÃO DE MANTA TERMOCONTRATIL PARA DUTO DE 4" COM INSPEÇÃO, FITA E REPAROS DO REVESTIMENTO COMPLETO DA TUBULAÇÃO</t>
  </si>
  <si>
    <t>C5085</t>
  </si>
  <si>
    <t>SERVIÇO DE INSTALAÇÃO DE MANTA TERMOCONTRATIL PARA DUTO DE 6" COM INSPEÇÃO, FITA E REPAROS DO REVESTIMENTO COMPLETO DA TUBULAÇÃO</t>
  </si>
  <si>
    <t>C5088</t>
  </si>
  <si>
    <t>SERVIÇO DE INSTALAÇÃO DE MANTA TERMOCONTRATIL PARA DUTO DE 8" COM INSPEÇÃO, FITA E REPAROS DO REVESTIMENTO COMPLETO DA TUBULAÇÃO</t>
  </si>
  <si>
    <t>C5091</t>
  </si>
  <si>
    <t>SERVIÇO DE INSTALAÇÃO DE MANTA TERMOCONTRATIL PARA DUTO DE 10" COM INSPEÇÃO, FITA E REPAROS DO REVESTIMENTO COMPLETO DA TUBULAÇÃO</t>
  </si>
  <si>
    <t>C5094</t>
  </si>
  <si>
    <t>SERVIÇO DE INSTALAÇÃO DE MANTA TERMOCONTRATIL PARA DUTO DE 12" COM INSPEÇÃO, FITA E REPAROS DO REVESTIMENTO COMPLETO DA TUBULAÇÃO</t>
  </si>
  <si>
    <t>C5120</t>
  </si>
  <si>
    <t>TACHA SINALIZAÇÃO PADRÃO CEGÁS: FORNECIMENTO E INSTALAÇÃO</t>
  </si>
  <si>
    <t>INSTALAÇÃO DE BARRA ANTI-PÂNICO DUPLA C/ TRAVA EM AÇO INOX DIÂM. 1 1/2</t>
  </si>
  <si>
    <t>Valor (R$)</t>
  </si>
  <si>
    <t>APONTADOR</t>
  </si>
  <si>
    <t>AUXILIAR DE LABORATÓRIO</t>
  </si>
  <si>
    <t>CADISTA</t>
  </si>
  <si>
    <t>I8650</t>
  </si>
  <si>
    <t>CAMINHÃO LEVE DE CARROCERIA (92HP) C/ COMBUSTÍVEL E MOTORISTA P/ TRANSPORTES NO CANTEIRO DE OBRA</t>
  </si>
  <si>
    <t>ENCARREGADO GERAL/MESTRE DE OBRA</t>
  </si>
  <si>
    <t>ENFERMEIRO</t>
  </si>
  <si>
    <t>ENGENHEIRO COORDENADOR</t>
  </si>
  <si>
    <t>ENGENHEIRO DE SEGURANÇA DO TRABALHO</t>
  </si>
  <si>
    <t>ENGENHEIRO JÚNIOR</t>
  </si>
  <si>
    <t>ENGENHEIRO PLENO</t>
  </si>
  <si>
    <t>ENGENHEIRO SENIOR</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</si>
  <si>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</si>
  <si>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</si>
  <si>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</si>
  <si>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G0409</t>
  </si>
  <si>
    <t>INSPETOR DE DUTOS N1-SNQC (CEGÁS)</t>
  </si>
  <si>
    <t>G0406</t>
  </si>
  <si>
    <t>INSPETOR DE LÍQUIDO PENETRANTE LP-N2-G-SNQC/END (CEGÁS)</t>
  </si>
  <si>
    <t>LABORATORISTA</t>
  </si>
  <si>
    <t>MÉDICO DO TRABALHO</t>
  </si>
  <si>
    <t>I10255</t>
  </si>
  <si>
    <t>PLANO DE TELEFONIA + INTERNET</t>
  </si>
  <si>
    <t>TOPÓGRAFO</t>
  </si>
  <si>
    <t>TÉCNICO DE NÍVEL MÉDIO</t>
  </si>
  <si>
    <t>TÉCNICO DE SEGURANÇA DO TRABALHO</t>
  </si>
  <si>
    <t>EQUIPAMENTO DE REBAIXAMENTO DE LENÇOL FREATICO - LOCAÇÃO</t>
  </si>
  <si>
    <t>ESCORAMENTO METÁLICO P/ CIMBRAMENTO C/ CONTRAVENTAMENTO - LOCAÇÃO</t>
  </si>
  <si>
    <t>ESCORAMENTO TUBULAR - LOCAÇÃO MENSAL</t>
  </si>
  <si>
    <t>BARRA ANTI-PÂNICO DUPLA C/ TRAVA EM AÇO INOX</t>
  </si>
  <si>
    <t>I9526</t>
  </si>
  <si>
    <t>VARETA PARA SOLDA OXI-GÁS AWS A 5.2 R45</t>
  </si>
  <si>
    <t>TRANSFORMADOR DE DISTRIBUIÇÃO A ÓLEO ISOLANTE MINERAL,   15 KVA/13.800, TENSÃO SECUNDÁRIA 380/220V, USO EM POSTE, COM SELO INMETRO E PROCEL LETRA D, COR CINZA MUNSELL 6,5, Norma NBR:5440;2014.</t>
  </si>
  <si>
    <t>TRANSFORMADOR DE DISTRIBUIÇÃO A ÓLEO ISOLANTE MINERAL,   30KVA/13.800, TENSÃO SECUNDÁRIA 380/220V, USO EM POSTE, COM SELO INMETRO E PROCEL LETRA D, COR CINZA MUNSELL 6,5, Norma NBR:5440;2014.</t>
  </si>
  <si>
    <t>TRANSFORMADOR DE DISTRIBUIÇÃO A ÓLEO ISOLANTE MINERAL,   45KVA/13.800, TENSÃO SECUNDÁRIA 380/220V, USO EM POSTE, COM SELO INMETRO E PROCEL LETRA D, COR CINZA MUNSELL 6,5, Norma NBR:5440;2014.</t>
  </si>
  <si>
    <t>TRANSFORMADOR DE DISTRIBUIÇÃO A ÓLEO ISOLANTE MINERAL,   75KVA/13.800, TENSÃO SECUNDÁRIA 380/220V, USO EM POSTE, COM SELO INMETRO E PROCEL LETRA D, COR CINZA MUNSELL 6,5, Norma NBR:5440;2014.</t>
  </si>
  <si>
    <t>TRANSFORMADOR DE DISTRIBUIÇÃO A ÓLEO ISOLANTE MINERAL,  112,5KVA/13.800, TENSÃO SECUNDÁRIA 380/220V, USO EM POSTE, COM SELO INMETRO E PROCEL LETRA D, COR CINZA MUNSELL 6,5, Norma NBR:5440;2014.</t>
  </si>
  <si>
    <t>TRANSFORMADOR DE DISTRIBUIÇÃO A ÓLEO ISOLANTE MINERAL,  150KVA/13.800, TENSÃO SECUNDÁRIA 380/220V, USO EM POSTE, COM SELO INMETRO E PROCEL LETRA D, COR CINZA MUNSELL 6,5, Norma NBR:5440;2014.</t>
  </si>
  <si>
    <t>TRANSFORMADOR DE DISTRIBUIÇÃO A ÓLEO ISOLANTE MINERAL,  225KVA/13.800, TENSÃO SECUNDÁRIA 380/220V, USO EM POSTE, COM SELO INMETRO E PROCEL LETRA D, COR CINZA MUNSELL 6,5, Norma NBR:5440;2014.</t>
  </si>
  <si>
    <t>TRANSFORMADOR DE DISTRIBUIÇÃO A ÓLEO ISOLANTE MINERAL,  300KVA/13.800, TENSÃO SECUNDÁRIA 380/220V, USO EM POSTE, COM SELO INMETRO E PROCEL LETRA D, COR CINZA MUNSELL 6,5, Norma NBR:5440;2014.</t>
  </si>
  <si>
    <t>TRANSFORMADOR DE DISTRIBUIÇÃO A ÓLEO ISOLANTE MINERAL,  500KVA/13.800, TENSÃO SECUNDÁRIA 380/220V, COM SELO INMETRO E PROCEL LETRA D, COR CINZA MUNSELL 6,5, Norma NBR:5440;2014.</t>
  </si>
  <si>
    <t>TRANSFORMADOR DE DISTRIBUIÇÃO A ÓLEO ISOLANTE MINERAL,  750KVA/13.800, TENSÃO SECUNDÁRIA 380/220V, COM SELO INMETRO E PROCEL LETRA D, COR CINZA MUNSELL 6,5, Norma NBR:5440;2014.</t>
  </si>
  <si>
    <t>TRANSFORMADOR DE DISTRIBUIÇÃO A ÓLEO ISOLANTE MINERAL, 1000KVA/13.800, TENSÃO SECUNDÁRIA 380/220V, COM SELO INMETRO E PROCEL LETRA D, COR CINZA MUNSELL 6,5, Norma NBR:5440;2014.</t>
  </si>
  <si>
    <t>TRANSFORMADOR DE DISTRIBUIÇÃO A ÓLEO ISOLANTE MINERAL, 1250KVA/13.800, TENSÃO SECUNDÁRIA 380/220V, COM SELO INMETRO E PROCEL LETRA D, COR CINZA MUNSELL 6,5, Norma NBR:5440;2014.</t>
  </si>
  <si>
    <t>TRANSFORMADOR DE DISTRIBUIÇÃO A ÓLEO ISOLANTE MINERAL, 1500KVA/13.800, TENSÃO SECUNDÁRIA 380/220V, COM SELO INMETRO E PROCEL LETRA D, COR CINZA MUNSELL 6,5, Norma NBR:5440;2014.</t>
  </si>
  <si>
    <t>TRANSFORMADOR DE FORÇA 2.000KVA - 13,8 / 0,44-0,24 KV</t>
  </si>
  <si>
    <t>TRANSFORMADOR DE FORÇA À SECO 2.500KVA/13.800-440/240V</t>
  </si>
  <si>
    <t>I9516</t>
  </si>
  <si>
    <t>CALANDRA PARA CHAPA DE AÇO ATÉ 25MM - 22KW</t>
  </si>
  <si>
    <t>G0456</t>
  </si>
  <si>
    <t>COMPACTADOR MANUAL C/ SOQUETE VIBRATÓRIO - 4,1 KW</t>
  </si>
  <si>
    <t>G0460</t>
  </si>
  <si>
    <t>COMPRESSOR DE AR PORTÁTIL DE 197PCM - 55 KW</t>
  </si>
  <si>
    <t>G0431</t>
  </si>
  <si>
    <t>COMPRESSOR TIPO PISTÃO DE 12 BAR, 20 PCM, 5HP</t>
  </si>
  <si>
    <t>G0444</t>
  </si>
  <si>
    <t>COMPRESSOR VAZÃO 150 M3/HORA 7 BAR 20 19,40 KW</t>
  </si>
  <si>
    <t>ESCAVADEIRA HIDRÁULICA DE LONGO ALCANCE SOBRE ESTEIRAS - 103 KW (137HP)</t>
  </si>
  <si>
    <t>I10262</t>
  </si>
  <si>
    <t>ESCAVADEIRA HIDRÁULICA SOBRE ESTEIRAS, CAÇAMBA 0,80 M3, PESO OPERACIONAL 17 T, POTENCIA BRUTA 111 HP</t>
  </si>
  <si>
    <t>G0434</t>
  </si>
  <si>
    <t>GERADOR A GASOLINA, POTÊNCIA 7,5 HP (5,5KW)</t>
  </si>
  <si>
    <t>I9534</t>
  </si>
  <si>
    <t xml:space="preserve">GUNIDASTE SOBRE ESTEIRA 220 KW - CAPAC. 40 TON
</t>
  </si>
  <si>
    <t>G0427</t>
  </si>
  <si>
    <t>HOLIDAY DETECTOR DE FALHA DE REVESTIMENTO EM MANTA TERMOCONTRÁTIL - VOLTAGEM DE 12 KV A 20 KV, DE CORRENTE PULSANTE, VIA SECA, CONFORME NORMA NACE STANDARD RP-0274</t>
  </si>
  <si>
    <t>G0424</t>
  </si>
  <si>
    <t>LOCALIZADOR PARA FURO DIRECIONAL, COM RECEPTOR, DISPLAY REMOTO COM SONDA/TRANSMISSOR, ALCANCE APROXIMADO COM PITCH E FREQUÊNCIA</t>
  </si>
  <si>
    <t>G0413</t>
  </si>
  <si>
    <t>MÁQUINA DE FURO DIRECIONAL COM PULL-BACK DE 24000 LIBRAS (10.000KGF)</t>
  </si>
  <si>
    <t>G0417</t>
  </si>
  <si>
    <t>MÁQUINA DE FURO DIRECIONAL COM PULL-BACK DE 40000  LIBRAS (15.000KGF)</t>
  </si>
  <si>
    <t>G0438</t>
  </si>
  <si>
    <t>MÁQUINA DE SOLDA ELETROFUSÃO</t>
  </si>
  <si>
    <t>I9523</t>
  </si>
  <si>
    <t>PONTE ROLANTE COM ACESSÓRIOS PARA VÃO ATÉ 15M E CAPACIDADE 5T</t>
  </si>
  <si>
    <t>G0441</t>
  </si>
  <si>
    <t>RETÍFICA RETA ELÉTRICA DE 650 W VELOCIDADE MÁXIMA 10000 A 28000 RPM</t>
  </si>
  <si>
    <t>G0420</t>
  </si>
  <si>
    <t>SISTEMA MISTURA A DÍESEL PARA FURO DIRECIONAL TANQUE DE 1000 GL</t>
  </si>
  <si>
    <t>G0452</t>
  </si>
  <si>
    <t>VAN FURGÃO - 93 KW</t>
  </si>
  <si>
    <t>G0448</t>
  </si>
  <si>
    <t>VEÍCULO LEVE PICK UP 4X4 - 147 KW</t>
  </si>
  <si>
    <t>I9518</t>
  </si>
  <si>
    <t>APARELHO OXI-ACETILENO (CHI)</t>
  </si>
  <si>
    <t>I9517</t>
  </si>
  <si>
    <t>APARELHO OXI-ACETILENO (CHP)</t>
  </si>
  <si>
    <t>I9521</t>
  </si>
  <si>
    <t>CALANDRA PARA CHAPA DE AÇO ATÉ 25MM (CHI)</t>
  </si>
  <si>
    <t>I9520</t>
  </si>
  <si>
    <t>CALANDRA PARA CHAPA DE AÇO ATÉ 25MM (CHP)</t>
  </si>
  <si>
    <t>G0459</t>
  </si>
  <si>
    <t>COMPACTADOR MANUAL C/ SOQUETE VIBRATÓRIO - 4,1 KW (CHI)</t>
  </si>
  <si>
    <t>G0458</t>
  </si>
  <si>
    <t>COMPACTADOR MANUAL C/ SOQUETE VIBRATÓRIO - 4,1 KW (CHP)</t>
  </si>
  <si>
    <t>G0463</t>
  </si>
  <si>
    <t>COMPRESSOR DE AR PORTÁTIL DE 197PCM - 55 KW (CHI)</t>
  </si>
  <si>
    <t>G0462</t>
  </si>
  <si>
    <t>COMPRESSOR DE AR PORTÁTIL DE 197PCM - 55 KW (CHP)</t>
  </si>
  <si>
    <t>G0433</t>
  </si>
  <si>
    <t>COMPRESSOR TIPO PISTÃO DE 12 BAR, 20 PCM, 5HP (CHI)</t>
  </si>
  <si>
    <t>G0432</t>
  </si>
  <si>
    <t>COMPRESSOR TIPO PISTÃO DE 12 BAR, 20 PCM, 5HP (CHP)</t>
  </si>
  <si>
    <t>G0447</t>
  </si>
  <si>
    <t>COMPRESSOR VAZÃO 150 M3/HORA 7 BAR 20 19,40 KW (CHI)</t>
  </si>
  <si>
    <t>G0446</t>
  </si>
  <si>
    <t>COMPRESSOR VAZÃO 150 M3/HORA 7 BAR 20 19,40 KW (CHP)</t>
  </si>
  <si>
    <t>I10264</t>
  </si>
  <si>
    <t>ESCAVADEIRA HIDRÁULICA SOBRE ESTEIRAS, CAÇAMBA 0,80 M3, PESO OPER.17 T, POT. 111 HP (CHI)</t>
  </si>
  <si>
    <t>I10263</t>
  </si>
  <si>
    <t xml:space="preserve">ESCAVADEIRA HIDRÁULICA SOBRE ESTEIRAS, CAÇAMBA 0,80 M3, PESO OPER.17 T, POT. 111 HP (CHP)
</t>
  </si>
  <si>
    <t>G0437</t>
  </si>
  <si>
    <t>GERADOR A GASOLINA, POTÊNCIA 7,5 HP (5,5KW) (CHI)</t>
  </si>
  <si>
    <t>G0436</t>
  </si>
  <si>
    <t>GERADOR A GASOLINA, POTÊNCIA 7,5 HP (5,5KW) (CHP)</t>
  </si>
  <si>
    <t>I10240</t>
  </si>
  <si>
    <t>GUNIDASTE SOBRE ESTEIRA 300 HP - CAPAC. 40 TON (CHI)</t>
  </si>
  <si>
    <t>I10239</t>
  </si>
  <si>
    <t>GUNIDASTE SOBRE ESTEIRA 300 HP - CAPAC. 40 TON (CHP)</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</si>
  <si>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</si>
  <si>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</si>
  <si>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</si>
  <si>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</si>
  <si>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</si>
  <si>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</si>
  <si>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</si>
  <si>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</si>
  <si>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G0416</t>
  </si>
  <si>
    <t>MÁQUINA DE FURO DIRECIONAL COM PULL-BACK DE 24000  LIBRAS (10.000KGF) (CHI)</t>
  </si>
  <si>
    <t>G0415</t>
  </si>
  <si>
    <t>MÁQUINA DE FURO DIRECIONAL COM PULL-BACK DE 24000  LIBRAS (10.000KGF) (CHP)</t>
  </si>
  <si>
    <t>G0419</t>
  </si>
  <si>
    <t>MÁQUINA DE FURO DIRECIONAL COM PULL-BACK DE 40000  LIBRAS (15.000KGF) (CHI)</t>
  </si>
  <si>
    <t>G0418</t>
  </si>
  <si>
    <t>MÁQUINA DE FURO DIRECIONAL COM PULL-BACK DE 40000  LIBRAS (15.000KGF) (CHP)</t>
  </si>
  <si>
    <t>G0440</t>
  </si>
  <si>
    <t>MÁQUINA DE SOLDA ELETROFUSÃO (CHI)</t>
  </si>
  <si>
    <t>G0439</t>
  </si>
  <si>
    <t>MÁQUINA DE SOLDA ELETROFUSÃO (CHP)</t>
  </si>
  <si>
    <t>I9525</t>
  </si>
  <si>
    <t>PONTE ROLANTE VÃO ATÉ 15M, CAP=5T (CHI)</t>
  </si>
  <si>
    <t>I9524</t>
  </si>
  <si>
    <t>PONTE ROLANTE VÃO ATÉ 15M, CAP=5T (CHP)</t>
  </si>
  <si>
    <t>G0443</t>
  </si>
  <si>
    <t>RETÍFICA RETA ELÉTRICA DE 650 W VELOCIDADE MÁXIMA 10000 A 28000 RPM (CHI)</t>
  </si>
  <si>
    <t>G0442</t>
  </si>
  <si>
    <t>RETÍFICA RETA ELÉTRICA DE 650 W VELOCIDADE MÁXIMA 10000 A 28000 RPM (CHP)</t>
  </si>
  <si>
    <t>G0423</t>
  </si>
  <si>
    <t>SISTEMA MISTURA A DÍESEL PARA FURO DIRECIONAL TANQUE DE 1000 GL (CHI)</t>
  </si>
  <si>
    <t>G0422</t>
  </si>
  <si>
    <t>SISTEMA MISTURA A DÍESEL PARA FURO DIRECIONAL TANQUE DE 1000 GL (CHP)</t>
  </si>
  <si>
    <t>G0455</t>
  </si>
  <si>
    <t>VAN FURGÃO - 93 KW (CHI)</t>
  </si>
  <si>
    <t>G0454</t>
  </si>
  <si>
    <t>VAN FURGÃO - 93 KW (CHP)</t>
  </si>
  <si>
    <t>G0451</t>
  </si>
  <si>
    <t>VEÍCULO LEVE PICK UP 4X4 - 147 KW (CHI)</t>
  </si>
  <si>
    <t>G0450</t>
  </si>
  <si>
    <t>VEÍCULO LEVE PICK UP 4X4 - 147 KW (CHP)</t>
  </si>
  <si>
    <t xml:space="preserve">PORTA DE ENROLAR EM AÇO DE CHAPA ONDULADA 
</t>
  </si>
  <si>
    <t>BUCHA PARA PIVOTANTE DE DOBRADICA REF. 1201</t>
  </si>
  <si>
    <t xml:space="preserve">CANTONEIRA DE AÇO (6 x 6 x 1/2") (29,2KG/M)
</t>
  </si>
  <si>
    <t xml:space="preserve">CANTONEIRA DE AÇO 1" x 1" x 3/16" (1,73kg/m)
</t>
  </si>
  <si>
    <t xml:space="preserve">CANTONEIRA DE AÇO 3" x 3" x 5/16" (9,07kg/m)
</t>
  </si>
  <si>
    <t xml:space="preserve">CANTONEIRA DE FERRO 1 1/4" x 1/8" (L X E) (1,50KG/M)
</t>
  </si>
  <si>
    <t xml:space="preserve">CANTONEIRA DE FERRO 1"x 3/16" (L X E) (1,73KG/M)
</t>
  </si>
  <si>
    <t xml:space="preserve">CANTONEIRA DE FERRO 3/4" x 1/8" (L X E) (0,88KG/M)
</t>
  </si>
  <si>
    <t xml:space="preserve">CANTONEIRA METÁLICA DE 4" X 4" X 3/8" (14,60KG/M)
</t>
  </si>
  <si>
    <t xml:space="preserve">CHAPA AÇO INOX, ESCOVADO CHAPA 20 (1,0MM - 8,24KG/M2)
</t>
  </si>
  <si>
    <t>CHAPA AÇO INOX, N.300</t>
  </si>
  <si>
    <t xml:space="preserve">CHAPA DE AÇO  ANTI-DERRAPANTE 1/4" (6,3MM - 54,53KG/M2)
</t>
  </si>
  <si>
    <t>CHAPA DE AÇO FINA  1/8" (3MM - 24,00KG/M2)</t>
  </si>
  <si>
    <t xml:space="preserve">CHAPA DE AÇO FINA 3/16" (4,75MM - 38,00KG/M2)
</t>
  </si>
  <si>
    <t>I9530</t>
  </si>
  <si>
    <t>CHAPA DE AÇO GROSSA, ASTM A36, 1/2" ( 12,50MM - 98,00 KG/M2)</t>
  </si>
  <si>
    <t>I9528</t>
  </si>
  <si>
    <t>CHAPA DE AÇO GROSSA, ASTM A36, 1/4" ( 6,3MM - 49,39 KG/M2)</t>
  </si>
  <si>
    <t xml:space="preserve">CHAPA DE AÇO GROSSA, ASTM A36, 3/8" (  9,5MM - 74,48 KG/M2)
</t>
  </si>
  <si>
    <t>I9529</t>
  </si>
  <si>
    <t>CHAPA DE AÇO GROSSA, ASTM A36, 5/16" ( 8,00MM - 62,72 KG/M2)</t>
  </si>
  <si>
    <t>CHAPA DE AÇO GROSSA, ASTM A36, 7/8" (22,00MM - 172,48 KG/M2)</t>
  </si>
  <si>
    <t>CHAPA DE AÇO GROSSA, AÇO ASTM A36, PARA CAMISAS METÁLICAS</t>
  </si>
  <si>
    <t>CHUMBADOR TIPO PARABOULT 3/4"A 1"</t>
  </si>
  <si>
    <t>CORRIMÃO EM TUBO GALVANIZADO 2" (FORNECIMENTO E MONTAGEM)</t>
  </si>
  <si>
    <t>FERRO CHATO   1/2" x 3/16" (0,47KG/M)</t>
  </si>
  <si>
    <t>FERRO CHATO   3/4" x 3/16" (0,71KG/M)</t>
  </si>
  <si>
    <t>FERRO CHATO 1.1/4" x 1/2" (3,16KG/M)</t>
  </si>
  <si>
    <t>FERRO CHATO 2" x 1/4" (2,53KG/M)</t>
  </si>
  <si>
    <t>FERRO CHATO 2" x 1/8" (1,27KG/M)</t>
  </si>
  <si>
    <t>FERRO CHATO 2" x 3/16" (1,90KG/M)</t>
  </si>
  <si>
    <t>FERRO CHATO 2" x 3/8" (3,80KG/M)</t>
  </si>
  <si>
    <t>FERRO CHATO 2.1/2" x 1/2" (6,33KG/M)</t>
  </si>
  <si>
    <t>FERRO CHATO 2.1/2" x 3/8" (4,74KG/M)</t>
  </si>
  <si>
    <t>PARAFUSO CROMADO P/FIXAÇÃO SANITARIOS, INCLUSIVE PORCA CEGA, ARRUELA E BUCHA DE NYLON</t>
  </si>
  <si>
    <t>PARAFUSO GALVANIZADO 5/16''X50 C/BUCHA S 10 PUMEX</t>
  </si>
  <si>
    <t>PARAFUSO PARA MADEIRA CABEÇA CHATA 2.8X16MM</t>
  </si>
  <si>
    <t>PARAFUSO PARA MADEIRA CABEÇA CHATA 3.8 X 30MM</t>
  </si>
  <si>
    <t>PERFIL ESTRUTURAL  35X35X07X1.5MM</t>
  </si>
  <si>
    <t>PERFIL ESTRUTURAL  35X35X15X1.25MM</t>
  </si>
  <si>
    <t>PERFIL ESTRUTURAL  75X50X15X2.65MM</t>
  </si>
  <si>
    <t>PREGO 14X15 (1.1/4" x 14) (APROXIMADAMENTE 814UN/KG)</t>
  </si>
  <si>
    <t>PREGO 14X18 (1.1/2" x 14) (APROXIMADAMENTE 708UN/KG)</t>
  </si>
  <si>
    <t>PREGO 15X15 (1.1/4" x 13) (APROXIMADAMENTE 672UN/KG)</t>
  </si>
  <si>
    <t>PREGO 16X24 (2.1/4" x 12) (APROXIMADAMENTE 354UN/KG)</t>
  </si>
  <si>
    <t>PREGO 18X27 (2.1/2" X 10) (APROXIMADAMENTE 198UN/KG)</t>
  </si>
  <si>
    <t>PREGO 18X27 (2.1/2" x 10) (APROXIMADAMENTE 198UN/KG)</t>
  </si>
  <si>
    <t>PREGO 18X30 (2.3/4" X 10) (APROXIMADAMENTE 187UN/KG)</t>
  </si>
  <si>
    <t>PREGO 19X33 (3" x 9) (APROXIMADAMENTE 136UN/KG)</t>
  </si>
  <si>
    <t>PREGO 22X48 (4.1/4" x 5) (APROXIMADAMENTE 48UN/KG)</t>
  </si>
  <si>
    <t>TELA GALVANIZADA MALHA QUADRADA/LOSANGULAR 2" (5X5CM) FIO 10 (3,4MM)</t>
  </si>
  <si>
    <t>TELA SOLDADA EM ACO CA-60 B FIO= 5,0MM MALHA 10 X 10 CM (3,11KG/M2)</t>
  </si>
  <si>
    <t>ALUMINIO CORRUGADO ESP.015MM PARA PROTEÇÃO E ACABAMENTO DE ISOLAMENTO TÉRMICOS ACÚSTICOS</t>
  </si>
  <si>
    <t>SELO DE ALUMINIO 1/2" PARA CINTAS DE ALUMINIO</t>
  </si>
  <si>
    <t>ASFALTO OXIDADO (MODIFICADO )</t>
  </si>
  <si>
    <t>BUCHA REDUÇÃO FERRO FUNDIDO  75X50MM</t>
  </si>
  <si>
    <t>BUCHA REDUÇÃO PVC ESGOTO  75X50MM (3"X2")</t>
  </si>
  <si>
    <t>BUCHA REDUÇÃO PVC ESGOTO 100X75MM (4"X3")</t>
  </si>
  <si>
    <t>BUCHA REDUÇÃO PVC ESGOTO 150X100MM (6"X4")</t>
  </si>
  <si>
    <t>BUCHA REDUÇÃO PVC LONGA ESGOTO 50X40MM</t>
  </si>
  <si>
    <t>BUCHA REDUÇÃO PVC ROSCAVEL DE   3/4"X1/2"</t>
  </si>
  <si>
    <t>BUCHA REDUÇÃO PVC ROSCAVEL DE  1"X 1/2"</t>
  </si>
  <si>
    <t>BUCHA REDUÇÃO PVC ROSCAVEL DE  1"X 3/4"</t>
  </si>
  <si>
    <t>BUCHA REDUÇÃO PVC ROSCAVEL DE 1 1/2"X 1/2"</t>
  </si>
  <si>
    <t>BUCHA REDUÇÃO PVC ROSCAVEL DE 1 1/2"X 3/4"</t>
  </si>
  <si>
    <t>BUCHA REDUÇÃO PVC ROSCAVEL DE 1 1/2"X1 1/4"</t>
  </si>
  <si>
    <t>BUCHA REDUÇÃO PVC ROSCAVEL DE 1 1/2"X1"</t>
  </si>
  <si>
    <t>BUCHA REDUÇÃO PVC ROSCAVEL DE 1 1/4"X 1/2"</t>
  </si>
  <si>
    <t>BUCHA REDUÇÃO PVC ROSCAVEL DE 1 1/4"X 3/4"</t>
  </si>
  <si>
    <t>BUCHA REDUÇÃO PVC ROSCAVEL DE 1 1/4"X1"</t>
  </si>
  <si>
    <t>BUCHA REDUÇÃO PVC ROSCAVEL DE 2"X1 1/2"</t>
  </si>
  <si>
    <t>BUCHA REDUÇÃO PVC ROSCAVEL DE 2"X1 1/4"</t>
  </si>
  <si>
    <t>BUCHA REDUÇÃO PVC ROSCAVEL DE 2"X1"</t>
  </si>
  <si>
    <t>BUJÃO AÇO GALVANIZADO  1/2"</t>
  </si>
  <si>
    <t>CAP PVC ROSCAVEL DE  1/2"</t>
  </si>
  <si>
    <t>CAP PVC ROSCAVEL DE  3/4"</t>
  </si>
  <si>
    <t>COTOVELO AÇO GALVANIZADO DE  1/2"</t>
  </si>
  <si>
    <t>COTOVELO AÇO GALVANIZADO DE  3/4"</t>
  </si>
  <si>
    <t>COTOVELO REDUÇÃO AÇO GALVANIZADO   3/4"X1/2"</t>
  </si>
  <si>
    <t>COTOVELO REDUÇÃO AÇO GALVANIZADO 1 1/4"X3/4"</t>
  </si>
  <si>
    <t>COTOVELO REDUÇÃO AÇO GALVANIZADO 2 1/2"X2"</t>
  </si>
  <si>
    <t>CRUZETA AÇO GALVANIZADO  1/2"</t>
  </si>
  <si>
    <t>CRUZETA AÇO GALVANIZADO  3/4"</t>
  </si>
  <si>
    <t>CRUZETA PVC ROSCAVEL DE  1/2"</t>
  </si>
  <si>
    <t>CRUZETA PVC ROSCAVEL DE  3/4"</t>
  </si>
  <si>
    <t>CRUZETA PVC SOLD. MARROM DIAM. 32MM (1'')</t>
  </si>
  <si>
    <t>CRUZETA PVC SOLD. MARROM DIAM. 75MM (2 1/2'')</t>
  </si>
  <si>
    <t>CURVA AÇO GALVANIZADO  1/2" MACHO-FEMEA</t>
  </si>
  <si>
    <t>CURVA AÇO GALVANIZADO 2 1/2" MACHO-FEMEA</t>
  </si>
  <si>
    <t xml:space="preserve">FERRAMENTA FLEXÍVEL APLICADORA E EXTRATORA DA CÁPSULA DE SUPRESSÃO
</t>
  </si>
  <si>
    <t>JOELHO 45 PVC BRANCO PARA ESGOTO D= 40mm</t>
  </si>
  <si>
    <t>JOELHO 45 PVC BRANCO PARA ESGOTO D= 50mm</t>
  </si>
  <si>
    <t>JOELHO 45 PVC BRANCO PARA ESGOTO D= 75mm</t>
  </si>
  <si>
    <t>JOELHO 45 PVC SOLDÁVEL D= 25mm</t>
  </si>
  <si>
    <t>JOELHO 45 PVC SOLDÁVEL D= 32mm</t>
  </si>
  <si>
    <t>JOELHO 45 PVC SOLDÁVEL D= 40mm</t>
  </si>
  <si>
    <t>JOELHO 90 C/VISITA PVC ESGOTO DE  75X50MM</t>
  </si>
  <si>
    <t>JOELHO PVC PARA ESGOTO CINZA DE 150MM (6")</t>
  </si>
  <si>
    <t>JOELHO PVC PARA ESGOTO DE  40MM</t>
  </si>
  <si>
    <t>JOELHO PVC PARA ESGOTO DE  50MM</t>
  </si>
  <si>
    <t>JOELHO PVC PARA ESGOTO DE  75MM</t>
  </si>
  <si>
    <t>JOELHO PVC ROSCAVEL DE   1/2"</t>
  </si>
  <si>
    <t>JOELHO PVC ROSCAVEL DE   3/4"</t>
  </si>
  <si>
    <t>JOELHO PVC ROSCAVEL DE 1 1/2"</t>
  </si>
  <si>
    <t>JOELHO PVC ROSCAVEL DE 1 1/4"</t>
  </si>
  <si>
    <t>JOELHO PVC ROSCAVEL DE 1"</t>
  </si>
  <si>
    <t>JOELHO PVC ROSCAVEL DE 2 1/2"</t>
  </si>
  <si>
    <t>JOELHO PVC ROSCAVEL DE 2"</t>
  </si>
  <si>
    <t>JOELHO PVC ROSCAVEL DE 3"</t>
  </si>
  <si>
    <t>JOELHO PVC ROSCAVEL DE 4"</t>
  </si>
  <si>
    <t>JOELHO PVC SOLDAVEL AZUL DE 20X1/2"</t>
  </si>
  <si>
    <t>JOELHO PVC SOLDAVEL AZUL DE 25X3/4"</t>
  </si>
  <si>
    <t>JOELHO PVC SOLDAVEL COM ROSCA DE 20X1/2"</t>
  </si>
  <si>
    <t>JOELHO PVC SOLDAVEL COM ROSCA DE 25X3/4"</t>
  </si>
  <si>
    <t>JOELHO REDUÇÃO PVC ROSCAVEL  3/4"X1/2"</t>
  </si>
  <si>
    <t>JOELHO REDUÇÃO PVC ROSCAVEL 1"X3/4"</t>
  </si>
  <si>
    <t>JOELHO REDUÇÃO PVC SOLDAVEL AZUL DE 25X1/2"</t>
  </si>
  <si>
    <t>JOELHO REDUÇÃO PVC SOLDAVEL AZUL DE 32X3/4"</t>
  </si>
  <si>
    <t>JOELHO REDUÇÃO PVC SOLDAVEL COM ROSCA DE 25X1/2"</t>
  </si>
  <si>
    <t>JOELHO REDUÇÃO PVC SOLDAVEL COM ROSCA DE 32X 1"</t>
  </si>
  <si>
    <t>JOELHO REDUÇÃO PVC SOLDAVEL COM ROSCA DE 32X3/4"</t>
  </si>
  <si>
    <t>JUNTA BORRACHA ROSQUEADA DE  3/4"</t>
  </si>
  <si>
    <t>JUNÇÃO COM INSPEÇÃO PVC BRANCO ESGOTO DE 100MM</t>
  </si>
  <si>
    <t>JUNÇÃO COM INSPEÇÃO PVC BRANCO ESGOTO DE 75MM (3")</t>
  </si>
  <si>
    <t>JUNÇÃO PVC PARA ESGOTO 100X50MM (4X2")</t>
  </si>
  <si>
    <t>LUVA AÇO GALVANIZADO DE 1 1/4"</t>
  </si>
  <si>
    <t>LUVA AÇO GALVANIZADO DE 2 1/2"</t>
  </si>
  <si>
    <t>LUVA AÇO GALVANIZADO DE 2"</t>
  </si>
  <si>
    <t>LUVA AÇO GALVANIZADO DE 4"</t>
  </si>
  <si>
    <t>LUVA PVC SOLDAVEL COM ROSCA DE 20X1/2"</t>
  </si>
  <si>
    <t>LUVA PVC SOLDAVEL COM ROSCA DE 25X3/4"</t>
  </si>
  <si>
    <t>LUVA PVC SOLDAVEL COM ROSCA DE 32X1"</t>
  </si>
  <si>
    <t>LUVA PVC SOLDAVEL COM ROSCA DE 40X11/4"</t>
  </si>
  <si>
    <t>LUVA PVC SOLDAVEL COM ROSCA DE 50X1 1/2"</t>
  </si>
  <si>
    <t>LUVA REDUÇÃO PVC SOLDAVEL AZUL DE 25X1/2"</t>
  </si>
  <si>
    <t>LUVA REDUÇÃO PVC SOLDAVEL COM ROSCA DE 25X1/2"</t>
  </si>
  <si>
    <t>NIPLE DUPLO AÇO GALVANIZADO   1/2"</t>
  </si>
  <si>
    <t>RALO SECO PVC 10 CM COM GRELA BRANCA</t>
  </si>
  <si>
    <t xml:space="preserve">TE PVC AZUL SOLDAVEL COM ROSCA METÁLICA 25 mm x 3/4"
</t>
  </si>
  <si>
    <t xml:space="preserve">TE PVC COM INSPEÇÃO PARA ESGOTO CINZA DE 150MM (6')
</t>
  </si>
  <si>
    <t xml:space="preserve">TE PVC PARA ESGOTO CINZA DE 150MM (6')
</t>
  </si>
  <si>
    <t>TE PVC PARA ESGOTO DE  40MM (1 1/2")</t>
  </si>
  <si>
    <t>TE PVC PARA ESGOTO DE  50MM (2")</t>
  </si>
  <si>
    <t>TE PVC PARA ESGOTO DE  75MM (3")</t>
  </si>
  <si>
    <t>TE PVC PARA ESGOTO DE 100MM (4")</t>
  </si>
  <si>
    <t>TE PVC PARA ESGOTO DE 150MM (6")</t>
  </si>
  <si>
    <t>TE PVC REDUÇÃO ESGOTO DE  75X50MM</t>
  </si>
  <si>
    <t xml:space="preserve">TE PVC ROSCAVEL DE   1/2"
</t>
  </si>
  <si>
    <t xml:space="preserve">TE PVC ROSCAVEL DE   3/4"
</t>
  </si>
  <si>
    <t xml:space="preserve">TE PVC ROSCAVEL DE  1"
</t>
  </si>
  <si>
    <t xml:space="preserve">TE PVC ROSCAVEL DE 1 1/2"
</t>
  </si>
  <si>
    <t xml:space="preserve">TE PVC ROSCAVEL DE 1 1/4"
</t>
  </si>
  <si>
    <t xml:space="preserve">TE PVC ROSCAVEL DE 2 1/2"
</t>
  </si>
  <si>
    <t xml:space="preserve">TE PVC ROSCAVEL DE 2"
</t>
  </si>
  <si>
    <t xml:space="preserve">TE PVC ROSCAVEL DE 3"
</t>
  </si>
  <si>
    <t xml:space="preserve">TE PVC ROSCAVEL DE 4"
</t>
  </si>
  <si>
    <t>TE PVC SOLDAVEL AZUL DE 20X1/2"</t>
  </si>
  <si>
    <t xml:space="preserve">TE PVC SOLDAVEL COM ROSCA BOLSA CENTRAL 20 X 1/2''
</t>
  </si>
  <si>
    <t>TE PVC SOLDAVEL COM ROSCA BOLSA CENTRAL 25 X 3/4"</t>
  </si>
  <si>
    <t xml:space="preserve">TE PVC SOLDAVEL COM ROSCA BOLSA CENTRAL 32 X 1''
</t>
  </si>
  <si>
    <t xml:space="preserve">TE REDUCAO PVC ROSCAVEL DE   3/4" X 1/2" PARA AGUA FRIA
</t>
  </si>
  <si>
    <t xml:space="preserve">TE REDUCAO PVC ROSCAVEL DE  1" X  3/4" PARA AGUA FRIA
</t>
  </si>
  <si>
    <t xml:space="preserve">TE REDUCAO PVC ROSCAVEL DE 1 1/2" X  3/4" PARA AGUA FRIA
</t>
  </si>
  <si>
    <t xml:space="preserve">TE REDUCAO PVC ROSCAVEL DE 1 1/2" X 1 1/4" PARA AGUA FRIA
</t>
  </si>
  <si>
    <t>TE REDUCAO PVC ROSCAVEL DE 1 1/4" X 1" PARA AGUA FRIA</t>
  </si>
  <si>
    <t>TE REDUCAO PVC ROSCAVEL DE 2 1/2" X 2" PARA AGUA FRIA</t>
  </si>
  <si>
    <t>TE REDUCAO PVC SOLDAVEL AZUL DE 25X1/2"</t>
  </si>
  <si>
    <t>TE REDUCAO PVC SOLDAVEL AZUL DE 32X3/4"</t>
  </si>
  <si>
    <t>TE REDUCAO PVC SOLDAVEL COM ROSCA NA BOLSA CENTRAL DE 25X1/2"</t>
  </si>
  <si>
    <t>TE REDUCAO PVC SOLDAVEL DE  25X20 MM PARA AGUA FRIA</t>
  </si>
  <si>
    <t>TE REDUCAO PVC SOLDAVEL DE  32X25 MM PARA AGUA FRIA</t>
  </si>
  <si>
    <t>I9536</t>
  </si>
  <si>
    <t>TE REDUCAO PVC SOLDAVEL DE  40X32MM PARA AGUA FRIA</t>
  </si>
  <si>
    <t xml:space="preserve">TE REDUCAO PVC SOLDAVEL DE  50X20MM PARA ÁGUA FRIA
</t>
  </si>
  <si>
    <t>I9537</t>
  </si>
  <si>
    <t>TE REDUCAO PVC SOLDAVEL DE  50X40MM PARA AGUA FRIA</t>
  </si>
  <si>
    <t xml:space="preserve">TE REDUÇÃO AÇO GALVANIZADO   3/4" X 1/2"
</t>
  </si>
  <si>
    <t xml:space="preserve">TE REDUÇÃO AÇO GALVANIZADO 1 1/4" X 1/2"
</t>
  </si>
  <si>
    <t xml:space="preserve">TE REDUÇÃO PVC SOLDAVEL ROSCA DE 32 x 32mm x 3/4"
</t>
  </si>
  <si>
    <t>TUBO CONCRETO ARMADO D=600MM, L=400MM, CA2</t>
  </si>
  <si>
    <t>TUBO CONCRETO ARMADO, CLASSE PA-1, DN= 600MM (NBR 8890:2018)</t>
  </si>
  <si>
    <t>I9538</t>
  </si>
  <si>
    <t>TUBO CONCRETO ARMADO, CLASSE PA-1, DN= 700MM (NBR 8890:2018)</t>
  </si>
  <si>
    <t>TUBO CONCRETO ARMADO, CLASSE PA-1, DN= 800MM (NBR 8890:2018)</t>
  </si>
  <si>
    <t>I9539</t>
  </si>
  <si>
    <t>TUBO CONCRETO ARMADO, CLASSE PA-1, DN= 900MM (NBR 8890:2018)</t>
  </si>
  <si>
    <t>TUBO CONCRETO ARMADO, CLASSE PA-1, DN=1000MM (NBR 8890:2018)</t>
  </si>
  <si>
    <t>I9540</t>
  </si>
  <si>
    <t>TUBO CONCRETO ARMADO, CLASSE PA-1, DN=1100MM (NBR 8890:2018)</t>
  </si>
  <si>
    <t>TUBO CONCRETO ARMADO, CLASSE PA-1, DN=1200MM (NBR 8890:2018)</t>
  </si>
  <si>
    <t>TUBO CONCRETO ARMADO, CLASSE PA-1, DN=1500MM (NBR 8890:2018)</t>
  </si>
  <si>
    <t>TUBO CONCRETO SIMPLES POROSO D=15cm</t>
  </si>
  <si>
    <t>TUBO CONCRETO SIMPLES POROSO D=20cm</t>
  </si>
  <si>
    <t>TUBO CONCRETO SIMPLES POROSO D=30cm</t>
  </si>
  <si>
    <t>I9541</t>
  </si>
  <si>
    <t>TUBO CONCRETO SIMPLES, CLASSE PS-1, DN=200MM (NBR 8890:2018)</t>
  </si>
  <si>
    <t>TUBO CONCRETO SIMPLES, CLASSE PS-1, DN=300MM (NBR 8890:2018)</t>
  </si>
  <si>
    <t>TUBO CONCRETO SIMPLES, CLASSE PS-1, DN=400MM (NBR 8890:2018)</t>
  </si>
  <si>
    <t>I9542</t>
  </si>
  <si>
    <t>TUBO CONCRETO SIMPLES, CLASSE PS-1, DN=500MM (NBR 8890:2018)</t>
  </si>
  <si>
    <t>I9543</t>
  </si>
  <si>
    <t>TUBO CONCRETO SIMPLES, CLASSE PS-1, DN=600MM (NBR 8890:2018)</t>
  </si>
  <si>
    <t xml:space="preserve">TUBO PVC ESGOTO BRANCO RÍGIDO D=200MM (8') - (NBR 7362)
</t>
  </si>
  <si>
    <t xml:space="preserve">TUBO PVC ESGOTO CINZA RÍGIDO D=150MM (6')
</t>
  </si>
  <si>
    <t>TUBO PVC RÍGIDO ROSCÁVEL DE  1/2"</t>
  </si>
  <si>
    <t>TUBO PVC RÍGIDO ROSCÁVEL DE  3/4"</t>
  </si>
  <si>
    <t>TUBO PVC RÍGIDO ROSCÁVEL DE 1 1/2"</t>
  </si>
  <si>
    <t>TUBO PVC RÍGIDO ROSCÁVEL DE 1 1/4"</t>
  </si>
  <si>
    <t>TUBO PVC RÍGIDO ROSCÁVEL DE 1"</t>
  </si>
  <si>
    <t>TUBO PVC RÍGIDO ROSCÁVEL DE 2 1/2"</t>
  </si>
  <si>
    <t>TUBO PVC RÍGIDO ROSCÁVEL DE 2"</t>
  </si>
  <si>
    <t>TUBO PVC RÍGIDO ROSCÁVEL DE 4"</t>
  </si>
  <si>
    <t>UNIÃO DE PVC ROSCÁVEL DE  1/2"</t>
  </si>
  <si>
    <t>UNIÃO PVC ROSCÁVEL DE   3/4"</t>
  </si>
  <si>
    <t>UNIÃO PVC ROSCÁVEL DE  1"</t>
  </si>
  <si>
    <t>UNIÃO PVC ROSCÁVEL DE 1 1/2"</t>
  </si>
  <si>
    <t>UNIÃO PVC ROSCÁVEL DE 1 1/4"</t>
  </si>
  <si>
    <t>UNIÃO PVC ROSCÁVEL DE 2 1/2"</t>
  </si>
  <si>
    <t>UNIÃO PVC ROSCÁVEL DE 2"</t>
  </si>
  <si>
    <t>UNIÃO PVC ROSCÁVEL DE 3"</t>
  </si>
  <si>
    <t>UNIÃO PVC ROSCÁVEL DE 4"</t>
  </si>
  <si>
    <t>AMPERIMETRO (144 X 144)MM - ESC. 0 - 1000A</t>
  </si>
  <si>
    <t>ANEL(DE PROTEÇÃO) PARA BASE DE FUSÍVEL DIAZED</t>
  </si>
  <si>
    <t>BASE PARA MASTRO DE PARA-RAIOS DE 1 1/2" DE 1 1/2"</t>
  </si>
  <si>
    <t>BRAQUETE COM 3 ISOLADORES COM PARAFUSOS</t>
  </si>
  <si>
    <t>BUCHA DE FERRO GALVANIZADO  1/2"</t>
  </si>
  <si>
    <t>BUCHA DE FERRO GALVANIZADO  3/4"</t>
  </si>
  <si>
    <t>I10250</t>
  </si>
  <si>
    <t>I10251</t>
  </si>
  <si>
    <t>CANCELA AUTOMÁTICA COM GABINETE EM AÇO GALVANIZADO COM TRATAMENTO ANTICORROSIVO E PINTURA ELETROSTÁTICA, TIPO ARTICULADA (BARREIRA DE ALUMÍNIO)</t>
  </si>
  <si>
    <t>CAPTOR FRANKLIN - 4 PONTAS</t>
  </si>
  <si>
    <t>CONECTOR SPLIT-BOLT P/ CABO 120MM2</t>
  </si>
  <si>
    <t>CONECTOR SPLIT-BOLT P/ CABO 500MM2</t>
  </si>
  <si>
    <t>CONECTOR SPLIT-BOLT P/CABO 10MM2</t>
  </si>
  <si>
    <t>CONTACTOR  65A</t>
  </si>
  <si>
    <t>DISJUNTOR TIPO COMPACTO 3X 16A</t>
  </si>
  <si>
    <t>DISJUNTOR TIPO COMPACTO 3X 32A</t>
  </si>
  <si>
    <t>DISJUNTOR TIPO COMPACTO 3X 63A</t>
  </si>
  <si>
    <t>DISJUNTOR TIPO COMPACTO 3X175A</t>
  </si>
  <si>
    <t>DISJUNTOR TIPO COMPACTO E ABERTO 3X 250A</t>
  </si>
  <si>
    <t>DISJUNTOR TIPO COMPACTO E ABERTO 3X 400A</t>
  </si>
  <si>
    <t>DISJUNTOR TIPO COMPACTO E ABERTO 3X 630A</t>
  </si>
  <si>
    <t>DISTRIBUIDOR INTERNO ÓPTICO - D.I.O. PARA 24 FIBRAS MONOMODO/MULTIMODO, COM CONECTORES SC/LC DUPLEX/ST/E2000, PADRÃO 19"</t>
  </si>
  <si>
    <t>ISOLADOR PORCELANA TIPO DISCO 175MM DE VIDRO</t>
  </si>
  <si>
    <t>ISOLADOR PORCELANA TIPO PEDESTAL CLASSE 15KV</t>
  </si>
  <si>
    <t>ISOLADOR PORCELANA TIPO PINO PARA DISTRIBUIÇÃO 15KV</t>
  </si>
  <si>
    <t>ISOLADOR TIPO BUCHA PASSAGEM INTERNA/EXTERNA PORCEL. 15KV</t>
  </si>
  <si>
    <t xml:space="preserve">LUMINARIA TIPO GLOBO DE VIDRO, COM BASE, SEM LÂMPADA
</t>
  </si>
  <si>
    <t xml:space="preserve">LUMINARIA TIPO GLOBO PLASTICO, COM BASE, SEM LÂMPADA
</t>
  </si>
  <si>
    <t>PETROLET ALUMÍNIO DE  1/2", TIPO T- X - L</t>
  </si>
  <si>
    <t>PETROLET ALUMÍNIO DE  3/4", TIPO T- X - L</t>
  </si>
  <si>
    <t>PETROLET ALUMÍNIO DE 3 1/2", TIPO T- X - L</t>
  </si>
  <si>
    <t>PETROLET ALUMÍNIO DE 3", TIPO T- X - L</t>
  </si>
  <si>
    <t>PETROLET ALUMÍNIO DE 4", TIPO T- X - L</t>
  </si>
  <si>
    <t>SUPORTE ISOLADOR SIMPLES COM ROLDANA PARA DESCIDA DE ATERRAMENTO DE PARA-RAIO EM EDIFICAÇÕES</t>
  </si>
  <si>
    <t>SUPORTE ISOLADOR SIMPLES COM ROLDANA PARA MASTRO DE PARA-RAIO COM 1 DESCIDA</t>
  </si>
  <si>
    <t>TERMINAL PRESSÃO P/CABO  16MM2</t>
  </si>
  <si>
    <t>TERMINAL PRESSÃO P/CABO  35MM2</t>
  </si>
  <si>
    <t>TERMINAL PRESSÃO P/CABO 500 MM2</t>
  </si>
  <si>
    <t>TRANSFORMADOR CORRENTE EM QD DE  0 - 100A</t>
  </si>
  <si>
    <t>FILME DE POLIETILENO, 20 A 25 MICRAS (CAMADA SEPARADORA)</t>
  </si>
  <si>
    <t>G0467</t>
  </si>
  <si>
    <t>INSPETOR DE LÍQUIDO PENETRANTE N LP-N2-G-SNQC/END (CEGÁS)</t>
  </si>
  <si>
    <t>G0405</t>
  </si>
  <si>
    <t>INSPETOR DE SOLDA N1/EV-N2-S-SNQC (CEGÁS)</t>
  </si>
  <si>
    <t>G0407</t>
  </si>
  <si>
    <t>INSPETOR DE ULTRA-SOM US-N2-S2.1-SNQC/END (CEGÁS)</t>
  </si>
  <si>
    <t>MERGULHADOR (30% DE PERICULOSIDADE INCLUSO)</t>
  </si>
  <si>
    <t>G0408</t>
  </si>
  <si>
    <t>NAVEGADOR DE FURO DIRECIONAL (CEGÁS)</t>
  </si>
  <si>
    <t>G0411</t>
  </si>
  <si>
    <t>OPERADOR DE MÁQUINA DE FURO DIRECIONAL (CEGÁS)</t>
  </si>
  <si>
    <t>G0412</t>
  </si>
  <si>
    <t>SOLDADOR DE PEAD (CEGÁS)</t>
  </si>
  <si>
    <t>G0466</t>
  </si>
  <si>
    <t>SOLDADOR DE PEAD C/ 30% DE PERICULOSIDADE INCLUSO (CEGÁS)</t>
  </si>
  <si>
    <t>G0410</t>
  </si>
  <si>
    <t>SUPERVISOR PEAD (CEGÁS)</t>
  </si>
  <si>
    <t>G0465</t>
  </si>
  <si>
    <t>SUPERVISOR PEAD C/ 30% DE PERICULOSIDADE INCLUSO (CEGÁS)</t>
  </si>
  <si>
    <t>DORMENTE DE CONCRETO BIBLOCO PARA BITOLA MÉTRICA</t>
  </si>
  <si>
    <t>DORMENTE DE CONCRETO MONOBLOCO PARA BITOLA MÉTRICA</t>
  </si>
  <si>
    <t>DORMENTE DE MADEIRA 2,00 x 0,22 x 0,16 m PARA BITOLA MÉTRICA</t>
  </si>
  <si>
    <t>PLACA DE APOIO EM AÇO LAMINADO PARA TR 45, FIXAÇÃO RÍGIDA</t>
  </si>
  <si>
    <t>I10253</t>
  </si>
  <si>
    <t>TALA DE JUNÇÃO TR 45 NÃO ISOLADA COM 6 FUROS</t>
  </si>
  <si>
    <t xml:space="preserve">TRILHO TR 45 DE AÇO CARBONO, COMPRIMENTO ATÉ 24M
</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</si>
  <si>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</si>
  <si>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</si>
  <si>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</si>
  <si>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</si>
  <si>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</si>
  <si>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</si>
  <si>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</si>
  <si>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</si>
  <si>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</si>
  <si>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</si>
  <si>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I9549</t>
  </si>
  <si>
    <t>ABRAÇADEIRA TIPO "D" 1/2" AÇO CARBONO</t>
  </si>
  <si>
    <t>I9550</t>
  </si>
  <si>
    <t>ADAPTADOR BOLSA ROSCA MACHO DN 50 X 2"</t>
  </si>
  <si>
    <t>I9551</t>
  </si>
  <si>
    <t>ADAPTADOR PB FOFO X PVC DN 200</t>
  </si>
  <si>
    <t>I9552</t>
  </si>
  <si>
    <t>ADAPTADOR PONTA X FLANGE DN 80 PN 10</t>
  </si>
  <si>
    <t>I9553</t>
  </si>
  <si>
    <t>ADAPTADOR PVC SOLDAVEL CURTO LR P/REG. 50X1"</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</si>
  <si>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</si>
  <si>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</si>
  <si>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</si>
  <si>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</si>
  <si>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</si>
  <si>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</si>
  <si>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</si>
  <si>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</si>
  <si>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I9557</t>
  </si>
  <si>
    <t>ANEL DE VEDAÇÃO CHULA DN 16</t>
  </si>
  <si>
    <t>I9558</t>
  </si>
  <si>
    <t>ANEL DE VEDAÇÃO CHULA DN 25</t>
  </si>
  <si>
    <t>ANEL PRE-MOLDADO DE CONCRETO, D = 1,50M, H = 0,50M</t>
  </si>
  <si>
    <t>ANEL PRE-MOLDADO DE CONCRETO, D = 4,00M, ESP=12CM</t>
  </si>
  <si>
    <t>ANEL PRE-MOLDADO DE CONCRETO, D = 5,00M, ESP=15CM</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</si>
  <si>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</si>
  <si>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</si>
  <si>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</si>
  <si>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</si>
  <si>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</si>
  <si>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</si>
  <si>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</si>
  <si>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</si>
  <si>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</si>
  <si>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</si>
  <si>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AREIA SILTOSA, GRANULAÇÃO ESPECÍFICA, PARA LEITO FILTRANTE, T.E. = 0,45 A 0,50; C.U. = 1,4 a 1,6</t>
  </si>
  <si>
    <t>I9564</t>
  </si>
  <si>
    <t>ARRUELA BORRACHA P/ FLANGES DN 400 PN16 P/ ÁGUA</t>
  </si>
  <si>
    <t>I9565</t>
  </si>
  <si>
    <t>ARRUELA BORRACHA P/ FLANGES DN 900 PN16 P/ ÁGUA</t>
  </si>
  <si>
    <t>I9566</t>
  </si>
  <si>
    <t>ARRUELA DE PRESSÃO 3/8" AÇO CARBONO</t>
  </si>
  <si>
    <t>I9567</t>
  </si>
  <si>
    <t>ARRUELA LISA 3/8" AÇO CARBONO</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</si>
  <si>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</si>
  <si>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</si>
  <si>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</si>
  <si>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</si>
  <si>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</si>
  <si>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</si>
  <si>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</si>
  <si>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</si>
  <si>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</si>
  <si>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</si>
  <si>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I9574</t>
  </si>
  <si>
    <t>BANCO DE CAPACITOR AUTOMÁTICO 120KVAR 440V</t>
  </si>
  <si>
    <t>I9573</t>
  </si>
  <si>
    <t>BANCO DE CAPACITOR AUTOMÁTICO 40KVAR 440V</t>
  </si>
  <si>
    <t>I9575</t>
  </si>
  <si>
    <t>BASE SECCIONADORA 10 X 38 PARA FUSIVEL CARTUCHO E PORCELANA</t>
  </si>
  <si>
    <t>I9576</t>
  </si>
  <si>
    <t>BATERIA 40 AH</t>
  </si>
  <si>
    <t>I9577</t>
  </si>
  <si>
    <t>BORNE 2,5MM²</t>
  </si>
  <si>
    <t>I9578</t>
  </si>
  <si>
    <t>BORNE 4 MM²</t>
  </si>
  <si>
    <t>I9579</t>
  </si>
  <si>
    <t>BORNE SACK FUSIVEL 1-6,3A 8WA1 011-1SF12</t>
  </si>
  <si>
    <t>I9580</t>
  </si>
  <si>
    <t>BORNE TERRA 2,5MM²</t>
  </si>
  <si>
    <t>I9581</t>
  </si>
  <si>
    <t>BORNE TERRA 4MM²</t>
  </si>
  <si>
    <t>I9582</t>
  </si>
  <si>
    <t>BOTÃO DE COMANDO VERDE 1NA</t>
  </si>
  <si>
    <t>I9583</t>
  </si>
  <si>
    <t>BOTÃO DE COMANDO VERMELHO 1NF</t>
  </si>
  <si>
    <t>I9584</t>
  </si>
  <si>
    <t>BOTÃO DE EMERGÊNCIA - COGUMELO</t>
  </si>
  <si>
    <t>I9585</t>
  </si>
  <si>
    <t>BUCHA COM REDUÇÃO EM FºGº 1 1/4”X 2 1/2”</t>
  </si>
  <si>
    <t>I9586</t>
  </si>
  <si>
    <t>BUCHA REDUÇÃO DE AÇO GALVANIZADO 6"X 4"</t>
  </si>
  <si>
    <t>I9590</t>
  </si>
  <si>
    <t>BUCHA REDUÇÃO LONGA PVC SOLDÁVEL DN 50X32MM</t>
  </si>
  <si>
    <t>I9587</t>
  </si>
  <si>
    <t>BUCHA REDUÇÃO PVC SOLD. D=1 1/2"X1" (50X32MM)</t>
  </si>
  <si>
    <t>I9588</t>
  </si>
  <si>
    <t>BUCHA REDUÇÃO PVC SOLD. D=1 1/4"X1" (40X32MM)</t>
  </si>
  <si>
    <t>I9589</t>
  </si>
  <si>
    <t>BUCHA REDUÇÃO PVC SOLD. D=1"X3/4" (32X25MM)</t>
  </si>
  <si>
    <t>I9591</t>
  </si>
  <si>
    <t>CABO COAXIAL RGC 213</t>
  </si>
  <si>
    <t>I9592</t>
  </si>
  <si>
    <t>CABO COBRE FLEXÍVEL, ISOLADO, 1,0MM2 - 450/750V / 70º</t>
  </si>
  <si>
    <t>I9593</t>
  </si>
  <si>
    <t>CABO PARA IHM (3 METROS)</t>
  </si>
  <si>
    <t>I9594</t>
  </si>
  <si>
    <t>CABO PP 3X1,5MM²</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</si>
  <si>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</si>
  <si>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</si>
  <si>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</si>
  <si>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</si>
  <si>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</si>
  <si>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</si>
  <si>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</si>
  <si>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</si>
  <si>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I9535</t>
  </si>
  <si>
    <t>I9600</t>
  </si>
  <si>
    <t>CAIXA DE PASSAGEM METÁLICA COM TAMPA PARAFUSADA 200X200X100MM</t>
  </si>
  <si>
    <t>I9601</t>
  </si>
  <si>
    <t>CAIXA PARA INSTRUMENTO DE DISPLAY PADRÃO COELCE</t>
  </si>
  <si>
    <t>I9602</t>
  </si>
  <si>
    <t>CAIXA REPARTIDORA DE VAZÃO EM FIBRA DE VIDRO P/ 24 TUBOS DE DISTRIBUIÇÃO  - DN 1400; H=1,00M</t>
  </si>
  <si>
    <t>I9603</t>
  </si>
  <si>
    <t>CALHA PARSHALL EM FIBRA DE VIDRO PARA ESGOTO W:18" (FORNECIMENTO E INSTALAÇÃO)</t>
  </si>
  <si>
    <t>I9605</t>
  </si>
  <si>
    <t>CAP AÇO SCHEDULE 40 DN 75</t>
  </si>
  <si>
    <t>I9606</t>
  </si>
  <si>
    <t>CAP FOFO JTI DN 100</t>
  </si>
  <si>
    <t>I9607</t>
  </si>
  <si>
    <t>CAP PVC P/ TUBO CORRUGADO JUNTA ELÁSTICA DN 150</t>
  </si>
  <si>
    <t>I9608</t>
  </si>
  <si>
    <t>CAP PVC PARA ESGOTO DN 150</t>
  </si>
  <si>
    <t>I9609</t>
  </si>
  <si>
    <t>CARTÃO DE EXPANSÃO - 04 SAÍDAS ANALÓGICAS</t>
  </si>
  <si>
    <t>I9610</t>
  </si>
  <si>
    <t>CARTÃO DE EXPANSÃO - 08 ENTRADAS ANALÓGICAS</t>
  </si>
  <si>
    <t>I9611</t>
  </si>
  <si>
    <t>CARTÃO DE EXPANSÃO - 08 SAIDAS DIGITAIS</t>
  </si>
  <si>
    <t>I9612</t>
  </si>
  <si>
    <t>CARTÃO DE EXPANSÃO - 16 ENTRADAS DIGITAIS</t>
  </si>
  <si>
    <t>CARVÃO ANTRACITO MINERAL, PARA LEITO FILTRANTE, T.E. = 0,9; C.U. = 1,4 A 1,6</t>
  </si>
  <si>
    <t>I9613</t>
  </si>
  <si>
    <t>CENTELHADOR COAXIAL</t>
  </si>
  <si>
    <t>I9614</t>
  </si>
  <si>
    <t>CHAVE COMUTADORA 3 POSIÇÕES FIXA 22MM</t>
  </si>
  <si>
    <t>I9615</t>
  </si>
  <si>
    <t>CHAVE FIM DE CURSO</t>
  </si>
  <si>
    <t>I9616</t>
  </si>
  <si>
    <t>CHAVE FIM DE CURSO PARA PAINEL</t>
  </si>
  <si>
    <t>I9617</t>
  </si>
  <si>
    <t>CHAVE MAGNÉTICA COMPLETA - PADRÃO CAGECE</t>
  </si>
  <si>
    <t>I9618</t>
  </si>
  <si>
    <t>CHUMBADOR PBA INOX 3/8” X 3”</t>
  </si>
  <si>
    <t>I9619</t>
  </si>
  <si>
    <t>CLASSIFICADOR EM AÇO INOX 316 COM ROSCA TRANSPORTADORA 9"</t>
  </si>
  <si>
    <t>I9620</t>
  </si>
  <si>
    <t>CLP COM 8/8 E/E INTEGRADAS</t>
  </si>
  <si>
    <t>I9621</t>
  </si>
  <si>
    <t>CLP COM 8/8 E/S INTEGRADAS</t>
  </si>
  <si>
    <t>I9622</t>
  </si>
  <si>
    <t>COBERTURA EM FILME PLÁSTICO ESTUFA 150 MICRAS</t>
  </si>
  <si>
    <t>I9623</t>
  </si>
  <si>
    <t>COLARINHO EM AÇO CARBONO C/ESP.1/2" DN 500MM E FLANGE PN10</t>
  </si>
  <si>
    <t>I9624</t>
  </si>
  <si>
    <t>COLARINHO PARA FLANGE DN 200</t>
  </si>
  <si>
    <t>I9625</t>
  </si>
  <si>
    <t>COLARINHO PARA FLANGE DN 400</t>
  </si>
  <si>
    <t>I9626</t>
  </si>
  <si>
    <t>COLARINHO PARA FLANGE DN 800</t>
  </si>
  <si>
    <t>I9627</t>
  </si>
  <si>
    <t>COLARINHO PEAD SR21 PN 8 DN  200</t>
  </si>
  <si>
    <t>I9628</t>
  </si>
  <si>
    <t>COLARINHO PEAD SR21 PN 8 DN  400</t>
  </si>
  <si>
    <t>I9629</t>
  </si>
  <si>
    <t>COLARINHO PEAD SR21 PN 8 DN  800</t>
  </si>
  <si>
    <t>I9630</t>
  </si>
  <si>
    <t>COLARINHO PEAD SR21 PN 8 DN 1000</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</si>
  <si>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</si>
  <si>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</si>
  <si>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</si>
  <si>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</si>
  <si>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</si>
  <si>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</si>
  <si>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</si>
  <si>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</si>
  <si>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</si>
  <si>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</si>
  <si>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</si>
  <si>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</si>
  <si>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</si>
  <si>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</si>
  <si>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</si>
  <si>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</si>
  <si>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I9641</t>
  </si>
  <si>
    <t>CONECTOR PARA RGC-213 (TIPO N)</t>
  </si>
  <si>
    <t>I9644</t>
  </si>
  <si>
    <t>CONJ. MOTO-BOMBA CENTRÍFUGA DE EIXO HORIZONTAL - POT = 10CV - Q = 46,12 M3/h - 30,38 mca</t>
  </si>
  <si>
    <t>I9645</t>
  </si>
  <si>
    <t>CONJ. MOTO-BOMBA CENTRÍFUGA DE EIXO HORIZONTAL - POT = 15CV</t>
  </si>
  <si>
    <t>I9646</t>
  </si>
  <si>
    <t>CONJ. MOTO-BOMBA CENTRÍFUGA DE EIXO HORIZONTAL - POT = 20CV - Q = 63,80 M3/h - 15,00 mca</t>
  </si>
  <si>
    <t>I9647</t>
  </si>
  <si>
    <t>CONJ. MOTO-BOMBA CENTRÍFUGA DE EIXO HORIZONTAL - POT = 25CV</t>
  </si>
  <si>
    <t>I9648</t>
  </si>
  <si>
    <t>CONJ. MOTO-BOMBA CENTRÍFUGA DE EIXO HORIZONTAL - POT = 30CV - Q = 61,00 L/s - Q = 219,60 M3/h - Hman = 23,10 mca</t>
  </si>
  <si>
    <t>I9642</t>
  </si>
  <si>
    <t>CONJ. MOTO-BOMBA CENTRÍFUGA DE EIXO HORIZONTAL - POT = 3CV - Q = 3,00 L/s - Q = 10,80 M3/h - Hman = 26,59 mca</t>
  </si>
  <si>
    <t>I9649</t>
  </si>
  <si>
    <t>CONJ. MOTO-BOMBA CENTRÍFUGA DE EIXO HORIZONTAL - POT = 40CV - Q = 572,58 M3/h - 15,00 mca - 1.160 rpm</t>
  </si>
  <si>
    <t>I9643</t>
  </si>
  <si>
    <t>CONJ. MOTO-BOMBA CENTRÍFUGA DE EIXO HORIZONTAL - POT = 5CV - Q = 35,00 M3/h - 33,00 mca</t>
  </si>
  <si>
    <t>I9650</t>
  </si>
  <si>
    <t>CONJ. MOTO-BOMBA SUBMERSA - POT = 1,0CV - Q = 4,00 M3/h - 43,00 mca</t>
  </si>
  <si>
    <t>I9651</t>
  </si>
  <si>
    <t>CONJ. MOTO-BOMBA SUBMERSA - POT = 1,5CV - Q = 5,00 M3/h - 53,00 mca</t>
  </si>
  <si>
    <t>I9652</t>
  </si>
  <si>
    <t>CONJ. MOTO-BOMBA SUBMERSA - POT = 2,0CV - Q = 6,00 M3/h - 46,00 mca</t>
  </si>
  <si>
    <t>I9653</t>
  </si>
  <si>
    <t>CONJ. MOTO-BOMBA SUBMERSA - POT=2,5CV - Q = 7,00 M3/h - 53,00 mca</t>
  </si>
  <si>
    <t>I9654</t>
  </si>
  <si>
    <t>CONJ. MOTO-BOMBA SUBMERSA - POT=3,0CV - Q = 9,00 M3/h - 52,00 mca</t>
  </si>
  <si>
    <t>I9655</t>
  </si>
  <si>
    <t>CONJ. MOTO-BOMBA SUBMERSA - POT=3,5CV - Q = 5,70 L/s - Hman = 8,60 mca</t>
  </si>
  <si>
    <t>I9656</t>
  </si>
  <si>
    <t>CONJ. MOTO-BOMBA SUBMERSA - POT=4,0CV - Q = 5,80 L/s - Hman = 10,60 mca</t>
  </si>
  <si>
    <t>I9657</t>
  </si>
  <si>
    <t>CONJ. MOTO-BOMBA SUBMERSA - POT=4,5CV - Q = 30,00 M3/h - Hman = 28,00 mca</t>
  </si>
  <si>
    <t>I9658</t>
  </si>
  <si>
    <t>CONJ. MOTO-BOMBA SUBMERSA - POT=5,0CV - DN 97MM - Q = 1,12 M3/h - 129,21 mca - 3.500 rpm</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</si>
  <si>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</si>
  <si>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</si>
  <si>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</si>
  <si>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</si>
  <si>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</si>
  <si>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</si>
  <si>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</si>
  <si>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</si>
  <si>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</si>
  <si>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</si>
  <si>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</si>
  <si>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</si>
  <si>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</si>
  <si>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</si>
  <si>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</si>
  <si>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</si>
  <si>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</si>
  <si>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</si>
  <si>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</si>
  <si>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</si>
  <si>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</si>
  <si>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</si>
  <si>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</si>
  <si>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</si>
  <si>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</si>
  <si>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</si>
  <si>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</si>
  <si>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</si>
  <si>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</si>
  <si>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</si>
  <si>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</si>
  <si>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</si>
  <si>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</si>
  <si>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</si>
  <si>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</si>
  <si>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</si>
  <si>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</si>
  <si>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</si>
  <si>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</si>
  <si>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</si>
  <si>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</si>
  <si>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</si>
  <si>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</si>
  <si>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</si>
  <si>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</si>
  <si>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</si>
  <si>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I9682</t>
  </si>
  <si>
    <t>CONJUNTO PARAFUSO/PORCA INOX M16  50MM</t>
  </si>
  <si>
    <t>I9683</t>
  </si>
  <si>
    <t>CONJUNTO PARAFUSO/PORCA INOX M16 100MM</t>
  </si>
  <si>
    <t>I9685</t>
  </si>
  <si>
    <t>CONTEINER CAP.1M³, CONFECCIONADO EM POLIETILENO DE ALTA DENSIDADE (PEAD) INJETADO COM PROTEÇÃO CONTRA RAIOS UV, RODAS COM BORRACHA MACIÇA, TAMPA QUE EVITA O ACÚMULO DE ÁGUA E ANTIRRUIDO.</t>
  </si>
  <si>
    <t>I9688</t>
  </si>
  <si>
    <t>CONTROLADOR LÓGICO PROGRAMÁVEL, 14 ENTRADAS DIGITAIS, 10 SAÍDAS DIGITAIS, 2 ENTRADAS ANALÓGICAS, 24 VCC, SUPORTE A COMUNICAÇÃO PROFINET</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</si>
  <si>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</si>
  <si>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</si>
  <si>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</si>
  <si>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</si>
  <si>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</si>
  <si>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</si>
  <si>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</si>
  <si>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</si>
  <si>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</si>
  <si>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</si>
  <si>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I9695</t>
  </si>
  <si>
    <t>CRUZETA AÇO SCHEDULE 40 DN 75</t>
  </si>
  <si>
    <t>I9696</t>
  </si>
  <si>
    <t>CRUZETA AÇO SCHEDULE 80 DN 3"</t>
  </si>
  <si>
    <t>I9697</t>
  </si>
  <si>
    <t>CRUZETA FOFO C/FLANGES DN 150 X 150</t>
  </si>
  <si>
    <t>I9698</t>
  </si>
  <si>
    <t>CRUZETA PRFV C/ BOLSAS DN 150</t>
  </si>
  <si>
    <t>I9699</t>
  </si>
  <si>
    <t>CRUZETA PRFV C/ BOLSAS DN 150X100</t>
  </si>
  <si>
    <t>I9700</t>
  </si>
  <si>
    <t>CRUZETA RPVC DE REDUÇÃO C/ BOLSAS DN 150 X 100</t>
  </si>
  <si>
    <t>I9701</t>
  </si>
  <si>
    <t>CURVA 22º30' EM AÇO COM PONTAS DN 1200</t>
  </si>
  <si>
    <t>I9702</t>
  </si>
  <si>
    <t>CURVA 30º PEAD PN 8 DN 1000</t>
  </si>
  <si>
    <t>I9703</t>
  </si>
  <si>
    <t>CURVA 30º PEAD PN 8 SDR21 DN 800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</si>
  <si>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</si>
  <si>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</si>
  <si>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</si>
  <si>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</si>
  <si>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</si>
  <si>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</si>
  <si>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</si>
  <si>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</si>
  <si>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</si>
  <si>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</si>
  <si>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</si>
  <si>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</si>
  <si>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</si>
  <si>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</si>
  <si>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</si>
  <si>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</si>
  <si>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</si>
  <si>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</si>
  <si>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</si>
  <si>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</si>
  <si>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</si>
  <si>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</si>
  <si>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</si>
  <si>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</si>
  <si>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</si>
  <si>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</si>
  <si>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</si>
  <si>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</si>
  <si>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</si>
  <si>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</si>
  <si>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</si>
  <si>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</si>
  <si>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</si>
  <si>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</si>
  <si>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</si>
  <si>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</si>
  <si>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</si>
  <si>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</si>
  <si>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</si>
  <si>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</si>
  <si>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</si>
  <si>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</si>
  <si>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</si>
  <si>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</si>
  <si>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</si>
  <si>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</si>
  <si>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</si>
  <si>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</si>
  <si>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</si>
  <si>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</si>
  <si>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</si>
  <si>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</si>
  <si>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</si>
  <si>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</si>
  <si>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</si>
  <si>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</si>
  <si>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</si>
  <si>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</si>
  <si>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</si>
  <si>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</si>
  <si>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</si>
  <si>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</si>
  <si>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I9736</t>
  </si>
  <si>
    <t>CURVA 90º FOFO C/ BOLSAS DN 300 PN 10</t>
  </si>
  <si>
    <t>I9735</t>
  </si>
  <si>
    <t>CURVA 90º FOFO C/ BOLSAS E TRAVA INTERNA DN 100MM</t>
  </si>
  <si>
    <t>I9737</t>
  </si>
  <si>
    <t>CURVA 90º FºGº GALV 2 1/2''</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</si>
  <si>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</si>
  <si>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</si>
  <si>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</si>
  <si>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</si>
  <si>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</si>
  <si>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</si>
  <si>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</si>
  <si>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</si>
  <si>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</si>
  <si>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</si>
  <si>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</si>
  <si>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</si>
  <si>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</si>
  <si>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</si>
  <si>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</si>
  <si>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</si>
  <si>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</si>
  <si>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</si>
  <si>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</si>
  <si>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</si>
  <si>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</si>
  <si>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</si>
  <si>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</si>
  <si>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</si>
  <si>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</si>
  <si>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</si>
  <si>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</si>
  <si>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</si>
  <si>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</si>
  <si>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</si>
  <si>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I9753</t>
  </si>
  <si>
    <t>CURVA PVC SOLDÁVEL 50 MM</t>
  </si>
  <si>
    <t>I9604</t>
  </si>
  <si>
    <t>CÂMARA DE QUEIMA COM COLUNA DE QUEIMA, PAINEL DE COMANDO ELETRICO, DRENAGEM MANUAL DO CONDENSADO, CORTA-CHAMAS PILOTO DO BIOGÁS E DA LINHA PRINCIPAL, VÁLVULA DE ALÍVIO REGULADORA DE PRESSÃO, VÁLVULA DE ESFERA DE BLOQUEIO DO PILOTO DO BIOGÁS</t>
  </si>
  <si>
    <t>I9754</t>
  </si>
  <si>
    <t>DIFUSOR DE AR TIPO BOLHA FINA 9"</t>
  </si>
  <si>
    <t>I9755</t>
  </si>
  <si>
    <t>DISJUNTOR MOTOR 10-16A ( 380V) SOBRECARGA E CURTO CIRCUITO</t>
  </si>
  <si>
    <t>I9756</t>
  </si>
  <si>
    <t>DISJUNTOR MOTOR MPW40-3-U016 (10A16A)</t>
  </si>
  <si>
    <t>I9757</t>
  </si>
  <si>
    <t>DISPLAY INVERSOR</t>
  </si>
  <si>
    <t>I9758</t>
  </si>
  <si>
    <t>DOSADOR DE CLORO PASTILHA</t>
  </si>
  <si>
    <t>I9760</t>
  </si>
  <si>
    <t>ESTERILIZADOR DE ÁGUA UVC - Q=40M³/H, PRESSÃO MÁX=7,0KGF/CM², TENSÃO=127/220V, P=150W, CORPO REATOR EM AÇO INOX 304</t>
  </si>
  <si>
    <t>I9761</t>
  </si>
  <si>
    <t>ESTUFA AGRÍCOLA INCLUSIVE SISTEMA DE IRRIGAÇÃO POR MICROASPERSÃO</t>
  </si>
  <si>
    <t>I9762</t>
  </si>
  <si>
    <t>EXAUSTOR AXIAL AEROTEC</t>
  </si>
  <si>
    <t>I9763</t>
  </si>
  <si>
    <t>EXPANSÃO 4 ENTRADAS ANALÓGICAS +/- 10V, 0-20MA, 4-20MA+1 SAÍDA ANALÓGICA +/- 10V, 0-20MA, 4-20MA 12 BITS</t>
  </si>
  <si>
    <t>I9764</t>
  </si>
  <si>
    <t>EXTREMIDADE PP C/ ABA DE VEDAÇÃO DN 500 PN10 L=450</t>
  </si>
  <si>
    <t>I9765</t>
  </si>
  <si>
    <t>FECHAMENTO LATERAL EM FILME PLÁSTICO ESTUFA 150 MICRAS DO TIPO ENROLAR</t>
  </si>
  <si>
    <t>I9766</t>
  </si>
  <si>
    <t>FILTRO DE AR 1/4" C/ COPO DE PROTEÇÃO</t>
  </si>
  <si>
    <t>I9767</t>
  </si>
  <si>
    <t>FILTRO DE DISCO 2"</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</si>
  <si>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</si>
  <si>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</si>
  <si>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</si>
  <si>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</si>
  <si>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</si>
  <si>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</si>
  <si>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</si>
  <si>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</si>
  <si>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</si>
  <si>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</si>
  <si>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</si>
  <si>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</si>
  <si>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</si>
  <si>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</si>
  <si>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</si>
  <si>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</si>
  <si>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</si>
  <si>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</si>
  <si>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</si>
  <si>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</si>
  <si>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I9778</t>
  </si>
  <si>
    <t>FITA GOTEJADORA DN 16</t>
  </si>
  <si>
    <t>I9779</t>
  </si>
  <si>
    <t>FLANGE AVULSO AÇO CARBONO ATM A36 DN 1600</t>
  </si>
  <si>
    <t>I9780</t>
  </si>
  <si>
    <t>FLANGE AVULSO AÇO CARBONO ATM A36 DN 1800</t>
  </si>
  <si>
    <t>I9781</t>
  </si>
  <si>
    <t>FLANGE AVULSO AÇO INOX 304 3"</t>
  </si>
  <si>
    <t>I9782</t>
  </si>
  <si>
    <t>FLANGE AVULSO AÇO SCHEDULE 40 4"</t>
  </si>
  <si>
    <t>I9783</t>
  </si>
  <si>
    <t>FLANGE AVULSO FIBRA ADAPTADA C/PONTA P/PRFV DN 100 PN10</t>
  </si>
  <si>
    <t>I9785</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</si>
  <si>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</si>
  <si>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</si>
  <si>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</si>
  <si>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</si>
  <si>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</si>
  <si>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</si>
  <si>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</si>
  <si>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</si>
  <si>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</si>
  <si>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</si>
  <si>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</si>
  <si>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</si>
  <si>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</si>
  <si>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</si>
  <si>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</si>
  <si>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</si>
  <si>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</si>
  <si>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</si>
  <si>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I9794</t>
  </si>
  <si>
    <t>FLANGE CEGO FIBRA DE VIDRO DN  600 PN10</t>
  </si>
  <si>
    <t>I9795</t>
  </si>
  <si>
    <t>FLANGE CEGO FIBRA DE VIDRO DN 1000 PN10</t>
  </si>
  <si>
    <t>I9796</t>
  </si>
  <si>
    <t>FLANGE PARA TUBO DE AÇO INOX DE 3”</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</si>
  <si>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</si>
  <si>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</si>
  <si>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</si>
  <si>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</si>
  <si>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</si>
  <si>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</si>
  <si>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</si>
  <si>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</si>
  <si>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</si>
  <si>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</si>
  <si>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</si>
  <si>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</si>
  <si>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I9804</t>
  </si>
  <si>
    <t>GOTEJADOR TIPO BOTÃO KATIF 3-4 L/H</t>
  </si>
  <si>
    <t>I9805</t>
  </si>
  <si>
    <t>GRADE EM FIBRA DE VIDRO PULTRUDADA E = 4 MM PERFIS GPS 25</t>
  </si>
  <si>
    <t>I9806</t>
  </si>
  <si>
    <t>HASTE DE PROLONGAMENTO C/ QUADRO E BOCA DE CHAVE 1 1/8"</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</si>
  <si>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</si>
  <si>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</si>
  <si>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</si>
  <si>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</si>
  <si>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</si>
  <si>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</si>
  <si>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</si>
  <si>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</si>
  <si>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I9813</t>
  </si>
  <si>
    <t>INJETOR DE ADUBO TIPO VENTURI 3/4"</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</si>
  <si>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</si>
  <si>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</si>
  <si>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</si>
  <si>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</si>
  <si>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</si>
  <si>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</si>
  <si>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</si>
  <si>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</si>
  <si>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</si>
  <si>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</si>
  <si>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I9811</t>
  </si>
  <si>
    <t>INÍCIO DE LINHA PARA TUBO PEBD E MANGUEIRA GOTEJADORA DN16</t>
  </si>
  <si>
    <t>I9812</t>
  </si>
  <si>
    <t>INÍCIO DE LINHA PARA TUBO PELBD DN25</t>
  </si>
  <si>
    <t>I9819</t>
  </si>
  <si>
    <t>JOELHO 45 PVC SOLDÁVEL DE 50MM</t>
  </si>
  <si>
    <t>I9820</t>
  </si>
  <si>
    <t>JOELHO 90 PRFV DN 150</t>
  </si>
  <si>
    <t>I9821</t>
  </si>
  <si>
    <t>JOELHO 90 PVC SOLDÁVEL DE 50MM</t>
  </si>
  <si>
    <t>I9822</t>
  </si>
  <si>
    <t>JOELHO 90 PVC SOLDÁVEL DE 75MM</t>
  </si>
  <si>
    <t>I9823</t>
  </si>
  <si>
    <t>JOELHO AÇO INOX 90º 2”</t>
  </si>
  <si>
    <t>I9824</t>
  </si>
  <si>
    <t>JUNTA ANTIVIBRATÓRIA FLANGE/FLANGE DN 100</t>
  </si>
  <si>
    <t>I9825</t>
  </si>
  <si>
    <t>JUNTA ANTIVIBRATÓRIA FLANGE/FLANGE DN 150</t>
  </si>
  <si>
    <t>I9826</t>
  </si>
  <si>
    <t>JUNTA DE DESMONTAGEM TRAVADA AXIALMENTE PN10 DN 100</t>
  </si>
  <si>
    <t>I9827</t>
  </si>
  <si>
    <t>JUNTA DE DESMONTAGEM TRAVADA AXIALMENTE PN10 DN 150</t>
  </si>
  <si>
    <t>I9828</t>
  </si>
  <si>
    <t>JUNTA DE DESMONTAGEM TRAVADA AXIALMENTE PN10 DN 350</t>
  </si>
  <si>
    <t>I9829</t>
  </si>
  <si>
    <t>JUNTA DE DESMONTAGEM TRAVADA AXIALMENTE PN16 DN 600</t>
  </si>
  <si>
    <t>I9830</t>
  </si>
  <si>
    <t>JUNTA DE DESMONTAGEM TRAVADA AXIALMENTE PN16 DN 800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</si>
  <si>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</si>
  <si>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</si>
  <si>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</si>
  <si>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</si>
  <si>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</si>
  <si>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</si>
  <si>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</si>
  <si>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</si>
  <si>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</si>
  <si>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</si>
  <si>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</si>
  <si>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</si>
  <si>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</si>
  <si>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</si>
  <si>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</si>
  <si>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</si>
  <si>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</si>
  <si>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</si>
  <si>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</si>
  <si>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</si>
  <si>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</si>
  <si>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</si>
  <si>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I9842</t>
  </si>
  <si>
    <t>KIT ACÚSTICO ATENUADOR DE RUÍDOS P/ ENTRADA AR FRIO E SAÍDA AR QUENTE C/ PORTA ACÚSTICA 1,50 X 2,10M</t>
  </si>
  <si>
    <t>I9843</t>
  </si>
  <si>
    <t>KIT ACÚSTICO ATENUADOR DE RUÍDOS P/ ENTRADA AR FRIO E SAÍDA AR QUENTE C/ PORTA ACÚSTICA 2,00 X 2,10M</t>
  </si>
  <si>
    <t>I9846</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</si>
  <si>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</si>
  <si>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</si>
  <si>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</si>
  <si>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</si>
  <si>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</si>
  <si>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</si>
  <si>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</si>
  <si>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</si>
  <si>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</si>
  <si>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</si>
  <si>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</si>
  <si>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</si>
  <si>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I9854</t>
  </si>
  <si>
    <t>LUVA DE CORRER FOFO COM BOLSAS DN 250</t>
  </si>
  <si>
    <t>I9858</t>
  </si>
  <si>
    <t>LUVA DE UNIÃO FOGO ROSCÁVEL 1 1/4"</t>
  </si>
  <si>
    <t>I9859</t>
  </si>
  <si>
    <t>LUVA DE UNIÃO FOGO ROSCÁVEL 2 1/2”</t>
  </si>
  <si>
    <t>I9860</t>
  </si>
  <si>
    <t>LUVA DE UNIÃO ROSCÁVEL AÇO INOX 3”</t>
  </si>
  <si>
    <t>I9861</t>
  </si>
  <si>
    <t>MANCAL INTERMEDIÁRIO EM FOFO DN 1 1/8</t>
  </si>
  <si>
    <t>I9862</t>
  </si>
  <si>
    <t>MANGOTE FLEXÍVEL SPIRAFLEX DN 4"</t>
  </si>
  <si>
    <t>I9863</t>
  </si>
  <si>
    <t>MANIFOLD EM AÇO CARBONO, SCHEDULE 80, CONEXÕES PADRÃO 3000 PSI, DN 3/4", EXTENSAO DE 4M P/ 5 CILINDROS DE 900KG</t>
  </si>
  <si>
    <t>I9865</t>
  </si>
  <si>
    <t>MANTA DE POLIETILENO 2MM</t>
  </si>
  <si>
    <t>I9866</t>
  </si>
  <si>
    <t>MANTA PEAD COM ESPESSURA 1MM</t>
  </si>
  <si>
    <t>I9864</t>
  </si>
  <si>
    <t>MANÔMETRO PARA GÁS CLORO, TIPO COM SELO DIAFRAGMA EM PTFE</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</si>
  <si>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</si>
  <si>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</si>
  <si>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</si>
  <si>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</si>
  <si>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</si>
  <si>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</si>
  <si>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</si>
  <si>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</si>
  <si>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</si>
  <si>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</si>
  <si>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</si>
  <si>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</si>
  <si>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I9885</t>
  </si>
  <si>
    <t>MOTOR A DIESEL REFORÇADO POT=30HP 2200RPM</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</si>
  <si>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</si>
  <si>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</si>
  <si>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</si>
  <si>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</si>
  <si>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</si>
  <si>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</si>
  <si>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</si>
  <si>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</si>
  <si>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</si>
  <si>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</si>
  <si>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</si>
  <si>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</si>
  <si>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</si>
  <si>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</si>
  <si>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</si>
  <si>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</si>
  <si>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</si>
  <si>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</si>
  <si>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</si>
  <si>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</si>
  <si>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</si>
  <si>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</si>
  <si>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</si>
  <si>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</si>
  <si>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</si>
  <si>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</si>
  <si>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I9880</t>
  </si>
  <si>
    <t>MÓDULO DE EXPANSÃO COM 4 SAÍDAS ANALÓGICAS</t>
  </si>
  <si>
    <t>I9881</t>
  </si>
  <si>
    <t>MÓDULO DE EXPANSÃO COM 8 ENTRADAS ANALÓGICAS</t>
  </si>
  <si>
    <t>I9882</t>
  </si>
  <si>
    <t>MÓDULO INTERFACE PROFIBUS-DP SLAVE</t>
  </si>
  <si>
    <t>I9884</t>
  </si>
  <si>
    <t>MÓDULO UPS 15A</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</si>
  <si>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</si>
  <si>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</si>
  <si>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</si>
  <si>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</si>
  <si>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</si>
  <si>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</si>
  <si>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</si>
  <si>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</si>
  <si>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</si>
  <si>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</si>
  <si>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</si>
  <si>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</si>
  <si>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</si>
  <si>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</si>
  <si>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</si>
  <si>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</si>
  <si>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</si>
  <si>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</si>
  <si>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</si>
  <si>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</si>
  <si>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</si>
  <si>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</si>
  <si>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</si>
  <si>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</si>
  <si>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</si>
  <si>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</si>
  <si>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</si>
  <si>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</si>
  <si>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I9912</t>
  </si>
  <si>
    <t>PAINEL ELETRICO C/ 3 INVERSORES DE FREQUÊNCIA  40 CV, 380 V / 60 HZ</t>
  </si>
  <si>
    <t>I9913</t>
  </si>
  <si>
    <t>PAINEL ELETRICO C/ 3 INVERSORES DE FREQUÊNCIA 185 CV, 380 V / 60 HZ</t>
  </si>
  <si>
    <t>I9915</t>
  </si>
  <si>
    <t>PAINEL ELETRICO C/ 3 SOFT START 150CV,380V,60HZ</t>
  </si>
  <si>
    <t>I9919</t>
  </si>
  <si>
    <t>PARAFUSO CABEÇA LENTILHA AUTO TRAVANTE 1/4" X 1/2"</t>
  </si>
  <si>
    <t>I9918</t>
  </si>
  <si>
    <t>PARAFUSO CABEÇA LENTILHA AUTO TRAVANTE 1/4" X 5/8"</t>
  </si>
  <si>
    <t>I9917</t>
  </si>
  <si>
    <t>PASSARELA EM FIBRA DE VIDRO PULTRUDADA L=1,00M</t>
  </si>
  <si>
    <t>I10261</t>
  </si>
  <si>
    <t>PERFIL "I" DE ACO LAMINADO, ABAS INCLINADAS, "I" 152 X 22</t>
  </si>
  <si>
    <t>I9921</t>
  </si>
  <si>
    <t>PINTURA EXTERNA DE TUBOS DN 1.500MM X ESP=11,11MM (7/16"), CONSIDERANDO APLICAÇÃO PARA TRECHO ENTERRADO - TUBOS DE 12M</t>
  </si>
  <si>
    <t>I9922</t>
  </si>
  <si>
    <t>PISO GRAMA INTERTRAVADO VAZADO</t>
  </si>
  <si>
    <t>I9923</t>
  </si>
  <si>
    <t>PLACA DE EPS ESPESSURA 20MM</t>
  </si>
  <si>
    <t>I9924</t>
  </si>
  <si>
    <t>PLACA EM FIBRA DE VIDRO  ESP. 10MM</t>
  </si>
  <si>
    <t>I9927</t>
  </si>
  <si>
    <t>PLACA EM FIBRA DE VIDRO PULTRADO ESP. 4 MM</t>
  </si>
  <si>
    <t>I9928</t>
  </si>
  <si>
    <t>PLUG FÊMEA</t>
  </si>
  <si>
    <t>I9929</t>
  </si>
  <si>
    <t>PLUG FÊMEA STEK TRIFÁSICO 16A</t>
  </si>
  <si>
    <t>I9930</t>
  </si>
  <si>
    <t>PLUG FÊMEA STEK TRIFÁSICO 32A</t>
  </si>
  <si>
    <t>I9931</t>
  </si>
  <si>
    <t>PLUG FÊMEA STEK TRIFÁSICO 3P+T 32A/250V</t>
  </si>
  <si>
    <t>I9934</t>
  </si>
  <si>
    <t>PONTE ROLANTE COM TALHA ELÉTRICA, CAPACIDADE DE 3 TONELADAS</t>
  </si>
  <si>
    <t>I9933</t>
  </si>
  <si>
    <t>PORCA 3/8" LOSANGULAR COM ROSCA (MAX AF.PLR)</t>
  </si>
  <si>
    <t>I9936</t>
  </si>
  <si>
    <t>PORTA EXTERNA ESPECIAL COM REVESTIMENTO ACÚSTICO COMPLETA DUAS FOLHAS (1.60X2.10)M</t>
  </si>
  <si>
    <t>I9935</t>
  </si>
  <si>
    <t>PORTA INTERNA ESPECIAL COM REVESTIMENTO ACÚSTICO COMPLETA UMA FOLHA (0,90X 2.10)M</t>
  </si>
  <si>
    <t>I9937</t>
  </si>
  <si>
    <t>POSTE FINAL (ESBARRO PARA BORNE)</t>
  </si>
  <si>
    <t>I9932</t>
  </si>
  <si>
    <t>POÇO PROFUNDO 8" (200MM) COMPLETAMENTE EXECUTADO</t>
  </si>
  <si>
    <t>I9938</t>
  </si>
  <si>
    <t>PRESSOSTATO PARA CLORO GÁS, TIPO SELO DIAFRAGMA EM TEFLON</t>
  </si>
  <si>
    <t>I9939</t>
  </si>
  <si>
    <t>PROTETOR 30V</t>
  </si>
  <si>
    <t>I9940</t>
  </si>
  <si>
    <t>PROTETOR DE SINAL ANALÓGICO - 4-20 MA</t>
  </si>
  <si>
    <t>I9941</t>
  </si>
  <si>
    <t>PROTETOR DPS CLAMPER SÉRIE 900 BORNE 922.B0M3.024 FASTER-24V</t>
  </si>
  <si>
    <t>I10260</t>
  </si>
  <si>
    <t>RECEBIMENTO DE MATERIAL SEGREGADO</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</si>
  <si>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</si>
  <si>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</si>
  <si>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</si>
  <si>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</si>
  <si>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</si>
  <si>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</si>
  <si>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</si>
  <si>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</si>
  <si>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</si>
  <si>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</si>
  <si>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I9948</t>
  </si>
  <si>
    <t>REDUÇÃO BOLSA/BOLSA JE FOFO DN  500 X 400</t>
  </si>
  <si>
    <t>I9949</t>
  </si>
  <si>
    <t>REDUÇÃO BOLSA/BOLSA JE FOFO DN  800 X 600</t>
  </si>
  <si>
    <t>I9950</t>
  </si>
  <si>
    <t>REDUÇÃO BOLSA/BOLSA JE FOFO DN 1000 X 800</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</si>
  <si>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</si>
  <si>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</si>
  <si>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</si>
  <si>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</si>
  <si>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</si>
  <si>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</si>
  <si>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</si>
  <si>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</si>
  <si>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</si>
  <si>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</si>
  <si>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</si>
  <si>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</si>
  <si>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</si>
  <si>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</si>
  <si>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I9959</t>
  </si>
  <si>
    <t>REDUÇÃO EXCÊNTRICA C/ FLANGES DN 200X80 (ESPECIAL) PN 10 SAE 1020</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</si>
  <si>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</si>
  <si>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</si>
  <si>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</si>
  <si>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</si>
  <si>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</si>
  <si>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</si>
  <si>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</si>
  <si>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</si>
  <si>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</si>
  <si>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</si>
  <si>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</si>
  <si>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</si>
  <si>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</si>
  <si>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</si>
  <si>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</si>
  <si>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</si>
  <si>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</si>
  <si>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</si>
  <si>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</si>
  <si>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</si>
  <si>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</si>
  <si>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</si>
  <si>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</si>
  <si>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</si>
  <si>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</si>
  <si>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</si>
  <si>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</si>
  <si>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</si>
  <si>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</si>
  <si>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</si>
  <si>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</si>
  <si>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</si>
  <si>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</si>
  <si>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</si>
  <si>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I9980</t>
  </si>
  <si>
    <t>REDUÇÃO FºGº ROSCÁVEL DN 2" X 65MM</t>
  </si>
  <si>
    <t>I9981</t>
  </si>
  <si>
    <t>REDUÇÃO FºGº ROSCÁVEL DN 65 X 100MM</t>
  </si>
  <si>
    <t>I9983</t>
  </si>
  <si>
    <t>REDUÇÃO SOLDÁVEL PVC 32X50</t>
  </si>
  <si>
    <t>I9995</t>
  </si>
  <si>
    <t>REGISTRO CHATO FLANGEADO COM VOLANTE DN 250 PN16</t>
  </si>
  <si>
    <t>I9991</t>
  </si>
  <si>
    <t>REGISTRO COM FLANGES CUNHA DE BORRACHA E VOLANTE DN 150</t>
  </si>
  <si>
    <t>I9985</t>
  </si>
  <si>
    <t>REGISTRO DE ESFERA DN 20 3/4</t>
  </si>
  <si>
    <t>I9999</t>
  </si>
  <si>
    <t>REGISTRO DE GAVETA CHATO FOFO COM FLANGES E VOLANTE PN16 DN 400MM</t>
  </si>
  <si>
    <t>I9998</t>
  </si>
  <si>
    <t>I9994</t>
  </si>
  <si>
    <t>REGISTRO DE GAVETA EM AÇO SCHEDULE 40 C/ FLANGES DN 200</t>
  </si>
  <si>
    <t>I9992</t>
  </si>
  <si>
    <t>REGISTRO DE GAVETA EM AÇO SCHEDULE 40 S/ COSTURA C/ FLANGES DN 100</t>
  </si>
  <si>
    <t>I9993</t>
  </si>
  <si>
    <t>REGISTRO DE GAVETA EM AÇO SCHEDULE 40 S/ COSTURA C/ FLANGES DN 150</t>
  </si>
  <si>
    <t>I9990</t>
  </si>
  <si>
    <t>I9989</t>
  </si>
  <si>
    <t>I10006</t>
  </si>
  <si>
    <t>REGISTRO GAVETA OVAL V/F COM REDUTOR DN 900 PN16</t>
  </si>
  <si>
    <t>I10007</t>
  </si>
  <si>
    <t>I10008</t>
  </si>
  <si>
    <t>REGISTRO VOLANTE E FLANGE DN  75 PN10</t>
  </si>
  <si>
    <t>I10010</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</si>
  <si>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</si>
  <si>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</si>
  <si>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</si>
  <si>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</si>
  <si>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</si>
  <si>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</si>
  <si>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</si>
  <si>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</si>
  <si>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</si>
  <si>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</si>
  <si>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I10016</t>
  </si>
  <si>
    <t>I10017</t>
  </si>
  <si>
    <t>RELÉ DE TEMPO, 0-20S, 220VCA</t>
  </si>
  <si>
    <t>I10018</t>
  </si>
  <si>
    <t>RELÉ DE TEMPO, 0-2H, 220VCA</t>
  </si>
  <si>
    <t>I10019</t>
  </si>
  <si>
    <t>RELÉ FALTA DE FASE E SEQUÊNCIA DE FASE 220-480V</t>
  </si>
  <si>
    <t>I10020</t>
  </si>
  <si>
    <t>RELÉ MONITOR TRIFÁSICO FALTA E SEQUÊNCIA DE FASE220 A 480VAC</t>
  </si>
  <si>
    <t>I9942</t>
  </si>
  <si>
    <t>RÁDIO MODEM FHSS 902-928 MHZ</t>
  </si>
  <si>
    <t>I10026</t>
  </si>
  <si>
    <t>SENSOR DE NÍVEL ULTRASSÔNICO</t>
  </si>
  <si>
    <t>I10028</t>
  </si>
  <si>
    <t>SENSOR ELETRONICO DE PRESSÃO 0 A 25 BAR COM CABO 2 M E CONECTOR APROPRIADO</t>
  </si>
  <si>
    <t>I10029</t>
  </si>
  <si>
    <t>SINALEIRO COM LED AZUL 24V</t>
  </si>
  <si>
    <t>I10030</t>
  </si>
  <si>
    <t>SINALEIRO COM LED VERDE 24V</t>
  </si>
  <si>
    <t>I10031</t>
  </si>
  <si>
    <t>SINALEIRO COM LED VERMELHO 220V</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</si>
  <si>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</si>
  <si>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</si>
  <si>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</si>
  <si>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</si>
  <si>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I10035</t>
  </si>
  <si>
    <t>TAMPA EM FIBRA DE VIDRO E COBERTURA SUPERFICIAL DE CHAPA PLANA ESP. 4MM, C/ ANTI-DERRAPANTE</t>
  </si>
  <si>
    <t>I10036</t>
  </si>
  <si>
    <t>TAMPÃO COM CORRENTE DE 2 1/2"</t>
  </si>
  <si>
    <t>I10037</t>
  </si>
  <si>
    <t>TAMPÃO DE FERRO FUNDIDO COM O NOME INCÊNDIO 60 X 40 CM.</t>
  </si>
  <si>
    <t>I10038</t>
  </si>
  <si>
    <t>TAMPÃO DE FoFo DÚCTIL DN 800MM CL-400 INSPEÇÃO</t>
  </si>
  <si>
    <t>I10039</t>
  </si>
  <si>
    <t>TAMPÃO DE FoFo DÚCTIL DN 900MM</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</si>
  <si>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</si>
  <si>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</si>
  <si>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</si>
  <si>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</si>
  <si>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</si>
  <si>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</si>
  <si>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</si>
  <si>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</si>
  <si>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</si>
  <si>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</si>
  <si>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I10045</t>
  </si>
  <si>
    <t>TANQUE HIDROPNEUMÁTICO, V= 5000 L</t>
  </si>
  <si>
    <t>I10046</t>
  </si>
  <si>
    <t>TANQUE HIDROPNEUMÁTICO, V=10000L</t>
  </si>
  <si>
    <t>I10047</t>
  </si>
  <si>
    <t>TE AÇO CARBONO COM FLANGES DN 300X300</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</si>
  <si>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</si>
  <si>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</si>
  <si>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</si>
  <si>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</si>
  <si>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</si>
  <si>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</si>
  <si>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</si>
  <si>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</si>
  <si>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</si>
  <si>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</si>
  <si>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</si>
  <si>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</si>
  <si>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</si>
  <si>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</si>
  <si>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</si>
  <si>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</si>
  <si>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</si>
  <si>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</si>
  <si>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</si>
  <si>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</si>
  <si>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</si>
  <si>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</si>
  <si>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</si>
  <si>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</si>
  <si>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</si>
  <si>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</si>
  <si>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</si>
  <si>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</si>
  <si>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</si>
  <si>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</si>
  <si>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</si>
  <si>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</si>
  <si>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</si>
  <si>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</si>
  <si>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</si>
  <si>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</si>
  <si>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</si>
  <si>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</si>
  <si>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I10072</t>
  </si>
  <si>
    <t>TE RPVC BBB JUNTA ELÁSTICA DN 100</t>
  </si>
  <si>
    <t>I10073</t>
  </si>
  <si>
    <t>TE RPVC BBB JUNTA ELÁSTICA DN 150</t>
  </si>
  <si>
    <t>I10082</t>
  </si>
  <si>
    <t>TERMINAL TIPO AGULHA PARA CABO 2,5MM2</t>
  </si>
  <si>
    <t>I10083</t>
  </si>
  <si>
    <t>TOCO EM AÇO SCHEDULE S/ COSTURA C/ FLANGES L=0,25M DN 200</t>
  </si>
  <si>
    <t>I10084</t>
  </si>
  <si>
    <t>TOCO EM AÇO SCHEDULE S/ COSTURA C/ FLANGES L=0,50M DN 200</t>
  </si>
  <si>
    <t>I10085</t>
  </si>
  <si>
    <t>TOCO PRFV F/P L=0,50M DN 200</t>
  </si>
  <si>
    <t>I10086</t>
  </si>
  <si>
    <t>TOMADA TRIPOLAR (4P+T) - 32A/380V - SOPREPOR</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</si>
  <si>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</si>
  <si>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</si>
  <si>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</si>
  <si>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</si>
  <si>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</si>
  <si>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</si>
  <si>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</si>
  <si>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</si>
  <si>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</si>
  <si>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</si>
  <si>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</si>
  <si>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</si>
  <si>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</si>
  <si>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</si>
  <si>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</si>
  <si>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</si>
  <si>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</si>
  <si>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</si>
  <si>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</si>
  <si>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</si>
  <si>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</si>
  <si>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</si>
  <si>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</si>
  <si>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</si>
  <si>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</si>
  <si>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</si>
  <si>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</si>
  <si>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</si>
  <si>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</si>
  <si>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</si>
  <si>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</si>
  <si>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</si>
  <si>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</si>
  <si>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</si>
  <si>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</si>
  <si>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</si>
  <si>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</si>
  <si>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</si>
  <si>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</si>
  <si>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</si>
  <si>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</si>
  <si>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</si>
  <si>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</si>
  <si>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</si>
  <si>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</si>
  <si>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</si>
  <si>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</si>
  <si>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</si>
  <si>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</si>
  <si>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</si>
  <si>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I10146</t>
  </si>
  <si>
    <t>TUBO CAMISA  AÇO INOX AISI 304, DIÂMETRO EXTERNO DE 16”</t>
  </si>
  <si>
    <t>I10266</t>
  </si>
  <si>
    <t>TUBO CAMISA  AÇO INOX AISI 304, DIÂMETRO EXTERNO DE 24”</t>
  </si>
  <si>
    <t>I10148</t>
  </si>
  <si>
    <t>TUBO CAMISA  AÇO INOX AISI 304, DIÂMETRO EXTERNO DE 28”</t>
  </si>
  <si>
    <t>I10144</t>
  </si>
  <si>
    <t>TUBO CAMISA  AÇO INOX AISI 304, DIÂMETRO EXTERNO DE 36”</t>
  </si>
  <si>
    <t>I10143</t>
  </si>
  <si>
    <t>I10142</t>
  </si>
  <si>
    <t>I10259</t>
  </si>
  <si>
    <t>TUBO CAMISA AÇO CARBONO SEM COSTURA 6", E = 10,97MM, SCHEDULE 80, 42,56 KG/M</t>
  </si>
  <si>
    <t>I10258</t>
  </si>
  <si>
    <t>TUBO CAMISA AÇO CARBONO SEM COSTURA 8", E = 8,18MM, SCHEDULE 40, 42,55 KG/M</t>
  </si>
  <si>
    <t>I10149</t>
  </si>
  <si>
    <t>TUBO CAMISA AÇO INOX 304, DIÂMETRO EXTERNO DE 32”</t>
  </si>
  <si>
    <t>I10145</t>
  </si>
  <si>
    <t>TUBO CAMISA AÇO INOX AISI 304, DIÂMETRO EXTERNO DE 12”</t>
  </si>
  <si>
    <t>I10147</t>
  </si>
  <si>
    <t>TUBO CAMISA AÇO INOX AISI 304, DIÂMETRO EXTERNO DE 20”</t>
  </si>
  <si>
    <t>I10137</t>
  </si>
  <si>
    <t xml:space="preserve">TUBO CAMISA AÇO INOX AISI 304, DIÂMETRO EXTERNO DE 40”
</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</si>
  <si>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</si>
  <si>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</si>
  <si>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</si>
  <si>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</si>
  <si>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</si>
  <si>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</si>
  <si>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</si>
  <si>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</si>
  <si>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</si>
  <si>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</si>
  <si>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</si>
  <si>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</si>
  <si>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</si>
  <si>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</si>
  <si>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</si>
  <si>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</si>
  <si>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</si>
  <si>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</si>
  <si>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</si>
  <si>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</si>
  <si>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</si>
  <si>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</si>
  <si>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</si>
  <si>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</si>
  <si>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</si>
  <si>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</si>
  <si>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</si>
  <si>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</si>
  <si>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</si>
  <si>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</si>
  <si>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I10242</t>
  </si>
  <si>
    <t>I10243</t>
  </si>
  <si>
    <t>I10244</t>
  </si>
  <si>
    <t>I10245</t>
  </si>
  <si>
    <t>I10246</t>
  </si>
  <si>
    <t>I10247</t>
  </si>
  <si>
    <t>I10248</t>
  </si>
  <si>
    <t>I10249</t>
  </si>
  <si>
    <t>I9531</t>
  </si>
  <si>
    <t>I9920</t>
  </si>
  <si>
    <t>I10135</t>
  </si>
  <si>
    <t>I10136</t>
  </si>
  <si>
    <t>I10238</t>
  </si>
  <si>
    <t>I10241</t>
  </si>
  <si>
    <t>I10167</t>
  </si>
  <si>
    <t>I10168</t>
  </si>
  <si>
    <t>I10169</t>
  </si>
  <si>
    <t>I10170</t>
  </si>
  <si>
    <t>I10171</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</si>
  <si>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</si>
  <si>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</si>
  <si>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</si>
  <si>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</si>
  <si>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</si>
  <si>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</si>
  <si>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</si>
  <si>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</si>
  <si>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</si>
  <si>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</si>
  <si>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</si>
  <si>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</si>
  <si>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</si>
  <si>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</si>
  <si>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I10180</t>
  </si>
  <si>
    <t>TUBO PRFV CL 10 JE PF CLASSE DE RIGIDEZ 5.000 N/M² DN 150</t>
  </si>
  <si>
    <t>I10181</t>
  </si>
  <si>
    <t>TUBO PRFV CL 10 JE PP CLASSE DE RIGIDEZ 5.000 N/M² DN 100</t>
  </si>
  <si>
    <t>I10182</t>
  </si>
  <si>
    <t>TUBO PRFV CL 10 JE PP CLASSE DE RIGIDEZ 5.000 N/M² DN 150</t>
  </si>
  <si>
    <t>I10184</t>
  </si>
  <si>
    <t>TUBO PVC DEFoFo DÚCTIL JEI 1MPa DN 350 (NBR-7665-07/03/07)</t>
  </si>
  <si>
    <t>I10183</t>
  </si>
  <si>
    <t>TUBO PVC DEFoFo DÚCTIL JEI 1MPa DN 75 (NBR-7665-07/03/07)</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</si>
  <si>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</si>
  <si>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</si>
  <si>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</si>
  <si>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</si>
  <si>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</si>
  <si>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</si>
  <si>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</si>
  <si>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</si>
  <si>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</si>
  <si>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</si>
  <si>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</si>
  <si>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</si>
  <si>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</si>
  <si>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</si>
  <si>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</si>
  <si>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</si>
  <si>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</si>
  <si>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</si>
  <si>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</si>
  <si>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</si>
  <si>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I10199</t>
  </si>
  <si>
    <t>VALVULA BORBOLETA BI-EXCENTRICA COM FLANGES DN 50</t>
  </si>
  <si>
    <t>I10200</t>
  </si>
  <si>
    <t>VALVULA BORBOLETA BI-EXCENTRICA COM FLANGES DN 75</t>
  </si>
  <si>
    <t>I10203</t>
  </si>
  <si>
    <t>VALVULA BORBOLETA BI-EXCENTRICA FLANGEADA COM ATUADOR ELETRICO DN 800</t>
  </si>
  <si>
    <t>I10201</t>
  </si>
  <si>
    <t>VALVULA BORBOLETA BI-EXCÊNTRICA FLANGEADA COM ATUADOR ELETRICO DN 300</t>
  </si>
  <si>
    <t>I10202</t>
  </si>
  <si>
    <t>VALVULA BORBOLETA BI-EXCÊNTRICA FLANGEADA COM ATUADOR ELETRICO DN 500</t>
  </si>
  <si>
    <t>I10207</t>
  </si>
  <si>
    <t>VALVULA BORBOLETA FLANGEADA COM ACIONADOR ELETRICO DN 100</t>
  </si>
  <si>
    <t>I10208</t>
  </si>
  <si>
    <t>VALVULA BORBOLETA FLANGEADA COM ACIONADOR ELETRICO DN 400</t>
  </si>
  <si>
    <t>I10205</t>
  </si>
  <si>
    <t>VALVULA BORBOLETA FLANGEADA DN 100</t>
  </si>
  <si>
    <t>I10204</t>
  </si>
  <si>
    <t>VALVULA BORBOLETA FLANGEADA DN 80</t>
  </si>
  <si>
    <t>I10209</t>
  </si>
  <si>
    <t>VALVULA BORBOLETA TIPO LUG COM FLANGES E ALAVANCA DN 100</t>
  </si>
  <si>
    <t>I10210</t>
  </si>
  <si>
    <t>VALVULA COM CONTROLE PROPORCIONAL - APLICAÇÃO ÁGUA OU AR COMPRIMIDO</t>
  </si>
  <si>
    <t>I10214</t>
  </si>
  <si>
    <t>VALVULA CORTA CHAMAS DE FINAL DE LINHA C/FLANGE  2"</t>
  </si>
  <si>
    <t>I10215</t>
  </si>
  <si>
    <t>VALVULA CORTA CHAMAS DE FINAL DE LINHA C/FLANGE  3"</t>
  </si>
  <si>
    <t>I10216</t>
  </si>
  <si>
    <t>VALVULA DE BLOQUEIO MANUAL TIPO BORBOLETA WAFER 3” DISCO EM INOX E CORPO EM FOFO</t>
  </si>
  <si>
    <t>I10219</t>
  </si>
  <si>
    <t>VALVULA DE ESFERA EXCENTRICA COM ATUADOR ELETRO-MECÂNICO DN 500 PN10</t>
  </si>
  <si>
    <t>I10217</t>
  </si>
  <si>
    <t>VALVULA DE ESFERA EXCÊNTRICA COM ATUADOR ELETRO-MECÂNICO DN 350 PN10</t>
  </si>
  <si>
    <t>I10218</t>
  </si>
  <si>
    <t>VALVULA DE ESFERA EXCÊNTRICA COM ATUADOR ELETRO-MECÂNICO DN 400 PN10</t>
  </si>
  <si>
    <t>I10220</t>
  </si>
  <si>
    <t>VALVULA DE GAVETA AÇO INOX 304 C/ FLANGES DN 50</t>
  </si>
  <si>
    <t>I10224</t>
  </si>
  <si>
    <t>VALVULA REGULADORA DE PRESSÃO DE GÁS C/FLANGES DN 50</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</si>
  <si>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</si>
  <si>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</si>
  <si>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</si>
  <si>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</si>
  <si>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</si>
  <si>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</si>
  <si>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</si>
  <si>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</si>
  <si>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</si>
  <si>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</si>
  <si>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I10233</t>
  </si>
  <si>
    <t>VENTOSA TRÍPLICE FUNÇÃO DE ALTO DESEMPENHO FOFO DN  50</t>
  </si>
  <si>
    <t>I10234</t>
  </si>
  <si>
    <t>VENTOSA TRÍPLICE FUNÇÃO DE ALTO DESEMPENHO FOFO DN 100</t>
  </si>
  <si>
    <t>I10235</t>
  </si>
  <si>
    <t>VENTOSA TRÍPLICE FUNÇÃO DE ALTO DESEMPENHO FOFO DN 200</t>
  </si>
  <si>
    <t>I10226</t>
  </si>
  <si>
    <t>VÁLVULA REGULADORA DE PRESSÃO DE GÁS C/FLANGES 3"</t>
  </si>
  <si>
    <t>G0470</t>
  </si>
  <si>
    <t>CANTONEIRA EM AÇO ABAS IGUAIS " L" 1 1/2" x 1 1/2" ESPESSURA DE 3/16" PESO NOMINAL 2,68KG/M</t>
  </si>
  <si>
    <t>G0473</t>
  </si>
  <si>
    <t>COLA POLIESTER</t>
  </si>
  <si>
    <t>COTOVELO 45º PEAD PE 100 DN 110MM, ELETROFUSÃO, SDR 11, ABNT NBR 14462, EN 1555, ISO 4437</t>
  </si>
  <si>
    <t>COTOVELO 45º PEAD PE 100 DN 32MM, ELETROFUSÃO, SDR 11, ABNT NBR 14462, EN 1555, ISO 4437</t>
  </si>
  <si>
    <t>COTOVELO 45º PEAD PE 100 DN 63MM, ELETROFUSÃO, SDR 11, ABNT NBR 14462, EN 1555, ISO 4437</t>
  </si>
  <si>
    <t>COTOVELO 45º PEAD PE 100 DN 90MM, ELETROFUSÃO, SDR 11, ABNT NBR 14462, EN 1555, ISO 4437</t>
  </si>
  <si>
    <t>COTOVELO 90º PEAD PE 100 DN 110MM, ELETROFUSÃO, SDR 11, ABNT NBR 14462, EN 1555, ISO 4437</t>
  </si>
  <si>
    <t>COTOVELO 90º PEAD PE 100 DN 32MM, ELETROFUSÃO, SDR 11, ABNT NBR 14462, EN 1555, ISO 4437</t>
  </si>
  <si>
    <t>COTOVELO 90º PEAD PE 100 DN 63MM, ELETROFUSÃO, SDR 11, ABNT NBR 14462, EN 1555, ISO 4437</t>
  </si>
  <si>
    <t>COTOVELO 90º PEAD PE 100 DN 90MM, ELETROFUSÃO, SDR 11, ABNT NBR 14462, EN 1555, ISO 4437</t>
  </si>
  <si>
    <t xml:space="preserve">CURVA 90° RAIO 5D, DN  8", AC, ASTM A234 Gr.WPB, ANSI B 16.9, PC, SCH 40, SC
</t>
  </si>
  <si>
    <t xml:space="preserve">CURVA 90º RAIO 5D, DN 10", AC, ASTM A234 Gr.WPB, ANSI B 16.9, PC, SCH 40, SC
</t>
  </si>
  <si>
    <t xml:space="preserve">CURVA 90º RAIO 5D, DN 12", AC, ASTM A234 Gr.WPB, ANSI B 16.9, PC, SCH 40, SC
</t>
  </si>
  <si>
    <t>FLANGE DE PESCOÇO (PE) DE DIÂMETRO  2”, 150#; PADRÃO: ASME B16.5; MATERIAL: ASTM A105; FACE COM RESSALTO (FR); ACABAMENTO DA FACE: RANHURADO CONCÊNTRICO OU ESPIRALADO 125 µIN – 250 µIN; SCH 40</t>
  </si>
  <si>
    <t>FLANGE DE PESCOÇO (PE) DE DIÂMETRO  3”, 150#; PADRÃO: ASME B16.5; MATERIAL: ASTM A105; FACE COM RESSALTO (FR); ACABAMENTO DA FACE: RANHURADO CONCÊNTRICO OU ESPIRALADO 125 µIN – 250 µIN; SCH 40</t>
  </si>
  <si>
    <t>FLANGE DE PESCOÇO (PE) DE DIÂMETRO  4”, 150#; PADRÃO: ASME B16.5; MATERIAL: ASTM A105; FACE COM RESSALTO (FR); ACABAMENTO DA FACE: RANHURADO CONCÊNTRICO OU ESPIRALADO 125 µIN – 250 µIN; SCH 40</t>
  </si>
  <si>
    <t>FLANGE DE PESCOÇO (PE) DE DIÂMETRO  6”, 150#; PADRÃO: ASME B16.5; MATERIAL: ASTM A105; FACE COM RESSALTO (FR); ACABAMENTO DA FACE: RANHURADO CONCÊNTRICO OU ESPIRALADO 125 µIN – 250 µIN; SCH 40</t>
  </si>
  <si>
    <t>FLANGE DE PESCOÇO (PE) DE DIÂMETRO  8”, 150#; PADRÃO: ASME B16.5; MATERIAL: ASTM A105; FACE COM RESSALTO (FR); ACABAMENTO DA FACE: RANHURADO CONCÊNTRICO OU ESPIRALADO 125 µIN – 250 µIN; SCH 40</t>
  </si>
  <si>
    <t>FLANGE DE PESCOÇO (PE) DE DIÂMETRO 10”, 150#; PADRÃO: ASME B16.5; MATERIAL: ASTM A105; FACE COM RESSALTO (FR); ACABAMENTO DA FACE: RANHURADO CONCÊNTRICO OU ESPIRALADO 125 µIN – 250 µIN; SCH 40</t>
  </si>
  <si>
    <t>FLANGE DE PESCOÇO (PE) DE DIÂMETRO 12”, 150#; PADRÃO: ASME B16.5; MATERIAL: ASTM A105; FACE COM RESSALTO (FR); ACABAMENTO DA FACE: RANHURADO CONCÊNTRICO OU ESPIRALADO 125 µIN – 250 µIN; SCH 40</t>
  </si>
  <si>
    <t>G0469</t>
  </si>
  <si>
    <t>TINTA DE ZINCO ETIL SILICATO (PETROBRAS N-1661)</t>
  </si>
  <si>
    <t>TINTA EPOXI POLIAMIDA DE ALTA ESPESSURA (PETROBRAS N-2628)</t>
  </si>
  <si>
    <t>TINTA EPÓXI FOSFATO DE ZINCO DE ALTA ESPESSURA (PETROBRAS N-2630)</t>
  </si>
  <si>
    <t>G0471</t>
  </si>
  <si>
    <t>TINTA EPÓXI ZINCO POLIAMIDA (PETROBRAS N-1277)</t>
  </si>
  <si>
    <t>G0468</t>
  </si>
  <si>
    <t>TINTA EPÓXI ÓXIDO DE FERRO (PETROBRAS N-1202)</t>
  </si>
  <si>
    <t>G0472</t>
  </si>
  <si>
    <t>TINTA POLIURETANO ACRÍLICO (PETROBRAS N-2677)</t>
  </si>
  <si>
    <t>TÊ DE REDUÇÃO DN  2" x  1.1/2”, AC, ASTM A234 Gr.WPB, ANSI B 16.9, PC, SCH 40, SC</t>
  </si>
  <si>
    <t xml:space="preserve">TÊ DE REDUÇÃO DN  2" x 1”, AC, ASTM A234 Gr.WPB, ANSI B 16.9, PC, SCH 40, SC
</t>
  </si>
  <si>
    <t xml:space="preserve">TÊ DE REDUÇÃO DN  3" x  1.1/2”, AC, ASTM A234 Gr.WPB, ANSI B 16.9, PC, SCH 40, SC
</t>
  </si>
  <si>
    <t xml:space="preserve">TÊ DE REDUÇÃO DN  3" x 2”, AC, ASTM A234 Gr.WPB, ANSI B 16.9, PC, SCH 40, SC
</t>
  </si>
  <si>
    <t xml:space="preserve">TÊ DE REDUÇÃO DN  4" x  1.1/2”, AC, ASTM A234 Gr.WPB, ANSI B 16.9, PC, SCH 40, SC
</t>
  </si>
  <si>
    <t xml:space="preserve">TÊ DE REDUÇÃO DN  4" x 2”, AC, ASTM A234 Gr.WPB, ANSI B 16.9, PC, SCH 40, SC
</t>
  </si>
  <si>
    <t xml:space="preserve">TÊ DE REDUÇÃO DN  4" x 3”, AC, ASTM A234 Gr.WPB, ANSI B 16.9, PC, SCH 40, SC
</t>
  </si>
  <si>
    <t xml:space="preserve">TÊ DE REDUÇÃO DN  8" x 6”, AC, ASTM A234 Gr.WPB, ANSI B 16.9, PC, SCH 40, SC
</t>
  </si>
  <si>
    <t xml:space="preserve">TÊ DE REDUÇÃO DN 1 x  1/2”, AC, ASTM A234 Gr.WPB, ANSI B 16.9, PC, SCH 40, SC
</t>
  </si>
  <si>
    <t xml:space="preserve">TÊ DE REDUÇÃO DN 1 x  1/2”, CLASSE 3000#, AC, ASTM A105, ANSI B 16.11, ES (SOLDA DE ENCAIXE)
</t>
  </si>
  <si>
    <t>TÊ DE REDUÇÃO DN 1.1/2" x  1/2”, CLASSE 3000#, AC, ASTM A105, ANSI B 16.11, ES (SOLDA DE ENCAIXE)</t>
  </si>
  <si>
    <t>TÊ DE REDUÇÃO DN 1.1/2" x 1”, AC, ASTM A234 Gr.WPB, ANSI B 16.9, PC, SCH 40, SC</t>
  </si>
  <si>
    <t>TÊ DE REDUÇÃO DN 1.1/2" x 1”, CLASSE 3000#, AC, ASTM A105, ANSI B 16.11, ES (SOLDA DE ENCAIXE)</t>
  </si>
  <si>
    <t xml:space="preserve">TÊ DE REDUÇÃO DN 10" x 4”, AC, ASTM A234 Gr.WPB, ANSI B 16.9, PC, SCH 40, SC
</t>
  </si>
  <si>
    <t xml:space="preserve">TÊ DE REDUÇÃO DN 12" x 6”, AC, ASTM A234 Gr.WPB, ANSI B 16.9, PC, SCH 40, SC
</t>
  </si>
  <si>
    <t xml:space="preserve">TÊ DE REDUÇÃO DN 12" x 8”, AC, ASTM A234 Gr.WPB, ANSI B 16.9, PC, SCH 40, SC
</t>
  </si>
  <si>
    <t xml:space="preserve">TÊ DE REDUÇÃO PEAD PE 100, DE  90mm x 63mm x 90mm, ELETROFUSÃO, SDR 11, ABNT NBR 14462, EN 1555, ISO 4437
</t>
  </si>
  <si>
    <t>TÊ DE REDUÇÃO PEAD PE 100, DE 110mm x 63mm x 110mm, ELETROFUSÃO, SDR 11, ABNT NBR 14462, EN 1555, ISO 4437</t>
  </si>
  <si>
    <t xml:space="preserve">TÊ DE REDUÇÃO PEAD PE 100, DE 110mm x 90mm x 110mm, ELETROFUSÃO, SDR 11, ABNT NBR 14462, EN 1555, ISO 4437
</t>
  </si>
  <si>
    <t>TÊ DE REDUÇÃO, DN 1.1/2" x 1/2”, AC, ASTM A234 Gr.WPB, ANSI B 16.9, PC, SCH 40, SC</t>
  </si>
  <si>
    <t>ADITIVO SUPERPLASTIFICANTE DENSIFICADOR E RETARDADOR DE PEGA</t>
  </si>
  <si>
    <t>CHAPA DE ALUMÍNIO 2.00 x 1.00m N. 14, ESP. = 2,00MM (5,40KG/M2)</t>
  </si>
  <si>
    <t>CHAPA DE ALUMÍNIO LISA 22, DIMENSÕES 2,0X1,0M, ESP. = 0,80MM (2,16KG/M2)</t>
  </si>
  <si>
    <t>CHAPA DE ALUMÍNIO TIPO XADREZ LAVRADA ESP. 3mm (8,10KG/M2)</t>
  </si>
  <si>
    <t>CHAPA DE ALUMÍNIO XADREZ DE 1/4" (8,1KG/M2)</t>
  </si>
  <si>
    <t>CHAPA EM ALUMÍNIO N.16, ESP. = 1,50MM (4,05KG/M2)</t>
  </si>
  <si>
    <t xml:space="preserve">PERFIL "U" EM ALUMÍNIO  1/2" (1X1 CM) P/ FACHADAS
</t>
  </si>
  <si>
    <t xml:space="preserve">PERFIL DE ALUMÍNIO 2" (5X5CM)
</t>
  </si>
  <si>
    <t xml:space="preserve">TELA DE ARAME GALVANIZADO DE 2" (5 X 5 CM) FIO N.12 (2,77MM BWG)
</t>
  </si>
  <si>
    <t xml:space="preserve">TELA DE ARAME GALVANIZADO DE 2" (5 X 5 CM) FIO N.14 (2,11MM BWG)
</t>
  </si>
  <si>
    <t>TELA DE AÇO ELETROSOLDADA COM FIO 3,4mm (0,97 KG/M2), MALHA 15 x 15 CM</t>
  </si>
  <si>
    <t>TELA DE AÇO ELETROSOLDADA COM FIO 5,0mm (2,61 KG/M2), MALHA 15 x 15 CM</t>
  </si>
  <si>
    <t>TELA ELETROSOLDADA MALHA RETANGULAR 10X 5CM FIO N.11 (3,05MM BWG)</t>
  </si>
  <si>
    <t>I9533</t>
  </si>
  <si>
    <t>BANCADA EM MARMORE BRANCO POLIDO E=3cm</t>
  </si>
  <si>
    <t>DEGRAU DE MARMORE</t>
  </si>
  <si>
    <t xml:space="preserve">PISO/ REVESTIMENTO EM MARMORE POLIDO BRANCO, ESP.=3CM
</t>
  </si>
  <si>
    <t>I9532</t>
  </si>
  <si>
    <t>PRATELEIRA EM MARMORE POLIDO NATURAL E=3cm</t>
  </si>
  <si>
    <t>JANELA EM ALUMÍNIO ANODIZADO NATURAL/FOSCO, DE CORRER, COM BANDEIROLA E/OU PEITORIL, SEM VIDRO (COLOCADA)</t>
  </si>
  <si>
    <t>JANELA EM ALUMÍNIO ANODIZADO NATURAL/FOSCO, DE CORRER, SEM BANDEIROLA E/OU PEITORIL, SEM VIDRO (COLOCADA)</t>
  </si>
  <si>
    <t>JANELA EM ALUMÍNIO ANODIZADO PRETO, DE CORRER, COM BANDEIROLA E/OU PEITORIL, SEM VIDRO (COLOCADA)</t>
  </si>
  <si>
    <t>JANELA EM ALUMÍNIO ANODIZADO PRETO, DE CORRER, SEM BANDEIROLA E/OU PEITORIL, SEM VIDRO (COLOCADA)</t>
  </si>
  <si>
    <t>RODAPÉ VINÍLICO, H=5cm (FORNECIMENTO E COLOCAÇÃO)</t>
  </si>
  <si>
    <t>SANCA DE GESSO P/ FORRO ACARTONADO (FORNECIMENTO E COLOCAÇÃO)</t>
  </si>
  <si>
    <t>SANCA DE GESSO P/ FORRO CONVENCIONAL (FORNECIMENTO E COLOCAÇÃO)</t>
  </si>
  <si>
    <t>CUPINICIDA (PENTOX OU SIMILAR) P/ MADEIRAS</t>
  </si>
  <si>
    <t>CUPINICIDA TIPO "JINO CUPIM" E "PENETROL"</t>
  </si>
  <si>
    <t xml:space="preserve">BORBOLETA/CATRACA DE ACESSO MECÂNICA COM CONTADOR DE GIRO
</t>
  </si>
  <si>
    <t>ESTRUTURA METÁLICA P/ TABELA DE BASQUETE, EM TUBOS DE AÇO DE 4" E DE 1" PAREDE 2MM, ACABAMENTO EM MASSA PLÁSTICA, PRIMER E TINTA ESMALTE SINTÉTICO, COM REFORÇO TIPO MÃO FRANCESA, AVANÇO LIVRE DE 2,30M</t>
  </si>
  <si>
    <t>I10254</t>
  </si>
  <si>
    <t>POSTE DE CONCRETO DUPLO T, RESISTÊNCIA NOMINAL  600KG, H=12,00M, PESO APROXIMADO 1.330KG</t>
  </si>
  <si>
    <t xml:space="preserve">REDE PARA PARA QUADRA DE  VOLEI COMPLETA, COM POSTES EM TUBO DE ACO GALVANIZADO 3", H = *255* CM, PINTURA EM TINTA ESMALTE SINTETICO, REDE DE NYLON COM 2 MM, MALHA 10 X 10 CM E ANTENAS OFICIAIS EM FIBRA DE VIDRO
</t>
  </si>
  <si>
    <t>RODÍZIO GIRATÓRIO PARA TABELA DE BASQUETE</t>
  </si>
  <si>
    <t>TABELAS DE BASQUETE, INCLUSIVE COMPENSADO NAVAL, MODELO OFICIAL, 1,05X1,80M, ESP. 18MM, SEM ESTRUTURA DE FIXAÇÃO</t>
  </si>
  <si>
    <t>TRAVES DE FUTEBOL DE CAMPO OFICIAL, EM TUBOS DE AÇO GALVANIZADO, DIMENSÕES 7,32 X 2,44 X 1,50, COM ACABAMENTO E PINTURA, INCLUSIVE REDE EM FIO 100% NYLON COM PROTEÇÃO UV, SEM COLOCAÇÃO</t>
  </si>
  <si>
    <t>TRAVES PARA FUTSAL OFICIAL COMPLETA, DE 3,00 X 2,00 M EM TUBO DE ACO GALVANIZADO 3" COM REQUADRO EM TUBO DE 1", PINTURA EM PRIMER COM TINTA ESMALTE SINTÉTICO E REDES DE POLIETILENO FIO 4 MM</t>
  </si>
  <si>
    <t>I9527</t>
  </si>
  <si>
    <t xml:space="preserve">CHAPA MDF BRANCO LISO 2 FACES, E=25MM
</t>
  </si>
  <si>
    <t xml:space="preserve">TELA LOSANGULAR EM PVC FIO 10 (3,40MM BWG) MALHA 2"X2"
</t>
  </si>
  <si>
    <t>VIDRO TEMPERADO  6MM INCOLOR SEM COLOCAÇÃO</t>
  </si>
  <si>
    <t>VIDRO TEMPERADO  8MM INCOLOR SEM COLOCAÇÃO</t>
  </si>
  <si>
    <t>PLANILHA DE SERVIÇOS</t>
  </si>
  <si>
    <t>COD.</t>
  </si>
  <si>
    <t>ESPECIFICAÇÃO</t>
  </si>
  <si>
    <t>UNID</t>
  </si>
  <si>
    <t>2.0</t>
  </si>
  <si>
    <t>3.0</t>
  </si>
  <si>
    <t>ORÇAMENTO CONSOLIDADO</t>
  </si>
  <si>
    <t>DESCRIÇÃO DOS SERVIÇOS</t>
  </si>
  <si>
    <t>VALOR UNITÁRIO SEM BDI</t>
  </si>
  <si>
    <t xml:space="preserve">VALOR TOTAL </t>
  </si>
  <si>
    <t>TOTAL  GERAL</t>
  </si>
  <si>
    <t>SALÁRIO EDUACAÇÃO</t>
  </si>
  <si>
    <t>SEGURO CONTRA ACIDENTES</t>
  </si>
  <si>
    <t>TOTAL DOS ENGARGOS SOCIAIS BÁSICOS</t>
  </si>
  <si>
    <t>REPOUSO SEMANAL REMUNERADO</t>
  </si>
  <si>
    <t>AUXÍLIO ENFERMIDADE</t>
  </si>
  <si>
    <t>13° SALÁRIO</t>
  </si>
  <si>
    <t>DIAS DE CHUVA</t>
  </si>
  <si>
    <t>AUXILIO ACIDENTES DE TRABALHO</t>
  </si>
  <si>
    <t>TOTAL DE ENGARGOS SOCIAIS QUE RECEBEM INCIDÊNCIAS DE A</t>
  </si>
  <si>
    <t>DEPÓSITO RESCISÃO SEM JUSTA CAUSA</t>
  </si>
  <si>
    <t>TOTAL DE ENGARGOS SOCIAIS QUE NÃO RECEBEM INCIDÊNCIAS DE A</t>
  </si>
  <si>
    <t>REINCIDÊNCIA DE GRUPO A SOBRE GRUPO B</t>
  </si>
  <si>
    <t>REINCIDÊNCIA DE GRUPO A  SOBRE  AVISO PRÉVIO TRABALHADO  E REINCIDÊNCIA DO FGTS SOBRE AVISO PRÉVIO INDENIZADO</t>
  </si>
  <si>
    <t>TOTAL DE REINCIDÊNCIAS DE UM GRUPO SOBRE O OUTRO</t>
  </si>
  <si>
    <t>TOTAL (A+B+C+D)</t>
  </si>
  <si>
    <t>TOTAL DOS ENGARGOS SOCIAIS COMPLEMENTARES</t>
  </si>
  <si>
    <t>TOTAL (A+B+C+D+E)</t>
  </si>
  <si>
    <t>PROP:  PREFEITURA MUNICIPAL DE IGUATU-CE</t>
  </si>
  <si>
    <t>C5208</t>
  </si>
  <si>
    <t>LOCAÇÃO DE BANHEIRO QUÍMICO - INCLUSO TRANSPORTE, INSTALAÇÃO E MANUTENÇÃO</t>
  </si>
  <si>
    <t>UNXMÊS</t>
  </si>
  <si>
    <t>C5211</t>
  </si>
  <si>
    <t>LOCAÇÃO DE CUBETAS (80X80)CM H=20CM, PARA LAJE NERVRURADA - FORNECIMENTO</t>
  </si>
  <si>
    <t>C5212</t>
  </si>
  <si>
    <t>LOCAÇÃO DE CUBETAS (80X80)CM H=25CM, PARA LAJE NERVRURADA - FORNECIMENTO</t>
  </si>
  <si>
    <t>C5213</t>
  </si>
  <si>
    <t>LOCAÇÃO DE CUBETAS (80X80)CM H=30CM, PARA LAJE NERVRURADA - FORNECIMENTO</t>
  </si>
  <si>
    <t>C5221</t>
  </si>
  <si>
    <t>ESTACA HÉLICE CONTÍNUA, DIÂMETRO DE 30 CM (EXCLUSIVE MOBILIZAÇÃO, DESMOBILIZAÇÃO, ARMADURA, CONCRETO E BOMBEAMENTO)</t>
  </si>
  <si>
    <t>C5222</t>
  </si>
  <si>
    <t>ESTACA HÉLICE CONTÍNUA, DIÂMETRO DE 40 CM (EXCLUSIVE MOBILIZAÇÃO, DESMOBILIZAÇÃO, ARMADURA, CONCRETO E BOMBEAMENTO)</t>
  </si>
  <si>
    <t>C5223</t>
  </si>
  <si>
    <t>ESTACA HÉLICE CONTÍNUA, DIÂMETRO DE 50 CM (EXCLUSIVE MOBILIZAÇÃO, DESMOBILIZAÇÃO, ARMADURA, CONCRETO E BOMBEAMENTO)</t>
  </si>
  <si>
    <t>C5224</t>
  </si>
  <si>
    <t>ESTACA HÉLICE CONTÍNUA, DIÂMETRO DE 70 CM (EXCLUSIVE MOBILIZAÇÃO, DESMOBILIZAÇÃO, ARMADURA, CONCRETO E BOMBEAMENTO)</t>
  </si>
  <si>
    <t>IM</t>
  </si>
  <si>
    <t>ALVENARIA DE BLOCO DE CONCRETO TIPO STONE CINZA (14x19x49)cm C/ARGAMASSA MISTA DE CAL HIDRATADA ESP=14 CM</t>
  </si>
  <si>
    <t xml:space="preserve">ALVENARIA DE BLOCO DE CONCRETO TIPO STONE COLORIDO (14x19x49)cm C/ARGAMASSA MISTA DE CAL HIDRATADA ESP=14 cm
</t>
  </si>
  <si>
    <t>C5214</t>
  </si>
  <si>
    <t>REMANEJAMENTO DE DIVISÓRIA LEVE - DESMONTAGEM E REMONTAGEM</t>
  </si>
  <si>
    <t>C5217</t>
  </si>
  <si>
    <t xml:space="preserve">ESTRUTURA TRELIÇADA DE COBERTURA, TIPO ARCO, COM LIGAÇÕES PARAFUSADAS, INCLUSOS PERFIS METÁLICOS, CHAPAS METÁLICAS, TRANSPORTE COM GUINDASTE, JATEAMENTO E PINTURA
</t>
  </si>
  <si>
    <t>C5218</t>
  </si>
  <si>
    <t>ESTRUTURA TRELIÇADA DE COBERTURA, TIPO ARCO, COM LIGAÇÕES SOLDADAS, INCLUSOS PERFIS METÁLICOS, CHAPAS METÁLICAS, TRANSPORTE COM GUINDASTE, JATEAMENTO E PINTURA</t>
  </si>
  <si>
    <t>C5215</t>
  </si>
  <si>
    <t>ESTRUTURA TRELIÇADA DE COBERTURA, TIPO FINK, COM LIGAÇÕES PARAFUSADAS, INCLUSOS PERFIS METÁLICOS, CHAPAS METÁLICAS, TRANSPORTE COM GUINDASTE, JATEAMENTO E PINTURA</t>
  </si>
  <si>
    <t>C5216</t>
  </si>
  <si>
    <t xml:space="preserve">ESTRUTURA TRELIÇADA DE COBERTURA, TIPO FINK, COM LIGAÇÕES SOLDADAS, INCLUSOS PERFIS METÁLICOS, CHAPAS METÁLICAS, TRANSPORTE COM GUINDASTE, JATEAMENTO E PINTURA
</t>
  </si>
  <si>
    <t>C5219</t>
  </si>
  <si>
    <t>ESTRUTURA TRELIÇADA DE COBERTURA, TIPO SHED, COM LIGAÇÕES PARAFUSADAS, INCLUSOS PERFIS METÁLICOS, CHAPAS METÁLICAS, TRANSPORTE COM GUINDASTE, JATEAMENTO E PINTURA</t>
  </si>
  <si>
    <t>C5220</t>
  </si>
  <si>
    <t>ESTRUTURA TRELIÇADA DE COBERTURA, TIPO SHED, COM LIGAÇÕES SOLDADAS, INCLUSOS PERFIS METÁLICOS, CHAPAS METÁLICAS, TRANSPORTE COM GUINDASTE, JATEAMENTO E PINTURA</t>
  </si>
  <si>
    <t>C5202</t>
  </si>
  <si>
    <t>CUMEEIRA ONDULADA DE ALUMÍNIO</t>
  </si>
  <si>
    <t>C5210</t>
  </si>
  <si>
    <t>PISO EMBORRACHADO DRENANTE E ANTI-IMPACTO, COMPOSTO POR PARTÍCULAS DE BORRACHA RECICLADA PRENSADA, PIGMENTADA E ATÓXICA, 50X50X4CM (FORNECIMENTO E EXECUÇÃO)</t>
  </si>
  <si>
    <t>C5225</t>
  </si>
  <si>
    <t>LONA PLÁSTICA PRETA APLICADA EM PISOS</t>
  </si>
  <si>
    <t>CAIXA SIFONADA DE FERRO FUNDIDO D= 150mm</t>
  </si>
  <si>
    <t>CALHA PARSHALL EM FIBRA DE VIDRO PARA ÁGUA/ESGOTO W:3" (FORNECIMENTO E INSTALAÇÃO)</t>
  </si>
  <si>
    <t>CALHA PARSHALL EM FIBRA DE VIDRO PARA ÁGUA/ESGOTO W:6"(FORNECIMENTO E INSTALAÇÃO)</t>
  </si>
  <si>
    <t>CALHA PARSHALL EM FIBRA DE VIDRO PARA ÁGUA/ESGOTO W:9"(FORNECIMENTO E INSTALAÇÃO)</t>
  </si>
  <si>
    <t>CALHA PARSHALL EM FIBRA DE VIDRO PARA ÁGUA/ESGOTO W:12" (FORNECIMENTO E INSTALAÇÃO)</t>
  </si>
  <si>
    <t>RAMAL PREDIAL COM PAVIMENTAÇÃO EM ASFALTO COM BASE EM PEDRA</t>
  </si>
  <si>
    <t>C5209</t>
  </si>
  <si>
    <t>ESTAÇÃO DE TRATAMENTO DE ESGOTO (ETE), VAZÃO DE 5,00 M3/DIA, CONFECCIONADA EM POLIESTER REFORÇADA E FIBRA DE VIDRO, COMPLETA INCLUINDO FORNECIMENTO, MONTAGEM E TREINAMENTO</t>
  </si>
  <si>
    <t>C5201</t>
  </si>
  <si>
    <t>TELA DE ADVERTÊNCIA SUBTERRÂNEA COM FITA LARGURA 40CM AMARELA - APLICADA</t>
  </si>
  <si>
    <t>DESTINAÇÃO FINAL DO RESÍDUO SÓLIDO SEGREGADO EM USINA DE RECICLAGEM LICENCIADA - SEM TRANSPORTE</t>
  </si>
  <si>
    <t>C5207</t>
  </si>
  <si>
    <t>TANQUE DE COMBUSTÍVEL 200 L</t>
  </si>
  <si>
    <t>C5190</t>
  </si>
  <si>
    <t>TOMADA PARA LÓGICA, COM 1 CONECTOR RJ45, 8 FIOS, CAT-6, COMPLETA PARA CAIXA 4"x2" (NÃO INCLUSA)</t>
  </si>
  <si>
    <t>C5191</t>
  </si>
  <si>
    <t xml:space="preserve">TOMADA PARA LÓGICA, COM 2 CONECTORES RJ45, 8 FIOS, CAT-6, COMPLETA PARA CAIXA 4"x2" (NÃO INCLUSA)
</t>
  </si>
  <si>
    <t>ARANDELA BLINDADA, EM ALUMÍNIO FUNDIDO COM PINTURA ELETROSTÁTICA A PÓ, COM GRADE DE PROTEÇÃO E SUPORTE ARTICULADO, GLOBO EM VIDRO E SOQUETE E-27</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</si>
  <si>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</si>
  <si>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</si>
  <si>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LUMINÁRIA DE EMBUTIR/SOBREPOR RETANGULAR CORPO EM CHAPA DE AÇO, PINTURA EPÓXI BRANCA COM REFLETOR EM ALUMÍNIO ESPELHO, PARA 4 LED'S TUBULARES T5 DE 10W, TONALIDADE 5000K, COR BRANCA, GRAU DE PROTEÇÃO IP20 E 1 LED DRIVER - COMPLETA</t>
  </si>
  <si>
    <t>LUMINÁRIA DE EMBUTIR/SOBREPOR RETANGULAR CORPO EM CHAPA DE AÇO, PINTURA EPÓXI BRANCA COM REFLETOR EM ALUMÍNIO ESPELHO, PARA 2 LED'S TUBULAR T5 DE 10W, TONALIDADE 5000K, COR BRANCA, GRAU DE PROTEÇÃO IP20 E 1 LED DRIVER - COMPLETA</t>
  </si>
  <si>
    <t>GRUPO GERADOR 951/1000 KVA, COM QUADRO AUTOMÁTICO - COMPLETO</t>
  </si>
  <si>
    <t>GRUPO GERADOR 781/950 KVA C/ QUADRO AUTOMÁTICO - COMPLETO</t>
  </si>
  <si>
    <t>GRUPO GERADOR 636/780 KVA C/ QUADRO AUTOMÁTICO - COMPLETO</t>
  </si>
  <si>
    <t>GRUPO GERADOR 501/635 KVA, COM QUADRO AUTOMÁTICO - COMPLETO</t>
  </si>
  <si>
    <t>GRUPO GERADOR 451/500 KVA COM QUADRO AUTOMÁTICO - COMPLETO</t>
  </si>
  <si>
    <t>GRUPO GERADOR 386/450 KVA, COM QUADRO AUTOMÁTICO - COMPLETO</t>
  </si>
  <si>
    <t>GRUPO GERADOR 361/385 KVA, COM QUADRO AUTOMÁTICO - COMPLETO</t>
  </si>
  <si>
    <t>GRUPO GERADOR 291/360 KVA, COM QUADRO AUTOMÁTICO - COMPLETO</t>
  </si>
  <si>
    <t>GRUPO GERADOR 261/290 KVA, C/ QUADRO AUTOMÁTICO - COMPLETO</t>
  </si>
  <si>
    <t>GRUPO GERADOR 236/260 KVA, COM QUADRO AUTOMÁTICO - COMPLETO</t>
  </si>
  <si>
    <t>GRUPO GERADOR 216/235 KVA, COM QUADRO AUTOMÁTICO - COMPLETO</t>
  </si>
  <si>
    <t>GRUPO GERADOR 171/215  KVA, COM QUADRO AUTOMÁTICO - COMPLETO</t>
  </si>
  <si>
    <t>GRUPO GERADOR 141/170 KVA, C/ QUADRO AUTOMÁTICO - COMPLETO</t>
  </si>
  <si>
    <t>GRUPO GERADOR 121/140  KVA, COM QUADRO AUTOMÁTICO - COMPLETO</t>
  </si>
  <si>
    <t>GRUPO GERADOR 86/120 KVA, C/ QUADRO AUTOMÁTICO - COMPLETO</t>
  </si>
  <si>
    <t>GRUPO GERADOR 56/85 KVA, C/ QUADRO AUTOMÁTICO - COMPLETO</t>
  </si>
  <si>
    <t>GRUPO GERADOR 45/55 KVA, COM QUADRO AUTOMÁTICO - COMPLETO</t>
  </si>
  <si>
    <t>C5188</t>
  </si>
  <si>
    <t>PATCH PANEL 24 PORTAS, CATEGORIA 6, COM RACKS DE 19" E 1U DE ALTURA</t>
  </si>
  <si>
    <t>C5189</t>
  </si>
  <si>
    <t>PATCH PANEL 48 PORTAS, CATEGORIA 6, COM RACKS DE 19" E 2U DE ALTURA</t>
  </si>
  <si>
    <t>TRANSPORTE DE PEDRAS ATÉ 1,0 T EM RODOVIA PAVIMENTADA (Y = 2,08X + 3,91)</t>
  </si>
  <si>
    <t>TRANSPORTE DE PEDRA ATÉ 1,0 T EM TRECHO NÃO PAVIMENTADO (Y = 3,47X + 3,91)</t>
  </si>
  <si>
    <t>TRANSPORTE DE PEDRAS DE 1,0 T ATÉ 6,0 T EM RODOVIA PAVIMENTADA (Y = 2,53X + 6,32)</t>
  </si>
  <si>
    <t>TRANSPORTE DE PEDRA DE 1,00 T ATÉ 6,00 T EM TRECHO NÃO PAVIMENTADO (Y = 4,22X + 6,32)</t>
  </si>
  <si>
    <t>TRANSPORTE LOCAL C/ DMT ATÉ 4,00 KM (Y = 1,25X + 1,30)</t>
  </si>
  <si>
    <t>TRANSPORTE LOCAL COM DMT ENTRE 4,01 Km E 30,00 Km (Y = 0,89X + 1,30)</t>
  </si>
  <si>
    <t>TRANSPORTE LOCAL C/ DMT SUPERIOR A 30,00 Km (Y = 0,69X + 1,30)</t>
  </si>
  <si>
    <t>TRANSPORTE  LOCAL D'ÁGUA P/SERVIÇOS DE PAVIMENTAÇÃO C/ DMT SUPERIOR A 7,00 Km (Y = 1,43X)</t>
  </si>
  <si>
    <t>TRANSPORTE  LOCAL  DE BRITA P/ TRATAMENTOS SUPERFICIAIS (Y = 1,04X + 5,20)</t>
  </si>
  <si>
    <t>TRANSPORTE LOCAL DE LIGANTES BETUMINOSOS C/DMT SUPERIOR A 15,00 Km (Y = 2,08X)</t>
  </si>
  <si>
    <t>TRANSPORTE LOCAL DE MISTURA BETUMINOSA À FRIO (Y = 1,04X + 3,12)</t>
  </si>
  <si>
    <t>TRANSPORTE LOCAL DE MISTURA BETUMINOSA À QUENTE (Y = 1,04X + 3,90)</t>
  </si>
  <si>
    <t>TRANSPORTE COMERCIAL EM RODOVIA PAVIMENTADA (Y = 0,48X)</t>
  </si>
  <si>
    <t>TRANSPORTE COMERCIAL EM RODOVIA NÃO PAVIMENTADA (Y = 0,60X)</t>
  </si>
  <si>
    <t>TRANSPORTE COMERCIAL DE MATERIAL BETUMINOSO À FRIO (Y = 0,57X + 55,48)</t>
  </si>
  <si>
    <t>TRANSPORTE COMERCIAL DE MATERIAL BETUMINOSO À QUENTE (Y = 0,60X + 61,69)</t>
  </si>
  <si>
    <t>REVESTIMENTO VEGETAL DE TALUDES (VEGETAÇÃO NÃO INCLUÍDA)</t>
  </si>
  <si>
    <t>C5193</t>
  </si>
  <si>
    <t>ALAMBRADO C/ TUBO DE AÇO GALVANIZADO 2 1/2", INCLUSIVE PINTURA</t>
  </si>
  <si>
    <t>C5206</t>
  </si>
  <si>
    <t>ESCADA DE MARINHEIRO EM AÇO INOX 304 COM PROTEÇÃO</t>
  </si>
  <si>
    <t>C5205</t>
  </si>
  <si>
    <t>ESCADA DE MARINHEIRO EM AÇO INOX 304 SEM PROTEÇÃO</t>
  </si>
  <si>
    <t>C5204</t>
  </si>
  <si>
    <t>ESCADA DE MARINHEIRO EM AÇO INOX 316L COM PROTEÇÃO</t>
  </si>
  <si>
    <t>C5203</t>
  </si>
  <si>
    <t>ESCADA DE MARINHEIRO EM AÇO INOX 316L SEM PROTEÇÃO</t>
  </si>
  <si>
    <t>C5194</t>
  </si>
  <si>
    <t>TINTA DE ACABAMENTO EPÓXI POLIAMIDA DE ALTA ESPESSURA 200 MICRAS DE PELICULA SECA PARA TUBULAÇÃO E SUPORTES EM AÇO CARBONO, EM OBRAS E SERVIÇOS DE GASODUTOS EM OPERAÇÃO</t>
  </si>
  <si>
    <t>C5200</t>
  </si>
  <si>
    <t>TINTA DE ACABAMENTO POLIURETANO ACRÍLICO 70 MICRAS DE PELICULA SECA PARA TUBULAÇÃO E SUPORTES EM AÇO CARBONO, EM OBRAS E SERVIÇOS DE GASODUTOS EM OPERAÇÃO</t>
  </si>
  <si>
    <t>C5199</t>
  </si>
  <si>
    <t>TINTA DE FUNDO DE EPÓXI ZINCO POLIAMIDA 50 MICRAS DE PELICULA SECA PARA SUPORTES DE TUBULAÇÃO EM AÇO CARBONO, EM OBRAS E SERVIÇOS DE GASODUTOS EM OPERAÇÃO</t>
  </si>
  <si>
    <t>C5198</t>
  </si>
  <si>
    <t>TINTA DE FUNDO DE ZINCO ETIL SILICATO DE 75 MICRAS DE PELICULA SECA PARA TUBULAÇÃO EM AÇO CARBONO, EM OBRAS E SERVIÇOS DE GASODUTOS EM OPERAÇÃO</t>
  </si>
  <si>
    <t>C5196</t>
  </si>
  <si>
    <t>TINTA DE FUNDO EPÓXI FOSFATO DE ZINCO DE 100 MICRAS DE PELICULA SECA PARA TUBULAÇÃO EM AÇO CARBONO, EM OBRAS E SERVIÇOS DE GASODUTOS EM OPERAÇÃO</t>
  </si>
  <si>
    <t>C5197</t>
  </si>
  <si>
    <t>TINTA INTERMEDIÁRIA EPÓXI OXIDO DE FERRO DE 30 MICRAS DE PELICULA SECA PARA TUBULAÇÃO EM AÇO CARBONO, EM OBRAS E SERVIÇOS DE GASODUTOS EM OPERAÇÃO</t>
  </si>
  <si>
    <t>C5195</t>
  </si>
  <si>
    <t>TINTA INTERMEDIÁRIA DE EPÓXI POLIAMIDA DE ALTA ESPESSURA 100 MICRAS DE PELICULA SECA PARA TUBULAÇÃO EM AÇO CARBONO, EM OBRAS E SERVIÇOS DE GASODUTOS EM OPERAÇÃO</t>
  </si>
  <si>
    <t>Tabela de Preço de Insumos / Serviços
Tabela 028.1 - ENC. SOCIAIS 84,44%</t>
  </si>
  <si>
    <t>Data de Emissão:
09/10/2023 21:00</t>
  </si>
  <si>
    <t>Página: 1</t>
  </si>
  <si>
    <t>COTAÇÃO / ADMINISTRAÇÃO LOCAL DE OBRA (C/ ENCARGOS)</t>
  </si>
  <si>
    <t>COTAÇÃO / AGREGADOS E AGLOMERANTES</t>
  </si>
  <si>
    <t>COTAÇÃO / ALUGUEL DIVERSOS</t>
  </si>
  <si>
    <t>ANDAIME METALICO DE FACHADA, INCLUSIVE TODOS OS ITENS NECESSÁRIOS À MONTAGEM (NÃO INCLUI INSTALAÇÃO) - LOCAÇÃO MENSAL</t>
  </si>
  <si>
    <t xml:space="preserve">ANDAIME METÁLICO DE ENCAIXE - LOCAÇÃO
</t>
  </si>
  <si>
    <t>ESCORA METALICA TELESCÓPICA, COM ALTURA REGULÁVEL DE 1,80 A 3,20 M, COM CAPACIDADE MÍNIMA DE 1000 KGF (10KN), INCLUSIVE TRIPÉ E FORCADO - LOCAÇÃO MENSAL</t>
  </si>
  <si>
    <t>I13300</t>
  </si>
  <si>
    <t>I13301</t>
  </si>
  <si>
    <t>I13302</t>
  </si>
  <si>
    <t>COTAÇÃO / APARELHOS E EQUIPAMENTOS</t>
  </si>
  <si>
    <t>BOMBA INJETORA, TRIFASICA DE 7,5 CV</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</si>
  <si>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</si>
  <si>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</si>
  <si>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COTAÇÃO / ARTEFATOS PREMOLDADOS</t>
  </si>
  <si>
    <t xml:space="preserve">RESERVATÓRIO PRÉ-MOLDADO ELEVADO CILINDRICO D=2,0M, CAP.=12,0M3, H=9,0M, CISTERNA CAP.=4,5M3, ESCADA METÁLICA COM GUARDA CORPO, ABRIGO P/ MOTOBOMBA COM PORTÃO DE FERRO - COMPLETO
</t>
  </si>
  <si>
    <t>COTAÇÃO / BLOCOS,TIJOLOS E ELEMENTOS VAZADOS</t>
  </si>
  <si>
    <t>TIJOLO CERÂMICO PARA LAJE VOLTERRANA</t>
  </si>
  <si>
    <t>COTAÇÃO / DEFAULT</t>
  </si>
  <si>
    <t>COTAÇÃO / DIVERSOS</t>
  </si>
  <si>
    <t>I13304</t>
  </si>
  <si>
    <t>GRANALHA DE ACO, ANGULAR (GRIT), PARA JATEAMENTO, PENEIRA 1,41 A 1,19 MM (SAE G16) - SACA DE 25KG</t>
  </si>
  <si>
    <t>PASTA PARA SOLDAR 450G</t>
  </si>
  <si>
    <t>THINNER (DILUENTE COM ALTO PODER DE ABSORÇÃO PARA REMOÇÃO DE TINTAS)</t>
  </si>
  <si>
    <t>COTAÇÃO / ENERGIA ELÉTRICA - L.T. / S.E. / R.D.E</t>
  </si>
  <si>
    <t>COTAÇÃO / EQ.AQUISICAO</t>
  </si>
  <si>
    <t>I13306</t>
  </si>
  <si>
    <t>PERFURATRIZ COM TORRE METÁLICA PARA EXECUÇÃO DE ESTACA HÉLICE CONTÍNUA, PROFUNDIDADE MÁXIMA DE 24M, DIÂMETRO MÁXIMO DE 800MM, POTÊNCIA INSTALADA DE 103 HP, MESA ROTATIVA COM TORQUE MÁXIMO DE 123 KNM</t>
  </si>
  <si>
    <t>COTAÇÃO / EQ.CUSTO HORARIO</t>
  </si>
  <si>
    <t>I13310</t>
  </si>
  <si>
    <t>PERFURATRIZ COM TORRE METÁLICA PARA EXECUÇÃO DE ESTACA HÉLICE CONTÍNUA, PROFUNDIDADE MÁXIMA DE 24 M, DIÂMETRO MÁXIMO DE 800 MM, POTÊNCIA INSTALADA DE 137 HP, MESA ROTATIVA COM TORQUE MÁXIMO DE 123 KNM (CHI)</t>
  </si>
  <si>
    <t>I13307</t>
  </si>
  <si>
    <t>PERFURATRIZ COM TORRE METÁLICA PARA EXECUÇÃO DE ESTACA HÉLICE CONTÍNUA, PROFUNDIDADE MÁXIMA DE 24 M, DIÂMETRO MÁXIMO DE 800 MM, POTÊNCIA INSTALADA DE 137 HP, MESA ROTATIVA COM TORQUE MÁXIMO DE 123 KNM (CHP)</t>
  </si>
  <si>
    <t>COTAÇÃO / ESQUADRIAS METALICAS</t>
  </si>
  <si>
    <t>COTAÇÃO / EXPLOSIVOS</t>
  </si>
  <si>
    <t>COTAÇÃO / FERRAGENS</t>
  </si>
  <si>
    <t>COTAÇÃO / FERRO</t>
  </si>
  <si>
    <t>I13305</t>
  </si>
  <si>
    <t>I13303</t>
  </si>
  <si>
    <t>COTAÇÃO / GRUPO GERADOR</t>
  </si>
  <si>
    <t xml:space="preserve">GRUPO GERADOR  45/ 55 KVA, C/ QUADRO AUTOMÁTICO - COMPLETO, INCLUSIVE TANQUE DE COMBUSTÍVEL
</t>
  </si>
  <si>
    <t xml:space="preserve">GRUPO GERADOR  56/ 85 KVA, C/ QUADRO AUTOMATICO - COMPLETO, INCLUSIVE TANQUE DE COMBUSTÍVEL
</t>
  </si>
  <si>
    <t>GRUPO GERADOR 121/140 KVA, C/ QUADRO AUTOMÁTICO - COMPLETO, INCLUSIVE TANQUE DE COMBUSTÍVEL</t>
  </si>
  <si>
    <t>GRUPO GERADOR 141/170 KVA, C/ QUADRO AUTOMATICO - COMPLETO, INCLUSIVE TANQUE DE COMBUSTÍVEL</t>
  </si>
  <si>
    <t>GRUPO GERADOR 171/215 KVA, C/ QUADRO AUTOMÁTICO - COMPLETO, INCLUSIVE TANQUE DE COMBUSTÍVEL</t>
  </si>
  <si>
    <t>GRUPO GERADOR 216/235 KVA, C/ QUADRO AUTOMÁTICO - COMPLETO, INCLUSIVE TANQUE DE COMBUSTÍVEL</t>
  </si>
  <si>
    <t>GRUPO GERADOR 236/260 KVA, C/ QUADRO AUTOMÁTICO - COMPLETO, INCLUSIVE TANQUE DE COMBUSTÍVEL</t>
  </si>
  <si>
    <t>GRUPO GERADOR 261/290 KVA, C/ QUADRO AUTOMATICO - COMPLETO, INCLUSIVE TANQUE DE COMBUSTÍVEL</t>
  </si>
  <si>
    <t>GRUPO GERADOR 291/360 KVA, C/ QUADRO AUTOMÁTICO - COMPLETO, INCLUSIVE TANQUE DE COMBUSTÍVEL</t>
  </si>
  <si>
    <t>GRUPO GERADOR 361/385 KVA, C/ QUADRO AUTOMÁTICO - COMPLETO, INCLUSIVE TANQUE DE COMBUSTÍVEL</t>
  </si>
  <si>
    <t>GRUPO GERADOR 386/450 KVA, C/ QUADRO AUTOMÁTICO - COMPLETO, INCLUSIVE TANQUE DE COMBUSTÍVEL</t>
  </si>
  <si>
    <t>GRUPO GERADOR 451/500 KVA COM QUADRO AUTOMÁTICO - COMPLETO, INCLUSIVE TANQUE DE COMBUSTÍVEL</t>
  </si>
  <si>
    <t>GRUPO GERADOR 501/635 KVA, C/ QUADRO AUTOMÁTICO - COMPLETO, INCLUSIVE TANQUE DE COMBUSTÍVEL</t>
  </si>
  <si>
    <t>GRUPO GERADOR 636/780 KVA C/ QUADRO AUTOMÁTICO - COMPLETO, INCLUSIVE TANQUE DE COMBUSTÍVEL</t>
  </si>
  <si>
    <t>GRUPO GERADOR 781/950 KVA C/ QUADRO AUTOMÁTICO - COMPLETO, INCLUSIVE TANQUE DE COMBUSTÍVEL</t>
  </si>
  <si>
    <t xml:space="preserve">GRUPO GERADOR 86/120 KVA, C/ QUADRO AUTOMATICO - COMPLETO, INCLUSIVE TANQUE DE COMBUSTÍVEL
</t>
  </si>
  <si>
    <t>GRUPO GERADOR 951/1000 KVA, C/ QUADRO AUTOMÁTICO - COMPLETO, INCLUSIVE TANQUE DE COMBUSTÍVEL</t>
  </si>
  <si>
    <t>COTAÇÃO / IMPERMEABILIZANTE/ISOLAMENTO/JUNTA</t>
  </si>
  <si>
    <t>COTAÇÃO / INSTAL.HIDRAULICA</t>
  </si>
  <si>
    <t xml:space="preserve">ABRIGO P/ HIDRANTE 60 X 90 X 17CM, EM CHAPA DE ACO, PORTA COM VENTILACAO, VISOR COM A INSCRICAO "INCENDIO", SUPORTE/CESTA INTERNA PARA A MANGUEIRA, PINTURA ELETROSTATICA VERMELHA                                                                                                                                                                                                                                                           </t>
  </si>
  <si>
    <t>I10268</t>
  </si>
  <si>
    <t>CAIXA D'AGUA DE POLIETILENO DE 1000 L, COM TAMPA</t>
  </si>
  <si>
    <t>LUVA REDUÇÃO AÇO GALV  3/4" X 1/2"</t>
  </si>
  <si>
    <t>LUVA REDUÇÃO AÇO GALV 1 1/4" X 1/2''</t>
  </si>
  <si>
    <t>LUVA REDUÇÃO AÇO GALV 3" X 2 1/2"</t>
  </si>
  <si>
    <t>LUVA REDUÇÃO AÇO GALV 4" X 2 1/2"</t>
  </si>
  <si>
    <t>LUVA REDUÇÃO AÇO GALV 4" X 2"</t>
  </si>
  <si>
    <t>LUVA REDUÇÃO AÇO GALV 4" X 3"</t>
  </si>
  <si>
    <t>TUBO AÇO INOX 3/4"</t>
  </si>
  <si>
    <t>COTAÇÃO / INSTALAÇÕES ELÉTRICAS/TELEFÔNICA/INFORMÁTICA</t>
  </si>
  <si>
    <t>CAIXA ESTAMPADA 4''X6'' - CHAPA 18</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</si>
  <si>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</si>
  <si>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 xml:space="preserve">LUMINÁRIA DE EMBUTIR/SOBREPOR RETANGULAR  CORPO EM CHAPA DE AÇO, PINTURA  EPÓXI BRANCA COM REFLETOR EM ALUMÍNIO ESPELHO, PARA 2 LED'S TUBULAR T5 DE 10W, TONALIDADE 5000K, COR BRANCA, GRAU DE PROTEÇÃO IP20 E 1 LED DRIVER - COMPLETA
</t>
  </si>
  <si>
    <t>I10273</t>
  </si>
  <si>
    <t>LUMINÁRIA DE SOBREPOR EM CHAPA DE AÇO TRATADA E PINTADA COR BRANCO, SEM ALETAS, REFLETOR DE ALTO BRILHO P/ DUAS LÂMPADAS FLUORESCENTES DE 32W</t>
  </si>
  <si>
    <t>I10269</t>
  </si>
  <si>
    <t>I10270</t>
  </si>
  <si>
    <t>I10272</t>
  </si>
  <si>
    <t>PLACA E SUPORTE 4" X 2" PARA TOMADA RJ45 CAT. 6 - PARA 2 MÓDULOS</t>
  </si>
  <si>
    <t xml:space="preserve">TOMADA 2P+T 20A, 250V (APENAS MÓDULO)
</t>
  </si>
  <si>
    <t>I10271</t>
  </si>
  <si>
    <t>TOMADA PARA LÓGICA RJ45, 8 FIOS, CAT. 6, COMPLETA (ESPELHO 4"x2" C/ SUPORTE E 1 CONECTOR, EXCETO CAIXA 4"X2")</t>
  </si>
  <si>
    <t>COTAÇÃO / JUNTAS ESTRUTURA</t>
  </si>
  <si>
    <t>COTAÇÃO / LOUÇAS, METAIS E ACESSORIOS</t>
  </si>
  <si>
    <t>COTAÇÃO / MADEIRA</t>
  </si>
  <si>
    <t>COTAÇÃO / MANTAS ASFÁLTICAS E AFINS</t>
  </si>
  <si>
    <t>COTAÇÃO / MAO DE OBRA (C/ ENCARGOS)</t>
  </si>
  <si>
    <t>G0867</t>
  </si>
  <si>
    <t>AJUDANTE DE ELETRICISTA DE OBRAS E SERVIÇOS DE GASODUTOS EM OPERAÇÃO (30% DE PERICULOSIDADE INCLUSO)</t>
  </si>
  <si>
    <t>G0850</t>
  </si>
  <si>
    <t>AJUDANTE DE OBRAS E SERVIÇOS DE GASODUTOS EM OPERAÇÃO (30% DE PERICULOSIDADE INCLUSO)</t>
  </si>
  <si>
    <t>G0857</t>
  </si>
  <si>
    <t>AJUDANTE DE PINTOR DE OBRAS E SERVIÇOS DE GASODUTOS EM OPERAÇÃO (30% DE PERICULOSIDADE INCLUSO)</t>
  </si>
  <si>
    <t>G0855</t>
  </si>
  <si>
    <t>ANALISTA DE PLANEJAMENTO</t>
  </si>
  <si>
    <t>G0862</t>
  </si>
  <si>
    <t>APLICADOR DE REVESTIMENTO DE OBRAS E SERVIÇOS DE GASODUTOS EM OPERAÇÃO (30% DE PERICULOSIDADE INCLUSO)</t>
  </si>
  <si>
    <t>G0868</t>
  </si>
  <si>
    <t>ELETRICISTA DE DE OBRAS E SERVIÇOS DE GASODUTOS EM OPERAÇÃO (30% DE PERICULOSIDADE INCLUSO)</t>
  </si>
  <si>
    <t>G0869</t>
  </si>
  <si>
    <t>ELETROTÉCNICO MONTADOR DE OBRAS E SERVIÇOS DE GASODUTOS EM OPERAÇÃO (30% DE PERICULOSIDADE INCLUSO)</t>
  </si>
  <si>
    <t>G0863</t>
  </si>
  <si>
    <t>ENCARREGADO DE OBRAS E SERVIÇOS DE GASODUTOS EM OPERAÇÃO (30% DE PERICULOSIDADE INCLUSO)</t>
  </si>
  <si>
    <t>G0859</t>
  </si>
  <si>
    <t>INSPETOR DE LÍQUIDO PENETRANTE N LP-N2-G-SNQC/END, DE OBRAS E SERVIÇOS DE GASODUTOS EM OPERAÇÃO (30% DE PERICULOSIDADE INCLUSO) (CEGÁS)</t>
  </si>
  <si>
    <t>G0861</t>
  </si>
  <si>
    <t>INSPETOR DE SOLDA N1/EV-N2-S-SNQC, DE OBRAS E SERVIÇOS DE GASODUTOS EM OPERAÇÃO (30% DE PERICULOSIDADE INCLUSO) (CEGÁS)</t>
  </si>
  <si>
    <t>G0860</t>
  </si>
  <si>
    <t>INSPETOR DE ULTRA-SOM US-N2-S2.1-SNQC/END, DE OBRAS E SERVIÇOS DE GASODUTOS EM OPERAÇÃO (30% DE PERICULOSIDADE INCLUSO) (CEGÁS)</t>
  </si>
  <si>
    <t>G0870</t>
  </si>
  <si>
    <t>JATISTA DE OBRAS E SERVIÇOS DE GASODUTOS EM OPERAÇÃO (30% DE PERICULOSIDADE INCLUSO)</t>
  </si>
  <si>
    <t>G0852</t>
  </si>
  <si>
    <t>MECANICO DE OBRAS E SERVIÇOS DE GASODUTOS EM OPERAÇÃO (30% DE PERICULOSIDADE INCLUSO)</t>
  </si>
  <si>
    <t>G0851</t>
  </si>
  <si>
    <t>MECANICO INDUSTRIAL</t>
  </si>
  <si>
    <t>G0856</t>
  </si>
  <si>
    <t>MONTADOR DE OBRAS E SERVIÇOS DE GASODUTOS EM OPERAÇÃO (30% DE PERICULOSIDADE INCLUSO)</t>
  </si>
  <si>
    <t>G0865</t>
  </si>
  <si>
    <t>PEDREIRO DE OBRAS E SERVIÇOS DE GASODUTOS EM OPERAÇÃO (30% DE PERICULOSIDADE INCLUSO)</t>
  </si>
  <si>
    <t>G0858</t>
  </si>
  <si>
    <t>PINTOR DE OBRAS E SERVIÇOS DE GASODUTOS EM OPERAÇÃO (30% DE PERICULOSIDADE INCLUSO)</t>
  </si>
  <si>
    <t>G0866</t>
  </si>
  <si>
    <t>SERVENTE DE OBRAS E SERVIÇOS DE GASODUTOS EM OPERAÇÃO (30% DE PERICULOSIDADE INCLUSO)</t>
  </si>
  <si>
    <t>G0849</t>
  </si>
  <si>
    <t>SOLDADOR RAIO X DE OBRAS E SERVIÇOS DE GASODUTOS EM OPERAÇÃO (30% DE PERICULOSIDADE INCLUSO)</t>
  </si>
  <si>
    <t>G0853</t>
  </si>
  <si>
    <t>TECNICO DE INSTRUMENTACAO / AUTOMAÇÃO</t>
  </si>
  <si>
    <t>G0854</t>
  </si>
  <si>
    <t>TECNICO DE INSTRUMENTACAO / AUTOMAÇÃO DE OBRAS E SERVIÇOS DE GASODUTOS EM OPERAÇÃO (30% DE PERICULOSIDADE INCLUSO)</t>
  </si>
  <si>
    <t>G0864</t>
  </si>
  <si>
    <t>TÉCNICO DE SEGURANÇA DO TRABALHO DE OBRAS E SERVIÇOS DE GASODUTOS EM OPERAÇÃO (30% DE PERICULOSIDADE INCLUSO)</t>
  </si>
  <si>
    <t>COTAÇÃO / MATERIAIS FERROVIÁRIOS</t>
  </si>
  <si>
    <t>I13313</t>
  </si>
  <si>
    <t>BLOCO VBV - LVT (UNIDADE)</t>
  </si>
  <si>
    <t>I13315</t>
  </si>
  <si>
    <t>CONJUNTO PARA SOLDA ALUMINOTÉRMICA DE TR45 - PORÇÃO, FÔRMAS, ACENDEDOR, PASTA DE VEDAÇÃO E CADINHO DESCARTÁVEL</t>
  </si>
  <si>
    <t>I13316</t>
  </si>
  <si>
    <t>DORMENTES DE MADEIRA PARA AMV</t>
  </si>
  <si>
    <t>I13314</t>
  </si>
  <si>
    <t>FIXAÇÃO S-75 PARA BLOCO LVT (02 LÂMINAS 100MM, 02 LÂMINAS 70MM, 02 PARAFUSOS S75, 02 CALÇOS ISOLANTES + PALMILHA S75 PARA TR-45)</t>
  </si>
  <si>
    <t>I13312</t>
  </si>
  <si>
    <t>GALOCHA DE BORRACHA E PALMILHA MICROCELULAR PARA UMA UNIDADE DE BLOCO VBV - LVT</t>
  </si>
  <si>
    <t>COTAÇÃO / MATERIAIS FORNECIDOS</t>
  </si>
  <si>
    <t xml:space="preserve">ADAPTADOR PBA BOLSA/ROSCA DN 100
</t>
  </si>
  <si>
    <t>I10484</t>
  </si>
  <si>
    <t>ANEL BORRACHA P/ FoFo JUNTA ELÁSTICA DN 550 P/ ESGOTO</t>
  </si>
  <si>
    <t>I10483</t>
  </si>
  <si>
    <t>ANEL BORRACHA P/ FoFo JUNTA ELÁSTICA DN 550 P/ ÁGUA</t>
  </si>
  <si>
    <t>I10467</t>
  </si>
  <si>
    <t>AREIA PARA LEITO DE FILTRO (TAMANHO EFETIVO = 0,41 mm; 0,30mm &lt;= TAMANHO DOS GRÃOS &lt;= 1,41 mm; COEFICIENTE DE DESUNIFORMIDADES; 1,65 A 1,70 COEFICIENTE DE ESFERICIDADE: 0,75 A 0,80 ; POROSIDADE =0,42 a 0,47 E MASSA ESPECÍFICA APARENTE=2,650 kg/m³)</t>
  </si>
  <si>
    <t>M³</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</si>
  <si>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</si>
  <si>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</si>
  <si>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</si>
  <si>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</si>
  <si>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</si>
  <si>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</si>
  <si>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I13163</t>
  </si>
  <si>
    <t>BARRA CHATA AÇO INOX 304 1.1/4'' X 1/2"</t>
  </si>
  <si>
    <t>I13161</t>
  </si>
  <si>
    <t>BARRA CHATA AÇO INOX 304 2'' X 1/4"</t>
  </si>
  <si>
    <t>I13164</t>
  </si>
  <si>
    <t>BARRA CHATA AÇO INOX 304 2'' x 5/16''</t>
  </si>
  <si>
    <t>I13165</t>
  </si>
  <si>
    <t>BARRA CHATA AÇO INOX 304 2.1/2" x 5/16"</t>
  </si>
  <si>
    <t>I13162</t>
  </si>
  <si>
    <t>BARRA CHATA AÇO INOX 304 3'' X 1/4"</t>
  </si>
  <si>
    <t>I13157</t>
  </si>
  <si>
    <t>BARRA CHATA AÇO INOX 316L 1.1/4'' X 5/16''</t>
  </si>
  <si>
    <t>I13159</t>
  </si>
  <si>
    <t>BARRA CHATA AÇO INOX 316L 2'' X 1/4"</t>
  </si>
  <si>
    <t>I13158</t>
  </si>
  <si>
    <t>BARRA CHATA AÇO INOX 316L 2.1/2'' X 5/16"</t>
  </si>
  <si>
    <t>I13160</t>
  </si>
  <si>
    <t>BARRA CHATA AÇO INOX 316L 3'' X 1/4"</t>
  </si>
  <si>
    <t>I13156</t>
  </si>
  <si>
    <t>BARRA CHATA AÇO INOX 316L 3/8' X 2''</t>
  </si>
  <si>
    <t>I13155</t>
  </si>
  <si>
    <t>BARRA CHATA AÇO INOX 316L 3/8'' X 1.1/2''</t>
  </si>
  <si>
    <t>I10474</t>
  </si>
  <si>
    <t>BLOCO DRENANTE EM POLIPROPILENO P/ LEITO (0,30M x 0,30M x 0,05M)</t>
  </si>
  <si>
    <t>CALHA PARSHALL EM FIBRA DE VIDRO W:3"</t>
  </si>
  <si>
    <t>CALHA PARSHALL EM FIBRA DE VIDRO W:6"</t>
  </si>
  <si>
    <t>CALHA PARSHALL EM FIBRA DE VIDRO W:9"</t>
  </si>
  <si>
    <t>I13176</t>
  </si>
  <si>
    <t>CAP AÇO INOX 304 SCH 40 S/COSTURA 10"</t>
  </si>
  <si>
    <t>I13177</t>
  </si>
  <si>
    <t>CAP AÇO INOX 304 SCH 40 S/COSTURA 12"</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</si>
  <si>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</si>
  <si>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</si>
  <si>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</si>
  <si>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</si>
  <si>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</si>
  <si>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</si>
  <si>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</si>
  <si>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</si>
  <si>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</si>
  <si>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</si>
  <si>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I10487</t>
  </si>
  <si>
    <t>CARRETEL COMPLETO DN 100 PN16</t>
  </si>
  <si>
    <t>I10503</t>
  </si>
  <si>
    <t>CARRETEL COMPLETO DN 100 PN25</t>
  </si>
  <si>
    <t>I10500</t>
  </si>
  <si>
    <t>CARRETEL COMPLETO DN 1000 PN16</t>
  </si>
  <si>
    <t>I10516</t>
  </si>
  <si>
    <t>CARRETEL COMPLETO DN 1000 PN25</t>
  </si>
  <si>
    <t>I10501</t>
  </si>
  <si>
    <t>CARRETEL COMPLETO DN 1200 PN16</t>
  </si>
  <si>
    <t>I10517</t>
  </si>
  <si>
    <t>CARRETEL COMPLETO DN 1200 PN25</t>
  </si>
  <si>
    <t>I10488</t>
  </si>
  <si>
    <t>CARRETEL COMPLETO DN 150 PN16</t>
  </si>
  <si>
    <t>I10504</t>
  </si>
  <si>
    <t>CARRETEL COMPLETO DN 150 PN25</t>
  </si>
  <si>
    <t>I10489</t>
  </si>
  <si>
    <t>CARRETEL COMPLETO DN 200 PN16</t>
  </si>
  <si>
    <t>I10505</t>
  </si>
  <si>
    <t>CARRETEL COMPLETO DN 200 PN25</t>
  </si>
  <si>
    <t>I10490</t>
  </si>
  <si>
    <t>CARRETEL COMPLETO DN 250 PN16</t>
  </si>
  <si>
    <t>I10506</t>
  </si>
  <si>
    <t>CARRETEL COMPLETO DN 250 PN25</t>
  </si>
  <si>
    <t>I10491</t>
  </si>
  <si>
    <t>CARRETEL COMPLETO DN 300 PN16</t>
  </si>
  <si>
    <t>I10507</t>
  </si>
  <si>
    <t>CARRETEL COMPLETO DN 300 PN25</t>
  </si>
  <si>
    <t>I10492</t>
  </si>
  <si>
    <t>CARRETEL COMPLETO DN 350 PN16</t>
  </si>
  <si>
    <t>I10508</t>
  </si>
  <si>
    <t>CARRETEL COMPLETO DN 350 PN25</t>
  </si>
  <si>
    <t>I10493</t>
  </si>
  <si>
    <t>CARRETEL COMPLETO DN 400 PN16</t>
  </si>
  <si>
    <t>I10509</t>
  </si>
  <si>
    <t>CARRETEL COMPLETO DN 400 PN25</t>
  </si>
  <si>
    <t>I10485</t>
  </si>
  <si>
    <t>CARRETEL COMPLETO DN 450 PN10</t>
  </si>
  <si>
    <t>I10494</t>
  </si>
  <si>
    <t>CARRETEL COMPLETO DN 450 PN16</t>
  </si>
  <si>
    <t>I10510</t>
  </si>
  <si>
    <t>CARRETEL COMPLETO DN 450 PN25</t>
  </si>
  <si>
    <t>I10495</t>
  </si>
  <si>
    <t>CARRETEL COMPLETO DN 500 PN16</t>
  </si>
  <si>
    <t>I10511</t>
  </si>
  <si>
    <t>CARRETEL COMPLETO DN 500 PN25</t>
  </si>
  <si>
    <t>I10496</t>
  </si>
  <si>
    <t>CARRETEL COMPLETO DN 600 PN16</t>
  </si>
  <si>
    <t>I10512</t>
  </si>
  <si>
    <t>CARRETEL COMPLETO DN 600 PN25</t>
  </si>
  <si>
    <t>I10497</t>
  </si>
  <si>
    <t>CARRETEL COMPLETO DN 700 PN16</t>
  </si>
  <si>
    <t>I10513</t>
  </si>
  <si>
    <t>CARRETEL COMPLETO DN 700 PN25</t>
  </si>
  <si>
    <t>I10486</t>
  </si>
  <si>
    <t>CARRETEL COMPLETO DN 80 PN16</t>
  </si>
  <si>
    <t>I10502</t>
  </si>
  <si>
    <t>CARRETEL COMPLETO DN 80 PN25</t>
  </si>
  <si>
    <t>I10498</t>
  </si>
  <si>
    <t>CARRETEL COMPLETO DN 800 PN16</t>
  </si>
  <si>
    <t>I10514</t>
  </si>
  <si>
    <t>CARRETEL COMPLETO DN 800 PN25</t>
  </si>
  <si>
    <t>I10499</t>
  </si>
  <si>
    <t>CARRETEL COMPLETO DN 900 PN16</t>
  </si>
  <si>
    <t>I10515</t>
  </si>
  <si>
    <t>CARRETEL COMPLETO DN 900 PN25</t>
  </si>
  <si>
    <t>I10520</t>
  </si>
  <si>
    <t>CARRETEL SIMPLES DN 100 PN16</t>
  </si>
  <si>
    <t>I10536</t>
  </si>
  <si>
    <t>CARRETEL SIMPLES DN 100 PN25</t>
  </si>
  <si>
    <t>I10533</t>
  </si>
  <si>
    <t>CARRETEL SIMPLES DN 1000 PN16</t>
  </si>
  <si>
    <t>I10549</t>
  </si>
  <si>
    <t>CARRETEL SIMPLES DN 1000 PN25</t>
  </si>
  <si>
    <t>I10534</t>
  </si>
  <si>
    <t>CARRETEL SIMPLES DN 1200 PN16</t>
  </si>
  <si>
    <t>I10550</t>
  </si>
  <si>
    <t>CARRETEL SIMPLES DN 1200 PN25</t>
  </si>
  <si>
    <t>I10521</t>
  </si>
  <si>
    <t>CARRETEL SIMPLES DN 150 PN16</t>
  </si>
  <si>
    <t>I10537</t>
  </si>
  <si>
    <t>CARRETEL SIMPLES DN 150 PN25</t>
  </si>
  <si>
    <t>I10522</t>
  </si>
  <si>
    <t>CARRETEL SIMPLES DN 200 PN16</t>
  </si>
  <si>
    <t>I10538</t>
  </si>
  <si>
    <t>CARRETEL SIMPLES DN 200 PN25</t>
  </si>
  <si>
    <t>I10523</t>
  </si>
  <si>
    <t>CARRETEL SIMPLES DN 250 PN16</t>
  </si>
  <si>
    <t>I10539</t>
  </si>
  <si>
    <t>CARRETEL SIMPLES DN 250 PN25</t>
  </si>
  <si>
    <t>I10524</t>
  </si>
  <si>
    <t>CARRETEL SIMPLES DN 300 PN16</t>
  </si>
  <si>
    <t>I10540</t>
  </si>
  <si>
    <t>CARRETEL SIMPLES DN 300 PN25</t>
  </si>
  <si>
    <t>I10525</t>
  </si>
  <si>
    <t>CARRETEL SIMPLES DN 350 PN16</t>
  </si>
  <si>
    <t>I10541</t>
  </si>
  <si>
    <t>CARRETEL SIMPLES DN 350 PN25</t>
  </si>
  <si>
    <t>I10526</t>
  </si>
  <si>
    <t>CARRETEL SIMPLES DN 400 PN16</t>
  </si>
  <si>
    <t>I10542</t>
  </si>
  <si>
    <t>CARRETEL SIMPLES DN 400 PN25</t>
  </si>
  <si>
    <t>I10518</t>
  </si>
  <si>
    <t>CARRETEL SIMPLES DN 450 PN10</t>
  </si>
  <si>
    <t>I10527</t>
  </si>
  <si>
    <t>CARRETEL SIMPLES DN 450 PN16</t>
  </si>
  <si>
    <t>I10543</t>
  </si>
  <si>
    <t>CARRETEL SIMPLES DN 450 PN25</t>
  </si>
  <si>
    <t>I10528</t>
  </si>
  <si>
    <t>CARRETEL SIMPLES DN 500 PN16</t>
  </si>
  <si>
    <t>I10544</t>
  </si>
  <si>
    <t>CARRETEL SIMPLES DN 500 PN25</t>
  </si>
  <si>
    <t>I10529</t>
  </si>
  <si>
    <t>CARRETEL SIMPLES DN 600 PN16</t>
  </si>
  <si>
    <t>I10545</t>
  </si>
  <si>
    <t>CARRETEL SIMPLES DN 600 PN25</t>
  </si>
  <si>
    <t>I10530</t>
  </si>
  <si>
    <t>CARRETEL SIMPLES DN 700 PN16</t>
  </si>
  <si>
    <t>I10546</t>
  </si>
  <si>
    <t>CARRETEL SIMPLES DN 700 PN25</t>
  </si>
  <si>
    <t>I10519</t>
  </si>
  <si>
    <t>CARRETEL SIMPLES DN 80 PN16</t>
  </si>
  <si>
    <t>I10535</t>
  </si>
  <si>
    <t>CARRETEL SIMPLES DN 80 PN25</t>
  </si>
  <si>
    <t>I10531</t>
  </si>
  <si>
    <t>CARRETEL SIMPLES DN 800 PN16</t>
  </si>
  <si>
    <t>I10547</t>
  </si>
  <si>
    <t>CARRETEL SIMPLES DN 800 PN25</t>
  </si>
  <si>
    <t>I10532</t>
  </si>
  <si>
    <t>CARRETEL SIMPLES DN 900 PN16</t>
  </si>
  <si>
    <t>I10548</t>
  </si>
  <si>
    <t>CARRETEL SIMPLES DN 900 PN25</t>
  </si>
  <si>
    <t>I10477</t>
  </si>
  <si>
    <t>CILINDRO PARA GÁS CLORO CAPACIDADE 900kg</t>
  </si>
  <si>
    <t xml:space="preserve">COLARINHO PEAD PN10 DE 110 PARA ÁGUA OU ESGOTO
</t>
  </si>
  <si>
    <t xml:space="preserve">COLARINHO PEAD PN10 DE 160 PARA ÁGUA OU ESGOTO
</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</si>
  <si>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</si>
  <si>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</si>
  <si>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</si>
  <si>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</si>
  <si>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</si>
  <si>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</si>
  <si>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</si>
  <si>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</si>
  <si>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</si>
  <si>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</si>
  <si>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</si>
  <si>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</si>
  <si>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</si>
  <si>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</si>
  <si>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</si>
  <si>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</si>
  <si>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</si>
  <si>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</si>
  <si>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</si>
  <si>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</si>
  <si>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</si>
  <si>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</si>
  <si>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 xml:space="preserve">COLARINHO PEAD PN10 DE 63 PARA ÁGUA OU ESGOTO
</t>
  </si>
  <si>
    <t>I10285</t>
  </si>
  <si>
    <t>COLARINHO PEAD PN10 DE 630 PARA ÁGUA OU ESGOTO</t>
  </si>
  <si>
    <t>I10286</t>
  </si>
  <si>
    <t>COLARINHO PEAD PN10 DE 710 PARA ÁGUA OU ESGOTO</t>
  </si>
  <si>
    <t xml:space="preserve">COLARINHO PEAD PN10 DE 90 PARA ÁGUA OU ESGOTO
</t>
  </si>
  <si>
    <t>I10551</t>
  </si>
  <si>
    <t>COMPORTA CIRCULAR C/DUPLO SENT. DE FLUXO DN 250</t>
  </si>
  <si>
    <t>I10552</t>
  </si>
  <si>
    <t>COMPORTA CIRCULAR C/DUPLO SENT. DE FLUXO DN 350</t>
  </si>
  <si>
    <t>I10553</t>
  </si>
  <si>
    <t>COMPORTA QUADRADA C/DUPLO SENT. DE FLUXO DN 150</t>
  </si>
  <si>
    <t>I10554</t>
  </si>
  <si>
    <t>COMPORTA QUADRADA C/DUPLO SENT. DE FLUXO DN 250</t>
  </si>
  <si>
    <t>I10555</t>
  </si>
  <si>
    <t>COMPORTA QUADRADA C/DUPLO SENT. DE FLUXO DN 350</t>
  </si>
  <si>
    <t>I10329</t>
  </si>
  <si>
    <t>CRIVO COM FLANGE DN 80 PN10</t>
  </si>
  <si>
    <t>I13197</t>
  </si>
  <si>
    <t>CRUZETA AÇO INOX 304 SCH 40 S/ COSTURA PP 10"</t>
  </si>
  <si>
    <t>I13198</t>
  </si>
  <si>
    <t>CRUZETA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</si>
  <si>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</si>
  <si>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</si>
  <si>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</si>
  <si>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</si>
  <si>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</si>
  <si>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</si>
  <si>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</si>
  <si>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</si>
  <si>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</si>
  <si>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</si>
  <si>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I10557</t>
  </si>
  <si>
    <t>CRUZETA FoFo JTE DN 300 x 100</t>
  </si>
  <si>
    <t>I10558</t>
  </si>
  <si>
    <t>CRUZETA FoFo JTE DN 300 x 200</t>
  </si>
  <si>
    <t>I10559</t>
  </si>
  <si>
    <t>CRUZETA FoFo JTE DN 300 x 300</t>
  </si>
  <si>
    <t>I10556</t>
  </si>
  <si>
    <t>CRUZETA FoFo JTE DN 300 x 80</t>
  </si>
  <si>
    <t>I10561</t>
  </si>
  <si>
    <t>CRUZETA FoFo JTE DN 400 x 100</t>
  </si>
  <si>
    <t>I10562</t>
  </si>
  <si>
    <t>CRUZETA FoFo JTE DN 400 x 200</t>
  </si>
  <si>
    <t>I10560</t>
  </si>
  <si>
    <t>CRUZETA FoFo JTE DN 400 x 80</t>
  </si>
  <si>
    <t>I10564</t>
  </si>
  <si>
    <t>CRUZETA FoFo JTE DN 500 x 100</t>
  </si>
  <si>
    <t>I10565</t>
  </si>
  <si>
    <t>CRUZETA FoFo JTE DN 500 x 200</t>
  </si>
  <si>
    <t>I10563</t>
  </si>
  <si>
    <t>CRUZETA FoFo JTE DN 500 x 80</t>
  </si>
  <si>
    <t>I10566</t>
  </si>
  <si>
    <t>CRUZETA FoFo JTE DN 600 x 100</t>
  </si>
  <si>
    <t>I10567</t>
  </si>
  <si>
    <t>CRUZETA FoFo JTE DN 600 x 200</t>
  </si>
  <si>
    <t>I10570</t>
  </si>
  <si>
    <t>CRUZETA FoFo JUNTA ELASTICA DN 200 x 50</t>
  </si>
  <si>
    <t>I10571</t>
  </si>
  <si>
    <t>CRUZETA FoFo JUNTA ELASTICA DN 250 x 50</t>
  </si>
  <si>
    <t>I10574</t>
  </si>
  <si>
    <t>CRUZETA FoFo JUNTA ELASTICA DN 300 x 50</t>
  </si>
  <si>
    <t>I10568</t>
  </si>
  <si>
    <t>CRUZETA FoFo JUNTA ELÁSTICA DN 125 x 125</t>
  </si>
  <si>
    <t>I10569</t>
  </si>
  <si>
    <t>CRUZETA FoFo JUNTA ELÁSTICA DN 150 x 50</t>
  </si>
  <si>
    <t>I10572</t>
  </si>
  <si>
    <t>CRUZETA FoFo JUNTA ELÁSTICA DN 250 x 150</t>
  </si>
  <si>
    <t>I10573</t>
  </si>
  <si>
    <t>CRUZETA FoFo JUNTA ELÁSTICA DN 250 x 200</t>
  </si>
  <si>
    <t>I10575</t>
  </si>
  <si>
    <t>CRUZETA FoFo JUNTA ELÁSTICA DN 300 x 150</t>
  </si>
  <si>
    <t>I10576</t>
  </si>
  <si>
    <t>CRUZETA FoFo JUNTA ELÁSTICA DN 300 x 250</t>
  </si>
  <si>
    <t>I10577</t>
  </si>
  <si>
    <t>CRUZETA FoFo JUNTA ELÁSTICA DN 350 x 150</t>
  </si>
  <si>
    <t>I10578</t>
  </si>
  <si>
    <t>CRUZETA FoFo JUNTA ELÁSTICA DN 350 x 350</t>
  </si>
  <si>
    <t>I10579</t>
  </si>
  <si>
    <t>CRUZETA FoFo JUNTA ELÁSTICA DN 400 x 150</t>
  </si>
  <si>
    <t>I10580</t>
  </si>
  <si>
    <t>CRUZETA FoFo JUNTA ELÁSTICA DN 400 x 250</t>
  </si>
  <si>
    <t>I10582</t>
  </si>
  <si>
    <t>CRUZETA FoFo JUNTA ELÁSTICA DN 450 x 100</t>
  </si>
  <si>
    <t>I10583</t>
  </si>
  <si>
    <t>CRUZETA FoFo JUNTA ELÁSTICA DN 450 x 150</t>
  </si>
  <si>
    <t>I10584</t>
  </si>
  <si>
    <t>CRUZETA FoFo JUNTA ELÁSTICA DN 450 x 200</t>
  </si>
  <si>
    <t>I10585</t>
  </si>
  <si>
    <t>CRUZETA FoFo JUNTA ELÁSTICA DN 450 x 400</t>
  </si>
  <si>
    <t>I10581</t>
  </si>
  <si>
    <t>CRUZETA FoFo JUNTA ELÁSTICA DN 450 x 75</t>
  </si>
  <si>
    <t>I10586</t>
  </si>
  <si>
    <t>CRUZETA FoFo JUNTA ELÁSTICA DN 500 x 75</t>
  </si>
  <si>
    <t>I10587</t>
  </si>
  <si>
    <t>CRUZETA FoFo JUNTA ELÁSTICA DN 800 x 500</t>
  </si>
  <si>
    <t>I10589</t>
  </si>
  <si>
    <t>CRUZETA JE FoFo/PVC BBBB DN 100 x 110</t>
  </si>
  <si>
    <t>I10590</t>
  </si>
  <si>
    <t>CRUZETA JE FoFo/PVC BBBB DN 150 x 150</t>
  </si>
  <si>
    <t>I10591</t>
  </si>
  <si>
    <t>CRUZETA JE FoFo/PVC BBBB DN 200 x 150</t>
  </si>
  <si>
    <t>I10592</t>
  </si>
  <si>
    <t>CRUZETA JE FoFo/PVC BBBB DN 300 x 100</t>
  </si>
  <si>
    <t>I10588</t>
  </si>
  <si>
    <t>CRUZETA JE FoFo/PVC BBBB DN 75 x 85</t>
  </si>
  <si>
    <t>I10593</t>
  </si>
  <si>
    <t>CURVA 22 30' FoFo BB JUNTA ELÁSTICA PARA ÁGUA DN   50</t>
  </si>
  <si>
    <t>I13257</t>
  </si>
  <si>
    <t>CURVA 45 AÇO CARBONO SCH 40 S/COSTURA 10’’</t>
  </si>
  <si>
    <t>I13258</t>
  </si>
  <si>
    <t>CURVA 45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</si>
  <si>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</si>
  <si>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</si>
  <si>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</si>
  <si>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</si>
  <si>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</si>
  <si>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</si>
  <si>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</si>
  <si>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</si>
  <si>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</si>
  <si>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</si>
  <si>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</si>
  <si>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</si>
  <si>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I13183</t>
  </si>
  <si>
    <t>CURVA 45 AÇO INOX 304 SCH 40 S/ COSTURA PP 10"</t>
  </si>
  <si>
    <t>I13184</t>
  </si>
  <si>
    <t>CURVA 45 AÇO INOX 304 SCH 40 S/ COSTURA PP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</si>
  <si>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</si>
  <si>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</si>
  <si>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</si>
  <si>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</si>
  <si>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</si>
  <si>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</si>
  <si>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</si>
  <si>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</si>
  <si>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</si>
  <si>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</si>
  <si>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I10594</t>
  </si>
  <si>
    <t>CURVA 45 FoFo BB JUNTA ELÁSTICA DN 50 - P/ ÁGUA</t>
  </si>
  <si>
    <t>I13249</t>
  </si>
  <si>
    <t>CURVA 90 AÇO CARBONO SCH 40 S/COSTURA 10’’</t>
  </si>
  <si>
    <t>I13250</t>
  </si>
  <si>
    <t>CURVA 90 AÇO CARBONO SCH 40 S/COSTURA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</si>
  <si>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</si>
  <si>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</si>
  <si>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</si>
  <si>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</si>
  <si>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</si>
  <si>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</si>
  <si>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</si>
  <si>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</si>
  <si>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</si>
  <si>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</si>
  <si>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</si>
  <si>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</si>
  <si>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I13190</t>
  </si>
  <si>
    <t>CURVA 90 AÇO INOX 304 SCH 40 S/ COSTURA PP 10"</t>
  </si>
  <si>
    <t>I13191</t>
  </si>
  <si>
    <t>CURVA 90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</si>
  <si>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</si>
  <si>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</si>
  <si>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</si>
  <si>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</si>
  <si>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</si>
  <si>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</si>
  <si>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</si>
  <si>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</si>
  <si>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</si>
  <si>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</si>
  <si>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I10599</t>
  </si>
  <si>
    <t>CURVA 90 FoFo BB JUNTA ELÁSTICA DN 1000 - P/ ÁGUA</t>
  </si>
  <si>
    <t>I10600</t>
  </si>
  <si>
    <t>CURVA 90 FoFo BB JUNTA ELÁSTICA DN 1200 - P/ ÁGUA</t>
  </si>
  <si>
    <t>I10595</t>
  </si>
  <si>
    <t>CURVA 90 FoFo BB JUNTA ELÁSTICA DN 50 - P/ ÁGUA</t>
  </si>
  <si>
    <t>I10596</t>
  </si>
  <si>
    <t>CURVA 90 FoFo BB JUNTA ELÁSTICA DN 700 - P/ ÁGUA</t>
  </si>
  <si>
    <t>I10597</t>
  </si>
  <si>
    <t>CURVA 90 FoFo BB JUNTA ELÁSTICA DN 800 - P/ ÁGUA</t>
  </si>
  <si>
    <t>I10598</t>
  </si>
  <si>
    <t>CURVA 90 FoFo BB JUNTA ELÁSTICA DN 900 - P/ ÁGUA</t>
  </si>
  <si>
    <t>I12985</t>
  </si>
  <si>
    <t>CURVA DE PÉ 90 FF DN 100 PN25 - P/ ESGOTO</t>
  </si>
  <si>
    <t>I10609</t>
  </si>
  <si>
    <t>CURVA DE PÉ 90 FF DN 100 PN25 - P/ ÁGUA</t>
  </si>
  <si>
    <t>I12986</t>
  </si>
  <si>
    <t>CURVA DE PÉ 90 FF DN 150 PN25 - P/ ESGOTO</t>
  </si>
  <si>
    <t>I10610</t>
  </si>
  <si>
    <t>CURVA DE PÉ 90 FF DN 150 PN25 - P/ ÁGUA</t>
  </si>
  <si>
    <t>I12977</t>
  </si>
  <si>
    <t>CURVA DE PÉ 90 FF DN 200 PN16 - P/ ESGOTO</t>
  </si>
  <si>
    <t>I10601</t>
  </si>
  <si>
    <t>CURVA DE PÉ 90 FF DN 200 PN16 - P/ ÁGUA</t>
  </si>
  <si>
    <t>I12987</t>
  </si>
  <si>
    <t>CURVA DE PÉ 90 FF DN 200 PN25 - P/ ESGOTO</t>
  </si>
  <si>
    <t>I10611</t>
  </si>
  <si>
    <t>CURVA DE PÉ 90 FF DN 200 PN25 - P/ ÁGUA</t>
  </si>
  <si>
    <t>I12978</t>
  </si>
  <si>
    <t>CURVA DE PÉ 90 FF DN 250 PN16 - P/ ESGOTO</t>
  </si>
  <si>
    <t>I10602</t>
  </si>
  <si>
    <t>CURVA DE PÉ 90 FF DN 250 PN16 - P/ ÁGUA</t>
  </si>
  <si>
    <t>I12988</t>
  </si>
  <si>
    <t>CURVA DE PÉ 90 FF DN 250 PN25 - P/ ESGOTO</t>
  </si>
  <si>
    <t>I10612</t>
  </si>
  <si>
    <t>CURVA DE PÉ 90 FF DN 250 PN25 - P/ ÁGUA</t>
  </si>
  <si>
    <t>I12979</t>
  </si>
  <si>
    <t>CURVA DE PÉ 90 FF DN 300 PN16 - P/ ESGOTO</t>
  </si>
  <si>
    <t>I10603</t>
  </si>
  <si>
    <t>CURVA DE PÉ 90 FF DN 300 PN16 - P/ ÁGUA</t>
  </si>
  <si>
    <t>I12989</t>
  </si>
  <si>
    <t>CURVA DE PÉ 90 FF DN 300 PN25 - P/ ESGOTO</t>
  </si>
  <si>
    <t>I10613</t>
  </si>
  <si>
    <t>CURVA DE PÉ 90 FF DN 300 PN25 - P/ ÁGUA</t>
  </si>
  <si>
    <t>I12980</t>
  </si>
  <si>
    <t>CURVA DE PÉ 90 FF DN 350 PN16 - P/ ESGOTO</t>
  </si>
  <si>
    <t>I10604</t>
  </si>
  <si>
    <t>CURVA DE PÉ 90 FF DN 350 PN16 - P/ ÁGUA</t>
  </si>
  <si>
    <t>I12990</t>
  </si>
  <si>
    <t>CURVA DE PÉ 90 FF DN 350 PN25 - P/ ESGOTO</t>
  </si>
  <si>
    <t>I10614</t>
  </si>
  <si>
    <t>CURVA DE PÉ 90 FF DN 350 PN25 - P/ ÁGUA</t>
  </si>
  <si>
    <t>I12981</t>
  </si>
  <si>
    <t>CURVA DE PÉ 90 FF DN 400 PN16 - P/ ESGOTO</t>
  </si>
  <si>
    <t>I10605</t>
  </si>
  <si>
    <t>CURVA DE PÉ 90 FF DN 400 PN16 - P/ ÁGUA</t>
  </si>
  <si>
    <t>I12991</t>
  </si>
  <si>
    <t>CURVA DE PÉ 90 FF DN 400 PN25 - P/ ESGOTO</t>
  </si>
  <si>
    <t>I10615</t>
  </si>
  <si>
    <t>CURVA DE PÉ 90 FF DN 400 PN25 - P/ ÁGUA</t>
  </si>
  <si>
    <t>I12976</t>
  </si>
  <si>
    <t>CURVA DE PÉ 90 FF DN 450 PN10 - P/ ESGOTO</t>
  </si>
  <si>
    <t>I12982</t>
  </si>
  <si>
    <t>CURVA DE PÉ 90 FF DN 450 PN16 - P/ ESGOTO</t>
  </si>
  <si>
    <t>I10606</t>
  </si>
  <si>
    <t>CURVA DE PÉ 90 FF DN 450 PN16 - P/ ÁGUA</t>
  </si>
  <si>
    <t>I10616</t>
  </si>
  <si>
    <t>CURVA DE PÉ 90 FF DN 450 PN25 - P/ ÁGUA</t>
  </si>
  <si>
    <t>I12983</t>
  </si>
  <si>
    <t>CURVA DE PÉ 90 FF DN 500 PN16 - P/ ESGOTO</t>
  </si>
  <si>
    <t>I10607</t>
  </si>
  <si>
    <t>CURVA DE PÉ 90 FF DN 500 PN16 - P/ ÁGUA</t>
  </si>
  <si>
    <t>I12992</t>
  </si>
  <si>
    <t>CURVA DE PÉ 90 FF DN 500 PN25 - P/ ESGOTO</t>
  </si>
  <si>
    <t>I10617</t>
  </si>
  <si>
    <t>CURVA DE PÉ 90 FF DN 500 PN25 - P/ ÁGUA</t>
  </si>
  <si>
    <t>I12984</t>
  </si>
  <si>
    <t>CURVA DE PÉ 90 FF DN 600 PN16 - P/ ESGOTO</t>
  </si>
  <si>
    <t>I10608</t>
  </si>
  <si>
    <t>CURVA DE PÉ 90 FF DN 600 PN16 - P/ ÁGUA</t>
  </si>
  <si>
    <t>I12993</t>
  </si>
  <si>
    <t>CURVA DE PÉ 90 FF DN 600 PN25 - P/ ESGOTO</t>
  </si>
  <si>
    <t>I10618</t>
  </si>
  <si>
    <t>CURVA DE PÉ 90 FF DN 600 PN25 - P/ ÁGUA</t>
  </si>
  <si>
    <t>I13023</t>
  </si>
  <si>
    <t>CURVA FoFo 11 15 JTE DN 450 - P/ ESGOTO</t>
  </si>
  <si>
    <t>I10647</t>
  </si>
  <si>
    <t>CURVA FoFo 11 15 JTE PARA ÁGUA DN  450</t>
  </si>
  <si>
    <t>I13025</t>
  </si>
  <si>
    <t>CURVA FoFo 11 15 JTI PARA ESGOTO DN  300</t>
  </si>
  <si>
    <t>I13024</t>
  </si>
  <si>
    <t>CURVA FoFo 11 15 JTI PARA ESGOTO DN  80</t>
  </si>
  <si>
    <t>I13008</t>
  </si>
  <si>
    <t>CURVA FoFo 11 15' FF DN 100 PN25 - P/ ESGOTO</t>
  </si>
  <si>
    <t>I10632</t>
  </si>
  <si>
    <t>CURVA FoFo 11 15' FF DN 100 PN25 - P/ ÁGUA</t>
  </si>
  <si>
    <t>I13006</t>
  </si>
  <si>
    <t>CURVA FoFo 11 15' FF DN 1000 PN16 - P/ ESGOTO</t>
  </si>
  <si>
    <t>I10630</t>
  </si>
  <si>
    <t>CURVA FoFo 11 15' FF DN 1000 PN16 - P/ ÁGUA</t>
  </si>
  <si>
    <t>I13021</t>
  </si>
  <si>
    <t>CURVA FoFo 11 15' FF DN 1000 PN25 - P/ ESGOTO</t>
  </si>
  <si>
    <t>I10645</t>
  </si>
  <si>
    <t>CURVA FoFo 11 15' FF DN 1000 PN25 - P/ ÁGUA</t>
  </si>
  <si>
    <t>I13007</t>
  </si>
  <si>
    <t>CURVA FoFo 11 15' FF DN 1200 PN16 - P/ ESGOTO</t>
  </si>
  <si>
    <t>I10631</t>
  </si>
  <si>
    <t>CURVA FoFo 11 15' FF DN 1200 PN16 - P/ ÁGUA</t>
  </si>
  <si>
    <t>I13022</t>
  </si>
  <si>
    <t>CURVA FoFo 11 15' FF DN 1200 PN25 - P/ ESGOTO</t>
  </si>
  <si>
    <t>I10646</t>
  </si>
  <si>
    <t>CURVA FoFo 11 15' FF DN 1200 PN25 - P/ ÁGUA</t>
  </si>
  <si>
    <t>I13009</t>
  </si>
  <si>
    <t>CURVA FoFo 11 15' FF DN 150 PN25 - P/ ESGOTO</t>
  </si>
  <si>
    <t>I10633</t>
  </si>
  <si>
    <t>CURVA FoFo 11 15' FF DN 150 PN25 - P/ ÁGUA</t>
  </si>
  <si>
    <t>I12995</t>
  </si>
  <si>
    <t>CURVA FoFo 11 15' FF DN 200 PN16 - P/ ESGOTO</t>
  </si>
  <si>
    <t>I10619</t>
  </si>
  <si>
    <t>CURVA FoFo 11 15' FF DN 200 PN16 - P/ ÁGUA</t>
  </si>
  <si>
    <t>I13010</t>
  </si>
  <si>
    <t>CURVA FoFo 11 15' FF DN 200 PN25 - P/ ESGOTO</t>
  </si>
  <si>
    <t>I10634</t>
  </si>
  <si>
    <t>CURVA FoFo 11 15' FF DN 200 PN25 - P/ ÁGUA</t>
  </si>
  <si>
    <t>I12996</t>
  </si>
  <si>
    <t>CURVA FoFo 11 15' FF DN 250 PN16 - P/ ESGOTO</t>
  </si>
  <si>
    <t>I10620</t>
  </si>
  <si>
    <t>CURVA FoFo 11 15' FF DN 250 PN16 - P/ ÁGUA</t>
  </si>
  <si>
    <t>I13011</t>
  </si>
  <si>
    <t>CURVA FoFo 11 15' FF DN 250 PN25 - P/ ESGOTO</t>
  </si>
  <si>
    <t>I10635</t>
  </si>
  <si>
    <t>CURVA FoFo 11 15' FF DN 250 PN25 - P/ ÁGUA</t>
  </si>
  <si>
    <t>I12997</t>
  </si>
  <si>
    <t>CURVA FoFo 11 15' FF DN 300 PN16 - P/ ESGOTO</t>
  </si>
  <si>
    <t>I10621</t>
  </si>
  <si>
    <t>CURVA FoFo 11 15' FF DN 300 PN16 - P/ ÁGUA</t>
  </si>
  <si>
    <t>I13012</t>
  </si>
  <si>
    <t>CURVA FoFo 11 15' FF DN 300 PN25 - P/ ESGOTO</t>
  </si>
  <si>
    <t>I10636</t>
  </si>
  <si>
    <t>CURVA FoFo 11 15' FF DN 300 PN25 - P/ ÁGUA</t>
  </si>
  <si>
    <t>I12994</t>
  </si>
  <si>
    <t>CURVA FoFo 11 15' FF DN 350 PN10 - P/ ESGOTO</t>
  </si>
  <si>
    <t>I12998</t>
  </si>
  <si>
    <t>CURVA FoFo 11 15' FF DN 350 PN16 - P/ ESGOTO</t>
  </si>
  <si>
    <t>I10622</t>
  </si>
  <si>
    <t>CURVA FoFo 11 15' FF DN 350 PN16 - P/ ÁGUA</t>
  </si>
  <si>
    <t>I13013</t>
  </si>
  <si>
    <t>CURVA FoFo 11 15' FF DN 350 PN25 - P/ ESGOTO</t>
  </si>
  <si>
    <t>I10637</t>
  </si>
  <si>
    <t>CURVA FoFo 11 15' FF DN 350 PN25 - P/ ÁGUA</t>
  </si>
  <si>
    <t>I12999</t>
  </si>
  <si>
    <t>CURVA FoFo 11 15' FF DN 400 PN16 - P/ ESGOTO</t>
  </si>
  <si>
    <t>I10623</t>
  </si>
  <si>
    <t>CURVA FoFo 11 15' FF DN 400 PN16 - P/ ÁGUA</t>
  </si>
  <si>
    <t>I13014</t>
  </si>
  <si>
    <t>CURVA FoFo 11 15' FF DN 400 PN25 - P/ ESGOTO</t>
  </si>
  <si>
    <t>I10638</t>
  </si>
  <si>
    <t>CURVA FoFo 11 15' FF DN 400 PN25 - P/ ÁGUA</t>
  </si>
  <si>
    <t>I13000</t>
  </si>
  <si>
    <t>CURVA FoFo 11 15' FF DN 450 PN16 - P/ ESGOTO</t>
  </si>
  <si>
    <t>I10624</t>
  </si>
  <si>
    <t>CURVA FoFo 11 15' FF DN 450 PN16 - P/ ÁGUA</t>
  </si>
  <si>
    <t>I13015</t>
  </si>
  <si>
    <t>CURVA FoFo 11 15' FF DN 450 PN25 - P/ ESGOTO</t>
  </si>
  <si>
    <t>I10639</t>
  </si>
  <si>
    <t>CURVA FoFo 11 15' FF DN 450 PN25 - P/ ÁGUA</t>
  </si>
  <si>
    <t>I13001</t>
  </si>
  <si>
    <t>CURVA FoFo 11 15' FF DN 500 PN16 - P/ ESGOTO</t>
  </si>
  <si>
    <t>I10625</t>
  </si>
  <si>
    <t>CURVA FoFo 11 15' FF DN 500 PN16 - P/ ÁGUA</t>
  </si>
  <si>
    <t>I13016</t>
  </si>
  <si>
    <t>CURVA FoFo 11 15' FF DN 500 PN25 - P/ ESGOTO</t>
  </si>
  <si>
    <t>I10640</t>
  </si>
  <si>
    <t>CURVA FoFo 11 15' FF DN 500 PN25 - P/ ÁGUA</t>
  </si>
  <si>
    <t>I13002</t>
  </si>
  <si>
    <t>CURVA FoFo 11 15' FF DN 600 PN16 - P/ ESGOTO</t>
  </si>
  <si>
    <t>I10626</t>
  </si>
  <si>
    <t>CURVA FoFo 11 15' FF DN 600 PN16 - P/ ÁGUA</t>
  </si>
  <si>
    <t>I13017</t>
  </si>
  <si>
    <t>CURVA FoFo 11 15' FF DN 600 PN25 - P/ ESGOTO</t>
  </si>
  <si>
    <t>I10641</t>
  </si>
  <si>
    <t>CURVA FoFo 11 15' FF DN 600 PN25 - P/ ÁGUA</t>
  </si>
  <si>
    <t>I13003</t>
  </si>
  <si>
    <t>CURVA FoFo 11 15' FF DN 700 PN16 - P/ ESGOTO</t>
  </si>
  <si>
    <t>I10627</t>
  </si>
  <si>
    <t>CURVA FoFo 11 15' FF DN 700 PN16 - P/ ÁGUA</t>
  </si>
  <si>
    <t>I13018</t>
  </si>
  <si>
    <t>CURVA FoFo 11 15' FF DN 700 PN25 - P/ ESGOTO</t>
  </si>
  <si>
    <t>I10642</t>
  </si>
  <si>
    <t>CURVA FoFo 11 15' FF DN 700 PN25 - P/ ÁGUA</t>
  </si>
  <si>
    <t>I13004</t>
  </si>
  <si>
    <t>CURVA FoFo 11 15' FF DN 800 PN16 - P/ ESGOTO</t>
  </si>
  <si>
    <t>I10628</t>
  </si>
  <si>
    <t>CURVA FoFo 11 15' FF DN 800 PN16 - P/ ÁGUA</t>
  </si>
  <si>
    <t>I13019</t>
  </si>
  <si>
    <t>CURVA FoFo 11 15' FF DN 800 PN25 - P/ ESGOTO</t>
  </si>
  <si>
    <t>I10643</t>
  </si>
  <si>
    <t>CURVA FoFo 11 15' FF DN 800 PN25 - P/ ÁGUA</t>
  </si>
  <si>
    <t>I13005</t>
  </si>
  <si>
    <t>CURVA FoFo 11 15' FF DN 900 PN16 - P/ ESGOTO</t>
  </si>
  <si>
    <t>I10629</t>
  </si>
  <si>
    <t>CURVA FoFo 11 15' FF DN 900 PN16 - P/ ÁGUA</t>
  </si>
  <si>
    <t>I13020</t>
  </si>
  <si>
    <t>CURVA FoFo 11 15' FF DN 900 PN25 - P/ ESGOTO</t>
  </si>
  <si>
    <t>I10644</t>
  </si>
  <si>
    <t>CURVA FoFo 11 15' FF DN 900 PN25 - P/ ÁGUA</t>
  </si>
  <si>
    <t>I13054</t>
  </si>
  <si>
    <t>CURVA FoFo 22 30 JTE DN 450 - P/ ESGOTO</t>
  </si>
  <si>
    <t>I10676</t>
  </si>
  <si>
    <t>CURVA FoFo 22 30 JTE PARA ÁGUA DN  450</t>
  </si>
  <si>
    <t>I13055</t>
  </si>
  <si>
    <t>CURVA FoFo 22 30 JTI PARA ESGOTO DN  100</t>
  </si>
  <si>
    <t>I13056</t>
  </si>
  <si>
    <t>CURVA FoFo 22 30 JTI PARA ESGOTO DN  200</t>
  </si>
  <si>
    <t>I13057</t>
  </si>
  <si>
    <t>CURVA FoFo 22 30 JTI PARA ESGOTO DN  250</t>
  </si>
  <si>
    <t>I13039</t>
  </si>
  <si>
    <t>CURVA FoFo 22 30' FF DN 100 PN25 - P/ ESGOTO</t>
  </si>
  <si>
    <t>I10661</t>
  </si>
  <si>
    <t>CURVA FoFo 22 30' FF DN 100 PN25/40 - P/ ÁGUA</t>
  </si>
  <si>
    <t>I13037</t>
  </si>
  <si>
    <t>CURVA FoFo 22 30' FF DN 1000 PN16 - P/ ESGOTO</t>
  </si>
  <si>
    <t>I10659</t>
  </si>
  <si>
    <t>CURVA FoFo 22 30' FF DN 1000 PN16 - P/ ÁGUA</t>
  </si>
  <si>
    <t>I13052</t>
  </si>
  <si>
    <t>CURVA FoFo 22 30' FF DN 1000 PN25 - P/ ESGOTO</t>
  </si>
  <si>
    <t>I10674</t>
  </si>
  <si>
    <t>CURVA FoFo 22 30' FF DN 1000 PN25 - P/ ÁGUA</t>
  </si>
  <si>
    <t>I13038</t>
  </si>
  <si>
    <t>CURVA FoFo 22 30' FF DN 1200 PN16 - P/ ESGOTO</t>
  </si>
  <si>
    <t>I10660</t>
  </si>
  <si>
    <t>CURVA FoFo 22 30' FF DN 1200 PN16 - P/ ÁGUA</t>
  </si>
  <si>
    <t>I13053</t>
  </si>
  <si>
    <t>CURVA FoFo 22 30' FF DN 1200 PN25 - P/ ESGOTO</t>
  </si>
  <si>
    <t>I10675</t>
  </si>
  <si>
    <t>CURVA FoFo 22 30' FF DN 1200 PN25 - P/ ÁGUA</t>
  </si>
  <si>
    <t>I13040</t>
  </si>
  <si>
    <t>CURVA FoFo 22 30' FF DN 150 PN25 - P/ ESGOTO</t>
  </si>
  <si>
    <t>I10662</t>
  </si>
  <si>
    <t>CURVA FoFo 22 30' FF DN 150 PN25 - P/ ÁGUA</t>
  </si>
  <si>
    <t>I13026</t>
  </si>
  <si>
    <t>CURVA FoFo 22 30' FF DN 200 PN16 - P/ ESGOTO</t>
  </si>
  <si>
    <t>I10648</t>
  </si>
  <si>
    <t>CURVA FoFo 22 30' FF DN 200 PN16 - P/ ÁGUA</t>
  </si>
  <si>
    <t>I13041</t>
  </si>
  <si>
    <t>CURVA FoFo 22 30' FF DN 200 PN25 - P/ ESGOTO</t>
  </si>
  <si>
    <t>I10663</t>
  </si>
  <si>
    <t>CURVA FoFo 22 30' FF DN 200 PN25 - P/ ÁGUA</t>
  </si>
  <si>
    <t>I13027</t>
  </si>
  <si>
    <t>CURVA FoFo 22 30' FF DN 250 PN16 - P/ ESGOTO</t>
  </si>
  <si>
    <t>I10649</t>
  </si>
  <si>
    <t>CURVA FoFo 22 30' FF DN 250 PN16 - P/ ÁGUA</t>
  </si>
  <si>
    <t>I13042</t>
  </si>
  <si>
    <t>CURVA FoFo 22 30' FF DN 250 PN25 - P/ ESGOTO</t>
  </si>
  <si>
    <t>I10664</t>
  </si>
  <si>
    <t>CURVA FoFo 22 30' FF DN 250 PN25 - P/ ÁGUA</t>
  </si>
  <si>
    <t>I13028</t>
  </si>
  <si>
    <t>CURVA FoFo 22 30' FF DN 300 PN16 - P/ ESGOTO</t>
  </si>
  <si>
    <t>I10650</t>
  </si>
  <si>
    <t>CURVA FoFo 22 30' FF DN 300 PN16 - P/ ÁGUA</t>
  </si>
  <si>
    <t>I13043</t>
  </si>
  <si>
    <t>CURVA FoFo 22 30' FF DN 300 PN25 - P/ ESGOTO</t>
  </si>
  <si>
    <t>I10665</t>
  </si>
  <si>
    <t>CURVA FoFo 22 30' FF DN 300 PN25 - P/ ÁGUA</t>
  </si>
  <si>
    <t>I13029</t>
  </si>
  <si>
    <t>CURVA FoFo 22 30' FF DN 350 PN16 - P/ ESGOTO</t>
  </si>
  <si>
    <t>I10651</t>
  </si>
  <si>
    <t>CURVA FoFo 22 30' FF DN 350 PN16 - P/ ÁGUA</t>
  </si>
  <si>
    <t>I13044</t>
  </si>
  <si>
    <t>CURVA FoFo 22 30' FF DN 350 PN25 - P/ ESGOTO</t>
  </si>
  <si>
    <t>I10666</t>
  </si>
  <si>
    <t>CURVA FoFo 22 30' FF DN 350 PN25 - P/ ÁGUA</t>
  </si>
  <si>
    <t>I13030</t>
  </si>
  <si>
    <t>CURVA FoFo 22 30' FF DN 400 PN16 - P/ ESGOTO</t>
  </si>
  <si>
    <t>I10652</t>
  </si>
  <si>
    <t>CURVA FoFo 22 30' FF DN 400 PN16 - P/ ÁGUA</t>
  </si>
  <si>
    <t>I13045</t>
  </si>
  <si>
    <t>CURVA FoFo 22 30' FF DN 400 PN25 - P/ ESGOTO</t>
  </si>
  <si>
    <t>I10667</t>
  </si>
  <si>
    <t>CURVA FoFo 22 30' FF DN 400 PN25 - P/ ÁGUA</t>
  </si>
  <si>
    <t>I13031</t>
  </si>
  <si>
    <t>CURVA FoFo 22 30' FF DN 450 PN16 - P/ ESGOTO</t>
  </si>
  <si>
    <t>I10653</t>
  </si>
  <si>
    <t>CURVA FoFo 22 30' FF DN 450 PN16 - P/ ÁGUA</t>
  </si>
  <si>
    <t>I13046</t>
  </si>
  <si>
    <t>CURVA FoFo 22 30' FF DN 450 PN25 - P/ ESGOTO</t>
  </si>
  <si>
    <t>I10668</t>
  </si>
  <si>
    <t>CURVA FoFo 22 30' FF DN 450 PN25 - P/ ÁGUA</t>
  </si>
  <si>
    <t>I13032</t>
  </si>
  <si>
    <t>CURVA FoFo 22 30' FF DN 500 PN16 - P/ ESGOTO</t>
  </si>
  <si>
    <t>I10654</t>
  </si>
  <si>
    <t>CURVA FoFo 22 30' FF DN 500 PN16 - P/ ÁGUA</t>
  </si>
  <si>
    <t>I13047</t>
  </si>
  <si>
    <t>CURVA FoFo 22 30' FF DN 500 PN25 - P/ ESGOTO</t>
  </si>
  <si>
    <t>I10669</t>
  </si>
  <si>
    <t>CURVA FoFo 22 30' FF DN 500 PN25 - P/ ÁGUA</t>
  </si>
  <si>
    <t>I13033</t>
  </si>
  <si>
    <t>CURVA FoFo 22 30' FF DN 600 PN16 - P/ ESGOTO</t>
  </si>
  <si>
    <t>I10655</t>
  </si>
  <si>
    <t>CURVA FoFo 22 30' FF DN 600 PN16 - P/ ÁGUA</t>
  </si>
  <si>
    <t>I13048</t>
  </si>
  <si>
    <t>CURVA FoFo 22 30' FF DN 600 PN25 - P/ ESGOTO</t>
  </si>
  <si>
    <t>I10670</t>
  </si>
  <si>
    <t>CURVA FoFo 22 30' FF DN 600 PN25 - P/ ÁGUA</t>
  </si>
  <si>
    <t>I13034</t>
  </si>
  <si>
    <t>CURVA FoFo 22 30' FF DN 700 PN16 - P/ ESGOTO</t>
  </si>
  <si>
    <t>I10656</t>
  </si>
  <si>
    <t>CURVA FoFo 22 30' FF DN 700 PN16 - P/ ÁGUA</t>
  </si>
  <si>
    <t>I13049</t>
  </si>
  <si>
    <t>CURVA FoFo 22 30' FF DN 700 PN25 - P/ ESGOTO</t>
  </si>
  <si>
    <t>I10671</t>
  </si>
  <si>
    <t>CURVA FoFo 22 30' FF DN 700 PN25 - P/ ÁGUA</t>
  </si>
  <si>
    <t>I13035</t>
  </si>
  <si>
    <t>CURVA FoFo 22 30' FF DN 800 PN16 - P/ ESGOTO</t>
  </si>
  <si>
    <t>I10657</t>
  </si>
  <si>
    <t>CURVA FoFo 22 30' FF DN 800 PN16 - P/ ÁGUA</t>
  </si>
  <si>
    <t>I13050</t>
  </si>
  <si>
    <t>CURVA FoFo 22 30' FF DN 800 PN25 - P/ ESGOTO</t>
  </si>
  <si>
    <t>I10672</t>
  </si>
  <si>
    <t>CURVA FoFo 22 30' FF DN 800 PN25 - P/ ÁGUA</t>
  </si>
  <si>
    <t>I13036</t>
  </si>
  <si>
    <t>CURVA FoFo 22 30' FF DN 900 PN16 - P/ ESGOTO</t>
  </si>
  <si>
    <t>I10658</t>
  </si>
  <si>
    <t>CURVA FoFo 22 30' FF DN 900 PN16 - P/ ÁGUA</t>
  </si>
  <si>
    <t>I13051</t>
  </si>
  <si>
    <t>CURVA FoFo 22 30' FF DN 900 PN25 - P/ ESGOTO</t>
  </si>
  <si>
    <t>I10673</t>
  </si>
  <si>
    <t>CURVA FoFo 22 30' FF DN 900 PN25 - P/ ÁGUA</t>
  </si>
  <si>
    <t>I13071</t>
  </si>
  <si>
    <t>CURVA FoFo 45 FF DN 100 PN25 - P/ ESGOTO</t>
  </si>
  <si>
    <t>I10690</t>
  </si>
  <si>
    <t>CURVA FoFo 45 FF DN 100 PN25 - P/ ÁGUA</t>
  </si>
  <si>
    <t>I13069</t>
  </si>
  <si>
    <t>CURVA FoFo 45 FF DN 1000 PN16 - P/ ESGOTO</t>
  </si>
  <si>
    <t>I10688</t>
  </si>
  <si>
    <t>CURVA FoFo 45 FF DN 1000 PN16 - P/ ÁGUA</t>
  </si>
  <si>
    <t>I13084</t>
  </si>
  <si>
    <t>CURVA FoFo 45 FF DN 1000 PN25 - P/ ESGOTO</t>
  </si>
  <si>
    <t>I10703</t>
  </si>
  <si>
    <t>CURVA FoFo 45 FF DN 1000 PN25 - P/ ÁGUA</t>
  </si>
  <si>
    <t>I13070</t>
  </si>
  <si>
    <t>CURVA FoFo 45 FF DN 1200 PN16 - P/ ESGOTO</t>
  </si>
  <si>
    <t>I10689</t>
  </si>
  <si>
    <t>CURVA FoFo 45 FF DN 1200 PN16 - P/ ÁGUA</t>
  </si>
  <si>
    <t>I13085</t>
  </si>
  <si>
    <t>CURVA FoFo 45 FF DN 1200 PN25 - P/ ESGOTO</t>
  </si>
  <si>
    <t>I10704</t>
  </si>
  <si>
    <t>CURVA FoFo 45 FF DN 1200 PN25 - P/ ÁGUA</t>
  </si>
  <si>
    <t>I13072</t>
  </si>
  <si>
    <t>CURVA FoFo 45 FF DN 150 PN25 - P/ ESGOTO</t>
  </si>
  <si>
    <t>I10691</t>
  </si>
  <si>
    <t>CURVA FoFo 45 FF DN 150 PN25 - P/ ÁGUA</t>
  </si>
  <si>
    <t>I13058</t>
  </si>
  <si>
    <t>CURVA FoFo 45 FF DN 200 PN16 - P/ ESGOTO</t>
  </si>
  <si>
    <t>I10677</t>
  </si>
  <si>
    <t>CURVA FoFo 45 FF DN 200 PN16 - P/ ÁGUA</t>
  </si>
  <si>
    <t>I13073</t>
  </si>
  <si>
    <t>CURVA FoFo 45 FF DN 200 PN25 - P/ ESGOTO</t>
  </si>
  <si>
    <t>I10692</t>
  </si>
  <si>
    <t>CURVA FoFo 45 FF DN 200 PN25 - P/ ÁGUA</t>
  </si>
  <si>
    <t>I13059</t>
  </si>
  <si>
    <t>CURVA FoFo 45 FF DN 250 PN16 - P/ ESGOTO</t>
  </si>
  <si>
    <t>I10678</t>
  </si>
  <si>
    <t>CURVA FoFo 45 FF DN 250 PN16 - P/ ÁGUA</t>
  </si>
  <si>
    <t>I13074</t>
  </si>
  <si>
    <t>CURVA FoFo 45 FF DN 250 PN25 - P/ ESGOTO</t>
  </si>
  <si>
    <t>I10693</t>
  </si>
  <si>
    <t>CURVA FoFo 45 FF DN 250 PN25 - P/ ÁGUA</t>
  </si>
  <si>
    <t>I13060</t>
  </si>
  <si>
    <t>CURVA FoFo 45 FF DN 300 PN16 - P/ ESGOTO</t>
  </si>
  <si>
    <t>I10679</t>
  </si>
  <si>
    <t>CURVA FoFo 45 FF DN 300 PN16 - P/ ÁGUA</t>
  </si>
  <si>
    <t>I13075</t>
  </si>
  <si>
    <t>CURVA FoFo 45 FF DN 300 PN25 - P/ ESGOTO</t>
  </si>
  <si>
    <t>I10694</t>
  </si>
  <si>
    <t>CURVA FoFo 45 FF DN 300 PN25 - P/ ÁGUA</t>
  </si>
  <si>
    <t>I13061</t>
  </si>
  <si>
    <t>CURVA FoFo 45 FF DN 350 PN16 - P/ ESGOTO</t>
  </si>
  <si>
    <t>I10680</t>
  </si>
  <si>
    <t>CURVA FoFo 45 FF DN 350 PN16 - P/ ÁGUA</t>
  </si>
  <si>
    <t>I13076</t>
  </si>
  <si>
    <t>CURVA FoFo 45 FF DN 350 PN25 - P/ ESGOTO</t>
  </si>
  <si>
    <t>I10695</t>
  </si>
  <si>
    <t>CURVA FoFo 45 FF DN 350 PN25 - P/ ÁGUA</t>
  </si>
  <si>
    <t>I13062</t>
  </si>
  <si>
    <t>CURVA FoFo 45 FF DN 400 PN16 - P/ ESGOTO</t>
  </si>
  <si>
    <t>I10681</t>
  </si>
  <si>
    <t>CURVA FoFo 45 FF DN 400 PN16 - P/ ÁGUA</t>
  </si>
  <si>
    <t>I13077</t>
  </si>
  <si>
    <t>CURVA FoFo 45 FF DN 400 PN25 - P/ ESGOTO</t>
  </si>
  <si>
    <t>I10696</t>
  </si>
  <si>
    <t>CURVA FoFo 45 FF DN 400 PN25 - P/ ÁGUA</t>
  </si>
  <si>
    <t>I13063</t>
  </si>
  <si>
    <t>CURVA FoFo 45 FF DN 450 PN16 - P/ ESGOTO</t>
  </si>
  <si>
    <t>I10682</t>
  </si>
  <si>
    <t>CURVA FoFo 45 FF DN 450 PN16 - P/ ÁGUA</t>
  </si>
  <si>
    <t>I13078</t>
  </si>
  <si>
    <t>CURVA FoFo 45 FF DN 450 PN25 - P/ ESGOTO</t>
  </si>
  <si>
    <t>I10697</t>
  </si>
  <si>
    <t>CURVA FoFo 45 FF DN 450 PN25 - P/ ÁGUA</t>
  </si>
  <si>
    <t>I13064</t>
  </si>
  <si>
    <t>CURVA FoFo 45 FF DN 500 PN16 - P/ ESGOTO</t>
  </si>
  <si>
    <t>I10683</t>
  </si>
  <si>
    <t>CURVA FoFo 45 FF DN 500 PN16 - P/ ÁGUA</t>
  </si>
  <si>
    <t>I13079</t>
  </si>
  <si>
    <t>CURVA FoFo 45 FF DN 500 PN25 - P/ ESGOTO</t>
  </si>
  <si>
    <t>I10698</t>
  </si>
  <si>
    <t>CURVA FoFo 45 FF DN 500 PN25 - P/ ÁGUA</t>
  </si>
  <si>
    <t>I13065</t>
  </si>
  <si>
    <t>CURVA FoFo 45 FF DN 600 PN16 - P/ ESGOTO</t>
  </si>
  <si>
    <t>I10684</t>
  </si>
  <si>
    <t>CURVA FoFo 45 FF DN 600 PN16 - P/ ÁGUA</t>
  </si>
  <si>
    <t>I13080</t>
  </si>
  <si>
    <t>CURVA FoFo 45 FF DN 600 PN25 - P/ ESGOTO</t>
  </si>
  <si>
    <t>I10699</t>
  </si>
  <si>
    <t>CURVA FoFo 45 FF DN 600 PN25 - P/ ÁGUA</t>
  </si>
  <si>
    <t>I13066</t>
  </si>
  <si>
    <t>CURVA FoFo 45 FF DN 700 PN16 - P/ ESGOTO</t>
  </si>
  <si>
    <t>I10685</t>
  </si>
  <si>
    <t>CURVA FoFo 45 FF DN 700 PN16 - P/ ÁGUA</t>
  </si>
  <si>
    <t>I13081</t>
  </si>
  <si>
    <t>CURVA FoFo 45 FF DN 700 PN25 - P/ ESGOTO</t>
  </si>
  <si>
    <t>I10700</t>
  </si>
  <si>
    <t>CURVA FoFo 45 FF DN 700 PN25 - P/ ÁGUA</t>
  </si>
  <si>
    <t>I13067</t>
  </si>
  <si>
    <t>CURVA FoFo 45 FF DN 800 PN16 - P/ ESGOTO</t>
  </si>
  <si>
    <t>I10686</t>
  </si>
  <si>
    <t>CURVA FoFo 45 FF DN 800 PN16 - P/ ÁGUA</t>
  </si>
  <si>
    <t>I13082</t>
  </si>
  <si>
    <t>CURVA FoFo 45 FF DN 800 PN25 - P/ ESGOTO</t>
  </si>
  <si>
    <t>I10701</t>
  </si>
  <si>
    <t>CURVA FoFo 45 FF DN 800 PN25 - P/ ÁGUA</t>
  </si>
  <si>
    <t>I13068</t>
  </si>
  <si>
    <t>CURVA FoFo 45 FF DN 900 PN16 - P/ ESGOTO</t>
  </si>
  <si>
    <t>I10687</t>
  </si>
  <si>
    <t>CURVA FoFo 45 FF DN 900 PN16 - P/ ÁGUA</t>
  </si>
  <si>
    <t>I13083</t>
  </si>
  <si>
    <t>CURVA FoFo 45 FF DN 900 PN25 - P/ ESGOTO</t>
  </si>
  <si>
    <t>I10702</t>
  </si>
  <si>
    <t>CURVA FoFo 45 FF DN 900 PN25 - P/ ÁGUA</t>
  </si>
  <si>
    <t>I13086</t>
  </si>
  <si>
    <t>CURVA FoFo 45 JTE DN 450 - P/ ESGOTO</t>
  </si>
  <si>
    <t>I10705</t>
  </si>
  <si>
    <t>CURVA FoFo 45 JTE PARA ÁGUA DN  450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</si>
  <si>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</si>
  <si>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</si>
  <si>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</si>
  <si>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</si>
  <si>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</si>
  <si>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</si>
  <si>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</si>
  <si>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</si>
  <si>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</si>
  <si>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</si>
  <si>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I13087</t>
  </si>
  <si>
    <t>CURVA FoFo 45 JTI PARA ESGOTO DN  80</t>
  </si>
  <si>
    <t>I13106</t>
  </si>
  <si>
    <t>CURVA FoFo 90 FF DN 100 PN25/40 - P/ ESGOTO</t>
  </si>
  <si>
    <t>I10719</t>
  </si>
  <si>
    <t>CURVA FoFo 90 FF DN 100 PN25/40 - P/ ÁGUA</t>
  </si>
  <si>
    <t>I13104</t>
  </si>
  <si>
    <t>CURVA FoFo 90 FF DN 1000 PN16 - P/ ESGOTO</t>
  </si>
  <si>
    <t>I10717</t>
  </si>
  <si>
    <t>CURVA FoFo 90 FF DN 1000 PN16 - P/ ÁGUA</t>
  </si>
  <si>
    <t>I13119</t>
  </si>
  <si>
    <t>CURVA FoFo 90 FF DN 1000 PN25 - P/ ESGOTO</t>
  </si>
  <si>
    <t>I10732</t>
  </si>
  <si>
    <t>CURVA FoFo 90 FF DN 1000 PN25 - P/ ÁGUA</t>
  </si>
  <si>
    <t>I13105</t>
  </si>
  <si>
    <t>CURVA FoFo 90 FF DN 1200 PN16 - P/ ESGOTO</t>
  </si>
  <si>
    <t>I10718</t>
  </si>
  <si>
    <t>CURVA FoFo 90 FF DN 1200 PN16 - P/ ÁGUA</t>
  </si>
  <si>
    <t>I13120</t>
  </si>
  <si>
    <t>CURVA FoFo 90 FF DN 1200 PN25 - P/ ESGOTO</t>
  </si>
  <si>
    <t>I10733</t>
  </si>
  <si>
    <t>CURVA FoFo 90 FF DN 1200 PN25 - P/ ÁGUA</t>
  </si>
  <si>
    <t>I13107</t>
  </si>
  <si>
    <t>CURVA FoFo 90 FF DN 150 PN25 - P/ ESGOTO</t>
  </si>
  <si>
    <t>I10720</t>
  </si>
  <si>
    <t>CURVA FoFo 90 FF DN 150 PN25 - P/ ÁGUA</t>
  </si>
  <si>
    <t>I13093</t>
  </si>
  <si>
    <t>CURVA FoFo 90 FF DN 200 PN16 - P/ ESGOTO</t>
  </si>
  <si>
    <t>I10706</t>
  </si>
  <si>
    <t>CURVA FoFo 90 FF DN 200 PN16 - P/ ÁGUA</t>
  </si>
  <si>
    <t>I13108</t>
  </si>
  <si>
    <t>CURVA FoFo 90 FF DN 200 PN25 - P/ ESGOTO</t>
  </si>
  <si>
    <t>I10721</t>
  </si>
  <si>
    <t>CURVA FoFo 90 FF DN 200 PN25 - P/ ÁGUA</t>
  </si>
  <si>
    <t>I13094</t>
  </si>
  <si>
    <t>CURVA FoFo 90 FF DN 250 PN16 - P/ ESGOTO</t>
  </si>
  <si>
    <t>I10707</t>
  </si>
  <si>
    <t>CURVA FoFo 90 FF DN 250 PN16 - P/ ÁGUA</t>
  </si>
  <si>
    <t>I13109</t>
  </si>
  <si>
    <t>CURVA FoFo 90 FF DN 250 PN25 - P/ ESGOTO</t>
  </si>
  <si>
    <t>I10722</t>
  </si>
  <si>
    <t>CURVA FoFo 90 FF DN 250 PN25 - P/ ÁGUA</t>
  </si>
  <si>
    <t>I13095</t>
  </si>
  <si>
    <t>CURVA FoFo 90 FF DN 300 PN16 - P/ ESGOTO</t>
  </si>
  <si>
    <t>I10708</t>
  </si>
  <si>
    <t>CURVA FoFo 90 FF DN 300 PN16 - P/ ÁGUA</t>
  </si>
  <si>
    <t>I13110</t>
  </si>
  <si>
    <t>CURVA FoFo 90 FF DN 300 PN25 - P/ ESGOTO</t>
  </si>
  <si>
    <t>I10723</t>
  </si>
  <si>
    <t>CURVA FoFo 90 FF DN 300 PN25 - P/ ÁGUA</t>
  </si>
  <si>
    <t>I13096</t>
  </si>
  <si>
    <t>CURVA FoFo 90 FF DN 350 PN16 - P/ ESGOTO</t>
  </si>
  <si>
    <t>I10709</t>
  </si>
  <si>
    <t>CURVA FoFo 90 FF DN 350 PN16 - P/ ÁGUA</t>
  </si>
  <si>
    <t>I13111</t>
  </si>
  <si>
    <t>CURVA FoFo 90 FF DN 350 PN25 - P/ ESGOTO</t>
  </si>
  <si>
    <t>I10724</t>
  </si>
  <si>
    <t>CURVA FoFo 90 FF DN 350 PN25 - P/ ÁGUA</t>
  </si>
  <si>
    <t>I13097</t>
  </si>
  <si>
    <t>CURVA FoFo 90 FF DN 400 PN16 - P/ ESGOTO</t>
  </si>
  <si>
    <t>I10710</t>
  </si>
  <si>
    <t>CURVA FoFo 90 FF DN 400 PN16 - P/ ÁGUA</t>
  </si>
  <si>
    <t>I13112</t>
  </si>
  <si>
    <t>CURVA FoFo 90 FF DN 400 PN25 - P/ ESGOTO</t>
  </si>
  <si>
    <t>I10725</t>
  </si>
  <si>
    <t>CURVA FoFo 90 FF DN 400 PN25 - P/ ÁGUA</t>
  </si>
  <si>
    <t>I13098</t>
  </si>
  <si>
    <t>CURVA FoFo 90 FF DN 450 PN16 - P/ ESGOTO</t>
  </si>
  <si>
    <t>I10711</t>
  </si>
  <si>
    <t>CURVA FoFo 90 FF DN 450 PN16 - P/ ÁGUA</t>
  </si>
  <si>
    <t>I13113</t>
  </si>
  <si>
    <t>CURVA FoFo 90 FF DN 450 PN25 - P/ ESGOTO</t>
  </si>
  <si>
    <t>I10726</t>
  </si>
  <si>
    <t>CURVA FoFo 90 FF DN 450 PN25 - P/ ÁGUA</t>
  </si>
  <si>
    <t>I13099</t>
  </si>
  <si>
    <t>CURVA FoFo 90 FF DN 500 PN16 - P/ ESGOTO</t>
  </si>
  <si>
    <t>I10712</t>
  </si>
  <si>
    <t>CURVA FoFo 90 FF DN 500 PN16 - P/ ÁGUA</t>
  </si>
  <si>
    <t>I13114</t>
  </si>
  <si>
    <t>CURVA FoFo 90 FF DN 500 PN25 - P/ ESGOTO</t>
  </si>
  <si>
    <t>I10727</t>
  </si>
  <si>
    <t>CURVA FoFo 90 FF DN 500 PN25 - P/ ÁGUA</t>
  </si>
  <si>
    <t>I13100</t>
  </si>
  <si>
    <t>CURVA FoFo 90 FF DN 600 PN16 - P/ ESGOTO</t>
  </si>
  <si>
    <t>I10713</t>
  </si>
  <si>
    <t>CURVA FoFo 90 FF DN 600 PN16 - P/ ÁGUA</t>
  </si>
  <si>
    <t>I13115</t>
  </si>
  <si>
    <t>CURVA FoFo 90 FF DN 600 PN25 - P/ ESGOTO</t>
  </si>
  <si>
    <t>I10728</t>
  </si>
  <si>
    <t>CURVA FoFo 90 FF DN 600 PN25 - P/ ÁGUA</t>
  </si>
  <si>
    <t>I13101</t>
  </si>
  <si>
    <t>CURVA FoFo 90 FF DN 700 PN16 - P/ ESGOTO</t>
  </si>
  <si>
    <t>I10714</t>
  </si>
  <si>
    <t>CURVA FoFo 90 FF DN 700 PN16 - P/ ÁGUA</t>
  </si>
  <si>
    <t>I13116</t>
  </si>
  <si>
    <t>CURVA FoFo 90 FF DN 700 PN25 - P/ ESGOTO</t>
  </si>
  <si>
    <t>I10729</t>
  </si>
  <si>
    <t>CURVA FoFo 90 FF DN 700 PN25 - P/ ÁGUA</t>
  </si>
  <si>
    <t>I13102</t>
  </si>
  <si>
    <t>CURVA FoFo 90 FF DN 800 PN16 - P/ ESGOTO</t>
  </si>
  <si>
    <t>I10715</t>
  </si>
  <si>
    <t>CURVA FoFo 90 FF DN 800 PN16 - P/ ÁGUA</t>
  </si>
  <si>
    <t>I13117</t>
  </si>
  <si>
    <t>CURVA FoFo 90 FF DN 800 PN25 - P/ ESGOTO</t>
  </si>
  <si>
    <t>I10730</t>
  </si>
  <si>
    <t>CURVA FoFo 90 FF DN 800 PN25 - P/ ÁGUA</t>
  </si>
  <si>
    <t>I13103</t>
  </si>
  <si>
    <t>CURVA FoFo 90 FF DN 900 PN16 - P/ ESGOTO</t>
  </si>
  <si>
    <t>I10716</t>
  </si>
  <si>
    <t>CURVA FoFo 90 FF DN 900 PN16 - P/ ÁGUA</t>
  </si>
  <si>
    <t>I13118</t>
  </si>
  <si>
    <t>CURVA FoFo 90 FF DN 900 PN25 - P/ ESGOTO</t>
  </si>
  <si>
    <t>I10731</t>
  </si>
  <si>
    <t>CURVA FoFo 90 FF DN 900 PN25 - P/ ÁGUA</t>
  </si>
  <si>
    <t>I13122</t>
  </si>
  <si>
    <t>CURVA FoFo 90 JTE DN 1000 - P/ ESGOTO</t>
  </si>
  <si>
    <t>I13123</t>
  </si>
  <si>
    <t>CURVA FoFo 90 JTE DN 1200 - P/ ESGOTO</t>
  </si>
  <si>
    <t>I13121</t>
  </si>
  <si>
    <t>CURVA FoFo 90 JTE DN 450 - P/ ESGOTO</t>
  </si>
  <si>
    <t>I10735</t>
  </si>
  <si>
    <t>CURVA FoFo 90 JTE PARA ÁGUA DN 1000</t>
  </si>
  <si>
    <t>I10736</t>
  </si>
  <si>
    <t>CURVA FoFo 90 JTE PARA ÁGUA DN 1200</t>
  </si>
  <si>
    <t>I10734</t>
  </si>
  <si>
    <t>CURVA FoFo 90 JTE PARA ÁGUA DN 450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</si>
  <si>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</si>
  <si>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</si>
  <si>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</si>
  <si>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</si>
  <si>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</si>
  <si>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</si>
  <si>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</si>
  <si>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</si>
  <si>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</si>
  <si>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</si>
  <si>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I13124</t>
  </si>
  <si>
    <t>CURVA FoFo 90 JTI PARA ESGOTO DN  80</t>
  </si>
  <si>
    <t>I13149</t>
  </si>
  <si>
    <t>I13148</t>
  </si>
  <si>
    <t>I13147</t>
  </si>
  <si>
    <t>I13146</t>
  </si>
  <si>
    <t>I13298</t>
  </si>
  <si>
    <t>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</si>
  <si>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I10473</t>
  </si>
  <si>
    <t>EXAUSTOR AXIAL 10CM – 220V</t>
  </si>
  <si>
    <t>I10750</t>
  </si>
  <si>
    <t>EXTREMIDADE BF FLANGE JUNTA ELASTICA DN 100 PN25/40</t>
  </si>
  <si>
    <t>I10748</t>
  </si>
  <si>
    <t>EXTREMIDADE BF FLANGE JUNTA ELASTICA DN 1000 PN16</t>
  </si>
  <si>
    <t>I10763</t>
  </si>
  <si>
    <t>EXTREMIDADE BF FLANGE JUNTA ELASTICA DN 1000 PN25</t>
  </si>
  <si>
    <t>I10749</t>
  </si>
  <si>
    <t>EXTREMIDADE BF FLANGE JUNTA ELASTICA DN 1200 PN16</t>
  </si>
  <si>
    <t>I10764</t>
  </si>
  <si>
    <t>EXTREMIDADE BF FLANGE JUNTA ELASTICA DN 1200 PN25</t>
  </si>
  <si>
    <t>I10751</t>
  </si>
  <si>
    <t>EXTREMIDADE BF FLANGE JUNTA ELASTICA DN 150 PN25</t>
  </si>
  <si>
    <t>I10737</t>
  </si>
  <si>
    <t>EXTREMIDADE BF FLANGE JUNTA ELASTICA DN 200 PN16</t>
  </si>
  <si>
    <t>I10752</t>
  </si>
  <si>
    <t>EXTREMIDADE BF FLANGE JUNTA ELASTICA DN 200 PN25</t>
  </si>
  <si>
    <t>I10738</t>
  </si>
  <si>
    <t>EXTREMIDADE BF FLANGE JUNTA ELASTICA DN 250 PN16</t>
  </si>
  <si>
    <t>I10753</t>
  </si>
  <si>
    <t>EXTREMIDADE BF FLANGE JUNTA ELASTICA DN 250 PN25</t>
  </si>
  <si>
    <t>I10739</t>
  </si>
  <si>
    <t>EXTREMIDADE BF FLANGE JUNTA ELASTICA DN 300 PN16</t>
  </si>
  <si>
    <t>I10754</t>
  </si>
  <si>
    <t>EXTREMIDADE BF FLANGE JUNTA ELASTICA DN 300 PN25</t>
  </si>
  <si>
    <t>I10740</t>
  </si>
  <si>
    <t>EXTREMIDADE BF FLANGE JUNTA ELASTICA DN 350 PN16</t>
  </si>
  <si>
    <t>I10755</t>
  </si>
  <si>
    <t>EXTREMIDADE BF FLANGE JUNTA ELASTICA DN 350 PN25</t>
  </si>
  <si>
    <t>I10741</t>
  </si>
  <si>
    <t>EXTREMIDADE BF FLANGE JUNTA ELASTICA DN 400 PN16</t>
  </si>
  <si>
    <t>I10756</t>
  </si>
  <si>
    <t>EXTREMIDADE BF FLANGE JUNTA ELASTICA DN 400 PN25</t>
  </si>
  <si>
    <t>I10742</t>
  </si>
  <si>
    <t>EXTREMIDADE BF FLANGE JUNTA ELASTICA DN 450 PN16</t>
  </si>
  <si>
    <t>I10757</t>
  </si>
  <si>
    <t>EXTREMIDADE BF FLANGE JUNTA ELASTICA DN 450 PN25</t>
  </si>
  <si>
    <t>I10743</t>
  </si>
  <si>
    <t>EXTREMIDADE BF FLANGE JUNTA ELASTICA DN 500 PN16</t>
  </si>
  <si>
    <t>I10758</t>
  </si>
  <si>
    <t>EXTREMIDADE BF FLANGE JUNTA ELASTICA DN 500 PN25</t>
  </si>
  <si>
    <t>I10744</t>
  </si>
  <si>
    <t>EXTREMIDADE BF FLANGE JUNTA ELASTICA DN 600 PN16</t>
  </si>
  <si>
    <t>I10759</t>
  </si>
  <si>
    <t>EXTREMIDADE BF FLANGE JUNTA ELASTICA DN 600 PN25</t>
  </si>
  <si>
    <t>I10745</t>
  </si>
  <si>
    <t>EXTREMIDADE BF FLANGE JUNTA ELASTICA DN 700 PN16</t>
  </si>
  <si>
    <t>I10760</t>
  </si>
  <si>
    <t>EXTREMIDADE BF FLANGE JUNTA ELASTICA DN 700 PN25</t>
  </si>
  <si>
    <t>I10746</t>
  </si>
  <si>
    <t>EXTREMIDADE BF FLANGE JUNTA ELASTICA DN 800 PN16</t>
  </si>
  <si>
    <t>I10761</t>
  </si>
  <si>
    <t>EXTREMIDADE BF FLANGE JUNTA ELASTICA DN 800 PN25</t>
  </si>
  <si>
    <t>I10747</t>
  </si>
  <si>
    <t>EXTREMIDADE BF FLANGE JUNTA ELASTICA DN 900 PN16</t>
  </si>
  <si>
    <t>I10762</t>
  </si>
  <si>
    <t>EXTREMIDADE BF FLANGE JUNTA ELASTICA DN 900 PN25</t>
  </si>
  <si>
    <t>I10765</t>
  </si>
  <si>
    <t>EXTREMIDADE FJTE DN 450 PN16</t>
  </si>
  <si>
    <t>I10766</t>
  </si>
  <si>
    <t>EXTREMIDADE FJTE DN 450 PN25</t>
  </si>
  <si>
    <t>I10782</t>
  </si>
  <si>
    <t>EXTREMIDADE FLANGE E PONTA DN 100 PN25</t>
  </si>
  <si>
    <t>I10780</t>
  </si>
  <si>
    <t>EXTREMIDADE FLANGE E PONTA DN 1000 PN16</t>
  </si>
  <si>
    <t>I10796</t>
  </si>
  <si>
    <t>EXTREMIDADE FLANGE E PONTA DN 1000 PN25</t>
  </si>
  <si>
    <t>I10781</t>
  </si>
  <si>
    <t>EXTREMIDADE FLANGE E PONTA DN 1200 PN16</t>
  </si>
  <si>
    <t>I10797</t>
  </si>
  <si>
    <t>EXTREMIDADE FLANGE E PONTA DN 1200 PN25</t>
  </si>
  <si>
    <t>I10783</t>
  </si>
  <si>
    <t>EXTREMIDADE FLANGE E PONTA DN 150 PN25</t>
  </si>
  <si>
    <t>I10768</t>
  </si>
  <si>
    <t>EXTREMIDADE FLANGE E PONTA DN 200 PN16</t>
  </si>
  <si>
    <t>I10784</t>
  </si>
  <si>
    <t>EXTREMIDADE FLANGE E PONTA DN 200 PN25</t>
  </si>
  <si>
    <t>I10769</t>
  </si>
  <si>
    <t>EXTREMIDADE FLANGE E PONTA DN 250 PN16</t>
  </si>
  <si>
    <t>I10785</t>
  </si>
  <si>
    <t>EXTREMIDADE FLANGE E PONTA DN 250 PN25</t>
  </si>
  <si>
    <t>I10770</t>
  </si>
  <si>
    <t>EXTREMIDADE FLANGE E PONTA DN 300 PN16</t>
  </si>
  <si>
    <t>I10786</t>
  </si>
  <si>
    <t>EXTREMIDADE FLANGE E PONTA DN 300 PN25</t>
  </si>
  <si>
    <t>I10771</t>
  </si>
  <si>
    <t>EXTREMIDADE FLANGE E PONTA DN 350 PN16</t>
  </si>
  <si>
    <t>I10787</t>
  </si>
  <si>
    <t>EXTREMIDADE FLANGE E PONTA DN 350 PN25</t>
  </si>
  <si>
    <t>I10772</t>
  </si>
  <si>
    <t>EXTREMIDADE FLANGE E PONTA DN 400 PN16</t>
  </si>
  <si>
    <t>I10788</t>
  </si>
  <si>
    <t>EXTREMIDADE FLANGE E PONTA DN 400 PN25</t>
  </si>
  <si>
    <t>I10773</t>
  </si>
  <si>
    <t>EXTREMIDADE FLANGE E PONTA DN 450 PN16</t>
  </si>
  <si>
    <t>I10789</t>
  </si>
  <si>
    <t>EXTREMIDADE FLANGE E PONTA DN 450 PN25</t>
  </si>
  <si>
    <t>I10774</t>
  </si>
  <si>
    <t>EXTREMIDADE FLANGE E PONTA DN 500 PN16</t>
  </si>
  <si>
    <t>I10790</t>
  </si>
  <si>
    <t>EXTREMIDADE FLANGE E PONTA DN 500 PN25</t>
  </si>
  <si>
    <t>I10767</t>
  </si>
  <si>
    <t>EXTREMIDADE FLANGE E PONTA DN 550 PN10</t>
  </si>
  <si>
    <t>I10775</t>
  </si>
  <si>
    <t>EXTREMIDADE FLANGE E PONTA DN 550 PN16</t>
  </si>
  <si>
    <t>I10791</t>
  </si>
  <si>
    <t>EXTREMIDADE FLANGE E PONTA DN 550 PN25</t>
  </si>
  <si>
    <t>I10776</t>
  </si>
  <si>
    <t>EXTREMIDADE FLANGE E PONTA DN 600 PN16</t>
  </si>
  <si>
    <t>I10792</t>
  </si>
  <si>
    <t>EXTREMIDADE FLANGE E PONTA DN 600 PN25</t>
  </si>
  <si>
    <t>I10777</t>
  </si>
  <si>
    <t>EXTREMIDADE FLANGE E PONTA DN 700 PN16</t>
  </si>
  <si>
    <t>I10793</t>
  </si>
  <si>
    <t>EXTREMIDADE FLANGE E PONTA DN 700 PN25</t>
  </si>
  <si>
    <t>I10778</t>
  </si>
  <si>
    <t>EXTREMIDADE FLANGE E PONTA DN 800 PN16</t>
  </si>
  <si>
    <t>I10794</t>
  </si>
  <si>
    <t>EXTREMIDADE FLANGE E PONTA DN 800 PN25</t>
  </si>
  <si>
    <t>I10779</t>
  </si>
  <si>
    <t>EXTREMIDADE FLANGE E PONTA DN 900 PN16</t>
  </si>
  <si>
    <t>I10795</t>
  </si>
  <si>
    <t>EXTREMIDADE FLANGE E PONTA DN 900 PN25</t>
  </si>
  <si>
    <t>I10811</t>
  </si>
  <si>
    <t>EXTREMIDADE PF C/ ABA DE VEDAÇÃO DN 100 PN25</t>
  </si>
  <si>
    <t>I10809</t>
  </si>
  <si>
    <t>EXTREMIDADE PF C/ ABA DE VEDAÇÃO DN 1000 PN16</t>
  </si>
  <si>
    <t>I10824</t>
  </si>
  <si>
    <t>EXTREMIDADE PF C/ ABA DE VEDAÇÃO DN 1000 PN25</t>
  </si>
  <si>
    <t>I10810</t>
  </si>
  <si>
    <t>EXTREMIDADE PF C/ ABA DE VEDAÇÃO DN 1200 PN16</t>
  </si>
  <si>
    <t>I10825</t>
  </si>
  <si>
    <t>EXTREMIDADE PF C/ ABA DE VEDAÇÃO DN 1200 PN25</t>
  </si>
  <si>
    <t>I10812</t>
  </si>
  <si>
    <t>EXTREMIDADE PF C/ ABA DE VEDAÇÃO DN 150 PN25</t>
  </si>
  <si>
    <t>I10798</t>
  </si>
  <si>
    <t>EXTREMIDADE PF C/ ABA DE VEDAÇÃO DN 200 PN16</t>
  </si>
  <si>
    <t>I10813</t>
  </si>
  <si>
    <t>EXTREMIDADE PF C/ ABA DE VEDAÇÃO DN 200 PN25</t>
  </si>
  <si>
    <t>I10799</t>
  </si>
  <si>
    <t>EXTREMIDADE PF C/ ABA DE VEDAÇÃO DN 250 PN16</t>
  </si>
  <si>
    <t>I10814</t>
  </si>
  <si>
    <t>EXTREMIDADE PF C/ ABA DE VEDAÇÃO DN 250 PN25</t>
  </si>
  <si>
    <t>I10800</t>
  </si>
  <si>
    <t>EXTREMIDADE PF C/ ABA DE VEDAÇÃO DN 300 PN16</t>
  </si>
  <si>
    <t>I10815</t>
  </si>
  <si>
    <t>EXTREMIDADE PF C/ ABA DE VEDAÇÃO DN 300 PN25</t>
  </si>
  <si>
    <t>I10801</t>
  </si>
  <si>
    <t>EXTREMIDADE PF C/ ABA DE VEDAÇÃO DN 350 PN16</t>
  </si>
  <si>
    <t>I10816</t>
  </si>
  <si>
    <t>EXTREMIDADE PF C/ ABA DE VEDAÇÃO DN 350 PN25</t>
  </si>
  <si>
    <t>I10802</t>
  </si>
  <si>
    <t>EXTREMIDADE PF C/ ABA DE VEDAÇÃO DN 400 PN16</t>
  </si>
  <si>
    <t>I10817</t>
  </si>
  <si>
    <t>EXTREMIDADE PF C/ ABA DE VEDAÇÃO DN 400 PN25</t>
  </si>
  <si>
    <t>I10803</t>
  </si>
  <si>
    <t>EXTREMIDADE PF C/ ABA DE VEDAÇÃO DN 450 PN16</t>
  </si>
  <si>
    <t>I10818</t>
  </si>
  <si>
    <t>EXTREMIDADE PF C/ ABA DE VEDAÇÃO DN 450 PN25</t>
  </si>
  <si>
    <t>I10804</t>
  </si>
  <si>
    <t>EXTREMIDADE PF C/ ABA DE VEDAÇÃO DN 500 PN16</t>
  </si>
  <si>
    <t>I10819</t>
  </si>
  <si>
    <t>EXTREMIDADE PF C/ ABA DE VEDAÇÃO DN 500 PN25</t>
  </si>
  <si>
    <t>I10805</t>
  </si>
  <si>
    <t>EXTREMIDADE PF C/ ABA DE VEDAÇÃO DN 600 PN16</t>
  </si>
  <si>
    <t>I10820</t>
  </si>
  <si>
    <t>EXTREMIDADE PF C/ ABA DE VEDAÇÃO DN 600 PN25</t>
  </si>
  <si>
    <t>I10806</t>
  </si>
  <si>
    <t>EXTREMIDADE PF C/ ABA DE VEDAÇÃO DN 700 PN16</t>
  </si>
  <si>
    <t>I10821</t>
  </si>
  <si>
    <t>EXTREMIDADE PF C/ ABA DE VEDAÇÃO DN 700 PN25</t>
  </si>
  <si>
    <t>I10807</t>
  </si>
  <si>
    <t>EXTREMIDADE PF C/ ABA DE VEDAÇÃO DN 800 PN16</t>
  </si>
  <si>
    <t>I10822</t>
  </si>
  <si>
    <t>EXTREMIDADE PF C/ ABA DE VEDAÇÃO DN 800 PN25</t>
  </si>
  <si>
    <t>I10808</t>
  </si>
  <si>
    <t>EXTREMIDADE PF C/ ABA DE VEDAÇÃO DN 900 PN16</t>
  </si>
  <si>
    <t>I10823</t>
  </si>
  <si>
    <t>EXTREMIDADE PF C/ ABA DE VEDAÇÃO DN 900 PN25</t>
  </si>
  <si>
    <t>I13293</t>
  </si>
  <si>
    <t>FLANGE AVULSO AÇO CARBONO PN 10 DN 10’’</t>
  </si>
  <si>
    <t>I13294</t>
  </si>
  <si>
    <t>FLANGE AVULSO AÇO CARBONO PN 10 DN 12’’</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</si>
  <si>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</si>
  <si>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</si>
  <si>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</si>
  <si>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</si>
  <si>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</si>
  <si>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</si>
  <si>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</si>
  <si>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</si>
  <si>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</si>
  <si>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</si>
  <si>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</si>
  <si>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</si>
  <si>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I13204</t>
  </si>
  <si>
    <t>FLANGE AVULSO AÇO INOX 304 SCH 40 10" PN10</t>
  </si>
  <si>
    <t>I13205</t>
  </si>
  <si>
    <t>FLANGE AVULSO AÇO INOX 304 SCH 40 12" PN10</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</si>
  <si>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</si>
  <si>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</si>
  <si>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</si>
  <si>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</si>
  <si>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</si>
  <si>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</si>
  <si>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</si>
  <si>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</si>
  <si>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</si>
  <si>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</si>
  <si>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I13234</t>
  </si>
  <si>
    <t>FLANGE AVULSO AÇO INOX 316 SCH 40 S/ COSTURA PN 10 DN 10''</t>
  </si>
  <si>
    <t>I13235</t>
  </si>
  <si>
    <t>FLANGE AVULSO AÇO INOX 316 SCH 40 S/ COSTURA PN 10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</si>
  <si>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</si>
  <si>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</si>
  <si>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</si>
  <si>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</si>
  <si>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</si>
  <si>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</si>
  <si>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</si>
  <si>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</si>
  <si>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</si>
  <si>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</si>
  <si>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I10841</t>
  </si>
  <si>
    <t>FLANGE AVULSO DN 100 PN25</t>
  </si>
  <si>
    <t>I10839</t>
  </si>
  <si>
    <t>FLANGE AVULSO DN 1000 PN16</t>
  </si>
  <si>
    <t>I10855</t>
  </si>
  <si>
    <t>FLANGE AVULSO DN 1000 PN25</t>
  </si>
  <si>
    <t>I10840</t>
  </si>
  <si>
    <t>FLANGE AVULSO DN 1200 PN16</t>
  </si>
  <si>
    <t>I10856</t>
  </si>
  <si>
    <t>FLANGE AVULSO DN 1200 PN25</t>
  </si>
  <si>
    <t>I10842</t>
  </si>
  <si>
    <t>FLANGE AVULSO DN 150 PN25</t>
  </si>
  <si>
    <t>I10827</t>
  </si>
  <si>
    <t>FLANGE AVULSO DN 200 PN16</t>
  </si>
  <si>
    <t>I10843</t>
  </si>
  <si>
    <t>FLANGE AVULSO DN 200 PN25</t>
  </si>
  <si>
    <t>I10828</t>
  </si>
  <si>
    <t>FLANGE AVULSO DN 250 PN16</t>
  </si>
  <si>
    <t>I10844</t>
  </si>
  <si>
    <t>FLANGE AVULSO DN 250 PN25</t>
  </si>
  <si>
    <t>I10829</t>
  </si>
  <si>
    <t>FLANGE AVULSO DN 300 PN16</t>
  </si>
  <si>
    <t>I10845</t>
  </si>
  <si>
    <t>FLANGE AVULSO DN 300 PN25</t>
  </si>
  <si>
    <t>I10830</t>
  </si>
  <si>
    <t>FLANGE AVULSO DN 350 PN16</t>
  </si>
  <si>
    <t>I10846</t>
  </si>
  <si>
    <t>FLANGE AVULSO DN 350 PN25</t>
  </si>
  <si>
    <t>I10831</t>
  </si>
  <si>
    <t>FLANGE AVULSO DN 400 PN16</t>
  </si>
  <si>
    <t>I10847</t>
  </si>
  <si>
    <t>FLANGE AVULSO DN 400 PN25</t>
  </si>
  <si>
    <t>I10832</t>
  </si>
  <si>
    <t>FLANGE AVULSO DN 450 PN16</t>
  </si>
  <si>
    <t>I10848</t>
  </si>
  <si>
    <t>FLANGE AVULSO DN 450 PN25</t>
  </si>
  <si>
    <t>I10833</t>
  </si>
  <si>
    <t>FLANGE AVULSO DN 500 PN16</t>
  </si>
  <si>
    <t>I10849</t>
  </si>
  <si>
    <t>FLANGE AVULSO DN 500 PN25</t>
  </si>
  <si>
    <t>I10826</t>
  </si>
  <si>
    <t>FLANGE AVULSO DN 550 PN10</t>
  </si>
  <si>
    <t>I10834</t>
  </si>
  <si>
    <t>FLANGE AVULSO DN 550 PN16</t>
  </si>
  <si>
    <t>I10850</t>
  </si>
  <si>
    <t>FLANGE AVULSO DN 550 PN25</t>
  </si>
  <si>
    <t>I10835</t>
  </si>
  <si>
    <t>FLANGE AVULSO DN 600 PN16</t>
  </si>
  <si>
    <t>I10851</t>
  </si>
  <si>
    <t>FLANGE AVULSO DN 600 PN25</t>
  </si>
  <si>
    <t>I10836</t>
  </si>
  <si>
    <t>FLANGE AVULSO DN 700 PN16</t>
  </si>
  <si>
    <t>I10852</t>
  </si>
  <si>
    <t>FLANGE AVULSO DN 700 PN25</t>
  </si>
  <si>
    <t>I10837</t>
  </si>
  <si>
    <t>FLANGE AVULSO DN 800 PN16</t>
  </si>
  <si>
    <t>I10853</t>
  </si>
  <si>
    <t>FLANGE AVULSO DN 800 PN25</t>
  </si>
  <si>
    <t>I10838</t>
  </si>
  <si>
    <t>FLANGE AVULSO DN 900 PN16</t>
  </si>
  <si>
    <t>I10854</t>
  </si>
  <si>
    <t>FLANGE AVULSO DN 900 PN25</t>
  </si>
  <si>
    <t xml:space="preserve">FLANGE AVULSO FIBRA ADAPTADA C/PONTA P/PRFV DN 1000 PN10
</t>
  </si>
  <si>
    <t>I10870</t>
  </si>
  <si>
    <t>FLANGE CEGO FoFo C/ FUROS DN 100 PN25</t>
  </si>
  <si>
    <t>I10868</t>
  </si>
  <si>
    <t>FLANGE CEGO FoFo C/ FUROS DN 1000 PN16</t>
  </si>
  <si>
    <t>I10883</t>
  </si>
  <si>
    <t>FLANGE CEGO FoFo C/ FUROS DN 1000 PN25</t>
  </si>
  <si>
    <t>I10869</t>
  </si>
  <si>
    <t>FLANGE CEGO FoFo C/ FUROS DN 1200 PN16</t>
  </si>
  <si>
    <t>I10884</t>
  </si>
  <si>
    <t>FLANGE CEGO FoFo C/ FUROS DN 1200 PN25</t>
  </si>
  <si>
    <t>I10871</t>
  </si>
  <si>
    <t>FLANGE CEGO FoFo C/ FUROS DN 150 PN25</t>
  </si>
  <si>
    <t>I10857</t>
  </si>
  <si>
    <t>FLANGE CEGO FoFo C/ FUROS DN 200 PN16</t>
  </si>
  <si>
    <t>I10872</t>
  </si>
  <si>
    <t>FLANGE CEGO FoFo C/ FUROS DN 200 PN25</t>
  </si>
  <si>
    <t>I10858</t>
  </si>
  <si>
    <t>FLANGE CEGO FoFo C/ FUROS DN 250 PN16</t>
  </si>
  <si>
    <t>I10873</t>
  </si>
  <si>
    <t>FLANGE CEGO FoFo C/ FUROS DN 250 PN25</t>
  </si>
  <si>
    <t>I10859</t>
  </si>
  <si>
    <t>FLANGE CEGO FoFo C/ FUROS DN 300 PN16</t>
  </si>
  <si>
    <t>I10874</t>
  </si>
  <si>
    <t>FLANGE CEGO FoFo C/ FUROS DN 300 PN25</t>
  </si>
  <si>
    <t>I10860</t>
  </si>
  <si>
    <t>FLANGE CEGO FoFo C/ FUROS DN 350 PN16</t>
  </si>
  <si>
    <t>I10875</t>
  </si>
  <si>
    <t>FLANGE CEGO FoFo C/ FUROS DN 350 PN25</t>
  </si>
  <si>
    <t>I10861</t>
  </si>
  <si>
    <t>FLANGE CEGO FoFo C/ FUROS DN 400 PN16</t>
  </si>
  <si>
    <t>I10876</t>
  </si>
  <si>
    <t>FLANGE CEGO FoFo C/ FUROS DN 400 PN25</t>
  </si>
  <si>
    <t>I10862</t>
  </si>
  <si>
    <t>FLANGE CEGO FoFo C/ FUROS DN 450 PN16</t>
  </si>
  <si>
    <t>I10877</t>
  </si>
  <si>
    <t>FLANGE CEGO FoFo C/ FUROS DN 450 PN25</t>
  </si>
  <si>
    <t>I10863</t>
  </si>
  <si>
    <t>FLANGE CEGO FoFo C/ FUROS DN 500 PN16</t>
  </si>
  <si>
    <t>I10878</t>
  </si>
  <si>
    <t>FLANGE CEGO FoFo C/ FUROS DN 500 PN25</t>
  </si>
  <si>
    <t>I10864</t>
  </si>
  <si>
    <t>FLANGE CEGO FoFo C/ FUROS DN 600 PN16</t>
  </si>
  <si>
    <t>I10879</t>
  </si>
  <si>
    <t>FLANGE CEGO FoFo C/ FUROS DN 600 PN25</t>
  </si>
  <si>
    <t>I10865</t>
  </si>
  <si>
    <t>FLANGE CEGO FoFo C/ FUROS DN 700 PN16</t>
  </si>
  <si>
    <t>I10880</t>
  </si>
  <si>
    <t>FLANGE CEGO FoFo C/ FUROS DN 700 PN25</t>
  </si>
  <si>
    <t>I10866</t>
  </si>
  <si>
    <t>FLANGE CEGO FoFo C/ FUROS DN 800 PN16</t>
  </si>
  <si>
    <t>I10881</t>
  </si>
  <si>
    <t>FLANGE CEGO FoFo C/ FUROS DN 800 PN25</t>
  </si>
  <si>
    <t>I10867</t>
  </si>
  <si>
    <t>FLANGE CEGO FoFo C/ FUROS DN 900 PN16</t>
  </si>
  <si>
    <t>I10882</t>
  </si>
  <si>
    <t>FLANGE CEGO FoFo C/ FUROS DN 900 PN25</t>
  </si>
  <si>
    <t>I13130</t>
  </si>
  <si>
    <t>GRADE EM FIBRA DE VIDRO PULTRUDADA PERFIS GPS 32</t>
  </si>
  <si>
    <t>M²</t>
  </si>
  <si>
    <t>I13170</t>
  </si>
  <si>
    <t>GUARDA CORPO EM AÇO INOX 304</t>
  </si>
  <si>
    <t>I10468</t>
  </si>
  <si>
    <t>GUINDASTE EM AÇO CARBONO COM CAP. 250kg, LANÇA DE 2,50m, ÂNGULO DE GIRO DE 0º A 270º</t>
  </si>
  <si>
    <t>UND</t>
  </si>
  <si>
    <t>I10469</t>
  </si>
  <si>
    <t>GUINDASTE EM AÇO CARBONO COM CAP. 250kg, LANÇA DE 3,00m, ÂNGULO DE GIRO DE 0º A 270º</t>
  </si>
  <si>
    <t>I10470</t>
  </si>
  <si>
    <t>GUINDASTE EM AÇO CARBONO COM CAP. 250kg, LANÇA DE 4,00m, ÂNGULO DE GIRO DE 0º A 270º</t>
  </si>
  <si>
    <t>I10949</t>
  </si>
  <si>
    <t>JUNTA DE DESMONTAGEM TRAVADA AXIALMENTE PN10 DN1000</t>
  </si>
  <si>
    <t>I10950</t>
  </si>
  <si>
    <t>JUNTA DE DESMONTAGEM TRAVADA AXIALMENTE PN10 DN1200</t>
  </si>
  <si>
    <t>I10951</t>
  </si>
  <si>
    <t>JUNTA DE DESMONTAGEM TRAVADA AXIALMENTE PN10 DN1500</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</si>
  <si>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</si>
  <si>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</si>
  <si>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</si>
  <si>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</si>
  <si>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</si>
  <si>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</si>
  <si>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</si>
  <si>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</si>
  <si>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I10955</t>
  </si>
  <si>
    <t>JUNTA DE DESMONTAGEM TRAVADA AXIALMENTE PN16 DN 1000</t>
  </si>
  <si>
    <t>I10956</t>
  </si>
  <si>
    <t>JUNTA DE DESMONTAGEM TRAVADA AXIALMENTE PN16 DN 1200</t>
  </si>
  <si>
    <t>I10957</t>
  </si>
  <si>
    <t>JUNTA DE DESMONTAGEM TRAVADA AXIALMENTE PN16 DN 1500</t>
  </si>
  <si>
    <t>I10953</t>
  </si>
  <si>
    <t>I10954</t>
  </si>
  <si>
    <t>JUNTA DE DESMONTAGEM TRAVADA AXIALMENTE PN16 DN 900</t>
  </si>
  <si>
    <t>I10952</t>
  </si>
  <si>
    <t>JUNTA DE DESMONTAGEM TRAVADA AXIALMENTE PN16 DN350</t>
  </si>
  <si>
    <t>I10970</t>
  </si>
  <si>
    <t>JUNTA DE DESMONTAGEM TRAVADA AXIALMENTE PN25 DN 1000</t>
  </si>
  <si>
    <t>I10971</t>
  </si>
  <si>
    <t>JUNTA DE DESMONTAGEM TRAVADA AXIALMENTE PN25 DN 1200</t>
  </si>
  <si>
    <t>I10972</t>
  </si>
  <si>
    <t>JUNTA DE DESMONTAGEM TRAVADA AXIALMENTE PN25 DN 1500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</si>
  <si>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</si>
  <si>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</si>
  <si>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</si>
  <si>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</si>
  <si>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</si>
  <si>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</si>
  <si>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</si>
  <si>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</si>
  <si>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</si>
  <si>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</si>
  <si>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</si>
  <si>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</si>
  <si>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</si>
  <si>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</si>
  <si>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</si>
  <si>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</si>
  <si>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</si>
  <si>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</si>
  <si>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</si>
  <si>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</si>
  <si>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</si>
  <si>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</si>
  <si>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</si>
  <si>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</si>
  <si>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I10919</t>
  </si>
  <si>
    <t>JUNÇÃO 45 FoFo FFF DN 100 x 100 PN25</t>
  </si>
  <si>
    <t>I10918</t>
  </si>
  <si>
    <t>JUNÇÃO 45 FoFo FFF DN 100 x 80 PN25</t>
  </si>
  <si>
    <t>I10922</t>
  </si>
  <si>
    <t>JUNÇÃO 45 FoFo FFF DN 150 x 100 PN25</t>
  </si>
  <si>
    <t>I10923</t>
  </si>
  <si>
    <t>JUNÇÃO 45 FoFo FFF DN 150 x 150 PN25</t>
  </si>
  <si>
    <t>I10885</t>
  </si>
  <si>
    <t>JUNÇÃO 45 FoFo FFF DN 150 x 50 PN10/16</t>
  </si>
  <si>
    <t>I10920</t>
  </si>
  <si>
    <t>JUNÇÃO 45 FoFo FFF DN 150 x 50 PN25</t>
  </si>
  <si>
    <t>I10886</t>
  </si>
  <si>
    <t>JUNÇÃO 45 FoFo FFF DN 150 x 80 PN10/16</t>
  </si>
  <si>
    <t>I10921</t>
  </si>
  <si>
    <t>JUNÇÃO 45 FoFo FFF DN 150 x 80 PN25</t>
  </si>
  <si>
    <t>I10898</t>
  </si>
  <si>
    <t>JUNÇÃO 45 FoFo FFF DN 200 x 100 PN16</t>
  </si>
  <si>
    <t>I10925</t>
  </si>
  <si>
    <t>JUNÇÃO 45 FoFo FFF DN 200 x 100 PN25</t>
  </si>
  <si>
    <t>I10899</t>
  </si>
  <si>
    <t>JUNÇÃO 45 FoFo FFF DN 200 x 150 PN16</t>
  </si>
  <si>
    <t>I10926</t>
  </si>
  <si>
    <t>JUNÇÃO 45 FoFo FFF DN 200 x 150 PN25</t>
  </si>
  <si>
    <t>I10900</t>
  </si>
  <si>
    <t>JUNÇÃO 45 FoFo FFF DN 200 x 200 PN16</t>
  </si>
  <si>
    <t>I10927</t>
  </si>
  <si>
    <t>JUNÇÃO 45 FoFo FFF DN 200 x 200 PN25</t>
  </si>
  <si>
    <t>I10887</t>
  </si>
  <si>
    <t>JUNÇÃO 45 FoFo FFF DN 200 x 80 PN10</t>
  </si>
  <si>
    <t>I10897</t>
  </si>
  <si>
    <t>JUNÇÃO 45 FoFo FFF DN 200 x 80 PN16</t>
  </si>
  <si>
    <t>I10924</t>
  </si>
  <si>
    <t>JUNÇÃO 45 FoFo FFF DN 200 x 80 PN25</t>
  </si>
  <si>
    <t>I10901</t>
  </si>
  <si>
    <t>JUNÇÃO 45 FoFo FFF DN 250 x 150 PN16</t>
  </si>
  <si>
    <t>I10928</t>
  </si>
  <si>
    <t>JUNÇÃO 45 FoFo FFF DN 250 x 150 PN25</t>
  </si>
  <si>
    <t>I10902</t>
  </si>
  <si>
    <t>JUNÇÃO 45 FoFo FFF DN 250 x 200 PN16</t>
  </si>
  <si>
    <t>I10929</t>
  </si>
  <si>
    <t>JUNÇÃO 45 FoFo FFF DN 250 x 200 PN25</t>
  </si>
  <si>
    <t>I10903</t>
  </si>
  <si>
    <t>JUNÇÃO 45 FoFo FFF DN 250 x 250 PN16</t>
  </si>
  <si>
    <t>I10930</t>
  </si>
  <si>
    <t>JUNÇÃO 45 FoFo FFF DN 250 x 250 PN25</t>
  </si>
  <si>
    <t>I10888</t>
  </si>
  <si>
    <t>JUNÇÃO 45 FoFo FFF DN 300 x 150 PN10</t>
  </si>
  <si>
    <t>I10904</t>
  </si>
  <si>
    <t>JUNÇÃO 45 FoFo FFF DN 300 x 150 PN16</t>
  </si>
  <si>
    <t>I10931</t>
  </si>
  <si>
    <t>JUNÇÃO 45 FoFo FFF DN 300 x 150 PN25</t>
  </si>
  <si>
    <t>I10905</t>
  </si>
  <si>
    <t>JUNÇÃO 45 FoFo FFF DN 300 x 200 PN16</t>
  </si>
  <si>
    <t>I10932</t>
  </si>
  <si>
    <t>JUNÇÃO 45 FoFo FFF DN 300 x 200 PN25</t>
  </si>
  <si>
    <t>I10906</t>
  </si>
  <si>
    <t>JUNÇÃO 45 FoFo FFF DN 300 x 250 PN16</t>
  </si>
  <si>
    <t>I10933</t>
  </si>
  <si>
    <t>JUNÇÃO 45 FoFo FFF DN 300 x 250 PN25</t>
  </si>
  <si>
    <t>I10907</t>
  </si>
  <si>
    <t>JUNÇÃO 45 FoFo FFF DN 300 x 300 PN16</t>
  </si>
  <si>
    <t>I10934</t>
  </si>
  <si>
    <t>JUNÇÃO 45 FoFo FFF DN 300 x 300 PN25</t>
  </si>
  <si>
    <t>I10889</t>
  </si>
  <si>
    <t>JUNÇÃO 45 FoFo FFF DN 350 x 350 PN10</t>
  </si>
  <si>
    <t>I10908</t>
  </si>
  <si>
    <t>JUNÇÃO 45 FoFo FFF DN 350 x 350 PN16</t>
  </si>
  <si>
    <t>I10935</t>
  </si>
  <si>
    <t>JUNÇÃO 45 FoFo FFF DN 350 x 350 PN25</t>
  </si>
  <si>
    <t>I10890</t>
  </si>
  <si>
    <t>JUNÇÃO 45 FoFo FFF DN 400 x 200 PN10</t>
  </si>
  <si>
    <t>I10909</t>
  </si>
  <si>
    <t>JUNÇÃO 45 FoFo FFF DN 400 x 200 PN16</t>
  </si>
  <si>
    <t>I10936</t>
  </si>
  <si>
    <t>JUNÇÃO 45 FoFo FFF DN 400 x 200 PN25</t>
  </si>
  <si>
    <t>I10910</t>
  </si>
  <si>
    <t>JUNÇÃO 45 FoFo FFF DN 400 x 300 PN16</t>
  </si>
  <si>
    <t>I10937</t>
  </si>
  <si>
    <t>JUNÇÃO 45 FoFo FFF DN 400 x 300 PN25</t>
  </si>
  <si>
    <t>I10911</t>
  </si>
  <si>
    <t>JUNÇÃO 45 FoFo FFF DN 400 x 400 PN16</t>
  </si>
  <si>
    <t>I10938</t>
  </si>
  <si>
    <t>JUNÇÃO 45 FoFo FFF DN 400 x 400 PN25</t>
  </si>
  <si>
    <t>I10891</t>
  </si>
  <si>
    <t>JUNÇÃO 45 FoFo FFF DN 500 x 300 PN10</t>
  </si>
  <si>
    <t>I10912</t>
  </si>
  <si>
    <t>JUNÇÃO 45 FoFo FFF DN 500 x 300 PN16</t>
  </si>
  <si>
    <t>I10939</t>
  </si>
  <si>
    <t>JUNÇÃO 45 FoFo FFF DN 500 x 300 PN25</t>
  </si>
  <si>
    <t>I10892</t>
  </si>
  <si>
    <t>JUNÇÃO 45 FoFo FFF DN 500 x 400 PN10</t>
  </si>
  <si>
    <t>I10913</t>
  </si>
  <si>
    <t>JUNÇÃO 45 FoFo FFF DN 500 x 400 PN16</t>
  </si>
  <si>
    <t>I10940</t>
  </si>
  <si>
    <t>JUNÇÃO 45 FoFo FFF DN 500 x 400 PN25</t>
  </si>
  <si>
    <t>I10893</t>
  </si>
  <si>
    <t>JUNÇÃO 45 FoFo FFF DN 600 x 600 PN10</t>
  </si>
  <si>
    <t>I10914</t>
  </si>
  <si>
    <t>JUNÇÃO 45 FoFo FFF DN 600 x 600 PN16</t>
  </si>
  <si>
    <t>I10941</t>
  </si>
  <si>
    <t>JUNÇÃO 45 FoFo FFF DN 600 x 600 PN25</t>
  </si>
  <si>
    <t>I10894</t>
  </si>
  <si>
    <t>JUNÇÃO 45 FoFo FFF DN 700 x 700 PN10</t>
  </si>
  <si>
    <t>I10915</t>
  </si>
  <si>
    <t>JUNÇÃO 45 FoFo FFF DN 700 x 700 PN16</t>
  </si>
  <si>
    <t>I10942</t>
  </si>
  <si>
    <t>JUNÇÃO 45 FoFo FFF DN 700 x 700 PN25</t>
  </si>
  <si>
    <t>I10895</t>
  </si>
  <si>
    <t>JUNÇÃO 45 FoFo FFF DN 800 x 400 PN10</t>
  </si>
  <si>
    <t>I10916</t>
  </si>
  <si>
    <t>JUNÇÃO 45 FoFo FFF DN 800 x 400 PN16</t>
  </si>
  <si>
    <t>I10943</t>
  </si>
  <si>
    <t>JUNÇÃO 45 FoFo FFF DN 800 x 400 PN25</t>
  </si>
  <si>
    <t>I10896</t>
  </si>
  <si>
    <t>JUNÇÃO 45 FoFo FFF DN 800 x 800 PN10</t>
  </si>
  <si>
    <t>I10917</t>
  </si>
  <si>
    <t>JUNÇÃO 45 FoFo FFF DN 800 x 800 PN16</t>
  </si>
  <si>
    <t>I10944</t>
  </si>
  <si>
    <t>JUNÇÃO 45 FoFo FFF DN 800 x 800 PN25</t>
  </si>
  <si>
    <t>LOCAÇÃO DE BANHEIRO QUÍMICO - INSTALADO</t>
  </si>
  <si>
    <t>I10973</t>
  </si>
  <si>
    <t>LUVA CORRER JUNTA MECÂNICA DN 550</t>
  </si>
  <si>
    <t>I10476</t>
  </si>
  <si>
    <t>MECANISMO PARA ACIONAMENTO DE CORTINA PARA ESTUFA, INCLUSIVE MANIVELA DE ACIONAMENTO COMPLETO TIPO CORTINA PARA ESTUFA)</t>
  </si>
  <si>
    <t>I10482</t>
  </si>
  <si>
    <t>MEDIDOR DE VAZÃO ELETROMAGNÉTICO COM TOTALIZADOR DN 1000</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</si>
  <si>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</si>
  <si>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</si>
  <si>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</si>
  <si>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</si>
  <si>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</si>
  <si>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</si>
  <si>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</si>
  <si>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</si>
  <si>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I13131</t>
  </si>
  <si>
    <t>MEIO SUPORTE MSS-435</t>
  </si>
  <si>
    <t>I13132</t>
  </si>
  <si>
    <t>MEIO SUPORTE MSS-545</t>
  </si>
  <si>
    <t>I10462</t>
  </si>
  <si>
    <t>PEDREGULHO 38,10 A 25,40MM</t>
  </si>
  <si>
    <t>I10461</t>
  </si>
  <si>
    <t>PEDREGULHO 38.10 A 19,05MM</t>
  </si>
  <si>
    <t>I10463</t>
  </si>
  <si>
    <t>PEDREGULHO 75,00 A 38,10MM</t>
  </si>
  <si>
    <t>I13297</t>
  </si>
  <si>
    <t>PLACA EM FIBRA DE VIDRO  ESP. 12MM</t>
  </si>
  <si>
    <t>I13133</t>
  </si>
  <si>
    <t>PLACA EM FIBRA DE VIDRO  ESP. 6MM</t>
  </si>
  <si>
    <t>I13134</t>
  </si>
  <si>
    <t>PLACA EM FIBRA DE VIDRO  ESP. 8MM</t>
  </si>
  <si>
    <t>I10995</t>
  </si>
  <si>
    <t>PLACA REDUÇÃO DN 100 x 50 PN25</t>
  </si>
  <si>
    <t>I10974</t>
  </si>
  <si>
    <t>PLACA REDUÇÃO DN 100 x 80 PN10/16</t>
  </si>
  <si>
    <t>I10996</t>
  </si>
  <si>
    <t>PLACA REDUÇÃO DN 100 x 80 PN25</t>
  </si>
  <si>
    <t>I10994</t>
  </si>
  <si>
    <t>PLACA REDUÇÃO DN 1000 x 700 PN16</t>
  </si>
  <si>
    <t>I11014</t>
  </si>
  <si>
    <t>PLACA REDUÇÃO DN 1000 x 700 PN25</t>
  </si>
  <si>
    <t>I10976</t>
  </si>
  <si>
    <t>PLACA REDUÇÃO DN 150 x 100 PN10/16</t>
  </si>
  <si>
    <t>I10998</t>
  </si>
  <si>
    <t>PLACA REDUÇÃO DN 150 x 100 PN25</t>
  </si>
  <si>
    <t>I10975</t>
  </si>
  <si>
    <t>PLACA REDUÇÃO DN 150 x 80 PN10/16</t>
  </si>
  <si>
    <t>I10997</t>
  </si>
  <si>
    <t>PLACA REDUÇÃO DN 150 x 80 PN25</t>
  </si>
  <si>
    <t>I10980</t>
  </si>
  <si>
    <t>PLACA REDUÇÃO DN 200 x 100 PN16</t>
  </si>
  <si>
    <t>I11000</t>
  </si>
  <si>
    <t>PLACA REDUÇÃO DN 200 x 100 PN25</t>
  </si>
  <si>
    <t>I10977</t>
  </si>
  <si>
    <t>PLACA REDUÇÃO DN 200 x 50 PN10</t>
  </si>
  <si>
    <t>I10979</t>
  </si>
  <si>
    <t>PLACA REDUÇÃO DN 200 x 50 PN16</t>
  </si>
  <si>
    <t>I10999</t>
  </si>
  <si>
    <t>PLACA REDUÇÃO DN 200 x 50 PN25</t>
  </si>
  <si>
    <t>I10981</t>
  </si>
  <si>
    <t>PLACA REDUÇÃO DN 200 x 75 PN16</t>
  </si>
  <si>
    <t>I11001</t>
  </si>
  <si>
    <t>PLACA REDUÇÃO DN 200 x 75 PN25</t>
  </si>
  <si>
    <t>I10982</t>
  </si>
  <si>
    <t>PLACA REDUÇÃO DN 200 x 80 PN16</t>
  </si>
  <si>
    <t>I11002</t>
  </si>
  <si>
    <t>PLACA REDUÇÃO DN 200 x 80 PN25</t>
  </si>
  <si>
    <t>I10983</t>
  </si>
  <si>
    <t>PLACA REDUÇÃO DN 250 x 200 PN16</t>
  </si>
  <si>
    <t>I11003</t>
  </si>
  <si>
    <t>PLACA REDUÇÃO DN 250 x 200 PN25</t>
  </si>
  <si>
    <t>I10984</t>
  </si>
  <si>
    <t>PLACA REDUÇÃO DN 350 x 150 PN16</t>
  </si>
  <si>
    <t>I11004</t>
  </si>
  <si>
    <t>PLACA REDUÇÃO DN 350 x 150 PN25</t>
  </si>
  <si>
    <t>I10985</t>
  </si>
  <si>
    <t>PLACA REDUÇÃO DN 350 x 250 PN16</t>
  </si>
  <si>
    <t>I11005</t>
  </si>
  <si>
    <t>PLACA REDUÇÃO DN 350 x 250 PN25</t>
  </si>
  <si>
    <t>I10986</t>
  </si>
  <si>
    <t>PLACA REDUÇÃO DN 400 x 150 PN16</t>
  </si>
  <si>
    <t>I11006</t>
  </si>
  <si>
    <t>PLACA REDUÇÃO DN 400 x 150 PN25</t>
  </si>
  <si>
    <t>I10987</t>
  </si>
  <si>
    <t>PLACA REDUÇÃO DN 400 x 200 PN16</t>
  </si>
  <si>
    <t>I11007</t>
  </si>
  <si>
    <t>PLACA REDUÇÃO DN 400 x 200 PN25</t>
  </si>
  <si>
    <t>I10988</t>
  </si>
  <si>
    <t>PLACA REDUÇÃO DN 400 x 250 PN16</t>
  </si>
  <si>
    <t>I11008</t>
  </si>
  <si>
    <t>PLACA REDUÇÃO DN 400 x 250 PN25</t>
  </si>
  <si>
    <t>I10989</t>
  </si>
  <si>
    <t>PLACA REDUÇÃO DN 400 x 300 PN16</t>
  </si>
  <si>
    <t>I11009</t>
  </si>
  <si>
    <t>PLACA REDUÇÃO DN 400 x 300 PN25</t>
  </si>
  <si>
    <t>I10978</t>
  </si>
  <si>
    <t>PLACA REDUÇÃO DN 500 x 250 PN10</t>
  </si>
  <si>
    <t>I10990</t>
  </si>
  <si>
    <t>PLACA REDUÇÃO DN 500 x 350 PN16</t>
  </si>
  <si>
    <t>I11010</t>
  </si>
  <si>
    <t>PLACA REDUÇÃO DN 500 x 350 PN25</t>
  </si>
  <si>
    <t>I10991</t>
  </si>
  <si>
    <t>PLACA REDUÇÃO DN 500 x 400 PN16</t>
  </si>
  <si>
    <t>I11011</t>
  </si>
  <si>
    <t>PLACA REDUÇÃO DN 500 x 400 PN25</t>
  </si>
  <si>
    <t>I10992</t>
  </si>
  <si>
    <t>PLACA REDUÇÃO DN 600 x 150 PN16</t>
  </si>
  <si>
    <t>I11012</t>
  </si>
  <si>
    <t>PLACA REDUÇÃO DN 600 x 150 PN25</t>
  </si>
  <si>
    <t>I10993</t>
  </si>
  <si>
    <t>PLACA REDUÇÃO DN 700 x 500 PN16</t>
  </si>
  <si>
    <t>I11013</t>
  </si>
  <si>
    <t>PLACA REDUÇÃO DN 700 x 500 PN25</t>
  </si>
  <si>
    <t>I11310</t>
  </si>
  <si>
    <t>REDUÇÃO BOLSA/BOLSA JE FOFO DN  1000 X 700</t>
  </si>
  <si>
    <t>I11311</t>
  </si>
  <si>
    <t>REDUÇÃO BOLSA/BOLSA JE FOFO DN  1000 X 900</t>
  </si>
  <si>
    <t>I11312</t>
  </si>
  <si>
    <t>REDUÇÃO BOLSA/BOLSA JE FOFO DN  1200 X 1000</t>
  </si>
  <si>
    <t>I11282</t>
  </si>
  <si>
    <t>REDUÇÃO BOLSA/BOLSA JE FOFO DN  150 X 100</t>
  </si>
  <si>
    <t>I11281</t>
  </si>
  <si>
    <t>REDUÇÃO BOLSA/BOLSA JE FOFO DN  150 X 75</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</si>
  <si>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</si>
  <si>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</si>
  <si>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</si>
  <si>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</si>
  <si>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</si>
  <si>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</si>
  <si>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</si>
  <si>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</si>
  <si>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</si>
  <si>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</si>
  <si>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</si>
  <si>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</si>
  <si>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</si>
  <si>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</si>
  <si>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</si>
  <si>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</si>
  <si>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</si>
  <si>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</si>
  <si>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</si>
  <si>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</si>
  <si>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</si>
  <si>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</si>
  <si>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</si>
  <si>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</si>
  <si>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</si>
  <si>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</si>
  <si>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</si>
  <si>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</si>
  <si>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</si>
  <si>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</si>
  <si>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</si>
  <si>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</si>
  <si>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</si>
  <si>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</si>
  <si>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</si>
  <si>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</si>
  <si>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</si>
  <si>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</si>
  <si>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</si>
  <si>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</si>
  <si>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I11303</t>
  </si>
  <si>
    <t>REDUÇÃO BOLSA/BOLSA JE FOFO DN  600 X 400</t>
  </si>
  <si>
    <t>I11304</t>
  </si>
  <si>
    <t>REDUÇÃO BOLSA/BOLSA JE FOFO DN  600 X 500</t>
  </si>
  <si>
    <t>I11305</t>
  </si>
  <si>
    <t>REDUÇÃO BOLSA/BOLSA JE FOFO DN  700 X 500</t>
  </si>
  <si>
    <t>I11306</t>
  </si>
  <si>
    <t>REDUÇÃO BOLSA/BOLSA JE FOFO DN  700 X 600</t>
  </si>
  <si>
    <t>I11307</t>
  </si>
  <si>
    <t>REDUÇÃO BOLSA/BOLSA JE FOFO DN  800 X 700</t>
  </si>
  <si>
    <t>I11308</t>
  </si>
  <si>
    <t>REDUÇÃO BOLSA/BOLSA JE FOFO DN  900 X 700</t>
  </si>
  <si>
    <t>I11309</t>
  </si>
  <si>
    <t>REDUÇÃO BOLSA/BOLSA JE FOFO DN  900 X 800</t>
  </si>
  <si>
    <t>I11313</t>
  </si>
  <si>
    <t>REDUÇÃO COM BOLSAS JTE 400 x 300</t>
  </si>
  <si>
    <t>I11314</t>
  </si>
  <si>
    <t>REDUÇÃO COM BOLSAS JTE 500 x 400</t>
  </si>
  <si>
    <t>I11315</t>
  </si>
  <si>
    <t>REDUÇÃO COM BOLSAS JTE 700 x 500</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</si>
  <si>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</si>
  <si>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</si>
  <si>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</si>
  <si>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</si>
  <si>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</si>
  <si>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</si>
  <si>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</si>
  <si>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</si>
  <si>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I13286</t>
  </si>
  <si>
    <t>REDUÇÃO CONCÊNTRICA AÇO CARBONO SCH 40 S/COSTURA 12’’ X 10’’</t>
  </si>
  <si>
    <t>I13283</t>
  </si>
  <si>
    <t>REDUÇÃO CONCÊNTRICA AÇO CARBONO SCH 40 S/COSTURA 12’’ X 5’’</t>
  </si>
  <si>
    <t>I13284</t>
  </si>
  <si>
    <t>REDUÇÃO CONCÊNTRICA AÇO CARBONO SCH 40 S/COSTURA 12’’ X 6’’</t>
  </si>
  <si>
    <t>I13285</t>
  </si>
  <si>
    <t>REDUÇÃO CONCÊNTRICA AÇO CARBONO SCH 40 S/COSTURA 12’’ X 8’’</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</si>
  <si>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</si>
  <si>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</si>
  <si>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</si>
  <si>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</si>
  <si>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</si>
  <si>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</si>
  <si>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</si>
  <si>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</si>
  <si>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</si>
  <si>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</si>
  <si>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</si>
  <si>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</si>
  <si>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</si>
  <si>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</si>
  <si>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</si>
  <si>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</si>
  <si>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</si>
  <si>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</si>
  <si>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</si>
  <si>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</si>
  <si>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</si>
  <si>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</si>
  <si>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</si>
  <si>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</si>
  <si>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</si>
  <si>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</si>
  <si>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</si>
  <si>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</si>
  <si>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I13272</t>
  </si>
  <si>
    <t>REDUÇÃO EXCENTRICA AÇO CARBONO SCH 40 S/COSTURA 12’’ X 10’’</t>
  </si>
  <si>
    <t>I13269</t>
  </si>
  <si>
    <t>REDUÇÃO EXCENTRICA AÇO CARBONO SCH 40 S/COSTURA 12’’ X 5’’</t>
  </si>
  <si>
    <t>I13270</t>
  </si>
  <si>
    <t>REDUÇÃO EXCENTRICA AÇO CARBONO SCH 40 S/COSTURA 12’’ X 6’’</t>
  </si>
  <si>
    <t>I13271</t>
  </si>
  <si>
    <t>REDUÇÃO EXCENTRICA AÇO CARBONO SCH 40 S/COSTURA 12’’ X 8’’</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</si>
  <si>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</si>
  <si>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</si>
  <si>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</si>
  <si>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</si>
  <si>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</si>
  <si>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</si>
  <si>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</si>
  <si>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</si>
  <si>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</si>
  <si>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</si>
  <si>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</si>
  <si>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</si>
  <si>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I11078</t>
  </si>
  <si>
    <t>REDUÇÃO EXCÊNTRICA C/ FLANGES DN 100 x 80 PN25</t>
  </si>
  <si>
    <t>I11043</t>
  </si>
  <si>
    <t>REDUÇÃO EXCÊNTRICA C/ FLANGES DN 1000 x 500 PN10</t>
  </si>
  <si>
    <t>I11077</t>
  </si>
  <si>
    <t>REDUÇÃO EXCÊNTRICA C/ FLANGES DN 1000 x 500 PN16</t>
  </si>
  <si>
    <t>I11119</t>
  </si>
  <si>
    <t>REDUÇÃO EXCÊNTRICA C/ FLANGES DN 1000 x 500 PN25</t>
  </si>
  <si>
    <t>I11016</t>
  </si>
  <si>
    <t>REDUÇÃO EXCÊNTRICA C/ FLANGES DN 125 x 100 PN10/16</t>
  </si>
  <si>
    <t>I11080</t>
  </si>
  <si>
    <t>REDUÇÃO EXCÊNTRICA C/ FLANGES DN 125 x 100 PN25</t>
  </si>
  <si>
    <t>I11015</t>
  </si>
  <si>
    <t>REDUÇÃO EXCÊNTRICA C/ FLANGES DN 125 x 80 PN10/16</t>
  </si>
  <si>
    <t>I11079</t>
  </si>
  <si>
    <t>REDUÇÃO EXCÊNTRICA C/ FLANGES DN 125 x 80 PN25</t>
  </si>
  <si>
    <t>I11084</t>
  </si>
  <si>
    <t>REDUÇÃO EXCÊNTRICA C/ FLANGES DN 150 x 100 PN25</t>
  </si>
  <si>
    <t>I11018</t>
  </si>
  <si>
    <t>REDUÇÃO EXCÊNTRICA C/ FLANGES DN 150 x 125 PN10/16</t>
  </si>
  <si>
    <t>I11085</t>
  </si>
  <si>
    <t>REDUÇÃO EXCÊNTRICA C/ FLANGES DN 150 x 125 PN25</t>
  </si>
  <si>
    <t>I11017</t>
  </si>
  <si>
    <t>REDUÇÃO EXCÊNTRICA C/ FLANGES DN 150 x 50 PN10/16</t>
  </si>
  <si>
    <t>I11081</t>
  </si>
  <si>
    <t>REDUÇÃO EXCÊNTRICA C/ FLANGES DN 150 x 50 PN25</t>
  </si>
  <si>
    <t>I11082</t>
  </si>
  <si>
    <t>REDUÇÃO EXCÊNTRICA C/ FLANGES DN 150 x 75 PN25</t>
  </si>
  <si>
    <t>I11083</t>
  </si>
  <si>
    <t>REDUÇÃO EXCÊNTRICA C/ FLANGES DN 150 x 80 PN25</t>
  </si>
  <si>
    <t>I11044</t>
  </si>
  <si>
    <t>REDUÇÃO EXCÊNTRICA C/ FLANGES DN 200 x 100 PN16</t>
  </si>
  <si>
    <t>I11086</t>
  </si>
  <si>
    <t>REDUÇÃO EXCÊNTRICA C/ FLANGES DN 200 x 100 PN25</t>
  </si>
  <si>
    <t>I11019</t>
  </si>
  <si>
    <t>REDUÇÃO EXCÊNTRICA C/ FLANGES DN 200 x 125 PN10</t>
  </si>
  <si>
    <t>I11045</t>
  </si>
  <si>
    <t>REDUÇÃO EXCÊNTRICA C/ FLANGES DN 200 x 125 PN16</t>
  </si>
  <si>
    <t>I11087</t>
  </si>
  <si>
    <t>REDUÇÃO EXCÊNTRICA C/ FLANGES DN 200 x 125 PN25</t>
  </si>
  <si>
    <t>I11046</t>
  </si>
  <si>
    <t>REDUÇÃO EXCÊNTRICA C/ FLANGES DN 200 x 150 PN16</t>
  </si>
  <si>
    <t>I11088</t>
  </si>
  <si>
    <t>REDUÇÃO EXCÊNTRICA C/ FLANGES DN 200 x 150 PN25</t>
  </si>
  <si>
    <t>I11021</t>
  </si>
  <si>
    <t>REDUÇÃO EXCÊNTRICA C/ FLANGES DN 250 x 100 PN10</t>
  </si>
  <si>
    <t>I11048</t>
  </si>
  <si>
    <t>REDUÇÃO EXCÊNTRICA C/ FLANGES DN 250 x 100 PN16</t>
  </si>
  <si>
    <t>I11090</t>
  </si>
  <si>
    <t>REDUÇÃO EXCÊNTRICA C/ FLANGES DN 250 x 100 PN25</t>
  </si>
  <si>
    <t>I11022</t>
  </si>
  <si>
    <t>REDUÇÃO EXCÊNTRICA C/ FLANGES DN 250 x 125 PN10</t>
  </si>
  <si>
    <t>I11049</t>
  </si>
  <si>
    <t>REDUÇÃO EXCÊNTRICA C/ FLANGES DN 250 x 125 PN16</t>
  </si>
  <si>
    <t>I11091</t>
  </si>
  <si>
    <t>REDUÇÃO EXCÊNTRICA C/ FLANGES DN 250 x 125 PN25</t>
  </si>
  <si>
    <t>I11050</t>
  </si>
  <si>
    <t>REDUÇÃO EXCÊNTRICA C/ FLANGES DN 250 x 150 PN16</t>
  </si>
  <si>
    <t>I11092</t>
  </si>
  <si>
    <t>REDUÇÃO EXCÊNTRICA C/ FLANGES DN 250 x 150 PN25</t>
  </si>
  <si>
    <t>I11051</t>
  </si>
  <si>
    <t>REDUÇÃO EXCÊNTRICA C/ FLANGES DN 250 x 200 PN16</t>
  </si>
  <si>
    <t>I11093</t>
  </si>
  <si>
    <t>REDUÇÃO EXCÊNTRICA C/ FLANGES DN 250 x 200 PN25</t>
  </si>
  <si>
    <t>I11020</t>
  </si>
  <si>
    <t>REDUÇÃO EXCÊNTRICA C/ FLANGES DN 250 x 80 PN10</t>
  </si>
  <si>
    <t>I11047</t>
  </si>
  <si>
    <t>REDUÇÃO EXCÊNTRICA C/ FLANGES DN 250 x 80 PN16</t>
  </si>
  <si>
    <t>I11089</t>
  </si>
  <si>
    <t>REDUÇÃO EXCÊNTRICA C/ FLANGES DN 250 x 80 PN25</t>
  </si>
  <si>
    <t>I11023</t>
  </si>
  <si>
    <t>REDUÇÃO EXCÊNTRICA C/ FLANGES DN 300 x 100 PN10</t>
  </si>
  <si>
    <t>I11052</t>
  </si>
  <si>
    <t>REDUÇÃO EXCÊNTRICA C/ FLANGES DN 300 x 100 PN16</t>
  </si>
  <si>
    <t>I11094</t>
  </si>
  <si>
    <t>REDUÇÃO EXCÊNTRICA C/ FLANGES DN 300 x 100 PN25</t>
  </si>
  <si>
    <t>I11024</t>
  </si>
  <si>
    <t>REDUÇÃO EXCÊNTRICA C/ FLANGES DN 300 x 125 PN10</t>
  </si>
  <si>
    <t>I11053</t>
  </si>
  <si>
    <t>REDUÇÃO EXCÊNTRICA C/ FLANGES DN 300 x 125 PN16</t>
  </si>
  <si>
    <t>I11095</t>
  </si>
  <si>
    <t>REDUÇÃO EXCÊNTRICA C/ FLANGES DN 300 x 125 PN25</t>
  </si>
  <si>
    <t>I11054</t>
  </si>
  <si>
    <t>REDUÇÃO EXCÊNTRICA C/ FLANGES DN 300 x 150 PN16</t>
  </si>
  <si>
    <t>I11096</t>
  </si>
  <si>
    <t>REDUÇÃO EXCÊNTRICA C/ FLANGES DN 300 x 150 PN25</t>
  </si>
  <si>
    <t>I11055</t>
  </si>
  <si>
    <t>REDUÇÃO EXCÊNTRICA C/ FLANGES DN 300 x 200 PN16</t>
  </si>
  <si>
    <t>I11097</t>
  </si>
  <si>
    <t>REDUÇÃO EXCÊNTRICA C/ FLANGES DN 300 x 200 PN25</t>
  </si>
  <si>
    <t>I11056</t>
  </si>
  <si>
    <t>REDUÇÃO EXCÊNTRICA C/ FLANGES DN 300 x 250 PN16</t>
  </si>
  <si>
    <t>I11098</t>
  </si>
  <si>
    <t>REDUÇÃO EXCÊNTRICA C/ FLANGES DN 300 x 250 PN25</t>
  </si>
  <si>
    <t>I11025</t>
  </si>
  <si>
    <t>REDUÇÃO EXCÊNTRICA C/ FLANGES DN 350 x 100 PN10</t>
  </si>
  <si>
    <t>I11057</t>
  </si>
  <si>
    <t>REDUÇÃO EXCÊNTRICA C/ FLANGES DN 350 x 100 PN16</t>
  </si>
  <si>
    <t>I11099</t>
  </si>
  <si>
    <t>REDUÇÃO EXCÊNTRICA C/ FLANGES DN 350 x 100 PN25</t>
  </si>
  <si>
    <t>I11026</t>
  </si>
  <si>
    <t>REDUÇÃO EXCÊNTRICA C/ FLANGES DN 350 x 125 PN10</t>
  </si>
  <si>
    <t>I11058</t>
  </si>
  <si>
    <t>REDUÇÃO EXCÊNTRICA C/ FLANGES DN 350 x 125 PN16</t>
  </si>
  <si>
    <t>I11100</t>
  </si>
  <si>
    <t>REDUÇÃO EXCÊNTRICA C/ FLANGES DN 350 x 125 PN25</t>
  </si>
  <si>
    <t>I11027</t>
  </si>
  <si>
    <t>REDUÇÃO EXCÊNTRICA C/ FLANGES DN 350 x 150 PN10</t>
  </si>
  <si>
    <t>I11059</t>
  </si>
  <si>
    <t>REDUÇÃO EXCÊNTRICA C/ FLANGES DN 350 x 150 PN16</t>
  </si>
  <si>
    <t>I11101</t>
  </si>
  <si>
    <t>REDUÇÃO EXCÊNTRICA C/ FLANGES DN 350 x 150 PN25</t>
  </si>
  <si>
    <t>I11028</t>
  </si>
  <si>
    <t>REDUÇÃO EXCÊNTRICA C/ FLANGES DN 350 x 200 PN10</t>
  </si>
  <si>
    <t>I11060</t>
  </si>
  <si>
    <t>REDUÇÃO EXCÊNTRICA C/ FLANGES DN 350 x 200 PN16</t>
  </si>
  <si>
    <t>I11102</t>
  </si>
  <si>
    <t>REDUÇÃO EXCÊNTRICA C/ FLANGES DN 350 x 200 PN25</t>
  </si>
  <si>
    <t>I11029</t>
  </si>
  <si>
    <t>REDUÇÃO EXCÊNTRICA C/ FLANGES DN 350 x 250 PN10</t>
  </si>
  <si>
    <t>I11061</t>
  </si>
  <si>
    <t>REDUÇÃO EXCÊNTRICA C/ FLANGES DN 350 x 250 PN16</t>
  </si>
  <si>
    <t>I11103</t>
  </si>
  <si>
    <t>REDUÇÃO EXCÊNTRICA C/ FLANGES DN 350 x 250 PN25</t>
  </si>
  <si>
    <t>I11030</t>
  </si>
  <si>
    <t>REDUÇÃO EXCÊNTRICA C/ FLANGES DN 350 x 300 PN10</t>
  </si>
  <si>
    <t>I11062</t>
  </si>
  <si>
    <t>REDUÇÃO EXCÊNTRICA C/ FLANGES DN 350 x 300 PN16</t>
  </si>
  <si>
    <t>I11104</t>
  </si>
  <si>
    <t>REDUÇÃO EXCÊNTRICA C/ FLANGES DN 350 x 300 PN25</t>
  </si>
  <si>
    <t>I11031</t>
  </si>
  <si>
    <t>REDUÇÃO EXCÊNTRICA C/ FLANGES DN 400 x 200 PN10</t>
  </si>
  <si>
    <t>I11063</t>
  </si>
  <si>
    <t>REDUÇÃO EXCÊNTRICA C/ FLANGES DN 400 x 200 PN16</t>
  </si>
  <si>
    <t>I11105</t>
  </si>
  <si>
    <t>REDUÇÃO EXCÊNTRICA C/ FLANGES DN 400 x 200 PN25</t>
  </si>
  <si>
    <t>I11064</t>
  </si>
  <si>
    <t>REDUÇÃO EXCÊNTRICA C/ FLANGES DN 400 x 250 PN16</t>
  </si>
  <si>
    <t>I11106</t>
  </si>
  <si>
    <t>REDUÇÃO EXCÊNTRICA C/ FLANGES DN 400 x 250 PN25</t>
  </si>
  <si>
    <t>I11065</t>
  </si>
  <si>
    <t>REDUÇÃO EXCÊNTRICA C/ FLANGES DN 400 x 300 PN16</t>
  </si>
  <si>
    <t>I11107</t>
  </si>
  <si>
    <t>REDUÇÃO EXCÊNTRICA C/ FLANGES DN 400 x 300 PN25</t>
  </si>
  <si>
    <t>I11032</t>
  </si>
  <si>
    <t>REDUÇÃO EXCÊNTRICA C/ FLANGES DN 400 x 350 PN10</t>
  </si>
  <si>
    <t>I11066</t>
  </si>
  <si>
    <t>REDUÇÃO EXCÊNTRICA C/ FLANGES DN 400 x 350 PN16</t>
  </si>
  <si>
    <t>I11108</t>
  </si>
  <si>
    <t>REDUÇÃO EXCÊNTRICA C/ FLANGES DN 400 x 350 PN25</t>
  </si>
  <si>
    <t>I11034</t>
  </si>
  <si>
    <t>REDUÇÃO EXCÊNTRICA C/ FLANGES DN 500 x 250 PN10</t>
  </si>
  <si>
    <t>I11068</t>
  </si>
  <si>
    <t>REDUÇÃO EXCÊNTRICA C/ FLANGES DN 500 x 250 PN16</t>
  </si>
  <si>
    <t>I11110</t>
  </si>
  <si>
    <t>REDUÇÃO EXCÊNTRICA C/ FLANGES DN 500 x 250 PN25</t>
  </si>
  <si>
    <t>I11033</t>
  </si>
  <si>
    <t>REDUÇÃO EXCÊNTRICA C/ FLANGES DN 500 x 300 PN10</t>
  </si>
  <si>
    <t>I11067</t>
  </si>
  <si>
    <t>REDUÇÃO EXCÊNTRICA C/ FLANGES DN 500 x 300 PN16</t>
  </si>
  <si>
    <t>I11109</t>
  </si>
  <si>
    <t>REDUÇÃO EXCÊNTRICA C/ FLANGES DN 500 x 300 PN25</t>
  </si>
  <si>
    <t>I11035</t>
  </si>
  <si>
    <t>REDUÇÃO EXCÊNTRICA C/ FLANGES DN 500 x 350 PN10</t>
  </si>
  <si>
    <t>I11069</t>
  </si>
  <si>
    <t>REDUÇÃO EXCÊNTRICA C/ FLANGES DN 500 x 350 PN16</t>
  </si>
  <si>
    <t>I11111</t>
  </si>
  <si>
    <t>REDUÇÃO EXCÊNTRICA C/ FLANGES DN 500 x 350 PN25</t>
  </si>
  <si>
    <t>I11036</t>
  </si>
  <si>
    <t>REDUÇÃO EXCÊNTRICA C/ FLANGES DN 500 x 400 PN10</t>
  </si>
  <si>
    <t>I11070</t>
  </si>
  <si>
    <t>REDUÇÃO EXCÊNTRICA C/ FLANGES DN 500 x 400 PN16</t>
  </si>
  <si>
    <t>I11112</t>
  </si>
  <si>
    <t>REDUÇÃO EXCÊNTRICA C/ FLANGES DN 500 x 400 PN25</t>
  </si>
  <si>
    <t>I11037</t>
  </si>
  <si>
    <t>REDUÇÃO EXCÊNTRICA C/ FLANGES DN 600 x 300 PN10</t>
  </si>
  <si>
    <t>I11071</t>
  </si>
  <si>
    <t>REDUÇÃO EXCÊNTRICA C/ FLANGES DN 600 x 300 PN16</t>
  </si>
  <si>
    <t>I11113</t>
  </si>
  <si>
    <t>REDUÇÃO EXCÊNTRICA C/ FLANGES DN 600 x 300 PN25</t>
  </si>
  <si>
    <t>I11038</t>
  </si>
  <si>
    <t>REDUÇÃO EXCÊNTRICA C/ FLANGES DN 600 x 400 PN10</t>
  </si>
  <si>
    <t>I11072</t>
  </si>
  <si>
    <t>REDUÇÃO EXCÊNTRICA C/ FLANGES DN 600 x 400 PN16</t>
  </si>
  <si>
    <t>I11114</t>
  </si>
  <si>
    <t>REDUÇÃO EXCÊNTRICA C/ FLANGES DN 600 x 400 PN25</t>
  </si>
  <si>
    <t>I11039</t>
  </si>
  <si>
    <t>REDUÇÃO EXCÊNTRICA C/ FLANGES DN 600 x 500 PN10</t>
  </si>
  <si>
    <t>I11073</t>
  </si>
  <si>
    <t>REDUÇÃO EXCÊNTRICA C/ FLANGES DN 600 x 500 PN16</t>
  </si>
  <si>
    <t>I11115</t>
  </si>
  <si>
    <t>REDUÇÃO EXCÊNTRICA C/ FLANGES DN 600 x 500 PN25</t>
  </si>
  <si>
    <t>I11040</t>
  </si>
  <si>
    <t>REDUÇÃO EXCÊNTRICA C/ FLANGES DN 700 x 400 PN10</t>
  </si>
  <si>
    <t>I11074</t>
  </si>
  <si>
    <t>REDUÇÃO EXCÊNTRICA C/ FLANGES DN 700 x 400 PN16</t>
  </si>
  <si>
    <t>I11116</t>
  </si>
  <si>
    <t>REDUÇÃO EXCÊNTRICA C/ FLANGES DN 700 x 400 PN25</t>
  </si>
  <si>
    <t>I11041</t>
  </si>
  <si>
    <t>REDUÇÃO EXCÊNTRICA C/ FLANGES DN 700 x 600 PN10</t>
  </si>
  <si>
    <t>I11075</t>
  </si>
  <si>
    <t>REDUÇÃO EXCÊNTRICA C/ FLANGES DN 700 x 600 PN16</t>
  </si>
  <si>
    <t>I11117</t>
  </si>
  <si>
    <t>REDUÇÃO EXCÊNTRICA C/ FLANGES DN 700 x 600 PN25</t>
  </si>
  <si>
    <t>I11042</t>
  </si>
  <si>
    <t>REDUÇÃO EXCÊNTRICA C/ FLANGES DN 800 x 400 PN10</t>
  </si>
  <si>
    <t>I11076</t>
  </si>
  <si>
    <t>REDUÇÃO EXCÊNTRICA C/ FLANGES DN 800 x 400 PN16</t>
  </si>
  <si>
    <t>I11118</t>
  </si>
  <si>
    <t>REDUÇÃO EXCÊNTRICA C/ FLANGES DN 800 x 400 PN25</t>
  </si>
  <si>
    <t>I11184</t>
  </si>
  <si>
    <t>REDUÇÃO FoFo FF DN 100 x 50 PN25/40</t>
  </si>
  <si>
    <t>I11185</t>
  </si>
  <si>
    <t>REDUÇÃO FoFo FF DN 100 x 75 PN25</t>
  </si>
  <si>
    <t>I11186</t>
  </si>
  <si>
    <t>REDUÇÃO FoFo FF DN 100 x 80 PN25/40</t>
  </si>
  <si>
    <t>I11136</t>
  </si>
  <si>
    <t>REDUÇÃO FoFo FF DN 1000 x 800 PN10</t>
  </si>
  <si>
    <t>I11179</t>
  </si>
  <si>
    <t>REDUÇÃO FoFo FF DN 1000 x 800 PN16</t>
  </si>
  <si>
    <t>I11234</t>
  </si>
  <si>
    <t>REDUÇÃO FoFo FF DN 1000 x 800 PN25</t>
  </si>
  <si>
    <t>I11180</t>
  </si>
  <si>
    <t>REDUÇÃO FoFo FF DN 1000 x 900 PN16</t>
  </si>
  <si>
    <t>I11235</t>
  </si>
  <si>
    <t>REDUÇÃO FoFo FF DN 1000 x 900 PN25</t>
  </si>
  <si>
    <t>I11182</t>
  </si>
  <si>
    <t>REDUÇÃO FoFo FF DN 1200 x 1000 PN16</t>
  </si>
  <si>
    <t>I11236</t>
  </si>
  <si>
    <t>REDUÇÃO FoFo FF DN 1200 x 1000 PN25</t>
  </si>
  <si>
    <t>I11181</t>
  </si>
  <si>
    <t>REDUÇÃO FoFo FF DN 1200 x 900 PN16</t>
  </si>
  <si>
    <t>I11189</t>
  </si>
  <si>
    <t>REDUÇÃO FoFo FF DN 150 x 100 PN25</t>
  </si>
  <si>
    <t>I11121</t>
  </si>
  <si>
    <t>REDUÇÃO FoFo FF DN 150 x 125 PN10/16</t>
  </si>
  <si>
    <t>I11190</t>
  </si>
  <si>
    <t>REDUÇÃO FoFo FF DN 150 x 125 PN25</t>
  </si>
  <si>
    <t>I11120</t>
  </si>
  <si>
    <t>REDUÇÃO FoFo FF DN 150 x 50 PN10/16</t>
  </si>
  <si>
    <t>I11187</t>
  </si>
  <si>
    <t>REDUÇÃO FoFo FF DN 150 x 50 PN25</t>
  </si>
  <si>
    <t>I11188</t>
  </si>
  <si>
    <t>REDUÇÃO FoFo FF DN 150 x 80 PN25</t>
  </si>
  <si>
    <t>I11138</t>
  </si>
  <si>
    <t>REDUÇÃO FoFo FF DN 200 x 100 PN16</t>
  </si>
  <si>
    <t>I11192</t>
  </si>
  <si>
    <t>REDUÇÃO FoFo FF DN 200 x 100 PN25</t>
  </si>
  <si>
    <t>I11123</t>
  </si>
  <si>
    <t>REDUÇÃO FoFo FF DN 200 x 125 PN10</t>
  </si>
  <si>
    <t>I11139</t>
  </si>
  <si>
    <t>REDUÇÃO FoFo FF DN 200 x 125 PN16</t>
  </si>
  <si>
    <t>I11193</t>
  </si>
  <si>
    <t>REDUÇÃO FoFo FF DN 200 x 125 PN25</t>
  </si>
  <si>
    <t>I11140</t>
  </si>
  <si>
    <t>REDUÇÃO FoFo FF DN 200 x 150 PN16</t>
  </si>
  <si>
    <t>I11194</t>
  </si>
  <si>
    <t>REDUÇÃO FoFo FF DN 200 x 150 PN25</t>
  </si>
  <si>
    <t>I11122</t>
  </si>
  <si>
    <t>REDUÇÃO FoFo FF DN 200 x 80 PN10</t>
  </si>
  <si>
    <t>I11137</t>
  </si>
  <si>
    <t>REDUÇÃO FoFo FF DN 200 x 80 PN16</t>
  </si>
  <si>
    <t>I11191</t>
  </si>
  <si>
    <t>REDUÇÃO FoFo FF DN 200 x 80 PN25</t>
  </si>
  <si>
    <t>I11142</t>
  </si>
  <si>
    <t>REDUÇÃO FoFo FF DN 250 X 100 PN16</t>
  </si>
  <si>
    <t>I11141</t>
  </si>
  <si>
    <t>REDUÇÃO FoFo FF DN 250 X 80 PN16</t>
  </si>
  <si>
    <t>I11196</t>
  </si>
  <si>
    <t>REDUÇÃO FoFo FF DN 250 x 100 PN25</t>
  </si>
  <si>
    <t>I11124</t>
  </si>
  <si>
    <t>REDUÇÃO FoFo FF DN 250 x 125 PN10</t>
  </si>
  <si>
    <t>I11143</t>
  </si>
  <si>
    <t>REDUÇÃO FoFo FF DN 250 x 125 PN16</t>
  </si>
  <si>
    <t>I11197</t>
  </si>
  <si>
    <t>REDUÇÃO FoFo FF DN 250 x 125 PN25</t>
  </si>
  <si>
    <t>I11144</t>
  </si>
  <si>
    <t>REDUÇÃO FoFo FF DN 250 x 150 PN16</t>
  </si>
  <si>
    <t>I11198</t>
  </si>
  <si>
    <t>REDUÇÃO FoFo FF DN 250 x 150 PN25</t>
  </si>
  <si>
    <t>I11145</t>
  </si>
  <si>
    <t>REDUÇÃO FoFo FF DN 250 x 200 PN16</t>
  </si>
  <si>
    <t>I11199</t>
  </si>
  <si>
    <t>REDUÇÃO FoFo FF DN 250 x 200 PN25</t>
  </si>
  <si>
    <t>I11195</t>
  </si>
  <si>
    <t>REDUÇÃO FoFo FF DN 250 x 80 PN25</t>
  </si>
  <si>
    <t>I11125</t>
  </si>
  <si>
    <t>REDUÇÃO FoFo FF DN 300 X 100 PN10</t>
  </si>
  <si>
    <t>I11146</t>
  </si>
  <si>
    <t>REDUÇÃO FoFo FF DN 300 X 100 PN16</t>
  </si>
  <si>
    <t>I11126</t>
  </si>
  <si>
    <t>REDUÇÃO FoFo FF DN 300 X 125 PN10</t>
  </si>
  <si>
    <t>I11147</t>
  </si>
  <si>
    <t>REDUÇÃO FoFo FF DN 300 X 125 PN16</t>
  </si>
  <si>
    <t>I11201</t>
  </si>
  <si>
    <t>REDUÇÃO FoFo FF DN 300 x 100 PN25</t>
  </si>
  <si>
    <t>I11202</t>
  </si>
  <si>
    <t>REDUÇÃO FoFo FF DN 300 x 125 PN25</t>
  </si>
  <si>
    <t>I11148</t>
  </si>
  <si>
    <t>REDUÇÃO FoFo FF DN 300 x 150 PN16</t>
  </si>
  <si>
    <t>I11203</t>
  </si>
  <si>
    <t>REDUÇÃO FoFo FF DN 300 x 150 PN25</t>
  </si>
  <si>
    <t>I11149</t>
  </si>
  <si>
    <t>REDUÇÃO FoFo FF DN 300 x 200 PN16</t>
  </si>
  <si>
    <t>I11204</t>
  </si>
  <si>
    <t>REDUÇÃO FoFo FF DN 300 x 200 PN25</t>
  </si>
  <si>
    <t>I11150</t>
  </si>
  <si>
    <t>REDUÇÃO FoFo FF DN 300 x 250 PN16</t>
  </si>
  <si>
    <t>I11205</t>
  </si>
  <si>
    <t>REDUÇÃO FoFo FF DN 300 x 250 PN25</t>
  </si>
  <si>
    <t>I11200</t>
  </si>
  <si>
    <t>REDUÇÃO FoFo FF DN 300 x 800 PN25</t>
  </si>
  <si>
    <t>I11127</t>
  </si>
  <si>
    <t>REDUÇÃO FoFo FF DN 350 x 150 PN10</t>
  </si>
  <si>
    <t>I11151</t>
  </si>
  <si>
    <t>REDUÇÃO FoFo FF DN 350 x 150 PN16</t>
  </si>
  <si>
    <t>I11206</t>
  </si>
  <si>
    <t>REDUÇÃO FoFo FF DN 350 x 150 PN25</t>
  </si>
  <si>
    <t>I11152</t>
  </si>
  <si>
    <t>REDUÇÃO FoFo FF DN 350 x 200 PN16</t>
  </si>
  <si>
    <t>I11207</t>
  </si>
  <si>
    <t>REDUÇÃO FoFo FF DN 350 x 200 PN25</t>
  </si>
  <si>
    <t>I11153</t>
  </si>
  <si>
    <t>REDUÇÃO FoFo FF DN 350 x 250 PN16</t>
  </si>
  <si>
    <t>I11208</t>
  </si>
  <si>
    <t>REDUÇÃO FoFo FF DN 350 x 250 PN25</t>
  </si>
  <si>
    <t>I11154</t>
  </si>
  <si>
    <t>REDUÇÃO FoFo FF DN 350 x 300 PN16</t>
  </si>
  <si>
    <t>I11209</t>
  </si>
  <si>
    <t>REDUÇÃO FoFo FF DN 350 x 300 PN25</t>
  </si>
  <si>
    <t>I11155</t>
  </si>
  <si>
    <t>REDUÇÃO FoFo FF DN 400 x 200 PN16</t>
  </si>
  <si>
    <t>I11210</t>
  </si>
  <si>
    <t>REDUÇÃO FoFo FF DN 400 x 200 PN25</t>
  </si>
  <si>
    <t>I11156</t>
  </si>
  <si>
    <t>REDUÇÃO FoFo FF DN 400 x 250 PN16</t>
  </si>
  <si>
    <t>I11211</t>
  </si>
  <si>
    <t>REDUÇÃO FoFo FF DN 400 x 250 PN25</t>
  </si>
  <si>
    <t>I11157</t>
  </si>
  <si>
    <t>REDUÇÃO FoFo FF DN 400 x 300 PN16</t>
  </si>
  <si>
    <t>I11212</t>
  </si>
  <si>
    <t>REDUÇÃO FoFo FF DN 400 x 300 PN25</t>
  </si>
  <si>
    <t>I11158</t>
  </si>
  <si>
    <t>REDUÇÃO FoFo FF DN 400 x 350 PN16</t>
  </si>
  <si>
    <t>I11213</t>
  </si>
  <si>
    <t>REDUÇÃO FoFo FF DN 400 x 350 PN25</t>
  </si>
  <si>
    <t>I11159</t>
  </si>
  <si>
    <t>REDUÇÃO FoFo FF DN 450 x 300 PN16</t>
  </si>
  <si>
    <t>I11214</t>
  </si>
  <si>
    <t>REDUÇÃO FoFo FF DN 450 x 300 PN25</t>
  </si>
  <si>
    <t>I11160</t>
  </si>
  <si>
    <t>REDUÇÃO FoFo FF DN 450 x 350 PN16</t>
  </si>
  <si>
    <t>I11215</t>
  </si>
  <si>
    <t>REDUÇÃO FoFo FF DN 450 x 350 PN25</t>
  </si>
  <si>
    <t>I11161</t>
  </si>
  <si>
    <t>REDUÇÃO FoFo FF DN 450 x 400 PN16</t>
  </si>
  <si>
    <t>I11216</t>
  </si>
  <si>
    <t>REDUÇÃO FoFo FF DN 450 x 400 PN25</t>
  </si>
  <si>
    <t>I11128</t>
  </si>
  <si>
    <t>REDUÇÃO FoFo FF DN 500 x 300 PN10</t>
  </si>
  <si>
    <t>I11162</t>
  </si>
  <si>
    <t>REDUÇÃO FoFo FF DN 500 x 300 PN16</t>
  </si>
  <si>
    <t>I11217</t>
  </si>
  <si>
    <t>REDUÇÃO FoFo FF DN 500 x 300 PN25</t>
  </si>
  <si>
    <t>I11163</t>
  </si>
  <si>
    <t>REDUÇÃO FoFo FF DN 500 x 350 PN16</t>
  </si>
  <si>
    <t>I11218</t>
  </si>
  <si>
    <t>REDUÇÃO FoFo FF DN 500 x 350 PN25</t>
  </si>
  <si>
    <t>I11164</t>
  </si>
  <si>
    <t>REDUÇÃO FoFo FF DN 500 x 400 PN16</t>
  </si>
  <si>
    <t>I11219</t>
  </si>
  <si>
    <t>REDUÇÃO FoFo FF DN 500 x 400 PN25</t>
  </si>
  <si>
    <t>I11165</t>
  </si>
  <si>
    <t>REDUÇÃO FoFo FF DN 500 x 450 PN16</t>
  </si>
  <si>
    <t>I11220</t>
  </si>
  <si>
    <t>REDUÇÃO FoFo FF DN 500 x 450 PN25</t>
  </si>
  <si>
    <t>I11129</t>
  </si>
  <si>
    <t>REDUÇÃO FoFo FF DN 550 x 450 PN10</t>
  </si>
  <si>
    <t>I11166</t>
  </si>
  <si>
    <t>REDUÇÃO FoFo FF DN 550 x 450 PN16</t>
  </si>
  <si>
    <t>I11221</t>
  </si>
  <si>
    <t>REDUÇÃO FoFo FF DN 550 x 450 PN25</t>
  </si>
  <si>
    <t>I11130</t>
  </si>
  <si>
    <t>REDUÇÃO FoFo FF DN 550 x 500 PN10</t>
  </si>
  <si>
    <t>I11167</t>
  </si>
  <si>
    <t>REDUÇÃO FoFo FF DN 550 x 500 PN16</t>
  </si>
  <si>
    <t>I11222</t>
  </si>
  <si>
    <t>REDUÇÃO FoFo FF DN 550 x 500 PN25</t>
  </si>
  <si>
    <t>I11131</t>
  </si>
  <si>
    <t>REDUÇÃO FoFo FF DN 600 x 350 PN10</t>
  </si>
  <si>
    <t>I11168</t>
  </si>
  <si>
    <t>REDUÇÃO FoFo FF DN 600 x 350 PN16</t>
  </si>
  <si>
    <t>I11223</t>
  </si>
  <si>
    <t>REDUÇÃO FoFo FF DN 600 x 350 PN25</t>
  </si>
  <si>
    <t>I11169</t>
  </si>
  <si>
    <t>REDUÇÃO FoFo FF DN 600 x 400 PN16</t>
  </si>
  <si>
    <t>I11224</t>
  </si>
  <si>
    <t>REDUÇÃO FoFo FF DN 600 x 400 PN25</t>
  </si>
  <si>
    <t>I11170</t>
  </si>
  <si>
    <t>REDUÇÃO FoFo FF DN 600 x 450 PN16</t>
  </si>
  <si>
    <t>I11225</t>
  </si>
  <si>
    <t>REDUÇÃO FoFo FF DN 600 x 450 PN25</t>
  </si>
  <si>
    <t>I11171</t>
  </si>
  <si>
    <t>REDUÇÃO FoFo FF DN 600 x 500 PN16</t>
  </si>
  <si>
    <t>I11226</t>
  </si>
  <si>
    <t>REDUÇÃO FoFo FF DN 600 x 500 PN25</t>
  </si>
  <si>
    <t>I11132</t>
  </si>
  <si>
    <t>REDUÇÃO FoFo FF DN 700 x 400 PN10</t>
  </si>
  <si>
    <t>I11172</t>
  </si>
  <si>
    <t>REDUÇÃO FoFo FF DN 700 x 400 PN16</t>
  </si>
  <si>
    <t>I11227</t>
  </si>
  <si>
    <t>REDUÇÃO FoFo FF DN 700 x 400 PN25</t>
  </si>
  <si>
    <t>I11133</t>
  </si>
  <si>
    <t>REDUÇÃO FoFo FF DN 700 x 500 PN10</t>
  </si>
  <si>
    <t>I11173</t>
  </si>
  <si>
    <t>REDUÇÃO FoFo FF DN 700 x 500 PN16</t>
  </si>
  <si>
    <t>I11228</t>
  </si>
  <si>
    <t>REDUÇÃO FoFo FF DN 700 x 500 PN25</t>
  </si>
  <si>
    <t>I11174</t>
  </si>
  <si>
    <t>REDUÇÃO FoFo FF DN 700 x 600 PN16</t>
  </si>
  <si>
    <t>I11229</t>
  </si>
  <si>
    <t>REDUÇÃO FoFo FF DN 700 x 600 PN25</t>
  </si>
  <si>
    <t>I11183</t>
  </si>
  <si>
    <t>REDUÇÃO FoFo FF DN 80 x 75 PN25</t>
  </si>
  <si>
    <t>I11134</t>
  </si>
  <si>
    <t>REDUÇÃO FoFo FF DN 800 x 600 PN10</t>
  </si>
  <si>
    <t>I11175</t>
  </si>
  <si>
    <t>REDUÇÃO FoFo FF DN 800 x 600 PN16</t>
  </si>
  <si>
    <t>I11230</t>
  </si>
  <si>
    <t>REDUÇÃO FoFo FF DN 800 x 600 PN25</t>
  </si>
  <si>
    <t>I11176</t>
  </si>
  <si>
    <t>REDUÇÃO FoFo FF DN 800 x 700 PN16</t>
  </si>
  <si>
    <t>I11231</t>
  </si>
  <si>
    <t>REDUÇÃO FoFo FF DN 800 x 700 PN25</t>
  </si>
  <si>
    <t>I11135</t>
  </si>
  <si>
    <t>REDUÇÃO FoFo FF DN 900 x 600 PN10</t>
  </si>
  <si>
    <t>I11177</t>
  </si>
  <si>
    <t>REDUÇÃO FoFo FF DN 900 x 600 PN16</t>
  </si>
  <si>
    <t>I11232</t>
  </si>
  <si>
    <t>REDUÇÃO FoFo FF DN 900 x 600 PN25</t>
  </si>
  <si>
    <t>I11178</t>
  </si>
  <si>
    <t>REDUÇÃO FoFo FF DN 900 x 800 PN16</t>
  </si>
  <si>
    <t>I11233</t>
  </si>
  <si>
    <t>REDUÇÃO FoFo FF DN 900 x 800 PN25</t>
  </si>
  <si>
    <t>I11242</t>
  </si>
  <si>
    <t>REDUÇÃO PB JE FoFo/PVC DN 200 x 150</t>
  </si>
  <si>
    <t>I11240</t>
  </si>
  <si>
    <t>REDUÇÃO PB JE FoFo/PVC DN 200 x 50</t>
  </si>
  <si>
    <t>I11241</t>
  </si>
  <si>
    <t>REDUÇÃO PB JE FoFo/PVC DN 200 x 75</t>
  </si>
  <si>
    <t>I11244</t>
  </si>
  <si>
    <t>REDUÇÃO PB JE FoFo/PVC DN 250 x 150</t>
  </si>
  <si>
    <t>I11245</t>
  </si>
  <si>
    <t>REDUÇÃO PB JE FoFo/PVC DN 250 x 200</t>
  </si>
  <si>
    <t>I11243</t>
  </si>
  <si>
    <t>REDUÇÃO PB JE FoFo/PVC DN 250 x 75</t>
  </si>
  <si>
    <t>I11247</t>
  </si>
  <si>
    <t>REDUÇÃO PB JE FoFo/PVC DN 300 x 100</t>
  </si>
  <si>
    <t>I11248</t>
  </si>
  <si>
    <t>REDUÇÃO PB JE FoFo/PVC DN 300 x 150</t>
  </si>
  <si>
    <t>I11249</t>
  </si>
  <si>
    <t>REDUÇÃO PB JE FoFo/PVC DN 300 x 200</t>
  </si>
  <si>
    <t>I11250</t>
  </si>
  <si>
    <t>REDUÇÃO PB JE FoFo/PVC DN 300 x 250</t>
  </si>
  <si>
    <t>I11246</t>
  </si>
  <si>
    <t>REDUÇÃO PB JE FoFo/PVC DN 300 x 75</t>
  </si>
  <si>
    <t>I11251</t>
  </si>
  <si>
    <t>REDUÇÃO PB JE FoFo/PVC DN 350 x 100</t>
  </si>
  <si>
    <t>I11252</t>
  </si>
  <si>
    <t>REDUÇÃO PB JE FoFo/PVC DN 400 x 100</t>
  </si>
  <si>
    <t>I11237</t>
  </si>
  <si>
    <t>REDUÇÃO PB JE FoFo/PVC DN 75 x 50</t>
  </si>
  <si>
    <t>I11239</t>
  </si>
  <si>
    <t>REDUÇÃO PB JE FoFo/PVC DN 80 x 150</t>
  </si>
  <si>
    <t>I11238</t>
  </si>
  <si>
    <t>REDUÇÃO PB JE FoFo/PVC DN 80 x 85</t>
  </si>
  <si>
    <t>I11316</t>
  </si>
  <si>
    <t>REDUÇÃO PONTA E BOLSA JTI 250 X 100</t>
  </si>
  <si>
    <t>I11317</t>
  </si>
  <si>
    <t>REDUÇÃO PONTA E BOLSA JTI 250 X 150</t>
  </si>
  <si>
    <t>I11318</t>
  </si>
  <si>
    <t>REDUÇÃO PONTA E BOLSA JTI 250 X 200</t>
  </si>
  <si>
    <t>I11319</t>
  </si>
  <si>
    <t>REDUÇÃO PONTA E BOLSA JTI 300 X 200</t>
  </si>
  <si>
    <t>I11280</t>
  </si>
  <si>
    <t>REDUÇÃO PONTA/BOLSA JE FoFo DN 1000 x 900</t>
  </si>
  <si>
    <t>I11255</t>
  </si>
  <si>
    <t>REDUÇÃO PONTA/BOLSA JE FoFo DN 150 x 125</t>
  </si>
  <si>
    <t>I11254</t>
  </si>
  <si>
    <t>REDUÇÃO PONTA/BOLSA JE FoFo DN 150 x 50</t>
  </si>
  <si>
    <t>I11256</t>
  </si>
  <si>
    <t>REDUÇÃO PONTA/BOLSA JE FoFo DN 200 x 50</t>
  </si>
  <si>
    <t>I11257</t>
  </si>
  <si>
    <t>REDUÇÃO PONTA/BOLSA JE FoFo DN 200 x 75</t>
  </si>
  <si>
    <t>I11260</t>
  </si>
  <si>
    <t>REDUÇÃO PONTA/BOLSA JE FoFo DN 250 x 100</t>
  </si>
  <si>
    <t>I11258</t>
  </si>
  <si>
    <t>REDUÇÃO PONTA/BOLSA JE FoFo DN 250 x 75</t>
  </si>
  <si>
    <t>I11259</t>
  </si>
  <si>
    <t>REDUÇÃO PONTA/BOLSA JE FoFo DN 250 x 80</t>
  </si>
  <si>
    <t>I11262</t>
  </si>
  <si>
    <t>REDUÇÃO PONTA/BOLSA JE FoFo DN 300 x 100</t>
  </si>
  <si>
    <t>I11261</t>
  </si>
  <si>
    <t>REDUÇÃO PONTA/BOLSA JE FoFo DN 300 x 75</t>
  </si>
  <si>
    <t>I11263</t>
  </si>
  <si>
    <t>REDUÇÃO PONTA/BOLSA JE FoFo DN 400 x 150</t>
  </si>
  <si>
    <t>I11264</t>
  </si>
  <si>
    <t>REDUÇÃO PONTA/BOLSA JE FoFo DN 400 x 200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</si>
  <si>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</si>
  <si>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</si>
  <si>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</si>
  <si>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</si>
  <si>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</si>
  <si>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</si>
  <si>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</si>
  <si>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</si>
  <si>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</si>
  <si>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</si>
  <si>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</si>
  <si>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</si>
  <si>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</si>
  <si>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</si>
  <si>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I11272</t>
  </si>
  <si>
    <t>REDUÇÃO PONTA/BOLSA JE FoFo DN 500 x 450</t>
  </si>
  <si>
    <t>I11273</t>
  </si>
  <si>
    <t>REDUÇÃO PONTA/BOLSA JE FoFo DN 600 x 200</t>
  </si>
  <si>
    <t>I11274</t>
  </si>
  <si>
    <t>REDUÇÃO PONTA/BOLSA JE FoFo DN 600 x 300</t>
  </si>
  <si>
    <t>I11275</t>
  </si>
  <si>
    <t>REDUÇÃO PONTA/BOLSA JE FoFo DN 600 x 450</t>
  </si>
  <si>
    <t>I11276</t>
  </si>
  <si>
    <t>REDUÇÃO PONTA/BOLSA JE FoFo DN 700 x 500</t>
  </si>
  <si>
    <t>I11277</t>
  </si>
  <si>
    <t>REDUÇÃO PONTA/BOLSA JE FoFo DN 700 x 600</t>
  </si>
  <si>
    <t>I11253</t>
  </si>
  <si>
    <t>REDUÇÃO PONTA/BOLSA JE FoFo DN 80 x 75</t>
  </si>
  <si>
    <t>I11278</t>
  </si>
  <si>
    <t>REDUÇÃO PONTA/BOLSA JE FoFo DN 800 x 600</t>
  </si>
  <si>
    <t>I11279</t>
  </si>
  <si>
    <t>REDUÇÃO PONTA/BOLSA JE FoFo DN 800 x 700</t>
  </si>
  <si>
    <t>REGISTRO DE GAVETA C/ BOLSAS E CUNHA EMBORRACHADA P/ TUBOS DE FERRO DÚCTIL C/ CABEÇOTE DN 100</t>
  </si>
  <si>
    <t>REGISTRO DE GAVETA C/ BOLSAS E CUNHA EMBORRACHADA P/ TUBOS DE FERRO DÚCTIL C/ CABEÇOTE DN 150</t>
  </si>
  <si>
    <t>REGISTRO DE GAVETA C/ BOLSAS E CUNHA EMBORRACHADA P/ TUBOS DE FERRO DÚCTIL C/ CABEÇOTE DN 200</t>
  </si>
  <si>
    <t>REGISTRO DE GAVETA C/ BOLSAS E CUNHA EMBORRACHADA P/ TUBOS DE FERRO DÚCTIL C/ CABEÇOTE DN 250</t>
  </si>
  <si>
    <t>REGISTRO DE GAVETA C/ BOLSAS E CUNHA EMBORRACHADA P/ TUBOS DE FERRO DÚCTIL C/ CABEÇOTE DN 300</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</si>
  <si>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</si>
  <si>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</si>
  <si>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</si>
  <si>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</si>
  <si>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</si>
  <si>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</si>
  <si>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</si>
  <si>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</si>
  <si>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REGISTRO DE GAVETA C/ BOLSAS E CUNHA EMBORRACHADA P/ TUBOS DE FERRO DÚCTIL C/ CABEÇOTE DN 80</t>
  </si>
  <si>
    <t>REGISTRO DE GAVETA C/ BOLSAS E CUNHA EMBORRACHADA P/ TUBOS DE FERRO DÚCTIL C/ VOLANTE DN 100</t>
  </si>
  <si>
    <t>REGISTRO DE GAVETA C/ BOLSAS E CUNHA EMBORRACHADA P/ TUBOS DE FERRO DÚCTIL C/ VOLANTE DN 150</t>
  </si>
  <si>
    <t>REGISTRO DE GAVETA C/ BOLSAS E CUNHA EMBORRACHADA P/ TUBOS DE FERRO DÚCTIL C/ VOLANTE DN 200</t>
  </si>
  <si>
    <t>REGISTRO DE GAVETA C/ BOLSAS E CUNHA EMBORRACHADA P/ TUBOS DE FERRO DÚCTIL C/ VOLANTE DN 250</t>
  </si>
  <si>
    <t>REGISTRO DE GAVETA C/ BOLSAS E CUNHA EMBORRACHADA P/ TUBOS DE FERRO DÚCTIL C/ VOLANTE DN 300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</si>
  <si>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</si>
  <si>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</si>
  <si>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</si>
  <si>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</si>
  <si>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</si>
  <si>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</si>
  <si>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</si>
  <si>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</si>
  <si>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REGISTRO DE GAVETA C/ BOLSAS E CUNHA EMBORRACHADA P/ TUBOS DE FERRO DÚCTIL C/ VOLANTE DN 80</t>
  </si>
  <si>
    <t>REGISTRO DE GAVETA C/ FLANGES E CUNHA EMBORRACHADA CORPO CURTO C/ CABEÇOTE DN 100 PN10/16</t>
  </si>
  <si>
    <t>REGISTRO DE GAVETA C/ FLANGES E CUNHA EMBORRACHADA CORPO CURTO C/ CABEÇOTE DN 150 PN10/16</t>
  </si>
  <si>
    <t>REGISTRO DE GAVETA C/ FLANGES E CUNHA EMBORRACHADA CORPO CURTO C/ CABEÇOTE DN 200 PN10</t>
  </si>
  <si>
    <t>REGISTRO DE GAVETA C/ FLANGES E CUNHA EMBORRACHADA CORPO CURTO C/ CABEÇOTE DN 200 PN16</t>
  </si>
  <si>
    <t>REGISTRO DE GAVETA C/ FLANGES E CUNHA EMBORRACHADA CORPO CURTO C/ CABEÇOTE DN 250 PN10</t>
  </si>
  <si>
    <t>I11320</t>
  </si>
  <si>
    <t>REGISTRO DE GAVETA C/ FLANGES E CUNHA EMBORRACHADA CORPO CURTO C/ CABEÇOTE DN 250 PN16</t>
  </si>
  <si>
    <t>REGISTRO DE GAVETA C/ FLANGES E CUNHA EMBORRACHADA CORPO CURTO C/ CABEÇOTE DN 300 PN10</t>
  </si>
  <si>
    <t>REGISTRO DE GAVETA C/ FLANGES E CUNHA EMBORRACHADA CORPO CURTO C/ CABEÇOTE DN 300 PN16</t>
  </si>
  <si>
    <t>REGISTRO DE GAVETA C/ FLANGES E CUNHA EMBORRACHADA CORPO CURTO C/ CABEÇOTE DN 350 PN10</t>
  </si>
  <si>
    <t>I11321</t>
  </si>
  <si>
    <t>REGISTRO DE GAVETA C/ FLANGES E CUNHA EMBORRACHADA CORPO CURTO C/ CABEÇOTE DN 350 PN16</t>
  </si>
  <si>
    <t>REGISTRO DE GAVETA C/ FLANGES E CUNHA EMBORRACHADA CORPO CURTO C/ CABEÇOTE DN 400 PN10</t>
  </si>
  <si>
    <t>REGISTRO DE GAVETA C/ FLANGES E CUNHA EMBORRACHADA CORPO CURTO C/ CABEÇOTE DN 400 PN16</t>
  </si>
  <si>
    <t>REGISTRO DE GAVETA C/ FLANGES E CUNHA EMBORRACHADA CORPO CURTO C/ CABEÇOTE DN 450 PN10</t>
  </si>
  <si>
    <t>REGISTRO DE GAVETA C/ FLANGES E CUNHA EMBORRACHADA CORPO CURTO C/ CABEÇOTE DN 50 PN10/16</t>
  </si>
  <si>
    <t>REGISTRO DE GAVETA C/ FLANGES E CUNHA EMBORRACHADA CORPO CURTO C/ CABEÇOTE DN 500 PN10</t>
  </si>
  <si>
    <t>REGISTRO DE GAVETA C/ FLANGES E CUNHA EMBORRACHADA CORPO CURTO C/ CABEÇOTE DN 80 PN10/16</t>
  </si>
  <si>
    <t>REGISTRO DE GAVETA C/ FLANGES E CUNHA EMBORRACHADA CORPO CURTO C/ VOLANTE DN 100 PN10</t>
  </si>
  <si>
    <t>REGISTRO DE GAVETA C/ FLANGES E CUNHA EMBORRACHADA CORPO CURTO C/ VOLANTE DN 100 PN16</t>
  </si>
  <si>
    <t>REGISTRO DE GAVETA C/ FLANGES E CUNHA EMBORRACHADA CORPO CURTO C/ VOLANTE DN 150 PN10</t>
  </si>
  <si>
    <t>REGISTRO DE GAVETA C/ FLANGES E CUNHA EMBORRACHADA CORPO CURTO C/ VOLANTE DN 150 PN16</t>
  </si>
  <si>
    <t>REGISTRO DE GAVETA C/ FLANGES E CUNHA EMBORRACHADA CORPO CURTO C/ VOLANTE DN 200 PN10</t>
  </si>
  <si>
    <t>REGISTRO DE GAVETA C/ FLANGES E CUNHA EMBORRACHADA CORPO CURTO C/ VOLANTE DN 200 PN16</t>
  </si>
  <si>
    <t>REGISTRO DE GAVETA C/ FLANGES E CUNHA EMBORRACHADA CORPO CURTO C/ VOLANTE DN 250 PN10</t>
  </si>
  <si>
    <t>REGISTRO DE GAVETA C/ FLANGES E CUNHA EMBORRACHADA CORPO CURTO C/ VOLANTE DN 300 PN10</t>
  </si>
  <si>
    <t>REGISTRO DE GAVETA C/ FLANGES E CUNHA EMBORRACHADA CORPO CURTO C/ VOLANTE DN 50 PN10</t>
  </si>
  <si>
    <t>REGISTRO DE GAVETA C/ FLANGES E CUNHA EMBORRACHADA CORPO CURTO C/ VOLANTE DN 80 PN10</t>
  </si>
  <si>
    <t>REGISTRO DE GAVETA C/ FLANGES E CUNHA EMBORRACHADA CORPO CURTO C/ VOLANTE DN 80 PN16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</si>
  <si>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</si>
  <si>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</si>
  <si>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</si>
  <si>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</si>
  <si>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</si>
  <si>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</si>
  <si>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</si>
  <si>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</si>
  <si>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</si>
  <si>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</si>
  <si>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I11336</t>
  </si>
  <si>
    <t>REGISTRO GAVETA OVAL BOLSA / CABEÇOTE DN 700 PN10/16</t>
  </si>
  <si>
    <t>I11330</t>
  </si>
  <si>
    <t>REGISTRO GAVETA OVAL BOLSA / CABEÇOTE DN 80 PN10/16</t>
  </si>
  <si>
    <t>I11337</t>
  </si>
  <si>
    <t>REGISTRO GAVETA OVAL BOLSA / CABEÇOTE DN 800 PN10/16</t>
  </si>
  <si>
    <t>I10472</t>
  </si>
  <si>
    <t>REGISTRO TAP 1’’</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</si>
  <si>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</si>
  <si>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</si>
  <si>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</si>
  <si>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</si>
  <si>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</si>
  <si>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</si>
  <si>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</si>
  <si>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</si>
  <si>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</si>
  <si>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</si>
  <si>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</si>
  <si>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</si>
  <si>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I10471</t>
  </si>
  <si>
    <t>TANQUE DE COMBUSTÍVEL 200L</t>
  </si>
  <si>
    <t>I13139</t>
  </si>
  <si>
    <t>TANQUE EM PRFV CAP.1000L, COM AGITADOR BOIA E DRENO</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</si>
  <si>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</si>
  <si>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</si>
  <si>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</si>
  <si>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</si>
  <si>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</si>
  <si>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</si>
  <si>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</si>
  <si>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</si>
  <si>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I13210</t>
  </si>
  <si>
    <t>TE AÇO INOX 304 SCH 40 S/ COSTURA 2"</t>
  </si>
  <si>
    <t>I13211</t>
  </si>
  <si>
    <t>TE AÇO INOX 304 SCH 40 S/ COSTURA 3"</t>
  </si>
  <si>
    <t>I13212</t>
  </si>
  <si>
    <t>TE AÇO INOX 304 SCH 40 S/ COSTURA 4"</t>
  </si>
  <si>
    <t>I13213</t>
  </si>
  <si>
    <t>TE AÇO INOX 304 SCH 40 S/ COSTURA 6"</t>
  </si>
  <si>
    <t>I13215</t>
  </si>
  <si>
    <t>TE AÇO INOX 304 SCH 40 S/ COSTURA PP 10"</t>
  </si>
  <si>
    <t>I13216</t>
  </si>
  <si>
    <t>TE AÇO INOX 304 SCH 40 S/ COSTURA PP 12"</t>
  </si>
  <si>
    <t>I13214</t>
  </si>
  <si>
    <t>TE AÇO INOX 304 SCH 40 S/ COSTURA PP 8"</t>
  </si>
  <si>
    <t>I13295</t>
  </si>
  <si>
    <t>TELA DE ADVERTÊNCIA SUBTERRÂNEA COM FITA LARGURA 40CM AMARELA</t>
  </si>
  <si>
    <t>I10475</t>
  </si>
  <si>
    <t>TELHA GALVALUME EM AÇO TRAPEZOIDAL REVESTIDA COM LIGA DE ALUMINIO (55%), ZINCO (45,5%) E SILÍCIO (1,5%) COM ISOLAMENTO TERMOACÚSTICO</t>
  </si>
  <si>
    <t>I11841</t>
  </si>
  <si>
    <t>TOCO C/ FLANGES E ABA DE VEDAÇÃO DN 100 PN25</t>
  </si>
  <si>
    <t>I11839</t>
  </si>
  <si>
    <t>TOCO C/ FLANGES E ABA DE VEDAÇÃO DN 1000 PN16</t>
  </si>
  <si>
    <t>I11854</t>
  </si>
  <si>
    <t>TOCO C/ FLANGES E ABA DE VEDAÇÃO DN 1000 PN25</t>
  </si>
  <si>
    <t>I11840</t>
  </si>
  <si>
    <t>TOCO C/ FLANGES E ABA DE VEDAÇÃO DN 1200 PN16</t>
  </si>
  <si>
    <t>I11855</t>
  </si>
  <si>
    <t>TOCO C/ FLANGES E ABA DE VEDAÇÃO DN 1200 PN25</t>
  </si>
  <si>
    <t>I11842</t>
  </si>
  <si>
    <t>TOCO C/ FLANGES E ABA DE VEDAÇÃO DN 150 PN25</t>
  </si>
  <si>
    <t>I11828</t>
  </si>
  <si>
    <t>TOCO C/ FLANGES E ABA DE VEDAÇÃO DN 200 PN16</t>
  </si>
  <si>
    <t>I11843</t>
  </si>
  <si>
    <t>TOCO C/ FLANGES E ABA DE VEDAÇÃO DN 200 PN25</t>
  </si>
  <si>
    <t>I11829</t>
  </si>
  <si>
    <t>TOCO C/ FLANGES E ABA DE VEDAÇÃO DN 250 PN16</t>
  </si>
  <si>
    <t>I11844</t>
  </si>
  <si>
    <t>TOCO C/ FLANGES E ABA DE VEDAÇÃO DN 250 PN25</t>
  </si>
  <si>
    <t>I11830</t>
  </si>
  <si>
    <t>TOCO C/ FLANGES E ABA DE VEDAÇÃO DN 300 PN16</t>
  </si>
  <si>
    <t>I11845</t>
  </si>
  <si>
    <t>TOCO C/ FLANGES E ABA DE VEDAÇÃO DN 300 PN25</t>
  </si>
  <si>
    <t>I11831</t>
  </si>
  <si>
    <t>TOCO C/ FLANGES E ABA DE VEDAÇÃO DN 350 PN16</t>
  </si>
  <si>
    <t>I11846</t>
  </si>
  <si>
    <t>TOCO C/ FLANGES E ABA DE VEDAÇÃO DN 350 PN25</t>
  </si>
  <si>
    <t>I11832</t>
  </si>
  <si>
    <t>TOCO C/ FLANGES E ABA DE VEDAÇÃO DN 400 PN16</t>
  </si>
  <si>
    <t>I11847</t>
  </si>
  <si>
    <t>TOCO C/ FLANGES E ABA DE VEDAÇÃO DN 400 PN25</t>
  </si>
  <si>
    <t>I11833</t>
  </si>
  <si>
    <t>TOCO C/ FLANGES E ABA DE VEDAÇÃO DN 450 PN16</t>
  </si>
  <si>
    <t>I11848</t>
  </si>
  <si>
    <t>TOCO C/ FLANGES E ABA DE VEDAÇÃO DN 450 PN25</t>
  </si>
  <si>
    <t>I11834</t>
  </si>
  <si>
    <t>TOCO C/ FLANGES E ABA DE VEDAÇÃO DN 500 PN16</t>
  </si>
  <si>
    <t>I11849</t>
  </si>
  <si>
    <t>TOCO C/ FLANGES E ABA DE VEDAÇÃO DN 500 PN25</t>
  </si>
  <si>
    <t>I11835</t>
  </si>
  <si>
    <t>TOCO C/ FLANGES E ABA DE VEDAÇÃO DN 600 PN16</t>
  </si>
  <si>
    <t>I11850</t>
  </si>
  <si>
    <t>TOCO C/ FLANGES E ABA DE VEDAÇÃO DN 600 PN25</t>
  </si>
  <si>
    <t>I11836</t>
  </si>
  <si>
    <t>TOCO C/ FLANGES E ABA DE VEDAÇÃO DN 700 PN16</t>
  </si>
  <si>
    <t>I11851</t>
  </si>
  <si>
    <t>TOCO C/ FLANGES E ABA DE VEDAÇÃO DN 700 PN25</t>
  </si>
  <si>
    <t>I11837</t>
  </si>
  <si>
    <t>TOCO C/ FLANGES E ABA DE VEDAÇÃO DN 800 PN16</t>
  </si>
  <si>
    <t>I11852</t>
  </si>
  <si>
    <t>TOCO C/ FLANGES E ABA DE VEDAÇÃO DN 800 PN25</t>
  </si>
  <si>
    <t>I11838</t>
  </si>
  <si>
    <t>TOCO C/ FLANGES E ABA DE VEDAÇÃO DN 900 PN16</t>
  </si>
  <si>
    <t>I11853</t>
  </si>
  <si>
    <t>TOCO C/ FLANGES E ABA DE VEDAÇÃO DN 900 PN25</t>
  </si>
  <si>
    <t>I11882</t>
  </si>
  <si>
    <t>TOCO FoFo C/ FLANGES DN 100 PN25 - L=250</t>
  </si>
  <si>
    <t>I11883</t>
  </si>
  <si>
    <t>TOCO FoFo C/ FLANGES DN 100 PN25 - L=500</t>
  </si>
  <si>
    <t>I11878</t>
  </si>
  <si>
    <t>TOCO FoFo C/ FLANGES DN 1000 PN16 - L=250</t>
  </si>
  <si>
    <t>I11879</t>
  </si>
  <si>
    <t>TOCO FoFo C/ FLANGES DN 1000 PN16 - L=500</t>
  </si>
  <si>
    <t>I11908</t>
  </si>
  <si>
    <t>TOCO FoFo C/ FLANGES DN 1000 PN25 - L=250</t>
  </si>
  <si>
    <t>I11909</t>
  </si>
  <si>
    <t>TOCO FoFo C/ FLANGES DN 1000 PN25 - L=500</t>
  </si>
  <si>
    <t>I11880</t>
  </si>
  <si>
    <t>TOCO FoFo C/ FLANGES DN 1200 PN16 - L=250</t>
  </si>
  <si>
    <t>I11881</t>
  </si>
  <si>
    <t>TOCO FoFo C/ FLANGES DN 1200 PN16 - L=500</t>
  </si>
  <si>
    <t>I11910</t>
  </si>
  <si>
    <t>TOCO FoFo C/ FLANGES DN 1200 PN25 - L=250</t>
  </si>
  <si>
    <t>I11911</t>
  </si>
  <si>
    <t>TOCO FoFo C/ FLANGES DN 1200 PN25 - L=500</t>
  </si>
  <si>
    <t>I11884</t>
  </si>
  <si>
    <t>TOCO FoFo C/ FLANGES DN 150 PN25 - L=250</t>
  </si>
  <si>
    <t>I11885</t>
  </si>
  <si>
    <t>TOCO FoFo C/ FLANGES DN 150 PN25 - L=500</t>
  </si>
  <si>
    <t>I11856</t>
  </si>
  <si>
    <t>TOCO FoFo C/ FLANGES DN 200 PN16 - L=250</t>
  </si>
  <si>
    <t>I11857</t>
  </si>
  <si>
    <t>TOCO FoFo C/ FLANGES DN 200 PN16 - L=500</t>
  </si>
  <si>
    <t>I11886</t>
  </si>
  <si>
    <t>TOCO FoFo C/ FLANGES DN 200 PN25 - L=250</t>
  </si>
  <si>
    <t>I11887</t>
  </si>
  <si>
    <t>TOCO FoFo C/ FLANGES DN 200 PN25 - L=500</t>
  </si>
  <si>
    <t>I11858</t>
  </si>
  <si>
    <t>TOCO FoFo C/ FLANGES DN 250 PN16 - L=250</t>
  </si>
  <si>
    <t>I11859</t>
  </si>
  <si>
    <t>TOCO FoFo C/ FLANGES DN 250 PN16 - L=500</t>
  </si>
  <si>
    <t>I11888</t>
  </si>
  <si>
    <t>TOCO FoFo C/ FLANGES DN 250 PN25 - L=250</t>
  </si>
  <si>
    <t>I11889</t>
  </si>
  <si>
    <t>TOCO FoFo C/ FLANGES DN 250 PN25 - L=500</t>
  </si>
  <si>
    <t>I11860</t>
  </si>
  <si>
    <t>TOCO FoFo C/ FLANGES DN 300 PN16 - L=250</t>
  </si>
  <si>
    <t>I11861</t>
  </si>
  <si>
    <t>TOCO FoFo C/ FLANGES DN 300 PN16 - L=500</t>
  </si>
  <si>
    <t>I11890</t>
  </si>
  <si>
    <t>TOCO FoFo C/ FLANGES DN 300 PN25 - L=250</t>
  </si>
  <si>
    <t>I11891</t>
  </si>
  <si>
    <t>TOCO FoFo C/ FLANGES DN 300 PN25 - L=500</t>
  </si>
  <si>
    <t>I11862</t>
  </si>
  <si>
    <t>TOCO FoFo C/ FLANGES DN 350 PN16 - L=250</t>
  </si>
  <si>
    <t>I11863</t>
  </si>
  <si>
    <t>TOCO FoFo C/ FLANGES DN 350 PN16 - L=500</t>
  </si>
  <si>
    <t>I11892</t>
  </si>
  <si>
    <t>TOCO FoFo C/ FLANGES DN 350 PN25 - L=250</t>
  </si>
  <si>
    <t>I11893</t>
  </si>
  <si>
    <t>TOCO FoFo C/ FLANGES DN 350 PN25 - L=500</t>
  </si>
  <si>
    <t>I11864</t>
  </si>
  <si>
    <t>TOCO FoFo C/ FLANGES DN 400 PN16 - L=250</t>
  </si>
  <si>
    <t>I11865</t>
  </si>
  <si>
    <t>TOCO FoFo C/ FLANGES DN 400 PN16 - L=500</t>
  </si>
  <si>
    <t>I11894</t>
  </si>
  <si>
    <t>TOCO FoFo C/ FLANGES DN 400 PN25 - L=250</t>
  </si>
  <si>
    <t>I11895</t>
  </si>
  <si>
    <t>TOCO FoFo C/ FLANGES DN 400 PN25 - L=500</t>
  </si>
  <si>
    <t>I11866</t>
  </si>
  <si>
    <t>TOCO FoFo C/ FLANGES DN 450 PN16 - L=250</t>
  </si>
  <si>
    <t>I11867</t>
  </si>
  <si>
    <t>TOCO FoFo C/ FLANGES DN 450 PN16 - L=500</t>
  </si>
  <si>
    <t>I11896</t>
  </si>
  <si>
    <t>TOCO FoFo C/ FLANGES DN 450 PN25 - L=250</t>
  </si>
  <si>
    <t>I11897</t>
  </si>
  <si>
    <t>TOCO FoFo C/ FLANGES DN 450 PN25 - L=500</t>
  </si>
  <si>
    <t>I11868</t>
  </si>
  <si>
    <t>TOCO FoFo C/ FLANGES DN 500 PN16 - L=250</t>
  </si>
  <si>
    <t>I11869</t>
  </si>
  <si>
    <t>TOCO FoFo C/ FLANGES DN 500 PN16 - L=500</t>
  </si>
  <si>
    <t>I11898</t>
  </si>
  <si>
    <t>TOCO FoFo C/ FLANGES DN 500 PN25 - L=250</t>
  </si>
  <si>
    <t>I11899</t>
  </si>
  <si>
    <t>TOCO FoFo C/ FLANGES DN 500 PN25 - L=500</t>
  </si>
  <si>
    <t>I11870</t>
  </si>
  <si>
    <t>TOCO FoFo C/ FLANGES DN 600 PN16 - L=250</t>
  </si>
  <si>
    <t>I11871</t>
  </si>
  <si>
    <t>TOCO FoFo C/ FLANGES DN 600 PN16 - L=500</t>
  </si>
  <si>
    <t>I11900</t>
  </si>
  <si>
    <t>TOCO FoFo C/ FLANGES DN 600 PN25 - L=250</t>
  </si>
  <si>
    <t>I11901</t>
  </si>
  <si>
    <t>TOCO FoFo C/ FLANGES DN 600 PN25 - L=500</t>
  </si>
  <si>
    <t>I11872</t>
  </si>
  <si>
    <t>TOCO FoFo C/ FLANGES DN 700 PN16 - L=250</t>
  </si>
  <si>
    <t>I11873</t>
  </si>
  <si>
    <t>TOCO FoFo C/ FLANGES DN 700 PN16 - L=500</t>
  </si>
  <si>
    <t>I11902</t>
  </si>
  <si>
    <t>TOCO FoFo C/ FLANGES DN 700 PN25 - L=250</t>
  </si>
  <si>
    <t>I11903</t>
  </si>
  <si>
    <t>TOCO FoFo C/ FLANGES DN 700 PN25 - L=500</t>
  </si>
  <si>
    <t>I11874</t>
  </si>
  <si>
    <t>TOCO FoFo C/ FLANGES DN 800 PN16 - L=250</t>
  </si>
  <si>
    <t>I11875</t>
  </si>
  <si>
    <t>TOCO FoFo C/ FLANGES DN 800 PN16 - L=500</t>
  </si>
  <si>
    <t>I11904</t>
  </si>
  <si>
    <t>TOCO FoFo C/ FLANGES DN 800 PN25 - L=250</t>
  </si>
  <si>
    <t>I11905</t>
  </si>
  <si>
    <t>TOCO FoFo C/ FLANGES DN 800 PN25 - L=500</t>
  </si>
  <si>
    <t>I11876</t>
  </si>
  <si>
    <t>TOCO FoFo C/ FLANGES DN 900 PN16 - L=250</t>
  </si>
  <si>
    <t>I11877</t>
  </si>
  <si>
    <t>TOCO FoFo C/ FLANGES DN 900 PN16 - L=500</t>
  </si>
  <si>
    <t>I11906</t>
  </si>
  <si>
    <t>TOCO FoFo C/ FLANGES DN 900 PN25 - L=250</t>
  </si>
  <si>
    <t>I11907</t>
  </si>
  <si>
    <t>TOCO FoFo C/ FLANGES DN 900 PN25 - L=500</t>
  </si>
  <si>
    <t>I13241</t>
  </si>
  <si>
    <t>TUBO AÇO CARBONO SCH 40 S/ COSTURA 10’’</t>
  </si>
  <si>
    <t>I13242</t>
  </si>
  <si>
    <t>TUBO AÇO CARBONO SCH 40 S/ COSTURA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</si>
  <si>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</si>
  <si>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</si>
  <si>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</si>
  <si>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</si>
  <si>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</si>
  <si>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</si>
  <si>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</si>
  <si>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</si>
  <si>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</si>
  <si>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</si>
  <si>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I13166</t>
  </si>
  <si>
    <t>TUBO AÇO INOX 304 SCH 40 S/ COSTURA 1''</t>
  </si>
  <si>
    <t>I13167</t>
  </si>
  <si>
    <t>TUBO AÇO INOX 304 SCH 40 S/ COSTURA 1.1/4''</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</si>
  <si>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</si>
  <si>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</si>
  <si>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</si>
  <si>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</si>
  <si>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</si>
  <si>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</si>
  <si>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</si>
  <si>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</si>
  <si>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</si>
  <si>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</si>
  <si>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I13168</t>
  </si>
  <si>
    <t>TUBO AÇO INOX 316L SCH 40 S/ COSTURA 1''</t>
  </si>
  <si>
    <t>I13169</t>
  </si>
  <si>
    <t>TUBO AÇO INOX 316L SCH 40 S/ COSTURA 1.1/4''</t>
  </si>
  <si>
    <t>I13227</t>
  </si>
  <si>
    <t>TUBO AÇO INOX 316L SCH 40 S/ COSTURA DN 10''</t>
  </si>
  <si>
    <t>I13228</t>
  </si>
  <si>
    <t>TUBO AÇO INOX 316L SCH 40 S/ COSTURA DN 12''</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</si>
  <si>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</si>
  <si>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</si>
  <si>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</si>
  <si>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</si>
  <si>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</si>
  <si>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</si>
  <si>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</si>
  <si>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</si>
  <si>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</si>
  <si>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</si>
  <si>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I13150</t>
  </si>
  <si>
    <t>TUBO CAMISA AÇO INOX AISI 304, DIÂMETRO EXTERNO DE 10" (273,05mm) E ESPESSURA DA PAREDE DE 3/16" (4,76mm)</t>
  </si>
  <si>
    <t>I13151</t>
  </si>
  <si>
    <t>TUBO CAMISA AÇO INOX AISI 304, DIÂMETRO EXTERNO DE 14" (355,60mm) E ESPESSURA DA PAREDE DE 3/16" (4,76mm)</t>
  </si>
  <si>
    <t>I13152</t>
  </si>
  <si>
    <t>TUBO CAMISA AÇO INOX AISI 304, DIÂMETRO EXTERNO DE 18" (457,20mm) E ESPESSURA DA PAREDE DE 1/4" (6,35mm)</t>
  </si>
  <si>
    <t>I13153</t>
  </si>
  <si>
    <t>TUBO CAMISA AÇO INOX AISI 304, DIÂMETRO EXTERNO DE 22" (558,80mm) E ESPESSURA DA PAREDE DE 1/4" (6,35mm)</t>
  </si>
  <si>
    <t>I13154</t>
  </si>
  <si>
    <t>TUBO CAMISA AÇO INOX AISI 304, DIÂMETRO EXTERNO DE 26" (660,40mm) E ESPESSURA DA PAREDE DE 5/16" (7,93mm)</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</si>
  <si>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</si>
  <si>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</si>
  <si>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</si>
  <si>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</si>
  <si>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</si>
  <si>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</si>
  <si>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</si>
  <si>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</si>
  <si>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</si>
  <si>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</si>
  <si>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</si>
  <si>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</si>
  <si>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</si>
  <si>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</si>
  <si>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</si>
  <si>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</si>
  <si>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</si>
  <si>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</si>
  <si>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</si>
  <si>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</si>
  <si>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</si>
  <si>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</si>
  <si>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I12136</t>
  </si>
  <si>
    <t>TUBO FoFo C/ FLANGES DN 1000 PN10 - L=250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</si>
  <si>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</si>
  <si>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</si>
  <si>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</si>
  <si>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</si>
  <si>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</si>
  <si>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</si>
  <si>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</si>
  <si>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</si>
  <si>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</si>
  <si>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</si>
  <si>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</si>
  <si>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</si>
  <si>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</si>
  <si>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</si>
  <si>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</si>
  <si>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</si>
  <si>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</si>
  <si>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</si>
  <si>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</si>
  <si>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</si>
  <si>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</si>
  <si>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</si>
  <si>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</si>
  <si>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</si>
  <si>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</si>
  <si>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</si>
  <si>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</si>
  <si>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</si>
  <si>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</si>
  <si>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</si>
  <si>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</si>
  <si>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</si>
  <si>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</si>
  <si>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</si>
  <si>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</si>
  <si>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</si>
  <si>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</si>
  <si>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</si>
  <si>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</si>
  <si>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</si>
  <si>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</si>
  <si>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</si>
  <si>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</si>
  <si>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</si>
  <si>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</si>
  <si>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</si>
  <si>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</si>
  <si>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</si>
  <si>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</si>
  <si>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</si>
  <si>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</si>
  <si>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</si>
  <si>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</si>
  <si>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</si>
  <si>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</si>
  <si>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</si>
  <si>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</si>
  <si>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</si>
  <si>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</si>
  <si>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</si>
  <si>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</si>
  <si>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</si>
  <si>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</si>
  <si>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</si>
  <si>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</si>
  <si>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</si>
  <si>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</si>
  <si>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</si>
  <si>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</si>
  <si>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</si>
  <si>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</si>
  <si>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</si>
  <si>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</si>
  <si>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</si>
  <si>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</si>
  <si>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</si>
  <si>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</si>
  <si>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</si>
  <si>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</si>
  <si>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</si>
  <si>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</si>
  <si>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</si>
  <si>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</si>
  <si>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</si>
  <si>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</si>
  <si>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</si>
  <si>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</si>
  <si>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</si>
  <si>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</si>
  <si>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</si>
  <si>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</si>
  <si>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</si>
  <si>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</si>
  <si>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</si>
  <si>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</si>
  <si>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</si>
  <si>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</si>
  <si>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</si>
  <si>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</si>
  <si>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</si>
  <si>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</si>
  <si>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</si>
  <si>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</si>
  <si>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</si>
  <si>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</si>
  <si>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</si>
  <si>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</si>
  <si>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</si>
  <si>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</si>
  <si>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</si>
  <si>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</si>
  <si>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</si>
  <si>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</si>
  <si>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</si>
  <si>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</si>
  <si>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</si>
  <si>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</si>
  <si>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</si>
  <si>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</si>
  <si>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</si>
  <si>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</si>
  <si>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</si>
  <si>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</si>
  <si>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</si>
  <si>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</si>
  <si>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</si>
  <si>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</si>
  <si>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</si>
  <si>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</si>
  <si>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</si>
  <si>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</si>
  <si>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</si>
  <si>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</si>
  <si>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</si>
  <si>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</si>
  <si>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</si>
  <si>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</si>
  <si>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</si>
  <si>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</si>
  <si>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</si>
  <si>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</si>
  <si>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</si>
  <si>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</si>
  <si>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</si>
  <si>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</si>
  <si>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</si>
  <si>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</si>
  <si>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</si>
  <si>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</si>
  <si>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</si>
  <si>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</si>
  <si>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</si>
  <si>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</si>
  <si>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</si>
  <si>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</si>
  <si>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</si>
  <si>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</si>
  <si>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</si>
  <si>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</si>
  <si>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</si>
  <si>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</si>
  <si>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</si>
  <si>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</si>
  <si>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</si>
  <si>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</si>
  <si>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</si>
  <si>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</si>
  <si>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</si>
  <si>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</si>
  <si>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</si>
  <si>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</si>
  <si>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</si>
  <si>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</si>
  <si>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</si>
  <si>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</si>
  <si>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</si>
  <si>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</si>
  <si>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</si>
  <si>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</si>
  <si>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</si>
  <si>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</si>
  <si>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</si>
  <si>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</si>
  <si>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</si>
  <si>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</si>
  <si>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</si>
  <si>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</si>
  <si>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</si>
  <si>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</si>
  <si>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</si>
  <si>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</si>
  <si>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</si>
  <si>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</si>
  <si>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</si>
  <si>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</si>
  <si>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</si>
  <si>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</si>
  <si>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</si>
  <si>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</si>
  <si>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</si>
  <si>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</si>
  <si>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</si>
  <si>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</si>
  <si>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</si>
  <si>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</si>
  <si>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</si>
  <si>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</si>
  <si>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</si>
  <si>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</si>
  <si>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</si>
  <si>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</si>
  <si>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</si>
  <si>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</si>
  <si>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</si>
  <si>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</si>
  <si>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</si>
  <si>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</si>
  <si>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</si>
  <si>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</si>
  <si>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</si>
  <si>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</si>
  <si>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</si>
  <si>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</si>
  <si>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</si>
  <si>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</si>
  <si>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</si>
  <si>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</si>
  <si>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</si>
  <si>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</si>
  <si>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</si>
  <si>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</si>
  <si>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</si>
  <si>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</si>
  <si>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</si>
  <si>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</si>
  <si>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</si>
  <si>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</si>
  <si>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</si>
  <si>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</si>
  <si>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</si>
  <si>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</si>
  <si>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</si>
  <si>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</si>
  <si>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</si>
  <si>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</si>
  <si>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</si>
  <si>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</si>
  <si>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</si>
  <si>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</si>
  <si>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</si>
  <si>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</si>
  <si>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</si>
  <si>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</si>
  <si>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</si>
  <si>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</si>
  <si>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</si>
  <si>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</si>
  <si>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</si>
  <si>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</si>
  <si>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</si>
  <si>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</si>
  <si>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</si>
  <si>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</si>
  <si>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</si>
  <si>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</si>
  <si>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</si>
  <si>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</si>
  <si>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</si>
  <si>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</si>
  <si>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</si>
  <si>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</si>
  <si>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</si>
  <si>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</si>
  <si>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</si>
  <si>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</si>
  <si>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</si>
  <si>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</si>
  <si>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</si>
  <si>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</si>
  <si>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</si>
  <si>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</si>
  <si>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</si>
  <si>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</si>
  <si>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</si>
  <si>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</si>
  <si>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</si>
  <si>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</si>
  <si>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</si>
  <si>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</si>
  <si>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</si>
  <si>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</si>
  <si>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</si>
  <si>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</si>
  <si>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</si>
  <si>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</si>
  <si>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</si>
  <si>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</si>
  <si>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</si>
  <si>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</si>
  <si>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</si>
  <si>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</si>
  <si>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</si>
  <si>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</si>
  <si>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</si>
  <si>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</si>
  <si>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</si>
  <si>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</si>
  <si>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</si>
  <si>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</si>
  <si>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</si>
  <si>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</si>
  <si>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</si>
  <si>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</si>
  <si>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</si>
  <si>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</si>
  <si>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</si>
  <si>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</si>
  <si>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</si>
  <si>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</si>
  <si>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</si>
  <si>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</si>
  <si>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</si>
  <si>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</si>
  <si>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</si>
  <si>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</si>
  <si>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</si>
  <si>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</si>
  <si>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</si>
  <si>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</si>
  <si>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</si>
  <si>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</si>
  <si>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</si>
  <si>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</si>
  <si>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</si>
  <si>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</si>
  <si>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</si>
  <si>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</si>
  <si>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</si>
  <si>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</si>
  <si>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</si>
  <si>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</si>
  <si>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</si>
  <si>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</si>
  <si>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</si>
  <si>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</si>
  <si>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</si>
  <si>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</si>
  <si>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</si>
  <si>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</si>
  <si>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</si>
  <si>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</si>
  <si>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</si>
  <si>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</si>
  <si>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</si>
  <si>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</si>
  <si>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</si>
  <si>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</si>
  <si>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</si>
  <si>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</si>
  <si>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</si>
  <si>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</si>
  <si>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</si>
  <si>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</si>
  <si>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</si>
  <si>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</si>
  <si>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</si>
  <si>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</si>
  <si>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</si>
  <si>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</si>
  <si>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</si>
  <si>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</si>
  <si>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</si>
  <si>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</si>
  <si>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</si>
  <si>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</si>
  <si>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</si>
  <si>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</si>
  <si>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</si>
  <si>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</si>
  <si>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</si>
  <si>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</si>
  <si>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</si>
  <si>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</si>
  <si>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</si>
  <si>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</si>
  <si>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</si>
  <si>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</si>
  <si>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</si>
  <si>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</si>
  <si>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</si>
  <si>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</si>
  <si>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</si>
  <si>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</si>
  <si>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</si>
  <si>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</si>
  <si>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</si>
  <si>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</si>
  <si>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</si>
  <si>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</si>
  <si>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</si>
  <si>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</si>
  <si>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</si>
  <si>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</si>
  <si>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</si>
  <si>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</si>
  <si>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</si>
  <si>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</si>
  <si>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</si>
  <si>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</si>
  <si>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</si>
  <si>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</si>
  <si>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</si>
  <si>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</si>
  <si>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</si>
  <si>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</si>
  <si>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</si>
  <si>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</si>
  <si>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</si>
  <si>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</si>
  <si>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</si>
  <si>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</si>
  <si>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</si>
  <si>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I12123</t>
  </si>
  <si>
    <t>TUBO FoFo C/ FLANGES DN 800 PN10 - L=4600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</si>
  <si>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</si>
  <si>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</si>
  <si>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</si>
  <si>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</si>
  <si>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</si>
  <si>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</si>
  <si>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</si>
  <si>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</si>
  <si>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</si>
  <si>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</si>
  <si>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</si>
  <si>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</si>
  <si>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</si>
  <si>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</si>
  <si>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</si>
  <si>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</si>
  <si>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</si>
  <si>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</si>
  <si>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</si>
  <si>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</si>
  <si>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</si>
  <si>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</si>
  <si>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</si>
  <si>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</si>
  <si>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</si>
  <si>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</si>
  <si>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</si>
  <si>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</si>
  <si>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</si>
  <si>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</si>
  <si>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</si>
  <si>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</si>
  <si>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</si>
  <si>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</si>
  <si>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</si>
  <si>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</si>
  <si>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</si>
  <si>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</si>
  <si>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</si>
  <si>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</si>
  <si>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</si>
  <si>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</si>
  <si>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</si>
  <si>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</si>
  <si>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</si>
  <si>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</si>
  <si>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</si>
  <si>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</si>
  <si>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</si>
  <si>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</si>
  <si>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</si>
  <si>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</si>
  <si>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</si>
  <si>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</si>
  <si>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</si>
  <si>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</si>
  <si>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</si>
  <si>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</si>
  <si>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</si>
  <si>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</si>
  <si>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</si>
  <si>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</si>
  <si>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</si>
  <si>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</si>
  <si>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</si>
  <si>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</si>
  <si>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</si>
  <si>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</si>
  <si>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</si>
  <si>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</si>
  <si>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</si>
  <si>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</si>
  <si>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</si>
  <si>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</si>
  <si>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</si>
  <si>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</si>
  <si>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</si>
  <si>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</si>
  <si>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</si>
  <si>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</si>
  <si>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</si>
  <si>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</si>
  <si>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</si>
  <si>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</si>
  <si>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</si>
  <si>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</si>
  <si>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</si>
  <si>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</si>
  <si>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</si>
  <si>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</si>
  <si>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</si>
  <si>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</si>
  <si>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</si>
  <si>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</si>
  <si>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</si>
  <si>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</si>
  <si>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</si>
  <si>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</si>
  <si>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</si>
  <si>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</si>
  <si>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</si>
  <si>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</si>
  <si>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</si>
  <si>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</si>
  <si>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</si>
  <si>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</si>
  <si>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</si>
  <si>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</si>
  <si>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</si>
  <si>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</si>
  <si>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</si>
  <si>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</si>
  <si>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</si>
  <si>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</si>
  <si>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</si>
  <si>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</si>
  <si>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</si>
  <si>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</si>
  <si>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</si>
  <si>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</si>
  <si>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</si>
  <si>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</si>
  <si>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</si>
  <si>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</si>
  <si>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</si>
  <si>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</si>
  <si>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</si>
  <si>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</si>
  <si>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</si>
  <si>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</si>
  <si>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</si>
  <si>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</si>
  <si>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</si>
  <si>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</si>
  <si>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</si>
  <si>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</si>
  <si>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</si>
  <si>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</si>
  <si>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</si>
  <si>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</si>
  <si>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</si>
  <si>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</si>
  <si>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</si>
  <si>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</si>
  <si>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</si>
  <si>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</si>
  <si>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</si>
  <si>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</si>
  <si>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</si>
  <si>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</si>
  <si>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</si>
  <si>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</si>
  <si>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</si>
  <si>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</si>
  <si>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</si>
  <si>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</si>
  <si>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</si>
  <si>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</si>
  <si>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</si>
  <si>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</si>
  <si>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</si>
  <si>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</si>
  <si>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</si>
  <si>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</si>
  <si>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</si>
  <si>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</si>
  <si>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</si>
  <si>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</si>
  <si>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</si>
  <si>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</si>
  <si>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</si>
  <si>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</si>
  <si>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</si>
  <si>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</si>
  <si>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</si>
  <si>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</si>
  <si>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</si>
  <si>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</si>
  <si>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</si>
  <si>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</si>
  <si>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</si>
  <si>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</si>
  <si>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</si>
  <si>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</si>
  <si>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</si>
  <si>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</si>
  <si>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</si>
  <si>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</si>
  <si>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</si>
  <si>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</si>
  <si>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</si>
  <si>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</si>
  <si>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</si>
  <si>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</si>
  <si>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</si>
  <si>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</si>
  <si>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</si>
  <si>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</si>
  <si>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</si>
  <si>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</si>
  <si>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</si>
  <si>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</si>
  <si>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</si>
  <si>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</si>
  <si>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</si>
  <si>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</si>
  <si>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</si>
  <si>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</si>
  <si>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</si>
  <si>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</si>
  <si>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</si>
  <si>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</si>
  <si>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</si>
  <si>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</si>
  <si>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</si>
  <si>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</si>
  <si>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</si>
  <si>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</si>
  <si>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</si>
  <si>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</si>
  <si>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</si>
  <si>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</si>
  <si>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</si>
  <si>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</si>
  <si>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</si>
  <si>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</si>
  <si>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</si>
  <si>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</si>
  <si>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</si>
  <si>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</si>
  <si>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</si>
  <si>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</si>
  <si>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</si>
  <si>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</si>
  <si>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</si>
  <si>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</si>
  <si>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</si>
  <si>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</si>
  <si>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</si>
  <si>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</si>
  <si>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</si>
  <si>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</si>
  <si>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</si>
  <si>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</si>
  <si>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</si>
  <si>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</si>
  <si>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</si>
  <si>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</si>
  <si>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</si>
  <si>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</si>
  <si>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</si>
  <si>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</si>
  <si>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</si>
  <si>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</si>
  <si>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</si>
  <si>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</si>
  <si>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</si>
  <si>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</si>
  <si>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</si>
  <si>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</si>
  <si>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</si>
  <si>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</si>
  <si>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</si>
  <si>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</si>
  <si>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</si>
  <si>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</si>
  <si>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</si>
  <si>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</si>
  <si>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</si>
  <si>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</si>
  <si>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</si>
  <si>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</si>
  <si>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</si>
  <si>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</si>
  <si>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</si>
  <si>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</si>
  <si>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</si>
  <si>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</si>
  <si>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</si>
  <si>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</si>
  <si>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</si>
  <si>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</si>
  <si>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</si>
  <si>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</si>
  <si>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</si>
  <si>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</si>
  <si>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</si>
  <si>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</si>
  <si>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</si>
  <si>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</si>
  <si>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</si>
  <si>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</si>
  <si>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</si>
  <si>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</si>
  <si>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</si>
  <si>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</si>
  <si>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</si>
  <si>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</si>
  <si>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</si>
  <si>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</si>
  <si>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</si>
  <si>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</si>
  <si>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</si>
  <si>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</si>
  <si>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</si>
  <si>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</si>
  <si>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</si>
  <si>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</si>
  <si>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</si>
  <si>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</si>
  <si>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</si>
  <si>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</si>
  <si>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</si>
  <si>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</si>
  <si>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</si>
  <si>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</si>
  <si>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</si>
  <si>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</si>
  <si>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</si>
  <si>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</si>
  <si>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</si>
  <si>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</si>
  <si>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</si>
  <si>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</si>
  <si>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</si>
  <si>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</si>
  <si>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</si>
  <si>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</si>
  <si>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</si>
  <si>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</si>
  <si>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</si>
  <si>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</si>
  <si>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</si>
  <si>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</si>
  <si>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</si>
  <si>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</si>
  <si>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</si>
  <si>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</si>
  <si>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</si>
  <si>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</si>
  <si>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</si>
  <si>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</si>
  <si>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</si>
  <si>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</si>
  <si>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</si>
  <si>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</si>
  <si>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</si>
  <si>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</si>
  <si>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</si>
  <si>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</si>
  <si>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</si>
  <si>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</si>
  <si>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</si>
  <si>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</si>
  <si>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</si>
  <si>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</si>
  <si>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</si>
  <si>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</si>
  <si>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</si>
  <si>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</si>
  <si>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</si>
  <si>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</si>
  <si>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</si>
  <si>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</si>
  <si>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</si>
  <si>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</si>
  <si>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</si>
  <si>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</si>
  <si>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</si>
  <si>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</si>
  <si>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</si>
  <si>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</si>
  <si>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</si>
  <si>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</si>
  <si>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</si>
  <si>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</si>
  <si>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</si>
  <si>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</si>
  <si>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</si>
  <si>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</si>
  <si>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</si>
  <si>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</si>
  <si>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</si>
  <si>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</si>
  <si>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</si>
  <si>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</si>
  <si>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</si>
  <si>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</si>
  <si>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</si>
  <si>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</si>
  <si>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</si>
  <si>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</si>
  <si>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</si>
  <si>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</si>
  <si>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</si>
  <si>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</si>
  <si>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</si>
  <si>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</si>
  <si>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</si>
  <si>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</si>
  <si>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</si>
  <si>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</si>
  <si>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</si>
  <si>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</si>
  <si>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</si>
  <si>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</si>
  <si>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</si>
  <si>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</si>
  <si>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</si>
  <si>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</si>
  <si>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</si>
  <si>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</si>
  <si>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</si>
  <si>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</si>
  <si>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</si>
  <si>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</si>
  <si>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</si>
  <si>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</si>
  <si>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</si>
  <si>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</si>
  <si>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</si>
  <si>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</si>
  <si>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</si>
  <si>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</si>
  <si>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</si>
  <si>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</si>
  <si>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</si>
  <si>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</si>
  <si>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</si>
  <si>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</si>
  <si>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</si>
  <si>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</si>
  <si>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</si>
  <si>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</si>
  <si>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</si>
  <si>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</si>
  <si>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</si>
  <si>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</si>
  <si>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</si>
  <si>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</si>
  <si>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</si>
  <si>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</si>
  <si>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</si>
  <si>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</si>
  <si>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</si>
  <si>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</si>
  <si>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</si>
  <si>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</si>
  <si>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</si>
  <si>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</si>
  <si>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</si>
  <si>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</si>
  <si>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</si>
  <si>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</si>
  <si>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</si>
  <si>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</si>
  <si>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</si>
  <si>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</si>
  <si>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</si>
  <si>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</si>
  <si>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</si>
  <si>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</si>
  <si>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</si>
  <si>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</si>
  <si>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</si>
  <si>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</si>
  <si>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</si>
  <si>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</si>
  <si>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</si>
  <si>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</si>
  <si>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</si>
  <si>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</si>
  <si>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</si>
  <si>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</si>
  <si>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</si>
  <si>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</si>
  <si>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</si>
  <si>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</si>
  <si>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</si>
  <si>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</si>
  <si>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</si>
  <si>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</si>
  <si>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</si>
  <si>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</si>
  <si>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</si>
  <si>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</si>
  <si>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</si>
  <si>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</si>
  <si>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</si>
  <si>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</si>
  <si>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</si>
  <si>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</si>
  <si>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</si>
  <si>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</si>
  <si>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</si>
  <si>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</si>
  <si>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</si>
  <si>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</si>
  <si>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</si>
  <si>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</si>
  <si>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</si>
  <si>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</si>
  <si>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</si>
  <si>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</si>
  <si>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</si>
  <si>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</si>
  <si>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</si>
  <si>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</si>
  <si>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</si>
  <si>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</si>
  <si>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</si>
  <si>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</si>
  <si>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</si>
  <si>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</si>
  <si>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</si>
  <si>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</si>
  <si>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</si>
  <si>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</si>
  <si>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</si>
  <si>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</si>
  <si>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</si>
  <si>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</si>
  <si>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</si>
  <si>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</si>
  <si>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</si>
  <si>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</si>
  <si>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</si>
  <si>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</si>
  <si>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</si>
  <si>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</si>
  <si>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</si>
  <si>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</si>
  <si>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</si>
  <si>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</si>
  <si>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</si>
  <si>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</si>
  <si>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</si>
  <si>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</si>
  <si>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</si>
  <si>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</si>
  <si>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</si>
  <si>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</si>
  <si>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</si>
  <si>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</si>
  <si>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</si>
  <si>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</si>
  <si>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</si>
  <si>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</si>
  <si>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</si>
  <si>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</si>
  <si>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</si>
  <si>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</si>
  <si>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</si>
  <si>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</si>
  <si>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</si>
  <si>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</si>
  <si>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</si>
  <si>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</si>
  <si>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</si>
  <si>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</si>
  <si>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</si>
  <si>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</si>
  <si>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</si>
  <si>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</si>
  <si>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</si>
  <si>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</si>
  <si>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</si>
  <si>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</si>
  <si>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</si>
  <si>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</si>
  <si>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</si>
  <si>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</si>
  <si>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</si>
  <si>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</si>
  <si>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</si>
  <si>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</si>
  <si>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</si>
  <si>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</si>
  <si>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</si>
  <si>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</si>
  <si>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</si>
  <si>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</si>
  <si>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</si>
  <si>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</si>
  <si>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</si>
  <si>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</si>
  <si>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</si>
  <si>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</si>
  <si>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</si>
  <si>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</si>
  <si>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</si>
  <si>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</si>
  <si>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</si>
  <si>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</si>
  <si>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</si>
  <si>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</si>
  <si>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</si>
  <si>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</si>
  <si>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</si>
  <si>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</si>
  <si>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</si>
  <si>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</si>
  <si>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</si>
  <si>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</si>
  <si>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</si>
  <si>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</si>
  <si>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</si>
  <si>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</si>
  <si>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</si>
  <si>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</si>
  <si>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</si>
  <si>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</si>
  <si>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</si>
  <si>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</si>
  <si>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</si>
  <si>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</si>
  <si>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</si>
  <si>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</si>
  <si>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</si>
  <si>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</si>
  <si>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</si>
  <si>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</si>
  <si>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</si>
  <si>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</si>
  <si>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</si>
  <si>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</si>
  <si>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</si>
  <si>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</si>
  <si>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</si>
  <si>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</si>
  <si>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</si>
  <si>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</si>
  <si>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</si>
  <si>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</si>
  <si>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</si>
  <si>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</si>
  <si>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</si>
  <si>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</si>
  <si>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</si>
  <si>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</si>
  <si>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</si>
  <si>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</si>
  <si>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</si>
  <si>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</si>
  <si>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</si>
  <si>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</si>
  <si>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</si>
  <si>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</si>
  <si>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</si>
  <si>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</si>
  <si>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</si>
  <si>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</si>
  <si>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</si>
  <si>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</si>
  <si>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</si>
  <si>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</si>
  <si>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</si>
  <si>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</si>
  <si>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</si>
  <si>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</si>
  <si>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</si>
  <si>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</si>
  <si>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</si>
  <si>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</si>
  <si>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</si>
  <si>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</si>
  <si>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</si>
  <si>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</si>
  <si>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</si>
  <si>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</si>
  <si>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</si>
  <si>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</si>
  <si>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</si>
  <si>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</si>
  <si>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</si>
  <si>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</si>
  <si>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</si>
  <si>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</si>
  <si>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</si>
  <si>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</si>
  <si>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</si>
  <si>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</si>
  <si>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</si>
  <si>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</si>
  <si>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</si>
  <si>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</si>
  <si>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</si>
  <si>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</si>
  <si>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</si>
  <si>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</si>
  <si>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</si>
  <si>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</si>
  <si>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</si>
  <si>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</si>
  <si>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</si>
  <si>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</si>
  <si>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</si>
  <si>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</si>
  <si>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</si>
  <si>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</si>
  <si>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</si>
  <si>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</si>
  <si>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</si>
  <si>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</si>
  <si>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</si>
  <si>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</si>
  <si>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</si>
  <si>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</si>
  <si>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</si>
  <si>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</si>
  <si>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</si>
  <si>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</si>
  <si>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</si>
  <si>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</si>
  <si>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</si>
  <si>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</si>
  <si>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</si>
  <si>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</si>
  <si>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</si>
  <si>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</si>
  <si>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</si>
  <si>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</si>
  <si>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</si>
  <si>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</si>
  <si>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</si>
  <si>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</si>
  <si>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</si>
  <si>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</si>
  <si>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</si>
  <si>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</si>
  <si>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</si>
  <si>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</si>
  <si>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</si>
  <si>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</si>
  <si>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</si>
  <si>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</si>
  <si>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</si>
  <si>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</si>
  <si>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</si>
  <si>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</si>
  <si>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</si>
  <si>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</si>
  <si>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</si>
  <si>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</si>
  <si>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</si>
  <si>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</si>
  <si>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</si>
  <si>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</si>
  <si>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</si>
  <si>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</si>
  <si>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</si>
  <si>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</si>
  <si>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</si>
  <si>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</si>
  <si>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</si>
  <si>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</si>
  <si>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</si>
  <si>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</si>
  <si>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</si>
  <si>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</si>
  <si>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</si>
  <si>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</si>
  <si>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</si>
  <si>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</si>
  <si>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</si>
  <si>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</si>
  <si>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</si>
  <si>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</si>
  <si>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</si>
  <si>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</si>
  <si>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</si>
  <si>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</si>
  <si>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</si>
  <si>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</si>
  <si>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</si>
  <si>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</si>
  <si>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</si>
  <si>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</si>
  <si>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</si>
  <si>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</si>
  <si>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</si>
  <si>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</si>
  <si>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</si>
  <si>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</si>
  <si>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</si>
  <si>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</si>
  <si>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</si>
  <si>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</si>
  <si>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</si>
  <si>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</si>
  <si>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</si>
  <si>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</si>
  <si>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</si>
  <si>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</si>
  <si>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</si>
  <si>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</si>
  <si>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</si>
  <si>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</si>
  <si>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</si>
  <si>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</si>
  <si>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</si>
  <si>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</si>
  <si>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</si>
  <si>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</si>
  <si>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</si>
  <si>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</si>
  <si>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</si>
  <si>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</si>
  <si>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</si>
  <si>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</si>
  <si>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</si>
  <si>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</si>
  <si>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</si>
  <si>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</si>
  <si>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</si>
  <si>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</si>
  <si>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</si>
  <si>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</si>
  <si>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</si>
  <si>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</si>
  <si>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</si>
  <si>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</si>
  <si>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</si>
  <si>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</si>
  <si>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</si>
  <si>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</si>
  <si>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</si>
  <si>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</si>
  <si>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</si>
  <si>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</si>
  <si>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</si>
  <si>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</si>
  <si>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</si>
  <si>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</si>
  <si>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</si>
  <si>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</si>
  <si>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</si>
  <si>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</si>
  <si>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</si>
  <si>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</si>
  <si>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</si>
  <si>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</si>
  <si>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</si>
  <si>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</si>
  <si>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</si>
  <si>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</si>
  <si>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</si>
  <si>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</si>
  <si>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</si>
  <si>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</si>
  <si>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</si>
  <si>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</si>
  <si>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</si>
  <si>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</si>
  <si>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</si>
  <si>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</si>
  <si>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</si>
  <si>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</si>
  <si>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</si>
  <si>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</si>
  <si>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</si>
  <si>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</si>
  <si>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</si>
  <si>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</si>
  <si>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</si>
  <si>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</si>
  <si>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</si>
  <si>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</si>
  <si>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</si>
  <si>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</si>
  <si>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</si>
  <si>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</si>
  <si>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</si>
  <si>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</si>
  <si>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</si>
  <si>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</si>
  <si>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</si>
  <si>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</si>
  <si>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</si>
  <si>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</si>
  <si>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</si>
  <si>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</si>
  <si>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</si>
  <si>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</si>
  <si>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</si>
  <si>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</si>
  <si>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</si>
  <si>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</si>
  <si>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</si>
  <si>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</si>
  <si>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</si>
  <si>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</si>
  <si>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</si>
  <si>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</si>
  <si>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</si>
  <si>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</si>
  <si>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</si>
  <si>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</si>
  <si>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</si>
  <si>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</si>
  <si>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</si>
  <si>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</si>
  <si>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</si>
  <si>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</si>
  <si>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</si>
  <si>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</si>
  <si>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</si>
  <si>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</si>
  <si>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</si>
  <si>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</si>
  <si>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</si>
  <si>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</si>
  <si>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</si>
  <si>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</si>
  <si>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</si>
  <si>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</si>
  <si>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</si>
  <si>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</si>
  <si>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</si>
  <si>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</si>
  <si>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</si>
  <si>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</si>
  <si>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</si>
  <si>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</si>
  <si>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</si>
  <si>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</si>
  <si>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</si>
  <si>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</si>
  <si>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</si>
  <si>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</si>
  <si>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</si>
  <si>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</si>
  <si>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</si>
  <si>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</si>
  <si>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</si>
  <si>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</si>
  <si>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</si>
  <si>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</si>
  <si>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</si>
  <si>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</si>
  <si>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</si>
  <si>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</si>
  <si>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</si>
  <si>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</si>
  <si>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</si>
  <si>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</si>
  <si>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</si>
  <si>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</si>
  <si>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</si>
  <si>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</si>
  <si>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</si>
  <si>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</si>
  <si>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</si>
  <si>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</si>
  <si>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</si>
  <si>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</si>
  <si>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</si>
  <si>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</si>
  <si>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</si>
  <si>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</si>
  <si>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</si>
  <si>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</si>
  <si>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</si>
  <si>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</si>
  <si>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</si>
  <si>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</si>
  <si>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</si>
  <si>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</si>
  <si>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</si>
  <si>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</si>
  <si>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</si>
  <si>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</si>
  <si>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</si>
  <si>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</si>
  <si>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</si>
  <si>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</si>
  <si>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</si>
  <si>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</si>
  <si>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</si>
  <si>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</si>
  <si>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</si>
  <si>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</si>
  <si>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</si>
  <si>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</si>
  <si>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</si>
  <si>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</si>
  <si>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</si>
  <si>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</si>
  <si>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</si>
  <si>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</si>
  <si>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</si>
  <si>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</si>
  <si>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</si>
  <si>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</si>
  <si>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</si>
  <si>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</si>
  <si>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</si>
  <si>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</si>
  <si>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</si>
  <si>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</si>
  <si>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</si>
  <si>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</si>
  <si>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</si>
  <si>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</si>
  <si>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</si>
  <si>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</si>
  <si>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</si>
  <si>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</si>
  <si>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</si>
  <si>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</si>
  <si>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</si>
  <si>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</si>
  <si>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</si>
  <si>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</si>
  <si>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</si>
  <si>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</si>
  <si>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</si>
  <si>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</si>
  <si>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</si>
  <si>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</si>
  <si>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</si>
  <si>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</si>
  <si>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</si>
  <si>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</si>
  <si>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</si>
  <si>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</si>
  <si>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</si>
  <si>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</si>
  <si>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</si>
  <si>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</si>
  <si>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</si>
  <si>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</si>
  <si>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</si>
  <si>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</si>
  <si>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</si>
  <si>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</si>
  <si>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</si>
  <si>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</si>
  <si>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</si>
  <si>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</si>
  <si>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</si>
  <si>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</si>
  <si>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</si>
  <si>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</si>
  <si>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</si>
  <si>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</si>
  <si>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</si>
  <si>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</si>
  <si>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</si>
  <si>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</si>
  <si>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</si>
  <si>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</si>
  <si>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</si>
  <si>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</si>
  <si>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</si>
  <si>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</si>
  <si>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</si>
  <si>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</si>
  <si>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</si>
  <si>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</si>
  <si>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</si>
  <si>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</si>
  <si>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</si>
  <si>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</si>
  <si>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</si>
  <si>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</si>
  <si>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</si>
  <si>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</si>
  <si>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</si>
  <si>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</si>
  <si>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</si>
  <si>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</si>
  <si>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</si>
  <si>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</si>
  <si>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</si>
  <si>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</si>
  <si>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</si>
  <si>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</si>
  <si>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</si>
  <si>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</si>
  <si>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</si>
  <si>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</si>
  <si>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</si>
  <si>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</si>
  <si>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</si>
  <si>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</si>
  <si>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</si>
  <si>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</si>
  <si>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</si>
  <si>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</si>
  <si>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</si>
  <si>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</si>
  <si>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</si>
  <si>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</si>
  <si>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</si>
  <si>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</si>
  <si>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</si>
  <si>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</si>
  <si>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</si>
  <si>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</si>
  <si>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</si>
  <si>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</si>
  <si>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</si>
  <si>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</si>
  <si>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</si>
  <si>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</si>
  <si>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</si>
  <si>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</si>
  <si>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</si>
  <si>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</si>
  <si>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</si>
  <si>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</si>
  <si>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</si>
  <si>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</si>
  <si>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</si>
  <si>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</si>
  <si>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</si>
  <si>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</si>
  <si>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</si>
  <si>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</si>
  <si>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</si>
  <si>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</si>
  <si>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</si>
  <si>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</si>
  <si>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</si>
  <si>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</si>
  <si>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</si>
  <si>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</si>
  <si>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</si>
  <si>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</si>
  <si>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</si>
  <si>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</si>
  <si>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</si>
  <si>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</si>
  <si>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</si>
  <si>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</si>
  <si>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</si>
  <si>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</si>
  <si>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</si>
  <si>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</si>
  <si>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</si>
  <si>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</si>
  <si>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</si>
  <si>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</si>
  <si>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</si>
  <si>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</si>
  <si>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</si>
  <si>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</si>
  <si>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</si>
  <si>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</si>
  <si>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</si>
  <si>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</si>
  <si>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</si>
  <si>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</si>
  <si>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</si>
  <si>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</si>
  <si>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</si>
  <si>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</si>
  <si>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</si>
  <si>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</si>
  <si>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</si>
  <si>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</si>
  <si>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</si>
  <si>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</si>
  <si>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</si>
  <si>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</si>
  <si>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</si>
  <si>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</si>
  <si>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</si>
  <si>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</si>
  <si>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</si>
  <si>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</si>
  <si>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</si>
  <si>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</si>
  <si>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</si>
  <si>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</si>
  <si>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</si>
  <si>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</si>
  <si>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</si>
  <si>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</si>
  <si>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</si>
  <si>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</si>
  <si>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</si>
  <si>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</si>
  <si>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</si>
  <si>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</si>
  <si>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</si>
  <si>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</si>
  <si>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</si>
  <si>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</si>
  <si>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</si>
  <si>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</si>
  <si>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</si>
  <si>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</si>
  <si>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</si>
  <si>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</si>
  <si>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</si>
  <si>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</si>
  <si>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</si>
  <si>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</si>
  <si>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</si>
  <si>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</si>
  <si>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</si>
  <si>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</si>
  <si>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</si>
  <si>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</si>
  <si>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</si>
  <si>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</si>
  <si>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</si>
  <si>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</si>
  <si>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</si>
  <si>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</si>
  <si>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</si>
  <si>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</si>
  <si>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</si>
  <si>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</si>
  <si>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</si>
  <si>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</si>
  <si>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</si>
  <si>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</si>
  <si>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</si>
  <si>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</si>
  <si>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</si>
  <si>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</si>
  <si>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</si>
  <si>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</si>
  <si>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</si>
  <si>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</si>
  <si>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</si>
  <si>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</si>
  <si>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</si>
  <si>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</si>
  <si>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</si>
  <si>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</si>
  <si>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</si>
  <si>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</si>
  <si>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</si>
  <si>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</si>
  <si>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</si>
  <si>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</si>
  <si>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</si>
  <si>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</si>
  <si>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</si>
  <si>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</si>
  <si>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</si>
  <si>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</si>
  <si>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</si>
  <si>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</si>
  <si>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</si>
  <si>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</si>
  <si>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</si>
  <si>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</si>
  <si>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</si>
  <si>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</si>
  <si>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</si>
  <si>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</si>
  <si>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</si>
  <si>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</si>
  <si>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</si>
  <si>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</si>
  <si>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</si>
  <si>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</si>
  <si>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</si>
  <si>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</si>
  <si>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</si>
  <si>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</si>
  <si>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</si>
  <si>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</si>
  <si>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</si>
  <si>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</si>
  <si>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</si>
  <si>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</si>
  <si>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</si>
  <si>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</si>
  <si>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</si>
  <si>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</si>
  <si>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</si>
  <si>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</si>
  <si>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</si>
  <si>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</si>
  <si>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</si>
  <si>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</si>
  <si>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</si>
  <si>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</si>
  <si>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</si>
  <si>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</si>
  <si>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</si>
  <si>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</si>
  <si>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</si>
  <si>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</si>
  <si>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</si>
  <si>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</si>
  <si>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</si>
  <si>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</si>
  <si>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</si>
  <si>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</si>
  <si>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</si>
  <si>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</si>
  <si>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</si>
  <si>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</si>
  <si>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</si>
  <si>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</si>
  <si>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</si>
  <si>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</si>
  <si>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</si>
  <si>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</si>
  <si>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</si>
  <si>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</si>
  <si>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</si>
  <si>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</si>
  <si>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</si>
  <si>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</si>
  <si>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</si>
  <si>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</si>
  <si>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</si>
  <si>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</si>
  <si>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</si>
  <si>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</si>
  <si>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</si>
  <si>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</si>
  <si>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</si>
  <si>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</si>
  <si>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</si>
  <si>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</si>
  <si>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</si>
  <si>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</si>
  <si>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</si>
  <si>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</si>
  <si>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</si>
  <si>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</si>
  <si>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</si>
  <si>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</si>
  <si>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</si>
  <si>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</si>
  <si>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</si>
  <si>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</si>
  <si>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</si>
  <si>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</si>
  <si>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</si>
  <si>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</si>
  <si>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</si>
  <si>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</si>
  <si>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</si>
  <si>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</si>
  <si>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</si>
  <si>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</si>
  <si>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</si>
  <si>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</si>
  <si>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</si>
  <si>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</si>
  <si>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</si>
  <si>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</si>
  <si>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</si>
  <si>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</si>
  <si>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</si>
  <si>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</si>
  <si>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</si>
  <si>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</si>
  <si>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</si>
  <si>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</si>
  <si>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</si>
  <si>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</si>
  <si>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</si>
  <si>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</si>
  <si>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</si>
  <si>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</si>
  <si>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</si>
  <si>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</si>
  <si>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</si>
  <si>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</si>
  <si>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</si>
  <si>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</si>
  <si>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</si>
  <si>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</si>
  <si>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</si>
  <si>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</si>
  <si>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</si>
  <si>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</si>
  <si>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</si>
  <si>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</si>
  <si>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</si>
  <si>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</si>
  <si>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</si>
  <si>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</si>
  <si>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</si>
  <si>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</si>
  <si>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</si>
  <si>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</si>
  <si>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</si>
  <si>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</si>
  <si>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</si>
  <si>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</si>
  <si>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</si>
  <si>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</si>
  <si>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</si>
  <si>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</si>
  <si>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</si>
  <si>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</si>
  <si>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</si>
  <si>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</si>
  <si>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</si>
  <si>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</si>
  <si>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</si>
  <si>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</si>
  <si>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</si>
  <si>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</si>
  <si>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</si>
  <si>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</si>
  <si>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</si>
  <si>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</si>
  <si>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</si>
  <si>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</si>
  <si>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</si>
  <si>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</si>
  <si>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</si>
  <si>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</si>
  <si>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</si>
  <si>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</si>
  <si>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</si>
  <si>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</si>
  <si>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</si>
  <si>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</si>
  <si>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</si>
  <si>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</si>
  <si>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</si>
  <si>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</si>
  <si>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</si>
  <si>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</si>
  <si>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</si>
  <si>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</si>
  <si>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</si>
  <si>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</si>
  <si>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</si>
  <si>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</si>
  <si>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</si>
  <si>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</si>
  <si>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</si>
  <si>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</si>
  <si>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</si>
  <si>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</si>
  <si>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</si>
  <si>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</si>
  <si>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</si>
  <si>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</si>
  <si>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</si>
  <si>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</si>
  <si>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</si>
  <si>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</si>
  <si>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</si>
  <si>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</si>
  <si>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</si>
  <si>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</si>
  <si>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</si>
  <si>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</si>
  <si>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</si>
  <si>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</si>
  <si>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</si>
  <si>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</si>
  <si>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</si>
  <si>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</si>
  <si>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</si>
  <si>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</si>
  <si>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</si>
  <si>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</si>
  <si>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</si>
  <si>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</si>
  <si>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</si>
  <si>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</si>
  <si>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</si>
  <si>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</si>
  <si>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</si>
  <si>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</si>
  <si>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</si>
  <si>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</si>
  <si>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</si>
  <si>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</si>
  <si>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</si>
  <si>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</si>
  <si>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</si>
  <si>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</si>
  <si>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</si>
  <si>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</si>
  <si>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</si>
  <si>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</si>
  <si>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</si>
  <si>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</si>
  <si>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</si>
  <si>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</si>
  <si>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</si>
  <si>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</si>
  <si>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</si>
  <si>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</si>
  <si>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</si>
  <si>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</si>
  <si>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</si>
  <si>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</si>
  <si>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</si>
  <si>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</si>
  <si>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</si>
  <si>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</si>
  <si>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</si>
  <si>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</si>
  <si>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</si>
  <si>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</si>
  <si>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</si>
  <si>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</si>
  <si>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</si>
  <si>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</si>
  <si>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</si>
  <si>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</si>
  <si>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</si>
  <si>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</si>
  <si>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</si>
  <si>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</si>
  <si>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</si>
  <si>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</si>
  <si>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</si>
  <si>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</si>
  <si>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</si>
  <si>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</si>
  <si>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</si>
  <si>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</si>
  <si>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</si>
  <si>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</si>
  <si>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</si>
  <si>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</si>
  <si>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</si>
  <si>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</si>
  <si>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</si>
  <si>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</si>
  <si>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</si>
  <si>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</si>
  <si>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</si>
  <si>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</si>
  <si>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</si>
  <si>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</si>
  <si>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</si>
  <si>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</si>
  <si>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</si>
  <si>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</si>
  <si>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</si>
  <si>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</si>
  <si>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</si>
  <si>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</si>
  <si>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</si>
  <si>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</si>
  <si>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</si>
  <si>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</si>
  <si>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</si>
  <si>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</si>
  <si>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</si>
  <si>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</si>
  <si>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</si>
  <si>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</si>
  <si>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</si>
  <si>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</si>
  <si>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</si>
  <si>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</si>
  <si>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</si>
  <si>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</si>
  <si>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</si>
  <si>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</si>
  <si>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</si>
  <si>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</si>
  <si>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</si>
  <si>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</si>
  <si>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</si>
  <si>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</si>
  <si>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</si>
  <si>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</si>
  <si>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</si>
  <si>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</si>
  <si>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</si>
  <si>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</si>
  <si>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</si>
  <si>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</si>
  <si>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</si>
  <si>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</si>
  <si>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</si>
  <si>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</si>
  <si>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</si>
  <si>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</si>
  <si>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</si>
  <si>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</si>
  <si>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</si>
  <si>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</si>
  <si>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</si>
  <si>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</si>
  <si>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</si>
  <si>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</si>
  <si>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</si>
  <si>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</si>
  <si>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</si>
  <si>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</si>
  <si>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</si>
  <si>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</si>
  <si>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</si>
  <si>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</si>
  <si>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I12939</t>
  </si>
  <si>
    <t>TUBO FoFo JTE TRAVADA K-7 DN 1000</t>
  </si>
  <si>
    <t>I12940</t>
  </si>
  <si>
    <t>TUBO FoFo JTE TRAVADA K-7 DN 1200</t>
  </si>
  <si>
    <t>I12935</t>
  </si>
  <si>
    <t>TUBO FoFo JTE TRAVADA K-7 DN 600</t>
  </si>
  <si>
    <t>I12936</t>
  </si>
  <si>
    <t>TUBO FoFo JTE TRAVADA K-7 DN 700</t>
  </si>
  <si>
    <t>I12937</t>
  </si>
  <si>
    <t>TUBO FoFo JTE TRAVADA K-7 DN 800</t>
  </si>
  <si>
    <t>I12938</t>
  </si>
  <si>
    <t>TUBO FoFo JTE TRAVADA K-7 DN 900</t>
  </si>
  <si>
    <t>I12950</t>
  </si>
  <si>
    <t>TUBO FoFo JTE TRAVADA K-9 DN 450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</si>
  <si>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</si>
  <si>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</si>
  <si>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</si>
  <si>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</si>
  <si>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</si>
  <si>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</si>
  <si>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</si>
  <si>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</si>
  <si>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</si>
  <si>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</si>
  <si>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</si>
  <si>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</si>
  <si>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</si>
  <si>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</si>
  <si>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</si>
  <si>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</si>
  <si>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</si>
  <si>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</si>
  <si>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</si>
  <si>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</si>
  <si>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</si>
  <si>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</si>
  <si>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</si>
  <si>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</si>
  <si>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</si>
  <si>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</si>
  <si>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</si>
  <si>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</si>
  <si>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</si>
  <si>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</si>
  <si>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</si>
  <si>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</si>
  <si>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</si>
  <si>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</si>
  <si>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I12951</t>
  </si>
  <si>
    <t>TUBO FoFo JTI TRAVADA K-9 DN 80</t>
  </si>
  <si>
    <t xml:space="preserve">TUBO PEAD CORRUGADO SN 4 C/ PAREDE ESTRUTURADA - DN/DI  250MM, PAREDE INTERNA LISA (ABNT NBR ISO 21138)
</t>
  </si>
  <si>
    <t xml:space="preserve">TUBO PEAD CORRUGADO SN 4 C/ PAREDE ESTRUTURADA - DN/DI  300MM, PAREDE INTERNA LISA (ABNT NBR ISO 21138)
</t>
  </si>
  <si>
    <t xml:space="preserve">TUBO PEAD CORRUGADO SN 4 C/ PAREDE ESTRUTURADA - DN/DI  400MM, PAREDE INTERNA LISA (ABNT NBR ISO 21138)
</t>
  </si>
  <si>
    <t>TUBO PEAD CORRUGADO SN 4 C/ PAREDE ESTRUTURADA - DN/DI 1000MM, PAREDE INTERNA LISA (ABNT NBR ISO 21138)</t>
  </si>
  <si>
    <t xml:space="preserve">TUBO PEAD CORRUGADO SN 4 C/ PAREDE ESTRUTURADA - DN/DI 1200MM, PAREDE INTERNA LISA (ABNT NBR ISO 21138)
</t>
  </si>
  <si>
    <t xml:space="preserve">TUBO PEAD CORRUGADO SN 4 C/ PAREDE ESTRUTURADA - DN/DI 500MM, PAREDE INTERNA LISA (ABNT NBR ISO 21138)
</t>
  </si>
  <si>
    <t xml:space="preserve">TUBO PEAD CORRUGADO SN 4 C/ PAREDE ESTRUTURADA - DN/DI 600MM, PAREDE INTERNA LISA (ABNT NBR ISO 21138)
</t>
  </si>
  <si>
    <t xml:space="preserve">TUBO PEAD CORRUGADO SN 4 C/ PAREDE ESTRUTURADA - DN/DI 800MM, PAREDE INTERNA LISA (ABNT NBR ISO 21138)
</t>
  </si>
  <si>
    <t xml:space="preserve">TUBO PEAD CORRUGADO SN 8 C/ PAREDE ESTRUTURADA - DN/DI 250MM, PAREDE INTERNA LISA (ABNT NBR ISO 21138)
</t>
  </si>
  <si>
    <t xml:space="preserve">TUBO PEAD CORRUGADO SN 8 C/ PAREDE ESTRUTURADA - DN/DI 300MM, PAREDE INTERNA LISA (ABNT NBR ISO 21138)
</t>
  </si>
  <si>
    <t xml:space="preserve">TUBO PEAD CORRUGADO SN 8 C/ PAREDE ESTRUTURADA - DN/DI 400MM, PAREDE INTERNA LISA (ABNT NBR ISO 21138)
</t>
  </si>
  <si>
    <t xml:space="preserve">TUBO PEAD CORRUGADO SN 8 C/ PAREDE ESTRUTURADA - DN/DI 500MM, PAREDE INTERNA LISA (ABNT NBR ISO 21138)
</t>
  </si>
  <si>
    <t xml:space="preserve">TUBO PEAD CORRUGADO SN 8 C/ PAREDE ESTRUTURADA - DN/DI 600MM, PAREDE INTERNA LISA (ABNT NBR ISO 21138)
</t>
  </si>
  <si>
    <t>TUBO PEAD CORRUGADO SN 8 C/ PAREDE ESTRUTURADA - DN/DI 800MM, PAREDE INTERNA LISA (ABNT NBR ISO 21138)</t>
  </si>
  <si>
    <t>I10321</t>
  </si>
  <si>
    <t>TUBO PEAD PE 100 PN10 DE 1000 P/ ÁGUA OU ESGOTO</t>
  </si>
  <si>
    <t>TUBO PEAD PE 100 PN10 DE 110 P/ ÁGUA OU ESGOTO</t>
  </si>
  <si>
    <t>I10322</t>
  </si>
  <si>
    <t>TUBO PEAD PE 100 PN10 DE 1200 P/ ÁGUA OU ESGOTO</t>
  </si>
  <si>
    <t>I10317</t>
  </si>
  <si>
    <t>TUBO PEAD PE 100 PN10 DE 125 P/ ÁGUA OU ESGOTO</t>
  </si>
  <si>
    <t>I10318</t>
  </si>
  <si>
    <t>TUBO PEAD PE 100 PN10 DE 140 P/ ÁGUA OU ESGOTO</t>
  </si>
  <si>
    <t>TUBO PEAD PE 100 PN10 DE 160 P/ ÁGUA OU ESGOTO</t>
  </si>
  <si>
    <t>TUBO PEAD PE 100 PN10 DE 180 P/ ÁGUA OU ESGOTO</t>
  </si>
  <si>
    <t>TUBO PEAD PE 100 PN10 DE 200 P/ ÁGUA OU ESGOTO</t>
  </si>
  <si>
    <t>TUBO PEAD PE 100 PN10 DE 225 P/ ÁGUA OU ESGOTO</t>
  </si>
  <si>
    <t>TUBO PEAD PE 100 PN10 DE 250 P/ ÁGUA OU ESGOTO</t>
  </si>
  <si>
    <t>TUBO PEAD PE 100 PN10 DE 280 P/ ÁGUA OU ESGOTO</t>
  </si>
  <si>
    <t>TUBO PEAD PE 100 PN10 DE 315 P/ ÁGUA OU ESGOTO</t>
  </si>
  <si>
    <t>TUBO PEAD PE 100 PN10 DE 355 P/ ÁGUA OU ESGOTO</t>
  </si>
  <si>
    <t>TUBO PEAD PE 100 PN10 DE 400 P/ ÁGUA OU ESGOTO</t>
  </si>
  <si>
    <t>TUBO PEAD PE 100 PN10 DE 450 P/ ÁGUA OU ESGOTO</t>
  </si>
  <si>
    <t>TUBO PEAD PE 100 PN10 DE 500 P/ ÁGUA OU ESGOTO</t>
  </si>
  <si>
    <t>TUBO PEAD PE 100 PN10 DE 560 P/ ÁGUA OU ESGOTO</t>
  </si>
  <si>
    <t>TUBO PEAD PE 100 PN10 DE 63 P/ ÁGUA OU ESGOTO</t>
  </si>
  <si>
    <t>TUBO PEAD PE 100 PN10 DE 630 P/ ÁGUA OU ESGOTO</t>
  </si>
  <si>
    <t>TUBO PEAD PE 100 PN10 DE 710 P/ ÁGUA OU ESGOTO</t>
  </si>
  <si>
    <t>I10319</t>
  </si>
  <si>
    <t>TUBO PEAD PE 100 PN10 DE 800 P/ ÁGUA OU ESGOTO</t>
  </si>
  <si>
    <t>TUBO PEAD PE 100 PN10 DE 90 P/ ÁGUA OU ESGOTO</t>
  </si>
  <si>
    <t>I10320</t>
  </si>
  <si>
    <t>TUBO PEAD PE 100 PN10 DE 900 P/ ÁGUA OU ESGOTO</t>
  </si>
  <si>
    <t>I10327</t>
  </si>
  <si>
    <t>TUBO PEAD PE 100 PN12,5 DE 1000 P/ ÁGUA OU ESGOTO</t>
  </si>
  <si>
    <t>TUBO PEAD PE 100 PN12,5 DE 110 P/ ÁGUA OU ESGOTO</t>
  </si>
  <si>
    <t>I10328</t>
  </si>
  <si>
    <t>TUBO PEAD PE 100 PN12,5 DE 1200 P/ ÁGUA OU ESGOTO</t>
  </si>
  <si>
    <t>I10323</t>
  </si>
  <si>
    <t>TUBO PEAD PE 100 PN12,5 DE 125 P/ ÁGUA OU ESGOTO</t>
  </si>
  <si>
    <t>I10324</t>
  </si>
  <si>
    <t>TUBO PEAD PE 100 PN12,5 DE 140 P/ ÁGUA OU ESGOTO</t>
  </si>
  <si>
    <t>TUBO PEAD PE 100 PN12,5 DE 63 P/ ÁGUA OU ESGOTO</t>
  </si>
  <si>
    <t>I10325</t>
  </si>
  <si>
    <t>TUBO PEAD PE 100 PN12,5 DE 800 P/ ÁGUA OU ESGOTO</t>
  </si>
  <si>
    <t>TUBO PEAD PE 100 PN12,5 DE 90 P/ ÁGUA OU ESGOTO</t>
  </si>
  <si>
    <t>I10326</t>
  </si>
  <si>
    <t>TUBO PEAD PE 100 PN12,5 DE 900 P/ ÁGUA OU ESGOTO</t>
  </si>
  <si>
    <t>I10299</t>
  </si>
  <si>
    <t>TUBO PEAD PE 100 PN6 DE 1000 P/ ÁGUA OU ESGOTO</t>
  </si>
  <si>
    <t>I10287</t>
  </si>
  <si>
    <t>TUBO PEAD PE 100 PN6 DE 110 P/ ÁGUA OU ESGOTO</t>
  </si>
  <si>
    <t>I10300</t>
  </si>
  <si>
    <t>TUBO PEAD PE 100 PN6 DE 1200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</si>
  <si>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</si>
  <si>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</si>
  <si>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</si>
  <si>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</si>
  <si>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</si>
  <si>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</si>
  <si>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</si>
  <si>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</si>
  <si>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</si>
  <si>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</si>
  <si>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</si>
  <si>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</si>
  <si>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</si>
  <si>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</si>
  <si>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</si>
  <si>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</si>
  <si>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</si>
  <si>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</si>
  <si>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 xml:space="preserve">TUBO PEAD PE 100 PN6 DE 355 P/ ÁGUA OU ESGOTO
</t>
  </si>
  <si>
    <t>TUBO PEAD PE 100 PN6 DE 400 P/ ÁGUA OU ESGOTO</t>
  </si>
  <si>
    <t>TUBO PEAD PE 100 PN6 DE 450 P/ ÁGUA OU ESGOTO</t>
  </si>
  <si>
    <t>TUBO PEAD PE 100 PN6 DE 500 P/ ÁGUA OU ESGOTO</t>
  </si>
  <si>
    <t>TUBO PEAD PE 100 PN6 DE 560 P/ ÁGUA OU ESGOTO</t>
  </si>
  <si>
    <t>TUBO PEAD PE 100 PN6 DE 630 P/ ÁGUA OU ESGOTO</t>
  </si>
  <si>
    <t>TUBO PEAD PE 100 PN6 DE 710 P/ ÁGUA OU ESGOTO</t>
  </si>
  <si>
    <t>I10297</t>
  </si>
  <si>
    <t>TUBO PEAD PE 100 PN6 DE 800 P/ ÁGUA OU ESGOTO</t>
  </si>
  <si>
    <t>I10298</t>
  </si>
  <si>
    <t>TUBO PEAD PE 100 PN6 DE 900 P/ ÁGUA OU ESGOTO</t>
  </si>
  <si>
    <t>TUBO PEAD PE 100 PN8 DE 1000 P/ ÁGUA OU ESGOTO</t>
  </si>
  <si>
    <t xml:space="preserve">TUBO PEAD PE 100 PN8 DE 110 P/ ÁGUA OU ESGOTO
</t>
  </si>
  <si>
    <t>I10316</t>
  </si>
  <si>
    <t>TUBO PEAD PE 100 PN8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</si>
  <si>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</si>
  <si>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</si>
  <si>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</si>
  <si>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</si>
  <si>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</si>
  <si>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</si>
  <si>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</si>
  <si>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</si>
  <si>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</si>
  <si>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</si>
  <si>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</si>
  <si>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</si>
  <si>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</si>
  <si>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</si>
  <si>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</si>
  <si>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</si>
  <si>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</si>
  <si>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</si>
  <si>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</si>
  <si>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</si>
  <si>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</si>
  <si>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</si>
  <si>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</si>
  <si>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</si>
  <si>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</si>
  <si>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</si>
  <si>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</si>
  <si>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</si>
  <si>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</si>
  <si>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</si>
  <si>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TUBO PEAD PE 100 PN8 DE 710 P/ ÁGUA OU ESGOTO</t>
  </si>
  <si>
    <t>TUBO PEAD PE 100 PN8 DE 800 P/ ÁGUA OU ESGOTO</t>
  </si>
  <si>
    <t>TUBO PEAD PE 100 PN8 DE 900 P/ ÁGUA OU ESGOTO</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</si>
  <si>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</si>
  <si>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</si>
  <si>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</si>
  <si>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</si>
  <si>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</si>
  <si>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</si>
  <si>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</si>
  <si>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</si>
  <si>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</si>
  <si>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</si>
  <si>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</si>
  <si>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</si>
  <si>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I11370</t>
  </si>
  <si>
    <t>TÊ FoFo BBB JUNTA ELÁSTICA DN 1200 x 1000</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</si>
  <si>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</si>
  <si>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</si>
  <si>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</si>
  <si>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</si>
  <si>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</si>
  <si>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</si>
  <si>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</si>
  <si>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</si>
  <si>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</si>
  <si>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</si>
  <si>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</si>
  <si>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</si>
  <si>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</si>
  <si>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</si>
  <si>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</si>
  <si>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</si>
  <si>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</si>
  <si>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</si>
  <si>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</si>
  <si>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</si>
  <si>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</si>
  <si>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</si>
  <si>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</si>
  <si>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</si>
  <si>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</si>
  <si>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</si>
  <si>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</si>
  <si>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</si>
  <si>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</si>
  <si>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</si>
  <si>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</si>
  <si>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</si>
  <si>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</si>
  <si>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</si>
  <si>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</si>
  <si>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</si>
  <si>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</si>
  <si>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</si>
  <si>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</si>
  <si>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</si>
  <si>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</si>
  <si>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</si>
  <si>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</si>
  <si>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</si>
  <si>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</si>
  <si>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</si>
  <si>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</si>
  <si>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</si>
  <si>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</si>
  <si>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</si>
  <si>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</si>
  <si>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</si>
  <si>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</si>
  <si>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</si>
  <si>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</si>
  <si>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</si>
  <si>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</si>
  <si>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</si>
  <si>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</si>
  <si>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</si>
  <si>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</si>
  <si>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</si>
  <si>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</si>
  <si>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</si>
  <si>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I11464</t>
  </si>
  <si>
    <t>TÊ FoFo BBF DN 100 x 100 PN 25</t>
  </si>
  <si>
    <t>I11457</t>
  </si>
  <si>
    <t>TÊ FoFo BBF DN 1000 x 1000 PN 16</t>
  </si>
  <si>
    <t>I11536</t>
  </si>
  <si>
    <t>TÊ FoFo BBF DN 1000 x 1000 PN 25</t>
  </si>
  <si>
    <t>I11453</t>
  </si>
  <si>
    <t>TÊ FoFo BBF DN 1000 x 200 PN 16</t>
  </si>
  <si>
    <t>I11532</t>
  </si>
  <si>
    <t>TÊ FoFo BBF DN 1000 x 200 PN 25</t>
  </si>
  <si>
    <t>I11454</t>
  </si>
  <si>
    <t>TÊ FoFo BBF DN 1000 x 400 PN 16</t>
  </si>
  <si>
    <t>I11533</t>
  </si>
  <si>
    <t>TÊ FoFo BBF DN 1000 x 400 PN 25</t>
  </si>
  <si>
    <t>I11455</t>
  </si>
  <si>
    <t>TÊ FoFo BBF DN 1000 x 600 PN 16</t>
  </si>
  <si>
    <t>I11534</t>
  </si>
  <si>
    <t>TÊ FoFo BBF DN 1000 x 600 PN 25</t>
  </si>
  <si>
    <t>I11456</t>
  </si>
  <si>
    <t>TÊ FoFo BBF DN 1000 x 800 PN 16</t>
  </si>
  <si>
    <t>I11535</t>
  </si>
  <si>
    <t>TÊ FoFo BBF DN 1000 x 800 PN 25</t>
  </si>
  <si>
    <t>I11462</t>
  </si>
  <si>
    <t>TÊ FoFo BBF DN 1200 x 1000 PN 16</t>
  </si>
  <si>
    <t>I11542</t>
  </si>
  <si>
    <t>TÊ FoFo BBF DN 1200 x 1000 PN 25</t>
  </si>
  <si>
    <t>I11463</t>
  </si>
  <si>
    <t>TÊ FoFo BBF DN 1200 x 1200 PN 16</t>
  </si>
  <si>
    <t>I11543</t>
  </si>
  <si>
    <t>TÊ FoFo BBF DN 1200 x 1200 PN 25</t>
  </si>
  <si>
    <t>I11458</t>
  </si>
  <si>
    <t>TÊ FoFo BBF DN 1200 x 200 PN 16</t>
  </si>
  <si>
    <t>I11537</t>
  </si>
  <si>
    <t>TÊ FoFo BBF DN 1200 x 200 PN 25</t>
  </si>
  <si>
    <t>I11538</t>
  </si>
  <si>
    <t>TÊ FoFo BBF DN 1200 x 300 PN 25</t>
  </si>
  <si>
    <t>I11459</t>
  </si>
  <si>
    <t>TÊ FoFo BBF DN 1200 x 400 PN 16</t>
  </si>
  <si>
    <t>I11539</t>
  </si>
  <si>
    <t>TÊ FoFo BBF DN 1200 x 400 PN 25</t>
  </si>
  <si>
    <t>I11460</t>
  </si>
  <si>
    <t>TÊ FoFo BBF DN 1200 x 600 PN 16</t>
  </si>
  <si>
    <t>I11540</t>
  </si>
  <si>
    <t>TÊ FoFo BBF DN 1200 x 600 PN 25</t>
  </si>
  <si>
    <t>I11461</t>
  </si>
  <si>
    <t>TÊ FoFo BBF DN 1200 x 800 PN 16</t>
  </si>
  <si>
    <t>I11541</t>
  </si>
  <si>
    <t>TÊ FoFo BBF DN 1200 x 800 PN 25</t>
  </si>
  <si>
    <t>I11465</t>
  </si>
  <si>
    <t>TÊ FoFo BBF DN 150 x 100 PN 25</t>
  </si>
  <si>
    <t>I11466</t>
  </si>
  <si>
    <t>TÊ FoFo BBF DN 150 x 150 PN 25</t>
  </si>
  <si>
    <t>I11467</t>
  </si>
  <si>
    <t>TÊ FoFo BBF DN 200 x 100 PN 25</t>
  </si>
  <si>
    <t>I11468</t>
  </si>
  <si>
    <t>TÊ FoFo BBF DN 200 x 150 PN 25</t>
  </si>
  <si>
    <t>I11404</t>
  </si>
  <si>
    <t>TÊ FoFo BBF DN 200 x 200 PN 16</t>
  </si>
  <si>
    <t>I11469</t>
  </si>
  <si>
    <t>TÊ FoFo BBF DN 200 x 200 PN 25</t>
  </si>
  <si>
    <t>I11470</t>
  </si>
  <si>
    <t>TÊ FoFo BBF DN 250 x 100 PN 25/40</t>
  </si>
  <si>
    <t>I11377</t>
  </si>
  <si>
    <t>TÊ FoFo BBF DN 250 x 150 PN 10/16</t>
  </si>
  <si>
    <t>I11471</t>
  </si>
  <si>
    <t>TÊ FoFo BBF DN 250 x 150 PN 25</t>
  </si>
  <si>
    <t>I11378</t>
  </si>
  <si>
    <t>TÊ FoFo BBF DN 250 x 200 PN 10</t>
  </si>
  <si>
    <t>I11405</t>
  </si>
  <si>
    <t>TÊ FoFo BBF DN 250 x 200 PN 16</t>
  </si>
  <si>
    <t>I11472</t>
  </si>
  <si>
    <t>TÊ FoFo BBF DN 250 x 200 PN 25</t>
  </si>
  <si>
    <t>I11406</t>
  </si>
  <si>
    <t>TÊ FoFo BBF DN 250 x 250 PN 16</t>
  </si>
  <si>
    <t>I11473</t>
  </si>
  <si>
    <t>TÊ FoFo BBF DN 250 x 250 PN 25</t>
  </si>
  <si>
    <t>I11474</t>
  </si>
  <si>
    <t>TÊ FoFo BBF DN 300 x 100 PN 25</t>
  </si>
  <si>
    <t>I11379</t>
  </si>
  <si>
    <t>TÊ FoFo BBF DN 300 x 150 PN 10/16</t>
  </si>
  <si>
    <t>I11475</t>
  </si>
  <si>
    <t>TÊ FoFo BBF DN 300 x 150 PN 25</t>
  </si>
  <si>
    <t>I11407</t>
  </si>
  <si>
    <t>TÊ FoFo BBF DN 300 x 200 PN 16</t>
  </si>
  <si>
    <t>I11476</t>
  </si>
  <si>
    <t>TÊ FoFo BBF DN 300 x 200 PN 25</t>
  </si>
  <si>
    <t>I11380</t>
  </si>
  <si>
    <t>TÊ FoFo BBF DN 300 x 250 PN 10</t>
  </si>
  <si>
    <t>I11408</t>
  </si>
  <si>
    <t>TÊ FoFo BBF DN 300 x 250 PN 16</t>
  </si>
  <si>
    <t>I11477</t>
  </si>
  <si>
    <t>TÊ FoFo BBF DN 300 x 250 PN 25</t>
  </si>
  <si>
    <t>I11409</t>
  </si>
  <si>
    <t>TÊ FoFo BBF DN 300 x 300 PN 16</t>
  </si>
  <si>
    <t>I11478</t>
  </si>
  <si>
    <t>TÊ FoFo BBF DN 300 x 300 PN 25</t>
  </si>
  <si>
    <t>I11479</t>
  </si>
  <si>
    <t>TÊ FoFo BBF DN 350 x 100 PN 25</t>
  </si>
  <si>
    <t>I11381</t>
  </si>
  <si>
    <t>TÊ FoFo BBF DN 350 x 150 PN 10/16</t>
  </si>
  <si>
    <t>I11480</t>
  </si>
  <si>
    <t>TÊ FoFo BBF DN 350 x 150 PN 25</t>
  </si>
  <si>
    <t>I11410</t>
  </si>
  <si>
    <t>TÊ FoFo BBF DN 350 x 200 PN 16</t>
  </si>
  <si>
    <t>I11481</t>
  </si>
  <si>
    <t>TÊ FoFo BBF DN 350 x 200 PN 25</t>
  </si>
  <si>
    <t>I11382</t>
  </si>
  <si>
    <t>TÊ FoFo BBF DN 350 x 250 PN 10</t>
  </si>
  <si>
    <t>I11411</t>
  </si>
  <si>
    <t>TÊ FoFo BBF DN 350 x 250 PN 16</t>
  </si>
  <si>
    <t>I11482</t>
  </si>
  <si>
    <t>TÊ FoFo BBF DN 350 x 250 PN 25</t>
  </si>
  <si>
    <t>I11383</t>
  </si>
  <si>
    <t>TÊ FoFo BBF DN 350 x 300 PN 10</t>
  </si>
  <si>
    <t>I11412</t>
  </si>
  <si>
    <t>TÊ FoFo BBF DN 350 x 300 PN 16</t>
  </si>
  <si>
    <t>I11483</t>
  </si>
  <si>
    <t>TÊ FoFo BBF DN 350 x 300 PN 25</t>
  </si>
  <si>
    <t>I11413</t>
  </si>
  <si>
    <t>TÊ FoFo BBF DN 350 x 350 PN 16</t>
  </si>
  <si>
    <t>I11484</t>
  </si>
  <si>
    <t>TÊ FoFo BBF DN 350 x 350 PN 25</t>
  </si>
  <si>
    <t>I11485</t>
  </si>
  <si>
    <t>TÊ FoFo BBF DN 400 x 100 PN 25</t>
  </si>
  <si>
    <t>I11384</t>
  </si>
  <si>
    <t>TÊ FoFo BBF DN 400 x 150 PN 10/16</t>
  </si>
  <si>
    <t>I11486</t>
  </si>
  <si>
    <t>TÊ FoFo BBF DN 400 x 150 PN 25</t>
  </si>
  <si>
    <t>I11414</t>
  </si>
  <si>
    <t>TÊ FoFo BBF DN 400 x 200 PN 16</t>
  </si>
  <si>
    <t>I11487</t>
  </si>
  <si>
    <t>TÊ FoFo BBF DN 400 x 200 PN 25</t>
  </si>
  <si>
    <t>I11385</t>
  </si>
  <si>
    <t>TÊ FoFo BBF DN 400 x 250 PN 10</t>
  </si>
  <si>
    <t>I11415</t>
  </si>
  <si>
    <t>TÊ FoFo BBF DN 400 x 250 PN 16</t>
  </si>
  <si>
    <t>I11488</t>
  </si>
  <si>
    <t>TÊ FoFo BBF DN 400 x 250 PN 25</t>
  </si>
  <si>
    <t>I11416</t>
  </si>
  <si>
    <t>TÊ FoFo BBF DN 400 x 300 PN 16</t>
  </si>
  <si>
    <t>I11489</t>
  </si>
  <si>
    <t>TÊ FoFo BBF DN 400 x 300 PN 25</t>
  </si>
  <si>
    <t>I11417</t>
  </si>
  <si>
    <t>TÊ FoFo BBF DN 400 x 400 PN 16</t>
  </si>
  <si>
    <t>I11490</t>
  </si>
  <si>
    <t>TÊ FoFo BBF DN 400 x 400 PN 25</t>
  </si>
  <si>
    <t>I11386</t>
  </si>
  <si>
    <t>TÊ FoFo BBF DN 450 x 300 PN 10</t>
  </si>
  <si>
    <t>I11418</t>
  </si>
  <si>
    <t>TÊ FoFo BBF DN 450 x 300 PN 16</t>
  </si>
  <si>
    <t>I11491</t>
  </si>
  <si>
    <t>TÊ FoFo BBF DN 450 x 300 PN 25</t>
  </si>
  <si>
    <t>I11387</t>
  </si>
  <si>
    <t>TÊ FoFo BBF DN 450 x 450 PN 10</t>
  </si>
  <si>
    <t>I11419</t>
  </si>
  <si>
    <t>TÊ FoFo BBF DN 450 x 450 PN 16</t>
  </si>
  <si>
    <t>I11492</t>
  </si>
  <si>
    <t>TÊ FoFo BBF DN 450 x 450 PN 25</t>
  </si>
  <si>
    <t>I11493</t>
  </si>
  <si>
    <t>TÊ FoFo BBF DN 500 x 100 PN 25</t>
  </si>
  <si>
    <t>I11388</t>
  </si>
  <si>
    <t>TÊ FoFo BBF DN 500 x 150 PN 10/16</t>
  </si>
  <si>
    <t>I11494</t>
  </si>
  <si>
    <t>TÊ FoFo BBF DN 500 x 150 PN 25</t>
  </si>
  <si>
    <t>I11420</t>
  </si>
  <si>
    <t>TÊ FoFo BBF DN 500 x 200 PN 16</t>
  </si>
  <si>
    <t>I11495</t>
  </si>
  <si>
    <t>TÊ FoFo BBF DN 500 x 200 PN 25</t>
  </si>
  <si>
    <t>I11389</t>
  </si>
  <si>
    <t>TÊ FoFo BBF DN 500 x 250 PN 10</t>
  </si>
  <si>
    <t>I11421</t>
  </si>
  <si>
    <t>TÊ FoFo BBF DN 500 x 250 PN 16</t>
  </si>
  <si>
    <t>I11496</t>
  </si>
  <si>
    <t>TÊ FoFo BBF DN 500 x 250 PN 25</t>
  </si>
  <si>
    <t>I11422</t>
  </si>
  <si>
    <t>TÊ FoFo BBF DN 500 x 300 PN 16</t>
  </si>
  <si>
    <t>I11497</t>
  </si>
  <si>
    <t>TÊ FoFo BBF DN 500 x 300 PN 25</t>
  </si>
  <si>
    <t>I11390</t>
  </si>
  <si>
    <t>TÊ FoFo BBF DN 500 x 350 PN 10</t>
  </si>
  <si>
    <t>I11423</t>
  </si>
  <si>
    <t>TÊ FoFo BBF DN 500 x 350 PN 16</t>
  </si>
  <si>
    <t>I11498</t>
  </si>
  <si>
    <t>TÊ FoFo BBF DN 500 x 350 PN 25</t>
  </si>
  <si>
    <t>I11424</t>
  </si>
  <si>
    <t>TÊ FoFo BBF DN 500 x 400 PN 16</t>
  </si>
  <si>
    <t>I11499</t>
  </si>
  <si>
    <t>TÊ FoFo BBF DN 500 x 400 PN 25</t>
  </si>
  <si>
    <t>I11425</t>
  </si>
  <si>
    <t>TÊ FoFo BBF DN 500 x 500 PN 16</t>
  </si>
  <si>
    <t>I11500</t>
  </si>
  <si>
    <t>TÊ FoFo BBF DN 500 x 500 PN 25</t>
  </si>
  <si>
    <t>I11391</t>
  </si>
  <si>
    <t>TÊ FoFo BBF DN 550 x 600 PN 10</t>
  </si>
  <si>
    <t>I11426</t>
  </si>
  <si>
    <t>TÊ FoFo BBF DN 550 x 600 PN 16</t>
  </si>
  <si>
    <t>I11501</t>
  </si>
  <si>
    <t>TÊ FoFo BBF DN 550 x 600 PN 25</t>
  </si>
  <si>
    <t>I11502</t>
  </si>
  <si>
    <t>TÊ FoFo BBF DN 600 x 100 PN 25</t>
  </si>
  <si>
    <t>I11392</t>
  </si>
  <si>
    <t>TÊ FoFo BBF DN 600 x 150 PN 10/16</t>
  </si>
  <si>
    <t>I11503</t>
  </si>
  <si>
    <t>TÊ FoFo BBF DN 600 x 150 PN 25</t>
  </si>
  <si>
    <t>I11427</t>
  </si>
  <si>
    <t>TÊ FoFo BBF DN 600 x 200 PN 16</t>
  </si>
  <si>
    <t>I11504</t>
  </si>
  <si>
    <t>TÊ FoFo BBF DN 600 x 200 PN 25</t>
  </si>
  <si>
    <t>I11393</t>
  </si>
  <si>
    <t>TÊ FoFo BBF DN 600 x 250 PN 10</t>
  </si>
  <si>
    <t>I11428</t>
  </si>
  <si>
    <t>TÊ FoFo BBF DN 600 x 250 PN 16</t>
  </si>
  <si>
    <t>I11505</t>
  </si>
  <si>
    <t>TÊ FoFo BBF DN 600 x 250 PN 25</t>
  </si>
  <si>
    <t>I11429</t>
  </si>
  <si>
    <t>TÊ FoFo BBF DN 600 x 300 PN 16</t>
  </si>
  <si>
    <t>I11506</t>
  </si>
  <si>
    <t>TÊ FoFo BBF DN 600 x 300 PN 25</t>
  </si>
  <si>
    <t>I11394</t>
  </si>
  <si>
    <t>TÊ FoFo BBF DN 600 x 350 PN 10</t>
  </si>
  <si>
    <t>I11430</t>
  </si>
  <si>
    <t>TÊ FoFo BBF DN 600 x 350 PN 16</t>
  </si>
  <si>
    <t>I11507</t>
  </si>
  <si>
    <t>TÊ FoFo BBF DN 600 x 350 PN 25</t>
  </si>
  <si>
    <t>I11431</t>
  </si>
  <si>
    <t>TÊ FoFo BBF DN 600 x 400 PN 16</t>
  </si>
  <si>
    <t>I11508</t>
  </si>
  <si>
    <t>TÊ FoFo BBF DN 600 x 400 PN 25</t>
  </si>
  <si>
    <t>I11395</t>
  </si>
  <si>
    <t>TÊ FoFo BBF DN 600 x 500 PN 10</t>
  </si>
  <si>
    <t>I11432</t>
  </si>
  <si>
    <t>TÊ FoFo BBF DN 600 x 500 PN 16</t>
  </si>
  <si>
    <t>I11509</t>
  </si>
  <si>
    <t>TÊ FoFo BBF DN 600 x 500 PN 25</t>
  </si>
  <si>
    <t>I11433</t>
  </si>
  <si>
    <t>TÊ FoFo BBF DN 600 x 600 PN 16</t>
  </si>
  <si>
    <t>I11510</t>
  </si>
  <si>
    <t>TÊ FoFo BBF DN 600 x 600 PN 25</t>
  </si>
  <si>
    <t>I11396</t>
  </si>
  <si>
    <t>TÊ FoFo BBF DN 700 x 100 PN 10/16</t>
  </si>
  <si>
    <t>I11511</t>
  </si>
  <si>
    <t>TÊ FoFo BBF DN 700 x 100 PN 25</t>
  </si>
  <si>
    <t>I11434</t>
  </si>
  <si>
    <t>TÊ FoFo BBF DN 700 x 200 PN 16</t>
  </si>
  <si>
    <t>I11512</t>
  </si>
  <si>
    <t>TÊ FoFo BBF DN 700 x 200 PN 25</t>
  </si>
  <si>
    <t>I11397</t>
  </si>
  <si>
    <t>TÊ FoFo BBF DN 700 x 250 PN 10</t>
  </si>
  <si>
    <t>I11435</t>
  </si>
  <si>
    <t>TÊ FoFo BBF DN 700 x 250 PN 16</t>
  </si>
  <si>
    <t>I11513</t>
  </si>
  <si>
    <t>TÊ FoFo BBF DN 700 x 250 PN 25</t>
  </si>
  <si>
    <t>I11398</t>
  </si>
  <si>
    <t>TÊ FoFo BBF DN 700 x 300 PN 10</t>
  </si>
  <si>
    <t>I11436</t>
  </si>
  <si>
    <t>TÊ FoFo BBF DN 700 x 300 PN 16</t>
  </si>
  <si>
    <t>I11514</t>
  </si>
  <si>
    <t>TÊ FoFo BBF DN 700 x 300 PN 25</t>
  </si>
  <si>
    <t>I11437</t>
  </si>
  <si>
    <t>TÊ FoFo BBF DN 700 x 400 PN 16</t>
  </si>
  <si>
    <t>I11515</t>
  </si>
  <si>
    <t>TÊ FoFo BBF DN 700 x 400 PN 25</t>
  </si>
  <si>
    <t>I11399</t>
  </si>
  <si>
    <t>TÊ FoFo BBF DN 700 x 500 PN 10</t>
  </si>
  <si>
    <t>I11438</t>
  </si>
  <si>
    <t>TÊ FoFo BBF DN 700 x 500 PN 16</t>
  </si>
  <si>
    <t>I11516</t>
  </si>
  <si>
    <t>TÊ FoFo BBF DN 700 x 500 PN 25</t>
  </si>
  <si>
    <t>I11439</t>
  </si>
  <si>
    <t>TÊ FoFo BBF DN 700 x 600 PN 16</t>
  </si>
  <si>
    <t>I11517</t>
  </si>
  <si>
    <t>TÊ FoFo BBF DN 700 x 600 PN 25</t>
  </si>
  <si>
    <t>I11440</t>
  </si>
  <si>
    <t>TÊ FoFo BBF DN 700 x 700 PN 16</t>
  </si>
  <si>
    <t>I11518</t>
  </si>
  <si>
    <t>TÊ FoFo BBF DN 700 x 700 PN 25</t>
  </si>
  <si>
    <t>I11400</t>
  </si>
  <si>
    <t>TÊ FoFo BBF DN 800 x 100 PN 10/16</t>
  </si>
  <si>
    <t>I11519</t>
  </si>
  <si>
    <t>TÊ FoFo BBF DN 800 x 100 PN 25</t>
  </si>
  <si>
    <t>I11441</t>
  </si>
  <si>
    <t>TÊ FoFo BBF DN 800 x 200 PN 16</t>
  </si>
  <si>
    <t>I11520</t>
  </si>
  <si>
    <t>TÊ FoFo BBF DN 800 x 200 PN 25</t>
  </si>
  <si>
    <t>I11401</t>
  </si>
  <si>
    <t>TÊ FoFo BBF DN 800 x 300 PN 10</t>
  </si>
  <si>
    <t>I11442</t>
  </si>
  <si>
    <t>TÊ FoFo BBF DN 800 x 300 PN 16</t>
  </si>
  <si>
    <t>I11521</t>
  </si>
  <si>
    <t>TÊ FoFo BBF DN 800 x 300 PN 25</t>
  </si>
  <si>
    <t>I11443</t>
  </si>
  <si>
    <t>TÊ FoFo BBF DN 800 x 400 PN 16</t>
  </si>
  <si>
    <t>I11522</t>
  </si>
  <si>
    <t>TÊ FoFo BBF DN 800 x 400 PN 25</t>
  </si>
  <si>
    <t>I11402</t>
  </si>
  <si>
    <t>TÊ FoFo BBF DN 800 x 500 PN 10</t>
  </si>
  <si>
    <t>I11444</t>
  </si>
  <si>
    <t>TÊ FoFo BBF DN 800 x 500 PN 16</t>
  </si>
  <si>
    <t>I11523</t>
  </si>
  <si>
    <t>TÊ FoFo BBF DN 800 x 500 PN 25</t>
  </si>
  <si>
    <t>I11445</t>
  </si>
  <si>
    <t>TÊ FoFo BBF DN 800 x 600 PN 16</t>
  </si>
  <si>
    <t>I11524</t>
  </si>
  <si>
    <t>TÊ FoFo BBF DN 800 x 600 PN 25</t>
  </si>
  <si>
    <t>I11403</t>
  </si>
  <si>
    <t>TÊ FoFo BBF DN 800 x 700 PN 10</t>
  </si>
  <si>
    <t>I11446</t>
  </si>
  <si>
    <t>TÊ FoFo BBF DN 800 x 700 PN 16</t>
  </si>
  <si>
    <t>I11525</t>
  </si>
  <si>
    <t>TÊ FoFo BBF DN 800 x 700 PN 25</t>
  </si>
  <si>
    <t>I11447</t>
  </si>
  <si>
    <t>TÊ FoFo BBF DN 800 x 800 PN 16</t>
  </si>
  <si>
    <t>I11526</t>
  </si>
  <si>
    <t>TÊ FoFo BBF DN 800 x 800 PN 25</t>
  </si>
  <si>
    <t>I11448</t>
  </si>
  <si>
    <t>TÊ FoFo BBF DN 900 x 200 PN 16</t>
  </si>
  <si>
    <t>I11527</t>
  </si>
  <si>
    <t>TÊ FoFo BBF DN 900 x 200 PN 25</t>
  </si>
  <si>
    <t>I11449</t>
  </si>
  <si>
    <t>TÊ FoFo BBF DN 900 x 400 PN 16</t>
  </si>
  <si>
    <t>I11528</t>
  </si>
  <si>
    <t>TÊ FoFo BBF DN 900 x 400 PN 25</t>
  </si>
  <si>
    <t>I11450</t>
  </si>
  <si>
    <t>TÊ FoFo BBF DN 900 x 600 PN 16</t>
  </si>
  <si>
    <t>I11529</t>
  </si>
  <si>
    <t>TÊ FoFo BBF DN 900 x 600 PN 25</t>
  </si>
  <si>
    <t>I11451</t>
  </si>
  <si>
    <t>TÊ FoFo BBF DN 900 x 800 PN 16</t>
  </si>
  <si>
    <t>I11530</t>
  </si>
  <si>
    <t>TÊ FoFo BBF DN 900 x 800 PN 25</t>
  </si>
  <si>
    <t>I11452</t>
  </si>
  <si>
    <t>TÊ FoFo BBF DN 900 x 900 PN 16</t>
  </si>
  <si>
    <t>I11531</t>
  </si>
  <si>
    <t>TÊ FoFo BBF DN 900 x 900 PN 25</t>
  </si>
  <si>
    <t>I11576</t>
  </si>
  <si>
    <t>TÊ FoFo BBF JTE DN 1000 x 200 PN 10</t>
  </si>
  <si>
    <t>I11610</t>
  </si>
  <si>
    <t>TÊ FoFo BBF JTE DN 1000 x 200 PN 16</t>
  </si>
  <si>
    <t>I11648</t>
  </si>
  <si>
    <t>TÊ FoFo BBF JTE DN 1000 x 200 PN 25</t>
  </si>
  <si>
    <t>I11577</t>
  </si>
  <si>
    <t>TÊ FoFo BBF JTE DN 1000 x 400 PN 10</t>
  </si>
  <si>
    <t>I11611</t>
  </si>
  <si>
    <t>TÊ FoFo BBF JTE DN 1000 x 400 PN 16</t>
  </si>
  <si>
    <t>I11649</t>
  </si>
  <si>
    <t>TÊ FoFo BBF JTE DN 1000 x 400 PN 25</t>
  </si>
  <si>
    <t>I11578</t>
  </si>
  <si>
    <t>TÊ FoFo BBF JTE DN 1000 x 600 PN 10</t>
  </si>
  <si>
    <t>I11612</t>
  </si>
  <si>
    <t>TÊ FoFo BBF JTE DN 1000 x 600 PN 16</t>
  </si>
  <si>
    <t>I11650</t>
  </si>
  <si>
    <t>TÊ FoFo BBF JTE DN 1000 x 600 PN 25</t>
  </si>
  <si>
    <t>I11579</t>
  </si>
  <si>
    <t>TÊ FoFo BBF JTE DN 1000 x 800 PN 10</t>
  </si>
  <si>
    <t>I11613</t>
  </si>
  <si>
    <t>TÊ FoFo BBF JTE DN 1000 x 800 PN 16</t>
  </si>
  <si>
    <t>I11651</t>
  </si>
  <si>
    <t>TÊ FoFo BBF JTE DN 1000 x 800 PN 25</t>
  </si>
  <si>
    <t>I11580</t>
  </si>
  <si>
    <t>TÊ FoFo BBF JTE DN 1200 x 200 PN 10</t>
  </si>
  <si>
    <t>I11614</t>
  </si>
  <si>
    <t>TÊ FoFo BBF JTE DN 1200 x 200 PN 16</t>
  </si>
  <si>
    <t>I11652</t>
  </si>
  <si>
    <t>TÊ FoFo BBF JTE DN 1200 x 200 PN 25</t>
  </si>
  <si>
    <t>I11581</t>
  </si>
  <si>
    <t>TÊ FoFo BBF JTE DN 1200 x 600 PN 10</t>
  </si>
  <si>
    <t>I11615</t>
  </si>
  <si>
    <t>TÊ FoFo BBF JTE DN 1200 x 600 PN 16</t>
  </si>
  <si>
    <t>I11653</t>
  </si>
  <si>
    <t>TÊ FoFo BBF JTE DN 1200 x 600 PN 25</t>
  </si>
  <si>
    <t>I11582</t>
  </si>
  <si>
    <t>TÊ FoFo BBF JTE DN 1200 x 800 PN 10</t>
  </si>
  <si>
    <t>I11616</t>
  </si>
  <si>
    <t>TÊ FoFo BBF JTE DN 1200 x 800 PN 16</t>
  </si>
  <si>
    <t>I11654</t>
  </si>
  <si>
    <t>TÊ FoFo BBF JTE DN 1200 x 800 PN 25</t>
  </si>
  <si>
    <t>I11544</t>
  </si>
  <si>
    <t>TÊ FoFo BBF JTE DN 300 x 100 PN 10/16</t>
  </si>
  <si>
    <t>I11545</t>
  </si>
  <si>
    <t>TÊ FoFo BBF JTE DN 300 x 200 PN 10</t>
  </si>
  <si>
    <t>I11583</t>
  </si>
  <si>
    <t>TÊ FoFo BBF JTE DN 300 x 200 PN 16</t>
  </si>
  <si>
    <t>I11617</t>
  </si>
  <si>
    <t>TÊ FoFo BBF JTE DN 300 x 200 PN 25</t>
  </si>
  <si>
    <t>I11546</t>
  </si>
  <si>
    <t>TÊ FoFo BBF JTE DN 300 x 300 PN 10</t>
  </si>
  <si>
    <t>I11584</t>
  </si>
  <si>
    <t>TÊ FoFo BBF JTE DN 300 x 300 PN 16</t>
  </si>
  <si>
    <t>I11618</t>
  </si>
  <si>
    <t>TÊ FoFo BBF JTE DN 300 x 300 PN 25</t>
  </si>
  <si>
    <t>I11547</t>
  </si>
  <si>
    <t>TÊ FoFo BBF JTE DN 350 x 100 PN 10/16</t>
  </si>
  <si>
    <t>I11619</t>
  </si>
  <si>
    <t>TÊ FoFo BBF JTE DN 350 x 100 PN 25</t>
  </si>
  <si>
    <t>I11548</t>
  </si>
  <si>
    <t>TÊ FoFo BBF JTE DN 350 x 200 PN 10</t>
  </si>
  <si>
    <t>I11585</t>
  </si>
  <si>
    <t>TÊ FoFo BBF JTE DN 350 x 200 PN 16</t>
  </si>
  <si>
    <t>I11620</t>
  </si>
  <si>
    <t>TÊ FoFo BBF JTE DN 350 x 200 PN 25</t>
  </si>
  <si>
    <t>I11549</t>
  </si>
  <si>
    <t>TÊ FoFo BBF JTE DN 350 x 350 PN 10</t>
  </si>
  <si>
    <t>I11586</t>
  </si>
  <si>
    <t>TÊ FoFo BBF JTE DN 350 x 350 PN 16</t>
  </si>
  <si>
    <t>I11621</t>
  </si>
  <si>
    <t>TÊ FoFo BBF JTE DN 350 x 350 PN 25</t>
  </si>
  <si>
    <t>I11550</t>
  </si>
  <si>
    <t>TÊ FoFo BBF JTE DN 400 x 100 PN 10/16</t>
  </si>
  <si>
    <t>I11622</t>
  </si>
  <si>
    <t>TÊ FoFo BBF JTE DN 400 x 100 PN 25</t>
  </si>
  <si>
    <t>I11551</t>
  </si>
  <si>
    <t>TÊ FoFo BBF JTE DN 400 x 200 PN 10</t>
  </si>
  <si>
    <t>I11587</t>
  </si>
  <si>
    <t>TÊ FoFo BBF JTE DN 400 x 200 PN 16</t>
  </si>
  <si>
    <t>I11623</t>
  </si>
  <si>
    <t>TÊ FoFo BBF JTE DN 400 x 200 PN 25</t>
  </si>
  <si>
    <t>I11552</t>
  </si>
  <si>
    <t>TÊ FoFo BBF JTE DN 400 x 300 PN 10</t>
  </si>
  <si>
    <t>I11588</t>
  </si>
  <si>
    <t>TÊ FoFo BBF JTE DN 400 x 300 PN 16</t>
  </si>
  <si>
    <t>I11624</t>
  </si>
  <si>
    <t>TÊ FoFo BBF JTE DN 400 x 300 PN 25</t>
  </si>
  <si>
    <t>I11553</t>
  </si>
  <si>
    <t>TÊ FoFo BBF JTE DN 400 x 400 PN 10</t>
  </si>
  <si>
    <t>I11589</t>
  </si>
  <si>
    <t>TÊ FoFo BBF JTE DN 400 x 400 PN 16</t>
  </si>
  <si>
    <t>I11625</t>
  </si>
  <si>
    <t>TÊ FoFo BBF JTE DN 400 x 400 PN 25</t>
  </si>
  <si>
    <t>I11554</t>
  </si>
  <si>
    <t>TÊ FoFo BBF JTE DN 500 x 100 PN 10/16</t>
  </si>
  <si>
    <t>I11626</t>
  </si>
  <si>
    <t>TÊ FoFo BBF JTE DN 500 x 100 PN 25</t>
  </si>
  <si>
    <t>I11555</t>
  </si>
  <si>
    <t>TÊ FoFo BBF JTE DN 500 x 200 PN 10</t>
  </si>
  <si>
    <t>I11590</t>
  </si>
  <si>
    <t>TÊ FoFo BBF JTE DN 500 x 200 PN 16</t>
  </si>
  <si>
    <t>I11627</t>
  </si>
  <si>
    <t>TÊ FoFo BBF JTE DN 500 x 200 PN 25</t>
  </si>
  <si>
    <t>I11556</t>
  </si>
  <si>
    <t>TÊ FoFo BBF JTE DN 500 x 300 PN 10</t>
  </si>
  <si>
    <t>I11591</t>
  </si>
  <si>
    <t>TÊ FoFo BBF JTE DN 500 x 300 PN 16</t>
  </si>
  <si>
    <t>I11628</t>
  </si>
  <si>
    <t>TÊ FoFo BBF JTE DN 500 x 300 PN 25</t>
  </si>
  <si>
    <t>I11557</t>
  </si>
  <si>
    <t>TÊ FoFo BBF JTE DN 500 x 400 PN 10</t>
  </si>
  <si>
    <t>I11592</t>
  </si>
  <si>
    <t>TÊ FoFo BBF JTE DN 500 x 400 PN 16</t>
  </si>
  <si>
    <t>I11629</t>
  </si>
  <si>
    <t>TÊ FoFo BBF JTE DN 500 x 400 PN 25</t>
  </si>
  <si>
    <t>I11558</t>
  </si>
  <si>
    <t>TÊ FoFo BBF JTE DN 500 x 500 PN 10</t>
  </si>
  <si>
    <t>I11593</t>
  </si>
  <si>
    <t>TÊ FoFo BBF JTE DN 500 x 500 PN 16</t>
  </si>
  <si>
    <t>I11630</t>
  </si>
  <si>
    <t>TÊ FoFo BBF JTE DN 500 x 500 PN 25</t>
  </si>
  <si>
    <t>I11559</t>
  </si>
  <si>
    <t>TÊ FoFo BBF JTE DN 600 x 100 PN 10/16</t>
  </si>
  <si>
    <t>I11631</t>
  </si>
  <si>
    <t>TÊ FoFo BBF JTE DN 600 x 100 PN 25</t>
  </si>
  <si>
    <t>I11560</t>
  </si>
  <si>
    <t>TÊ FoFo BBF JTE DN 600 x 200 PN 10</t>
  </si>
  <si>
    <t>I11594</t>
  </si>
  <si>
    <t>TÊ FoFo BBF JTE DN 600 x 200 PN 16</t>
  </si>
  <si>
    <t>I11632</t>
  </si>
  <si>
    <t>TÊ FoFo BBF JTE DN 600 x 200 PN 25</t>
  </si>
  <si>
    <t>I11561</t>
  </si>
  <si>
    <t>TÊ FoFo BBF JTE DN 600 x 300 PN 10</t>
  </si>
  <si>
    <t>I11595</t>
  </si>
  <si>
    <t>TÊ FoFo BBF JTE DN 600 x 300 PN 16</t>
  </si>
  <si>
    <t>I11633</t>
  </si>
  <si>
    <t>TÊ FoFo BBF JTE DN 600 x 300 PN 25</t>
  </si>
  <si>
    <t>I11562</t>
  </si>
  <si>
    <t>TÊ FoFo BBF JTE DN 600 x 400 PN 10</t>
  </si>
  <si>
    <t>I11596</t>
  </si>
  <si>
    <t>TÊ FoFo BBF JTE DN 600 x 400 PN 16</t>
  </si>
  <si>
    <t>I11634</t>
  </si>
  <si>
    <t>TÊ FoFo BBF JTE DN 600 x 400 PN 25</t>
  </si>
  <si>
    <t>I11563</t>
  </si>
  <si>
    <t>TÊ FoFo BBF JTE DN 600 x 600 PN 10</t>
  </si>
  <si>
    <t>I11597</t>
  </si>
  <si>
    <t>TÊ FoFo BBF JTE DN 600 x 600 PN 16</t>
  </si>
  <si>
    <t>I11635</t>
  </si>
  <si>
    <t>TÊ FoFo BBF JTE DN 600 x 600 PN 25</t>
  </si>
  <si>
    <t>I11564</t>
  </si>
  <si>
    <t>TÊ FoFo BBF JTE DN 700 x 200 PN 10</t>
  </si>
  <si>
    <t>I11598</t>
  </si>
  <si>
    <t>TÊ FoFo BBF JTE DN 700 x 200 PN 16</t>
  </si>
  <si>
    <t>I11636</t>
  </si>
  <si>
    <t>TÊ FoFo BBF JTE DN 700 x 200 PN 25</t>
  </si>
  <si>
    <t>I11565</t>
  </si>
  <si>
    <t>TÊ FoFo BBF JTE DN 700 x 600 PN 10</t>
  </si>
  <si>
    <t>I11599</t>
  </si>
  <si>
    <t>TÊ FoFo BBF JTE DN 700 x 600 PN 16</t>
  </si>
  <si>
    <t>I11637</t>
  </si>
  <si>
    <t>TÊ FoFo BBF JTE DN 700 x 600 PN 25</t>
  </si>
  <si>
    <t>I11566</t>
  </si>
  <si>
    <t>TÊ FoFo BBF JTE DN 700 x 700 PN 10</t>
  </si>
  <si>
    <t>I11600</t>
  </si>
  <si>
    <t>TÊ FoFo BBF JTE DN 700 x 700 PN 16</t>
  </si>
  <si>
    <t>I11638</t>
  </si>
  <si>
    <t>TÊ FoFo BBF JTE DN 700 x 700 PN 25</t>
  </si>
  <si>
    <t>I11567</t>
  </si>
  <si>
    <t>TÊ FoFo BBF JTE DN 800 x 200 PN 10</t>
  </si>
  <si>
    <t>I11601</t>
  </si>
  <si>
    <t>TÊ FoFo BBF JTE DN 800 x 200 PN 16</t>
  </si>
  <si>
    <t>I11639</t>
  </si>
  <si>
    <t>TÊ FoFo BBF JTE DN 800 x 200 PN 25</t>
  </si>
  <si>
    <t>I11568</t>
  </si>
  <si>
    <t>TÊ FoFo BBF JTE DN 800 x 400 PN 10</t>
  </si>
  <si>
    <t>I11602</t>
  </si>
  <si>
    <t>TÊ FoFo BBF JTE DN 800 x 400 PN 16</t>
  </si>
  <si>
    <t>I11640</t>
  </si>
  <si>
    <t>TÊ FoFo BBF JTE DN 800 x 400 PN 25</t>
  </si>
  <si>
    <t>I11569</t>
  </si>
  <si>
    <t>TÊ FoFo BBF JTE DN 800 x 600 PN 10</t>
  </si>
  <si>
    <t>I11603</t>
  </si>
  <si>
    <t>TÊ FoFo BBF JTE DN 800 x 600 PN 16</t>
  </si>
  <si>
    <t>I11641</t>
  </si>
  <si>
    <t>TÊ FoFo BBF JTE DN 800 x 600 PN 25</t>
  </si>
  <si>
    <t>I11570</t>
  </si>
  <si>
    <t>TÊ FoFo BBF JTE DN 800 x 800 PN 10</t>
  </si>
  <si>
    <t>I11604</t>
  </si>
  <si>
    <t>TÊ FoFo BBF JTE DN 800 x 800 PN 16</t>
  </si>
  <si>
    <t>I11642</t>
  </si>
  <si>
    <t>TÊ FoFo BBF JTE DN 800 x 800 PN 25</t>
  </si>
  <si>
    <t>I11571</t>
  </si>
  <si>
    <t>TÊ FoFo BBF JTE DN 900 x 200 PN 10</t>
  </si>
  <si>
    <t>I11605</t>
  </si>
  <si>
    <t>TÊ FoFo BBF JTE DN 900 x 200 PN 16</t>
  </si>
  <si>
    <t>I11643</t>
  </si>
  <si>
    <t>TÊ FoFo BBF JTE DN 900 x 200 PN 25</t>
  </si>
  <si>
    <t>I11572</t>
  </si>
  <si>
    <t>TÊ FoFo BBF JTE DN 900 x 400 PN 10</t>
  </si>
  <si>
    <t>I11606</t>
  </si>
  <si>
    <t>TÊ FoFo BBF JTE DN 900 x 400 PN 16</t>
  </si>
  <si>
    <t>I11644</t>
  </si>
  <si>
    <t>TÊ FoFo BBF JTE DN 900 x 400 PN 25</t>
  </si>
  <si>
    <t>I11573</t>
  </si>
  <si>
    <t>TÊ FoFo BBF JTE DN 900 x 600 PN 10</t>
  </si>
  <si>
    <t>I11607</t>
  </si>
  <si>
    <t>TÊ FoFo BBF JTE DN 900 x 600 PN 16</t>
  </si>
  <si>
    <t>I11645</t>
  </si>
  <si>
    <t>TÊ FoFo BBF JTE DN 900 x 600 PN 25</t>
  </si>
  <si>
    <t>I11574</t>
  </si>
  <si>
    <t>TÊ FoFo BBF JTE DN 900 x 800 PN 10</t>
  </si>
  <si>
    <t>I11608</t>
  </si>
  <si>
    <t>TÊ FoFo BBF JTE DN 900 x 800 PN 16</t>
  </si>
  <si>
    <t>I11646</t>
  </si>
  <si>
    <t>TÊ FoFo BBF JTE DN 900 x 800 PN 25</t>
  </si>
  <si>
    <t>I11575</t>
  </si>
  <si>
    <t>TÊ FoFo BBF JTE DN 900 x 900 PN 10</t>
  </si>
  <si>
    <t>I11609</t>
  </si>
  <si>
    <t>TÊ FoFo BBF JTE DN 900 x 900 PN 16</t>
  </si>
  <si>
    <t>I11647</t>
  </si>
  <si>
    <t>TÊ FoFo BBF JTE DN 900 x 900 PN 25</t>
  </si>
  <si>
    <t>I11748</t>
  </si>
  <si>
    <t>TÊ FoFo FF DN 100 x 100 PN25/40</t>
  </si>
  <si>
    <t>I11746</t>
  </si>
  <si>
    <t>TÊ FoFo FF DN 100 x 50 PN25</t>
  </si>
  <si>
    <t>I11747</t>
  </si>
  <si>
    <t>TÊ FoFo FF DN 100 x 80 PN25</t>
  </si>
  <si>
    <t>I11740</t>
  </si>
  <si>
    <t>TÊ FoFo FF DN 1000 x 1000 PN16</t>
  </si>
  <si>
    <t>I11822</t>
  </si>
  <si>
    <t>TÊ FoFo FF DN 1000 x 1000 PN25</t>
  </si>
  <si>
    <t>I11736</t>
  </si>
  <si>
    <t>TÊ FoFo FF DN 1000 x 200 PN16</t>
  </si>
  <si>
    <t>I11818</t>
  </si>
  <si>
    <t>TÊ FoFo FF DN 1000 x 200 PN25</t>
  </si>
  <si>
    <t>I11737</t>
  </si>
  <si>
    <t>TÊ FoFo FF DN 1000 x 400 PN16</t>
  </si>
  <si>
    <t>I11819</t>
  </si>
  <si>
    <t>TÊ FoFo FF DN 1000 x 400 PN25</t>
  </si>
  <si>
    <t>I11738</t>
  </si>
  <si>
    <t>TÊ FoFo FF DN 1000 x 600 PN16</t>
  </si>
  <si>
    <t>I11820</t>
  </si>
  <si>
    <t>TÊ FoFo FF DN 1000 x 600 PN25</t>
  </si>
  <si>
    <t>I11670</t>
  </si>
  <si>
    <t>TÊ FoFo FF DN 1000 x 800 PN10</t>
  </si>
  <si>
    <t>I11739</t>
  </si>
  <si>
    <t>TÊ FoFo FF DN 1000 x 800 PN16</t>
  </si>
  <si>
    <t>I11821</t>
  </si>
  <si>
    <t>TÊ FoFo FF DN 1000 x 800 PN25</t>
  </si>
  <si>
    <t>I11744</t>
  </si>
  <si>
    <t>TÊ FoFo FF DN 1200 x 1000 PN16</t>
  </si>
  <si>
    <t>I11826</t>
  </si>
  <si>
    <t>TÊ FoFo FF DN 1200 x 1000 PN25</t>
  </si>
  <si>
    <t>I11745</t>
  </si>
  <si>
    <t>TÊ FoFo FF DN 1200 x 1200 PN16</t>
  </si>
  <si>
    <t>I11827</t>
  </si>
  <si>
    <t>TÊ FoFo FF DN 1200 x 1200 PN25</t>
  </si>
  <si>
    <t>I11741</t>
  </si>
  <si>
    <t>TÊ FoFo FF DN 1200 x 200 PN16</t>
  </si>
  <si>
    <t>I11823</t>
  </si>
  <si>
    <t>TÊ FoFo FF DN 1200 x 200 PN25</t>
  </si>
  <si>
    <t>I11742</t>
  </si>
  <si>
    <t>TÊ FoFo FF DN 1200 x 400 PN16</t>
  </si>
  <si>
    <t>I11824</t>
  </si>
  <si>
    <t>TÊ FoFo FF DN 1200 x 400 PN25</t>
  </si>
  <si>
    <t>I11743</t>
  </si>
  <si>
    <t>TÊ FoFo FF DN 1200 x 600 PN16</t>
  </si>
  <si>
    <t>I11825</t>
  </si>
  <si>
    <t>TÊ FoFo FF DN 1200 x 600 PN25</t>
  </si>
  <si>
    <t>I11752</t>
  </si>
  <si>
    <t>TÊ FoFo FF DN 150 x 100 PN25</t>
  </si>
  <si>
    <t>I11753</t>
  </si>
  <si>
    <t>TÊ FoFo FF DN 150 x 150 PN25</t>
  </si>
  <si>
    <t>I11749</t>
  </si>
  <si>
    <t>TÊ FoFo FF DN 150 x 50 PN25</t>
  </si>
  <si>
    <t>I11750</t>
  </si>
  <si>
    <t>TÊ FoFo FF DN 150 x 75 PN25</t>
  </si>
  <si>
    <t>I11751</t>
  </si>
  <si>
    <t>TÊ FoFo FF DN 150 x 80 PN25</t>
  </si>
  <si>
    <t>I11674</t>
  </si>
  <si>
    <t>TÊ FoFo FF DN 200 x 100 PN16</t>
  </si>
  <si>
    <t>I11756</t>
  </si>
  <si>
    <t>TÊ FoFo FF DN 200 x 100 PN25</t>
  </si>
  <si>
    <t>I11675</t>
  </si>
  <si>
    <t>TÊ FoFo FF DN 200 x 150 PN16</t>
  </si>
  <si>
    <t>I11757</t>
  </si>
  <si>
    <t>TÊ FoFo FF DN 200 x 150 PN25</t>
  </si>
  <si>
    <t>I11676</t>
  </si>
  <si>
    <t>TÊ FoFo FF DN 200 x 200 PN16</t>
  </si>
  <si>
    <t>I11758</t>
  </si>
  <si>
    <t>TÊ FoFo FF DN 200 x 200 PN25</t>
  </si>
  <si>
    <t>I11671</t>
  </si>
  <si>
    <t>TÊ FoFo FF DN 200 x 50 PN16</t>
  </si>
  <si>
    <t>I11754</t>
  </si>
  <si>
    <t>TÊ FoFo FF DN 200 x 50 PN25</t>
  </si>
  <si>
    <t>I11672</t>
  </si>
  <si>
    <t>TÊ FoFo FF DN 200 x 75 PN16</t>
  </si>
  <si>
    <t>I11673</t>
  </si>
  <si>
    <t>TÊ FoFo FF DN 200 x 80 PN16</t>
  </si>
  <si>
    <t>I11755</t>
  </si>
  <si>
    <t>TÊ FoFo FF DN 200 x 80 PN25</t>
  </si>
  <si>
    <t>I11680</t>
  </si>
  <si>
    <t>TÊ FoFo FF DN 250 x 100 PN16</t>
  </si>
  <si>
    <t>I11762</t>
  </si>
  <si>
    <t>TÊ FoFo FF DN 250 x 100 PN25</t>
  </si>
  <si>
    <t>I11655</t>
  </si>
  <si>
    <t>TÊ FoFo FF DN 250 x 150 PN10</t>
  </si>
  <si>
    <t>I11681</t>
  </si>
  <si>
    <t>TÊ FoFo FF DN 250 x 150 PN16</t>
  </si>
  <si>
    <t>I11763</t>
  </si>
  <si>
    <t>TÊ FoFo FF DN 250 x 150 PN25</t>
  </si>
  <si>
    <t>I11682</t>
  </si>
  <si>
    <t>TÊ FoFo FF DN 250 x 200 PN16</t>
  </si>
  <si>
    <t>I11764</t>
  </si>
  <si>
    <t>TÊ FoFo FF DN 250 x 200 PN25</t>
  </si>
  <si>
    <t>I11683</t>
  </si>
  <si>
    <t>TÊ FoFo FF DN 250 x 250 PN16</t>
  </si>
  <si>
    <t>I11765</t>
  </si>
  <si>
    <t>TÊ FoFo FF DN 250 x 250 PN25</t>
  </si>
  <si>
    <t>I11677</t>
  </si>
  <si>
    <t>TÊ FoFo FF DN 250 x 50 PN16</t>
  </si>
  <si>
    <t>I11759</t>
  </si>
  <si>
    <t>TÊ FoFo FF DN 250 x 50 PN25</t>
  </si>
  <si>
    <t>I11678</t>
  </si>
  <si>
    <t>TÊ FoFo FF DN 250 x 75 PN16</t>
  </si>
  <si>
    <t>I11760</t>
  </si>
  <si>
    <t>TÊ FoFo FF DN 250 x 75 PN25</t>
  </si>
  <si>
    <t>I11679</t>
  </si>
  <si>
    <t>TÊ FoFo FF DN 250 x 80 PN16</t>
  </si>
  <si>
    <t>I11761</t>
  </si>
  <si>
    <t>TÊ FoFo FF DN 250 x 80 PN25</t>
  </si>
  <si>
    <t>I11684</t>
  </si>
  <si>
    <t>TÊ FoFo FF DN 300 x 100 PN16</t>
  </si>
  <si>
    <t>I11766</t>
  </si>
  <si>
    <t>TÊ FoFo FF DN 300 x 100 PN25</t>
  </si>
  <si>
    <t>I11656</t>
  </si>
  <si>
    <t>TÊ FoFo FF DN 300 x 150 PN10</t>
  </si>
  <si>
    <t>I11685</t>
  </si>
  <si>
    <t>TÊ FoFo FF DN 300 x 150 PN16</t>
  </si>
  <si>
    <t>I11767</t>
  </si>
  <si>
    <t>TÊ FoFo FF DN 300 x 150 PN25</t>
  </si>
  <si>
    <t>I11686</t>
  </si>
  <si>
    <t>TÊ FoFo FF DN 300 x 200 PN16</t>
  </si>
  <si>
    <t>I11768</t>
  </si>
  <si>
    <t>TÊ FoFo FF DN 300 x 200 PN25</t>
  </si>
  <si>
    <t>I11657</t>
  </si>
  <si>
    <t>TÊ FoFo FF DN 300 x 250 PN10</t>
  </si>
  <si>
    <t>I11687</t>
  </si>
  <si>
    <t>TÊ FoFo FF DN 300 x 250 PN16</t>
  </si>
  <si>
    <t>I11769</t>
  </si>
  <si>
    <t>TÊ FoFo FF DN 300 x 250 PN25</t>
  </si>
  <si>
    <t>I11688</t>
  </si>
  <si>
    <t>TÊ FoFo FF DN 300 x 300 PN16</t>
  </si>
  <si>
    <t>I11770</t>
  </si>
  <si>
    <t>TÊ FoFo FF DN 300 x 300 PN25</t>
  </si>
  <si>
    <t>I11689</t>
  </si>
  <si>
    <t>TÊ FoFo FF DN 350 x 100 PN16</t>
  </si>
  <si>
    <t>I11771</t>
  </si>
  <si>
    <t>TÊ FoFo FF DN 350 x 100 PN25</t>
  </si>
  <si>
    <t>I11658</t>
  </si>
  <si>
    <t>TÊ FoFo FF DN 350 x 150 PN10</t>
  </si>
  <si>
    <t>I11690</t>
  </si>
  <si>
    <t>TÊ FoFo FF DN 350 x 150 PN16</t>
  </si>
  <si>
    <t>I11772</t>
  </si>
  <si>
    <t>TÊ FoFo FF DN 350 x 150 PN25</t>
  </si>
  <si>
    <t>I11691</t>
  </si>
  <si>
    <t>TÊ FoFo FF DN 350 x 200 PN16</t>
  </si>
  <si>
    <t>I11773</t>
  </si>
  <si>
    <t>TÊ FoFo FF DN 350 x 200 PN25</t>
  </si>
  <si>
    <t>I11659</t>
  </si>
  <si>
    <t>TÊ FoFo FF DN 350 x 250 PN10</t>
  </si>
  <si>
    <t>I11692</t>
  </si>
  <si>
    <t>TÊ FoFo FF DN 350 x 250 PN16</t>
  </si>
  <si>
    <t>I11774</t>
  </si>
  <si>
    <t>TÊ FoFo FF DN 350 x 250 PN25</t>
  </si>
  <si>
    <t>I11693</t>
  </si>
  <si>
    <t>TÊ FoFo FF DN 350 x 300 PN16</t>
  </si>
  <si>
    <t>I11775</t>
  </si>
  <si>
    <t>TÊ FoFo FF DN 350 x 300 PN25</t>
  </si>
  <si>
    <t>I11694</t>
  </si>
  <si>
    <t>TÊ FoFo FF DN 350 x 350 PN16</t>
  </si>
  <si>
    <t>I11776</t>
  </si>
  <si>
    <t>TÊ FoFo FF DN 350 x 350 PN25</t>
  </si>
  <si>
    <t>I11695</t>
  </si>
  <si>
    <t>TÊ FoFo FF DN 400 x 100 PN16</t>
  </si>
  <si>
    <t>I11777</t>
  </si>
  <si>
    <t>TÊ FoFo FF DN 400 x 100 PN25</t>
  </si>
  <si>
    <t>I11660</t>
  </si>
  <si>
    <t>TÊ FoFo FF DN 400 x 150 PN10</t>
  </si>
  <si>
    <t>I11696</t>
  </si>
  <si>
    <t>TÊ FoFo FF DN 400 x 150 PN16</t>
  </si>
  <si>
    <t>I11778</t>
  </si>
  <si>
    <t>TÊ FoFo FF DN 400 x 150 PN25</t>
  </si>
  <si>
    <t>I11697</t>
  </si>
  <si>
    <t>TÊ FoFo FF DN 400 x 200 PN16</t>
  </si>
  <si>
    <t>I11779</t>
  </si>
  <si>
    <t>TÊ FoFo FF DN 400 x 200 PN25</t>
  </si>
  <si>
    <t>I11661</t>
  </si>
  <si>
    <t>TÊ FoFo FF DN 400 x 250 PN10</t>
  </si>
  <si>
    <t>I11698</t>
  </si>
  <si>
    <t>TÊ FoFo FF DN 400 x 250 PN16</t>
  </si>
  <si>
    <t>I11780</t>
  </si>
  <si>
    <t>TÊ FoFo FF DN 400 x 250 PN25</t>
  </si>
  <si>
    <t>I11699</t>
  </si>
  <si>
    <t>TÊ FoFo FF DN 400 x 300 PN16</t>
  </si>
  <si>
    <t>I11781</t>
  </si>
  <si>
    <t>TÊ FoFo FF DN 400 x 300 PN25</t>
  </si>
  <si>
    <t>I11662</t>
  </si>
  <si>
    <t>TÊ FoFo FF DN 400 x 350 PN10</t>
  </si>
  <si>
    <t>I11700</t>
  </si>
  <si>
    <t>TÊ FoFo FF DN 400 x 350 PN16</t>
  </si>
  <si>
    <t>I11782</t>
  </si>
  <si>
    <t>TÊ FoFo FF DN 400 x 350 PN25</t>
  </si>
  <si>
    <t>I11701</t>
  </si>
  <si>
    <t>TÊ FoFo FF DN 400 x 400 PN16</t>
  </si>
  <si>
    <t>I11783</t>
  </si>
  <si>
    <t>TÊ FoFo FF DN 400 x 400 PN25</t>
  </si>
  <si>
    <t>I11702</t>
  </si>
  <si>
    <t>TÊ FoFo FF DN 450 x 100 PN16</t>
  </si>
  <si>
    <t>I11784</t>
  </si>
  <si>
    <t>TÊ FoFo FF DN 450 x 100 PN25</t>
  </si>
  <si>
    <t>I11703</t>
  </si>
  <si>
    <t>TÊ FoFo FF DN 450 x 200 PN16</t>
  </si>
  <si>
    <t>I11785</t>
  </si>
  <si>
    <t>TÊ FoFo FF DN 450 x 200 PN25</t>
  </si>
  <si>
    <t>I11663</t>
  </si>
  <si>
    <t>TÊ FoFo FF DN 450 x 250 PN10</t>
  </si>
  <si>
    <t>I11704</t>
  </si>
  <si>
    <t>TÊ FoFo FF DN 450 x 250 PN16</t>
  </si>
  <si>
    <t>I11786</t>
  </si>
  <si>
    <t>TÊ FoFo FF DN 450 x 250 PN25</t>
  </si>
  <si>
    <t>I11705</t>
  </si>
  <si>
    <t>TÊ FoFo FF DN 450 x 300 PN16</t>
  </si>
  <si>
    <t>I11787</t>
  </si>
  <si>
    <t>TÊ FoFo FF DN 450 x 300 PN25</t>
  </si>
  <si>
    <t>I11706</t>
  </si>
  <si>
    <t>TÊ FoFo FF DN 450 x 400 PN16</t>
  </si>
  <si>
    <t>I11788</t>
  </si>
  <si>
    <t>TÊ FoFo FF DN 450 x 400 PN25</t>
  </si>
  <si>
    <t>I11707</t>
  </si>
  <si>
    <t>TÊ FoFo FF DN 450 x 450 PN16</t>
  </si>
  <si>
    <t>I11789</t>
  </si>
  <si>
    <t>TÊ FoFo FF DN 450 x 450 PN25</t>
  </si>
  <si>
    <t>I11708</t>
  </si>
  <si>
    <t>TÊ FoFo FF DN 500 x 100 PN16</t>
  </si>
  <si>
    <t>I11790</t>
  </si>
  <si>
    <t>TÊ FoFo FF DN 500 x 100 PN25</t>
  </si>
  <si>
    <t>I11709</t>
  </si>
  <si>
    <t>TÊ FoFo FF DN 500 x 200 PN16</t>
  </si>
  <si>
    <t>I11791</t>
  </si>
  <si>
    <t>TÊ FoFo FF DN 500 x 200 PN25</t>
  </si>
  <si>
    <t>I11664</t>
  </si>
  <si>
    <t>TÊ FoFo FF DN 500 x 250 PN10</t>
  </si>
  <si>
    <t>I11710</t>
  </si>
  <si>
    <t>TÊ FoFo FF DN 500 x 250 PN16</t>
  </si>
  <si>
    <t>I11792</t>
  </si>
  <si>
    <t>TÊ FoFo FF DN 500 x 250 PN25</t>
  </si>
  <si>
    <t>I11711</t>
  </si>
  <si>
    <t>TÊ FoFo FF DN 500 x 300 PN16</t>
  </si>
  <si>
    <t>I11793</t>
  </si>
  <si>
    <t>TÊ FoFo FF DN 500 x 300 PN25</t>
  </si>
  <si>
    <t>I11665</t>
  </si>
  <si>
    <t>TÊ FoFo FF DN 500 x 350 PN10</t>
  </si>
  <si>
    <t>I11712</t>
  </si>
  <si>
    <t>TÊ FoFo FF DN 500 x 350 PN16</t>
  </si>
  <si>
    <t>I11794</t>
  </si>
  <si>
    <t>TÊ FoFo FF DN 500 x 350 PN25</t>
  </si>
  <si>
    <t>I11713</t>
  </si>
  <si>
    <t>TÊ FoFo FF DN 500 x 400 PN16</t>
  </si>
  <si>
    <t>I11795</t>
  </si>
  <si>
    <t>TÊ FoFo FF DN 500 x 400 PN25</t>
  </si>
  <si>
    <t>I11714</t>
  </si>
  <si>
    <t>TÊ FoFo FF DN 500 x 500 PN16</t>
  </si>
  <si>
    <t>I11796</t>
  </si>
  <si>
    <t>TÊ FoFo FF DN 500 x 500 PN25</t>
  </si>
  <si>
    <t>I11715</t>
  </si>
  <si>
    <t>TÊ FoFo FF DN 600 x 100 PN16</t>
  </si>
  <si>
    <t>I11797</t>
  </si>
  <si>
    <t>TÊ FoFo FF DN 600 x 100 PN25</t>
  </si>
  <si>
    <t>I11666</t>
  </si>
  <si>
    <t>TÊ FoFo FF DN 600 x 150 PN10</t>
  </si>
  <si>
    <t>I11716</t>
  </si>
  <si>
    <t>TÊ FoFo FF DN 600 x 150 PN16</t>
  </si>
  <si>
    <t>I11798</t>
  </si>
  <si>
    <t>TÊ FoFo FF DN 600 x 150 PN25</t>
  </si>
  <si>
    <t>I11717</t>
  </si>
  <si>
    <t>TÊ FoFo FF DN 600 x 200 PN16</t>
  </si>
  <si>
    <t>I11799</t>
  </si>
  <si>
    <t>TÊ FoFo FF DN 600 x 200 PN25</t>
  </si>
  <si>
    <t>I11667</t>
  </si>
  <si>
    <t>TÊ FoFo FF DN 600 x 250 PN10</t>
  </si>
  <si>
    <t>I11718</t>
  </si>
  <si>
    <t>TÊ FoFo FF DN 600 x 250 PN16</t>
  </si>
  <si>
    <t>I11800</t>
  </si>
  <si>
    <t>TÊ FoFo FF DN 600 x 250 PN25</t>
  </si>
  <si>
    <t>I11719</t>
  </si>
  <si>
    <t>TÊ FoFo FF DN 600 x 300 PN16</t>
  </si>
  <si>
    <t>I11801</t>
  </si>
  <si>
    <t>TÊ FoFo FF DN 600 x 300 PN25</t>
  </si>
  <si>
    <t>I11668</t>
  </si>
  <si>
    <t>TÊ FoFo FF DN 600 x 350 PN10</t>
  </si>
  <si>
    <t>I11720</t>
  </si>
  <si>
    <t>TÊ FoFo FF DN 600 x 350 PN16</t>
  </si>
  <si>
    <t>I11802</t>
  </si>
  <si>
    <t>TÊ FoFo FF DN 600 x 350 PN25</t>
  </si>
  <si>
    <t>I11721</t>
  </si>
  <si>
    <t>TÊ FoFo FF DN 600 x 400 PN16</t>
  </si>
  <si>
    <t>I11803</t>
  </si>
  <si>
    <t>TÊ FoFo FF DN 600 x 400 PN25</t>
  </si>
  <si>
    <t>I11722</t>
  </si>
  <si>
    <t>TÊ FoFo FF DN 600 x 500 PN16</t>
  </si>
  <si>
    <t>I11804</t>
  </si>
  <si>
    <t>TÊ FoFo FF DN 600 x 500 PN25</t>
  </si>
  <si>
    <t>I11723</t>
  </si>
  <si>
    <t>TÊ FoFo FF DN 600 x 600 PN16</t>
  </si>
  <si>
    <t>I11805</t>
  </si>
  <si>
    <t>TÊ FoFo FF DN 600 x 600 PN25</t>
  </si>
  <si>
    <t>I11724</t>
  </si>
  <si>
    <t>TÊ FoFo FF DN 700 x 200 PN16</t>
  </si>
  <si>
    <t>I11806</t>
  </si>
  <si>
    <t>TÊ FoFo FF DN 700 x 200 PN25</t>
  </si>
  <si>
    <t>I11725</t>
  </si>
  <si>
    <t>TÊ FoFo FF DN 700 x 400 PN16</t>
  </si>
  <si>
    <t>I11807</t>
  </si>
  <si>
    <t>TÊ FoFo FF DN 700 x 400 PN25</t>
  </si>
  <si>
    <t>I11726</t>
  </si>
  <si>
    <t>TÊ FoFo FF DN 700 x 700 PN16</t>
  </si>
  <si>
    <t>I11808</t>
  </si>
  <si>
    <t>TÊ FoFo FF DN 700 x 700 PN25</t>
  </si>
  <si>
    <t>I11727</t>
  </si>
  <si>
    <t>TÊ FoFo FF DN 800 x 200 PN16</t>
  </si>
  <si>
    <t>I11809</t>
  </si>
  <si>
    <t>TÊ FoFo FF DN 800 x 200 PN25</t>
  </si>
  <si>
    <t>I11669</t>
  </si>
  <si>
    <t>TÊ FoFo FF DN 800 x 250 PN10</t>
  </si>
  <si>
    <t>I11728</t>
  </si>
  <si>
    <t>TÊ FoFo FF DN 800 x 250 PN16</t>
  </si>
  <si>
    <t>I11810</t>
  </si>
  <si>
    <t>TÊ FoFo FF DN 800 x 250 PN25</t>
  </si>
  <si>
    <t>I11729</t>
  </si>
  <si>
    <t>TÊ FoFo FF DN 800 x 400 PN16</t>
  </si>
  <si>
    <t>I11811</t>
  </si>
  <si>
    <t>TÊ FoFo FF DN 800 x 400 PN25</t>
  </si>
  <si>
    <t>I11730</t>
  </si>
  <si>
    <t>TÊ FoFo FF DN 800 x 600 PN16</t>
  </si>
  <si>
    <t>I11812</t>
  </si>
  <si>
    <t>TÊ FoFo FF DN 800 x 600 PN25</t>
  </si>
  <si>
    <t>I11731</t>
  </si>
  <si>
    <t>TÊ FoFo FF DN 800 x 800 PN16</t>
  </si>
  <si>
    <t>I11813</t>
  </si>
  <si>
    <t>TÊ FoFo FF DN 800 x 800 PN25</t>
  </si>
  <si>
    <t>I11732</t>
  </si>
  <si>
    <t>TÊ FoFo FF DN 900 x 200 PN16</t>
  </si>
  <si>
    <t>I11814</t>
  </si>
  <si>
    <t>TÊ FoFo FF DN 900 x 200 PN25</t>
  </si>
  <si>
    <t>I11733</t>
  </si>
  <si>
    <t>TÊ FoFo FF DN 900 x 400 PN16</t>
  </si>
  <si>
    <t>I11815</t>
  </si>
  <si>
    <t>TÊ FoFo FF DN 900 x 400 PN25</t>
  </si>
  <si>
    <t>I11734</t>
  </si>
  <si>
    <t>TÊ FoFo FF DN 900 x 600 PN16</t>
  </si>
  <si>
    <t>I11816</t>
  </si>
  <si>
    <t>TÊ FoFo FF DN 900 x 600 PN25</t>
  </si>
  <si>
    <t>I11735</t>
  </si>
  <si>
    <t>TÊ FoFo FF DN 900 x 900 PN16</t>
  </si>
  <si>
    <t>I11817</t>
  </si>
  <si>
    <t>TÊ FoFo FF DN 900 x 900 PN25</t>
  </si>
  <si>
    <t>I10460</t>
  </si>
  <si>
    <t>VENTOSA SIMPLES C/ FLANGE DN 100 PN10 P/ ÁGUA</t>
  </si>
  <si>
    <t>I10364</t>
  </si>
  <si>
    <t>VÁLVULA BORBOLETA BI-EXCÊNTRICA FLANGEADA COM ACIONAMENTO MANUAL, (REDUTOR) PN 10 DN 100</t>
  </si>
  <si>
    <t>I10377</t>
  </si>
  <si>
    <t>VÁLVULA BORBOLETA BI-EXCÊNTRICA FLANGEADA COM ACIONAMENTO MANUAL, (REDUTOR) PN 10 DN 1000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</si>
  <si>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</si>
  <si>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</si>
  <si>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</si>
  <si>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</si>
  <si>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</si>
  <si>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</si>
  <si>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</si>
  <si>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</si>
  <si>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</si>
  <si>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</si>
  <si>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</si>
  <si>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</si>
  <si>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</si>
  <si>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</si>
  <si>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</si>
  <si>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</si>
  <si>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</si>
  <si>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</si>
  <si>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</si>
  <si>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</si>
  <si>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</si>
  <si>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</si>
  <si>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</si>
  <si>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</si>
  <si>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I10378</t>
  </si>
  <si>
    <t>VÁLVULA BORBOLETA BI-EXCÊNTRICA FLANGEADA COM ACIONAMENTO MANUAL, (REDUTOR) PN 16 DN 100</t>
  </si>
  <si>
    <t>I10391</t>
  </si>
  <si>
    <t>VÁLVULA BORBOLETA BI-EXCÊNTRICA FLANGEADA COM ACIONAMENTO MANUAL, (REDUTOR) PN 16 DN 1000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</si>
  <si>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</si>
  <si>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</si>
  <si>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</si>
  <si>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</si>
  <si>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</si>
  <si>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</si>
  <si>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</si>
  <si>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</si>
  <si>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</si>
  <si>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</si>
  <si>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</si>
  <si>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</si>
  <si>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</si>
  <si>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</si>
  <si>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</si>
  <si>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</si>
  <si>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</si>
  <si>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</si>
  <si>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</si>
  <si>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</si>
  <si>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</si>
  <si>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</si>
  <si>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</si>
  <si>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</si>
  <si>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I10392</t>
  </si>
  <si>
    <t>VÁLVULA BORBOLETA BI-EXCÊNTRICA FLANGEADA COM ACIONAMENTO MANUAL, (REDUTOR) PN 25 DN 100</t>
  </si>
  <si>
    <t>I10405</t>
  </si>
  <si>
    <t>VÁLVULA BORBOLETA BI-EXCÊNTRICA FLANGEADA COM ACIONAMENTO MANUAL, (REDUTOR) PN 25 DN 1000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</si>
  <si>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</si>
  <si>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</si>
  <si>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</si>
  <si>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</si>
  <si>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</si>
  <si>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</si>
  <si>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</si>
  <si>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</si>
  <si>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</si>
  <si>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</si>
  <si>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</si>
  <si>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</si>
  <si>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</si>
  <si>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</si>
  <si>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</si>
  <si>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</si>
  <si>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</si>
  <si>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</si>
  <si>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</si>
  <si>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</si>
  <si>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</si>
  <si>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</si>
  <si>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</si>
  <si>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</si>
  <si>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I10406</t>
  </si>
  <si>
    <t>VÁLVULA BORBOLETA BI-EXCÊNTRICA FLANGEADA COM ATUADOR ELETROMECANICO, (ON OFF), PN 10 DN 100</t>
  </si>
  <si>
    <t>I10419</t>
  </si>
  <si>
    <t>VÁLVULA BORBOLETA BI-EXCÊNTRICA FLANGEADA COM ATUADOR ELETROMECANICO, (ON OFF), PN 10 DN 1000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</si>
  <si>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</si>
  <si>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</si>
  <si>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</si>
  <si>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</si>
  <si>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</si>
  <si>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</si>
  <si>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</si>
  <si>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</si>
  <si>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</si>
  <si>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</si>
  <si>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</si>
  <si>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</si>
  <si>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</si>
  <si>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</si>
  <si>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</si>
  <si>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</si>
  <si>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</si>
  <si>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</si>
  <si>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</si>
  <si>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</si>
  <si>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</si>
  <si>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</si>
  <si>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</si>
  <si>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</si>
  <si>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I10420</t>
  </si>
  <si>
    <t>VÁLVULA BORBOLETA BI-EXCÊNTRICA FLANGEADA COM ATUADOR ELETROMECANICO, (ON OFF), PN 16 DN 100</t>
  </si>
  <si>
    <t>I10433</t>
  </si>
  <si>
    <t>VÁLVULA BORBOLETA BI-EXCÊNTRICA FLANGEADA COM ATUADOR ELETROMECANICO, (ON OFF), PN 16 DN 1000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</si>
  <si>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</si>
  <si>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</si>
  <si>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</si>
  <si>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</si>
  <si>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</si>
  <si>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</si>
  <si>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</si>
  <si>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</si>
  <si>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</si>
  <si>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</si>
  <si>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</si>
  <si>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</si>
  <si>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</si>
  <si>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</si>
  <si>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</si>
  <si>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</si>
  <si>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</si>
  <si>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</si>
  <si>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</si>
  <si>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</si>
  <si>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</si>
  <si>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</si>
  <si>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</si>
  <si>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</si>
  <si>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I10434</t>
  </si>
  <si>
    <t>VÁLVULA BORBOLETA BI-EXCÊNTRICA FLANGEADA COM ATUADOR ELETROMECANICO, (ON OFF), PN 25 DN 100</t>
  </si>
  <si>
    <t>I10447</t>
  </si>
  <si>
    <t>VÁLVULA BORBOLETA BI-EXCÊNTRICA FLANGEADA COM ATUADOR ELETROMECANICO, (ON OFF), PN 25 DN 1000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</si>
  <si>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</si>
  <si>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</si>
  <si>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</si>
  <si>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</si>
  <si>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</si>
  <si>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</si>
  <si>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</si>
  <si>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</si>
  <si>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</si>
  <si>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</si>
  <si>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</si>
  <si>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</si>
  <si>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</si>
  <si>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</si>
  <si>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</si>
  <si>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</si>
  <si>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</si>
  <si>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</si>
  <si>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</si>
  <si>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</si>
  <si>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</si>
  <si>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</si>
  <si>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</si>
  <si>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</si>
  <si>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I12960</t>
  </si>
  <si>
    <t>VÁLVULA BORBOLETA FLANGEADA C/ MECANISMO C+VOLANTE DN 100 N16</t>
  </si>
  <si>
    <t>I12974</t>
  </si>
  <si>
    <t>VÁLVULA BORBOLETA FLANGEADA C/ MECANISMO C+VOLANTE DN 1000 N16</t>
  </si>
  <si>
    <t>I12975</t>
  </si>
  <si>
    <t>VÁLVULA BORBOLETA FLANGEADA C/ MECANISMO C+VOLANTE DN 1200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</si>
  <si>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</si>
  <si>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</si>
  <si>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</si>
  <si>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</si>
  <si>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</si>
  <si>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</si>
  <si>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</si>
  <si>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</si>
  <si>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</si>
  <si>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</si>
  <si>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</si>
  <si>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</si>
  <si>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</si>
  <si>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</si>
  <si>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</si>
  <si>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</si>
  <si>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</si>
  <si>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</si>
  <si>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</si>
  <si>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</si>
  <si>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</si>
  <si>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</si>
  <si>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</si>
  <si>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</si>
  <si>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</si>
  <si>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</si>
  <si>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</si>
  <si>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</si>
  <si>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</si>
  <si>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</si>
  <si>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</si>
  <si>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</si>
  <si>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</si>
  <si>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</si>
  <si>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</si>
  <si>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</si>
  <si>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</si>
  <si>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</si>
  <si>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</si>
  <si>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</si>
  <si>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</si>
  <si>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</si>
  <si>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I10448</t>
  </si>
  <si>
    <t>VÁLVULA BORBOLETA FLANGEADA COM BOIA DN 50 PN 10</t>
  </si>
  <si>
    <t>I10458</t>
  </si>
  <si>
    <t>VÁLVULA BORBOLETA FLANGEADA COM BOIA DN 500 PN 10</t>
  </si>
  <si>
    <t>I10459</t>
  </si>
  <si>
    <t>VÁLVULA BORBOLETA FLANGEADA COM BOIA DN 600 PN 10</t>
  </si>
  <si>
    <t>I10449</t>
  </si>
  <si>
    <t>VÁLVULA BORBOLETA FLANGEADA COM BOIA DN 80 PN 10</t>
  </si>
  <si>
    <t>I10333</t>
  </si>
  <si>
    <t>VÁLVULA CORTA-CHAMAS À PROVA DE DEFLAGRAÇÃO C/ FLANGE (FIM DE LINHA) DN 100 (4')</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</si>
  <si>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</si>
  <si>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</si>
  <si>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</si>
  <si>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</si>
  <si>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</si>
  <si>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</si>
  <si>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</si>
  <si>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</si>
  <si>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</si>
  <si>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</si>
  <si>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</si>
  <si>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</si>
  <si>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</si>
  <si>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</si>
  <si>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</si>
  <si>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</si>
  <si>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</si>
  <si>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</si>
  <si>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</si>
  <si>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</si>
  <si>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</si>
  <si>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</si>
  <si>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</si>
  <si>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</si>
  <si>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I10353</t>
  </si>
  <si>
    <t>VÁLVULA DE RETENÇÃO TIPO BOLA C/ FLANGES DN 100 PN10 P/ ÁGUAS RESIDUAIS / ESGOTO</t>
  </si>
  <si>
    <t>I10362</t>
  </si>
  <si>
    <t>VÁLVULA DE RETENÇÃO TIPO BOLA C/ FLANGES DN 100 PN16 P/ ÁGUAS RESIDUAIS / ESGOTO</t>
  </si>
  <si>
    <t>I10354</t>
  </si>
  <si>
    <t>VÁLVULA DE RETENÇÃO TIPO BOLA C/ FLANGES DN 150 PN10 P/ ÁGUAS RESIDUAIS / ESGOTO</t>
  </si>
  <si>
    <t>I10363</t>
  </si>
  <si>
    <t>VÁLVULA DE RETENÇÃO TIPO BOLA C/ FLANGES DN 150 PN16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</si>
  <si>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</si>
  <si>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</si>
  <si>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</si>
  <si>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</si>
  <si>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</si>
  <si>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</si>
  <si>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</si>
  <si>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</si>
  <si>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I10361</t>
  </si>
  <si>
    <t>VÁLVULA DE RETENÇÃO TIPO BOLA C/ FLANGES DN 50 PN16 P/ ÁGUAS RESIDUAIS / ESGOTO</t>
  </si>
  <si>
    <t>I10359</t>
  </si>
  <si>
    <t>VÁLVULA DE RETENÇÃO TIPO BOLA C/ FLANGES DN 500 PN10 P/ ÁGUAS RESIDUAIS / ESGOTO</t>
  </si>
  <si>
    <t>I10360</t>
  </si>
  <si>
    <t>VÁLVULA DE RETENÇÃO TIPO BOLA C/ FLANGES DN 600 PN10 P/ ÁGUAS RESIDUAIS / ESGOTO</t>
  </si>
  <si>
    <t>I10339</t>
  </si>
  <si>
    <t>VÁLVULA FLAP DN 350 PN10</t>
  </si>
  <si>
    <t>I10340</t>
  </si>
  <si>
    <t>VÁLVULA FLAP DN 450 PN10</t>
  </si>
  <si>
    <t>I10341</t>
  </si>
  <si>
    <t>VÁLVULA FLAP DN 500 PN10</t>
  </si>
  <si>
    <t>I10342</t>
  </si>
  <si>
    <t>VÁLVULA FLAP DN 600 PN10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</si>
  <si>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</si>
  <si>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</si>
  <si>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</si>
  <si>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</si>
  <si>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</si>
  <si>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</si>
  <si>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</si>
  <si>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</si>
  <si>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</si>
  <si>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</si>
  <si>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</si>
  <si>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</si>
  <si>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COTAÇÃO / MATERIAIS FORNECIDOS TUBO ASTM</t>
  </si>
  <si>
    <t xml:space="preserve">TUBO CAMISA AÇO CHAPA ASTM A36 5/16" PP  DN 350mm
</t>
  </si>
  <si>
    <t xml:space="preserve">TUBO CAMISA AÇO CHAPA ASTM A36 5/16" PP DN 250mm
</t>
  </si>
  <si>
    <t>COTAÇÃO / MATERIAIS GÁS</t>
  </si>
  <si>
    <t>G0847</t>
  </si>
  <si>
    <t>1 TOLDO +1 CONJUNTOS DE MESA E 4 CADEIRAS DE PLÁSTICO - (INSUMO 990253U - COMPESA)</t>
  </si>
  <si>
    <t>G0629</t>
  </si>
  <si>
    <t>ADAPTADOR MACHO TUBO X ROSCA, 3/8” OD X 1/4” NPT, ROSCA PADRÃO NPT/ ISO ASME ANSI B1.20.1, EM AÇO INOX AISI 316/316L</t>
  </si>
  <si>
    <t>G0805</t>
  </si>
  <si>
    <t>G0630</t>
  </si>
  <si>
    <t>ADAPTADOR MACHO TUBO X ROSCA, 6MM OD X 1/4” NPT, ROSCA PADRÃO NPT/ ISO ASME ANSI B1.20.1, EM AÇO INOX AISI 316/316L</t>
  </si>
  <si>
    <t>G0806</t>
  </si>
  <si>
    <t>G0661</t>
  </si>
  <si>
    <t>ALICATE DE CORTE DIAGONAL PARA ARAME DURO (ATÉ 1,6MM) DIN ISO 5749, EM AÇO CROMO-VANÁDIO, ACABAMENTO FOSFATIZADO, CABO COM ISOLAMENTO CONFORME NBR 9699</t>
  </si>
  <si>
    <t>G0660</t>
  </si>
  <si>
    <t>ALICATE DE PRESSÃO COM MORDENTES CURVOS EM AÇO CROMO-VANÁDIO; REFERÊNCIA: 10” (ABERTURA DE 42MM)</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</si>
  <si>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</si>
  <si>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</si>
  <si>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</si>
  <si>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</si>
  <si>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G0838</t>
  </si>
  <si>
    <t>ALUGUEL DE MÁQUINA DE CORTE EM ASFALTO/CONCRETO UTILIZANDO DISCO DIAMANTADO DIAM. 350 MM (NÃO INCLUI O DISCO) - (INSUMO 12749/ORSE)</t>
  </si>
  <si>
    <t>G0631</t>
  </si>
  <si>
    <t>ANILHA DIANTEIRA 1/4" OD, ASTM A276 UNS-S31600</t>
  </si>
  <si>
    <t>G0807</t>
  </si>
  <si>
    <t>G0634</t>
  </si>
  <si>
    <t>ANILHA DIANTEIRA 3/8" OD, ASTM A276 UNS-S31600</t>
  </si>
  <si>
    <t>G0808</t>
  </si>
  <si>
    <t>G0637</t>
  </si>
  <si>
    <t>ANILHA DIANTEIRA 6MM OD, ASTM A276 UNS-S31600</t>
  </si>
  <si>
    <t>G0809</t>
  </si>
  <si>
    <t>G0632</t>
  </si>
  <si>
    <t>ANILHA TRASEIRA 1/4" OD, ASTM A276 UNS-S31600 COM DIFUSÃO DE CARBONO</t>
  </si>
  <si>
    <t>G0810</t>
  </si>
  <si>
    <t>G0635</t>
  </si>
  <si>
    <t>ANILHA TRASEIRA 3/8" OD, ASTM A276 UNS-S31600 COM DIFUSÃO DE CARBONO</t>
  </si>
  <si>
    <t>G0811</t>
  </si>
  <si>
    <t>G0638</t>
  </si>
  <si>
    <t>ANILHA TRASEIRA 6MM OD, ASTM A276  UNS-S31600 COM DIFUSÃO DE CARBONO</t>
  </si>
  <si>
    <t>G0812</t>
  </si>
  <si>
    <t>G0698</t>
  </si>
  <si>
    <t>ARAME DE AÇO INOXIDÁVEL, COMPOSTO POR 07 (SETE) FIOS (7 X 32) REVESTIDO DE PLÁSTICO, FORMANDO UM CONJUNTO COM DIÂMETRO DE 0,89MM APROXIMADAMENTE, EM ROLO DE 500 METROS</t>
  </si>
  <si>
    <t>G0673</t>
  </si>
  <si>
    <t>ARCO DE SERRA, COM SISTEMA RÁPIDO PARA TROCA DE LÂMINA E REGULAGEM DE TENSÃO
REFERÊNCIA: 12”</t>
  </si>
  <si>
    <t>G0846</t>
  </si>
  <si>
    <t>BANHEIRO QUÍMICO - (INSUMO 990254U - COMPESA)</t>
  </si>
  <si>
    <t>G0781</t>
  </si>
  <si>
    <t>BATERIA DE 3,6 V CLORETO DE LÍTIO-TIONILA PRIMÁRIA (Li-SOCl2)</t>
  </si>
  <si>
    <t>G0713</t>
  </si>
  <si>
    <t>BUCHA DE REDUCAO, DN 1 1/2"X1 1/4",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</si>
  <si>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</si>
  <si>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</si>
  <si>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</si>
  <si>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</si>
  <si>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</si>
  <si>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</si>
  <si>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</si>
  <si>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</si>
  <si>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</si>
  <si>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</si>
  <si>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</si>
  <si>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</si>
  <si>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</si>
  <si>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</si>
  <si>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</si>
  <si>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</si>
  <si>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</si>
  <si>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</si>
  <si>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G0703</t>
  </si>
  <si>
    <t>BUCHA DE REDUCAO, DN 3/4"X1/4",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</si>
  <si>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</si>
  <si>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</si>
  <si>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</si>
  <si>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</si>
  <si>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</si>
  <si>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</si>
  <si>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</si>
  <si>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</si>
  <si>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</si>
  <si>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</si>
  <si>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</si>
  <si>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</si>
  <si>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G0667</t>
  </si>
  <si>
    <t>CAIXA PARA FERRAMENTAS TIPO SANFONA, COM 5 GAVETAS, EM CHAPA REFORÇADA, 2 ALÇAS PARA MAIOR ESTABILIDADE, CAPACIDADE DE CARGA ESTÁTICA: 25 KG DISTRIBUÍDOS</t>
  </si>
  <si>
    <t>G0824</t>
  </si>
  <si>
    <t>CAP, 125 mm, PEAD, ELETROFUSÃO, PE 100, SDR 11, conf. ABNT NBR 14462, EN 1555, ISO 4437</t>
  </si>
  <si>
    <t>G0825</t>
  </si>
  <si>
    <t>CAP, 180 mm, PEAD, ELETROFUSÃO, PE 100, SDR 11, conf. ABNT NBR 14462, EN 1555, ISO 4437</t>
  </si>
  <si>
    <t>G0655</t>
  </si>
  <si>
    <t>CHAVE AJUSTÁVEL, AÇO-LIGA DE ALTA RESISTÊNCIA MECÂNICA, ACABAMENTO FOSFATIZADO E CABEÇA POLIDA; REFERÊNCIA: 10”</t>
  </si>
  <si>
    <t>G0654</t>
  </si>
  <si>
    <t>CHAVE AJUSTÁVEL, AÇO-LIGA DE ALTA RESISTÊNCIA MECÂNICA, ACABAMENTO FOSFATIZADO E CABEÇA POLIDA;REFERÊNCIA: 8”</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</si>
  <si>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</si>
  <si>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</si>
  <si>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</si>
  <si>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</si>
  <si>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</si>
  <si>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</si>
  <si>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</si>
  <si>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</si>
  <si>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</si>
  <si>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</si>
  <si>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</si>
  <si>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</si>
  <si>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</si>
  <si>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</si>
  <si>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</si>
  <si>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</si>
  <si>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</si>
  <si>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</si>
  <si>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</si>
  <si>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</si>
  <si>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</si>
  <si>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</si>
  <si>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</si>
  <si>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</si>
  <si>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</si>
  <si>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</si>
  <si>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</si>
  <si>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</si>
  <si>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G0681</t>
  </si>
  <si>
    <t>CHAVE COMBINADA PLANA COM CATRACA, AÇO CROMO-VANÁDIO, ACABAMENTO NIQUELADO E CROMADO
REFERÊNCIA: 8MM</t>
  </si>
  <si>
    <t>G0682</t>
  </si>
  <si>
    <t>CHAVE COMBINADA PLANA COM CATRACA, AÇO CROMO-VANÁDIO, ACABAMENTO NIQUELADO E CROMADO
REFERÊNCIA: 9MM</t>
  </si>
  <si>
    <t>G0641</t>
  </si>
  <si>
    <t>CHAVE COMBINADA, AÇO CROMO VANÁDIO, ACABAMENTO NIQUELADO, REFERÊNCIA: 1.1/16”</t>
  </si>
  <si>
    <t>G0642</t>
  </si>
  <si>
    <t>CHAVE COMBINADA, AÇO CROMO VANÁDIO, ACABAMENTO NIQUELADO, REFERÊNCIA: 1.1/4”</t>
  </si>
  <si>
    <t>G0644</t>
  </si>
  <si>
    <t>CHAVE COMBINADA, AÇO CROMO VANÁDIO, ACABAMENTO NIQUELADO, REFERÊNCIA: 1.5/8”</t>
  </si>
  <si>
    <t>G0643</t>
  </si>
  <si>
    <t>CHAVE COMBINADA, AÇO CROMO VANÁDIO, ACABAMENTO NIQUELADO, REFERÊNCIA: 1.7/16”</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</si>
  <si>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</si>
  <si>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</si>
  <si>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</si>
  <si>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</si>
  <si>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</si>
  <si>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</si>
  <si>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</si>
  <si>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</si>
  <si>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</si>
  <si>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</si>
  <si>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</si>
  <si>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</si>
  <si>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G0640</t>
  </si>
  <si>
    <t>CHAVE COMBINADA, AÇO CROMO VANÁDIO, ACABAMENTO NIQUELADO, REFERÊNCIA: 7/8”</t>
  </si>
  <si>
    <t>G0651</t>
  </si>
  <si>
    <t>CHAVE COMBINADA, AÇO CROMO-VANÁDIO, ACABAMENTO NIQUELADO E CROMADO;
REFERÊNCIA: 38MM</t>
  </si>
  <si>
    <t>G0652</t>
  </si>
  <si>
    <t>CHAVE COMBINADA, AÇO CROMO-VANÁDIO, ACABAMENTO NIQUELADO E CROMADO;
REFERÊNCIA: 41MM</t>
  </si>
  <si>
    <t>G0676</t>
  </si>
  <si>
    <t>CHAVE DE FENDA CRUZADA TOCO, HASTE AÇO CROMO-VANÁDIO COM ACABAMENTO NIQUELADO E CROMADO E CABO EM POLIPROPILENO
REFERÊNCIA: 1/8” X 1.1/2”</t>
  </si>
  <si>
    <t>G0678</t>
  </si>
  <si>
    <t>CHAVE DE FENDA CRUZADA, HASTE AÇO CROMO-VANÁDIO COM ACABAMENTO NIQUELADO E CROMADO E CABO EM POLIPROPILENO
REFERÊNCIA: 3/16” X 10”</t>
  </si>
  <si>
    <t>G0677</t>
  </si>
  <si>
    <t>CHAVE DE FENDA CRUZADA, HASTE AÇO CROMO-VANÁDIO COM ACABAMENTO NIQUELADO E CROMADO E CABO EM POLIPROPILENO
REFERÊNCIA: 3/8” X 8”</t>
  </si>
  <si>
    <t>G0656</t>
  </si>
  <si>
    <t>CHAVE DE FENDA SIMPLES TOCO, HASTE AÇO CROMO-VANÁDIO COM ACABAMENTO NIQUELADO E CROMADO E CABO EM POLIPROPILENO
REFERÊNCIA: 1/8” X 1.1/2”</t>
  </si>
  <si>
    <t>G0659</t>
  </si>
  <si>
    <t>CHAVE DE FENDA SIMPLES, HASTE AÇO CROMO-VANÁDIO COM ACABAMENTO NIQUELADO E CROMADO E CABO EM POLIPROPILENO
REFERÊNCIA: 3/16” X 10”</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</si>
  <si>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</si>
  <si>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</si>
  <si>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</si>
  <si>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</si>
  <si>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</si>
  <si>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</si>
  <si>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</si>
  <si>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</si>
  <si>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</si>
  <si>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</si>
  <si>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G0479</t>
  </si>
  <si>
    <t>CINTA MAGNÉTICA, PARA PIG DN 10"</t>
  </si>
  <si>
    <t>G0480</t>
  </si>
  <si>
    <t>CINTA MAGNÉTICA, PARA PIG DN 12"</t>
  </si>
  <si>
    <t>G0474</t>
  </si>
  <si>
    <t>CINTA MAGNÉTICA, PARA PIG DN 2"</t>
  </si>
  <si>
    <t>G0475</t>
  </si>
  <si>
    <t>CINTA MAGNÉTICA, PARA PIG DN 3"</t>
  </si>
  <si>
    <t>G0476</t>
  </si>
  <si>
    <t>CINTA MAGNÉTICA, PARA PIG DN 4"</t>
  </si>
  <si>
    <t>G0477</t>
  </si>
  <si>
    <t>CINTA MAGNÉTICA, PARA PIG DN 6"</t>
  </si>
  <si>
    <t>G0478</t>
  </si>
  <si>
    <t>CINTA MAGNÉTICA, PARA PIG DN 8"</t>
  </si>
  <si>
    <t>G0842</t>
  </si>
  <si>
    <t>CLORO LÍQUIDO PARA LIMPEZA E DESINFECÇÃO - (INSUMO 00615/ORSE)</t>
  </si>
  <si>
    <t>G0826</t>
  </si>
  <si>
    <t>COLAR DE REPARO/SELA DE REPARO, 125 mm, PEAD, ELETROFUSÃO, PE 100, SDR 11, conf. ABNT NBR 14462, EN 1555, ISO 4437</t>
  </si>
  <si>
    <t>G0827</t>
  </si>
  <si>
    <t>COLAR DE REPARO/SELA DE REPARO, 180 mm, PEAD, ELETROFUSÃO, PE 100, SDR 11, conf. ABNT NBR 14462, EN 1555, ISO 4437</t>
  </si>
  <si>
    <t>G0624</t>
  </si>
  <si>
    <t>CONECTOR MACHO DUPLA ANILHA (DIANTEIRA E TRASEIRA)  TUBO X ROSCA 1/4" OD X 1/4" NPT, ROSCA PADRÃO NPT/ ISO ASME ANSI B1.20.1, EM AÇO INOX AISI 316/316L</t>
  </si>
  <si>
    <t>G0800</t>
  </si>
  <si>
    <t>G0627</t>
  </si>
  <si>
    <t>CONECTOR MACHO DUPLA ANILHA (DIANTEIRA E TRASEIRA) 3/8" OD X 1/2" NPT, ROSCA PADRÃO NPT/ ISO ASME ANSI B1.20.1, EM AÇO INOX AISI 316/316L</t>
  </si>
  <si>
    <t>G0803</t>
  </si>
  <si>
    <t>G0626</t>
  </si>
  <si>
    <t>CONECTOR MACHO DUPLA ANILHA (DIANTEIRA E TRASEIRA) TUBO X ROSCA 1/4" OD X 1/2" NPT, ROSCA PADRÃO NPT/ ISO ASME ANSI B1.20.1, EM AÇO INOX AISI 316/316L</t>
  </si>
  <si>
    <t>G0801</t>
  </si>
  <si>
    <t>G0625</t>
  </si>
  <si>
    <t>CONECTOR MACHO DUPLA ANILHA (DIANTEIRA E TRASEIRA) TUBO X ROSCA 3/8" OD X 1/4" NPT, ROSCA PADRÃO NPT/ ISO ASME ANSI B1.20.1, EM AÇO INOX AISI 316/316L</t>
  </si>
  <si>
    <t>G0802</t>
  </si>
  <si>
    <t>G0628</t>
  </si>
  <si>
    <t>CONECTOR MACHO DUPLA ANILHA (DIANTEIRA E TRASEIRA) TUBO X ROSCA, 6 MM OD X 1/4” NPT, ROSCA PADRÃO NPT/ ISO ASME ANSI B1.20.1, EM AÇO INOX AISI 316/316L</t>
  </si>
  <si>
    <t>G0804</t>
  </si>
  <si>
    <t>G0486</t>
  </si>
  <si>
    <t>COPO CÔNICO EM POLIURETANO, PARA PIG DN 10"</t>
  </si>
  <si>
    <t>G0487</t>
  </si>
  <si>
    <t>COPO CÔNICO EM POLIURETANO,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</si>
  <si>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</si>
  <si>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</si>
  <si>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</si>
  <si>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</si>
  <si>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</si>
  <si>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</si>
  <si>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</si>
  <si>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</si>
  <si>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</si>
  <si>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</si>
  <si>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G0724</t>
  </si>
  <si>
    <t>COTOVELO 90º, DN 1 1/2", 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</si>
  <si>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</si>
  <si>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</si>
  <si>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</si>
  <si>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</si>
  <si>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</si>
  <si>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</si>
  <si>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</si>
  <si>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</si>
  <si>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G0614</t>
  </si>
  <si>
    <t>COTOVELO MACHO DUPLA ANILHA (DIANTEIRA E TRASEIRA) TUBO X ROSCA 1/4” OD X 1/2" NPT, ROSCA PADRÃO NPT / ISO ASME / ANSI B1. 20.1, EM AÇO INOX AISI 316/316L</t>
  </si>
  <si>
    <t>G0789</t>
  </si>
  <si>
    <t>G0612</t>
  </si>
  <si>
    <t>COTOVELO MACHO DUPLA ANILHA (DIANTEIRA E TRASEIRA) TUBO X ROSCA 1/4” OD X 1/4" NPT, ROSCA PADRÃO NPT / ISO ASME / ANSI B1. 20.1, EM AÇO INOX AISI 316/316L</t>
  </si>
  <si>
    <t>G0788</t>
  </si>
  <si>
    <t>G0615</t>
  </si>
  <si>
    <t>COTOVELO MACHO DUPLA ANILHA (DIANTEIRA E TRASEIRA) TUBO X ROSCA 3/8” OD X 1/2" NPT, ROSCA PADRÃO NPT / ISO ASME / ANSI B1. 20.1, EM AÇO INOX AISI 316/316L</t>
  </si>
  <si>
    <t>G0792</t>
  </si>
  <si>
    <t>G0613</t>
  </si>
  <si>
    <t>COTOVELO MACHO DUPLA ANILHA (DIANTEIRA E TRASEIRA) TUBO X ROSCA 3/8” OD X 1/4" NPT, ROSCA PADRÃO NPT / ISO ASME / ANSI B1. 20.1, EM AÇO INOX AISI 316/316L</t>
  </si>
  <si>
    <t>G0791</t>
  </si>
  <si>
    <t>G0616</t>
  </si>
  <si>
    <t>COTOVELO UNIÃO DUPLA ANILHA (DIANTEIRA E TRASEIRA) TUBO X TUBO 1/4" OD X 1/4" OD, EM AÇO INOX AISI 316/316L</t>
  </si>
  <si>
    <t>G0790</t>
  </si>
  <si>
    <t>G0617</t>
  </si>
  <si>
    <t>COTOVELO UNIÃO DUPLA ANILHA (DIANTEIRA E TRASEIRA) TUBO X TUBO 3/8" OD X 3/8" OD, EM AÇO INOX AISI 316/316L</t>
  </si>
  <si>
    <t>G0793</t>
  </si>
  <si>
    <t>G0725</t>
  </si>
  <si>
    <t>CURVA DE 90º MACHO/FEMEA DN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</si>
  <si>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</si>
  <si>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</si>
  <si>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</si>
  <si>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</si>
  <si>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</si>
  <si>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</si>
  <si>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G0699</t>
  </si>
  <si>
    <t>CURVA SOLDÁVEL 45º, PA-U 12, SDR 11, DN 160 MM, CONFORME NBR ISO 16486-3</t>
  </si>
  <si>
    <t>G0700</t>
  </si>
  <si>
    <t>CURVA SOLDÁVEL 90º, PA-U 12, SDR 11, DN 160 MM, CONFORME NBR ISO 16486-3</t>
  </si>
  <si>
    <t>G0839</t>
  </si>
  <si>
    <t>DISCO DE CORTE DIAMANTADO PARA ASFALTO E CONCRETO DIAM. 350MM (UTILIZAÇÃO 1.000,0M) - (INSUMO 12750/ORSE)</t>
  </si>
  <si>
    <t>G0493</t>
  </si>
  <si>
    <t>DISCO SELO EM POLIURETANO, PARA PIG DN 10"</t>
  </si>
  <si>
    <t>G0494</t>
  </si>
  <si>
    <t>DISCO SELO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</si>
  <si>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</si>
  <si>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</si>
  <si>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</si>
  <si>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</si>
  <si>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</si>
  <si>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</si>
  <si>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</si>
  <si>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</si>
  <si>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</si>
  <si>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</si>
  <si>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G0780</t>
  </si>
  <si>
    <t>ENSAIO DE DETERMINAÇÃO DA CONCENTRAÇÃO DE ODORANTE NO GÁS (COG)</t>
  </si>
  <si>
    <t>G0500</t>
  </si>
  <si>
    <t>ESCOVA DE AÇO CARBONO, PARA PIG DN 10"</t>
  </si>
  <si>
    <t>G0501</t>
  </si>
  <si>
    <t>ESCOVA DE AÇO CARBONO,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</si>
  <si>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</si>
  <si>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</si>
  <si>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</si>
  <si>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</si>
  <si>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</si>
  <si>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</si>
  <si>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</si>
  <si>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</si>
  <si>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</si>
  <si>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</si>
  <si>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G0840</t>
  </si>
  <si>
    <t>ESTOPA LIMPEZA - (INSUMO 00925/ORSE)</t>
  </si>
  <si>
    <t>G0633</t>
  </si>
  <si>
    <t>FLANGE (PORCA) 1/4" OD, EM AÇO INOX AISI 316/316L, REVESTIMENTO INTERNO EM FILME DE PRATA</t>
  </si>
  <si>
    <t>G0814</t>
  </si>
  <si>
    <t>G0636</t>
  </si>
  <si>
    <t>FLANGE (PORCA) 3/8" OD, EM AÇO INOX AISI 316/316L, REVESTIMENTO INTERNO EM FILME DE PRATA</t>
  </si>
  <si>
    <t>G0813</t>
  </si>
  <si>
    <t>G0639</t>
  </si>
  <si>
    <t>FLANGE (PORCA) 6MM OD, EM AÇO INOX AISI 316/316L, REVESTIMENTO INTERNO EM FILME DE PRATA</t>
  </si>
  <si>
    <t>G0815</t>
  </si>
  <si>
    <t>G0841</t>
  </si>
  <si>
    <t>GRAXA LUBRIFICANTE - (INSUMO 04229/SINAPI)</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</si>
  <si>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</si>
  <si>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</si>
  <si>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G0680</t>
  </si>
  <si>
    <t>JOGO DE CHAVES CANHÃO COM 12 PEÇAS, HASTE EM CROMO-VANÁDIO E CABO EM POLIPROPILENO:
REFERÊNCIAS: 3MM, 4MM, 5MM, 6MM, 7MM, 8MM, 9MM, 10MM, 11MM, 12MM, 13MM, 14MM</t>
  </si>
  <si>
    <t>G0653</t>
  </si>
  <si>
    <t>JOGO DE CHAVES COMBINADAS, 24 PEÇAS, AÇO CROMO-VANÁDIO, ACABAMENTO NIQUELADO E CROMADO; REFERÊNCIA: 6MM À 32MM</t>
  </si>
  <si>
    <t>G0674</t>
  </si>
  <si>
    <t>JOGO DE CHAVES HEXAGONAIS ALLEN LONGAS COM 28 PEÇAS:
REFERÊNCIAS:
- MILÍMETRO: 1,5; 2, 2,5; 3, 4, 5, 6, 7, 8, 9, 10, 11, 12, 14 
- POLEGADA: 1/16”, 5/64”, 3/32”, 1/8”, 9/64”, 5/32”, 3/16”, 7/32”, 5/16”, 3/8”, 7/16”, 1/2", 9/16”, 1/4"</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</si>
  <si>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</si>
  <si>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</si>
  <si>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G0697</t>
  </si>
  <si>
    <t>LACRE EM POLICARBONATO (MODELO ROTO SEAL II), NA COR VERDE, PERSONALIZADO NA ABA CEGÁS, COM NUMERAÇÃO SEQUENCIAL DE 07 (SETE) DÍGITOS, GRAVAÇÃO INDELÉVEIS EM ALTO RELEVO NA COR, USO EM MEDIDORES DE GÁS</t>
  </si>
  <si>
    <t>G0843</t>
  </si>
  <si>
    <t>LUBRIFICANTE SPRAY GAR-LUB OU SIMILAR - (INSUMO 03531/ORSE)</t>
  </si>
  <si>
    <t>G0770</t>
  </si>
  <si>
    <t>LUVA COM ROSCA ESQUERDA/DIREITA, DN 1",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</si>
  <si>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</si>
  <si>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</si>
  <si>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G0767</t>
  </si>
  <si>
    <t>LUVA COM ROSCA ESQUERDA/DIREITA, DN 1/4",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</si>
  <si>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</si>
  <si>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</si>
  <si>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G0734</t>
  </si>
  <si>
    <t>LUVA DE REDUCAO, 1 1/2"X1",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</si>
  <si>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</si>
  <si>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</si>
  <si>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</si>
  <si>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</si>
  <si>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</si>
  <si>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</si>
  <si>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</si>
  <si>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</si>
  <si>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</si>
  <si>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</si>
  <si>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G0828</t>
  </si>
  <si>
    <t>LUVA DE REDUÇÃO, 125 mm x 90 mm, PEAD, ELETROFUSÃO, PE 100, SDR 11, conf. ABNT NBR 14462, EN 1555, ISO 4437</t>
  </si>
  <si>
    <t>G0829</t>
  </si>
  <si>
    <t>LUVA DE REDUÇÃO, 180 mm x 125 mm, PEAD, ELETROFUSÃO, PE 100, SDR 11, conf. ABNT NBR 14462, EN 1555, ISO 4437</t>
  </si>
  <si>
    <t>G0739</t>
  </si>
  <si>
    <t>LUVA M/F RED, DN 1 1/4"(FEMEA)X3/4"(MACHO),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</si>
  <si>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</si>
  <si>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</si>
  <si>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</si>
  <si>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</si>
  <si>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</si>
  <si>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</si>
  <si>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</si>
  <si>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</si>
  <si>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G0830</t>
  </si>
  <si>
    <t>LUVA SIMPLES, 125 mm, PEAD, ELETROFUSÃO, PE 100, SDR 11, conf. ABNT NBR 14462, EN 1555, ISO 4437</t>
  </si>
  <si>
    <t>G0831</t>
  </si>
  <si>
    <t>LUVA SIMPLES, 180 mm, PEAD, ELETROFUSÃO, PE 100, SDR 11, conf. ABNT NBR 14462, EN 1555, ISO 4437</t>
  </si>
  <si>
    <t>G0701</t>
  </si>
  <si>
    <t>LUVA SOLDÁVEL, PA-U 12, SDR 11, DN 160 MM, CONFORME NBR ISO 16486-3</t>
  </si>
  <si>
    <t>G0745</t>
  </si>
  <si>
    <t>LUVA, DN 1 1/2",NORMA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</si>
  <si>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</si>
  <si>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</si>
  <si>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</si>
  <si>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</si>
  <si>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</si>
  <si>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</si>
  <si>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</si>
  <si>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</si>
  <si>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</si>
  <si>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</si>
  <si>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G0671</t>
  </si>
  <si>
    <t>MACHO MANUAL EM AÇO RÁPIDO (HSS), ROSCA CÔNICA PARA TUBO NPT
REFERÊNCIA: 1/2"</t>
  </si>
  <si>
    <t>G0670</t>
  </si>
  <si>
    <t>MACHO MANUAL EM AÇO RÁPIDO (HSS), ROSCA CÔNICA PARA TUBO NPT
REFERÊNCIA: 1/4"</t>
  </si>
  <si>
    <t>G0672</t>
  </si>
  <si>
    <t>MACHO MANUAL EM AÇO RÁPIDO (HSS), ROSCA CÔNICA PARA TUBO NPT
REFERÊNCIA: 3/4"</t>
  </si>
  <si>
    <t>G0668</t>
  </si>
  <si>
    <t>MARRETA OITAVADA EM AÇO REFERÊNCIA: 2.000G</t>
  </si>
  <si>
    <t>G0669</t>
  </si>
  <si>
    <t>MARTELO TIPO PENA EM AÇO REFERÊNCIA: 800G</t>
  </si>
  <si>
    <t>G0572</t>
  </si>
  <si>
    <t>MEDIDOR PARA GÁS NATURAL TIPO DIAFRAGMA G0.6</t>
  </si>
  <si>
    <t>G0573</t>
  </si>
  <si>
    <t>MEDIDOR PARA GÁS NATURAL TIPO DIAFRAGMA G1.6</t>
  </si>
  <si>
    <t>G0577</t>
  </si>
  <si>
    <t>MEDIDOR PARA GÁS NATURAL TIPO DIAFRAGMA G10</t>
  </si>
  <si>
    <t>G0578</t>
  </si>
  <si>
    <t>MEDIDOR PARA GÁS NATURAL TIPO DIAFRAGMA G16</t>
  </si>
  <si>
    <t>G0574</t>
  </si>
  <si>
    <t>MEDIDOR PARA GÁS NATURAL TIPO DIAFRAGMA G2.5</t>
  </si>
  <si>
    <t>G0575</t>
  </si>
  <si>
    <t>MEDIDOR PARA GÁS NATURAL TIPO DIAFRAGMA G4</t>
  </si>
  <si>
    <t>G0576</t>
  </si>
  <si>
    <t>MEDIDOR PARA GÁS NATURAL TIPO DIAFRAGMA G6</t>
  </si>
  <si>
    <t>G0586</t>
  </si>
  <si>
    <t>MEDIDOR PARA GÁS NATURAL TIPO ROTATIVO G10 DN50 L171</t>
  </si>
  <si>
    <t>G0585</t>
  </si>
  <si>
    <t>MEDIDOR PARA GÁS NATURAL TIPO ROTATIVO G100 DN50 L171</t>
  </si>
  <si>
    <t>G0588</t>
  </si>
  <si>
    <t>MEDIDOR PARA GÁS NATURAL TIPO ROTATIVO G100 DN80 L171</t>
  </si>
  <si>
    <t>G0590</t>
  </si>
  <si>
    <t>MEDIDOR PARA GÁS NATURAL TIPO ROTATIVO G1000 DN200 L600</t>
  </si>
  <si>
    <t>G0600</t>
  </si>
  <si>
    <t>MEDIDOR PARA GÁS NATURAL TIPO ROTATIVO G1000 DN250 L750</t>
  </si>
  <si>
    <t>G0581</t>
  </si>
  <si>
    <t>MEDIDOR PARA GÁS NATURAL TIPO ROTATIVO G16, DN50, COMPRIMENTO DE 171MM</t>
  </si>
  <si>
    <t>G0589</t>
  </si>
  <si>
    <t>MEDIDOR PARA GÁS NATURAL TIPO ROTATIVO G160 DN80 L171</t>
  </si>
  <si>
    <t>G0593</t>
  </si>
  <si>
    <t>MEDIDOR PARA GÁS NATURAL TIPO ROTATIVO G160 DN80 L241</t>
  </si>
  <si>
    <t>G0591</t>
  </si>
  <si>
    <t>MEDIDOR PARA GÁS NATURAL TIPO ROTATIVO G1600 DN200 L600</t>
  </si>
  <si>
    <t>G0601</t>
  </si>
  <si>
    <t>MEDIDOR PARA GÁS NATURAL TIPO ROTATIVO G1600 DN250 L750</t>
  </si>
  <si>
    <t>G0582</t>
  </si>
  <si>
    <t>MEDIDOR PARA GÁS NATURAL TIPO ROTATIVO G25 DN50 L171</t>
  </si>
  <si>
    <t>G0583</t>
  </si>
  <si>
    <t>MEDIDOR PARA GÁS NATURAL TIPO ROTATIVO G40 DN50 L171</t>
  </si>
  <si>
    <t>G0579</t>
  </si>
  <si>
    <t>MEDIDOR PARA GÁS NATURAL TIPO ROTATIVO G65 DN50 L150</t>
  </si>
  <si>
    <t>G0584</t>
  </si>
  <si>
    <t>MEDIDOR PARA GÁS NATURAL TIPO ROTATIVO G65 DN50 L171</t>
  </si>
  <si>
    <t>G0587</t>
  </si>
  <si>
    <t>MEDIDOR PARA GÁS NATURAL TIPO ROTATIVO G65 DN80 L171</t>
  </si>
  <si>
    <t>G0592</t>
  </si>
  <si>
    <t>MEDIDOR PARA GÁS NATURAL TIPO ROTATIVO G65 DN80 L240</t>
  </si>
  <si>
    <t>G0598</t>
  </si>
  <si>
    <t>MEDIDOR PARA GÁS NATURAL TIPO TURBINA G1000 DN150 L450</t>
  </si>
  <si>
    <t>G0594</t>
  </si>
  <si>
    <t>MEDIDOR PARA GÁS NATURAL TIPO TURBINA G160 DN100 L300</t>
  </si>
  <si>
    <t>G0595</t>
  </si>
  <si>
    <t>MEDIDOR PARA GÁS NATURAL TIPO TURBINA G250 DN100 L300</t>
  </si>
  <si>
    <t>G0596</t>
  </si>
  <si>
    <t>MEDIDOR PARA GÁS NATURAL TIPO TURBINA G400 DN150 L450</t>
  </si>
  <si>
    <t>G0580</t>
  </si>
  <si>
    <t>MEDIDOR PARA GÁS NATURAL TIPO TURBINA G65 DN50 L150</t>
  </si>
  <si>
    <t>G0597</t>
  </si>
  <si>
    <t>MEDIDOR PARA GÁS NATURAL TIPO TURBINA G650 DN150 L450</t>
  </si>
  <si>
    <t>G0599</t>
  </si>
  <si>
    <t>MEDIDOR PARA GÁS NATURAL TIPO TURBINA G650 DN200 L600</t>
  </si>
  <si>
    <t>G0820</t>
  </si>
  <si>
    <t>MÁQUINA DE SOLDA UNIVERSAL PARA ELETROFUSÃO PEAD</t>
  </si>
  <si>
    <t>G0750</t>
  </si>
  <si>
    <t>NIPLE DE REDUCAO, DN 1 1/2"X1",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</si>
  <si>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</si>
  <si>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</si>
  <si>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G0751</t>
  </si>
  <si>
    <t>NIPLE DUPLO DE REDUCAO, 1 1/2"X1 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</si>
  <si>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</si>
  <si>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</si>
  <si>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</si>
  <si>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</si>
  <si>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</si>
  <si>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</si>
  <si>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</si>
  <si>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</si>
  <si>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</si>
  <si>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</si>
  <si>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</si>
  <si>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</si>
  <si>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</si>
  <si>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</si>
  <si>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</si>
  <si>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</si>
  <si>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</si>
  <si>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</si>
  <si>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</si>
  <si>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</si>
  <si>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</si>
  <si>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</si>
  <si>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</si>
  <si>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</si>
  <si>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</si>
  <si>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</si>
  <si>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</si>
  <si>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</si>
  <si>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</si>
  <si>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</si>
  <si>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</si>
  <si>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</si>
  <si>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</si>
  <si>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</si>
  <si>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</si>
  <si>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</si>
  <si>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</si>
  <si>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</si>
  <si>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</si>
  <si>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</si>
  <si>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</si>
  <si>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</si>
  <si>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G0535</t>
  </si>
  <si>
    <t>PIG FABRICADO EM POLIURETANO, CÉLULAS ABERTAS, ALTA RESISTÊNCIA E BAIXA DENSIDADE DE 26 A 30KG/M3, CORPO COM FORMATO DE PROJÉTIL, PROVIDO DE SELO DE VEDAÇÃO NA PARTE TRASEIRA, PARA DUTO COM DIÂMETRO NOMINAL DE 10"</t>
  </si>
  <si>
    <t>G0536</t>
  </si>
  <si>
    <t>PIG FABRICADO EM POLIURETANO, CÉLULAS ABERTAS, ALTA RESISTÊNCIA E BAIXA DENSIDADE DE 26 A 30KG/M3, CORPO COM FORMATO DE PROJÉTIL, PROVIDO DE SELO DE VEDAÇÃO NA PARTE TRASEIRA, PARA DUTO COM DIÂMETRO NOMINAL DE 12"</t>
  </si>
  <si>
    <t>G0530</t>
  </si>
  <si>
    <t>PIG FABRICADO EM POLIURETANO, CÉLULAS ABERTAS, ALTA RESISTÊNCIA E BAIXA DENSIDADE DE 26 A 30KG/M3, CORPO COM FORMATO DE PROJÉTIL, PROVIDO DE SELO DE VEDAÇÃO NA PARTE TRASEIRA, PARA DUTO COM DIÂMETRO NOMINAL DE 2"</t>
  </si>
  <si>
    <t>G0531</t>
  </si>
  <si>
    <t>PIG FABRICADO EM POLIURETANO, CÉLULAS ABERTAS, ALTA RESISTÊNCIA E BAIXA DENSIDADE DE 26 A 30KG/M3, CORPO COM FORMATO DE PROJÉTIL, PROVIDO DE SELO DE VEDAÇÃO NA PARTE TRASEIRA, PARA DUTO COM DIÂMETRO NOMINAL DE 3"</t>
  </si>
  <si>
    <t>G0532</t>
  </si>
  <si>
    <t>PIG FABRICADO EM POLIURETANO, CÉLULAS ABERTAS, ALTA RESISTÊNCIA E BAIXA DENSIDADE DE 26 A 30KG/M3, CORPO COM FORMATO DE PROJÉTIL, PROVIDO DE SELO DE VEDAÇÃO NA PARTE TRASEIRA, PARA DUTO COM DIÂMETRO NOMINAL DE 4"</t>
  </si>
  <si>
    <t>G0533</t>
  </si>
  <si>
    <t>PIG FABRICADO EM POLIURETANO, CÉLULAS ABERTAS, ALTA RESISTÊNCIA E BAIXA DENSIDADE DE 26 A 30KG/M3, CORPO COM FORMATO DE PROJÉTIL, PROVIDO DE SELO DE VEDAÇÃO NA PARTE TRASEIRA, PARA DUTO COM DIÂMETRO NOMINAL DE 6"</t>
  </si>
  <si>
    <t>G0534</t>
  </si>
  <si>
    <t>PIG FABRICADO EM POLIURETANO, CÉLULAS ABERTAS, ALTA RESISTÊNCIA E BAIXA DENSIDADE DE 26 A 30KG/M3, CORPO COM FORMATO DE PROJÉTIL, PROVIDO DE SELO DE VEDAÇÃO NA PARTE TRASEIRA, PARA DUTO COM DIÂMETRO NOMINAL DE 8"</t>
  </si>
  <si>
    <t>G0528</t>
  </si>
  <si>
    <t>PIG FABRICADO EM POLIURETANO, CÉLULAS ABERTAS, ALTA RESISTÊNCIA E BAIXA DENSIDADE DE 40 A 50KG/M3, CORPO COM FORMATO DE PROJÉTIL, PROVIDO DE SELO DE VEDAÇÃO NA PARTE TRASEIRA, PARA DUTO COM DIÂMETRO NOMINAL DE 10"</t>
  </si>
  <si>
    <t>G0529</t>
  </si>
  <si>
    <t>PIG FABRICADO EM POLIURETANO, CÉLULAS ABERTAS, ALTA RESISTÊNCIA E BAIXA DENSIDADE DE 40 A 50KG/M3, CORPO COM FORMATO DE PROJÉTIL, PROVIDO DE SELO DE VEDAÇÃO NA PARTE TRASEIRA, PARA DUTO COM DIÂMETRO NOMINAL DE 12"</t>
  </si>
  <si>
    <t>G0523</t>
  </si>
  <si>
    <t>PIG FABRICADO EM POLIURETANO, CÉLULAS ABERTAS, ALTA RESISTÊNCIA E BAIXA DENSIDADE DE 40 A 50KG/M3, CORPO COM FORMATO DE PROJÉTIL, PROVIDO DE SELO DE VEDAÇÃO NA PARTE TRASEIRA, PARA DUTO COM DIÂMETRO NOMINAL DE 2"</t>
  </si>
  <si>
    <t>G0524</t>
  </si>
  <si>
    <t>PIG FABRICADO EM POLIURETANO, CÉLULAS ABERTAS, ALTA RESISTÊNCIA E BAIXA DENSIDADE DE 40 A 50KG/M3, CORPO COM FORMATO DE PROJÉTIL, PROVIDO DE SELO DE VEDAÇÃO NA PARTE TRASEIRA, PARA DUTO COM DIÂMETRO NOMINAL DE 3"</t>
  </si>
  <si>
    <t>G0525</t>
  </si>
  <si>
    <t>PIG FABRICADO EM POLIURETANO, CÉLULAS ABERTAS, ALTA RESISTÊNCIA E BAIXA DENSIDADE DE 40 A 50KG/M3, CORPO COM FORMATO DE PROJÉTIL, PROVIDO DE SELO DE VEDAÇÃO NA PARTE TRASEIRA, PARA DUTO COM DIÂMETRO NOMINAL DE 4"</t>
  </si>
  <si>
    <t>G0526</t>
  </si>
  <si>
    <t>PIG FABRICADO EM POLIURETANO, CÉLULAS ABERTAS, ALTA RESISTÊNCIA E BAIXA DENSIDADE DE 40 A 50KG/M3, CORPO COM FORMATO DE PROJÉTIL, PROVIDO DE SELO DE VEDAÇÃO NA PARTE TRASEIRA, PARA DUTO COM DIÂMETRO NOMINAL DE 6"</t>
  </si>
  <si>
    <t>G0527</t>
  </si>
  <si>
    <t>PIG FABRICADO EM POLIURETANO, CÉLULAS ABERTAS, ALTA RESISTÊNCIA E BAIXA DENSIDADE DE 40 A 50KG/M3,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</si>
  <si>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</si>
  <si>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</si>
  <si>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</si>
  <si>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</si>
  <si>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</si>
  <si>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</si>
  <si>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</si>
  <si>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</si>
  <si>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</si>
  <si>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</si>
  <si>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</si>
  <si>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</si>
  <si>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</si>
  <si>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</si>
  <si>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</si>
  <si>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</si>
  <si>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</si>
  <si>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</si>
  <si>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</si>
  <si>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</si>
  <si>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</si>
  <si>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</si>
  <si>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</si>
  <si>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</si>
  <si>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</si>
  <si>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</si>
  <si>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</si>
  <si>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</si>
  <si>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G0543</t>
  </si>
  <si>
    <t>PIG TIPO MANDRIL, BIDIRECIONAL, FABRICADO COM 02 (DOIS) DISCOS GUIA E 04 (QUATRO) DISCOS SELO EM POLIURETANO, 01 (UMA) ESCOVA DE AÇO, PARA DUTO COM DIÂMETRO NOMINAL DE 12"</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</si>
  <si>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</si>
  <si>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</si>
  <si>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</si>
  <si>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</si>
  <si>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</si>
  <si>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</si>
  <si>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</si>
  <si>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</si>
  <si>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</si>
  <si>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</si>
  <si>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</si>
  <si>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</si>
  <si>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</si>
  <si>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</si>
  <si>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</si>
  <si>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</si>
  <si>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</si>
  <si>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</si>
  <si>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</si>
  <si>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</si>
  <si>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</si>
  <si>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</si>
  <si>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</si>
  <si>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</si>
  <si>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</si>
  <si>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</si>
  <si>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</si>
  <si>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</si>
  <si>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G0542</t>
  </si>
  <si>
    <t>PIG TIPO MANDRIL, BIDIRECIONAL, FABRICADO COM 02 (DOIS) DISCOS GUIA E 04 (QUATRO) DISCOS SELOS EM POLIURETANO, 01 (UMA) ESCOVA DE AÇO, PARA DUTO COM DIÂMETRO NOMINAL DE 10"</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</si>
  <si>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</si>
  <si>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</si>
  <si>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</si>
  <si>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</si>
  <si>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</si>
  <si>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</si>
  <si>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</si>
  <si>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</si>
  <si>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</si>
  <si>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</si>
  <si>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</si>
  <si>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</si>
  <si>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</si>
  <si>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</si>
  <si>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</si>
  <si>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</si>
  <si>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</si>
  <si>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</si>
  <si>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</si>
  <si>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</si>
  <si>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</si>
  <si>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</si>
  <si>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</si>
  <si>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</si>
  <si>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G0848</t>
  </si>
  <si>
    <t>REGISTRADOR LOGOSCREEN 601, COM SISTEMA COMPUTACIONAL PARA TESTE HIDROSTÁTICO</t>
  </si>
  <si>
    <t>G0837</t>
  </si>
  <si>
    <t>SINALIZAÇÃO DE VIAS COM CONE DE PVC H=0,75M, PORTA PESO E BALDE PLÁSTICO (INCLUSIVE ILUMINAÇÃO) - (INSUMO 02461/ORSE)</t>
  </si>
  <si>
    <t>G0836</t>
  </si>
  <si>
    <t>SINALIZAÇÃO DE VIAS COM PLACAS INDICATIVAS REFLETIVA (0,30 X 0,40)M, POSTA PESO, SUPORTE TUBO FoGo 2", REUSO 25 VEZES (INSUMO 11674/ORSE)</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</si>
  <si>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</si>
  <si>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</si>
  <si>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</si>
  <si>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</si>
  <si>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</si>
  <si>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</si>
  <si>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</si>
  <si>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</si>
  <si>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</si>
  <si>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</si>
  <si>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G0832</t>
  </si>
  <si>
    <t>TE 90º, 125 mm, PEAD, ELETROFUSÃO, PE 100, SDR 11, conf. ABNT NBR 14462, EN 1555, ISO 4437</t>
  </si>
  <si>
    <t>G0766</t>
  </si>
  <si>
    <t>TE, DN 1 1/2",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</si>
  <si>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</si>
  <si>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</si>
  <si>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</si>
  <si>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</si>
  <si>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</si>
  <si>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</si>
  <si>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</si>
  <si>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</si>
  <si>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</si>
  <si>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</si>
  <si>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G0619</t>
  </si>
  <si>
    <t>TEE MACHO CENTRAL DUPLA ANILHA (DIANTEIRA E TRASEIRA) TUBO X ROSCA X TUBO 1/4" OD X 1/2" NPT X 1/4” OD, ROSCA PADRÃO NPT/ ISO ASME ANSI B1.20.1, EM AÇO INOX AISI 316/316L</t>
  </si>
  <si>
    <t>G0795</t>
  </si>
  <si>
    <t>G0618</t>
  </si>
  <si>
    <t>TEE MACHO CENTRAL DUPLA ANILHA (DIANTEIRA E TRASEIRA) TUBO X ROSCA X TUBO 1/4" OD X 1/4" NPT X 1/4” OD, ROSCA PADRÃO NPT/ ISO ASME ANSI B1.20.1, EM AÇO INOX AISI 316/316L</t>
  </si>
  <si>
    <t>G0794</t>
  </si>
  <si>
    <t>G0621</t>
  </si>
  <si>
    <t>TEE MACHO CENTRAL DUPLA ANILHA (DIANTEIRA E TRASEIRA) TUBO X ROSCA X TUBO 3/8" OD X 1/2" NPT X 3/8” OD, ROSCA PADRÃO NPT/ ISO ASME ANSI B1.20.1, EM AÇO INOX AISI 316/316L</t>
  </si>
  <si>
    <t>G0797</t>
  </si>
  <si>
    <t>G0620</t>
  </si>
  <si>
    <t>TEE MACHO CENTRAL DUPLA ANILHA (DIANTEIRA E TRASEIRA) TUBO X ROSCA X TUBO 3/8" OD X 1/4" NPT X 3/8” OD, ROSCA PADRÃO NPT/ ISO ASME ANSI B1.20.1, EM AÇO INOX AISI 316/316L</t>
  </si>
  <si>
    <t>G0796</t>
  </si>
  <si>
    <t>G0622</t>
  </si>
  <si>
    <t>TEE UNIÃO DUPLA ANILHA (DIANTEIRA E TRASEIRA) TUBO X TUBO X TUBO 1/4" OD, EM AÇO INOX AISI 316/316L</t>
  </si>
  <si>
    <t>G0798</t>
  </si>
  <si>
    <t>G0623</t>
  </si>
  <si>
    <t>TEE UNIÃO DUPLA ANILHA (DIANTEIRA E TRASEIRA) TUBO X TUBO X TUBO 3/8" OD, EM AÇO INOX AISI 316/316L</t>
  </si>
  <si>
    <t>G0799</t>
  </si>
  <si>
    <t>G0845</t>
  </si>
  <si>
    <t>TELA PLÁSTICA LARANJA, TIPO TAPUME PARA SINALIZAÇÃO, MALHA RETANGULAR, ROLO 1.20 X 50 M (L X C) - (INSUMO 37524 - COMPESA)</t>
  </si>
  <si>
    <t>TESTE DA VÁLVULA    1/2" TRIPARTIDA NIPLE ESTENDIDO, HIDROSTÁTICO DO CORPO E VEDAÇÃO E PNEUMÁTICO DA VEDAÇÃO COM EMISSÃO DE RELATÓRIO</t>
  </si>
  <si>
    <t>TESTE DA VÁLVULA    1/2" TRIPARTIDA ROSCA, HIDROSTÁTICO DO CORPO E VEDAÇÃO E PNEUMÁTICO DA VEDAÇÃO COM EMISSÃO DE RELATÓRIO</t>
  </si>
  <si>
    <t>TESTE DA VÁLVULA    3/4" TRIPARTIDA NIPLE ESTENDIDO, HIDROSTÁTICO DO CORPO E VEDAÇÃO E PNEUMÁTICO DA VEDAÇÃO COM EMISSÃO DE RELATÓRIO</t>
  </si>
  <si>
    <t>TESTE DA VÁLVULA    3/4" TRIPARTIDA ROSCA, HIDROSTÁTICO DO CORPO E VEDAÇÃO E PNEUMÁTICO DA VEDAÇÃO COM EMISSÃO DE RELATÓRIO</t>
  </si>
  <si>
    <t>TESTE DA VÁLVULA  1 1/2" TRIPARTIDA NIPLE ESTENDIDO, HIDROSTÁTICO DO CORPO E VEDAÇÃO E PNEUMÁTICO DA VEDAÇÃO COM EMISSÃO DE RELATÓRIO</t>
  </si>
  <si>
    <t>TESTE DA VÁLVULA  1 1/2" TRIPARTIDA ROSCA, HIDROSTÁTICO DO CORPO E VEDAÇÃO E PNEUMÁTICO DA VEDAÇÃO COM EMISSÃO DE RELATÓRIO</t>
  </si>
  <si>
    <t>TESTE DA VÁLVULA 1" TRIPARTIDA NIPLE ESTENDIDO, HIDROSTÁTICO DO CORPO E VEDAÇÃO E PNEUMÁTICO DA VEDAÇÃO COM EMISSÃO DE RELATÓRIO</t>
  </si>
  <si>
    <t>TESTE DA VÁLVULA 1" TRIPARTIDA ROSCA, HIDROSTÁTICO DO CORPO E VEDAÇÃO E PNEUMÁTICO DA VEDAÇÃO COM EMISSÃO DE RELATÓRIO</t>
  </si>
  <si>
    <t>TESTE DA VÁLVULA BIPARTIDA FLANGEADA  2", HIDROSTÁTICO DO CORPO E VEDAÇÃO E PNEUMÁTICO DA VEDAÇÃO COM EMISSÃO DE RELATÓRIO</t>
  </si>
  <si>
    <t>TESTE DA VÁLVULA BIPARTIDA FLANGEADA  3", HIDROSTÁTICO DO CORPO E VEDAÇÃO E PNEUMÁTICO DA VEDAÇÃO COM EMISSÃO DE RELATÓRIO</t>
  </si>
  <si>
    <t>TESTE DA VÁLVULA BIPARTIDA FLANGEADA  4", HIDROSTÁTICO DO CORPO E VEDAÇÃO E PNEUMÁTICO DA VEDAÇÃO COM EMISSÃO DE RELATÓRIO</t>
  </si>
  <si>
    <t>TESTE DA VÁLVULA BIPARTIDA FLANGEADA  6", HIDROSTÁTICO DO CORPO E VEDAÇÃO E PNEUMÁTICO DA VEDAÇÃO COM EMISSÃO DE RELATÓRIO</t>
  </si>
  <si>
    <t>TESTE DA VÁLVULA BIPARTIDA FLANGEADA  8", HIDROSTÁTICO DO CORPO E VEDAÇÃO E PNEUMÁTICO DA VEDAÇÃO COM EMISSÃO DE RELATÓRIO</t>
  </si>
  <si>
    <t>TESTE DA VÁLVULA BIPARTIDA FLANGEADA 10", HIDROSTÁTICO DO CORPO E VEDAÇÃO E PNEUMÁTICO DA VEDAÇÃO COM EMISSÃO DE RELATÓRIO</t>
  </si>
  <si>
    <t>TESTE DA VÁLVULA BIPARTIDA FLANGEADA 12", HIDROSTÁTICO DO CORPO E VEDAÇÃO E PNEUMÁTICO DA VEDAÇÃO COM EMISSÃO DE RELATÓRIO</t>
  </si>
  <si>
    <t>G0702</t>
  </si>
  <si>
    <t>TRANSIÇÃO AÇO X PA-U 12, PA-U 12, SDR 11, DN 160 MM, CONFORME NBR ISO 16486-3</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</si>
  <si>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</si>
  <si>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</si>
  <si>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</si>
  <si>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</si>
  <si>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</si>
  <si>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</si>
  <si>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G0606</t>
  </si>
  <si>
    <t>TUBOS SEM COSTURA EM AÇO INOXIDÁVEL 1/4” OD – AISI 316/316L, DE ACORDO COM A NORMA ASTM A269/A213. VARA DE 6 METROS.</t>
  </si>
  <si>
    <t>G0782</t>
  </si>
  <si>
    <t>G0607</t>
  </si>
  <si>
    <t>TUBOS SEM COSTURA EM AÇO INOXIDÁVEL 3/8” OD –  AISI 316/316L, DE ACORDO COM A NORMA ASTM A269/A213. VARA DE 6 METROS.</t>
  </si>
  <si>
    <t>G0783</t>
  </si>
  <si>
    <t>G0608</t>
  </si>
  <si>
    <t>TUBOS SEM COSTURA EM AÇO INOXIDÁVEL 6MM OD –  AISI 316/316L, DE ACORDO COM A NORMA ASTM A269/A213. VARA DE 6 METROS.</t>
  </si>
  <si>
    <t>G0784</t>
  </si>
  <si>
    <t>G0833</t>
  </si>
  <si>
    <t>TÊ 90º, 180 mm, PEAD, ELETROFUSÃO, PE 100, SDR 11, conf. ABNT NBR 14462, EN 1555, ISO 4437</t>
  </si>
  <si>
    <t>G0834</t>
  </si>
  <si>
    <t>TÊ DE SERVIÇO, 125 mm x 90 mm, PEAD, ELETROFUSÃO, PE 100, SDR 11, conf. ABNT NBR 14462, EN 1555, ISO 4437</t>
  </si>
  <si>
    <t>G0835</t>
  </si>
  <si>
    <t>TÊ DE SERVIÇO, 180 mm x 90 mm, PEAD, ELETROFUSÃO, PE 100, SDR 11, conf. ABNT NBR 14462, EN 1555, ISO 4437</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</si>
  <si>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</si>
  <si>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</si>
  <si>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</si>
  <si>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</si>
  <si>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</si>
  <si>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</si>
  <si>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</si>
  <si>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</si>
  <si>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</si>
  <si>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</si>
  <si>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</si>
  <si>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</si>
  <si>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</si>
  <si>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</si>
  <si>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</si>
  <si>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</si>
  <si>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</si>
  <si>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</si>
  <si>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G0611</t>
  </si>
  <si>
    <t>UNIÃO DE REDUÇÃO DUPLA ANILHA (DIANTEIRA E TRASEIRA) TUBO X TUBO 3/8” OD X1/4” OD, EM AÇO INOX AISI 316/316L</t>
  </si>
  <si>
    <t>G0787</t>
  </si>
  <si>
    <t>G0609</t>
  </si>
  <si>
    <t>UNIÃO DUPLA ANILHA (DIANTEIRA E TRASEIRA) TUBO X TUBO 1/4” OD, EM AÇO INOX AISI 316/316L</t>
  </si>
  <si>
    <t>G0785</t>
  </si>
  <si>
    <t>G0610</t>
  </si>
  <si>
    <t>UNIÃO DUPLA ANILHA (DIANTEIRA E TRASEIRA) TUBO X TUBO 3/8” OD, EM AÇO INOX AISI 316/316L</t>
  </si>
  <si>
    <t>G0786</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</si>
  <si>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</si>
  <si>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</si>
  <si>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G0818</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</si>
  <si>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</si>
  <si>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</si>
  <si>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</si>
  <si>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</si>
  <si>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</si>
  <si>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</si>
  <si>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G0817</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</si>
  <si>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</si>
  <si>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</si>
  <si>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G0819</t>
  </si>
  <si>
    <t>G0844</t>
  </si>
  <si>
    <t>VÁLVULA ESFERA MONOBLOCO, VEDAÇÃO TEFLON PURO, PASSAGEM PLENA ROSCA BSP 3/4" - (INSUMO 08610/ORSE)</t>
  </si>
  <si>
    <t>COTAÇÃO / MATERIAIS PADRÃO MUTIRÃO</t>
  </si>
  <si>
    <t>COTAÇÃO / MATERIAL BETUMINOSO - ADITIVOS</t>
  </si>
  <si>
    <t>REJUVENESCEDOR ASFÁLTICO DE PENETRAÇÃO DIRETA</t>
  </si>
  <si>
    <t>COTAÇÃO / MISTURAS USINADAS</t>
  </si>
  <si>
    <t>COTAÇÃO / PAISAGISMO</t>
  </si>
  <si>
    <t>COTAÇÃO / PAVIMENTAÇÃO E DRENAGEM</t>
  </si>
  <si>
    <t>COTAÇÃO / PRODUTOS INDUSTRIALIZADOS</t>
  </si>
  <si>
    <t>COTAÇÃO / PRODUTOS MANUFATURADOS</t>
  </si>
  <si>
    <t>COTAÇÃO / PRODUTOS METALICOS</t>
  </si>
  <si>
    <t>COTAÇÃO / RECICLADOS</t>
  </si>
  <si>
    <t>COTAÇÃO / REVESTIMENTO</t>
  </si>
  <si>
    <t>COTAÇÃO / SERVIÇOS EMPREITADOS</t>
  </si>
  <si>
    <t>DIVISÓRIA DE GESSO ACARTONADO e=48mm, S/ REVESTIMENTO (MONTADA)</t>
  </si>
  <si>
    <t>DIVISÓRIA DE GESSO ACARTONADO e=70mm, S/ REVESTIMENTO (MONTADA)</t>
  </si>
  <si>
    <t>DIVISÓRIA PAINEL CELULAR, MONTANTE/RODAPÉ DUPLO, PERFIL EM ALUMÍNIO (MONTADA)</t>
  </si>
  <si>
    <t>DIVISÓRIA PAINEL CELULAR, MONTANTE/RODAPÉ DUPLO, PERFIL EM AÇO (MONTADA)</t>
  </si>
  <si>
    <t>DIVISÓRIA PAINEL CELULAR, MONTANTE/RODAPÉ SIMPLES, PERFIL EM ALUMÍNIO (MONTADA)</t>
  </si>
  <si>
    <t>DIVISÓRIA PAINEL CELULAR, MONTANTE/RODAPÉ SIMPLES, PERFIL EM AÇO (MONTADA)</t>
  </si>
  <si>
    <t>DIVISÓRIA PAINEL FIBRAROC, MONTANTE/RODAPÉ DUPLO, PERFIL EM ALUMÍNIO (MONTADA)</t>
  </si>
  <si>
    <t>DIVISÓRIA PAINEL FIBRAROC, MONTANTE/RODAPÉ DUPLO, PERFIL EM AÇO (MONTADA)</t>
  </si>
  <si>
    <t>DIVISÓRIA PAINEL FIBRAROC, MONTANTE/RODAPÉ SIMPLES, PERFIL EM ALUMÍNIO (MONTADA)</t>
  </si>
  <si>
    <t>DIVISÓRIA PAINEL FIBRAROC, MONTANTE/RODAPÉ SIMPLES, PERFIL EM AÇO (MONTADA)</t>
  </si>
  <si>
    <t>DIVISÓRIA PAINEL PVC, MONTANTE/RODAPÉ SIMPLES, PERFIL EM ALUMÍNIO (MONTADA)</t>
  </si>
  <si>
    <t>DIVISÓRIA PAINEL PVC, MONTANTE/RODAPÉ SIMPLES, PERFIL EM AÇO (MONTADA)</t>
  </si>
  <si>
    <t>FORRO ACÚSTICO EM PLACAS DE FIBRA MINERAL C/PERFIL "CARTOLA" EM ALUMÍNIO (INSTALADO)</t>
  </si>
  <si>
    <t>FORRO ACÚSTICO EM PLACAS DE FIBRA MINERAL C/PERFIL "T" EM ALUMÍNIO (INSTALADO)</t>
  </si>
  <si>
    <t>FORRO ACÚSTICO EM PLACAS DE FIBRA MINERAL C/PERFIL "T" EM AÇO (INSTALADO)</t>
  </si>
  <si>
    <t>FORRO DE GESSO ACARTONADO ARAMADO (INSTALADO)</t>
  </si>
  <si>
    <t>FORRO DE GESSO ACARTONADO ESTRUTURADO (INSTALADO)</t>
  </si>
  <si>
    <t>FORRO DE GESSO CONVENCIONAL (60x60)cm COM TIRO E ARAME GALVANIZADO ENCAPADO (INSTALADO)</t>
  </si>
  <si>
    <t>FORRO DE GESSO CONVENCIONAL (60x60)cm SEM TIRO E ARAME GALVANIZADO ENCAPADO (INSTALADO)</t>
  </si>
  <si>
    <t>FORRO PACOTE C/ PERFIL "CARTOLA" EM ALUMÍNIO (INSTALADO)</t>
  </si>
  <si>
    <t>FORRO PACOTE C/ PERFIL "CARTOLA" EM AÇO (INSTALADO)</t>
  </si>
  <si>
    <t>FORRO PACOTE C/ PERFIL "T" EM ALUMÍNIO (INSTALADO)</t>
  </si>
  <si>
    <t>FORRO PACOTE C/ PERFIL "T" EM AÇO (INSTALADO)</t>
  </si>
  <si>
    <t>FORRO PVC - COLMÉIA (INSTALADO)</t>
  </si>
  <si>
    <t>FORRO PVC - LAMBRI (100x6000 OU 200x6000)mm. DE 8MM A 10MM. INCLUSIVE ESTRUTURA DE FIXAÇÃO (INSTALADO)</t>
  </si>
  <si>
    <t>FORRO PVC - MODULADO (618x1250)mm C/ PERFIL "CARTOLA" EM ALUMÍNIO (INSTALADO)</t>
  </si>
  <si>
    <t>FORRO PVC - MODULADO (618x1250)mm C/ PERFIL "T" EM ALUMÍNIO (INSTALADO)</t>
  </si>
  <si>
    <t>FORRO PVC - MODULADO (618x1250)mm C/ PERFIL "T" EM AÇO (INSTALADO)</t>
  </si>
  <si>
    <t>PAREDE DE BLOCO DE GESSO HIDROFUGANTE, INCLUSIVE EMASSAMENTO (EXECUTADO)</t>
  </si>
  <si>
    <t>PAREDE DE BLOCO DE GESSO STAND, INCLUSIVE EMASSAMENTO (EXECUTADO)</t>
  </si>
  <si>
    <t>I13299</t>
  </si>
  <si>
    <t>PISO EMBORRACHADO DRENANTE E ANTI-IMPACTO, COMPOSTO POR PARTÍCULAS DE BORRACHA RECICLADA PRENSADA, PIGMENTADA E ATÓXICA, 50X50X4CM (EXECUTADO)</t>
  </si>
  <si>
    <t>COTAÇÃO / SINALIZAÇÃO</t>
  </si>
  <si>
    <t>COTAÇÃO / TELHAS</t>
  </si>
  <si>
    <t>I13296</t>
  </si>
  <si>
    <t>CUMEEIRA ONDULADA DE ALUMÍNIO 0,50 X 0,50 M</t>
  </si>
  <si>
    <t>COTAÇÃO / TINTAS</t>
  </si>
  <si>
    <t>AGUARRÁS MINERAL</t>
  </si>
  <si>
    <t>COTAÇÃO / URBANISMO</t>
  </si>
  <si>
    <t>MASTRO SIMPLES FG DE 1 1/2''X3M</t>
  </si>
  <si>
    <t>COTAÇÃO / VEDAÇÃO</t>
  </si>
  <si>
    <t>COTAÇÃO / VIDRO</t>
  </si>
  <si>
    <t>ENCARGOS SOCIAIS SOBRE A MÃO-DE-OBRA (COM DESONERAÇÃO) - TABELA 28.1</t>
  </si>
  <si>
    <t>GRUPO A</t>
  </si>
  <si>
    <t>GRUPO B</t>
  </si>
  <si>
    <t>GRUPO C</t>
  </si>
  <si>
    <t>GRUPO D</t>
  </si>
  <si>
    <t xml:space="preserve"> 028.1 - DESONERADA – TABELA UNIFICADA SEINFRA</t>
  </si>
  <si>
    <t>2.3</t>
  </si>
  <si>
    <t>2.4</t>
  </si>
  <si>
    <t>Locação da Obra
(m²)</t>
  </si>
  <si>
    <t>Meio-Fio
(m)</t>
  </si>
  <si>
    <t>Sarjeta
l=30cm e=10cm
(m³)</t>
  </si>
  <si>
    <t>Limpeza Mecanizada
(m²)</t>
  </si>
  <si>
    <t>Carga e Transporte de Entulho
E=20cm
(m³)</t>
  </si>
  <si>
    <t>2.5</t>
  </si>
  <si>
    <t>2.6</t>
  </si>
  <si>
    <t>Área
(m²)</t>
  </si>
  <si>
    <t>Área Total de Passeios
(m²)</t>
  </si>
  <si>
    <t>LEVANTAMENTO PLANIMÉTRICO DAS RUAS</t>
  </si>
  <si>
    <t>Largura Inicial (m)</t>
  </si>
  <si>
    <t>Largura Final (m)</t>
  </si>
  <si>
    <t>Área (m²)</t>
  </si>
  <si>
    <t>LEVANTAMENTO PLANIMÉTRICO</t>
  </si>
  <si>
    <t>Pavimentação menos Sarjetas e Meio-Fios
(m²)</t>
  </si>
  <si>
    <t>LOCAL: DIVERSOS</t>
  </si>
  <si>
    <t>BDI</t>
  </si>
  <si>
    <t>VALOR UNITÁRIO COM BDI</t>
  </si>
  <si>
    <t>PERCENTUAL DE IMPACTO</t>
  </si>
  <si>
    <t>MÊS 06</t>
  </si>
  <si>
    <t>PREFEITURA MUNICIPAL DE IGUATU - CE
SECRETARIA DE INFRAESTRUTURA</t>
  </si>
  <si>
    <t>PARAMETROS DE COMPOSIÇÃO DE BDI</t>
  </si>
  <si>
    <t xml:space="preserve">CPRB ( 2%, Apenas quando tiver desoneração INSS) </t>
  </si>
  <si>
    <t>BDI=24,88%</t>
  </si>
  <si>
    <t xml:space="preserve">CPRB (3,6%, Apenas quando tiver desoneração INSS) </t>
  </si>
  <si>
    <t>ALVENARIA DE BLOCO DE CONCRETO TIPO STONE COLORIDO (14x19x49)cm C/ARGAMASSA MISTA DE CAL HIDRATADA ESP=14 cm</t>
  </si>
  <si>
    <t>TRANSPORTE DE PEDRAS ATÉ 1,0 T EM RODOVIA PAVIMENTADA (Y = 2,11X + 3,95)</t>
  </si>
  <si>
    <t>TRANSPORTE DE PEDRA ATÉ 1,0 T EM TRECHO NÃO PAVIMENTADO (Y = 3,52X + 3,95)</t>
  </si>
  <si>
    <t>TRANSPORTE DE PEDRAS DE 1,0 T ATÉ 6,0 T EM RODOVIA PAVIMENTADA (Y = 2,56X + 6,40)</t>
  </si>
  <si>
    <t>TRANSPORTE DE PEDRA DE 1,00 T ATÉ 6,00 T EM TRECHO NÃO PAVIMENTADO (Y = 4,27X + 6,40)</t>
  </si>
  <si>
    <t>TRANSPORTE LOCAL C/ DMT ATÉ 4,00 KM (Y = 1,26X + 1,32)</t>
  </si>
  <si>
    <t>TRANSPORTE LOCAL COM DMT ENTRE 4,01 Km E 30,00 Km (Y = 0,90X + 1,32)</t>
  </si>
  <si>
    <t>TRANSPORTE LOCAL C/ DMT SUPERIOR A 30,00 Km (Y = 0,70X + 1,32)</t>
  </si>
  <si>
    <t>TRANSPORTE  LOCAL D'ÁGUA P/SERVIÇOS DE PAVIMENTAÇÃO C/ DMT SUPERIOR A 7,00 Km (Y = 1,45X)</t>
  </si>
  <si>
    <t>TRANSPORTE  LOCAL  DE BRITA P/ TRATAMENTOS SUPERFICIAIS (Y = 1,05X + 5,27)</t>
  </si>
  <si>
    <t>TRANSPORTE LOCAL DE LIGANTES BETUMINOSOS C/DMT SUPERIOR A 15,00 Km (Y = 2,11X)</t>
  </si>
  <si>
    <t>TRANSPORTE LOCAL DE MISTURA BETUMINOSA À FRIO (Y = 1,05X + 3,16)</t>
  </si>
  <si>
    <t>TRANSPORTE LOCAL DE MISTURA BETUMINOSA À QUENTE (Y = 1,05X + 3,95)</t>
  </si>
  <si>
    <t>TRANSPORTE COMERCIAL EM RODOVIA PAVIMENTADA (Y = 0,49X)</t>
  </si>
  <si>
    <t>TRANSPORTE COMERCIAL EM RODOVIA NÃO PAVIMENTADA (Y = 0,61X)</t>
  </si>
  <si>
    <t>TRANSPORTE COMERCIAL DE MATERIAL BETUMINOSO À FRIO (Y = 0,57X + 55,44)</t>
  </si>
  <si>
    <t>TRANSPORTE COMERCIAL DE MATERIAL BETUMINOSO À QUENTE (Y = 0,60X + 61,66)</t>
  </si>
  <si>
    <t>Tabela de Preço de Insumos / Serviços
Tabela 028 - ENC. SOCIAIS 114,15%</t>
  </si>
  <si>
    <t>Data de Emissão:
09/10/2023 14:02</t>
  </si>
  <si>
    <t xml:space="preserve">CABO DE COBRE, FLEXIVEL, CLASSE 4 OU 5, ISOLACAO EM PVC/A, ANTICHAMA BWF-B, COBERTURA PVC-ST1, ANTICHAMA BWF-B, 1 CONDUTOR, 0,6/1 KV, SECAO NOMINAL 400 MM2
</t>
  </si>
  <si>
    <t>CRONOGRAMA FÍSICO-FINANCEIRO SEM DESONERAÇÃO</t>
  </si>
  <si>
    <t xml:space="preserve"> 028 - SEM DESONERAÇÃO – TABELA UNIFICADA SEINFRA</t>
  </si>
  <si>
    <t>COMPOSIÇÃO DE BDI SEM DESONERAÇÃO</t>
  </si>
  <si>
    <t>COMPOSIÇÃO DE BDI COM DESONERAÇÃO</t>
  </si>
  <si>
    <t>ENCARGOS SOCIAIS SOBRE A MÃO-DE-OBRA (SEM DESONERAÇÃO) - TABELA 28</t>
  </si>
  <si>
    <t xml:space="preserve">CPRB ( 3,6%, Apenas quando tiver desoneração INSS) </t>
  </si>
  <si>
    <t>Salário Educação</t>
  </si>
  <si>
    <t>Seguro Contra Acidentes de Trabalho</t>
  </si>
  <si>
    <t>Total dos Encargos Sociais Básicos</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</si>
  <si>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</si>
  <si>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</si>
  <si>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</si>
  <si>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</si>
  <si>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</si>
  <si>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</si>
  <si>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</si>
  <si>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</si>
  <si>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</si>
  <si>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</si>
  <si>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Total de Encargos Sociais que recebem incidências de A</t>
  </si>
  <si>
    <t>Aviso Prévio Indenizado</t>
  </si>
  <si>
    <t>Aviso Prévio Trabalhado</t>
  </si>
  <si>
    <t>Férias Indenizadas</t>
  </si>
  <si>
    <t>Depósito Rescisão Sem Justa Causa</t>
  </si>
  <si>
    <t>Indenização Adicional</t>
  </si>
  <si>
    <t>Total de Encargos Sociais que não recebem incidências de A</t>
  </si>
  <si>
    <t>Reincidência de Grupo A sobre Grupo B</t>
  </si>
  <si>
    <t>Reincidência de Grupo A sobre Aviso Prévio Trabalhado e
Reincidência do FGTS sobre Aviso Prévio Indenizado</t>
  </si>
  <si>
    <t>Total de Reincidências de um grupo sobre o outro</t>
  </si>
  <si>
    <t>E1</t>
  </si>
  <si>
    <t>Total dos Encargos Sociais Complementares</t>
  </si>
  <si>
    <t>GRUPO E</t>
  </si>
  <si>
    <t>BAIRRO JOÃO PAULO II</t>
  </si>
  <si>
    <t>Rua Santa Luzia</t>
  </si>
  <si>
    <t>Trecho: Início na Rua Nove de Novembro até a E4+9,30</t>
  </si>
  <si>
    <t>Rua Padre Cícero</t>
  </si>
  <si>
    <t>Trecho: Início na Rua Nove de Novembro até a E6+13,30</t>
  </si>
  <si>
    <t>1.3</t>
  </si>
  <si>
    <t>Rua Leonardo Mota</t>
  </si>
  <si>
    <t>Trecho: Início na Rua Nove de Novembro até a E4+10,00</t>
  </si>
  <si>
    <t>1.4</t>
  </si>
  <si>
    <t>Rua Nossa Senhora Aparecida</t>
  </si>
  <si>
    <t>Trecho: Início na Rua Nove de Novembro até a E3+0,00</t>
  </si>
  <si>
    <t>VILA JULIETA</t>
  </si>
  <si>
    <t>Rua Raimundo Amâncio da Silva (Antiga Rua A)</t>
  </si>
  <si>
    <t>Trecho: Início na Rua D até a E4+1,50</t>
  </si>
  <si>
    <t>Rua José Miguel de Souza (Antiga Rua B)</t>
  </si>
  <si>
    <t>Trecho: Início na Rua D até a E4+17,50</t>
  </si>
  <si>
    <t>Rua D</t>
  </si>
  <si>
    <t>Trecho 1: Início na Rodovia Manoel Mathias Costa (CE-481) até a Rua Luiz Martins de Oliveira (Antiga Rua C)</t>
  </si>
  <si>
    <t>Rua Sem Denominação 5</t>
  </si>
  <si>
    <t>Trecho: Início na Rodovia Gadelha/Quixoá até a Rua Sem Denominação 3</t>
  </si>
  <si>
    <t>DISTRITO GADELHA</t>
  </si>
  <si>
    <t>3.2</t>
  </si>
  <si>
    <t>Rua Sem Denominação 4</t>
  </si>
  <si>
    <t>Trecho: Início na Rodovia Gadelha/Quixoá até a Rua Sem Denominação 6</t>
  </si>
  <si>
    <t>3.3</t>
  </si>
  <si>
    <t>Rua Sem Denominação 10</t>
  </si>
  <si>
    <t>Trecho: Início na Rua Sem Denominação 3 até a Rua Sem Denominação 6</t>
  </si>
  <si>
    <t>3.4</t>
  </si>
  <si>
    <t>Rua Sem Denominação 11</t>
  </si>
  <si>
    <t>3.5</t>
  </si>
  <si>
    <t>Rua Sem Denominação 3</t>
  </si>
  <si>
    <t>Trecho: Início na Rua Sem Denominação 5 até a Rua Sem Denominação 4</t>
  </si>
  <si>
    <t>3.6</t>
  </si>
  <si>
    <t>Rua Sem Denominação 6</t>
  </si>
  <si>
    <t>Trecho: Início na Rua Sem Denominação 10 até a Rua Sem Denominação 4</t>
  </si>
  <si>
    <t>MAPP 1310 - PAVIMENTAÇÃO EM PEDRA TOSCA NO MUNICÍPIO DE IGUATU-CE</t>
  </si>
  <si>
    <t>OBRA: MAPP 1310 - PAVIMENTAÇÃO EM PEDRA TOSCA NO MUNICÍPIO DE IGUATU-CE</t>
  </si>
  <si>
    <t>DATA: DEZEMBRO/2025</t>
  </si>
  <si>
    <t>COMPOSIÇÃO ADMINISTRAÇÃO LOCAL DA OBRA</t>
  </si>
  <si>
    <t>Código</t>
  </si>
  <si>
    <t xml:space="preserve">Coeficiente </t>
  </si>
  <si>
    <t xml:space="preserve">Preço </t>
  </si>
  <si>
    <t xml:space="preserve">Total </t>
  </si>
  <si>
    <t>TOTAL SIMPLES</t>
  </si>
  <si>
    <t>FRAÇÃO DE 100%</t>
  </si>
  <si>
    <t>BDI:</t>
  </si>
  <si>
    <t>TOTAL GERAL</t>
  </si>
  <si>
    <t>4.0</t>
  </si>
  <si>
    <t>ADMINISTRAÇÃO DA OBRA</t>
  </si>
  <si>
    <t>4.1</t>
  </si>
  <si>
    <t>ADMINISTRAÇÃO LOCAL DA OBRA</t>
  </si>
  <si>
    <t>CRONOGRAMA FÍSICO-FINANCEIRO COM DESONERAÇÃO</t>
  </si>
  <si>
    <t>TOTAL PARA 6 MESES</t>
  </si>
  <si>
    <t>Rua Luiz Martins de Oliveira (Antiga Rua C)</t>
  </si>
  <si>
    <t>Trecho: Início na Rua D até a E4+16,50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</si>
</sst>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_-* #,##0.0000_-;\-* #,##0.0000_-;_-* &quot;-&quot;????_-;_-@_-"/>
    <numFmt numFmtId="166" formatCode="00"/>
    <numFmt numFmtId="167" formatCode="&quot;R$&quot;\ #,##0.00"/>
    <numFmt numFmtId="168" formatCode="[$R$-416]\ #,##0.00;[Red]\-[$R$-416]\ #,##0.00"/>
    <numFmt numFmtId="169" formatCode="_(* #,##0.0000_);_(* \(#,##0.0000\);_(* \-??_);_(@_)"/>
  </numFmts>
  <fonts count="71">
    <font>
      <sz val="10"/>
      <name val="Arial"/>
    </font>
    <font>
      <sz val="10"/>
      <name val="Arial"/>
      <family val="2"/>
    </font>
    <font>
      <b/>
      <sz val="10"/>
      <name val="Arial"/>
      <family val="2"/>
    </font>
    <font>
      <sz val="10"/>
      <name val="Arial"/>
      <family val="2"/>
    </font>
    <font>
      <b/>
      <sz val="14"/>
      <name val="Arial"/>
      <family val="2"/>
    </font>
    <font>
      <b/>
      <sz val="16"/>
      <name val="Arial"/>
      <family val="2"/>
    </font>
    <font>
      <sz val="11"/>
      <color indexed="8"/>
      <name val="Calibri"/>
      <family val="2"/>
    </font>
    <font>
      <b/>
      <sz val="11"/>
      <color indexed="8"/>
      <name val="Calibri"/>
      <family val="2"/>
    </font>
    <font>
      <b/>
      <sz val="11"/>
      <color indexed="8"/>
      <name val="Arial"/>
      <family val="2"/>
    </font>
    <font>
      <b/>
      <sz val="14"/>
      <name val="Calibri"/>
      <family val="2"/>
    </font>
    <font>
      <sz val="7"/>
      <color indexed="8"/>
      <name val="Times New Roman"/>
      <family val="1"/>
    </font>
    <font>
      <sz val="11"/>
      <color indexed="8"/>
      <name val="Arial"/>
      <family val="2"/>
    </font>
    <font>
      <b/>
      <sz val="11"/>
      <name val="Arial"/>
      <family val="2"/>
    </font>
    <font>
      <sz val="11"/>
      <name val="Calibri"/>
      <family val="2"/>
    </font>
    <font>
      <sz val="10"/>
      <name val="Calibri"/>
      <family val="2"/>
    </font>
    <font>
      <b/>
      <sz val="8"/>
      <name val="Arial Narrow"/>
      <family val="2"/>
    </font>
    <font>
      <sz val="11"/>
      <color theme="1"/>
      <name val="Calibri"/>
      <family val="2"/>
      <scheme val="minor"/>
    </font>
    <font>
      <sz val="10"/>
      <color theme="1"/>
      <name val="Arial"/>
      <family val="2"/>
    </font>
    <font>
      <b/>
      <sz val="11"/>
      <color theme="1"/>
      <name val="Arial"/>
      <family val="2"/>
    </font>
    <font>
      <b/>
      <sz val="10"/>
      <color theme="1"/>
      <name val="Arial"/>
      <family val="2"/>
    </font>
    <font>
      <b/>
      <sz val="16"/>
      <color theme="1"/>
      <name val="Arial"/>
      <family val="2"/>
    </font>
    <font>
      <sz val="8"/>
      <name val="Arial"/>
      <family val="2"/>
    </font>
    <font>
      <sz val="10"/>
      <name val="Arial"/>
      <family val="2"/>
    </font>
    <font>
      <sz val="10"/>
      <color indexed="8"/>
      <name val="SansSerif"/>
      <charset val="2"/>
    </font>
    <font>
      <b/>
      <sz val="18"/>
      <color indexed="8"/>
      <name val="SansSerif"/>
      <charset val="2"/>
    </font>
    <font>
      <b/>
      <sz val="8"/>
      <color indexed="8"/>
      <name val="Arial"/>
      <family val="2"/>
    </font>
    <font>
      <sz val="8"/>
      <color indexed="8"/>
      <name val="Arial"/>
      <family val="2"/>
    </font>
    <font>
      <b/>
      <sz val="12"/>
      <color indexed="8"/>
      <name val="SansSerif"/>
      <charset val="2"/>
    </font>
    <font>
      <sz val="12"/>
      <color indexed="8"/>
      <name val="SansSerif"/>
      <charset val="2"/>
    </font>
    <font>
      <b/>
      <sz val="10"/>
      <color indexed="8"/>
      <name val="SansSerif"/>
      <charset val="2"/>
    </font>
    <font>
      <b/>
      <sz val="15"/>
      <color indexed="8"/>
      <name val="Calibri"/>
      <family val="2"/>
      <charset val="1"/>
    </font>
    <font>
      <b/>
      <sz val="10"/>
      <color indexed="8"/>
      <name val="Tahoma"/>
      <family val="2"/>
      <charset val="1"/>
    </font>
    <font>
      <sz val="10"/>
      <name val="Tahoma"/>
      <family val="2"/>
      <charset val="1"/>
    </font>
    <font>
      <b/>
      <sz val="9"/>
      <color indexed="8"/>
      <name val="Calibri"/>
      <family val="2"/>
      <charset val="1"/>
    </font>
    <font>
      <sz val="9"/>
      <color indexed="8"/>
      <name val="Calibri"/>
      <family val="2"/>
      <charset val="1"/>
    </font>
    <font>
      <sz val="9"/>
      <name val="Calibri"/>
      <family val="2"/>
      <charset val="1"/>
    </font>
    <font>
      <b/>
      <sz val="9"/>
      <name val="Calibri"/>
      <family val="2"/>
      <charset val="1"/>
    </font>
    <font>
      <sz val="10"/>
      <name val="Calibri"/>
      <family val="2"/>
      <charset val="1"/>
    </font>
    <font>
      <b/>
      <sz val="11"/>
      <color indexed="8"/>
      <name val="Calibri"/>
      <family val="2"/>
      <charset val="1"/>
    </font>
    <font>
      <b/>
      <sz val="12"/>
      <color indexed="8"/>
      <name val="Calibri"/>
      <family val="2"/>
      <charset val="1"/>
    </font>
    <font>
      <b/>
      <sz val="9"/>
      <color indexed="8"/>
      <name val="Calibri"/>
      <family val="2"/>
    </font>
    <font>
      <sz val="9"/>
      <color indexed="8"/>
      <name val="Calibri"/>
      <family val="2"/>
    </font>
    <font>
      <sz val="8"/>
      <name val="Arial"/>
      <family val="2"/>
    </font>
    <font>
      <sz val="10"/>
      <color indexed="8"/>
      <name val="Arial"/>
      <family val="2"/>
    </font>
    <font>
      <sz val="8"/>
      <color indexed="8"/>
      <name val="Arial"/>
      <family val="2"/>
    </font>
    <font>
      <b/>
      <sz val="12"/>
      <color indexed="8"/>
      <name val="SansSerif"/>
      <charset val="2"/>
    </font>
    <font>
      <sz val="6"/>
      <color indexed="8"/>
      <name val="Arial"/>
      <family val="2"/>
    </font>
    <font>
      <b/>
      <sz val="12"/>
      <name val="Arial"/>
      <family val="2"/>
    </font>
    <font>
      <sz val="11"/>
      <color rgb="FF000000"/>
      <name val="Arial"/>
      <family val="2"/>
    </font>
    <font>
      <sz val="8"/>
      <name val="Arial"/>
    </font>
    <font>
      <b/>
      <sz val="10"/>
      <color rgb="FF0070C0"/>
      <name val="Arial"/>
      <family val="2"/>
    </font>
    <font>
      <u/>
      <sz val="10"/>
      <color theme="1"/>
      <name val="Arial"/>
      <family val="2"/>
    </font>
    <font>
      <u/>
      <sz val="10"/>
      <name val="Arial"/>
      <family val="2"/>
    </font>
    <font>
      <b/>
      <sz val="12"/>
      <name val="Arial Narrow"/>
      <family val="2"/>
    </font>
    <font>
      <sz val="10"/>
      <color indexed="8"/>
      <name val="Arial"/>
    </font>
    <font>
      <b/>
      <sz val="18"/>
      <color indexed="8"/>
      <name val="Arial"/>
    </font>
    <font>
      <b/>
      <sz val="8"/>
      <color indexed="8"/>
      <name val="Arial"/>
    </font>
    <font>
      <sz val="8"/>
      <color indexed="8"/>
      <name val="Arial"/>
    </font>
    <font>
      <b/>
      <sz val="12"/>
      <color indexed="8"/>
      <name val="SansSerif"/>
    </font>
    <font>
      <sz val="6"/>
      <color indexed="8"/>
      <name val="Arial"/>
    </font>
    <font>
      <sz val="10"/>
      <color indexed="8"/>
      <name val="SansSerif"/>
    </font>
    <font>
      <sz val="12"/>
      <color indexed="8"/>
      <name val="SansSerif"/>
    </font>
    <font>
      <b/>
      <sz val="10"/>
      <color indexed="8"/>
      <name val="SansSerif"/>
    </font>
    <font>
      <sz val="9"/>
      <name val="Arial"/>
      <family val="2"/>
    </font>
    <font>
      <sz val="9"/>
      <color theme="1"/>
      <name val="Arial"/>
      <family val="2"/>
    </font>
    <font>
      <b/>
      <sz val="9"/>
      <name val="Arial"/>
      <family val="2"/>
    </font>
    <font>
      <b/>
      <sz val="9"/>
      <color theme="1"/>
      <name val="Arial"/>
      <family val="2"/>
    </font>
    <font>
      <b/>
      <sz val="8"/>
      <name val="Arial"/>
      <family val="2"/>
    </font>
    <font>
      <sz val="8"/>
      <color rgb="FF000000"/>
      <name val="Arial"/>
      <family val="2"/>
    </font>
    <font>
      <sz val="8"/>
      <color indexed="8"/>
      <name val="Calibri"/>
      <family val="2"/>
    </font>
    <font>
      <sz val="8"/>
      <name val="Calibri"/>
      <family val="2"/>
    </font>
  </fonts>
  <fills count="1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theme="0" tint="-0.14999847407452621"/>
        <bgColor indexed="64"/>
      </patternFill>
    </fill>
    <fill>
      <patternFill patternType="solid">
        <fgColor indexed="22"/>
        <bgColor indexed="31"/>
      </patternFill>
    </fill>
    <fill>
      <patternFill patternType="solid">
        <fgColor indexed="31"/>
        <bgColor indexed="41"/>
      </patternFill>
    </fill>
    <fill>
      <patternFill patternType="solid">
        <fgColor indexed="27"/>
        <bgColor indexed="42"/>
      </patternFill>
    </fill>
    <fill>
      <patternFill patternType="solid">
        <fgColor indexed="9"/>
        <bgColor indexed="27"/>
      </patternFill>
    </fill>
    <fill>
      <patternFill patternType="solid">
        <fgColor indexed="41"/>
        <bgColor indexed="31"/>
      </patternFill>
    </fill>
    <fill>
      <patternFill patternType="solid">
        <fgColor rgb="FFFFC000"/>
        <bgColor indexed="31"/>
      </patternFill>
    </fill>
    <fill>
      <patternFill patternType="solid">
        <fgColor rgb="FF92D050"/>
        <bgColor indexed="64"/>
      </patternFill>
    </fill>
    <fill>
      <patternFill patternType="solid">
        <fgColor rgb="FFA2A2A2"/>
        <bgColor indexed="64"/>
      </patternFill>
    </fill>
    <fill>
      <patternFill patternType="solid">
        <fgColor indexed="9"/>
        <bgColor indexed="26"/>
      </patternFill>
    </fill>
    <fill>
      <patternFill patternType="solid">
        <fgColor theme="2"/>
        <bgColor indexed="64"/>
      </patternFill>
    </fill>
    <fill>
      <patternFill patternType="solid">
        <fgColor rgb="FFFFFF99"/>
        <bgColor rgb="FFFFFFCC"/>
      </patternFill>
    </fill>
  </fills>
  <borders count="102">
    <border>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8"/>
      </top>
      <bottom/>
      <diagonal/>
    </border>
    <border>
      <left/>
      <right/>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hair">
        <color indexed="8"/>
      </left>
      <right style="thin">
        <color indexed="8"/>
      </right>
      <top style="hair">
        <color indexed="8"/>
      </top>
      <bottom style="hair">
        <color indexed="8"/>
      </bottom>
      <diagonal/>
    </border>
    <border>
      <left style="thin">
        <color indexed="8"/>
      </left>
      <right/>
      <top/>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hair">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64"/>
      </left>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64"/>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top style="thin">
        <color indexed="8"/>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bottom/>
      <diagonal/>
    </border>
    <border>
      <left/>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8"/>
      </right>
      <top style="hair">
        <color indexed="8"/>
      </top>
      <bottom style="hair">
        <color indexed="8"/>
      </bottom>
      <diagonal/>
    </border>
    <border>
      <left style="thin">
        <color indexed="64"/>
      </left>
      <right style="thin">
        <color indexed="8"/>
      </right>
      <top style="hair">
        <color indexed="8"/>
      </top>
      <bottom style="thin">
        <color indexed="64"/>
      </bottom>
      <diagonal/>
    </border>
    <border>
      <left style="hair">
        <color indexed="8"/>
      </left>
      <right/>
      <top style="hair">
        <color indexed="8"/>
      </top>
      <bottom style="hair">
        <color indexed="8"/>
      </bottom>
      <diagonal/>
    </border>
    <border>
      <left style="hair">
        <color indexed="8"/>
      </left>
      <right/>
      <top style="hair">
        <color indexed="8"/>
      </top>
      <bottom style="thin">
        <color indexed="64"/>
      </bottom>
      <diagonal/>
    </border>
    <border>
      <left style="thin">
        <color indexed="8"/>
      </left>
      <right style="thin">
        <color indexed="64"/>
      </right>
      <top/>
      <bottom/>
      <diagonal/>
    </border>
    <border>
      <left style="thin">
        <color indexed="64"/>
      </left>
      <right style="thin">
        <color indexed="8"/>
      </right>
      <top/>
      <bottom style="hair">
        <color indexed="8"/>
      </bottom>
      <diagonal/>
    </border>
    <border>
      <left style="hair">
        <color indexed="8"/>
      </left>
      <right/>
      <top/>
      <bottom style="hair">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s>
  <cellStyleXfs count="14">
    <xf numFmtId="0" fontId="0" fillId="0" borderId="0"/>
    <xf numFmtId="0" fontId="16" fillId="0" borderId="0"/>
    <xf numFmtId="0" fontId="3" fillId="0" borderId="0"/>
    <xf numFmtId="0" fontId="3" fillId="0" borderId="0"/>
    <xf numFmtId="9" fontId="1" fillId="0" borderId="0" applyFont="0" applyFill="0" applyBorder="0" applyAlignment="0" applyProtection="0"/>
    <xf numFmtId="9"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22" fillId="0" borderId="0"/>
    <xf numFmtId="0" fontId="22" fillId="0" borderId="0"/>
    <xf numFmtId="164" fontId="6" fillId="0" borderId="0" applyFont="0" applyFill="0" applyBorder="0" applyAlignment="0" applyProtection="0"/>
    <xf numFmtId="9" fontId="6" fillId="0" borderId="0" applyFont="0" applyFill="0" applyBorder="0" applyAlignment="0" applyProtection="0"/>
    <xf numFmtId="0" fontId="1" fillId="0" borderId="0"/>
    <xf numFmtId="0" fontId="1" fillId="0" borderId="0"/>
  </cellStyleXfs>
  <cellXfs count="438">
    <xf numFmtId="0" fontId="0" fillId="0" borderId="0" xfId="0"/>
    <xf numFmtId="0" fontId="3" fillId="3" borderId="0" xfId="2" applyFill="1"/>
    <xf numFmtId="0" fontId="3" fillId="3" borderId="0" xfId="2" applyFill="1" applyAlignment="1">
      <alignment horizontal="center"/>
    </xf>
    <xf numFmtId="0" fontId="0" fillId="3" borderId="0" xfId="0" applyFill="1"/>
    <xf numFmtId="0" fontId="0" fillId="3" borderId="0" xfId="0" applyFill="1" applyAlignment="1">
      <alignment horizontal="center"/>
    </xf>
    <xf numFmtId="0" fontId="0" fillId="3" borderId="2" xfId="0" applyFill="1" applyBorder="1" applyAlignment="1">
      <alignment horizontal="center"/>
    </xf>
    <xf numFmtId="0" fontId="7" fillId="3" borderId="3" xfId="0" applyFont="1" applyFill="1" applyBorder="1"/>
    <xf numFmtId="0" fontId="0" fillId="3" borderId="4" xfId="0" applyFill="1" applyBorder="1" applyAlignment="1">
      <alignment horizontal="center"/>
    </xf>
    <xf numFmtId="0" fontId="0" fillId="3" borderId="5" xfId="0" applyFill="1" applyBorder="1" applyAlignment="1">
      <alignment horizontal="center"/>
    </xf>
    <xf numFmtId="0" fontId="0" fillId="3" borderId="6" xfId="0" applyFill="1" applyBorder="1"/>
    <xf numFmtId="43" fontId="6" fillId="4" borderId="7" xfId="6" applyNumberFormat="1" applyFont="1" applyFill="1" applyBorder="1" applyAlignment="1">
      <alignment horizontal="center"/>
    </xf>
    <xf numFmtId="0" fontId="10" fillId="0" borderId="0" xfId="0" applyFont="1" applyAlignment="1">
      <alignment horizontal="justify"/>
    </xf>
    <xf numFmtId="0" fontId="8" fillId="0" borderId="8"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vertical="top" wrapText="1"/>
    </xf>
    <xf numFmtId="10" fontId="11" fillId="0" borderId="11" xfId="0" applyNumberFormat="1" applyFont="1" applyBorder="1" applyAlignment="1">
      <alignment horizontal="center" vertical="top" wrapText="1"/>
    </xf>
    <xf numFmtId="0" fontId="0" fillId="3" borderId="12" xfId="0" applyFill="1" applyBorder="1"/>
    <xf numFmtId="0" fontId="0" fillId="3" borderId="13" xfId="0" applyFill="1" applyBorder="1" applyAlignment="1">
      <alignment horizontal="right"/>
    </xf>
    <xf numFmtId="43" fontId="6" fillId="3" borderId="14" xfId="6" applyNumberFormat="1" applyFont="1" applyFill="1" applyBorder="1" applyAlignment="1">
      <alignment horizontal="center"/>
    </xf>
    <xf numFmtId="0" fontId="0" fillId="3" borderId="12" xfId="0" applyFill="1" applyBorder="1" applyAlignment="1">
      <alignment horizontal="center"/>
    </xf>
    <xf numFmtId="0" fontId="0" fillId="3" borderId="2" xfId="0" applyFill="1" applyBorder="1" applyAlignment="1" applyProtection="1">
      <alignment horizontal="center"/>
      <protection locked="0"/>
    </xf>
    <xf numFmtId="0" fontId="0" fillId="3" borderId="3" xfId="0" applyFill="1" applyBorder="1" applyProtection="1">
      <protection locked="0"/>
    </xf>
    <xf numFmtId="43" fontId="0" fillId="3" borderId="4" xfId="0" applyNumberFormat="1" applyFill="1" applyBorder="1" applyAlignment="1" applyProtection="1">
      <alignment horizontal="center"/>
      <protection locked="0"/>
    </xf>
    <xf numFmtId="0" fontId="0" fillId="3" borderId="5" xfId="0" applyFill="1" applyBorder="1" applyAlignment="1" applyProtection="1">
      <alignment horizontal="center"/>
      <protection locked="0"/>
    </xf>
    <xf numFmtId="0" fontId="0" fillId="3" borderId="6" xfId="0" applyFill="1" applyBorder="1" applyProtection="1">
      <protection locked="0"/>
    </xf>
    <xf numFmtId="43" fontId="7" fillId="3" borderId="7" xfId="6" applyNumberFormat="1" applyFont="1" applyFill="1" applyBorder="1" applyAlignment="1" applyProtection="1">
      <alignment horizontal="center"/>
      <protection locked="0"/>
    </xf>
    <xf numFmtId="43" fontId="0" fillId="3" borderId="0" xfId="0" applyNumberFormat="1" applyFill="1"/>
    <xf numFmtId="43" fontId="6" fillId="4" borderId="7" xfId="6" applyNumberFormat="1" applyFont="1"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6" xfId="0" applyFill="1" applyBorder="1" applyProtection="1">
      <protection locked="0"/>
    </xf>
    <xf numFmtId="43" fontId="6" fillId="4" borderId="17" xfId="6" applyNumberFormat="1" applyFont="1" applyFill="1" applyBorder="1" applyAlignment="1" applyProtection="1">
      <protection locked="0"/>
    </xf>
    <xf numFmtId="0" fontId="0" fillId="3" borderId="12" xfId="0" applyFill="1" applyBorder="1" applyAlignment="1" applyProtection="1">
      <alignment horizontal="center"/>
      <protection locked="0"/>
    </xf>
    <xf numFmtId="0" fontId="7" fillId="3" borderId="13" xfId="0" applyFont="1" applyFill="1" applyBorder="1" applyAlignment="1" applyProtection="1">
      <alignment horizontal="right"/>
      <protection locked="0"/>
    </xf>
    <xf numFmtId="43" fontId="7" fillId="3" borderId="14" xfId="0" applyNumberFormat="1" applyFont="1" applyFill="1" applyBorder="1" applyAlignment="1" applyProtection="1">
      <alignment horizontal="center"/>
      <protection locked="0"/>
    </xf>
    <xf numFmtId="0" fontId="0" fillId="3" borderId="18" xfId="0" applyFill="1" applyBorder="1" applyAlignment="1">
      <alignment horizontal="right"/>
    </xf>
    <xf numFmtId="10" fontId="7" fillId="3" borderId="0" xfId="0" applyNumberFormat="1" applyFont="1" applyFill="1" applyAlignment="1">
      <alignment horizontal="center"/>
    </xf>
    <xf numFmtId="0" fontId="7" fillId="3" borderId="19" xfId="0" applyFont="1" applyFill="1" applyBorder="1"/>
    <xf numFmtId="0" fontId="6" fillId="3" borderId="20" xfId="0" applyFont="1" applyFill="1" applyBorder="1"/>
    <xf numFmtId="10" fontId="6" fillId="3" borderId="8" xfId="4" applyNumberFormat="1" applyFont="1" applyFill="1" applyBorder="1"/>
    <xf numFmtId="165" fontId="0" fillId="3" borderId="0" xfId="0" applyNumberFormat="1" applyFill="1"/>
    <xf numFmtId="0" fontId="8" fillId="0" borderId="10" xfId="0" applyFont="1" applyBorder="1" applyAlignment="1">
      <alignment horizontal="center" vertical="top" wrapText="1"/>
    </xf>
    <xf numFmtId="0" fontId="11" fillId="0" borderId="11" xfId="0" applyFont="1" applyBorder="1" applyAlignment="1">
      <alignment horizontal="center" vertical="top" wrapText="1"/>
    </xf>
    <xf numFmtId="0" fontId="0" fillId="3" borderId="0" xfId="0" applyFill="1" applyAlignment="1">
      <alignment horizontal="left"/>
    </xf>
    <xf numFmtId="0" fontId="0" fillId="0" borderId="0" xfId="0" applyAlignment="1">
      <alignment horizontal="center"/>
    </xf>
    <xf numFmtId="0" fontId="13" fillId="3" borderId="0" xfId="2" applyFont="1" applyFill="1"/>
    <xf numFmtId="0" fontId="2" fillId="5" borderId="0" xfId="2" applyFont="1" applyFill="1" applyAlignment="1">
      <alignment vertical="center"/>
    </xf>
    <xf numFmtId="0" fontId="14" fillId="3" borderId="0" xfId="2" applyFont="1" applyFill="1" applyAlignment="1">
      <alignment vertical="center"/>
    </xf>
    <xf numFmtId="14" fontId="3" fillId="3" borderId="0" xfId="2" applyNumberFormat="1" applyFill="1" applyAlignment="1">
      <alignment horizontal="left" vertical="center"/>
    </xf>
    <xf numFmtId="0" fontId="2" fillId="3" borderId="0" xfId="2" applyFont="1" applyFill="1" applyAlignment="1">
      <alignment horizontal="right" vertical="center"/>
    </xf>
    <xf numFmtId="0" fontId="3" fillId="3" borderId="0" xfId="2" applyFill="1" applyAlignment="1">
      <alignment vertical="center"/>
    </xf>
    <xf numFmtId="4" fontId="3" fillId="3" borderId="0" xfId="2" applyNumberFormat="1" applyFill="1" applyAlignment="1">
      <alignment vertical="center"/>
    </xf>
    <xf numFmtId="49" fontId="15" fillId="3" borderId="28" xfId="0" applyNumberFormat="1" applyFont="1" applyFill="1" applyBorder="1" applyAlignment="1">
      <alignment horizontal="center" vertical="center"/>
    </xf>
    <xf numFmtId="49" fontId="15" fillId="3" borderId="29" xfId="0" applyNumberFormat="1" applyFont="1" applyFill="1" applyBorder="1" applyAlignment="1">
      <alignment horizontal="center" vertical="center"/>
    </xf>
    <xf numFmtId="0" fontId="15" fillId="3" borderId="30" xfId="0" applyFont="1" applyFill="1" applyBorder="1" applyAlignment="1">
      <alignment horizontal="center" vertical="center"/>
    </xf>
    <xf numFmtId="0" fontId="17" fillId="0" borderId="0" xfId="0" applyFont="1"/>
    <xf numFmtId="166" fontId="17" fillId="0" borderId="31" xfId="0" applyNumberFormat="1" applyFont="1" applyBorder="1" applyAlignment="1">
      <alignment horizontal="center" vertical="center" wrapText="1"/>
    </xf>
    <xf numFmtId="4" fontId="17" fillId="0" borderId="31" xfId="0" applyNumberFormat="1" applyFont="1" applyBorder="1" applyAlignment="1">
      <alignment horizontal="center" vertical="center"/>
    </xf>
    <xf numFmtId="4" fontId="17" fillId="0" borderId="0" xfId="0" applyNumberFormat="1" applyFont="1"/>
    <xf numFmtId="4" fontId="17" fillId="0" borderId="6" xfId="0" applyNumberFormat="1" applyFont="1" applyBorder="1" applyAlignment="1">
      <alignment horizontal="center" vertical="center"/>
    </xf>
    <xf numFmtId="0" fontId="17" fillId="0" borderId="0" xfId="0" applyFont="1" applyAlignment="1">
      <alignment horizontal="center"/>
    </xf>
    <xf numFmtId="0" fontId="19" fillId="0" borderId="31" xfId="0" applyFont="1" applyBorder="1" applyAlignment="1">
      <alignment horizontal="center" vertical="center" wrapText="1"/>
    </xf>
    <xf numFmtId="4" fontId="19" fillId="0" borderId="31" xfId="0" applyNumberFormat="1" applyFont="1" applyBorder="1" applyAlignment="1">
      <alignment horizontal="center" vertical="center"/>
    </xf>
    <xf numFmtId="0" fontId="19" fillId="0" borderId="0" xfId="0" applyFont="1"/>
    <xf numFmtId="12" fontId="3" fillId="0" borderId="6" xfId="2" applyNumberFormat="1" applyBorder="1" applyAlignment="1">
      <alignment horizontal="left" vertical="center" wrapText="1"/>
    </xf>
    <xf numFmtId="43" fontId="3" fillId="0" borderId="6" xfId="2" applyNumberFormat="1" applyBorder="1" applyAlignment="1">
      <alignment horizontal="center" vertical="center"/>
    </xf>
    <xf numFmtId="4" fontId="3" fillId="0" borderId="6" xfId="2" applyNumberFormat="1" applyBorder="1" applyAlignment="1">
      <alignment vertical="center"/>
    </xf>
    <xf numFmtId="2" fontId="3" fillId="0" borderId="6" xfId="2" applyNumberFormat="1" applyBorder="1" applyAlignment="1">
      <alignment horizontal="center" vertical="center"/>
    </xf>
    <xf numFmtId="4" fontId="3" fillId="0" borderId="6" xfId="2" applyNumberFormat="1" applyBorder="1" applyAlignment="1">
      <alignment horizontal="center"/>
    </xf>
    <xf numFmtId="10" fontId="3" fillId="0" borderId="6" xfId="2" applyNumberFormat="1" applyBorder="1" applyAlignment="1">
      <alignment horizontal="center"/>
    </xf>
    <xf numFmtId="0" fontId="2" fillId="0" borderId="6" xfId="2" applyFont="1" applyBorder="1" applyAlignment="1">
      <alignment horizontal="center"/>
    </xf>
    <xf numFmtId="167" fontId="0" fillId="0" borderId="0" xfId="0" applyNumberFormat="1"/>
    <xf numFmtId="0" fontId="33" fillId="9" borderId="56" xfId="0" applyFont="1" applyFill="1" applyBorder="1" applyAlignment="1">
      <alignment horizontal="center" vertical="center"/>
    </xf>
    <xf numFmtId="0" fontId="35" fillId="0" borderId="24" xfId="0" applyFont="1" applyBorder="1" applyAlignment="1">
      <alignment horizontal="center" vertical="center" wrapText="1"/>
    </xf>
    <xf numFmtId="0" fontId="35" fillId="0" borderId="24" xfId="0" applyFont="1" applyBorder="1" applyAlignment="1">
      <alignment horizontal="left" vertical="center" wrapText="1"/>
    </xf>
    <xf numFmtId="0" fontId="34" fillId="10" borderId="24" xfId="0" applyFont="1" applyFill="1" applyBorder="1" applyAlignment="1">
      <alignment horizontal="center" vertical="center" wrapText="1"/>
    </xf>
    <xf numFmtId="4" fontId="34" fillId="10" borderId="24" xfId="0" applyNumberFormat="1" applyFont="1" applyFill="1" applyBorder="1" applyAlignment="1">
      <alignment horizontal="right" vertical="center" wrapText="1"/>
    </xf>
    <xf numFmtId="4" fontId="34" fillId="0" borderId="0" xfId="0" applyNumberFormat="1" applyFont="1"/>
    <xf numFmtId="0" fontId="33" fillId="9" borderId="51" xfId="0" applyFont="1" applyFill="1" applyBorder="1" applyAlignment="1">
      <alignment horizontal="center" vertical="center"/>
    </xf>
    <xf numFmtId="0" fontId="36" fillId="9" borderId="53" xfId="0" applyFont="1" applyFill="1" applyBorder="1" applyAlignment="1">
      <alignment horizontal="left" vertical="center" wrapText="1"/>
    </xf>
    <xf numFmtId="0" fontId="34" fillId="9" borderId="53" xfId="0" applyFont="1" applyFill="1" applyBorder="1" applyAlignment="1">
      <alignment horizontal="center" vertical="center"/>
    </xf>
    <xf numFmtId="0" fontId="34" fillId="9" borderId="53" xfId="0" applyFont="1" applyFill="1" applyBorder="1" applyAlignment="1">
      <alignment horizontal="right" vertical="center"/>
    </xf>
    <xf numFmtId="4" fontId="33" fillId="0" borderId="0" xfId="0" applyNumberFormat="1" applyFont="1"/>
    <xf numFmtId="0" fontId="34" fillId="0" borderId="56" xfId="0" applyFont="1" applyBorder="1" applyAlignment="1">
      <alignment horizontal="center" vertical="center" wrapText="1"/>
    </xf>
    <xf numFmtId="0" fontId="34" fillId="0" borderId="57" xfId="0" applyFont="1" applyBorder="1" applyAlignment="1">
      <alignment horizontal="center" vertical="center"/>
    </xf>
    <xf numFmtId="0" fontId="35" fillId="0" borderId="58" xfId="0" applyFont="1" applyBorder="1" applyAlignment="1">
      <alignment horizontal="center" vertical="center" wrapText="1"/>
    </xf>
    <xf numFmtId="0" fontId="37" fillId="0" borderId="48" xfId="0" applyFont="1" applyBorder="1" applyAlignment="1">
      <alignment vertical="center" wrapText="1"/>
    </xf>
    <xf numFmtId="0" fontId="0" fillId="0" borderId="0" xfId="0" applyAlignment="1">
      <alignment horizontal="right"/>
    </xf>
    <xf numFmtId="0" fontId="33" fillId="9" borderId="24" xfId="0" applyFont="1" applyFill="1" applyBorder="1" applyAlignment="1">
      <alignment horizontal="center" vertical="center"/>
    </xf>
    <xf numFmtId="168" fontId="38" fillId="0" borderId="59" xfId="0" applyNumberFormat="1" applyFont="1" applyBorder="1"/>
    <xf numFmtId="4" fontId="38" fillId="0" borderId="0" xfId="0" applyNumberFormat="1" applyFont="1"/>
    <xf numFmtId="0" fontId="35" fillId="0" borderId="62" xfId="0" applyFont="1" applyBorder="1" applyAlignment="1">
      <alignment horizontal="left" vertical="center" wrapText="1"/>
    </xf>
    <xf numFmtId="0" fontId="34" fillId="10" borderId="62" xfId="0" applyFont="1" applyFill="1" applyBorder="1" applyAlignment="1">
      <alignment horizontal="center" vertical="center" wrapText="1"/>
    </xf>
    <xf numFmtId="168" fontId="0" fillId="0" borderId="59" xfId="0" applyNumberFormat="1" applyBorder="1"/>
    <xf numFmtId="4" fontId="0" fillId="0" borderId="0" xfId="0" applyNumberFormat="1"/>
    <xf numFmtId="0" fontId="33" fillId="9" borderId="61" xfId="0" applyFont="1" applyFill="1" applyBorder="1" applyAlignment="1">
      <alignment horizontal="center" vertical="center"/>
    </xf>
    <xf numFmtId="0" fontId="34" fillId="0" borderId="24" xfId="0" applyFont="1" applyBorder="1" applyAlignment="1">
      <alignment horizontal="center" vertical="center" wrapText="1"/>
    </xf>
    <xf numFmtId="0" fontId="34" fillId="0" borderId="63" xfId="0" applyFont="1" applyBorder="1" applyAlignment="1">
      <alignment horizontal="center" vertical="center"/>
    </xf>
    <xf numFmtId="168" fontId="38" fillId="11" borderId="65" xfId="0" applyNumberFormat="1" applyFont="1" applyFill="1" applyBorder="1"/>
    <xf numFmtId="0" fontId="41" fillId="10" borderId="6" xfId="0" applyFont="1" applyFill="1" applyBorder="1" applyAlignment="1">
      <alignment horizontal="center" vertical="center" wrapText="1"/>
    </xf>
    <xf numFmtId="0" fontId="14" fillId="0" borderId="6" xfId="0" applyFont="1" applyBorder="1"/>
    <xf numFmtId="167" fontId="40" fillId="0" borderId="6" xfId="0" applyNumberFormat="1" applyFont="1" applyBorder="1"/>
    <xf numFmtId="167" fontId="0" fillId="13" borderId="6" xfId="0" applyNumberFormat="1" applyFill="1" applyBorder="1"/>
    <xf numFmtId="168" fontId="0" fillId="0" borderId="59" xfId="0" applyNumberFormat="1" applyBorder="1" applyAlignment="1">
      <alignment vertical="center"/>
    </xf>
    <xf numFmtId="0" fontId="2" fillId="0" borderId="6" xfId="2" applyFont="1" applyBorder="1" applyAlignment="1">
      <alignment horizontal="center" vertical="center"/>
    </xf>
    <xf numFmtId="166" fontId="17" fillId="0" borderId="0" xfId="0" applyNumberFormat="1" applyFont="1" applyAlignment="1">
      <alignment vertical="center" wrapText="1"/>
    </xf>
    <xf numFmtId="168" fontId="0" fillId="0" borderId="0" xfId="0" applyNumberFormat="1"/>
    <xf numFmtId="0" fontId="2" fillId="0" borderId="6" xfId="2" applyFont="1" applyBorder="1" applyAlignment="1">
      <alignment horizontal="center" vertical="center" wrapText="1"/>
    </xf>
    <xf numFmtId="164" fontId="2" fillId="0" borderId="6" xfId="10" applyFont="1" applyBorder="1" applyAlignment="1">
      <alignment horizontal="center" vertical="center" wrapText="1"/>
    </xf>
    <xf numFmtId="0" fontId="3" fillId="0" borderId="6" xfId="2" applyBorder="1" applyAlignment="1">
      <alignment horizontal="center" vertical="center"/>
    </xf>
    <xf numFmtId="0" fontId="3" fillId="0" borderId="6" xfId="2" applyBorder="1" applyAlignment="1">
      <alignment horizontal="left" vertical="center" wrapText="1"/>
    </xf>
    <xf numFmtId="10" fontId="1" fillId="0" borderId="6" xfId="11" applyNumberFormat="1" applyFont="1" applyBorder="1" applyAlignment="1">
      <alignment horizontal="center" vertical="center"/>
    </xf>
    <xf numFmtId="0" fontId="2" fillId="0" borderId="6" xfId="2" applyFont="1" applyBorder="1" applyAlignment="1">
      <alignment horizontal="left" vertical="center" wrapText="1"/>
    </xf>
    <xf numFmtId="10" fontId="2" fillId="0" borderId="6" xfId="11" applyNumberFormat="1" applyFont="1" applyBorder="1" applyAlignment="1">
      <alignment horizontal="center" vertical="center"/>
    </xf>
    <xf numFmtId="0" fontId="1" fillId="0" borderId="6" xfId="2" applyFont="1" applyBorder="1" applyAlignment="1">
      <alignment horizontal="center" vertical="center"/>
    </xf>
    <xf numFmtId="43" fontId="3" fillId="0" borderId="6" xfId="2" applyNumberFormat="1" applyBorder="1" applyAlignment="1">
      <alignment horizontal="center"/>
    </xf>
    <xf numFmtId="0" fontId="19" fillId="0" borderId="6" xfId="0" applyFont="1" applyBorder="1" applyAlignment="1">
      <alignment vertical="center" wrapText="1"/>
    </xf>
    <xf numFmtId="4" fontId="19" fillId="0" borderId="6" xfId="0" applyNumberFormat="1" applyFont="1" applyBorder="1" applyAlignment="1">
      <alignment horizontal="center" vertical="center" wrapText="1"/>
    </xf>
    <xf numFmtId="0" fontId="25" fillId="2" borderId="24" xfId="0" applyFont="1" applyFill="1" applyBorder="1" applyAlignment="1">
      <alignment horizontal="center" vertical="center" wrapText="1"/>
    </xf>
    <xf numFmtId="4" fontId="25" fillId="0" borderId="24" xfId="0" applyNumberFormat="1" applyFont="1" applyBorder="1" applyAlignment="1">
      <alignment horizontal="right" vertical="center" wrapText="1"/>
    </xf>
    <xf numFmtId="0" fontId="26" fillId="0" borderId="24" xfId="0" applyFont="1" applyBorder="1" applyAlignment="1">
      <alignment horizontal="center" vertical="center" wrapText="1"/>
    </xf>
    <xf numFmtId="0" fontId="26" fillId="0" borderId="24" xfId="0" applyFont="1" applyBorder="1" applyAlignment="1">
      <alignment horizontal="left" vertical="center" wrapText="1"/>
    </xf>
    <xf numFmtId="4" fontId="26" fillId="0" borderId="24" xfId="0" applyNumberFormat="1" applyFont="1" applyBorder="1" applyAlignment="1">
      <alignment horizontal="right" vertical="center" wrapText="1"/>
    </xf>
    <xf numFmtId="0" fontId="44" fillId="0" borderId="24" xfId="0" applyFont="1" applyBorder="1" applyAlignment="1">
      <alignment horizontal="center" vertical="center" wrapText="1"/>
    </xf>
    <xf numFmtId="0" fontId="23" fillId="3" borderId="0" xfId="0" applyFont="1" applyFill="1" applyAlignment="1">
      <alignment vertical="top" wrapText="1"/>
    </xf>
    <xf numFmtId="0" fontId="46" fillId="3" borderId="0" xfId="0" applyFont="1" applyFill="1" applyAlignment="1">
      <alignment vertical="top" wrapText="1"/>
    </xf>
    <xf numFmtId="0" fontId="27" fillId="0" borderId="0" xfId="0" applyFont="1" applyAlignment="1">
      <alignment vertical="center" wrapText="1"/>
    </xf>
    <xf numFmtId="0" fontId="23" fillId="0" borderId="0" xfId="0" applyFont="1" applyAlignment="1">
      <alignment horizontal="left" vertical="top" wrapText="1"/>
    </xf>
    <xf numFmtId="0" fontId="29" fillId="0" borderId="50" xfId="0" applyFont="1" applyBorder="1" applyAlignment="1">
      <alignment horizontal="center" vertical="center" wrapText="1"/>
    </xf>
    <xf numFmtId="0" fontId="29" fillId="0" borderId="50" xfId="0" applyFont="1" applyBorder="1" applyAlignment="1">
      <alignment horizontal="justify" vertical="center" wrapText="1"/>
    </xf>
    <xf numFmtId="0" fontId="29" fillId="0" borderId="50" xfId="0" applyFont="1" applyBorder="1" applyAlignment="1">
      <alignment horizontal="right" vertical="center" wrapText="1"/>
    </xf>
    <xf numFmtId="0" fontId="44" fillId="0" borderId="0" xfId="0" applyFont="1" applyAlignment="1">
      <alignment horizontal="center" vertical="top" wrapText="1"/>
    </xf>
    <xf numFmtId="0" fontId="44" fillId="0" borderId="0" xfId="0" applyFont="1" applyAlignment="1">
      <alignment horizontal="left" vertical="top" wrapText="1"/>
    </xf>
    <xf numFmtId="4" fontId="44" fillId="0" borderId="0" xfId="0" applyNumberFormat="1" applyFont="1" applyAlignment="1">
      <alignment horizontal="right" vertical="top" wrapText="1"/>
    </xf>
    <xf numFmtId="0" fontId="3" fillId="0" borderId="0" xfId="2" applyAlignment="1">
      <alignment vertical="center"/>
    </xf>
    <xf numFmtId="0" fontId="2" fillId="0" borderId="6" xfId="2" applyFont="1" applyBorder="1" applyAlignment="1">
      <alignment horizontal="left" vertical="center"/>
    </xf>
    <xf numFmtId="0" fontId="48" fillId="0" borderId="0" xfId="12" applyFont="1"/>
    <xf numFmtId="0" fontId="1" fillId="0" borderId="0" xfId="12"/>
    <xf numFmtId="0" fontId="3" fillId="0" borderId="0" xfId="2" applyAlignment="1">
      <alignment horizontal="center" vertical="center"/>
    </xf>
    <xf numFmtId="0" fontId="3" fillId="0" borderId="1" xfId="2" applyBorder="1" applyAlignment="1">
      <alignment vertical="center"/>
    </xf>
    <xf numFmtId="0" fontId="19" fillId="0" borderId="32" xfId="0" applyFont="1" applyBorder="1" applyAlignment="1">
      <alignment horizontal="center" vertical="center" wrapText="1"/>
    </xf>
    <xf numFmtId="0" fontId="17" fillId="0" borderId="32" xfId="0" applyFont="1" applyBorder="1" applyAlignment="1">
      <alignment horizontal="center"/>
    </xf>
    <xf numFmtId="0" fontId="2" fillId="5" borderId="0" xfId="2" applyFont="1" applyFill="1" applyAlignment="1">
      <alignment horizontal="left" vertical="center"/>
    </xf>
    <xf numFmtId="0" fontId="33" fillId="7" borderId="6" xfId="0" applyFont="1" applyFill="1" applyBorder="1" applyAlignment="1">
      <alignment horizontal="center" vertical="center"/>
    </xf>
    <xf numFmtId="0" fontId="19" fillId="0" borderId="6" xfId="0" applyFont="1" applyBorder="1" applyAlignment="1">
      <alignment horizontal="center" vertical="center" wrapText="1"/>
    </xf>
    <xf numFmtId="0" fontId="19" fillId="0" borderId="6" xfId="0" applyFont="1" applyBorder="1" applyAlignment="1">
      <alignment horizontal="center" vertical="center"/>
    </xf>
    <xf numFmtId="0" fontId="19" fillId="0" borderId="39" xfId="0" applyFont="1" applyBorder="1" applyAlignment="1">
      <alignment horizontal="center" vertical="center" wrapText="1"/>
    </xf>
    <xf numFmtId="4" fontId="19" fillId="0" borderId="6" xfId="0" applyNumberFormat="1" applyFont="1" applyBorder="1" applyAlignment="1">
      <alignment horizontal="right" vertical="center" wrapText="1"/>
    </xf>
    <xf numFmtId="4" fontId="19" fillId="0" borderId="6" xfId="0" applyNumberFormat="1" applyFont="1" applyBorder="1" applyAlignment="1">
      <alignment horizontal="right" vertical="center"/>
    </xf>
    <xf numFmtId="4" fontId="19" fillId="0" borderId="6" xfId="0" applyNumberFormat="1" applyFont="1" applyBorder="1" applyAlignment="1">
      <alignment vertical="center"/>
    </xf>
    <xf numFmtId="4" fontId="50" fillId="0" borderId="6" xfId="0" applyNumberFormat="1" applyFont="1" applyBorder="1" applyAlignment="1">
      <alignment horizontal="right" vertical="center" wrapText="1"/>
    </xf>
    <xf numFmtId="4" fontId="50" fillId="0" borderId="6" xfId="0" applyNumberFormat="1" applyFont="1" applyBorder="1" applyAlignment="1">
      <alignment horizontal="right" vertical="center"/>
    </xf>
    <xf numFmtId="4" fontId="50" fillId="0" borderId="6" xfId="0" applyNumberFormat="1" applyFont="1" applyBorder="1" applyAlignment="1">
      <alignment vertical="center"/>
    </xf>
    <xf numFmtId="0" fontId="1" fillId="0" borderId="6" xfId="0" applyFont="1" applyBorder="1" applyAlignment="1">
      <alignment horizontal="left" vertical="center" wrapText="1"/>
    </xf>
    <xf numFmtId="4" fontId="17" fillId="0" borderId="6" xfId="0" applyNumberFormat="1" applyFont="1" applyBorder="1" applyAlignment="1">
      <alignment horizontal="right" vertical="center"/>
    </xf>
    <xf numFmtId="0" fontId="51" fillId="0" borderId="32" xfId="0" applyFont="1" applyBorder="1" applyAlignment="1">
      <alignment horizontal="center"/>
    </xf>
    <xf numFmtId="4" fontId="17" fillId="0" borderId="0" xfId="0" applyNumberFormat="1" applyFont="1" applyAlignment="1">
      <alignment horizontal="right" vertical="center"/>
    </xf>
    <xf numFmtId="166" fontId="19" fillId="0" borderId="0" xfId="0" applyNumberFormat="1" applyFont="1" applyAlignment="1">
      <alignment horizontal="center" vertical="center" wrapText="1"/>
    </xf>
    <xf numFmtId="0" fontId="19" fillId="0" borderId="0" xfId="0" applyFont="1" applyAlignment="1">
      <alignment horizontal="center" vertical="center" wrapText="1"/>
    </xf>
    <xf numFmtId="166" fontId="17" fillId="0" borderId="32" xfId="0" applyNumberFormat="1" applyFont="1" applyBorder="1" applyAlignment="1">
      <alignment vertical="center" wrapText="1"/>
    </xf>
    <xf numFmtId="166" fontId="52" fillId="0" borderId="32" xfId="0" applyNumberFormat="1" applyFont="1" applyBorder="1" applyAlignment="1">
      <alignment vertical="center" wrapText="1"/>
    </xf>
    <xf numFmtId="4" fontId="17" fillId="0" borderId="32" xfId="0" applyNumberFormat="1" applyFont="1" applyBorder="1" applyAlignment="1">
      <alignment vertical="center" wrapText="1"/>
    </xf>
    <xf numFmtId="0" fontId="1" fillId="0" borderId="0" xfId="0" applyFont="1" applyAlignment="1">
      <alignment horizontal="left" vertical="center" wrapText="1"/>
    </xf>
    <xf numFmtId="0" fontId="50" fillId="0" borderId="6" xfId="0" applyFont="1" applyBorder="1" applyAlignment="1">
      <alignment horizontal="center"/>
    </xf>
    <xf numFmtId="0" fontId="50" fillId="0" borderId="6" xfId="0" applyFont="1" applyBorder="1" applyAlignment="1">
      <alignment horizontal="center" wrapText="1"/>
    </xf>
    <xf numFmtId="0" fontId="50" fillId="0" borderId="6" xfId="0" applyFont="1" applyBorder="1"/>
    <xf numFmtId="0" fontId="50" fillId="0" borderId="6" xfId="0" applyFont="1" applyBorder="1" applyAlignment="1">
      <alignment wrapText="1"/>
    </xf>
    <xf numFmtId="2" fontId="17" fillId="0" borderId="0" xfId="0" applyNumberFormat="1" applyFont="1"/>
    <xf numFmtId="10" fontId="0" fillId="0" borderId="62" xfId="0" applyNumberFormat="1" applyBorder="1" applyAlignment="1">
      <alignment horizontal="center"/>
    </xf>
    <xf numFmtId="10" fontId="0" fillId="0" borderId="62" xfId="0" applyNumberFormat="1" applyBorder="1" applyAlignment="1">
      <alignment horizontal="center" vertical="center"/>
    </xf>
    <xf numFmtId="4" fontId="0" fillId="0" borderId="62" xfId="0" applyNumberFormat="1" applyBorder="1" applyAlignment="1">
      <alignment horizontal="center"/>
    </xf>
    <xf numFmtId="168" fontId="0" fillId="0" borderId="62" xfId="0" applyNumberFormat="1" applyBorder="1" applyAlignment="1">
      <alignment horizontal="center"/>
    </xf>
    <xf numFmtId="4" fontId="0" fillId="0" borderId="62" xfId="0" applyNumberFormat="1" applyBorder="1" applyAlignment="1">
      <alignment horizontal="center" vertical="center"/>
    </xf>
    <xf numFmtId="168" fontId="0" fillId="0" borderId="62" xfId="0" applyNumberFormat="1" applyBorder="1" applyAlignment="1">
      <alignment horizontal="center" vertical="center"/>
    </xf>
    <xf numFmtId="10" fontId="38" fillId="0" borderId="59" xfId="0" applyNumberFormat="1" applyFont="1" applyBorder="1" applyAlignment="1">
      <alignment horizontal="center"/>
    </xf>
    <xf numFmtId="10" fontId="0" fillId="0" borderId="59" xfId="0" applyNumberFormat="1" applyBorder="1" applyAlignment="1">
      <alignment horizontal="center"/>
    </xf>
    <xf numFmtId="10" fontId="38" fillId="11" borderId="65" xfId="0" applyNumberFormat="1" applyFont="1" applyFill="1" applyBorder="1" applyAlignment="1">
      <alignment horizontal="center"/>
    </xf>
    <xf numFmtId="10" fontId="0" fillId="0" borderId="59" xfId="0" applyNumberFormat="1" applyBorder="1" applyAlignment="1">
      <alignment horizontal="center" vertical="center"/>
    </xf>
    <xf numFmtId="0" fontId="1" fillId="3" borderId="0" xfId="13" applyFill="1"/>
    <xf numFmtId="0" fontId="1" fillId="3" borderId="0" xfId="13" applyFill="1" applyAlignment="1">
      <alignment horizontal="center"/>
    </xf>
    <xf numFmtId="49" fontId="53" fillId="3" borderId="28" xfId="0" applyNumberFormat="1" applyFont="1" applyFill="1" applyBorder="1" applyAlignment="1">
      <alignment horizontal="center" vertical="center"/>
    </xf>
    <xf numFmtId="49" fontId="53" fillId="3" borderId="29" xfId="0" applyNumberFormat="1" applyFont="1" applyFill="1" applyBorder="1" applyAlignment="1">
      <alignment horizontal="center" vertical="center"/>
    </xf>
    <xf numFmtId="0" fontId="53" fillId="3" borderId="30" xfId="0" applyFont="1" applyFill="1" applyBorder="1" applyAlignment="1">
      <alignment horizontal="center" vertical="center"/>
    </xf>
    <xf numFmtId="43" fontId="6" fillId="4" borderId="17" xfId="6" applyNumberFormat="1" applyFont="1" applyFill="1" applyBorder="1" applyProtection="1">
      <protection locked="0"/>
    </xf>
    <xf numFmtId="0" fontId="1" fillId="0" borderId="79" xfId="0" applyFont="1" applyBorder="1" applyAlignment="1">
      <alignment horizontal="left" vertical="center" wrapText="1"/>
    </xf>
    <xf numFmtId="4" fontId="17" fillId="0" borderId="79" xfId="0" applyNumberFormat="1" applyFont="1" applyBorder="1" applyAlignment="1">
      <alignment horizontal="right" vertical="center"/>
    </xf>
    <xf numFmtId="0" fontId="56" fillId="7" borderId="81" xfId="0" applyFont="1" applyFill="1" applyBorder="1" applyAlignment="1">
      <alignment horizontal="center" vertical="center" wrapText="1"/>
    </xf>
    <xf numFmtId="0" fontId="56" fillId="7" borderId="82" xfId="0" applyFont="1" applyFill="1" applyBorder="1" applyAlignment="1">
      <alignment horizontal="center" vertical="center" wrapText="1"/>
    </xf>
    <xf numFmtId="4" fontId="56" fillId="0" borderId="81" xfId="0" applyNumberFormat="1" applyFont="1" applyBorder="1" applyAlignment="1">
      <alignment horizontal="right" vertical="center" wrapText="1"/>
    </xf>
    <xf numFmtId="0" fontId="57" fillId="0" borderId="81" xfId="0" applyFont="1" applyBorder="1" applyAlignment="1">
      <alignment horizontal="center" vertical="center" wrapText="1"/>
    </xf>
    <xf numFmtId="0" fontId="57" fillId="0" borderId="82" xfId="0" applyFont="1" applyBorder="1" applyAlignment="1">
      <alignment horizontal="left" vertical="center" wrapText="1"/>
    </xf>
    <xf numFmtId="4" fontId="57" fillId="0" borderId="81" xfId="0" applyNumberFormat="1" applyFont="1" applyBorder="1" applyAlignment="1">
      <alignment horizontal="right" vertical="center" wrapText="1"/>
    </xf>
    <xf numFmtId="0" fontId="58" fillId="0" borderId="0" xfId="0" applyFont="1" applyAlignment="1">
      <alignment horizontal="center" vertical="center" wrapText="1"/>
    </xf>
    <xf numFmtId="0" fontId="58" fillId="0" borderId="0" xfId="0" applyFont="1" applyAlignment="1">
      <alignment vertical="center" wrapText="1"/>
    </xf>
    <xf numFmtId="0" fontId="59" fillId="3" borderId="0" xfId="0" applyFont="1" applyFill="1" applyAlignment="1">
      <alignment vertical="top" wrapText="1"/>
    </xf>
    <xf numFmtId="0" fontId="60" fillId="3" borderId="0" xfId="0" applyFont="1" applyFill="1" applyAlignment="1">
      <alignment vertical="top" wrapText="1"/>
    </xf>
    <xf numFmtId="0" fontId="60" fillId="0" borderId="0" xfId="0" applyFont="1" applyAlignment="1">
      <alignment horizontal="left" vertical="top" wrapText="1"/>
    </xf>
    <xf numFmtId="0" fontId="61" fillId="0" borderId="0" xfId="0" applyFont="1" applyAlignment="1">
      <alignment vertical="center" wrapText="1"/>
    </xf>
    <xf numFmtId="0" fontId="62" fillId="0" borderId="85" xfId="0" applyFont="1" applyBorder="1" applyAlignment="1">
      <alignment horizontal="center" vertical="center" wrapText="1"/>
    </xf>
    <xf numFmtId="0" fontId="62" fillId="0" borderId="85" xfId="0" applyFont="1" applyBorder="1" applyAlignment="1">
      <alignment vertical="center" wrapText="1"/>
    </xf>
    <xf numFmtId="0" fontId="62" fillId="0" borderId="85" xfId="0" applyFont="1" applyBorder="1" applyAlignment="1">
      <alignment horizontal="right" vertical="center" wrapText="1"/>
    </xf>
    <xf numFmtId="0" fontId="57" fillId="0" borderId="0" xfId="0" applyFont="1" applyAlignment="1">
      <alignment horizontal="center" vertical="top" wrapText="1"/>
    </xf>
    <xf numFmtId="0" fontId="57" fillId="0" borderId="0" xfId="0" applyFont="1" applyAlignment="1">
      <alignment vertical="top" wrapText="1"/>
    </xf>
    <xf numFmtId="4" fontId="57" fillId="0" borderId="0" xfId="0" applyNumberFormat="1" applyFont="1" applyAlignment="1">
      <alignment horizontal="right" vertical="top" wrapText="1"/>
    </xf>
    <xf numFmtId="0" fontId="0" fillId="3" borderId="79" xfId="0" applyFill="1" applyBorder="1"/>
    <xf numFmtId="0" fontId="0" fillId="3" borderId="79" xfId="0" applyFill="1" applyBorder="1" applyProtection="1">
      <protection locked="0"/>
    </xf>
    <xf numFmtId="0" fontId="0" fillId="3" borderId="86" xfId="0" applyFill="1" applyBorder="1" applyAlignment="1" applyProtection="1">
      <alignment horizontal="center"/>
      <protection locked="0"/>
    </xf>
    <xf numFmtId="0" fontId="0" fillId="3" borderId="80" xfId="0" applyFill="1" applyBorder="1" applyProtection="1">
      <protection locked="0"/>
    </xf>
    <xf numFmtId="43" fontId="6" fillId="4" borderId="87" xfId="6" applyNumberFormat="1" applyFont="1" applyFill="1" applyBorder="1" applyAlignment="1" applyProtection="1">
      <protection locked="0"/>
    </xf>
    <xf numFmtId="0" fontId="63" fillId="0" borderId="6" xfId="13" applyFont="1" applyBorder="1" applyAlignment="1">
      <alignment horizontal="center" vertical="center"/>
    </xf>
    <xf numFmtId="0" fontId="64" fillId="5" borderId="6" xfId="13" applyFont="1" applyFill="1" applyBorder="1" applyAlignment="1">
      <alignment horizontal="left" vertical="center" wrapText="1"/>
    </xf>
    <xf numFmtId="2" fontId="63" fillId="0" borderId="6" xfId="13" applyNumberFormat="1" applyFont="1" applyBorder="1" applyAlignment="1">
      <alignment horizontal="center" vertical="center" wrapText="1"/>
    </xf>
    <xf numFmtId="0" fontId="65" fillId="0" borderId="6" xfId="13" applyFont="1" applyBorder="1" applyAlignment="1">
      <alignment horizontal="center" vertical="center"/>
    </xf>
    <xf numFmtId="0" fontId="66" fillId="5" borderId="6" xfId="13" applyFont="1" applyFill="1" applyBorder="1" applyAlignment="1">
      <alignment horizontal="left" vertical="center" wrapText="1"/>
    </xf>
    <xf numFmtId="2" fontId="65" fillId="0" borderId="6" xfId="13" applyNumberFormat="1" applyFont="1" applyBorder="1" applyAlignment="1">
      <alignment horizontal="center" vertical="center" wrapText="1"/>
    </xf>
    <xf numFmtId="0" fontId="1" fillId="0" borderId="0" xfId="0" applyFont="1" applyAlignment="1">
      <alignment vertical="center"/>
    </xf>
    <xf numFmtId="2" fontId="2" fillId="16" borderId="6" xfId="11" applyNumberFormat="1" applyFont="1" applyFill="1" applyBorder="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wrapText="1"/>
    </xf>
    <xf numFmtId="0" fontId="19" fillId="0" borderId="79" xfId="0" applyFont="1" applyBorder="1" applyAlignment="1">
      <alignment horizontal="center" vertical="center" wrapText="1"/>
    </xf>
    <xf numFmtId="4" fontId="19" fillId="0" borderId="79" xfId="0" applyNumberFormat="1" applyFont="1" applyBorder="1" applyAlignment="1">
      <alignment vertical="center"/>
    </xf>
    <xf numFmtId="0" fontId="31" fillId="0" borderId="39" xfId="0" applyFont="1" applyBorder="1"/>
    <xf numFmtId="0" fontId="67" fillId="0" borderId="79" xfId="0" applyFont="1" applyBorder="1" applyAlignment="1">
      <alignment horizontal="center" vertical="center" wrapText="1"/>
    </xf>
    <xf numFmtId="169" fontId="67" fillId="0" borderId="79" xfId="6" applyNumberFormat="1" applyFont="1" applyBorder="1" applyAlignment="1">
      <alignment horizontal="center" vertical="center" wrapText="1"/>
    </xf>
    <xf numFmtId="169" fontId="67" fillId="0" borderId="79" xfId="0" applyNumberFormat="1" applyFont="1" applyBorder="1" applyAlignment="1">
      <alignment horizontal="center" vertical="center" wrapText="1"/>
    </xf>
    <xf numFmtId="0" fontId="21" fillId="0" borderId="0" xfId="0" applyFont="1" applyAlignment="1">
      <alignment horizontal="center"/>
    </xf>
    <xf numFmtId="0" fontId="21" fillId="0" borderId="0" xfId="0" applyFont="1"/>
    <xf numFmtId="0" fontId="21" fillId="0" borderId="0" xfId="0" applyFont="1" applyAlignment="1">
      <alignment horizontal="right"/>
    </xf>
    <xf numFmtId="0" fontId="31" fillId="0" borderId="34" xfId="0" applyFont="1" applyBorder="1"/>
    <xf numFmtId="0" fontId="31" fillId="0" borderId="37" xfId="0" applyFont="1" applyBorder="1"/>
    <xf numFmtId="167" fontId="21" fillId="0" borderId="35" xfId="0" applyNumberFormat="1" applyFont="1" applyBorder="1" applyAlignment="1">
      <alignment horizontal="center"/>
    </xf>
    <xf numFmtId="167" fontId="21" fillId="0" borderId="36" xfId="0" applyNumberFormat="1" applyFont="1" applyBorder="1" applyAlignment="1">
      <alignment horizontal="center"/>
    </xf>
    <xf numFmtId="0" fontId="68" fillId="0" borderId="18" xfId="0" applyFont="1" applyBorder="1" applyAlignment="1">
      <alignment horizontal="right" vertical="top"/>
    </xf>
    <xf numFmtId="0" fontId="68" fillId="0" borderId="0" xfId="0" applyFont="1" applyAlignment="1">
      <alignment horizontal="right" vertical="top"/>
    </xf>
    <xf numFmtId="0" fontId="68" fillId="0" borderId="0" xfId="0" applyFont="1" applyAlignment="1">
      <alignment horizontal="right" vertical="center"/>
    </xf>
    <xf numFmtId="10" fontId="68" fillId="0" borderId="0" xfId="0" applyNumberFormat="1" applyFont="1" applyAlignment="1">
      <alignment horizontal="right" vertical="center"/>
    </xf>
    <xf numFmtId="167" fontId="67" fillId="13" borderId="37" xfId="0" applyNumberFormat="1" applyFont="1" applyFill="1" applyBorder="1" applyAlignment="1">
      <alignment horizontal="center"/>
    </xf>
    <xf numFmtId="0" fontId="68" fillId="0" borderId="6" xfId="0" applyFont="1" applyBorder="1" applyAlignment="1">
      <alignment horizontal="center" vertical="top" wrapText="1"/>
    </xf>
    <xf numFmtId="0" fontId="70" fillId="0" borderId="6" xfId="0" applyFont="1" applyBorder="1" applyAlignment="1">
      <alignment horizontal="center" vertical="center" wrapText="1"/>
    </xf>
    <xf numFmtId="2" fontId="70" fillId="0" borderId="6" xfId="0" applyNumberFormat="1" applyFont="1" applyBorder="1" applyAlignment="1">
      <alignment horizontal="center" vertical="center" wrapText="1"/>
    </xf>
    <xf numFmtId="167" fontId="70" fillId="0" borderId="6" xfId="0" applyNumberFormat="1" applyFont="1" applyBorder="1" applyAlignment="1">
      <alignment horizontal="center" vertical="center" wrapText="1"/>
    </xf>
    <xf numFmtId="0" fontId="18" fillId="0" borderId="79" xfId="0" applyFont="1" applyBorder="1" applyAlignment="1">
      <alignment horizontal="center" vertical="center" wrapText="1"/>
    </xf>
    <xf numFmtId="0" fontId="19" fillId="14" borderId="32" xfId="0" applyFont="1" applyFill="1" applyBorder="1" applyAlignment="1">
      <alignment horizontal="center" vertical="center" wrapText="1"/>
    </xf>
    <xf numFmtId="0" fontId="19" fillId="0" borderId="6" xfId="0" applyFont="1" applyBorder="1" applyAlignment="1">
      <alignment horizontal="center" vertical="center" wrapText="1"/>
    </xf>
    <xf numFmtId="166" fontId="19" fillId="0" borderId="6" xfId="0" applyNumberFormat="1" applyFont="1" applyBorder="1" applyAlignment="1">
      <alignment horizontal="center" vertical="center" wrapText="1"/>
    </xf>
    <xf numFmtId="0" fontId="17" fillId="0" borderId="32" xfId="0" applyFont="1" applyBorder="1" applyAlignment="1">
      <alignment horizontal="center"/>
    </xf>
    <xf numFmtId="0" fontId="17" fillId="0" borderId="32" xfId="0" applyFont="1" applyBorder="1" applyAlignment="1">
      <alignment horizontal="center" vertical="center" wrapText="1"/>
    </xf>
    <xf numFmtId="166" fontId="19" fillId="0" borderId="80" xfId="0" applyNumberFormat="1" applyFont="1" applyBorder="1" applyAlignment="1">
      <alignment horizontal="center" vertical="center" wrapText="1"/>
    </xf>
    <xf numFmtId="166" fontId="19" fillId="0" borderId="31" xfId="0" applyNumberFormat="1" applyFont="1" applyBorder="1" applyAlignment="1">
      <alignment horizontal="center" vertical="center" wrapText="1"/>
    </xf>
    <xf numFmtId="0" fontId="17" fillId="6" borderId="6" xfId="0" applyFont="1" applyFill="1" applyBorder="1" applyAlignment="1">
      <alignment horizontal="center"/>
    </xf>
    <xf numFmtId="0" fontId="19" fillId="0" borderId="1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1" xfId="0" applyFont="1" applyBorder="1" applyAlignment="1">
      <alignment horizontal="center" vertical="center" wrapText="1"/>
    </xf>
    <xf numFmtId="166" fontId="19" fillId="0" borderId="79" xfId="0" applyNumberFormat="1" applyFont="1" applyBorder="1" applyAlignment="1">
      <alignment horizontal="center" vertical="center" wrapText="1"/>
    </xf>
    <xf numFmtId="166" fontId="19" fillId="0" borderId="89" xfId="0" applyNumberFormat="1" applyFont="1" applyBorder="1" applyAlignment="1">
      <alignment horizontal="center" vertical="center" wrapText="1"/>
    </xf>
    <xf numFmtId="0" fontId="19" fillId="13" borderId="34" xfId="0" applyFont="1" applyFill="1" applyBorder="1" applyAlignment="1">
      <alignment horizontal="left" vertical="center" wrapText="1"/>
    </xf>
    <xf numFmtId="0" fontId="19" fillId="13" borderId="37" xfId="0" applyFont="1" applyFill="1" applyBorder="1" applyAlignment="1">
      <alignment horizontal="left" vertical="center" wrapText="1"/>
    </xf>
    <xf numFmtId="166" fontId="1" fillId="0" borderId="21" xfId="0" applyNumberFormat="1" applyFont="1" applyBorder="1" applyAlignment="1">
      <alignment horizontal="left" vertical="center" wrapText="1"/>
    </xf>
    <xf numFmtId="166" fontId="1" fillId="0" borderId="25" xfId="0" applyNumberFormat="1" applyFont="1" applyBorder="1" applyAlignment="1">
      <alignment horizontal="left" vertical="center" wrapText="1"/>
    </xf>
    <xf numFmtId="0" fontId="18" fillId="0" borderId="6" xfId="0" applyFont="1" applyBorder="1" applyAlignment="1">
      <alignment horizontal="center" vertical="center"/>
    </xf>
    <xf numFmtId="0" fontId="19" fillId="0" borderId="21" xfId="0" applyFont="1" applyBorder="1" applyAlignment="1">
      <alignment horizontal="center" vertical="center" wrapText="1"/>
    </xf>
    <xf numFmtId="0" fontId="19" fillId="0" borderId="25" xfId="0" applyFont="1" applyBorder="1" applyAlignment="1">
      <alignment horizontal="center" vertical="center" wrapText="1"/>
    </xf>
    <xf numFmtId="0" fontId="17" fillId="0" borderId="21" xfId="0" applyFont="1" applyBorder="1" applyAlignment="1">
      <alignment horizontal="left" vertical="center" wrapText="1"/>
    </xf>
    <xf numFmtId="0" fontId="17" fillId="0" borderId="25" xfId="0" applyFont="1" applyBorder="1" applyAlignment="1">
      <alignment horizontal="left" vertical="center" wrapText="1"/>
    </xf>
    <xf numFmtId="0" fontId="20" fillId="0" borderId="88" xfId="0" applyFont="1" applyBorder="1" applyAlignment="1">
      <alignment horizontal="center" vertical="center" wrapText="1"/>
    </xf>
    <xf numFmtId="0" fontId="20" fillId="0" borderId="0" xfId="0" applyFont="1" applyAlignment="1">
      <alignment horizontal="center" vertical="center" wrapText="1"/>
    </xf>
    <xf numFmtId="0" fontId="20" fillId="0" borderId="34" xfId="0" applyFont="1" applyBorder="1" applyAlignment="1">
      <alignment horizontal="center" vertical="center" wrapText="1"/>
    </xf>
    <xf numFmtId="0" fontId="20" fillId="0" borderId="39"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7" xfId="0" applyFont="1" applyBorder="1" applyAlignment="1">
      <alignment horizontal="center" vertical="center" wrapText="1"/>
    </xf>
    <xf numFmtId="0" fontId="17" fillId="0" borderId="0" xfId="0" applyFont="1" applyAlignment="1">
      <alignment horizontal="center"/>
    </xf>
    <xf numFmtId="0" fontId="17" fillId="0" borderId="39" xfId="0" applyFont="1" applyBorder="1" applyAlignment="1">
      <alignment horizontal="center"/>
    </xf>
    <xf numFmtId="0" fontId="18" fillId="6" borderId="6" xfId="0" applyFont="1" applyFill="1" applyBorder="1" applyAlignment="1">
      <alignment horizontal="center"/>
    </xf>
    <xf numFmtId="0" fontId="39" fillId="12" borderId="76" xfId="0" applyFont="1" applyFill="1" applyBorder="1" applyAlignment="1">
      <alignment horizontal="center" vertical="center"/>
    </xf>
    <xf numFmtId="0" fontId="39" fillId="12" borderId="60" xfId="0" applyFont="1" applyFill="1" applyBorder="1" applyAlignment="1">
      <alignment horizontal="center" vertical="center"/>
    </xf>
    <xf numFmtId="0" fontId="39" fillId="12" borderId="6" xfId="0" applyFont="1" applyFill="1" applyBorder="1" applyAlignment="1">
      <alignment horizontal="center" vertical="center"/>
    </xf>
    <xf numFmtId="0" fontId="33" fillId="7" borderId="6" xfId="0" applyFont="1" applyFill="1" applyBorder="1" applyAlignment="1">
      <alignment horizontal="center" vertical="center"/>
    </xf>
    <xf numFmtId="0" fontId="33" fillId="8" borderId="77" xfId="0" applyFont="1" applyFill="1" applyBorder="1" applyAlignment="1">
      <alignment horizontal="center" vertical="center"/>
    </xf>
    <xf numFmtId="0" fontId="33" fillId="8" borderId="54" xfId="0" applyFont="1" applyFill="1" applyBorder="1" applyAlignment="1">
      <alignment horizontal="center" vertical="center"/>
    </xf>
    <xf numFmtId="0" fontId="33" fillId="8" borderId="78" xfId="0" applyFont="1" applyFill="1" applyBorder="1" applyAlignment="1">
      <alignment horizontal="center" vertical="center"/>
    </xf>
    <xf numFmtId="0" fontId="33" fillId="8" borderId="55" xfId="0" applyFont="1" applyFill="1" applyBorder="1" applyAlignment="1">
      <alignment horizontal="center" vertical="center"/>
    </xf>
    <xf numFmtId="0" fontId="32" fillId="0" borderId="73" xfId="0" applyFont="1" applyBorder="1" applyAlignment="1">
      <alignment horizontal="center" vertical="center"/>
    </xf>
    <xf numFmtId="0" fontId="32" fillId="0" borderId="74" xfId="0" applyFont="1" applyBorder="1" applyAlignment="1">
      <alignment horizontal="center" vertical="center"/>
    </xf>
    <xf numFmtId="0" fontId="32" fillId="0" borderId="75" xfId="0" applyFont="1" applyBorder="1" applyAlignment="1">
      <alignment horizontal="center" vertical="center"/>
    </xf>
    <xf numFmtId="0" fontId="30" fillId="0" borderId="66" xfId="0" applyFont="1" applyBorder="1" applyAlignment="1">
      <alignment horizontal="center" vertical="center"/>
    </xf>
    <xf numFmtId="0" fontId="30" fillId="0" borderId="67" xfId="0" applyFont="1" applyBorder="1" applyAlignment="1">
      <alignment horizontal="center" vertical="center"/>
    </xf>
    <xf numFmtId="0" fontId="30" fillId="0" borderId="68" xfId="0" applyFont="1" applyBorder="1" applyAlignment="1">
      <alignment horizontal="center" vertical="center"/>
    </xf>
    <xf numFmtId="0" fontId="30" fillId="0" borderId="69" xfId="0" applyFont="1" applyBorder="1" applyAlignment="1">
      <alignment horizontal="center" vertical="center"/>
    </xf>
    <xf numFmtId="0" fontId="30" fillId="0" borderId="51" xfId="0" applyFont="1" applyBorder="1" applyAlignment="1">
      <alignment horizontal="center" vertical="center"/>
    </xf>
    <xf numFmtId="0" fontId="30" fillId="0" borderId="70" xfId="0" applyFont="1" applyBorder="1" applyAlignment="1">
      <alignment horizontal="center" vertical="center"/>
    </xf>
    <xf numFmtId="0" fontId="31" fillId="0" borderId="71" xfId="0" applyFont="1" applyBorder="1" applyAlignment="1">
      <alignment horizontal="center" vertical="center" wrapText="1"/>
    </xf>
    <xf numFmtId="0" fontId="31" fillId="0" borderId="24" xfId="0" applyFont="1" applyBorder="1" applyAlignment="1">
      <alignment horizontal="center" vertical="center" wrapText="1"/>
    </xf>
    <xf numFmtId="0" fontId="31" fillId="0" borderId="52" xfId="0" applyFont="1" applyBorder="1"/>
    <xf numFmtId="0" fontId="31" fillId="0" borderId="72" xfId="0" applyFont="1" applyBorder="1"/>
    <xf numFmtId="0" fontId="33" fillId="0" borderId="0" xfId="0" applyFont="1" applyAlignment="1">
      <alignment horizontal="center" vertical="center"/>
    </xf>
    <xf numFmtId="0" fontId="33" fillId="0" borderId="0" xfId="0" applyFont="1" applyAlignment="1">
      <alignment horizontal="center" vertical="center" wrapText="1"/>
    </xf>
    <xf numFmtId="0" fontId="32" fillId="0" borderId="49" xfId="0" applyFont="1" applyBorder="1" applyAlignment="1">
      <alignment horizontal="center" vertical="center"/>
    </xf>
    <xf numFmtId="0" fontId="33" fillId="8" borderId="24" xfId="0" applyFont="1" applyFill="1" applyBorder="1" applyAlignment="1">
      <alignment horizontal="center" vertical="center"/>
    </xf>
    <xf numFmtId="0" fontId="33" fillId="8" borderId="24" xfId="0" applyFont="1" applyFill="1" applyBorder="1" applyAlignment="1">
      <alignment horizontal="center" vertical="center" wrapText="1"/>
    </xf>
    <xf numFmtId="0" fontId="30" fillId="0" borderId="6" xfId="0" applyFont="1" applyBorder="1" applyAlignment="1">
      <alignment horizontal="center" vertical="center"/>
    </xf>
    <xf numFmtId="0" fontId="31" fillId="0" borderId="6" xfId="0" applyFont="1" applyBorder="1" applyAlignment="1">
      <alignment horizontal="left"/>
    </xf>
    <xf numFmtId="0" fontId="36" fillId="9" borderId="62" xfId="0" applyFont="1" applyFill="1" applyBorder="1" applyAlignment="1">
      <alignment horizontal="left" vertical="center" wrapText="1"/>
    </xf>
    <xf numFmtId="0" fontId="33" fillId="11" borderId="64" xfId="0" applyFont="1" applyFill="1" applyBorder="1" applyAlignment="1">
      <alignment horizontal="right" vertical="center"/>
    </xf>
    <xf numFmtId="0" fontId="31" fillId="0" borderId="6" xfId="0" applyFont="1" applyBorder="1" applyAlignment="1">
      <alignment horizontal="center" vertical="center" wrapText="1"/>
    </xf>
    <xf numFmtId="0" fontId="68" fillId="17" borderId="18" xfId="0" applyFont="1" applyFill="1" applyBorder="1" applyAlignment="1">
      <alignment horizontal="right" vertical="top" wrapText="1"/>
    </xf>
    <xf numFmtId="0" fontId="68" fillId="17" borderId="0" xfId="0" applyFont="1" applyFill="1" applyAlignment="1">
      <alignment horizontal="right" vertical="top" wrapText="1"/>
    </xf>
    <xf numFmtId="0" fontId="67" fillId="0" borderId="34" xfId="0" applyFont="1" applyBorder="1" applyAlignment="1">
      <alignment horizontal="right" vertical="top" wrapText="1"/>
    </xf>
    <xf numFmtId="0" fontId="67" fillId="0" borderId="39" xfId="0" applyFont="1" applyBorder="1" applyAlignment="1">
      <alignment horizontal="right" vertical="top" wrapText="1"/>
    </xf>
    <xf numFmtId="0" fontId="69" fillId="0" borderId="6" xfId="0" applyFont="1" applyBorder="1" applyAlignment="1">
      <alignment horizontal="left" vertical="center" wrapText="1"/>
    </xf>
    <xf numFmtId="0" fontId="68" fillId="0" borderId="33" xfId="0" applyFont="1" applyBorder="1" applyAlignment="1">
      <alignment horizontal="right" vertical="top" wrapText="1"/>
    </xf>
    <xf numFmtId="0" fontId="68" fillId="0" borderId="38" xfId="0" applyFont="1" applyBorder="1" applyAlignment="1">
      <alignment horizontal="right" vertical="top" wrapText="1"/>
    </xf>
    <xf numFmtId="0" fontId="68" fillId="0" borderId="18" xfId="0" applyFont="1" applyBorder="1" applyAlignment="1">
      <alignment horizontal="right" vertical="top" wrapText="1"/>
    </xf>
    <xf numFmtId="0" fontId="68" fillId="0" borderId="0" xfId="0" applyFont="1" applyAlignment="1">
      <alignment horizontal="right" vertical="top" wrapText="1"/>
    </xf>
    <xf numFmtId="0" fontId="30" fillId="0" borderId="90" xfId="0" applyFont="1" applyBorder="1" applyAlignment="1">
      <alignment horizontal="center" vertical="center"/>
    </xf>
    <xf numFmtId="0" fontId="30" fillId="0" borderId="91" xfId="0" applyFont="1" applyBorder="1" applyAlignment="1">
      <alignment horizontal="center" vertical="center"/>
    </xf>
    <xf numFmtId="0" fontId="30" fillId="0" borderId="71" xfId="0" applyFont="1" applyBorder="1" applyAlignment="1">
      <alignment horizontal="center" vertical="center"/>
    </xf>
    <xf numFmtId="0" fontId="30" fillId="0" borderId="24" xfId="0" applyFont="1" applyBorder="1" applyAlignment="1">
      <alignment horizontal="center" vertical="center"/>
    </xf>
    <xf numFmtId="0" fontId="30" fillId="0" borderId="99" xfId="0" applyFont="1" applyBorder="1" applyAlignment="1">
      <alignment horizontal="center" vertical="center"/>
    </xf>
    <xf numFmtId="0" fontId="30" fillId="0" borderId="100" xfId="0" applyFont="1" applyBorder="1" applyAlignment="1">
      <alignment horizontal="center" vertical="center"/>
    </xf>
    <xf numFmtId="0" fontId="30" fillId="0" borderId="101" xfId="0" applyFont="1" applyBorder="1" applyAlignment="1">
      <alignment horizontal="center" vertical="center"/>
    </xf>
    <xf numFmtId="0" fontId="31" fillId="0" borderId="97" xfId="0" applyFont="1" applyBorder="1" applyAlignment="1">
      <alignment horizontal="center" vertical="center" wrapText="1"/>
    </xf>
    <xf numFmtId="0" fontId="31" fillId="0" borderId="98" xfId="0" applyFont="1" applyBorder="1" applyAlignment="1">
      <alignment horizontal="center" vertical="center" wrapText="1"/>
    </xf>
    <xf numFmtId="0" fontId="31" fillId="0" borderId="92" xfId="0" applyFont="1" applyBorder="1" applyAlignment="1">
      <alignment horizontal="center" vertical="center" wrapText="1"/>
    </xf>
    <xf numFmtId="0" fontId="31" fillId="0" borderId="94" xfId="0" applyFont="1" applyBorder="1" applyAlignment="1">
      <alignment horizontal="center" vertical="center" wrapText="1"/>
    </xf>
    <xf numFmtId="0" fontId="31" fillId="0" borderId="93" xfId="0" applyFont="1" applyBorder="1" applyAlignment="1">
      <alignment horizontal="center" vertical="center" wrapText="1"/>
    </xf>
    <xf numFmtId="0" fontId="31" fillId="0" borderId="95" xfId="0" applyFont="1" applyBorder="1" applyAlignment="1">
      <alignment horizontal="center" vertical="center" wrapText="1"/>
    </xf>
    <xf numFmtId="0" fontId="31" fillId="0" borderId="18" xfId="0" applyFont="1" applyBorder="1"/>
    <xf numFmtId="0" fontId="31" fillId="0" borderId="60" xfId="0" applyFont="1" applyBorder="1"/>
    <xf numFmtId="0" fontId="31" fillId="0" borderId="96" xfId="0" applyFont="1" applyBorder="1"/>
    <xf numFmtId="0" fontId="31" fillId="0" borderId="88" xfId="0" applyFont="1" applyBorder="1"/>
    <xf numFmtId="0" fontId="32" fillId="0" borderId="0" xfId="0" applyFont="1" applyAlignment="1">
      <alignment horizontal="center" vertical="center"/>
    </xf>
    <xf numFmtId="0" fontId="67" fillId="0" borderId="79" xfId="0" applyFont="1" applyBorder="1" applyAlignment="1">
      <alignment horizontal="center" vertical="center" wrapText="1"/>
    </xf>
    <xf numFmtId="4" fontId="2" fillId="0" borderId="0" xfId="2" applyNumberFormat="1" applyFont="1" applyAlignment="1">
      <alignment horizontal="center" vertical="center"/>
    </xf>
    <xf numFmtId="0" fontId="2" fillId="0" borderId="6" xfId="2" applyFont="1" applyBorder="1" applyAlignment="1">
      <alignment horizontal="center" vertical="center"/>
    </xf>
    <xf numFmtId="0" fontId="3" fillId="0" borderId="6" xfId="2" applyBorder="1" applyAlignment="1">
      <alignment horizontal="center"/>
    </xf>
    <xf numFmtId="4" fontId="2" fillId="0" borderId="6" xfId="2" applyNumberFormat="1" applyFont="1" applyBorder="1" applyAlignment="1">
      <alignment horizontal="center" vertical="center"/>
    </xf>
    <xf numFmtId="0" fontId="2" fillId="0" borderId="6" xfId="2" applyFont="1" applyBorder="1" applyAlignment="1">
      <alignment horizontal="center"/>
    </xf>
    <xf numFmtId="0" fontId="5" fillId="3" borderId="21" xfId="2" applyFont="1" applyFill="1" applyBorder="1" applyAlignment="1">
      <alignment horizontal="center" vertical="center" wrapText="1"/>
    </xf>
    <xf numFmtId="0" fontId="5" fillId="3" borderId="32" xfId="2" applyFont="1" applyFill="1" applyBorder="1" applyAlignment="1">
      <alignment horizontal="center" vertical="center" wrapText="1"/>
    </xf>
    <xf numFmtId="0" fontId="5" fillId="3" borderId="25" xfId="2" applyFont="1" applyFill="1" applyBorder="1" applyAlignment="1">
      <alignment horizontal="center" vertical="center" wrapText="1"/>
    </xf>
    <xf numFmtId="0" fontId="4" fillId="5" borderId="33" xfId="2" applyFont="1" applyFill="1" applyBorder="1" applyAlignment="1">
      <alignment horizontal="center" vertical="center"/>
    </xf>
    <xf numFmtId="0" fontId="4" fillId="5" borderId="38" xfId="2" applyFont="1" applyFill="1" applyBorder="1" applyAlignment="1">
      <alignment horizontal="center" vertical="center"/>
    </xf>
    <xf numFmtId="0" fontId="4" fillId="5" borderId="35" xfId="2" applyFont="1" applyFill="1" applyBorder="1" applyAlignment="1">
      <alignment horizontal="center" vertical="center"/>
    </xf>
    <xf numFmtId="0" fontId="4" fillId="5" borderId="34" xfId="2" applyFont="1" applyFill="1" applyBorder="1" applyAlignment="1">
      <alignment horizontal="center" vertical="center"/>
    </xf>
    <xf numFmtId="0" fontId="4" fillId="5" borderId="39" xfId="2" applyFont="1" applyFill="1" applyBorder="1" applyAlignment="1">
      <alignment horizontal="center" vertical="center"/>
    </xf>
    <xf numFmtId="0" fontId="4" fillId="5" borderId="37" xfId="2" applyFont="1" applyFill="1" applyBorder="1" applyAlignment="1">
      <alignment horizontal="center" vertical="center"/>
    </xf>
    <xf numFmtId="0" fontId="4" fillId="5" borderId="21" xfId="2" applyFont="1" applyFill="1" applyBorder="1" applyAlignment="1">
      <alignment horizontal="center" vertical="center"/>
    </xf>
    <xf numFmtId="0" fontId="4" fillId="5" borderId="32" xfId="2" applyFont="1" applyFill="1" applyBorder="1" applyAlignment="1">
      <alignment horizontal="center" vertical="center"/>
    </xf>
    <xf numFmtId="0" fontId="4" fillId="5" borderId="25" xfId="2" applyFont="1" applyFill="1" applyBorder="1" applyAlignment="1">
      <alignment horizontal="center" vertical="center"/>
    </xf>
    <xf numFmtId="0" fontId="2" fillId="5" borderId="0" xfId="2" applyFont="1" applyFill="1" applyAlignment="1">
      <alignment horizontal="left" vertical="center"/>
    </xf>
    <xf numFmtId="0" fontId="8" fillId="0" borderId="26" xfId="0" applyFont="1" applyBorder="1" applyAlignment="1">
      <alignment horizontal="center" vertical="top" wrapText="1"/>
    </xf>
    <xf numFmtId="0" fontId="8" fillId="0" borderId="27" xfId="0" applyFont="1" applyBorder="1" applyAlignment="1">
      <alignment horizontal="center" vertical="top" wrapText="1"/>
    </xf>
    <xf numFmtId="0" fontId="8" fillId="0" borderId="9" xfId="0" applyFont="1" applyBorder="1" applyAlignment="1">
      <alignment horizontal="center" vertical="top" wrapText="1"/>
    </xf>
    <xf numFmtId="0" fontId="9" fillId="3" borderId="43" xfId="0" applyFont="1" applyFill="1" applyBorder="1" applyAlignment="1">
      <alignment horizontal="center"/>
    </xf>
    <xf numFmtId="0" fontId="9" fillId="3" borderId="44" xfId="0" applyFont="1" applyFill="1" applyBorder="1" applyAlignment="1">
      <alignment horizontal="center"/>
    </xf>
    <xf numFmtId="0" fontId="9" fillId="3" borderId="45" xfId="0" applyFont="1" applyFill="1" applyBorder="1" applyAlignment="1">
      <alignment horizontal="center"/>
    </xf>
    <xf numFmtId="0" fontId="11" fillId="0" borderId="41" xfId="0" applyFont="1" applyBorder="1" applyAlignment="1">
      <alignment horizontal="justify"/>
    </xf>
    <xf numFmtId="0" fontId="0" fillId="0" borderId="41" xfId="0" applyBorder="1"/>
    <xf numFmtId="0" fontId="11" fillId="0" borderId="26" xfId="0" applyFont="1" applyBorder="1" applyAlignment="1">
      <alignment horizontal="center" vertical="top" wrapText="1"/>
    </xf>
    <xf numFmtId="0" fontId="11" fillId="0" borderId="27" xfId="0" applyFont="1" applyBorder="1" applyAlignment="1">
      <alignment horizontal="center" vertical="top" wrapText="1"/>
    </xf>
    <xf numFmtId="0" fontId="11" fillId="0" borderId="9" xfId="0" applyFont="1" applyBorder="1" applyAlignment="1">
      <alignment horizontal="center" vertical="top" wrapText="1"/>
    </xf>
    <xf numFmtId="0" fontId="10" fillId="0" borderId="42" xfId="0" applyFont="1" applyBorder="1" applyAlignment="1">
      <alignment horizontal="justify"/>
    </xf>
    <xf numFmtId="0" fontId="11" fillId="0" borderId="42" xfId="0" applyFont="1" applyBorder="1" applyAlignment="1">
      <alignment horizontal="justify"/>
    </xf>
    <xf numFmtId="0" fontId="12" fillId="3" borderId="22"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23"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42"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23"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0" fillId="3" borderId="0" xfId="0" applyFill="1" applyAlignment="1">
      <alignment horizontal="left"/>
    </xf>
    <xf numFmtId="0" fontId="2" fillId="0" borderId="6" xfId="2" applyFont="1" applyBorder="1" applyAlignment="1">
      <alignment horizontal="center" vertical="center" wrapText="1"/>
    </xf>
    <xf numFmtId="0" fontId="12" fillId="0" borderId="33" xfId="2" applyFont="1" applyBorder="1" applyAlignment="1">
      <alignment horizontal="center" vertical="center" wrapText="1"/>
    </xf>
    <xf numFmtId="0" fontId="12" fillId="0" borderId="38" xfId="2" applyFont="1" applyBorder="1" applyAlignment="1">
      <alignment horizontal="center" vertical="center" wrapText="1"/>
    </xf>
    <xf numFmtId="0" fontId="12" fillId="0" borderId="35" xfId="2" applyFont="1" applyBorder="1" applyAlignment="1">
      <alignment horizontal="center" vertical="center" wrapText="1"/>
    </xf>
    <xf numFmtId="0" fontId="12" fillId="0" borderId="34" xfId="2" applyFont="1" applyBorder="1" applyAlignment="1">
      <alignment horizontal="center" vertical="center" wrapText="1"/>
    </xf>
    <xf numFmtId="0" fontId="12" fillId="0" borderId="39" xfId="2" applyFont="1" applyBorder="1" applyAlignment="1">
      <alignment horizontal="center" vertical="center" wrapText="1"/>
    </xf>
    <xf numFmtId="0" fontId="12" fillId="0" borderId="37" xfId="2" applyFont="1" applyBorder="1" applyAlignment="1">
      <alignment horizontal="center" vertical="center" wrapText="1"/>
    </xf>
    <xf numFmtId="0" fontId="2" fillId="0" borderId="33" xfId="2" applyFont="1" applyBorder="1" applyAlignment="1">
      <alignment horizontal="center" vertical="center" wrapText="1"/>
    </xf>
    <xf numFmtId="0" fontId="2" fillId="0" borderId="38" xfId="2" applyFont="1" applyBorder="1" applyAlignment="1">
      <alignment horizontal="center" vertical="center" wrapText="1"/>
    </xf>
    <xf numFmtId="0" fontId="5" fillId="0" borderId="6" xfId="2" applyFont="1" applyBorder="1" applyAlignment="1">
      <alignment horizontal="center" vertical="center" wrapText="1"/>
    </xf>
    <xf numFmtId="0" fontId="5" fillId="0" borderId="34" xfId="2" applyFont="1" applyBorder="1" applyAlignment="1">
      <alignment horizontal="center" vertical="center" wrapText="1"/>
    </xf>
    <xf numFmtId="0" fontId="5" fillId="0" borderId="39" xfId="2" applyFont="1" applyBorder="1" applyAlignment="1">
      <alignment horizontal="center" vertical="center" wrapText="1"/>
    </xf>
    <xf numFmtId="0" fontId="5" fillId="0" borderId="37" xfId="2" applyFont="1" applyBorder="1" applyAlignment="1">
      <alignment horizontal="center" vertical="center" wrapText="1"/>
    </xf>
    <xf numFmtId="0" fontId="2" fillId="0" borderId="21" xfId="2" applyFont="1" applyBorder="1" applyAlignment="1">
      <alignment horizontal="center" vertical="center"/>
    </xf>
    <xf numFmtId="0" fontId="2" fillId="0" borderId="32" xfId="2" applyFont="1" applyBorder="1" applyAlignment="1">
      <alignment horizontal="center" vertical="center"/>
    </xf>
    <xf numFmtId="0" fontId="2" fillId="0" borderId="25" xfId="2" applyFont="1" applyBorder="1" applyAlignment="1">
      <alignment horizontal="center" vertical="center"/>
    </xf>
    <xf numFmtId="0" fontId="2" fillId="16" borderId="6" xfId="2" applyFont="1" applyFill="1" applyBorder="1" applyAlignment="1">
      <alignment horizontal="center" vertical="center" wrapText="1"/>
    </xf>
    <xf numFmtId="0" fontId="2" fillId="0" borderId="6" xfId="13" applyFont="1" applyBorder="1" applyAlignment="1">
      <alignment horizontal="center" vertical="center"/>
    </xf>
    <xf numFmtId="0" fontId="10" fillId="0" borderId="27" xfId="0" applyFont="1" applyBorder="1" applyAlignment="1">
      <alignment horizontal="center" vertical="center" wrapText="1"/>
    </xf>
    <xf numFmtId="0" fontId="0" fillId="3" borderId="0" xfId="0" applyFill="1" applyAlignment="1">
      <alignment horizontal="center" wrapText="1"/>
    </xf>
    <xf numFmtId="0" fontId="47" fillId="3" borderId="46" xfId="0" applyFont="1" applyFill="1" applyBorder="1" applyAlignment="1">
      <alignment horizontal="center" vertical="center" wrapText="1"/>
    </xf>
    <xf numFmtId="0" fontId="47" fillId="3" borderId="47" xfId="0" applyFont="1" applyFill="1" applyBorder="1" applyAlignment="1">
      <alignment horizontal="center" vertical="center" wrapText="1"/>
    </xf>
    <xf numFmtId="0" fontId="47" fillId="3" borderId="40" xfId="0" applyFont="1" applyFill="1" applyBorder="1" applyAlignment="1">
      <alignment horizontal="center" vertical="center" wrapText="1"/>
    </xf>
    <xf numFmtId="0" fontId="47" fillId="3" borderId="11" xfId="0" applyFont="1" applyFill="1" applyBorder="1" applyAlignment="1">
      <alignment horizontal="center" vertical="center" wrapText="1"/>
    </xf>
    <xf numFmtId="0" fontId="0" fillId="3" borderId="46" xfId="0" applyFill="1" applyBorder="1" applyAlignment="1">
      <alignment horizontal="center"/>
    </xf>
    <xf numFmtId="0" fontId="0" fillId="3" borderId="47"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40" xfId="0" applyFill="1" applyBorder="1" applyAlignment="1">
      <alignment horizontal="center"/>
    </xf>
    <xf numFmtId="0" fontId="0" fillId="3" borderId="11" xfId="0" applyFill="1" applyBorder="1" applyAlignment="1">
      <alignment horizontal="center"/>
    </xf>
    <xf numFmtId="0" fontId="47" fillId="3" borderId="22" xfId="0" applyFont="1" applyFill="1" applyBorder="1" applyAlignment="1">
      <alignment horizontal="center" vertical="center" wrapText="1"/>
    </xf>
    <xf numFmtId="0" fontId="47" fillId="3" borderId="23" xfId="0" applyFont="1" applyFill="1" applyBorder="1" applyAlignment="1">
      <alignment horizontal="center" vertical="center" wrapText="1"/>
    </xf>
    <xf numFmtId="0" fontId="9" fillId="3" borderId="40" xfId="0" applyFont="1" applyFill="1" applyBorder="1" applyAlignment="1">
      <alignment horizontal="center"/>
    </xf>
    <xf numFmtId="0" fontId="9" fillId="3" borderId="41" xfId="0" applyFont="1" applyFill="1" applyBorder="1" applyAlignment="1">
      <alignment horizontal="center"/>
    </xf>
    <xf numFmtId="0" fontId="26" fillId="0" borderId="24" xfId="0" applyFont="1" applyBorder="1" applyAlignment="1">
      <alignment horizontal="left" vertical="center" wrapText="1"/>
    </xf>
    <xf numFmtId="0" fontId="26" fillId="0" borderId="24" xfId="0" applyFont="1" applyBorder="1" applyAlignment="1">
      <alignment horizontal="center" vertical="center" wrapText="1"/>
    </xf>
    <xf numFmtId="4" fontId="26" fillId="0" borderId="24" xfId="0" applyNumberFormat="1" applyFont="1" applyBorder="1" applyAlignment="1">
      <alignment horizontal="right" vertical="center" wrapText="1"/>
    </xf>
    <xf numFmtId="0" fontId="25" fillId="0" borderId="24" xfId="0" applyFont="1" applyBorder="1" applyAlignment="1">
      <alignment horizontal="left" vertical="center" wrapText="1"/>
    </xf>
    <xf numFmtId="0" fontId="23" fillId="3" borderId="0" xfId="0" applyFont="1" applyFill="1" applyAlignment="1">
      <alignment horizontal="left" vertical="top" wrapText="1"/>
    </xf>
    <xf numFmtId="0" fontId="24" fillId="0" borderId="0" xfId="0" applyFont="1" applyAlignment="1">
      <alignment horizontal="center" vertical="center" wrapText="1"/>
    </xf>
    <xf numFmtId="0" fontId="43" fillId="0" borderId="0" xfId="0" applyFont="1" applyAlignment="1">
      <alignment horizontal="right" vertical="center" wrapText="1"/>
    </xf>
    <xf numFmtId="0" fontId="23" fillId="3" borderId="48" xfId="0" applyFont="1" applyFill="1" applyBorder="1" applyAlignment="1">
      <alignment horizontal="left" vertical="top" wrapText="1"/>
    </xf>
    <xf numFmtId="0" fontId="44" fillId="0" borderId="24" xfId="0" applyFont="1" applyBorder="1" applyAlignment="1">
      <alignment horizontal="center" vertical="center" wrapText="1"/>
    </xf>
    <xf numFmtId="0" fontId="28" fillId="0" borderId="0" xfId="0" applyFont="1" applyAlignment="1">
      <alignment horizontal="left" vertical="center" wrapText="1"/>
    </xf>
    <xf numFmtId="0" fontId="45" fillId="0" borderId="0" xfId="0" applyFont="1" applyAlignment="1">
      <alignment horizontal="center" vertical="center" wrapText="1"/>
    </xf>
    <xf numFmtId="0" fontId="27" fillId="0" borderId="0" xfId="0" applyFont="1" applyAlignment="1">
      <alignment horizontal="center" vertical="center" wrapText="1"/>
    </xf>
    <xf numFmtId="0" fontId="56" fillId="0" borderId="81" xfId="0" applyFont="1" applyBorder="1" applyAlignment="1">
      <alignment horizontal="left" vertical="center" wrapText="1"/>
    </xf>
    <xf numFmtId="0" fontId="57" fillId="0" borderId="81" xfId="0" applyFont="1" applyBorder="1" applyAlignment="1">
      <alignment horizontal="center" vertical="center" wrapText="1"/>
    </xf>
    <xf numFmtId="0" fontId="57" fillId="0" borderId="83" xfId="0" applyFont="1" applyBorder="1" applyAlignment="1">
      <alignment horizontal="left" vertical="center" wrapText="1"/>
    </xf>
    <xf numFmtId="0" fontId="57" fillId="0" borderId="84" xfId="0" applyFont="1" applyBorder="1" applyAlignment="1">
      <alignment horizontal="left" vertical="center" wrapText="1"/>
    </xf>
    <xf numFmtId="4" fontId="57" fillId="0" borderId="81" xfId="0" applyNumberFormat="1" applyFont="1" applyBorder="1" applyAlignment="1">
      <alignment horizontal="right" vertical="center" wrapText="1"/>
    </xf>
    <xf numFmtId="0" fontId="54" fillId="15" borderId="0" xfId="0" applyFont="1" applyFill="1" applyAlignment="1">
      <alignment horizontal="left" vertical="top" wrapText="1"/>
    </xf>
    <xf numFmtId="0" fontId="55" fillId="0" borderId="0" xfId="0" applyFont="1" applyAlignment="1">
      <alignment horizontal="center" vertical="center" wrapText="1"/>
    </xf>
    <xf numFmtId="0" fontId="54" fillId="0" borderId="0" xfId="0" applyFont="1" applyAlignment="1">
      <alignment horizontal="right" vertical="center" wrapText="1"/>
    </xf>
    <xf numFmtId="0" fontId="54" fillId="15" borderId="48" xfId="0" applyFont="1" applyFill="1" applyBorder="1" applyAlignment="1">
      <alignment horizontal="left" vertical="top" wrapText="1"/>
    </xf>
    <xf numFmtId="0" fontId="61" fillId="0" borderId="49" xfId="0" applyFont="1" applyBorder="1" applyAlignment="1">
      <alignment horizontal="left" vertical="center" wrapText="1"/>
    </xf>
  </cellXfs>
  <cellStyles count="14">
    <cellStyle name="Normal" xfId="0" builtinId="0"/>
    <cellStyle name="Normal 16" xfId="9" xr:uid="{00000000-0005-0000-0000-000001000000}"/>
    <cellStyle name="Normal 2" xfId="1" xr:uid="{00000000-0005-0000-0000-000002000000}"/>
    <cellStyle name="Normal 2 2" xfId="2" xr:uid="{00000000-0005-0000-0000-000003000000}"/>
    <cellStyle name="Normal 2 2 3" xfId="13" xr:uid="{547D0F5E-CAFF-47EA-ACD0-0C94D6D56C1B}"/>
    <cellStyle name="Normal 3" xfId="3" xr:uid="{00000000-0005-0000-0000-000004000000}"/>
    <cellStyle name="Normal 67" xfId="8" xr:uid="{00000000-0005-0000-0000-000005000000}"/>
    <cellStyle name="Normal 67 2" xfId="12" xr:uid="{B40BC5CE-8FCE-45B5-98DB-E3934BABCBAE}"/>
    <cellStyle name="Porcentagem" xfId="4" builtinId="5"/>
    <cellStyle name="Porcentagem 2" xfId="5" xr:uid="{00000000-0005-0000-0000-000007000000}"/>
    <cellStyle name="Porcentagem 2 2" xfId="11" xr:uid="{00000000-0005-0000-0000-000008000000}"/>
    <cellStyle name="Vírgula" xfId="6" builtinId="3"/>
    <cellStyle name="Vírgula 2" xfId="7" xr:uid="{00000000-0005-0000-0000-00000A000000}"/>
    <cellStyle name="Vírgula 2 3"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1</xdr:row>
      <xdr:rowOff>9526</xdr:rowOff>
    </xdr:from>
    <xdr:to>
      <xdr:col>6</xdr:col>
      <xdr:colOff>613260</xdr:colOff>
      <xdr:row>3</xdr:row>
      <xdr:rowOff>0</xdr:rowOff>
    </xdr:to>
    <xdr:pic>
      <xdr:nvPicPr>
        <xdr:cNvPr id="2" name="Imagem 11">
          <a:extLst>
            <a:ext uri="{FF2B5EF4-FFF2-40B4-BE49-F238E27FC236}">
              <a16:creationId xmlns:a16="http://schemas.microsoft.com/office/drawing/2014/main" id="{60A85AEA-DD29-422D-A39B-0A8D17BEFF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4524375" y="171451"/>
          <a:ext cx="1165710"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819150</xdr:colOff>
      <xdr:row>0</xdr:row>
      <xdr:rowOff>47625</xdr:rowOff>
    </xdr:from>
    <xdr:to>
      <xdr:col>10</xdr:col>
      <xdr:colOff>276225</xdr:colOff>
      <xdr:row>2</xdr:row>
      <xdr:rowOff>476250</xdr:rowOff>
    </xdr:to>
    <xdr:pic>
      <xdr:nvPicPr>
        <xdr:cNvPr id="3" name="Imagem 11">
          <a:extLst>
            <a:ext uri="{FF2B5EF4-FFF2-40B4-BE49-F238E27FC236}">
              <a16:creationId xmlns:a16="http://schemas.microsoft.com/office/drawing/2014/main" id="{AB796F3F-A6FB-425A-8E43-32998C66D5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6553200" y="47625"/>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1019738</xdr:colOff>
      <xdr:row>0</xdr:row>
      <xdr:rowOff>89648</xdr:rowOff>
    </xdr:from>
    <xdr:to>
      <xdr:col>2</xdr:col>
      <xdr:colOff>3553388</xdr:colOff>
      <xdr:row>4</xdr:row>
      <xdr:rowOff>118223</xdr:rowOff>
    </xdr:to>
    <xdr:pic>
      <xdr:nvPicPr>
        <xdr:cNvPr id="3" name="Imagem 11">
          <a:extLst>
            <a:ext uri="{FF2B5EF4-FFF2-40B4-BE49-F238E27FC236}">
              <a16:creationId xmlns:a16="http://schemas.microsoft.com/office/drawing/2014/main" id="{4C03588E-8012-4E3A-B012-74A5A2C534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2140326" y="89648"/>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3133725</xdr:colOff>
      <xdr:row>0</xdr:row>
      <xdr:rowOff>95250</xdr:rowOff>
    </xdr:from>
    <xdr:to>
      <xdr:col>4</xdr:col>
      <xdr:colOff>476250</xdr:colOff>
      <xdr:row>3</xdr:row>
      <xdr:rowOff>142875</xdr:rowOff>
    </xdr:to>
    <xdr:pic>
      <xdr:nvPicPr>
        <xdr:cNvPr id="3" name="Imagem 11">
          <a:extLst>
            <a:ext uri="{FF2B5EF4-FFF2-40B4-BE49-F238E27FC236}">
              <a16:creationId xmlns:a16="http://schemas.microsoft.com/office/drawing/2014/main" id="{0E996D45-2F8D-4E48-B255-14F39107C6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4229100" y="95250"/>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2000250</xdr:colOff>
      <xdr:row>0</xdr:row>
      <xdr:rowOff>114300</xdr:rowOff>
    </xdr:from>
    <xdr:to>
      <xdr:col>2</xdr:col>
      <xdr:colOff>4324350</xdr:colOff>
      <xdr:row>5</xdr:row>
      <xdr:rowOff>29864</xdr:rowOff>
    </xdr:to>
    <xdr:pic>
      <xdr:nvPicPr>
        <xdr:cNvPr id="2" name="Imagem 11">
          <a:extLst>
            <a:ext uri="{FF2B5EF4-FFF2-40B4-BE49-F238E27FC236}">
              <a16:creationId xmlns:a16="http://schemas.microsoft.com/office/drawing/2014/main" id="{822AFBE4-2D11-46A6-85A2-6AFAAC25BA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3267075" y="114300"/>
          <a:ext cx="2324100" cy="725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416717</xdr:colOff>
      <xdr:row>0</xdr:row>
      <xdr:rowOff>95249</xdr:rowOff>
    </xdr:from>
    <xdr:to>
      <xdr:col>8</xdr:col>
      <xdr:colOff>92867</xdr:colOff>
      <xdr:row>0</xdr:row>
      <xdr:rowOff>885824</xdr:rowOff>
    </xdr:to>
    <xdr:pic>
      <xdr:nvPicPr>
        <xdr:cNvPr id="3" name="Imagem 11">
          <a:extLst>
            <a:ext uri="{FF2B5EF4-FFF2-40B4-BE49-F238E27FC236}">
              <a16:creationId xmlns:a16="http://schemas.microsoft.com/office/drawing/2014/main" id="{663F17AF-83B2-45EB-B1E2-1D08B55141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5107780" y="95249"/>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1080248</xdr:colOff>
      <xdr:row>0</xdr:row>
      <xdr:rowOff>45944</xdr:rowOff>
    </xdr:from>
    <xdr:to>
      <xdr:col>1</xdr:col>
      <xdr:colOff>3613898</xdr:colOff>
      <xdr:row>2</xdr:row>
      <xdr:rowOff>512669</xdr:rowOff>
    </xdr:to>
    <xdr:pic>
      <xdr:nvPicPr>
        <xdr:cNvPr id="3" name="Imagem 11">
          <a:extLst>
            <a:ext uri="{FF2B5EF4-FFF2-40B4-BE49-F238E27FC236}">
              <a16:creationId xmlns:a16="http://schemas.microsoft.com/office/drawing/2014/main" id="{B8C4FF7F-F39A-4331-89E0-687A4A7CE0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1494866" y="45944"/>
          <a:ext cx="2533650" cy="780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1514475</xdr:colOff>
      <xdr:row>0</xdr:row>
      <xdr:rowOff>104775</xdr:rowOff>
    </xdr:from>
    <xdr:to>
      <xdr:col>2</xdr:col>
      <xdr:colOff>600075</xdr:colOff>
      <xdr:row>3</xdr:row>
      <xdr:rowOff>409575</xdr:rowOff>
    </xdr:to>
    <xdr:pic>
      <xdr:nvPicPr>
        <xdr:cNvPr id="3" name="Imagem 11">
          <a:extLst>
            <a:ext uri="{FF2B5EF4-FFF2-40B4-BE49-F238E27FC236}">
              <a16:creationId xmlns:a16="http://schemas.microsoft.com/office/drawing/2014/main" id="{9C6BA020-2974-4408-BCDE-954C56E2DE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2247900" y="104775"/>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1019738</xdr:colOff>
      <xdr:row>0</xdr:row>
      <xdr:rowOff>89648</xdr:rowOff>
    </xdr:from>
    <xdr:to>
      <xdr:col>2</xdr:col>
      <xdr:colOff>3553388</xdr:colOff>
      <xdr:row>4</xdr:row>
      <xdr:rowOff>118223</xdr:rowOff>
    </xdr:to>
    <xdr:pic>
      <xdr:nvPicPr>
        <xdr:cNvPr id="2" name="Imagem 11">
          <a:extLst>
            <a:ext uri="{FF2B5EF4-FFF2-40B4-BE49-F238E27FC236}">
              <a16:creationId xmlns:a16="http://schemas.microsoft.com/office/drawing/2014/main" id="{A37710A5-4798-4FAE-B198-8F7DC711BF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2134163" y="89648"/>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3133725</xdr:colOff>
      <xdr:row>0</xdr:row>
      <xdr:rowOff>95250</xdr:rowOff>
    </xdr:from>
    <xdr:to>
      <xdr:col>4</xdr:col>
      <xdr:colOff>476250</xdr:colOff>
      <xdr:row>3</xdr:row>
      <xdr:rowOff>142875</xdr:rowOff>
    </xdr:to>
    <xdr:pic>
      <xdr:nvPicPr>
        <xdr:cNvPr id="2" name="Imagem 11">
          <a:extLst>
            <a:ext uri="{FF2B5EF4-FFF2-40B4-BE49-F238E27FC236}">
              <a16:creationId xmlns:a16="http://schemas.microsoft.com/office/drawing/2014/main" id="{59ECE9D7-CD24-4F5B-BB6F-901A781610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4229100" y="95250"/>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2000250</xdr:colOff>
      <xdr:row>0</xdr:row>
      <xdr:rowOff>114300</xdr:rowOff>
    </xdr:from>
    <xdr:to>
      <xdr:col>2</xdr:col>
      <xdr:colOff>4324350</xdr:colOff>
      <xdr:row>5</xdr:row>
      <xdr:rowOff>29864</xdr:rowOff>
    </xdr:to>
    <xdr:pic>
      <xdr:nvPicPr>
        <xdr:cNvPr id="2" name="Imagem 11">
          <a:extLst>
            <a:ext uri="{FF2B5EF4-FFF2-40B4-BE49-F238E27FC236}">
              <a16:creationId xmlns:a16="http://schemas.microsoft.com/office/drawing/2014/main" id="{B7D573AF-87C6-46D8-9AD2-3CC2D51275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3267075" y="114300"/>
          <a:ext cx="2324100" cy="725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416717</xdr:colOff>
      <xdr:row>0</xdr:row>
      <xdr:rowOff>95249</xdr:rowOff>
    </xdr:from>
    <xdr:to>
      <xdr:col>8</xdr:col>
      <xdr:colOff>92867</xdr:colOff>
      <xdr:row>0</xdr:row>
      <xdr:rowOff>885824</xdr:rowOff>
    </xdr:to>
    <xdr:pic>
      <xdr:nvPicPr>
        <xdr:cNvPr id="2" name="Imagem 11">
          <a:extLst>
            <a:ext uri="{FF2B5EF4-FFF2-40B4-BE49-F238E27FC236}">
              <a16:creationId xmlns:a16="http://schemas.microsoft.com/office/drawing/2014/main" id="{8D40026B-F3E6-4B5F-A0BD-E93546E329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5112542" y="95249"/>
          <a:ext cx="25146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1080248</xdr:colOff>
      <xdr:row>0</xdr:row>
      <xdr:rowOff>45944</xdr:rowOff>
    </xdr:from>
    <xdr:to>
      <xdr:col>1</xdr:col>
      <xdr:colOff>3613898</xdr:colOff>
      <xdr:row>2</xdr:row>
      <xdr:rowOff>512669</xdr:rowOff>
    </xdr:to>
    <xdr:pic>
      <xdr:nvPicPr>
        <xdr:cNvPr id="2" name="Imagem 11">
          <a:extLst>
            <a:ext uri="{FF2B5EF4-FFF2-40B4-BE49-F238E27FC236}">
              <a16:creationId xmlns:a16="http://schemas.microsoft.com/office/drawing/2014/main" id="{9BB76CCC-35DE-4612-A060-41214AD68B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1499348" y="45944"/>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1514475</xdr:colOff>
      <xdr:row>0</xdr:row>
      <xdr:rowOff>104775</xdr:rowOff>
    </xdr:from>
    <xdr:to>
      <xdr:col>2</xdr:col>
      <xdr:colOff>600075</xdr:colOff>
      <xdr:row>3</xdr:row>
      <xdr:rowOff>409575</xdr:rowOff>
    </xdr:to>
    <xdr:pic>
      <xdr:nvPicPr>
        <xdr:cNvPr id="2" name="Imagem 11">
          <a:extLst>
            <a:ext uri="{FF2B5EF4-FFF2-40B4-BE49-F238E27FC236}">
              <a16:creationId xmlns:a16="http://schemas.microsoft.com/office/drawing/2014/main" id="{3F478D03-E833-407F-AF71-4D11B7387D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061" t="20627" r="17216" b="21266"/>
        <a:stretch>
          <a:fillRect/>
        </a:stretch>
      </xdr:blipFill>
      <xdr:spPr bwMode="auto">
        <a:xfrm>
          <a:off x="2247900" y="104775"/>
          <a:ext cx="25336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314325</xdr:colOff>
      <xdr:row>0</xdr:row>
      <xdr:rowOff>95250</xdr:rowOff>
    </xdr:from>
    <xdr:to>
      <xdr:col>7</xdr:col>
      <xdr:colOff>774347</xdr:colOff>
      <xdr:row>6</xdr:row>
      <xdr:rowOff>171450</xdr:rowOff>
    </xdr:to>
    <xdr:pic>
      <xdr:nvPicPr>
        <xdr:cNvPr id="2" name="Imagem 1">
          <a:extLst>
            <a:ext uri="{FF2B5EF4-FFF2-40B4-BE49-F238E27FC236}">
              <a16:creationId xmlns:a16="http://schemas.microsoft.com/office/drawing/2014/main" id="{77CD2B0F-0408-466A-8419-85CAF9AEAF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6333" t="15123" r="17555" b="16177"/>
        <a:stretch>
          <a:fillRect/>
        </a:stretch>
      </xdr:blipFill>
      <xdr:spPr bwMode="auto">
        <a:xfrm>
          <a:off x="5572125" y="95250"/>
          <a:ext cx="1069622"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1</xdr:col>
      <xdr:colOff>1000125</xdr:colOff>
      <xdr:row>2</xdr:row>
      <xdr:rowOff>104775</xdr:rowOff>
    </xdr:to>
    <xdr:pic>
      <xdr:nvPicPr>
        <xdr:cNvPr id="34396" name="Picture 1">
          <a:extLst>
            <a:ext uri="{FF2B5EF4-FFF2-40B4-BE49-F238E27FC236}">
              <a16:creationId xmlns:a16="http://schemas.microsoft.com/office/drawing/2014/main" id="{D38D2771-01D0-4D06-B240-C83455CC0E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619250"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28575</xdr:colOff>
      <xdr:row>0</xdr:row>
      <xdr:rowOff>9525</xdr:rowOff>
    </xdr:from>
    <xdr:to>
      <xdr:col>1</xdr:col>
      <xdr:colOff>1123950</xdr:colOff>
      <xdr:row>2</xdr:row>
      <xdr:rowOff>133350</xdr:rowOff>
    </xdr:to>
    <xdr:pic>
      <xdr:nvPicPr>
        <xdr:cNvPr id="3" name="Picture 1">
          <a:extLst>
            <a:ext uri="{FF2B5EF4-FFF2-40B4-BE49-F238E27FC236}">
              <a16:creationId xmlns:a16="http://schemas.microsoft.com/office/drawing/2014/main" id="{01CF3A7A-34E9-4E05-90A7-8B92F7FCB0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
          <a:ext cx="17430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HMC%20SEINFRA%2001.11.2025\SEINFRA\SEINFRA%20-%20IGUATU\MAPP%203296%20-%20PAV%20ASF&#193;LTICA%202025\2&#186;%20Enviado%2010.2025\MAPP%203296%20-%20PAV%20ASF&#193;LTICA%202025%20NOVO_Corrigi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 Plan"/>
      <sheetName val="Mem Sinal"/>
      <sheetName val="Mem Calc"/>
      <sheetName val="DMT's"/>
      <sheetName val="Plan Serv"/>
      <sheetName val="Cons. C. Des"/>
      <sheetName val="Comp Adm Local C. Des"/>
      <sheetName val="Comp. BDI Serv. C. Des"/>
      <sheetName val="Comp. BDI Betum C. Des"/>
      <sheetName val="Cronog C. Des"/>
      <sheetName val="Enc. Seinfra C. Des"/>
      <sheetName val="Plan Serv S Des"/>
      <sheetName val="Cons. S Des"/>
      <sheetName val="Comp Adm Local S Des"/>
      <sheetName val="Comp. BDI Serv. S. Des"/>
      <sheetName val="Comp. BDI Betum S. Des"/>
      <sheetName val="Cronog S. Des"/>
      <sheetName val="Enc. Seinfra S. Des"/>
      <sheetName val="Parâm. BDI"/>
      <sheetName val="SEINFRA 28.1"/>
      <sheetName val="insumos 28.1"/>
      <sheetName val="SEINFRA 28"/>
      <sheetName val="insumos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1"/>
          <cell r="B1" t="str">
            <v>Tabela de Preço de Insumos / Serviços
Tabela 028.1 - ENC. SOCIAIS 84,44%</v>
          </cell>
          <cell r="C1"/>
          <cell r="D1" t="str">
            <v>Data de Emissão:
09/10/2023 21:00</v>
          </cell>
        </row>
        <row r="2">
          <cell r="A2"/>
          <cell r="B2"/>
          <cell r="C2"/>
          <cell r="D2" t="str">
            <v>Página: 1</v>
          </cell>
        </row>
        <row r="3">
          <cell r="A3"/>
          <cell r="B3"/>
          <cell r="C3"/>
          <cell r="D3"/>
        </row>
        <row r="4">
          <cell r="A4"/>
          <cell r="B4"/>
          <cell r="C4"/>
          <cell r="D4"/>
        </row>
        <row r="5">
          <cell r="A5" t="str">
            <v>COTAÇÃO / ADMINISTRAÇÃO LOCAL DE OBRA (C/ ENCARGOS)</v>
          </cell>
          <cell r="B5"/>
          <cell r="C5"/>
          <cell r="D5"/>
        </row>
        <row r="6">
          <cell r="A6" t="str">
            <v>Insumo</v>
          </cell>
          <cell r="B6" t="str">
            <v>Descrição</v>
          </cell>
          <cell r="C6" t="str">
            <v>Unidade</v>
          </cell>
          <cell r="D6" t="str">
            <v>Valor (R$)</v>
          </cell>
        </row>
        <row r="7">
          <cell r="A7" t="str">
            <v>I8600</v>
          </cell>
          <cell r="B7" t="str">
            <v>ALMOXARIFE</v>
          </cell>
          <cell r="C7" t="str">
            <v>HxMÊS</v>
          </cell>
          <cell r="D7">
            <v>4436.58</v>
          </cell>
        </row>
        <row r="8">
          <cell r="A8" t="str">
            <v>I8599</v>
          </cell>
          <cell r="B8" t="str">
            <v>APONTADOR</v>
          </cell>
          <cell r="C8" t="str">
            <v>HxMÊS</v>
          </cell>
          <cell r="D8">
            <v>4556.25</v>
          </cell>
        </row>
        <row r="9">
          <cell r="A9" t="str">
            <v>I8598</v>
          </cell>
          <cell r="B9" t="str">
            <v>AUXILIAR ADMINISTRATIVO</v>
          </cell>
          <cell r="C9" t="str">
            <v>HxMÊS</v>
          </cell>
          <cell r="D9">
            <v>3349.49</v>
          </cell>
        </row>
        <row r="10">
          <cell r="A10" t="str">
            <v>I8596</v>
          </cell>
          <cell r="B10" t="str">
            <v>AUXILIAR DE LABORATÓRIO</v>
          </cell>
          <cell r="C10" t="str">
            <v>HxMÊS</v>
          </cell>
          <cell r="D10">
            <v>3348.9</v>
          </cell>
        </row>
        <row r="11">
          <cell r="A11" t="str">
            <v>I8595</v>
          </cell>
          <cell r="B11" t="str">
            <v>AUXILIAR DE TOPOGRAFIA</v>
          </cell>
          <cell r="C11" t="str">
            <v>HxMÊS</v>
          </cell>
          <cell r="D11">
            <v>3349.49</v>
          </cell>
        </row>
        <row r="12">
          <cell r="A12" t="str">
            <v>I8601</v>
          </cell>
          <cell r="B12" t="str">
            <v>CADISTA</v>
          </cell>
          <cell r="C12" t="str">
            <v>HxMÊS</v>
          </cell>
          <cell r="D12">
            <v>5197.5</v>
          </cell>
        </row>
        <row r="13">
          <cell r="A13" t="str">
            <v>I8650</v>
          </cell>
          <cell r="B13" t="str">
            <v>CAMINHÃO LEVE DE CARROCERIA (92HP) C/ COMBUSTÍVEL E MOTORISTA P/ TRANSPORTES NO CANTEIRO DE OBRA</v>
          </cell>
          <cell r="C13" t="str">
            <v>UNxMÊS</v>
          </cell>
          <cell r="D13">
            <v>11742.55</v>
          </cell>
        </row>
        <row r="14">
          <cell r="A14" t="str">
            <v>I8610</v>
          </cell>
          <cell r="B14" t="str">
            <v>COMPUTADOR</v>
          </cell>
          <cell r="C14" t="str">
            <v>UNxMÊS</v>
          </cell>
          <cell r="D14">
            <v>170</v>
          </cell>
        </row>
        <row r="15">
          <cell r="A15" t="str">
            <v>I8591</v>
          </cell>
          <cell r="B15" t="str">
            <v>ENCARREGADO DE TURMA / FEITOR</v>
          </cell>
          <cell r="C15" t="str">
            <v>HxMÊS</v>
          </cell>
          <cell r="D15">
            <v>5210.6400000000003</v>
          </cell>
        </row>
        <row r="16">
          <cell r="A16" t="str">
            <v>I8590</v>
          </cell>
          <cell r="B16" t="str">
            <v>ENCARREGADO GERAL/MESTRE DE OBRA</v>
          </cell>
          <cell r="C16" t="str">
            <v>HxMÊS</v>
          </cell>
          <cell r="D16">
            <v>6171.03</v>
          </cell>
        </row>
        <row r="17">
          <cell r="A17" t="str">
            <v>I8602</v>
          </cell>
          <cell r="B17" t="str">
            <v>ENFERMEIRO</v>
          </cell>
          <cell r="C17" t="str">
            <v>HxMÊS</v>
          </cell>
          <cell r="D17">
            <v>8170.62</v>
          </cell>
        </row>
        <row r="18">
          <cell r="A18" t="str">
            <v>I8960</v>
          </cell>
          <cell r="B18" t="str">
            <v>ENGENHEIRO COORDENADOR</v>
          </cell>
          <cell r="C18" t="str">
            <v>HXMÊS</v>
          </cell>
          <cell r="D18">
            <v>31650.959999999999</v>
          </cell>
        </row>
        <row r="19">
          <cell r="A19" t="str">
            <v>I8585</v>
          </cell>
          <cell r="B19" t="str">
            <v>ENGENHEIRO DE SEGURANÇA DO TRABALHO</v>
          </cell>
          <cell r="C19" t="str">
            <v>HxMÊS</v>
          </cell>
          <cell r="D19">
            <v>21959.24</v>
          </cell>
        </row>
        <row r="20">
          <cell r="A20" t="str">
            <v>I8584</v>
          </cell>
          <cell r="B20" t="str">
            <v>ENGENHEIRO JÚNIOR</v>
          </cell>
          <cell r="C20" t="str">
            <v>HxMÊS</v>
          </cell>
          <cell r="D20">
            <v>17326.009999999998</v>
          </cell>
        </row>
        <row r="21">
          <cell r="A21" t="str">
            <v>I8583</v>
          </cell>
          <cell r="B21" t="str">
            <v>ENGENHEIRO PLENO</v>
          </cell>
          <cell r="C21" t="str">
            <v>HxMÊS</v>
          </cell>
          <cell r="D21">
            <v>21959.24</v>
          </cell>
        </row>
        <row r="22">
          <cell r="A22" t="str">
            <v>I8582</v>
          </cell>
          <cell r="B22" t="str">
            <v>ENGENHEIRO SENIOR</v>
          </cell>
          <cell r="C22" t="str">
            <v>HxMÊS</v>
          </cell>
          <cell r="D22">
            <v>27750.78</v>
          </cell>
        </row>
        <row r="23">
          <cell r="A23" t="str">
            <v>I8609</v>
          </cell>
          <cell r="B23" t="str">
            <v>EQUIPAMENTOS DE LABORATÓRIO</v>
          </cell>
          <cell r="C23" t="str">
            <v>UNxMÊS</v>
          </cell>
          <cell r="D23">
            <v>2850</v>
          </cell>
        </row>
        <row r="24">
          <cell r="A24" t="str">
            <v>I8608</v>
          </cell>
          <cell r="B24" t="str">
            <v>EQUIPAMENTOS DE TOPOGRAFIA</v>
          </cell>
          <cell r="C24" t="str">
            <v>UNxMÊS</v>
          </cell>
          <cell r="D24">
            <v>2800</v>
          </cell>
        </row>
        <row r="25">
          <cell r="A25" t="str">
            <v>I8597</v>
          </cell>
          <cell r="B25" t="str">
            <v>GERENTE ADMINISTRATIVO FINANCEIRO</v>
          </cell>
          <cell r="C25" t="str">
            <v>HxMÊS</v>
          </cell>
          <cell r="D25">
            <v>6790.81</v>
          </cell>
        </row>
        <row r="26">
          <cell r="A26" t="str">
            <v>I10257</v>
          </cell>
          <cell r="B26" t="str">
            <v>IMPRESSORA MULTIFUNCIONAL MONOCROMÁTICA A4 C/FRANQUIA DE 4.000 PÁGINAS (EXCEDENTE = R$ 0,05 CENTAVOS POR PÁGINA) 1.200 X 1.200 DPI; MEMÓRIA RAM 512 MB; CICLO MENSAL DE 80.000 PÁGINAS; INCLUI MANUTENÇÃO, SUPRIMENTOS E PEÇAS, EXCETO PAPEL</v>
          </cell>
          <cell r="C26" t="str">
            <v>MÊS</v>
          </cell>
          <cell r="D26">
            <v>200</v>
          </cell>
        </row>
        <row r="27">
          <cell r="A27" t="str">
            <v>G0409</v>
          </cell>
          <cell r="B27" t="str">
            <v>INSPETOR DE DUTOS N1-SNQC (CEGÁS)</v>
          </cell>
          <cell r="C27" t="str">
            <v>MÊS</v>
          </cell>
          <cell r="D27">
            <v>6207.8</v>
          </cell>
        </row>
        <row r="28">
          <cell r="A28" t="str">
            <v>G0406</v>
          </cell>
          <cell r="B28" t="str">
            <v>INSPETOR DE LÍQUIDO PENETRANTE LP-N2-G-SNQC/END (CEGÁS)</v>
          </cell>
          <cell r="C28" t="str">
            <v>MÊS</v>
          </cell>
          <cell r="D28">
            <v>6207.8</v>
          </cell>
        </row>
        <row r="29">
          <cell r="A29" t="str">
            <v>I8594</v>
          </cell>
          <cell r="B29" t="str">
            <v>LABORATORISTA</v>
          </cell>
          <cell r="C29" t="str">
            <v>HxMÊS</v>
          </cell>
          <cell r="D29">
            <v>5528.07</v>
          </cell>
        </row>
        <row r="30">
          <cell r="A30" t="str">
            <v>I8603</v>
          </cell>
          <cell r="B30" t="str">
            <v>MOTORISTA</v>
          </cell>
          <cell r="C30" t="str">
            <v>HxMÊS</v>
          </cell>
          <cell r="D30">
            <v>3393.18</v>
          </cell>
        </row>
        <row r="31">
          <cell r="A31" t="str">
            <v>I8589</v>
          </cell>
          <cell r="B31" t="str">
            <v>MÉDICO DO TRABALHO</v>
          </cell>
          <cell r="C31" t="str">
            <v>HxMÊS</v>
          </cell>
          <cell r="D31">
            <v>11198.05</v>
          </cell>
        </row>
        <row r="32">
          <cell r="A32" t="str">
            <v>I8593</v>
          </cell>
          <cell r="B32" t="str">
            <v>NIVELADOR</v>
          </cell>
          <cell r="C32" t="str">
            <v>HxMÊS</v>
          </cell>
          <cell r="D32">
            <v>4735.66</v>
          </cell>
        </row>
        <row r="33">
          <cell r="A33" t="str">
            <v>I10255</v>
          </cell>
          <cell r="B33" t="str">
            <v>PLANO DE TELEFONIA + INTERNET</v>
          </cell>
          <cell r="C33" t="str">
            <v>MÊS</v>
          </cell>
          <cell r="D33">
            <v>100</v>
          </cell>
        </row>
        <row r="34">
          <cell r="A34" t="str">
            <v>I8612</v>
          </cell>
          <cell r="B34" t="str">
            <v>PLOTTER</v>
          </cell>
          <cell r="C34" t="str">
            <v>UNxMÊS</v>
          </cell>
          <cell r="D34">
            <v>320</v>
          </cell>
        </row>
        <row r="35">
          <cell r="A35" t="str">
            <v>I8604</v>
          </cell>
          <cell r="B35" t="str">
            <v>SERVENTE</v>
          </cell>
          <cell r="C35" t="str">
            <v>HxMÊS</v>
          </cell>
          <cell r="D35">
            <v>3339.71</v>
          </cell>
        </row>
        <row r="36">
          <cell r="A36" t="str">
            <v>I8614</v>
          </cell>
          <cell r="B36" t="str">
            <v>TELEFONE MÓVEL</v>
          </cell>
          <cell r="C36" t="str">
            <v>UNxMÊS</v>
          </cell>
          <cell r="D36">
            <v>230</v>
          </cell>
        </row>
        <row r="37">
          <cell r="A37" t="str">
            <v>I8592</v>
          </cell>
          <cell r="B37" t="str">
            <v>TOPÓGRAFO</v>
          </cell>
          <cell r="C37" t="str">
            <v>HxMÊS</v>
          </cell>
          <cell r="D37">
            <v>6696.79</v>
          </cell>
        </row>
        <row r="38">
          <cell r="A38" t="str">
            <v>I8587</v>
          </cell>
          <cell r="B38" t="str">
            <v>TÉCNICO DE NÍVEL MÉDIO</v>
          </cell>
          <cell r="C38" t="str">
            <v>HxMÊS</v>
          </cell>
          <cell r="D38">
            <v>5811.81</v>
          </cell>
        </row>
        <row r="39">
          <cell r="A39" t="str">
            <v>I8588</v>
          </cell>
          <cell r="B39" t="str">
            <v>TÉCNICO DE SEGURANÇA DO TRABALHO</v>
          </cell>
          <cell r="C39" t="str">
            <v>HxMÊS</v>
          </cell>
          <cell r="D39">
            <v>5386.94</v>
          </cell>
        </row>
        <row r="40">
          <cell r="A40" t="str">
            <v>I8606</v>
          </cell>
          <cell r="B40" t="str">
            <v>VEÍCULO LEVE C/ COMBUSTÍVEL E MOTORISTA</v>
          </cell>
          <cell r="C40" t="str">
            <v>UNxMÊS</v>
          </cell>
          <cell r="D40">
            <v>6745.98</v>
          </cell>
        </row>
        <row r="41">
          <cell r="A41" t="str">
            <v>I8617</v>
          </cell>
          <cell r="B41" t="str">
            <v>VIGIA</v>
          </cell>
          <cell r="C41" t="str">
            <v>HxMÊS</v>
          </cell>
          <cell r="D41">
            <v>3334.41</v>
          </cell>
        </row>
        <row r="42">
          <cell r="A42" t="str">
            <v>COTAÇÃO / AGREGADOS E AGLOMERANTES</v>
          </cell>
          <cell r="B42"/>
          <cell r="C42"/>
          <cell r="D42"/>
        </row>
        <row r="43">
          <cell r="A43" t="str">
            <v>Insumo</v>
          </cell>
          <cell r="B43" t="str">
            <v>Descrição</v>
          </cell>
          <cell r="C43" t="str">
            <v>Unidade</v>
          </cell>
          <cell r="D43" t="str">
            <v>Valor (R$)</v>
          </cell>
        </row>
        <row r="44">
          <cell r="A44" t="str">
            <v>I0029</v>
          </cell>
          <cell r="B44" t="str">
            <v>ADITIVO PLASTIMENT BV-40</v>
          </cell>
          <cell r="C44" t="str">
            <v>L</v>
          </cell>
          <cell r="D44">
            <v>8.73</v>
          </cell>
        </row>
        <row r="45">
          <cell r="A45" t="str">
            <v>I0034</v>
          </cell>
          <cell r="B45" t="str">
            <v>AGREGADO DE ALTA RESISTÊNCIA PARA PISOS</v>
          </cell>
          <cell r="C45" t="str">
            <v>KG</v>
          </cell>
          <cell r="D45">
            <v>0.48</v>
          </cell>
        </row>
        <row r="46">
          <cell r="A46" t="str">
            <v>I0107</v>
          </cell>
          <cell r="B46" t="str">
            <v>AREIA FINA</v>
          </cell>
          <cell r="C46" t="str">
            <v>M3</v>
          </cell>
          <cell r="D46">
            <v>83.58</v>
          </cell>
        </row>
        <row r="47">
          <cell r="A47" t="str">
            <v>I0108</v>
          </cell>
          <cell r="B47" t="str">
            <v>AREIA GROSSA</v>
          </cell>
          <cell r="C47" t="str">
            <v>M3</v>
          </cell>
          <cell r="D47">
            <v>119.58</v>
          </cell>
        </row>
        <row r="48">
          <cell r="A48" t="str">
            <v>I0109</v>
          </cell>
          <cell r="B48" t="str">
            <v>AREIA MEDIA</v>
          </cell>
          <cell r="C48" t="str">
            <v>M3</v>
          </cell>
          <cell r="D48">
            <v>83.58</v>
          </cell>
        </row>
        <row r="49">
          <cell r="A49" t="str">
            <v>I0110</v>
          </cell>
          <cell r="B49" t="str">
            <v>AREIA QUARTZOSA FINA (FILLER P/COMP.5) O.BAUMGART</v>
          </cell>
          <cell r="C49" t="str">
            <v>KG</v>
          </cell>
          <cell r="D49">
            <v>4.67</v>
          </cell>
        </row>
        <row r="50">
          <cell r="A50" t="str">
            <v>I0111</v>
          </cell>
          <cell r="B50" t="str">
            <v>AREIA VERMELHA</v>
          </cell>
          <cell r="C50" t="str">
            <v>M3</v>
          </cell>
          <cell r="D50">
            <v>70</v>
          </cell>
        </row>
        <row r="51">
          <cell r="A51" t="str">
            <v>I0112</v>
          </cell>
          <cell r="B51" t="str">
            <v>ARENOSO</v>
          </cell>
          <cell r="C51" t="str">
            <v>M3</v>
          </cell>
          <cell r="D51">
            <v>68.819999999999993</v>
          </cell>
        </row>
        <row r="52">
          <cell r="A52" t="str">
            <v>I0190</v>
          </cell>
          <cell r="B52" t="str">
            <v>BARITA (ARGAMASSA BARITADA)</v>
          </cell>
          <cell r="C52" t="str">
            <v>KG</v>
          </cell>
          <cell r="D52">
            <v>2.25</v>
          </cell>
        </row>
        <row r="53">
          <cell r="A53" t="str">
            <v>I0280</v>
          </cell>
          <cell r="B53" t="str">
            <v>BRITA</v>
          </cell>
          <cell r="C53" t="str">
            <v>M3</v>
          </cell>
          <cell r="D53">
            <v>100.5</v>
          </cell>
        </row>
        <row r="54">
          <cell r="A54" t="str">
            <v>I0441</v>
          </cell>
          <cell r="B54" t="str">
            <v>CAL HIDRATADA</v>
          </cell>
          <cell r="C54" t="str">
            <v>KG</v>
          </cell>
          <cell r="D54">
            <v>0.96</v>
          </cell>
        </row>
        <row r="55">
          <cell r="A55" t="str">
            <v>I0442</v>
          </cell>
          <cell r="B55" t="str">
            <v>CAL VIRGEM EM PO</v>
          </cell>
          <cell r="C55" t="str">
            <v>KG</v>
          </cell>
          <cell r="D55">
            <v>0.88</v>
          </cell>
        </row>
        <row r="56">
          <cell r="A56" t="str">
            <v>I0799</v>
          </cell>
          <cell r="B56" t="str">
            <v>CIMENTO BRANCO</v>
          </cell>
          <cell r="C56" t="str">
            <v>KG</v>
          </cell>
          <cell r="D56">
            <v>4.18</v>
          </cell>
        </row>
        <row r="57">
          <cell r="A57" t="str">
            <v>I0805</v>
          </cell>
          <cell r="B57" t="str">
            <v>CIMENTO PORTLAND</v>
          </cell>
          <cell r="C57" t="str">
            <v>KG</v>
          </cell>
          <cell r="D57">
            <v>0.71</v>
          </cell>
        </row>
        <row r="58">
          <cell r="A58" t="str">
            <v>I7954</v>
          </cell>
          <cell r="B58" t="str">
            <v>CIMENTO PORTLAND À GRANEL</v>
          </cell>
          <cell r="C58" t="str">
            <v>KG</v>
          </cell>
          <cell r="D58">
            <v>0.64</v>
          </cell>
        </row>
        <row r="59">
          <cell r="A59" t="str">
            <v>I2570</v>
          </cell>
          <cell r="B59" t="str">
            <v>FILLER (PO CALCÁREO)</v>
          </cell>
          <cell r="C59" t="str">
            <v>KG</v>
          </cell>
          <cell r="D59">
            <v>0.16</v>
          </cell>
        </row>
        <row r="60">
          <cell r="A60" t="str">
            <v>I1221</v>
          </cell>
          <cell r="B60" t="str">
            <v>GESSO</v>
          </cell>
          <cell r="C60" t="str">
            <v>KG</v>
          </cell>
          <cell r="D60">
            <v>0.56000000000000005</v>
          </cell>
        </row>
        <row r="61">
          <cell r="A61" t="str">
            <v>I1600</v>
          </cell>
          <cell r="B61" t="str">
            <v>PEDRA DE MÃO (RACHÃO)</v>
          </cell>
          <cell r="C61" t="str">
            <v>M3</v>
          </cell>
          <cell r="D61">
            <v>113.25</v>
          </cell>
        </row>
        <row r="62">
          <cell r="A62" t="str">
            <v>I1605</v>
          </cell>
          <cell r="B62" t="str">
            <v>PEDRISCO</v>
          </cell>
          <cell r="C62" t="str">
            <v>M3</v>
          </cell>
          <cell r="D62">
            <v>100.5</v>
          </cell>
        </row>
        <row r="63">
          <cell r="A63" t="str">
            <v>I1684</v>
          </cell>
          <cell r="B63" t="str">
            <v>PO DE MARMORE</v>
          </cell>
          <cell r="C63" t="str">
            <v>KG</v>
          </cell>
          <cell r="D63">
            <v>0.42</v>
          </cell>
        </row>
        <row r="64">
          <cell r="A64" t="str">
            <v>I2403</v>
          </cell>
          <cell r="B64" t="str">
            <v>PÓ DE PEDRA</v>
          </cell>
          <cell r="C64" t="str">
            <v>M3</v>
          </cell>
          <cell r="D64">
            <v>77.13</v>
          </cell>
        </row>
        <row r="65">
          <cell r="A65" t="str">
            <v>I1854</v>
          </cell>
          <cell r="B65" t="str">
            <v>SEIXO ROLADO</v>
          </cell>
          <cell r="C65" t="str">
            <v>M3</v>
          </cell>
          <cell r="D65">
            <v>105.04</v>
          </cell>
        </row>
        <row r="66">
          <cell r="A66" t="str">
            <v>COTAÇÃO / ALUGUEL DIVERSOS</v>
          </cell>
          <cell r="B66"/>
          <cell r="C66"/>
          <cell r="D66"/>
        </row>
        <row r="67">
          <cell r="A67" t="str">
            <v>Insumo</v>
          </cell>
          <cell r="B67" t="str">
            <v>Descrição</v>
          </cell>
          <cell r="C67" t="str">
            <v>Unidade</v>
          </cell>
          <cell r="D67" t="str">
            <v>Valor (R$)</v>
          </cell>
        </row>
        <row r="68">
          <cell r="A68" t="str">
            <v>I0068</v>
          </cell>
          <cell r="B68" t="str">
            <v>ANDAIME METALICO DE FACHADA, INCLUSIVE TODOS OS ITENS NECESSÁRIOS À MONTAGEM (NÃO INCLUI INSTALAÇÃO) - LOCAÇÃO MENSAL</v>
          </cell>
          <cell r="C68" t="str">
            <v>M2</v>
          </cell>
          <cell r="D68">
            <v>2.31</v>
          </cell>
        </row>
        <row r="69">
          <cell r="A69" t="str">
            <v>I7947</v>
          </cell>
          <cell r="B69" t="str">
            <v xml:space="preserve">ANDAIME METÁLICO DE ENCAIXE - LOCAÇÃO
</v>
          </cell>
          <cell r="C69" t="str">
            <v>M3xMÊS</v>
          </cell>
          <cell r="D69">
            <v>2.92</v>
          </cell>
        </row>
        <row r="70">
          <cell r="A70" t="str">
            <v>I7488</v>
          </cell>
          <cell r="B70" t="str">
            <v>BOMBA DE CONCRETO</v>
          </cell>
          <cell r="C70" t="str">
            <v>H</v>
          </cell>
          <cell r="D70">
            <v>166.9</v>
          </cell>
        </row>
        <row r="71">
          <cell r="A71" t="str">
            <v>I7487</v>
          </cell>
          <cell r="B71" t="str">
            <v>CAMINHÃO BETONEIRA 5 M3</v>
          </cell>
          <cell r="C71" t="str">
            <v>H</v>
          </cell>
          <cell r="D71">
            <v>134.69</v>
          </cell>
        </row>
        <row r="72">
          <cell r="A72" t="str">
            <v>I7485</v>
          </cell>
          <cell r="B72" t="str">
            <v>CARRETA ESPECIAL P/TRANSP. DAS ESTACAS PRÉ-MOLDADAS</v>
          </cell>
          <cell r="C72" t="str">
            <v>H</v>
          </cell>
          <cell r="D72">
            <v>60.03</v>
          </cell>
        </row>
        <row r="73">
          <cell r="A73" t="str">
            <v>I6398</v>
          </cell>
          <cell r="B73" t="str">
            <v>CAÇAMBA METÁLICA DE 5 M³</v>
          </cell>
          <cell r="C73" t="str">
            <v>H</v>
          </cell>
          <cell r="D73">
            <v>32.21</v>
          </cell>
        </row>
        <row r="74">
          <cell r="A74" t="str">
            <v>I7955</v>
          </cell>
          <cell r="B74" t="str">
            <v>CENTRAL DOSADORA DE CONCRETO 50 M³/H C/ 4 SILOS</v>
          </cell>
          <cell r="C74" t="str">
            <v>H</v>
          </cell>
          <cell r="D74">
            <v>136.15</v>
          </cell>
        </row>
        <row r="75">
          <cell r="A75" t="str">
            <v>I8682</v>
          </cell>
          <cell r="B75" t="str">
            <v>COMPRESSOR DE AR COMPRIMIDO ATÉ 5 Kg/cm²</v>
          </cell>
          <cell r="C75" t="str">
            <v>H</v>
          </cell>
          <cell r="D75">
            <v>1.47</v>
          </cell>
        </row>
        <row r="76">
          <cell r="A76" t="str">
            <v>I8427</v>
          </cell>
          <cell r="B76" t="str">
            <v>COMPRESSOR DE AR P/ PINTURA</v>
          </cell>
          <cell r="C76" t="str">
            <v>H</v>
          </cell>
          <cell r="D76">
            <v>1.47</v>
          </cell>
        </row>
        <row r="77">
          <cell r="A77" t="str">
            <v>I6040</v>
          </cell>
          <cell r="B77" t="str">
            <v>COMPUTADOR C/ CAD (ALUGUEL)</v>
          </cell>
          <cell r="C77" t="str">
            <v>DIA</v>
          </cell>
          <cell r="D77">
            <v>21.96</v>
          </cell>
        </row>
        <row r="78">
          <cell r="A78" t="str">
            <v>I8562</v>
          </cell>
          <cell r="B78" t="str">
            <v>COMPUTADOR DE MÃO (ALUGUEL)</v>
          </cell>
          <cell r="C78" t="str">
            <v>DIA</v>
          </cell>
          <cell r="D78">
            <v>5.38</v>
          </cell>
        </row>
        <row r="79">
          <cell r="A79" t="str">
            <v>I8680</v>
          </cell>
          <cell r="B79" t="str">
            <v>CONJUNTO MISTURADOR 180 L DE ALTA ROTAÇÃO E BOMBA DE INJEÇÃO</v>
          </cell>
          <cell r="C79" t="str">
            <v>H</v>
          </cell>
          <cell r="D79">
            <v>49.78</v>
          </cell>
        </row>
        <row r="80">
          <cell r="A80" t="str">
            <v>I2324</v>
          </cell>
          <cell r="B80" t="str">
            <v>EQUIPAMENTO DE REBAIXAMENTO DE LENÇOL FREATICO - LOCAÇÃO</v>
          </cell>
          <cell r="C80" t="str">
            <v>DIA</v>
          </cell>
          <cell r="D80">
            <v>292.8</v>
          </cell>
        </row>
        <row r="81">
          <cell r="A81" t="str">
            <v>I1095</v>
          </cell>
          <cell r="B81" t="str">
            <v>ESCORA METALICA TELESCÓPICA, COM ALTURA REGULÁVEL DE 1,80 A 3,20 M, COM CAPACIDADE MÍNIMA DE 1000 KGF (10KN), INCLUSIVE TRIPÉ E FORCADO - LOCAÇÃO MENSAL</v>
          </cell>
          <cell r="C81" t="str">
            <v>UN</v>
          </cell>
          <cell r="D81">
            <v>3.18</v>
          </cell>
        </row>
        <row r="82">
          <cell r="A82" t="str">
            <v>I1014</v>
          </cell>
          <cell r="B82" t="str">
            <v>ESCORAMENTO METÁLICO P/ CIMBRAMENTO C/ CONTRAVENTAMENTO - LOCAÇÃO</v>
          </cell>
          <cell r="C82" t="str">
            <v>M3xMÊS</v>
          </cell>
          <cell r="D82">
            <v>10.24</v>
          </cell>
        </row>
        <row r="83">
          <cell r="A83" t="str">
            <v>I2513</v>
          </cell>
          <cell r="B83" t="str">
            <v>ESCORAMENTO TUBULAR - LOCAÇÃO MENSAL</v>
          </cell>
          <cell r="C83" t="str">
            <v>M3</v>
          </cell>
          <cell r="D83">
            <v>43.19</v>
          </cell>
        </row>
        <row r="84">
          <cell r="A84" t="str">
            <v>I8567</v>
          </cell>
          <cell r="B84" t="str">
            <v>EXTRUSORA DE PERFIS DE CONCRETO ACOPLADA C/ FORMA E MOTOR DIESL 10 HP</v>
          </cell>
          <cell r="C84" t="str">
            <v>H</v>
          </cell>
          <cell r="D84">
            <v>60.03</v>
          </cell>
        </row>
        <row r="85">
          <cell r="A85" t="str">
            <v>I2544</v>
          </cell>
          <cell r="B85" t="str">
            <v>FORMA METÁLICA P/BANQUETAS (ALUGUEL)</v>
          </cell>
          <cell r="C85" t="str">
            <v>M</v>
          </cell>
          <cell r="D85">
            <v>4.3899999999999997</v>
          </cell>
        </row>
        <row r="86">
          <cell r="A86" t="str">
            <v>I7960</v>
          </cell>
          <cell r="B86" t="str">
            <v>GRUA</v>
          </cell>
          <cell r="C86" t="str">
            <v>H</v>
          </cell>
          <cell r="D86">
            <v>474.33</v>
          </cell>
        </row>
        <row r="87">
          <cell r="A87" t="str">
            <v>I7426</v>
          </cell>
          <cell r="B87" t="str">
            <v>GUINDASTE SOBRE PNEUS CAP. 135 TON</v>
          </cell>
          <cell r="C87" t="str">
            <v>H</v>
          </cell>
          <cell r="D87">
            <v>778.84</v>
          </cell>
        </row>
        <row r="88">
          <cell r="A88" t="str">
            <v>I8426</v>
          </cell>
          <cell r="B88" t="str">
            <v>LIXADEIRA</v>
          </cell>
          <cell r="C88" t="str">
            <v>H</v>
          </cell>
          <cell r="D88">
            <v>0.2</v>
          </cell>
        </row>
        <row r="89">
          <cell r="A89" t="str">
            <v>I9469</v>
          </cell>
          <cell r="B89" t="str">
            <v>LOCAÇÃO DE CONTÊINER ALMOXARIFADO COM PISO NAVAL - 6,00M X 2,35M</v>
          </cell>
          <cell r="C89" t="str">
            <v>MÊS</v>
          </cell>
          <cell r="D89">
            <v>800.6</v>
          </cell>
        </row>
        <row r="90">
          <cell r="A90" t="str">
            <v>I9476</v>
          </cell>
          <cell r="B90" t="str">
            <v xml:space="preserve">LOCAÇÃO DE CONTÊINER BANHEIRO COM 02 VASOS SANITÁRIOS, 01 LAVATÓRIO E 04 CHUVEIROS - 6,00 X 2,35M
</v>
          </cell>
          <cell r="C90" t="str">
            <v>MÊS</v>
          </cell>
          <cell r="D90">
            <v>1163.8599999999999</v>
          </cell>
        </row>
        <row r="91">
          <cell r="A91" t="str">
            <v>I9477</v>
          </cell>
          <cell r="B91" t="str">
            <v xml:space="preserve">LOCAÇÃO DE CONTÊINER BANHEIRO COM 04 VASOS SANITÁRIOS, 02 LAVATÓRIOS, 01 MICTÓRIO CALHA E 04 CHUVEIROS - 6,00 X 2,35M
</v>
          </cell>
          <cell r="C91" t="str">
            <v>MÊS</v>
          </cell>
          <cell r="D91">
            <v>1280.98</v>
          </cell>
        </row>
        <row r="92">
          <cell r="A92" t="str">
            <v>I9478</v>
          </cell>
          <cell r="B92" t="str">
            <v xml:space="preserve">LOCAÇÃO DE CONTÊINER ESCRITÓRIO COM BANHEIRO (01 VASO SANITÁRIO, 01 LAVATÓRIO E 01 CHUVEIRO), JANELA EM VIDRO, PORTAS, LUMINÁRIAS, TOMADAS, FORRO EM PVC, AR CONDICIONADO E ISOLAMENTO TERMO-ACÚSTICO EM ISOPOR - 6,00 X 2,35M
</v>
          </cell>
          <cell r="C92" t="str">
            <v>MÊS</v>
          </cell>
          <cell r="D92">
            <v>1097.99</v>
          </cell>
        </row>
        <row r="93">
          <cell r="A93" t="str">
            <v>I9070</v>
          </cell>
          <cell r="B93" t="str">
            <v>LOCAÇÃO DE CUBETAS (61X61)CM H=21CM, PARA LAJE NERVURADA - FORNECIMENTO</v>
          </cell>
          <cell r="C93" t="str">
            <v>M2XMÊS</v>
          </cell>
          <cell r="D93">
            <v>10.029999999999999</v>
          </cell>
        </row>
        <row r="94">
          <cell r="A94" t="str">
            <v>I13300</v>
          </cell>
          <cell r="B94" t="str">
            <v>LOCAÇÃO DE CUBETAS (80X80)CM H=20CM, PARA LAJE NERVRURADA - FORNECIMENTO</v>
          </cell>
          <cell r="C94" t="str">
            <v>M2XMÊS</v>
          </cell>
          <cell r="D94">
            <v>9.9</v>
          </cell>
        </row>
        <row r="95">
          <cell r="A95" t="str">
            <v>I13301</v>
          </cell>
          <cell r="B95" t="str">
            <v>LOCAÇÃO DE CUBETAS (80X80)CM H=25CM, PARA LAJE NERVRURADA - FORNECIMENTO</v>
          </cell>
          <cell r="C95" t="str">
            <v>M2XMÊS</v>
          </cell>
          <cell r="D95">
            <v>10.8</v>
          </cell>
        </row>
        <row r="96">
          <cell r="A96" t="str">
            <v>I13302</v>
          </cell>
          <cell r="B96" t="str">
            <v>LOCAÇÃO DE CUBETAS (80X80)CM H=30CM, PARA LAJE NERVRURADA - FORNECIMENTO</v>
          </cell>
          <cell r="C96" t="str">
            <v>M2XMÊS</v>
          </cell>
          <cell r="D96">
            <v>11.7</v>
          </cell>
        </row>
        <row r="97">
          <cell r="A97" t="str">
            <v>I9081</v>
          </cell>
          <cell r="B97" t="str">
            <v>LOCAÇÃO MENSAL DE CIMBRAMENTO P/ LAJES NERVURADAS</v>
          </cell>
          <cell r="C97" t="str">
            <v>M2XMÊS</v>
          </cell>
          <cell r="D97">
            <v>11.71</v>
          </cell>
        </row>
        <row r="98">
          <cell r="A98" t="str">
            <v>I7956</v>
          </cell>
          <cell r="B98" t="str">
            <v>MACACO HIDRÁULICO - 200 T</v>
          </cell>
          <cell r="C98" t="str">
            <v>H</v>
          </cell>
          <cell r="D98">
            <v>136.15</v>
          </cell>
        </row>
        <row r="99">
          <cell r="A99" t="str">
            <v>I7959</v>
          </cell>
          <cell r="B99" t="str">
            <v>MARTELO PNEUMÁTICO (VIBRATÓRIO)</v>
          </cell>
          <cell r="C99" t="str">
            <v>H</v>
          </cell>
          <cell r="D99">
            <v>267.91000000000003</v>
          </cell>
        </row>
        <row r="100">
          <cell r="A100" t="str">
            <v>I8683</v>
          </cell>
          <cell r="B100" t="str">
            <v>MOTOBOMBA DE LAVAGEM</v>
          </cell>
          <cell r="C100" t="str">
            <v>H</v>
          </cell>
          <cell r="D100">
            <v>3.8</v>
          </cell>
        </row>
        <row r="101">
          <cell r="A101" t="str">
            <v>I8410</v>
          </cell>
          <cell r="B101" t="str">
            <v>MÁQUINA ESPARGIDORA C/ CONTROLE COMPUTADORIZADO</v>
          </cell>
          <cell r="C101" t="str">
            <v>H</v>
          </cell>
          <cell r="D101">
            <v>469.94</v>
          </cell>
        </row>
        <row r="102">
          <cell r="A102" t="str">
            <v>I6169</v>
          </cell>
          <cell r="B102" t="str">
            <v>MÁQUINA P/ CRAVAÇÃO (MÉTODO NÃO DESTRUTIVO)</v>
          </cell>
          <cell r="C102" t="str">
            <v>H</v>
          </cell>
          <cell r="D102">
            <v>313.3</v>
          </cell>
        </row>
        <row r="103">
          <cell r="A103" t="str">
            <v>I8208</v>
          </cell>
          <cell r="B103" t="str">
            <v>PERFURATRIZ PNEUMÁTICA MONTADA EM CARRETA</v>
          </cell>
          <cell r="C103" t="str">
            <v>H</v>
          </cell>
          <cell r="D103">
            <v>234.24</v>
          </cell>
        </row>
        <row r="104">
          <cell r="A104" t="str">
            <v>I8681</v>
          </cell>
          <cell r="B104" t="str">
            <v>PERFURATRIZ ROTATIVA HIDRÁULICA COM SACA TUBOS E MOTOR ELÉTRICO</v>
          </cell>
          <cell r="C104" t="str">
            <v>H</v>
          </cell>
          <cell r="D104">
            <v>224.99</v>
          </cell>
        </row>
        <row r="105">
          <cell r="A105" t="str">
            <v>I7439</v>
          </cell>
          <cell r="B105" t="str">
            <v>PERFURATRIZ WIRTH C/ ACESSÓRIOS</v>
          </cell>
          <cell r="C105" t="str">
            <v>H</v>
          </cell>
          <cell r="D105">
            <v>1327.83</v>
          </cell>
        </row>
        <row r="106">
          <cell r="A106" t="str">
            <v>I8210</v>
          </cell>
          <cell r="B106" t="str">
            <v>PLATAFORMA FLUTUANTE COMPLETA</v>
          </cell>
          <cell r="C106" t="str">
            <v>H</v>
          </cell>
          <cell r="D106">
            <v>925.24</v>
          </cell>
        </row>
        <row r="107">
          <cell r="A107" t="str">
            <v>I7486</v>
          </cell>
          <cell r="B107" t="str">
            <v>PÓRTICO 27 TON</v>
          </cell>
          <cell r="C107" t="str">
            <v>H</v>
          </cell>
          <cell r="D107">
            <v>92.23</v>
          </cell>
        </row>
        <row r="108">
          <cell r="A108" t="str">
            <v>I7958</v>
          </cell>
          <cell r="B108" t="str">
            <v>REBOCADOR - 300 HP</v>
          </cell>
          <cell r="C108" t="str">
            <v>H</v>
          </cell>
          <cell r="D108">
            <v>500.69</v>
          </cell>
        </row>
        <row r="109">
          <cell r="A109" t="str">
            <v>I1870</v>
          </cell>
          <cell r="B109" t="str">
            <v>SISTEMA PRE-FABRICADO DE FORMA METALICA (ALUGUEL)</v>
          </cell>
          <cell r="C109" t="str">
            <v>M2</v>
          </cell>
          <cell r="D109">
            <v>38.07</v>
          </cell>
        </row>
        <row r="110">
          <cell r="A110" t="str">
            <v>I8625</v>
          </cell>
          <cell r="B110" t="str">
            <v>TESOURA PNEUMÁTICA</v>
          </cell>
          <cell r="C110" t="str">
            <v>H</v>
          </cell>
          <cell r="D110">
            <v>0.79</v>
          </cell>
        </row>
        <row r="111">
          <cell r="A111" t="str">
            <v>COTAÇÃO / APARELHOS E EQUIPAMENTOS</v>
          </cell>
          <cell r="B111"/>
          <cell r="C111"/>
          <cell r="D111"/>
        </row>
        <row r="112">
          <cell r="A112" t="str">
            <v>Insumo</v>
          </cell>
          <cell r="B112" t="str">
            <v>Descrição</v>
          </cell>
          <cell r="C112" t="str">
            <v>Unidade</v>
          </cell>
          <cell r="D112" t="str">
            <v>Valor (R$)</v>
          </cell>
        </row>
        <row r="113">
          <cell r="A113" t="str">
            <v>I7357</v>
          </cell>
          <cell r="B113" t="str">
            <v>APARELHO DE JANELA - CAP 10.000 BTU (FORN. E MONTAGEM)</v>
          </cell>
          <cell r="C113" t="str">
            <v>UN</v>
          </cell>
          <cell r="D113">
            <v>1738.99</v>
          </cell>
        </row>
        <row r="114">
          <cell r="A114" t="str">
            <v>I7358</v>
          </cell>
          <cell r="B114" t="str">
            <v>APARELHO DE JANELA - CAP 12.000 BTU (FORN. E MONTAGEM)</v>
          </cell>
          <cell r="C114" t="str">
            <v>UN</v>
          </cell>
          <cell r="D114">
            <v>2040</v>
          </cell>
        </row>
        <row r="115">
          <cell r="A115" t="str">
            <v>I7360</v>
          </cell>
          <cell r="B115" t="str">
            <v>APARELHO DE JANELA - CAP 18.000 BTU (FORN. E MONTAGEM)</v>
          </cell>
          <cell r="C115" t="str">
            <v>UN</v>
          </cell>
          <cell r="D115">
            <v>3161.57</v>
          </cell>
        </row>
        <row r="116">
          <cell r="A116" t="str">
            <v>I7361</v>
          </cell>
          <cell r="B116" t="str">
            <v>APARELHO DE JANELA - CAP 21.000 BTU (FORN. E MONTAGEM)</v>
          </cell>
          <cell r="C116" t="str">
            <v>UN</v>
          </cell>
          <cell r="D116">
            <v>3643.29</v>
          </cell>
        </row>
        <row r="117">
          <cell r="A117" t="str">
            <v>I7362</v>
          </cell>
          <cell r="B117" t="str">
            <v>APARELHO DE JANELA - CAP 30.000 BTU (FORN. E MONTAGEM)</v>
          </cell>
          <cell r="C117" t="str">
            <v>UN</v>
          </cell>
          <cell r="D117">
            <v>4639.7700000000004</v>
          </cell>
        </row>
        <row r="118">
          <cell r="A118" t="str">
            <v>I7356</v>
          </cell>
          <cell r="B118" t="str">
            <v>APARELHO DE JANELA - CAP 7.500 BTU (FORN. E MONTAGEM)</v>
          </cell>
          <cell r="C118" t="str">
            <v>UN</v>
          </cell>
          <cell r="D118">
            <v>1368.9</v>
          </cell>
        </row>
        <row r="119">
          <cell r="A119" t="str">
            <v>I6359</v>
          </cell>
          <cell r="B119" t="str">
            <v>APARELHO TELEFÔNICO DIGITAL PARA LIGAÇÃO JNA CPCT EXISTENTE</v>
          </cell>
          <cell r="C119" t="str">
            <v>UN</v>
          </cell>
          <cell r="D119">
            <v>203.08</v>
          </cell>
        </row>
        <row r="120">
          <cell r="A120" t="str">
            <v>I0094</v>
          </cell>
          <cell r="B120" t="str">
            <v>AQUECEDOR A GAS 150L</v>
          </cell>
          <cell r="C120" t="str">
            <v>UN</v>
          </cell>
          <cell r="D120">
            <v>3633.48</v>
          </cell>
        </row>
        <row r="121">
          <cell r="A121" t="str">
            <v>I0095</v>
          </cell>
          <cell r="B121" t="str">
            <v>AQUECEDOR CENTRAL ELETROAUTOMATICO 220 V</v>
          </cell>
          <cell r="C121" t="str">
            <v>UN</v>
          </cell>
          <cell r="D121">
            <v>1100.8900000000001</v>
          </cell>
        </row>
        <row r="122">
          <cell r="A122" t="str">
            <v>I0096</v>
          </cell>
          <cell r="B122" t="str">
            <v>AQUECEDOR ELETRICO AGUA CAPAC 200 L</v>
          </cell>
          <cell r="C122" t="str">
            <v>UN</v>
          </cell>
          <cell r="D122">
            <v>4490.59</v>
          </cell>
        </row>
        <row r="123">
          <cell r="A123" t="str">
            <v>I0212</v>
          </cell>
          <cell r="B123" t="str">
            <v>BATERIA ALCALINA 9V</v>
          </cell>
          <cell r="C123" t="str">
            <v>UN</v>
          </cell>
          <cell r="D123">
            <v>20.32</v>
          </cell>
        </row>
        <row r="124">
          <cell r="A124" t="str">
            <v>I0213</v>
          </cell>
          <cell r="B124" t="str">
            <v>BATERIA PARA CARRO A GASOLINA TIPO 45A</v>
          </cell>
          <cell r="C124" t="str">
            <v>UN</v>
          </cell>
          <cell r="D124">
            <v>258.87</v>
          </cell>
        </row>
        <row r="125">
          <cell r="A125" t="str">
            <v>I0215</v>
          </cell>
          <cell r="B125" t="str">
            <v>BEBEDOURO EM AÇO INOX COM 1,60M</v>
          </cell>
          <cell r="C125" t="str">
            <v>UN</v>
          </cell>
          <cell r="D125">
            <v>2320.6799999999998</v>
          </cell>
        </row>
        <row r="126">
          <cell r="A126" t="str">
            <v>I0250</v>
          </cell>
          <cell r="B126" t="str">
            <v>BOMBA CENTRIFUGA P=1.5CV</v>
          </cell>
          <cell r="C126" t="str">
            <v>UN</v>
          </cell>
          <cell r="D126">
            <v>1156.8699999999999</v>
          </cell>
        </row>
        <row r="127">
          <cell r="A127" t="str">
            <v>I0251</v>
          </cell>
          <cell r="B127" t="str">
            <v>BOMBA CENTRIFUGA P=1/2CV</v>
          </cell>
          <cell r="C127" t="str">
            <v>UN</v>
          </cell>
          <cell r="D127">
            <v>521.41999999999996</v>
          </cell>
        </row>
        <row r="128">
          <cell r="A128" t="str">
            <v>I0252</v>
          </cell>
          <cell r="B128" t="str">
            <v>BOMBA CENTRIFUGA P=1/3CV</v>
          </cell>
          <cell r="C128" t="str">
            <v>UN</v>
          </cell>
          <cell r="D128">
            <v>504.96</v>
          </cell>
        </row>
        <row r="129">
          <cell r="A129" t="str">
            <v>I0852</v>
          </cell>
          <cell r="B129" t="str">
            <v>BOMBA CENTRIFUGA P=1/4CV</v>
          </cell>
          <cell r="C129" t="str">
            <v>UN</v>
          </cell>
          <cell r="D129">
            <v>457.81</v>
          </cell>
        </row>
        <row r="130">
          <cell r="A130" t="str">
            <v>I0253</v>
          </cell>
          <cell r="B130" t="str">
            <v>BOMBA CENTRIFUGA P=1CV</v>
          </cell>
          <cell r="C130" t="str">
            <v>UN</v>
          </cell>
          <cell r="D130">
            <v>877.15</v>
          </cell>
        </row>
        <row r="131">
          <cell r="A131" t="str">
            <v>I0254</v>
          </cell>
          <cell r="B131" t="str">
            <v>BOMBA CENTRIFUGA P=2CV</v>
          </cell>
          <cell r="C131" t="str">
            <v>UN</v>
          </cell>
          <cell r="D131">
            <v>1436.6</v>
          </cell>
        </row>
        <row r="132">
          <cell r="A132" t="str">
            <v>I0255</v>
          </cell>
          <cell r="B132" t="str">
            <v>BOMBA CENTRIFUGA P=3CV</v>
          </cell>
          <cell r="C132" t="str">
            <v>UN</v>
          </cell>
          <cell r="D132">
            <v>1516.29</v>
          </cell>
        </row>
        <row r="133">
          <cell r="A133" t="str">
            <v>I0256</v>
          </cell>
          <cell r="B133" t="str">
            <v>BOMBA CENTRIFUGA P=5CV</v>
          </cell>
          <cell r="C133" t="str">
            <v>UN</v>
          </cell>
          <cell r="D133">
            <v>2280.8200000000002</v>
          </cell>
        </row>
        <row r="134">
          <cell r="A134" t="str">
            <v>I0246</v>
          </cell>
          <cell r="B134" t="str">
            <v>BOMBA CENTRIFUGA PRESSURISAÇÃO HIDRANTE P=10CV</v>
          </cell>
          <cell r="C134" t="str">
            <v>UN</v>
          </cell>
          <cell r="D134">
            <v>3125.4</v>
          </cell>
        </row>
        <row r="135">
          <cell r="A135" t="str">
            <v>I0247</v>
          </cell>
          <cell r="B135" t="str">
            <v>BOMBA CENTRIFUGA PRESSURISAÇÃO HIDRANTE P=15CV</v>
          </cell>
          <cell r="C135" t="str">
            <v>UN</v>
          </cell>
          <cell r="D135">
            <v>3516.42</v>
          </cell>
        </row>
        <row r="136">
          <cell r="A136" t="str">
            <v>I0248</v>
          </cell>
          <cell r="B136" t="str">
            <v>BOMBA CENTRIFUGA PRESSURISAÇÃO HIDRANTE P=20 CV</v>
          </cell>
          <cell r="C136" t="str">
            <v>UN</v>
          </cell>
          <cell r="D136">
            <v>5495.19</v>
          </cell>
        </row>
        <row r="137">
          <cell r="A137" t="str">
            <v>I0249</v>
          </cell>
          <cell r="B137" t="str">
            <v>BOMBA CENTRIFUGA PRESSURISAÇÃO HIDRANTE P=25CV</v>
          </cell>
          <cell r="C137" t="str">
            <v>UN</v>
          </cell>
          <cell r="D137">
            <v>6691.8</v>
          </cell>
        </row>
        <row r="138">
          <cell r="A138" t="str">
            <v>I0258</v>
          </cell>
          <cell r="B138" t="str">
            <v>BOMBA INJETORA, MONOFASICA DE 1/2 CV</v>
          </cell>
          <cell r="C138" t="str">
            <v>UN</v>
          </cell>
          <cell r="D138">
            <v>871.93</v>
          </cell>
        </row>
        <row r="139">
          <cell r="A139" t="str">
            <v>I0259</v>
          </cell>
          <cell r="B139" t="str">
            <v>BOMBA INJETORA, MONOFASICA DE 1/3 CV</v>
          </cell>
          <cell r="C139" t="str">
            <v>UN</v>
          </cell>
          <cell r="D139">
            <v>912.68</v>
          </cell>
        </row>
        <row r="140">
          <cell r="A140" t="str">
            <v>I0260</v>
          </cell>
          <cell r="B140" t="str">
            <v>BOMBA INJETORA, MONOFASICA DE 3/4 CV</v>
          </cell>
          <cell r="C140" t="str">
            <v>UN</v>
          </cell>
          <cell r="D140">
            <v>951.4</v>
          </cell>
        </row>
        <row r="141">
          <cell r="A141" t="str">
            <v>I0261</v>
          </cell>
          <cell r="B141" t="str">
            <v>BOMBA INJETORA, TRIFASICA DE 1 1/2 CV</v>
          </cell>
          <cell r="C141" t="str">
            <v>UN</v>
          </cell>
          <cell r="D141">
            <v>1141.68</v>
          </cell>
        </row>
        <row r="142">
          <cell r="A142" t="str">
            <v>I0265</v>
          </cell>
          <cell r="B142" t="str">
            <v>BOMBA INJETORA, TRIFASICA DE 1CV</v>
          </cell>
          <cell r="C142" t="str">
            <v>UN</v>
          </cell>
          <cell r="D142">
            <v>984.64</v>
          </cell>
        </row>
        <row r="143">
          <cell r="A143" t="str">
            <v>I0262</v>
          </cell>
          <cell r="B143" t="str">
            <v>BOMBA INJETORA, TRIFASICA DE 2  1/2 CV</v>
          </cell>
          <cell r="C143" t="str">
            <v>UN</v>
          </cell>
          <cell r="D143">
            <v>1380.48</v>
          </cell>
        </row>
        <row r="144">
          <cell r="A144" t="str">
            <v>I0263</v>
          </cell>
          <cell r="B144" t="str">
            <v>BOMBA INJETORA, TRIFASICA DE 2 CV</v>
          </cell>
          <cell r="C144" t="str">
            <v>UN</v>
          </cell>
          <cell r="D144">
            <v>1309.1400000000001</v>
          </cell>
        </row>
        <row r="145">
          <cell r="A145" t="str">
            <v>I0264</v>
          </cell>
          <cell r="B145" t="str">
            <v>BOMBA INJETORA, TRIFASICA DE 3 CV</v>
          </cell>
          <cell r="C145" t="str">
            <v>UN</v>
          </cell>
          <cell r="D145">
            <v>1494.34</v>
          </cell>
        </row>
        <row r="146">
          <cell r="A146" t="str">
            <v>I0257</v>
          </cell>
          <cell r="B146" t="str">
            <v>BOMBA INJETORA, TRIFASICA DE 7,5 CV</v>
          </cell>
          <cell r="C146" t="str">
            <v>UN</v>
          </cell>
          <cell r="D146">
            <v>3026.94</v>
          </cell>
        </row>
        <row r="147">
          <cell r="A147" t="str">
            <v>I0795</v>
          </cell>
          <cell r="B147" t="str">
            <v>CHUVEIRO ELETRICO 220V/2500W</v>
          </cell>
          <cell r="C147" t="str">
            <v>UN</v>
          </cell>
          <cell r="D147">
            <v>316.70999999999998</v>
          </cell>
        </row>
        <row r="148">
          <cell r="A148" t="str">
            <v>I1098</v>
          </cell>
          <cell r="B148" t="str">
            <v>ESGUICHO C/ENGATE RÁPIDO 2 1/2" X 5/8"</v>
          </cell>
          <cell r="C148" t="str">
            <v>UN</v>
          </cell>
          <cell r="D148">
            <v>129.52000000000001</v>
          </cell>
        </row>
        <row r="149">
          <cell r="A149" t="str">
            <v>I1143</v>
          </cell>
          <cell r="B149" t="str">
            <v>EXAUSTOR ELETRICO DOMICILIAR</v>
          </cell>
          <cell r="C149" t="str">
            <v>UN</v>
          </cell>
          <cell r="D149">
            <v>222.46</v>
          </cell>
        </row>
        <row r="150">
          <cell r="A150" t="str">
            <v>I1144</v>
          </cell>
          <cell r="B150" t="str">
            <v>EXAUSTOR ELETROMECANICO INDUST. D=400MM</v>
          </cell>
          <cell r="C150" t="str">
            <v>UN</v>
          </cell>
          <cell r="D150">
            <v>1203.9000000000001</v>
          </cell>
        </row>
        <row r="151">
          <cell r="A151" t="str">
            <v>I1145</v>
          </cell>
          <cell r="B151" t="str">
            <v>EXTINTOR CO2 DE 6 KG</v>
          </cell>
          <cell r="C151" t="str">
            <v>UN</v>
          </cell>
          <cell r="D151">
            <v>840</v>
          </cell>
        </row>
        <row r="152">
          <cell r="A152" t="str">
            <v>I1146</v>
          </cell>
          <cell r="B152" t="str">
            <v>EXTINTOR DE ÁGUA PRESSURIZADA, CAPACIDADE 10L</v>
          </cell>
          <cell r="C152" t="str">
            <v>UN</v>
          </cell>
          <cell r="D152">
            <v>245</v>
          </cell>
        </row>
        <row r="153">
          <cell r="A153" t="str">
            <v>I8571</v>
          </cell>
          <cell r="B153" t="str">
            <v>EXTINTOR EM CARRETA, CAP. 50KG - PO QUIMICO</v>
          </cell>
          <cell r="C153" t="str">
            <v>UN</v>
          </cell>
          <cell r="D153">
            <v>3079.08</v>
          </cell>
        </row>
        <row r="154">
          <cell r="A154" t="str">
            <v>I8557</v>
          </cell>
          <cell r="B154" t="str">
            <v>EXTINTOR PARA INCÊNDIO PÓ QUÍMICO DE 20 Kg</v>
          </cell>
          <cell r="C154" t="str">
            <v>UN</v>
          </cell>
          <cell r="D154">
            <v>998.31</v>
          </cell>
        </row>
        <row r="155">
          <cell r="A155" t="str">
            <v>I7363</v>
          </cell>
          <cell r="B155" t="str">
            <v>GRELHAS DE INSUFLAMENTO/RETORNO EM ALUMÍNIO ATÉ 0,25 M2 (FORN. E MONTAGEM)</v>
          </cell>
          <cell r="C155" t="str">
            <v>UN</v>
          </cell>
          <cell r="D155">
            <v>175.36</v>
          </cell>
        </row>
        <row r="156">
          <cell r="A156" t="str">
            <v>I7364</v>
          </cell>
          <cell r="B156" t="str">
            <v>GRELHAS DE INSUFLAMENTO/RETORNO EM ALUMÍNIO DE 0,26 M2 À 0,49 M2  (FORN. E MONTAGEM)</v>
          </cell>
          <cell r="C156" t="str">
            <v>UN</v>
          </cell>
          <cell r="D156">
            <v>260.45</v>
          </cell>
        </row>
        <row r="157">
          <cell r="A157" t="str">
            <v>I7365</v>
          </cell>
          <cell r="B157" t="str">
            <v>GRELHAS DE INSUFLAMENTO/RETORNO EM ALUMÍNIO DE 0,50 M2 À 0,64 M2  (FORN. E MONTAGEM)</v>
          </cell>
          <cell r="C157" t="str">
            <v>UN</v>
          </cell>
          <cell r="D157">
            <v>309.45</v>
          </cell>
        </row>
        <row r="158">
          <cell r="A158" t="str">
            <v>I7366</v>
          </cell>
          <cell r="B158" t="str">
            <v>GRELHAS DE INSUFLAMENTO/RETORNO EM ALUMÍNIO DE 0,65 M2 À 0,81 M2  (FORN. E MONTAGEM)</v>
          </cell>
          <cell r="C158" t="str">
            <v>UN</v>
          </cell>
          <cell r="D158">
            <v>386.01</v>
          </cell>
        </row>
        <row r="159">
          <cell r="A159" t="str">
            <v>I7367</v>
          </cell>
          <cell r="B159" t="str">
            <v>GRELHAS DE INSUFLAMENTO/RETORNO EM ALUMÍNIO DE 0,82 M2 À 1,00 M2  (FORN. E MONTAGEM)</v>
          </cell>
          <cell r="C159" t="str">
            <v>UN</v>
          </cell>
          <cell r="D159">
            <v>468.07</v>
          </cell>
        </row>
        <row r="160">
          <cell r="A160" t="str">
            <v>I6377</v>
          </cell>
          <cell r="B160" t="str">
            <v>IMPRESSORA DE CARTÕES DE PROXIMIDADE</v>
          </cell>
          <cell r="C160" t="str">
            <v>UN</v>
          </cell>
          <cell r="D160">
            <v>1892.15</v>
          </cell>
        </row>
        <row r="161">
          <cell r="A161" t="str">
            <v>I6395</v>
          </cell>
          <cell r="B161" t="str">
            <v>NOTEBOOK, 40 GB, 516MB, 2,5MHz, DRIVERS</v>
          </cell>
          <cell r="C161" t="str">
            <v>UN</v>
          </cell>
          <cell r="D161">
            <v>3296.21</v>
          </cell>
        </row>
        <row r="162">
          <cell r="A162" t="str">
            <v>I2397</v>
          </cell>
          <cell r="B162" t="str">
            <v>PISTOLA WALSYVA</v>
          </cell>
          <cell r="C162" t="str">
            <v>UN</v>
          </cell>
          <cell r="D162">
            <v>1493.74</v>
          </cell>
        </row>
        <row r="163">
          <cell r="A163" t="str">
            <v>I10267</v>
          </cell>
          <cell r="B163" t="str">
            <v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v>
          </cell>
          <cell r="C163" t="str">
            <v>UN</v>
          </cell>
          <cell r="D163">
            <v>2515</v>
          </cell>
        </row>
        <row r="164">
          <cell r="A164" t="str">
            <v>I7350</v>
          </cell>
          <cell r="B164" t="str">
            <v>SPLIT SYSTEM COMPLETO C/ CONTROLE REMOTO CAP. 1,00 TR (FORN. E MONTAGEM)</v>
          </cell>
          <cell r="C164" t="str">
            <v>UN</v>
          </cell>
          <cell r="D164">
            <v>2735.44</v>
          </cell>
        </row>
        <row r="165">
          <cell r="A165" t="str">
            <v>I7351</v>
          </cell>
          <cell r="B165" t="str">
            <v>SPLIT SYSTEM COMPLETO C/ CONTROLE REMOTO CAP. 1,50 TR (FORN. E MONTAGEM)</v>
          </cell>
          <cell r="C165" t="str">
            <v>UN</v>
          </cell>
          <cell r="D165">
            <v>4135.99</v>
          </cell>
        </row>
        <row r="166">
          <cell r="A166" t="str">
            <v>I7352</v>
          </cell>
          <cell r="B166" t="str">
            <v>SPLIT SYSTEM COMPLETO C/ CONTROLE REMOTO CAP. 2,00 TR (FORN. E MONTAGEM)</v>
          </cell>
          <cell r="C166" t="str">
            <v>UN</v>
          </cell>
          <cell r="D166">
            <v>5116.67</v>
          </cell>
        </row>
        <row r="167">
          <cell r="A167" t="str">
            <v>I7353</v>
          </cell>
          <cell r="B167" t="str">
            <v>SPLIT SYSTEM COMPLETO C/ CONTROLE REMOTO CAP. 2,50 TR (FORN. E MONTAGEM)</v>
          </cell>
          <cell r="C167" t="str">
            <v>UN</v>
          </cell>
          <cell r="D167">
            <v>7481.6</v>
          </cell>
        </row>
        <row r="168">
          <cell r="A168" t="str">
            <v>I7354</v>
          </cell>
          <cell r="B168" t="str">
            <v>SPLIT SYSTEM COMPLETO C/ CONTROLE REMOTO CAP. 3,00 TR (FORN. E MONTAGEM)</v>
          </cell>
          <cell r="C168" t="str">
            <v>UN</v>
          </cell>
          <cell r="D168">
            <v>7806.47</v>
          </cell>
        </row>
        <row r="169">
          <cell r="A169" t="str">
            <v>I7355</v>
          </cell>
          <cell r="B169" t="str">
            <v>SPLIT SYSTEM COMPLETO C/ CONTROLE REMOTO CAP. 4,00 TR (FORN. E MONTAGEM)</v>
          </cell>
          <cell r="C169" t="str">
            <v>UN</v>
          </cell>
          <cell r="D169">
            <v>9353.69</v>
          </cell>
        </row>
        <row r="170">
          <cell r="A170" t="str">
            <v>I2245</v>
          </cell>
          <cell r="B170" t="str">
            <v>VENTILADOR DE TETO C/ ALETAS DE MADEIRA</v>
          </cell>
          <cell r="C170" t="str">
            <v>UN</v>
          </cell>
          <cell r="D170">
            <v>258.45</v>
          </cell>
        </row>
        <row r="171">
          <cell r="A171" t="str">
            <v>I2246</v>
          </cell>
          <cell r="B171" t="str">
            <v>VENTILADOR DE TETO METÁLICO</v>
          </cell>
          <cell r="C171" t="str">
            <v>UN</v>
          </cell>
          <cell r="D171">
            <v>246.15</v>
          </cell>
        </row>
        <row r="172">
          <cell r="A172" t="str">
            <v>COTAÇÃO / ARTEFATOS PREMOLDADOS</v>
          </cell>
          <cell r="B172"/>
          <cell r="C172"/>
          <cell r="D172"/>
        </row>
        <row r="173">
          <cell r="A173" t="str">
            <v>Insumo</v>
          </cell>
          <cell r="B173" t="str">
            <v>Descrição</v>
          </cell>
          <cell r="C173" t="str">
            <v>Unidade</v>
          </cell>
          <cell r="D173" t="str">
            <v>Valor (R$)</v>
          </cell>
        </row>
        <row r="174">
          <cell r="A174" t="str">
            <v>I0004</v>
          </cell>
          <cell r="B174" t="str">
            <v>ABRIGO PRÉ-MOLDADO CONCRETO (FORNECIMENTO/ASSENTAMENTO)</v>
          </cell>
          <cell r="C174" t="str">
            <v>UN</v>
          </cell>
          <cell r="D174">
            <v>6589.77</v>
          </cell>
        </row>
        <row r="175">
          <cell r="A175" t="str">
            <v>I0083</v>
          </cell>
          <cell r="B175" t="str">
            <v>ANEL PRE-MOLDADO DE CONCRETO D=0.60M, h = 0.80M</v>
          </cell>
          <cell r="C175" t="str">
            <v>UN</v>
          </cell>
          <cell r="D175">
            <v>116.99</v>
          </cell>
        </row>
        <row r="176">
          <cell r="A176" t="str">
            <v>I7964</v>
          </cell>
          <cell r="B176" t="str">
            <v>ANEL PRE-MOLDADO DE CONCRETO D=1,20M, h=0,50M</v>
          </cell>
          <cell r="C176" t="str">
            <v>UN</v>
          </cell>
          <cell r="D176">
            <v>194.02</v>
          </cell>
        </row>
        <row r="177">
          <cell r="A177" t="str">
            <v>I0084</v>
          </cell>
          <cell r="B177" t="str">
            <v>ANEL PRE-MOLDADO DE CONCRETO, D=0.80M, h = 0.50M</v>
          </cell>
          <cell r="C177" t="str">
            <v>UN</v>
          </cell>
          <cell r="D177">
            <v>153.52000000000001</v>
          </cell>
        </row>
        <row r="178">
          <cell r="A178" t="str">
            <v>I0085</v>
          </cell>
          <cell r="B178" t="str">
            <v>ANEL PRE-MOLDADO DE CONCRETO, D=0.80M, h = 1.00M</v>
          </cell>
          <cell r="C178" t="str">
            <v>UN</v>
          </cell>
          <cell r="D178">
            <v>162.86000000000001</v>
          </cell>
        </row>
        <row r="179">
          <cell r="A179" t="str">
            <v>I6224</v>
          </cell>
          <cell r="B179" t="str">
            <v>ASSENTO P/BANCO EM "U" PREMOLDADO DE CONCRETO</v>
          </cell>
          <cell r="C179" t="str">
            <v>UN</v>
          </cell>
          <cell r="D179">
            <v>166.91</v>
          </cell>
        </row>
        <row r="180">
          <cell r="A180" t="str">
            <v>I9396</v>
          </cell>
          <cell r="B180" t="str">
            <v>BLOQUETE/PISO INTERTRAVADO DE CONCRETO - MODELO RETANGULAR/TIJOLINHO/PAVER/HOLANDES/PARALELEPIPEDO, 20 CM X 10 CM, E = 10 CM, RESISTENCIA DE 35 MPA (NBR 9781), COR NATURAL</v>
          </cell>
          <cell r="C180" t="str">
            <v>M2</v>
          </cell>
          <cell r="D180">
            <v>60.66</v>
          </cell>
        </row>
        <row r="181">
          <cell r="A181" t="str">
            <v>I9379</v>
          </cell>
          <cell r="B181" t="str">
            <v>BLOQUETE/PISO INTERTRAVADO DE CONCRETO - MODELO RETANGULAR/TIJOLINHO/PAVER/HOLANDES/PARALELEPIPEDO, 20 CM X 10 CM, E = 6 CM, RESISTENCIA DE 35 MPA (NBR 9781), COLORIDO</v>
          </cell>
          <cell r="C181" t="str">
            <v>M2</v>
          </cell>
          <cell r="D181">
            <v>47.18</v>
          </cell>
        </row>
        <row r="182">
          <cell r="A182" t="str">
            <v>I9099</v>
          </cell>
          <cell r="B182" t="str">
            <v>BLOQUETE/PISO INTERTRAVADO DE CONCRETO - MODELO RETANGULAR/TIJOLINHO/PAVER/HOLANDES/PARALELEPIPEDO, 20 CM X 10 CM, E = 6 CM, RESISTENCIA DE 35 MPA (NBR 9781), COR NATURAL</v>
          </cell>
          <cell r="C182" t="str">
            <v>M2</v>
          </cell>
          <cell r="D182">
            <v>40.729999999999997</v>
          </cell>
        </row>
        <row r="183">
          <cell r="A183" t="str">
            <v>I9104</v>
          </cell>
          <cell r="B183" t="str">
            <v xml:space="preserve">BLOQUETE/PISO INTERTRAVADO DE CONCRETO - MODELO RETANGULAR/TIJOLINHO/PAVER/HOLANDES/PARALELEPIPEDO, 20 CM X 10 CM, E = 8 CM, RESISTENCIA DE 35 MPA (NBR 9781), COR NATURAL
</v>
          </cell>
          <cell r="C183" t="str">
            <v>M2</v>
          </cell>
          <cell r="D183">
            <v>56.61</v>
          </cell>
        </row>
        <row r="184">
          <cell r="A184" t="str">
            <v>I0433</v>
          </cell>
          <cell r="B184" t="str">
            <v>CAIXA PRE MOLDADA CONC. P/ AR CONDICIONADO</v>
          </cell>
          <cell r="C184" t="str">
            <v>UN</v>
          </cell>
          <cell r="D184">
            <v>148.4</v>
          </cell>
        </row>
        <row r="185">
          <cell r="A185" t="str">
            <v>I0434</v>
          </cell>
          <cell r="B185" t="str">
            <v>CAIXA PRE-MOLDADA PARA LIGAÇÃO ESGOTO C/ ALMOFADA</v>
          </cell>
          <cell r="C185" t="str">
            <v>UN</v>
          </cell>
          <cell r="D185">
            <v>95.32</v>
          </cell>
        </row>
        <row r="186">
          <cell r="A186" t="str">
            <v>I2455</v>
          </cell>
          <cell r="B186" t="str">
            <v>CALHA DE CONCRETO ARMADO D=0,30M</v>
          </cell>
          <cell r="C186" t="str">
            <v>M</v>
          </cell>
          <cell r="D186">
            <v>42.87</v>
          </cell>
        </row>
        <row r="187">
          <cell r="A187" t="str">
            <v>I0448</v>
          </cell>
          <cell r="B187" t="str">
            <v>CALHA DE CONCRETO ARMADO D=0,40M</v>
          </cell>
          <cell r="C187" t="str">
            <v>M</v>
          </cell>
          <cell r="D187">
            <v>56.14</v>
          </cell>
        </row>
        <row r="188">
          <cell r="A188" t="str">
            <v>I1093</v>
          </cell>
          <cell r="B188" t="str">
            <v>ESCADA HELICOIDAL PM CONCRETO D=1,0M</v>
          </cell>
          <cell r="C188" t="str">
            <v>M</v>
          </cell>
          <cell r="D188">
            <v>538.46</v>
          </cell>
        </row>
        <row r="189">
          <cell r="A189" t="str">
            <v>I1096</v>
          </cell>
          <cell r="B189" t="str">
            <v>ESFERA PM-CONCRETO, D=25CM</v>
          </cell>
          <cell r="C189" t="str">
            <v>UN</v>
          </cell>
          <cell r="D189">
            <v>29.25</v>
          </cell>
        </row>
        <row r="190">
          <cell r="A190" t="str">
            <v>I1097</v>
          </cell>
          <cell r="B190" t="str">
            <v>ESFERA PM-CONCRETO, D=40CM</v>
          </cell>
          <cell r="C190" t="str">
            <v>UN</v>
          </cell>
          <cell r="D190">
            <v>49.55</v>
          </cell>
        </row>
        <row r="191">
          <cell r="A191" t="str">
            <v>I2327</v>
          </cell>
          <cell r="B191" t="str">
            <v>ESTACA DE CONCRETO ARMADO PONTA VIRADA, L=2.80M</v>
          </cell>
          <cell r="C191" t="str">
            <v>UN</v>
          </cell>
          <cell r="D191">
            <v>43.45</v>
          </cell>
        </row>
        <row r="192">
          <cell r="A192" t="str">
            <v>I7966</v>
          </cell>
          <cell r="B192" t="str">
            <v>LAJE DE FUNDO P/ FOSSA DE D=1,20M, E=0,10M</v>
          </cell>
          <cell r="C192" t="str">
            <v>UN</v>
          </cell>
          <cell r="D192">
            <v>236.62</v>
          </cell>
        </row>
        <row r="193">
          <cell r="A193" t="str">
            <v>I1339</v>
          </cell>
          <cell r="B193" t="str">
            <v>LAJE PRE-FABRICADA DE 8CM</v>
          </cell>
          <cell r="C193" t="str">
            <v>M2</v>
          </cell>
          <cell r="D193">
            <v>42.78</v>
          </cell>
        </row>
        <row r="194">
          <cell r="A194" t="str">
            <v>I8267</v>
          </cell>
          <cell r="B194" t="str">
            <v>LAJE PRÉ-FABRICADA COMUM DE 8 cm P/ FÔRRO - VÃO ACIMA DE 4,01 m</v>
          </cell>
          <cell r="C194" t="str">
            <v>M2</v>
          </cell>
          <cell r="D194">
            <v>55.58</v>
          </cell>
        </row>
        <row r="195">
          <cell r="A195" t="str">
            <v>I8276</v>
          </cell>
          <cell r="B195" t="str">
            <v>LAJE PRÉ-FABRICADA COMUM DE 8 cm P/ FÔRRO - VÃO ATÉ 2 m</v>
          </cell>
          <cell r="C195" t="str">
            <v>M2</v>
          </cell>
          <cell r="D195">
            <v>42.78</v>
          </cell>
        </row>
        <row r="196">
          <cell r="A196" t="str">
            <v>I8265</v>
          </cell>
          <cell r="B196" t="str">
            <v>LAJE PRÉ-FABRICADA COMUM DE 8 cm P/ FÔRRO - VÃO ATÉ 2,01 A 3 m</v>
          </cell>
          <cell r="C196" t="str">
            <v>M2</v>
          </cell>
          <cell r="D196">
            <v>46.91</v>
          </cell>
        </row>
        <row r="197">
          <cell r="A197" t="str">
            <v>I8266</v>
          </cell>
          <cell r="B197" t="str">
            <v>LAJE PRÉ-FABRICADA COMUM DE 8 cm P/ FÔRRO - VÃO DE 3,01 A 4 m</v>
          </cell>
          <cell r="C197" t="str">
            <v>M2</v>
          </cell>
          <cell r="D197">
            <v>51.04</v>
          </cell>
        </row>
        <row r="198">
          <cell r="A198" t="str">
            <v>I8264</v>
          </cell>
          <cell r="B198" t="str">
            <v>LAJE PRÉ-FABRICADA COMUM DE 8 cm P/ PISO - VÃO ACIMA DE 4,01 m</v>
          </cell>
          <cell r="C198" t="str">
            <v>M2</v>
          </cell>
          <cell r="D198">
            <v>60.16</v>
          </cell>
        </row>
        <row r="199">
          <cell r="A199" t="str">
            <v>I8275</v>
          </cell>
          <cell r="B199" t="str">
            <v>LAJE PRÉ-FABRICADA COMUM DE 8 cm P/ PISO - VÃO ATÉ 2 m</v>
          </cell>
          <cell r="C199" t="str">
            <v>M2</v>
          </cell>
          <cell r="D199">
            <v>45.97</v>
          </cell>
        </row>
        <row r="200">
          <cell r="A200" t="str">
            <v>I8262</v>
          </cell>
          <cell r="B200" t="str">
            <v>LAJE PRÉ-FABRICADA COMUM DE 8 cm P/ PISO - VÃO DE 2,01 A 3 m</v>
          </cell>
          <cell r="C200" t="str">
            <v>M2</v>
          </cell>
          <cell r="D200">
            <v>53.29</v>
          </cell>
        </row>
        <row r="201">
          <cell r="A201" t="str">
            <v>I8263</v>
          </cell>
          <cell r="B201" t="str">
            <v>LAJE PRÉ-FABRICADA COMUM DE 8 cm P/ PISO - VÃO DE 3,01 A 4 m</v>
          </cell>
          <cell r="C201" t="str">
            <v>M2</v>
          </cell>
          <cell r="D201">
            <v>58.66</v>
          </cell>
        </row>
        <row r="202">
          <cell r="A202" t="str">
            <v>I8285</v>
          </cell>
          <cell r="B202" t="str">
            <v>LAJE PRÉ-FABRICADA TRELIÇADA P/ FÔRRO, DE 12 cm DE ALTURA E 4 cm DE CAPEADO - VÃO ACIMA DE 5,01 m</v>
          </cell>
          <cell r="C202" t="str">
            <v>M2</v>
          </cell>
          <cell r="D202">
            <v>77.36</v>
          </cell>
        </row>
        <row r="203">
          <cell r="A203" t="str">
            <v>I8282</v>
          </cell>
          <cell r="B203" t="str">
            <v>LAJE PRÉ-FABRICADA TRELIÇADA P/ FÔRRO, DE 8 cm DE ALTURA E 2 cm DE CAPEADO - VÃO ATÉ 3 m</v>
          </cell>
          <cell r="C203" t="str">
            <v>M2</v>
          </cell>
          <cell r="D203">
            <v>45.73</v>
          </cell>
        </row>
        <row r="204">
          <cell r="A204" t="str">
            <v>I8283</v>
          </cell>
          <cell r="B204" t="str">
            <v>LAJE PRÉ-FABRICADA TRELIÇADA P/ FÔRRO, DE 8 cm DE ALTURA E 2 cm DE CAPEADO - VÃO DE 3,01 A 4,0 m</v>
          </cell>
          <cell r="C204" t="str">
            <v>M2</v>
          </cell>
          <cell r="D204">
            <v>46</v>
          </cell>
        </row>
        <row r="205">
          <cell r="A205" t="str">
            <v>I8284</v>
          </cell>
          <cell r="B205" t="str">
            <v>LAJE PRÉ-FABRICADA TRELIÇADA P/ FÔRRO, DE 8 cm DE ALTURA E 2 cm DE CAPEADO - VÃO DE 4,01 A 5,0 m</v>
          </cell>
          <cell r="C205" t="str">
            <v>M2</v>
          </cell>
          <cell r="D205">
            <v>54.76</v>
          </cell>
        </row>
        <row r="206">
          <cell r="A206" t="str">
            <v>I8281</v>
          </cell>
          <cell r="B206" t="str">
            <v>LAJE PRÉ-FABRICADA TRELIÇADA P/ PISO, DE 12 cm DE ALTURA E 4 cm DE CAPEADO - VÃO ACIMA 5,01 m</v>
          </cell>
          <cell r="C206" t="str">
            <v>M2</v>
          </cell>
          <cell r="D206">
            <v>70.41</v>
          </cell>
        </row>
        <row r="207">
          <cell r="A207" t="str">
            <v>I8277</v>
          </cell>
          <cell r="B207" t="str">
            <v>LAJE PRÉ-FABRICADA TRELIÇADA P/ PISO, DE 8 cm DE ALTURA E 2 cm DE CAPEADO - VÃO ATÉ 2 m</v>
          </cell>
          <cell r="C207" t="str">
            <v>M2</v>
          </cell>
          <cell r="D207">
            <v>48.77</v>
          </cell>
        </row>
        <row r="208">
          <cell r="A208" t="str">
            <v>I8278</v>
          </cell>
          <cell r="B208" t="str">
            <v>LAJE PRÉ-FABRICADA TRELIÇADA P/ PISO, DE 8 cm DE ALTURA E 2 cm DE CAPEADO - VÃO DE 2,01 A 3,0 m</v>
          </cell>
          <cell r="C208" t="str">
            <v>M2</v>
          </cell>
          <cell r="D208">
            <v>54.41</v>
          </cell>
        </row>
        <row r="209">
          <cell r="A209" t="str">
            <v>I8279</v>
          </cell>
          <cell r="B209" t="str">
            <v>LAJE PRÉ-FABRICADA TRELIÇADA P/ PISO, DE 8 cm DE ALTURA E 2 cm DE CAPEADO - VÃO DE 3,01 A 4,0 m</v>
          </cell>
          <cell r="C209" t="str">
            <v>M2</v>
          </cell>
          <cell r="D209">
            <v>60.82</v>
          </cell>
        </row>
        <row r="210">
          <cell r="A210" t="str">
            <v>I8280</v>
          </cell>
          <cell r="B210" t="str">
            <v>LAJE PRÉ-FABRICADA TRELIÇADA P/ PISO, DE 8 cm DE ALTURA E 2 cm DE CAPEADO - VÃO DE 4,01 A 5,0 m</v>
          </cell>
          <cell r="C210" t="str">
            <v>M2</v>
          </cell>
          <cell r="D210">
            <v>63</v>
          </cell>
        </row>
        <row r="211">
          <cell r="A211" t="str">
            <v>I1341</v>
          </cell>
          <cell r="B211" t="str">
            <v>LAJOTA PRE-MOLDADA DE CONCRETO E = 5cm</v>
          </cell>
          <cell r="C211" t="str">
            <v>M2</v>
          </cell>
          <cell r="D211">
            <v>29.72</v>
          </cell>
        </row>
        <row r="212">
          <cell r="A212" t="str">
            <v>I7402</v>
          </cell>
          <cell r="B212" t="str">
            <v>MANILHA DE CONCRETO CA-2 DN 600mm</v>
          </cell>
          <cell r="C212" t="str">
            <v>UN</v>
          </cell>
          <cell r="D212">
            <v>195.25</v>
          </cell>
        </row>
        <row r="213">
          <cell r="A213" t="str">
            <v>I0971</v>
          </cell>
          <cell r="B213" t="str">
            <v>MEIO FIO PRE MOLDADO DIM.=(0,07x0,30x1,00)m</v>
          </cell>
          <cell r="C213" t="str">
            <v>M</v>
          </cell>
          <cell r="D213">
            <v>15.86</v>
          </cell>
        </row>
        <row r="214">
          <cell r="A214" t="str">
            <v>I1532</v>
          </cell>
          <cell r="B214" t="str">
            <v>MOURÃO CONCRETO 'T' H=2.7M C/45CM INCL. 3 FUROS</v>
          </cell>
          <cell r="C214" t="str">
            <v>UN</v>
          </cell>
          <cell r="D214">
            <v>51.25</v>
          </cell>
        </row>
        <row r="215">
          <cell r="A215" t="str">
            <v>I1533</v>
          </cell>
          <cell r="B215" t="str">
            <v>MOURÃO CONCRETO BASE 15X15CM H=2.3 C/ 12 FUROS</v>
          </cell>
          <cell r="C215" t="str">
            <v>UN</v>
          </cell>
          <cell r="D215">
            <v>47.22</v>
          </cell>
        </row>
        <row r="216">
          <cell r="A216" t="str">
            <v>I1534</v>
          </cell>
          <cell r="B216" t="str">
            <v>MOURÃO CONCRETO COM ENCAIXE 12X12X260CM</v>
          </cell>
          <cell r="C216" t="str">
            <v>UN</v>
          </cell>
          <cell r="D216">
            <v>54.71</v>
          </cell>
        </row>
        <row r="217">
          <cell r="A217" t="str">
            <v>I1553</v>
          </cell>
          <cell r="B217" t="str">
            <v>PAINEL DE CONCRETO PROTENDIDO 10CM</v>
          </cell>
          <cell r="C217" t="str">
            <v>M2</v>
          </cell>
          <cell r="D217">
            <v>205.37</v>
          </cell>
        </row>
        <row r="218">
          <cell r="A218" t="str">
            <v>I1554</v>
          </cell>
          <cell r="B218" t="str">
            <v>PAINEL DE CONCRETO PROTENDIDO 15CM</v>
          </cell>
          <cell r="C218" t="str">
            <v>M2</v>
          </cell>
          <cell r="D218">
            <v>254.59</v>
          </cell>
        </row>
        <row r="219">
          <cell r="A219" t="str">
            <v>I1555</v>
          </cell>
          <cell r="B219" t="str">
            <v>PAINEL DE CONCRETO PROTENDIDO 20CM</v>
          </cell>
          <cell r="C219" t="str">
            <v>M2</v>
          </cell>
          <cell r="D219">
            <v>310.85000000000002</v>
          </cell>
        </row>
        <row r="220">
          <cell r="A220" t="str">
            <v>I1559</v>
          </cell>
          <cell r="B220" t="str">
            <v>PAINEL-COBERTURA CONCR CELULAR 7.5X40X280CM</v>
          </cell>
          <cell r="C220" t="str">
            <v>M2</v>
          </cell>
          <cell r="D220">
            <v>87.63</v>
          </cell>
        </row>
        <row r="221">
          <cell r="A221" t="str">
            <v>I1560</v>
          </cell>
          <cell r="B221" t="str">
            <v>PAINEL-LAJE CONCRETO CELULAR 10X40X280CM</v>
          </cell>
          <cell r="C221" t="str">
            <v>M2</v>
          </cell>
          <cell r="D221">
            <v>100.85</v>
          </cell>
        </row>
        <row r="222">
          <cell r="A222" t="str">
            <v>I0242</v>
          </cell>
          <cell r="B222" t="str">
            <v>PAVIMENTO ARTICULADO COM 6 FACES e = 4,5 cm</v>
          </cell>
          <cell r="C222" t="str">
            <v>M2</v>
          </cell>
          <cell r="D222">
            <v>30</v>
          </cell>
        </row>
        <row r="223">
          <cell r="A223" t="str">
            <v>I0243</v>
          </cell>
          <cell r="B223" t="str">
            <v>PAVIMENTO ARTICULADO COM 6 FACES e = 6,0 cm</v>
          </cell>
          <cell r="C223" t="str">
            <v>M2</v>
          </cell>
          <cell r="D223">
            <v>32.31</v>
          </cell>
        </row>
        <row r="224">
          <cell r="A224" t="str">
            <v>I1662</v>
          </cell>
          <cell r="B224" t="str">
            <v>PISO PRÉ-MOLDADO ARTICULADO E INTERTRAVADO DE 16 FACES - e = 4,5 cm P/ PASSEIO</v>
          </cell>
          <cell r="C224" t="str">
            <v>M2</v>
          </cell>
          <cell r="D224">
            <v>30</v>
          </cell>
        </row>
        <row r="225">
          <cell r="A225" t="str">
            <v>I6201</v>
          </cell>
          <cell r="B225" t="str">
            <v>PISO PRÉ-MOLDADO ARTICULADO E INTERTRAVADO DE 16 FACES - e = 6,0 cm P/ TRÁFEGO LEVE</v>
          </cell>
          <cell r="C225" t="str">
            <v>M2</v>
          </cell>
          <cell r="D225">
            <v>40.729999999999997</v>
          </cell>
        </row>
        <row r="226">
          <cell r="A226" t="str">
            <v>I7004</v>
          </cell>
          <cell r="B226" t="str">
            <v>PISO PRÉ-MOLDADO ARTICULADO E INTERTRAVADO DE 16 FACES - e = 8,0 cm (35 MPa) P/ TRÁFEGO PESADO</v>
          </cell>
          <cell r="C226" t="str">
            <v>M2</v>
          </cell>
          <cell r="D226">
            <v>49.9</v>
          </cell>
        </row>
        <row r="227">
          <cell r="A227" t="str">
            <v>I8558</v>
          </cell>
          <cell r="B227" t="str">
            <v>PISO PRÉ-MOLDADO ARTICULADO, INTERTRAVADO, SEXTAVADO E COM CUNHAS MACHO E FÊMEA NAS FACES LATERAIS e=8,0cm (fck=35Mpa) P/ TRÁFEGO PESADO</v>
          </cell>
          <cell r="C227" t="str">
            <v>M2</v>
          </cell>
          <cell r="D227">
            <v>51.67</v>
          </cell>
        </row>
        <row r="228">
          <cell r="A228" t="str">
            <v>I1667</v>
          </cell>
          <cell r="B228" t="str">
            <v>PLACA DE CONCRETO CELULAR 5CM</v>
          </cell>
          <cell r="C228" t="str">
            <v>M2</v>
          </cell>
          <cell r="D228">
            <v>23.21</v>
          </cell>
        </row>
        <row r="229">
          <cell r="A229" t="str">
            <v>I1671</v>
          </cell>
          <cell r="B229" t="str">
            <v>PLACA PRÉ-FABRICADA DE CONCRETO PARA MURO 200X50X3.5CM</v>
          </cell>
          <cell r="C229" t="str">
            <v>UN</v>
          </cell>
          <cell r="D229">
            <v>100.85</v>
          </cell>
        </row>
        <row r="230">
          <cell r="A230" t="str">
            <v>I6721</v>
          </cell>
          <cell r="B230" t="str">
            <v xml:space="preserve">RESERVATÓRIO PRÉ-MOLDADO ELEVADO CILINDRICO D=2,0M, CAP.=12,0M3, H=9,0M, CISTERNA CAP.=4,5M3, ESCADA METÁLICA COM GUARDA CORPO, ABRIGO P/ MOTOBOMBA COM PORTÃO DE FERRO - COMPLETO
</v>
          </cell>
          <cell r="C230" t="str">
            <v>UN</v>
          </cell>
          <cell r="D230">
            <v>23615.55</v>
          </cell>
        </row>
        <row r="231">
          <cell r="A231" t="str">
            <v>I7403</v>
          </cell>
          <cell r="B231" t="str">
            <v>TAMPA DE CONCRETO P/ POÇO D=0,60m</v>
          </cell>
          <cell r="C231" t="str">
            <v>UN</v>
          </cell>
          <cell r="D231">
            <v>73.14</v>
          </cell>
        </row>
        <row r="232">
          <cell r="A232" t="str">
            <v>I7965</v>
          </cell>
          <cell r="B232" t="str">
            <v>TAMPA PRE-MOLDADA DE CONCRETO P/ FOSSA E SUMIDOURO DE  D=1,20M,E=0,10M</v>
          </cell>
          <cell r="C232" t="str">
            <v>UN</v>
          </cell>
          <cell r="D232">
            <v>263.02999999999997</v>
          </cell>
        </row>
        <row r="233">
          <cell r="A233" t="str">
            <v>COTAÇÃO / BLOCOS,TIJOLOS E ELEMENTOS VAZADOS</v>
          </cell>
          <cell r="B233"/>
          <cell r="C233"/>
          <cell r="D233"/>
        </row>
        <row r="234">
          <cell r="A234" t="str">
            <v>Insumo</v>
          </cell>
          <cell r="B234" t="str">
            <v>Descrição</v>
          </cell>
          <cell r="C234" t="str">
            <v>Unidade</v>
          </cell>
          <cell r="D234" t="str">
            <v>Valor (R$)</v>
          </cell>
        </row>
        <row r="235">
          <cell r="A235" t="str">
            <v>I0225</v>
          </cell>
          <cell r="B235" t="str">
            <v>BLOCO CERAMICO ESTRUTURAL 14X19X39CM</v>
          </cell>
          <cell r="C235" t="str">
            <v>UN</v>
          </cell>
          <cell r="D235">
            <v>2.0099999999999998</v>
          </cell>
        </row>
        <row r="236">
          <cell r="A236" t="str">
            <v>I0226</v>
          </cell>
          <cell r="B236" t="str">
            <v>BLOCO CERAMICO ESTRUTURAL 19X19X39CM</v>
          </cell>
          <cell r="C236" t="str">
            <v>UN</v>
          </cell>
          <cell r="D236">
            <v>2.4900000000000002</v>
          </cell>
        </row>
        <row r="237">
          <cell r="A237" t="str">
            <v>I0227</v>
          </cell>
          <cell r="B237" t="str">
            <v>BLOCO CERAMICO ESTRUTURAL 9X19X39CM</v>
          </cell>
          <cell r="C237" t="str">
            <v>UN</v>
          </cell>
          <cell r="D237">
            <v>2.0299999999999998</v>
          </cell>
        </row>
        <row r="238">
          <cell r="A238" t="str">
            <v>I0228</v>
          </cell>
          <cell r="B238" t="str">
            <v>BLOCO CERAMICO FURADO VEDAÇÃO - 19X19X39 CM</v>
          </cell>
          <cell r="C238" t="str">
            <v>UN</v>
          </cell>
          <cell r="D238">
            <v>2.2400000000000002</v>
          </cell>
        </row>
        <row r="239">
          <cell r="A239" t="str">
            <v>I0229</v>
          </cell>
          <cell r="B239" t="str">
            <v>BLOCO CERAMICO FURADO VEDAÇÃO - 9X19X39 CM</v>
          </cell>
          <cell r="C239" t="str">
            <v>UN</v>
          </cell>
          <cell r="D239">
            <v>1.42</v>
          </cell>
        </row>
        <row r="240">
          <cell r="A240" t="str">
            <v>I8569</v>
          </cell>
          <cell r="B240" t="str">
            <v>BLOCO CERÂMICO ESTRUTURAL 14x19x29cm</v>
          </cell>
          <cell r="C240" t="str">
            <v>UN</v>
          </cell>
          <cell r="D240">
            <v>1.54</v>
          </cell>
        </row>
        <row r="241">
          <cell r="A241" t="str">
            <v>I0230</v>
          </cell>
          <cell r="B241" t="str">
            <v>BLOCO DE CONCRETO 14x19x39cm - ESTRUTURAL</v>
          </cell>
          <cell r="C241" t="str">
            <v>UN</v>
          </cell>
          <cell r="D241">
            <v>3.76</v>
          </cell>
        </row>
        <row r="242">
          <cell r="A242" t="str">
            <v>I0231</v>
          </cell>
          <cell r="B242" t="str">
            <v>BLOCO DE CONCRETO 14x19x39cm - VEDAÇÃO</v>
          </cell>
          <cell r="C242" t="str">
            <v>UN</v>
          </cell>
          <cell r="D242">
            <v>3.23</v>
          </cell>
        </row>
        <row r="243">
          <cell r="A243" t="str">
            <v>I0232</v>
          </cell>
          <cell r="B243" t="str">
            <v>BLOCO DE CONCRETO 19x19x39cm - ESTRUTURAL</v>
          </cell>
          <cell r="C243" t="str">
            <v>UN</v>
          </cell>
          <cell r="D243">
            <v>4.95</v>
          </cell>
        </row>
        <row r="244">
          <cell r="A244" t="str">
            <v>I0233</v>
          </cell>
          <cell r="B244" t="str">
            <v>BLOCO DE CONCRETO 19x19x39cm - VEDAÇÃO</v>
          </cell>
          <cell r="C244" t="str">
            <v>UN</v>
          </cell>
          <cell r="D244">
            <v>3.85</v>
          </cell>
        </row>
        <row r="245">
          <cell r="A245" t="str">
            <v>I6813</v>
          </cell>
          <cell r="B245" t="str">
            <v>BLOCO DE CONCRETO 9x19x39cm - VEDAÇÃO</v>
          </cell>
          <cell r="C245" t="str">
            <v>UN</v>
          </cell>
          <cell r="D245">
            <v>2.5299999999999998</v>
          </cell>
        </row>
        <row r="246">
          <cell r="A246" t="str">
            <v>I0235</v>
          </cell>
          <cell r="B246" t="str">
            <v>BLOCO DE CONCRETO ARTICULADO 15X28X30CM</v>
          </cell>
          <cell r="C246" t="str">
            <v>UN</v>
          </cell>
          <cell r="D246">
            <v>5.52</v>
          </cell>
        </row>
        <row r="247">
          <cell r="A247" t="str">
            <v>I0236</v>
          </cell>
          <cell r="B247" t="str">
            <v>BLOCO DE CONCRETO ARTICULADO 15X45X60CM</v>
          </cell>
          <cell r="C247" t="str">
            <v>UN</v>
          </cell>
          <cell r="D247">
            <v>21.42</v>
          </cell>
        </row>
        <row r="248">
          <cell r="A248" t="str">
            <v>I6683</v>
          </cell>
          <cell r="B248" t="str">
            <v>BLOCO DE CONCRETO CINZA (14X19X49)cm TIPO STONE</v>
          </cell>
          <cell r="C248" t="str">
            <v>UN</v>
          </cell>
          <cell r="D248">
            <v>5.36</v>
          </cell>
        </row>
        <row r="249">
          <cell r="A249" t="str">
            <v>I6684</v>
          </cell>
          <cell r="B249" t="str">
            <v>BLOCO DE CONCRETO COLORIDO (14X19X49)cm TIPO STONE</v>
          </cell>
          <cell r="C249" t="str">
            <v>UN</v>
          </cell>
          <cell r="D249">
            <v>7.8</v>
          </cell>
        </row>
        <row r="250">
          <cell r="A250" t="str">
            <v>I0238</v>
          </cell>
          <cell r="B250" t="str">
            <v>BLOCO DE VIDRO - 20X20X10CM</v>
          </cell>
          <cell r="C250" t="str">
            <v>UN</v>
          </cell>
          <cell r="D250">
            <v>16.2</v>
          </cell>
        </row>
        <row r="251">
          <cell r="A251" t="str">
            <v>I0811</v>
          </cell>
          <cell r="B251" t="str">
            <v>COBOGO DE CIMENTO TIPO DIAMANTE</v>
          </cell>
          <cell r="C251" t="str">
            <v>M2</v>
          </cell>
          <cell r="D251">
            <v>70</v>
          </cell>
        </row>
        <row r="252">
          <cell r="A252" t="str">
            <v>I0822</v>
          </cell>
          <cell r="B252" t="str">
            <v>COBOGO DE CONCRETO TIPO PESTANA (32x12x6)CM</v>
          </cell>
          <cell r="C252" t="str">
            <v>UN</v>
          </cell>
          <cell r="D252">
            <v>9.89</v>
          </cell>
        </row>
        <row r="253">
          <cell r="A253" t="str">
            <v>I0823</v>
          </cell>
          <cell r="B253" t="str">
            <v>COBOGO DE CONCRETO TIPO VENEZIANO (50X50X6)CM</v>
          </cell>
          <cell r="C253" t="str">
            <v>UN</v>
          </cell>
          <cell r="D253">
            <v>21.45</v>
          </cell>
        </row>
        <row r="254">
          <cell r="A254" t="str">
            <v>I0810</v>
          </cell>
          <cell r="B254" t="str">
            <v>COBOGÓ ANTI-CHUVA (50x40)CM</v>
          </cell>
          <cell r="C254" t="str">
            <v>UN</v>
          </cell>
          <cell r="D254">
            <v>22.17</v>
          </cell>
        </row>
        <row r="255">
          <cell r="A255" t="str">
            <v>I8360</v>
          </cell>
          <cell r="B255" t="str">
            <v>COBOGÓ DE VIDRO 20x10x18 cm</v>
          </cell>
          <cell r="C255" t="str">
            <v>UN</v>
          </cell>
          <cell r="D255">
            <v>16.309999999999999</v>
          </cell>
        </row>
        <row r="256">
          <cell r="A256" t="str">
            <v>I1059</v>
          </cell>
          <cell r="B256" t="str">
            <v>ELEMENTO VAZADO CERÂMICO(20x20x10)CM</v>
          </cell>
          <cell r="C256" t="str">
            <v>UN</v>
          </cell>
          <cell r="D256">
            <v>1.73</v>
          </cell>
        </row>
        <row r="257">
          <cell r="A257" t="str">
            <v>I1060</v>
          </cell>
          <cell r="B257" t="str">
            <v>ELEMENTO VAZADO CONCRETO (20 X 10 X 6)CM</v>
          </cell>
          <cell r="C257" t="str">
            <v>UN</v>
          </cell>
          <cell r="D257">
            <v>4.3600000000000003</v>
          </cell>
        </row>
        <row r="258">
          <cell r="A258" t="str">
            <v>I1058</v>
          </cell>
          <cell r="B258" t="str">
            <v>ELEMENTO VAZADO DE CONCRETO (20X20X20)CM</v>
          </cell>
          <cell r="C258" t="str">
            <v>UN</v>
          </cell>
          <cell r="D258">
            <v>5.91</v>
          </cell>
        </row>
        <row r="259">
          <cell r="A259" t="str">
            <v>I9512</v>
          </cell>
          <cell r="B259" t="str">
            <v>TIJOLINHO (20 X 10 X 4CM), COLORIDO</v>
          </cell>
          <cell r="C259" t="str">
            <v>UN</v>
          </cell>
          <cell r="D259">
            <v>0.87</v>
          </cell>
        </row>
        <row r="260">
          <cell r="A260" t="str">
            <v>I9513</v>
          </cell>
          <cell r="B260" t="str">
            <v>TIJOLINHO (20 X 10 X 4CM), COR NATURAL</v>
          </cell>
          <cell r="C260" t="str">
            <v>UN</v>
          </cell>
          <cell r="D260">
            <v>0.71</v>
          </cell>
        </row>
        <row r="261">
          <cell r="A261" t="str">
            <v>I7950</v>
          </cell>
          <cell r="B261" t="str">
            <v>TIJOLINHO APARENTE 6,50x18cm</v>
          </cell>
          <cell r="C261" t="str">
            <v>M2</v>
          </cell>
          <cell r="D261">
            <v>27.81</v>
          </cell>
        </row>
        <row r="262">
          <cell r="A262" t="str">
            <v>I2081</v>
          </cell>
          <cell r="B262" t="str">
            <v>TIJOLO CERÂMICO FURADO  9X19X19CM</v>
          </cell>
          <cell r="C262" t="str">
            <v>UN</v>
          </cell>
          <cell r="D262">
            <v>0.53</v>
          </cell>
        </row>
        <row r="263">
          <cell r="A263" t="str">
            <v>I2080</v>
          </cell>
          <cell r="B263" t="str">
            <v>TIJOLO CERÂMICO FURADO (10X20X30)CM</v>
          </cell>
          <cell r="C263" t="str">
            <v>UN</v>
          </cell>
          <cell r="D263">
            <v>0.76</v>
          </cell>
        </row>
        <row r="264">
          <cell r="A264" t="str">
            <v>I2443</v>
          </cell>
          <cell r="B264" t="str">
            <v>TIJOLO CERÂMICO PARA LAJE VOLTERRANA</v>
          </cell>
          <cell r="C264" t="str">
            <v>UN</v>
          </cell>
          <cell r="D264">
            <v>0.76</v>
          </cell>
        </row>
        <row r="265">
          <cell r="A265" t="str">
            <v>I6225</v>
          </cell>
          <cell r="B265" t="str">
            <v>TIJOLO MACIÇO CERÂMICO APARENTE LAMINADO (23 X11X5)CM</v>
          </cell>
          <cell r="C265" t="str">
            <v>UN</v>
          </cell>
          <cell r="D265">
            <v>1.31</v>
          </cell>
        </row>
        <row r="266">
          <cell r="A266" t="str">
            <v>I2082</v>
          </cell>
          <cell r="B266" t="str">
            <v>TIJOLO MACIÇO COMUM</v>
          </cell>
          <cell r="C266" t="str">
            <v>UN</v>
          </cell>
          <cell r="D266">
            <v>0.47</v>
          </cell>
        </row>
        <row r="267">
          <cell r="A267" t="str">
            <v>I2499</v>
          </cell>
          <cell r="B267" t="str">
            <v>TIJOLO REFRATARIO</v>
          </cell>
          <cell r="C267" t="str">
            <v>UN</v>
          </cell>
          <cell r="D267">
            <v>2.02</v>
          </cell>
        </row>
        <row r="268">
          <cell r="A268" t="str">
            <v>COTAÇÃO / DEFAULT</v>
          </cell>
          <cell r="B268"/>
          <cell r="C268"/>
          <cell r="D268"/>
        </row>
        <row r="269">
          <cell r="A269" t="str">
            <v>Insumo</v>
          </cell>
          <cell r="B269" t="str">
            <v>Descrição</v>
          </cell>
          <cell r="C269" t="str">
            <v>Unidade</v>
          </cell>
          <cell r="D269" t="str">
            <v>Valor (R$)</v>
          </cell>
        </row>
        <row r="270">
          <cell r="A270" t="str">
            <v>I2708</v>
          </cell>
          <cell r="B270" t="str">
            <v>FUEL OIL</v>
          </cell>
          <cell r="C270" t="str">
            <v>L</v>
          </cell>
          <cell r="D270">
            <v>3.74</v>
          </cell>
        </row>
        <row r="271">
          <cell r="A271" t="str">
            <v>I2707</v>
          </cell>
          <cell r="B271" t="str">
            <v>GASOLINA</v>
          </cell>
          <cell r="C271" t="str">
            <v>L</v>
          </cell>
          <cell r="D271">
            <v>5.08</v>
          </cell>
        </row>
        <row r="272">
          <cell r="A272" t="str">
            <v>I2706</v>
          </cell>
          <cell r="B272" t="str">
            <v>OLEO DIESEL</v>
          </cell>
          <cell r="C272" t="str">
            <v>L</v>
          </cell>
          <cell r="D272">
            <v>4.99</v>
          </cell>
        </row>
        <row r="273">
          <cell r="A273" t="str">
            <v>COTAÇÃO / DIVERSOS</v>
          </cell>
          <cell r="B273"/>
          <cell r="C273"/>
          <cell r="D273"/>
        </row>
        <row r="274">
          <cell r="A274" t="str">
            <v>Insumo</v>
          </cell>
          <cell r="B274" t="str">
            <v>Descrição</v>
          </cell>
          <cell r="C274" t="str">
            <v>Unidade</v>
          </cell>
          <cell r="D274" t="str">
            <v>Valor (R$)</v>
          </cell>
        </row>
        <row r="275">
          <cell r="A275" t="str">
            <v>I8560</v>
          </cell>
          <cell r="B275" t="str">
            <v>ACELERADOR DE COBALTO 6%</v>
          </cell>
          <cell r="C275" t="str">
            <v>L</v>
          </cell>
          <cell r="D275">
            <v>97.24</v>
          </cell>
        </row>
        <row r="276">
          <cell r="A276" t="str">
            <v>I7469</v>
          </cell>
          <cell r="B276" t="str">
            <v>ACETILENO</v>
          </cell>
          <cell r="C276" t="str">
            <v>KG</v>
          </cell>
          <cell r="D276">
            <v>89</v>
          </cell>
        </row>
        <row r="277">
          <cell r="A277" t="str">
            <v>I0028</v>
          </cell>
          <cell r="B277" t="str">
            <v>ADITIVO HIDROFUGO</v>
          </cell>
          <cell r="C277" t="str">
            <v>KG</v>
          </cell>
          <cell r="D277">
            <v>8.7899999999999991</v>
          </cell>
        </row>
        <row r="278">
          <cell r="A278" t="str">
            <v>I0033</v>
          </cell>
          <cell r="B278" t="str">
            <v>AGLUTINANTE ORGANO-SINTETICO</v>
          </cell>
          <cell r="C278" t="str">
            <v>L</v>
          </cell>
          <cell r="D278">
            <v>12.91</v>
          </cell>
        </row>
        <row r="279">
          <cell r="A279" t="str">
            <v>I0036</v>
          </cell>
          <cell r="B279" t="str">
            <v>AGULHA 125 PARA SACO</v>
          </cell>
          <cell r="C279" t="str">
            <v>UN</v>
          </cell>
          <cell r="D279">
            <v>1.2</v>
          </cell>
        </row>
        <row r="280">
          <cell r="A280" t="str">
            <v>I0086</v>
          </cell>
          <cell r="B280" t="str">
            <v>APARELHO DE APOIO EM NEOPRENE</v>
          </cell>
          <cell r="C280" t="str">
            <v>DM3</v>
          </cell>
          <cell r="D280">
            <v>82.85</v>
          </cell>
        </row>
        <row r="281">
          <cell r="A281" t="str">
            <v>I8414</v>
          </cell>
          <cell r="B281" t="str">
            <v>APOIO DO PORTA DENTE P/ FRESADORA</v>
          </cell>
          <cell r="C281" t="str">
            <v>UN</v>
          </cell>
          <cell r="D281">
            <v>877.38</v>
          </cell>
        </row>
        <row r="282">
          <cell r="A282" t="str">
            <v>I0183</v>
          </cell>
          <cell r="B282" t="str">
            <v>BALDE PLASTICO DE 10L</v>
          </cell>
          <cell r="C282" t="str">
            <v>UN</v>
          </cell>
          <cell r="D282">
            <v>14</v>
          </cell>
        </row>
        <row r="283">
          <cell r="A283" t="str">
            <v>I8642</v>
          </cell>
          <cell r="B283" t="str">
            <v>BARRA ANTI-PÂNICO DUPLA C/ TRAVA EM AÇO INOX</v>
          </cell>
          <cell r="C283" t="str">
            <v>CJ</v>
          </cell>
          <cell r="D283">
            <v>1262.9100000000001</v>
          </cell>
        </row>
        <row r="284">
          <cell r="A284" t="str">
            <v>I0217</v>
          </cell>
          <cell r="B284" t="str">
            <v>BICO DE JATO 5/16' P/JATEAMENTO DE AREIA</v>
          </cell>
          <cell r="C284" t="str">
            <v>UN</v>
          </cell>
          <cell r="D284">
            <v>505.48</v>
          </cell>
        </row>
        <row r="285">
          <cell r="A285" t="str">
            <v>I8193</v>
          </cell>
          <cell r="B285" t="str">
            <v>BITS P/ PERFURATRIZ</v>
          </cell>
          <cell r="C285" t="str">
            <v>UN</v>
          </cell>
          <cell r="D285">
            <v>1003</v>
          </cell>
        </row>
        <row r="286">
          <cell r="A286" t="str">
            <v>I0266</v>
          </cell>
          <cell r="B286" t="str">
            <v>BOMBEAMENTO DE CONCRETO</v>
          </cell>
          <cell r="C286" t="str">
            <v>M3</v>
          </cell>
          <cell r="D286">
            <v>48.32</v>
          </cell>
        </row>
        <row r="287">
          <cell r="A287" t="str">
            <v>I8630</v>
          </cell>
          <cell r="B287" t="str">
            <v>BROCA 3/8"</v>
          </cell>
          <cell r="C287" t="str">
            <v>UN</v>
          </cell>
          <cell r="D287">
            <v>18.28</v>
          </cell>
        </row>
        <row r="288">
          <cell r="A288" t="str">
            <v>I1006</v>
          </cell>
          <cell r="B288" t="str">
            <v>BROCA DE WIDEA DE 1"</v>
          </cell>
          <cell r="C288" t="str">
            <v>UN</v>
          </cell>
          <cell r="D288">
            <v>95.65</v>
          </cell>
        </row>
        <row r="289">
          <cell r="A289" t="str">
            <v>I0453</v>
          </cell>
          <cell r="B289" t="str">
            <v>CALÇO PLASTICO</v>
          </cell>
          <cell r="C289" t="str">
            <v>UN</v>
          </cell>
          <cell r="D289">
            <v>2.11</v>
          </cell>
        </row>
        <row r="290">
          <cell r="A290" t="str">
            <v>I0495</v>
          </cell>
          <cell r="B290" t="str">
            <v>CARGA DE BATERIA A GASOLINA TIPO GOL</v>
          </cell>
          <cell r="C290" t="str">
            <v>UN</v>
          </cell>
          <cell r="D290">
            <v>12.61</v>
          </cell>
        </row>
        <row r="291">
          <cell r="A291" t="str">
            <v>I7377</v>
          </cell>
          <cell r="B291" t="str">
            <v>CARTUCHO DE SOLDA EXOTÉRMICA N.º 90</v>
          </cell>
          <cell r="C291" t="str">
            <v>UN</v>
          </cell>
          <cell r="D291">
            <v>23.74</v>
          </cell>
        </row>
        <row r="292">
          <cell r="A292" t="str">
            <v>I8559</v>
          </cell>
          <cell r="B292" t="str">
            <v>CATALISADOR MEK</v>
          </cell>
          <cell r="C292" t="str">
            <v>L</v>
          </cell>
          <cell r="D292">
            <v>158.33000000000001</v>
          </cell>
        </row>
        <row r="293">
          <cell r="A293" t="str">
            <v>I0508</v>
          </cell>
          <cell r="B293" t="str">
            <v>CERA</v>
          </cell>
          <cell r="C293" t="str">
            <v>KG</v>
          </cell>
          <cell r="D293">
            <v>20</v>
          </cell>
        </row>
        <row r="294">
          <cell r="A294" t="str">
            <v>I0791</v>
          </cell>
          <cell r="B294" t="str">
            <v>CHUMBADOR DE 3/8''</v>
          </cell>
          <cell r="C294" t="str">
            <v>UN</v>
          </cell>
          <cell r="D294">
            <v>2.29</v>
          </cell>
        </row>
        <row r="295">
          <cell r="A295" t="str">
            <v>I8621</v>
          </cell>
          <cell r="B295" t="str">
            <v>COLA VINIL PARA PVC</v>
          </cell>
          <cell r="C295" t="str">
            <v>KG</v>
          </cell>
          <cell r="D295">
            <v>30.76</v>
          </cell>
        </row>
        <row r="296">
          <cell r="A296" t="str">
            <v>I8643</v>
          </cell>
          <cell r="B296" t="str">
            <v>CONJUNTO DE BOTOEIRAS EM BRAILLE</v>
          </cell>
          <cell r="C296" t="str">
            <v>CJ</v>
          </cell>
          <cell r="D296">
            <v>389.08</v>
          </cell>
        </row>
        <row r="297">
          <cell r="A297" t="str">
            <v>I0857</v>
          </cell>
          <cell r="B297" t="str">
            <v>COPIA HELIOGRAFICA</v>
          </cell>
          <cell r="C297" t="str">
            <v>M2</v>
          </cell>
          <cell r="D297">
            <v>16.54</v>
          </cell>
        </row>
        <row r="298">
          <cell r="A298" t="str">
            <v>I6220</v>
          </cell>
          <cell r="B298" t="str">
            <v>CORDA DE NYLON DE 4mm</v>
          </cell>
          <cell r="C298" t="str">
            <v>M</v>
          </cell>
          <cell r="D298">
            <v>0.28999999999999998</v>
          </cell>
        </row>
        <row r="299">
          <cell r="A299" t="str">
            <v>I0858</v>
          </cell>
          <cell r="B299" t="str">
            <v>CORDA DE SISAL 1"</v>
          </cell>
          <cell r="C299" t="str">
            <v>KG</v>
          </cell>
          <cell r="D299">
            <v>17.86</v>
          </cell>
        </row>
        <row r="300">
          <cell r="A300" t="str">
            <v>I0859</v>
          </cell>
          <cell r="B300" t="str">
            <v>CORDA DE SISAL 1/2"</v>
          </cell>
          <cell r="C300" t="str">
            <v>KG</v>
          </cell>
          <cell r="D300">
            <v>17.86</v>
          </cell>
        </row>
        <row r="301">
          <cell r="A301" t="str">
            <v>I6751</v>
          </cell>
          <cell r="B301" t="str">
            <v>CORDA DE SISAL DE 1 1/4"</v>
          </cell>
          <cell r="C301" t="str">
            <v>KG</v>
          </cell>
          <cell r="D301">
            <v>17.86</v>
          </cell>
        </row>
        <row r="302">
          <cell r="A302" t="str">
            <v>I8564</v>
          </cell>
          <cell r="B302" t="str">
            <v>CÓPIA HELIOGRÁFICA PLANTA FORMATO A4 P/B</v>
          </cell>
          <cell r="C302" t="str">
            <v>M/L</v>
          </cell>
          <cell r="D302">
            <v>7.97</v>
          </cell>
        </row>
        <row r="303">
          <cell r="A303" t="str">
            <v>I8417</v>
          </cell>
          <cell r="B303" t="str">
            <v>DENTE DE CORTE P/ RECICLADORA</v>
          </cell>
          <cell r="C303" t="str">
            <v>UN</v>
          </cell>
          <cell r="D303">
            <v>54.22</v>
          </cell>
        </row>
        <row r="304">
          <cell r="A304" t="str">
            <v>I8413</v>
          </cell>
          <cell r="B304" t="str">
            <v>DENTE P/ FRESADORA</v>
          </cell>
          <cell r="C304" t="str">
            <v>UN</v>
          </cell>
          <cell r="D304">
            <v>40.270000000000003</v>
          </cell>
        </row>
        <row r="305">
          <cell r="A305" t="str">
            <v>I0965</v>
          </cell>
          <cell r="B305" t="str">
            <v>DESMOLDANTE PARA FORMAS</v>
          </cell>
          <cell r="C305" t="str">
            <v>L</v>
          </cell>
          <cell r="D305">
            <v>8.4499999999999993</v>
          </cell>
        </row>
        <row r="306">
          <cell r="A306" t="str">
            <v>I7373</v>
          </cell>
          <cell r="B306" t="str">
            <v>DETERGENTE</v>
          </cell>
          <cell r="C306" t="str">
            <v>L</v>
          </cell>
          <cell r="D306">
            <v>2.89</v>
          </cell>
        </row>
        <row r="307">
          <cell r="A307" t="str">
            <v>I6036</v>
          </cell>
          <cell r="B307" t="str">
            <v>DIGITALIZAÇÃO PLANILHA FORMATO AO</v>
          </cell>
          <cell r="C307" t="str">
            <v>UN</v>
          </cell>
          <cell r="D307">
            <v>320</v>
          </cell>
        </row>
        <row r="308">
          <cell r="A308" t="str">
            <v>I2301</v>
          </cell>
          <cell r="B308" t="str">
            <v>DISCO DE CORTE 1/8" DE 7"</v>
          </cell>
          <cell r="C308" t="str">
            <v>UN</v>
          </cell>
          <cell r="D308">
            <v>6.2</v>
          </cell>
        </row>
        <row r="309">
          <cell r="A309" t="str">
            <v>I2302</v>
          </cell>
          <cell r="B309" t="str">
            <v>DISCO DE DESBASTE 1/4" DE 7"</v>
          </cell>
          <cell r="C309" t="str">
            <v>UN</v>
          </cell>
          <cell r="D309">
            <v>23.78</v>
          </cell>
        </row>
        <row r="310">
          <cell r="A310" t="str">
            <v>I0967</v>
          </cell>
          <cell r="B310" t="str">
            <v>DISCO DE DESBASTE DE 7'</v>
          </cell>
          <cell r="C310" t="str">
            <v>UN</v>
          </cell>
          <cell r="D310">
            <v>23.78</v>
          </cell>
        </row>
        <row r="311">
          <cell r="A311" t="str">
            <v>I8633</v>
          </cell>
          <cell r="B311" t="str">
            <v>DISCO DIAMANTADO PARA MÁQUINA DE CORTE</v>
          </cell>
          <cell r="C311" t="str">
            <v>UN</v>
          </cell>
          <cell r="D311">
            <v>84.39</v>
          </cell>
        </row>
        <row r="312">
          <cell r="A312" t="str">
            <v>I8563</v>
          </cell>
          <cell r="B312" t="str">
            <v>DIÁRIA EM GERAL</v>
          </cell>
          <cell r="C312" t="str">
            <v>DIA</v>
          </cell>
          <cell r="D312">
            <v>35.85</v>
          </cell>
        </row>
        <row r="313">
          <cell r="A313" t="str">
            <v>I1061</v>
          </cell>
          <cell r="B313" t="str">
            <v>ELETRODOS</v>
          </cell>
          <cell r="C313" t="str">
            <v>KG</v>
          </cell>
          <cell r="D313">
            <v>32.44</v>
          </cell>
        </row>
        <row r="314">
          <cell r="A314" t="str">
            <v>I8566</v>
          </cell>
          <cell r="B314" t="str">
            <v>ESCANERIZAÇÃO DE PLANTA FORMATO A4</v>
          </cell>
          <cell r="C314" t="str">
            <v>M</v>
          </cell>
          <cell r="D314">
            <v>1.79</v>
          </cell>
        </row>
        <row r="315">
          <cell r="A315" t="str">
            <v>I1101</v>
          </cell>
          <cell r="B315" t="str">
            <v>ESMERIL N.36</v>
          </cell>
          <cell r="C315" t="str">
            <v>UN</v>
          </cell>
          <cell r="D315">
            <v>45.11</v>
          </cell>
        </row>
        <row r="316">
          <cell r="A316" t="str">
            <v>I1102</v>
          </cell>
          <cell r="B316" t="str">
            <v>ESMERIL N.60</v>
          </cell>
          <cell r="C316" t="str">
            <v>UN</v>
          </cell>
          <cell r="D316">
            <v>45.9</v>
          </cell>
        </row>
        <row r="317">
          <cell r="A317" t="str">
            <v>I2342</v>
          </cell>
          <cell r="B317" t="str">
            <v>FIO PARA COSTURAR SACO</v>
          </cell>
          <cell r="C317" t="str">
            <v>M</v>
          </cell>
          <cell r="D317">
            <v>0.09</v>
          </cell>
        </row>
        <row r="318">
          <cell r="A318" t="str">
            <v>I8620</v>
          </cell>
          <cell r="B318" t="str">
            <v>FITA ANTIDERRAPANTE LARG. 5cm FOSFORESCENTE 5m</v>
          </cell>
          <cell r="C318" t="str">
            <v>RL</v>
          </cell>
          <cell r="D318">
            <v>51.34</v>
          </cell>
        </row>
        <row r="319">
          <cell r="A319" t="str">
            <v>I8619</v>
          </cell>
          <cell r="B319" t="str">
            <v>FITA DUPLA FACE ACRÍLICA</v>
          </cell>
          <cell r="C319" t="str">
            <v>M</v>
          </cell>
          <cell r="D319">
            <v>2.3199999999999998</v>
          </cell>
        </row>
        <row r="320">
          <cell r="A320" t="str">
            <v>I8626</v>
          </cell>
          <cell r="B320" t="str">
            <v>FOLHA DE ADESIVO SILICONADO EM ALTO RELEVO</v>
          </cell>
          <cell r="C320" t="str">
            <v>M2</v>
          </cell>
          <cell r="D320">
            <v>48.95</v>
          </cell>
        </row>
        <row r="321">
          <cell r="A321" t="str">
            <v>I1218</v>
          </cell>
          <cell r="B321" t="str">
            <v>GAS</v>
          </cell>
          <cell r="C321" t="str">
            <v>KG</v>
          </cell>
          <cell r="D321">
            <v>7.64</v>
          </cell>
        </row>
        <row r="322">
          <cell r="A322" t="str">
            <v>I13304</v>
          </cell>
          <cell r="B322" t="str">
            <v>GRANALHA DE ACO, ANGULAR (GRIT), PARA JATEAMENTO, PENEIRA 1,41 A 1,19 MM (SAE G16) - SACA DE 25KG</v>
          </cell>
          <cell r="C322" t="str">
            <v>UN</v>
          </cell>
          <cell r="D322">
            <v>138.22</v>
          </cell>
        </row>
        <row r="323">
          <cell r="A323" t="str">
            <v>I8191</v>
          </cell>
          <cell r="B323" t="str">
            <v>HASTE P/ PERFURATRIZ</v>
          </cell>
          <cell r="C323" t="str">
            <v>UN</v>
          </cell>
          <cell r="D323">
            <v>1265.94</v>
          </cell>
        </row>
        <row r="324">
          <cell r="A324" t="str">
            <v>I7378</v>
          </cell>
          <cell r="B324" t="str">
            <v>IGNEX - PALITO IGNITOR PARA SOLDA EXOTÉRMICA</v>
          </cell>
          <cell r="C324" t="str">
            <v>UN</v>
          </cell>
          <cell r="D324">
            <v>4.8</v>
          </cell>
        </row>
        <row r="325">
          <cell r="A325" t="str">
            <v>I8565</v>
          </cell>
          <cell r="B325" t="str">
            <v>IMPRESSÃO MONOCROMÁTICA EM PAPEL VEGETAL</v>
          </cell>
          <cell r="C325" t="str">
            <v>M</v>
          </cell>
          <cell r="D325">
            <v>22.05</v>
          </cell>
        </row>
        <row r="326">
          <cell r="A326" t="str">
            <v>I2354</v>
          </cell>
          <cell r="B326" t="str">
            <v>INDENIZAÇÃO DE JAZIDA</v>
          </cell>
          <cell r="C326" t="str">
            <v>M3</v>
          </cell>
          <cell r="D326">
            <v>1.57</v>
          </cell>
        </row>
        <row r="327">
          <cell r="A327" t="str">
            <v>I2356</v>
          </cell>
          <cell r="B327" t="str">
            <v>INJETOR P/APLICAÇÃO RESINA POLIURETANA</v>
          </cell>
          <cell r="C327" t="str">
            <v>UN</v>
          </cell>
          <cell r="D327">
            <v>13.94</v>
          </cell>
        </row>
        <row r="328">
          <cell r="A328" t="str">
            <v>I2360</v>
          </cell>
          <cell r="B328" t="str">
            <v>ISOPOR 20MM (PLACA DE 1,20 X 0,60 M)</v>
          </cell>
          <cell r="C328" t="str">
            <v>UN</v>
          </cell>
          <cell r="D328">
            <v>9.3000000000000007</v>
          </cell>
        </row>
        <row r="329">
          <cell r="A329" t="str">
            <v>I2368</v>
          </cell>
          <cell r="B329" t="str">
            <v>LINHA DE NYLON REF. 050</v>
          </cell>
          <cell r="C329" t="str">
            <v>KG</v>
          </cell>
          <cell r="D329">
            <v>80.45</v>
          </cell>
        </row>
        <row r="330">
          <cell r="A330" t="str">
            <v>I8627</v>
          </cell>
          <cell r="B330" t="str">
            <v>LIXA D'ÁGUA N.100</v>
          </cell>
          <cell r="C330" t="str">
            <v>UN</v>
          </cell>
          <cell r="D330">
            <v>0.71</v>
          </cell>
        </row>
        <row r="331">
          <cell r="A331" t="str">
            <v>I8395</v>
          </cell>
          <cell r="B331" t="str">
            <v>LONA C/ APLICAÇÃO DE ILHOSES E LACRES, IMPRESSA C/ LOGOMARCAS E DESCRIÇÃO DA OBRA</v>
          </cell>
          <cell r="C331" t="str">
            <v>M2</v>
          </cell>
          <cell r="D331">
            <v>87.53</v>
          </cell>
        </row>
        <row r="332">
          <cell r="A332" t="str">
            <v>I1348</v>
          </cell>
          <cell r="B332" t="str">
            <v>LONA PLASTICA PRETA</v>
          </cell>
          <cell r="C332" t="str">
            <v>M2</v>
          </cell>
          <cell r="D332">
            <v>1.1499999999999999</v>
          </cell>
        </row>
        <row r="333">
          <cell r="A333" t="str">
            <v>I8192</v>
          </cell>
          <cell r="B333" t="str">
            <v>LUVA P/ PERFURATRIZ</v>
          </cell>
          <cell r="C333" t="str">
            <v>UN</v>
          </cell>
          <cell r="D333">
            <v>348.56</v>
          </cell>
        </row>
        <row r="334">
          <cell r="A334" t="str">
            <v>I8555</v>
          </cell>
          <cell r="B334" t="str">
            <v>MANTA DE FIBRA DE VIDRO 450 g/m²</v>
          </cell>
          <cell r="C334" t="str">
            <v>KG</v>
          </cell>
          <cell r="D334">
            <v>18.14</v>
          </cell>
        </row>
        <row r="335">
          <cell r="A335" t="str">
            <v>I6804</v>
          </cell>
          <cell r="B335" t="str">
            <v>MASTIQUE ELASTICO A BASE DE POLIURETANO NA COR CINZA - UNIPLAC 400ml</v>
          </cell>
          <cell r="C335" t="str">
            <v>UN</v>
          </cell>
          <cell r="D335">
            <v>78.290000000000006</v>
          </cell>
        </row>
        <row r="336">
          <cell r="A336" t="str">
            <v>I7379</v>
          </cell>
          <cell r="B336" t="str">
            <v>MOLDE P/ SOLDA TIPO "T" ATÉ 35mm²</v>
          </cell>
          <cell r="C336" t="str">
            <v>UN</v>
          </cell>
          <cell r="D336">
            <v>194.68</v>
          </cell>
        </row>
        <row r="337">
          <cell r="A337" t="str">
            <v>I8628</v>
          </cell>
          <cell r="B337" t="str">
            <v>ORQUIMOL</v>
          </cell>
          <cell r="C337" t="str">
            <v>L</v>
          </cell>
          <cell r="D337">
            <v>15.48</v>
          </cell>
        </row>
        <row r="338">
          <cell r="A338" t="str">
            <v>I0988</v>
          </cell>
          <cell r="B338" t="str">
            <v>OXIGÊNIO</v>
          </cell>
          <cell r="C338" t="str">
            <v>M3</v>
          </cell>
          <cell r="D338">
            <v>18.47</v>
          </cell>
        </row>
        <row r="339">
          <cell r="A339" t="str">
            <v>I6750</v>
          </cell>
          <cell r="B339" t="str">
            <v>PALHAS DE CARNAÚBA</v>
          </cell>
          <cell r="C339" t="str">
            <v>UN</v>
          </cell>
          <cell r="D339">
            <v>0.22</v>
          </cell>
        </row>
        <row r="340">
          <cell r="A340" t="str">
            <v>I6039</v>
          </cell>
          <cell r="B340" t="str">
            <v>PAPEL OFÍCIO</v>
          </cell>
          <cell r="C340" t="str">
            <v>UN</v>
          </cell>
          <cell r="D340">
            <v>0.08</v>
          </cell>
        </row>
        <row r="341">
          <cell r="A341" t="str">
            <v>I2385</v>
          </cell>
          <cell r="B341" t="str">
            <v>PAPEL VEGETAL GRAMATURA 90/95g</v>
          </cell>
          <cell r="C341" t="str">
            <v>M2</v>
          </cell>
          <cell r="D341">
            <v>9.57</v>
          </cell>
        </row>
        <row r="342">
          <cell r="A342" t="str">
            <v>I1596</v>
          </cell>
          <cell r="B342" t="str">
            <v>PASTA PARA SOLDAR 450G</v>
          </cell>
          <cell r="C342" t="str">
            <v>UN</v>
          </cell>
          <cell r="D342">
            <v>49.9</v>
          </cell>
        </row>
        <row r="343">
          <cell r="A343" t="str">
            <v>I2528</v>
          </cell>
          <cell r="B343" t="str">
            <v>PEÇAS DE DESGASTE DO BRITADOR</v>
          </cell>
          <cell r="C343" t="str">
            <v>CJ</v>
          </cell>
          <cell r="D343">
            <v>26583</v>
          </cell>
        </row>
        <row r="344">
          <cell r="A344" t="str">
            <v>I8967</v>
          </cell>
          <cell r="B344" t="str">
            <v>PLACA ACRÍLICA TRANSPARENTE ESP.=5MM</v>
          </cell>
          <cell r="C344" t="str">
            <v>M2</v>
          </cell>
          <cell r="D344">
            <v>290.41000000000003</v>
          </cell>
        </row>
        <row r="345">
          <cell r="A345" t="str">
            <v>I9150</v>
          </cell>
          <cell r="B345" t="str">
            <v>PLACA DE ACRILICO TRANSPARENTE ADESIVADA PARA SINALIZACAO DE PORTAS, BORDA POLIDA, DE *25 X 8*, E = 6 MM (NAO INCLUI ACESSORIOS PARA FIXACAO)</v>
          </cell>
          <cell r="C345" t="str">
            <v>UN</v>
          </cell>
          <cell r="D345">
            <v>57.79</v>
          </cell>
        </row>
        <row r="346">
          <cell r="A346" t="str">
            <v>I8424</v>
          </cell>
          <cell r="B346" t="str">
            <v>PLACA DE INAUGURAÇÃO DE OBRA (35x35)cm, EM AÇO INOX, COM IMPRESSÃO EM BAIXO RELEVO</v>
          </cell>
          <cell r="C346" t="str">
            <v>UN</v>
          </cell>
          <cell r="D346">
            <v>753.75</v>
          </cell>
        </row>
        <row r="347">
          <cell r="A347" t="str">
            <v>I8635</v>
          </cell>
          <cell r="B347" t="str">
            <v>PLACA EM ACRÍLICO 60x40cm COM TEXTOS EM BRAILLE E ALTO RELEVO</v>
          </cell>
          <cell r="C347" t="str">
            <v>UN</v>
          </cell>
          <cell r="D347">
            <v>984.57</v>
          </cell>
        </row>
        <row r="348">
          <cell r="A348" t="str">
            <v>I8649</v>
          </cell>
          <cell r="B348" t="str">
            <v>PLACAS COM BRAILLE PARA SINALIZAÇÃO TÁTIL</v>
          </cell>
          <cell r="C348" t="str">
            <v>UN</v>
          </cell>
          <cell r="D348">
            <v>81.83</v>
          </cell>
        </row>
        <row r="349">
          <cell r="A349" t="str">
            <v>I7919</v>
          </cell>
          <cell r="B349" t="str">
            <v>POLIESTIRENO EXPANDIDO (ISOPOR) EM CAIXÃO PERDIDO</v>
          </cell>
          <cell r="C349" t="str">
            <v>M3</v>
          </cell>
          <cell r="D349">
            <v>314.45999999999998</v>
          </cell>
        </row>
        <row r="350">
          <cell r="A350" t="str">
            <v>I1686</v>
          </cell>
          <cell r="B350" t="str">
            <v>POLIESTIRENO EXPANDIDO DE 5CM (ISOPOR)</v>
          </cell>
          <cell r="C350" t="str">
            <v>M2</v>
          </cell>
          <cell r="D350">
            <v>32.270000000000003</v>
          </cell>
        </row>
        <row r="351">
          <cell r="A351" t="str">
            <v>I8412</v>
          </cell>
          <cell r="B351" t="str">
            <v>PORTA DENTE P/ FRESADORA</v>
          </cell>
          <cell r="C351" t="str">
            <v>UN</v>
          </cell>
          <cell r="D351">
            <v>439.75</v>
          </cell>
        </row>
        <row r="352">
          <cell r="A352" t="str">
            <v>I8416</v>
          </cell>
          <cell r="B352" t="str">
            <v>PORTA DENTES P/ RECICLADORA</v>
          </cell>
          <cell r="C352" t="str">
            <v>UN</v>
          </cell>
          <cell r="D352">
            <v>364.41</v>
          </cell>
        </row>
        <row r="353">
          <cell r="A353" t="str">
            <v>I8190</v>
          </cell>
          <cell r="B353" t="str">
            <v>PUNHO P/ PERFURATRIZ</v>
          </cell>
          <cell r="C353" t="str">
            <v>UN</v>
          </cell>
          <cell r="D353">
            <v>1000.98</v>
          </cell>
        </row>
        <row r="354">
          <cell r="A354" t="str">
            <v>I8639</v>
          </cell>
          <cell r="B354" t="str">
            <v>PUXADOR HORIZONTAL/VERTICAL PARA PORTA</v>
          </cell>
          <cell r="C354" t="str">
            <v>M</v>
          </cell>
          <cell r="D354">
            <v>220.51</v>
          </cell>
        </row>
        <row r="355">
          <cell r="A355" t="str">
            <v>I8556</v>
          </cell>
          <cell r="B355" t="str">
            <v>RESINA POLIÉSTER COMUM</v>
          </cell>
          <cell r="C355" t="str">
            <v>KG</v>
          </cell>
          <cell r="D355">
            <v>33.51</v>
          </cell>
        </row>
        <row r="356">
          <cell r="A356" t="str">
            <v>I8561</v>
          </cell>
          <cell r="B356" t="str">
            <v>RESINA POLIÉSTER ISOFTÁLICA</v>
          </cell>
          <cell r="C356" t="str">
            <v>KG</v>
          </cell>
          <cell r="D356">
            <v>52.76</v>
          </cell>
        </row>
        <row r="357">
          <cell r="A357" t="str">
            <v>I9071</v>
          </cell>
          <cell r="B357" t="str">
            <v>RESISTÊNCIA À COMPRESSÃO CORPO-DE-PROVA CILÍNDRICO DE CONCRETO E ARGAMASSA</v>
          </cell>
          <cell r="C357" t="str">
            <v>UN</v>
          </cell>
          <cell r="D357">
            <v>39.380000000000003</v>
          </cell>
        </row>
        <row r="358">
          <cell r="A358" t="str">
            <v>I2418</v>
          </cell>
          <cell r="B358" t="str">
            <v>SACO PLÁSTICO EM PROLIPROPILENO PARA 50kg</v>
          </cell>
          <cell r="C358" t="str">
            <v>UN</v>
          </cell>
          <cell r="D358">
            <v>0.98</v>
          </cell>
        </row>
        <row r="359">
          <cell r="A359" t="str">
            <v>I1842</v>
          </cell>
          <cell r="B359" t="str">
            <v>SACOS PLÁSTICOS</v>
          </cell>
          <cell r="C359" t="str">
            <v>UN</v>
          </cell>
          <cell r="D359">
            <v>0.18</v>
          </cell>
        </row>
        <row r="360">
          <cell r="A360" t="str">
            <v>I7484</v>
          </cell>
          <cell r="B360" t="str">
            <v>SEPAROL</v>
          </cell>
          <cell r="C360" t="str">
            <v>L</v>
          </cell>
          <cell r="D360">
            <v>20.94</v>
          </cell>
        </row>
        <row r="361">
          <cell r="A361" t="str">
            <v>I8644</v>
          </cell>
          <cell r="B361" t="str">
            <v>SISTEMA DE SINALIZAÇÃO SONORA</v>
          </cell>
          <cell r="C361" t="str">
            <v>CJ</v>
          </cell>
          <cell r="D361">
            <v>667.73</v>
          </cell>
        </row>
        <row r="362">
          <cell r="A362" t="str">
            <v>I1872</v>
          </cell>
          <cell r="B362" t="str">
            <v>SOLDA 50X50</v>
          </cell>
          <cell r="C362" t="str">
            <v>KG</v>
          </cell>
          <cell r="D362">
            <v>147.13</v>
          </cell>
        </row>
        <row r="363">
          <cell r="A363" t="str">
            <v>I1873</v>
          </cell>
          <cell r="B363" t="str">
            <v>SOLDA 70X30</v>
          </cell>
          <cell r="C363" t="str">
            <v>KG</v>
          </cell>
          <cell r="D363">
            <v>128.12</v>
          </cell>
        </row>
        <row r="364">
          <cell r="A364" t="str">
            <v>I1899</v>
          </cell>
          <cell r="B364" t="str">
            <v>SUPORTE METÁLICO PARA TELEVISÃO</v>
          </cell>
          <cell r="C364" t="str">
            <v>UN</v>
          </cell>
          <cell r="D364">
            <v>88.02</v>
          </cell>
        </row>
        <row r="365">
          <cell r="A365" t="str">
            <v>I2535</v>
          </cell>
          <cell r="B365" t="str">
            <v>SÉRIE DE BROCAS S.12 D=22MM</v>
          </cell>
          <cell r="C365" t="str">
            <v>JG</v>
          </cell>
          <cell r="D365">
            <v>729.07</v>
          </cell>
        </row>
        <row r="366">
          <cell r="A366" t="str">
            <v>I8640</v>
          </cell>
          <cell r="B366" t="str">
            <v>SÍMBOLO INTERNACIONAL DE ACESSO - SIA</v>
          </cell>
          <cell r="C366" t="str">
            <v>M2</v>
          </cell>
          <cell r="D366">
            <v>480.18</v>
          </cell>
        </row>
        <row r="367">
          <cell r="A367" t="str">
            <v>I2033</v>
          </cell>
          <cell r="B367" t="str">
            <v>TELA ADESIVA DE POLIESTER 15CM</v>
          </cell>
          <cell r="C367" t="str">
            <v>M</v>
          </cell>
          <cell r="D367">
            <v>4.92</v>
          </cell>
        </row>
        <row r="368">
          <cell r="A368" t="str">
            <v>I8631</v>
          </cell>
          <cell r="B368" t="str">
            <v>THINNER (DILUENTE COM ALTO PODER DE ABSORÇÃO PARA REMOÇÃO DE TINTAS)</v>
          </cell>
          <cell r="C368" t="str">
            <v>L</v>
          </cell>
          <cell r="D368">
            <v>24.29</v>
          </cell>
        </row>
        <row r="369">
          <cell r="A369" t="str">
            <v>I2104</v>
          </cell>
          <cell r="B369" t="str">
            <v>TIROS E PINOS DE AÇO PARA FIXAÇÃO</v>
          </cell>
          <cell r="C369" t="str">
            <v>UN</v>
          </cell>
          <cell r="D369">
            <v>4.28</v>
          </cell>
        </row>
        <row r="370">
          <cell r="A370" t="str">
            <v>I9526</v>
          </cell>
          <cell r="B370" t="str">
            <v>VARETA PARA SOLDA OXI-GÁS AWS A 5.2 R45</v>
          </cell>
          <cell r="C370" t="str">
            <v>KG</v>
          </cell>
          <cell r="D370">
            <v>38.21</v>
          </cell>
        </row>
        <row r="371">
          <cell r="A371" t="str">
            <v>I8629</v>
          </cell>
          <cell r="B371" t="str">
            <v>VINIL AUTO-ADESIVO FOSCO OU BRILHANTE C/ APLICAÇÃO</v>
          </cell>
          <cell r="C371" t="str">
            <v>M2</v>
          </cell>
          <cell r="D371">
            <v>100.66</v>
          </cell>
        </row>
        <row r="372">
          <cell r="A372" t="str">
            <v>I6041</v>
          </cell>
          <cell r="B372" t="str">
            <v>XEROX</v>
          </cell>
          <cell r="C372" t="str">
            <v>UN</v>
          </cell>
          <cell r="D372">
            <v>0.15</v>
          </cell>
        </row>
        <row r="373">
          <cell r="A373" t="str">
            <v>COTAÇÃO / ENERGIA ELÉTRICA - L.T. / S.E. / R.D.E</v>
          </cell>
          <cell r="B373"/>
          <cell r="C373"/>
          <cell r="D373"/>
        </row>
        <row r="374">
          <cell r="A374" t="str">
            <v>Insumo</v>
          </cell>
          <cell r="B374" t="str">
            <v>Descrição</v>
          </cell>
          <cell r="C374" t="str">
            <v>Unidade</v>
          </cell>
          <cell r="D374" t="str">
            <v>Valor (R$)</v>
          </cell>
        </row>
        <row r="375">
          <cell r="A375" t="str">
            <v>I8158</v>
          </cell>
          <cell r="B375" t="str">
            <v>CABO DE ALUMÍNIO COM ALMA DE AÇO, BITOLA 1/0 AWG, FORMAÇÃO 6/1 FIOS - RAVEM</v>
          </cell>
          <cell r="C375" t="str">
            <v>KM</v>
          </cell>
          <cell r="D375">
            <v>5307.19</v>
          </cell>
        </row>
        <row r="376">
          <cell r="A376" t="str">
            <v>I8157</v>
          </cell>
          <cell r="B376" t="str">
            <v>CABO DE ALUMÍNIO COM ALMA DE AÇO, BITOLA 2 AWG, FORMAÇÃO 6/1 FIOS - SPARROW</v>
          </cell>
          <cell r="C376" t="str">
            <v>KM</v>
          </cell>
          <cell r="D376">
            <v>3326.15</v>
          </cell>
        </row>
        <row r="377">
          <cell r="A377" t="str">
            <v>I8159</v>
          </cell>
          <cell r="B377" t="str">
            <v>CABO DE ALUMÍNIO COM ALMA DE AÇO, BITOLA 2/0 AWG, FORMAÇÃO 6/1 FIOS - QUAIL</v>
          </cell>
          <cell r="C377" t="str">
            <v>KM</v>
          </cell>
          <cell r="D377">
            <v>6676.78</v>
          </cell>
        </row>
        <row r="378">
          <cell r="A378" t="str">
            <v>I8162</v>
          </cell>
          <cell r="B378" t="str">
            <v>CABO DE ALUMÍNIO COM ALMA DE AÇO, BITOLA 266,8 MCM, FORMAÇÃO 26/7 FIOS - PARTRIDGE</v>
          </cell>
          <cell r="C378" t="str">
            <v>KM</v>
          </cell>
          <cell r="D378">
            <v>13353.57</v>
          </cell>
        </row>
        <row r="379">
          <cell r="A379" t="str">
            <v>I8160</v>
          </cell>
          <cell r="B379" t="str">
            <v>CABO DE ALUMÍNIO COM ALMA DE AÇO, BITOLA 3/0 AWG, FORMAÇÃO 6/1 FIOS - PIGEON</v>
          </cell>
          <cell r="C379" t="str">
            <v>KM</v>
          </cell>
          <cell r="D379">
            <v>8413.2199999999993</v>
          </cell>
        </row>
        <row r="380">
          <cell r="A380" t="str">
            <v>I8163</v>
          </cell>
          <cell r="B380" t="str">
            <v>CABO DE ALUMÍNIO COM ALMA DE AÇO, BITOLA 300 MCM, FORMAÇÃO 26/7 FIOS - OSTRICH</v>
          </cell>
          <cell r="C380" t="str">
            <v>KM</v>
          </cell>
          <cell r="D380">
            <v>15041.1</v>
          </cell>
        </row>
        <row r="381">
          <cell r="A381" t="str">
            <v>I8164</v>
          </cell>
          <cell r="B381" t="str">
            <v>CABO DE ALUMÍNIO COM ALMA DE AÇO, BITOLA 336,6 MCM, FORMAÇÃO 26/7 FIOS - LINNET</v>
          </cell>
          <cell r="C381" t="str">
            <v>KM</v>
          </cell>
          <cell r="D381">
            <v>16850.93</v>
          </cell>
        </row>
        <row r="382">
          <cell r="A382" t="str">
            <v>I8165</v>
          </cell>
          <cell r="B382" t="str">
            <v>CABO DE ALUMÍNIO COM ALMA DE AÇO, BITOLA 397,5 MCM, FORMAÇÃO 26/7 FIOS - IBIS</v>
          </cell>
          <cell r="C382" t="str">
            <v>KM</v>
          </cell>
          <cell r="D382">
            <v>19906.79</v>
          </cell>
        </row>
        <row r="383">
          <cell r="A383" t="str">
            <v>I8156</v>
          </cell>
          <cell r="B383" t="str">
            <v>CABO DE ALUMÍNIO COM ALMA DE AÇO, BITOLA 4 AWG, FORMAÇÃO 6/1 FIOS - SWAN</v>
          </cell>
          <cell r="C383" t="str">
            <v>KM</v>
          </cell>
          <cell r="D383">
            <v>2088.62</v>
          </cell>
        </row>
        <row r="384">
          <cell r="A384" t="str">
            <v>I8161</v>
          </cell>
          <cell r="B384" t="str">
            <v>CABO DE ALUMÍNIO COM ALMA DE AÇO, BITOLA 4/0 AWG, FORMAÇÃO 6/1 FIOS - PENGUIN</v>
          </cell>
          <cell r="C384" t="str">
            <v>KM</v>
          </cell>
          <cell r="D384">
            <v>10589.92</v>
          </cell>
        </row>
        <row r="385">
          <cell r="A385" t="str">
            <v>I8166</v>
          </cell>
          <cell r="B385" t="str">
            <v>CABO DE ALUMÍNIO COM ALMA DE AÇO, BITOLA 477 MCM, FORMAÇÃO 26/7 FIOS - HAWK</v>
          </cell>
          <cell r="C385" t="str">
            <v>KM</v>
          </cell>
          <cell r="D385">
            <v>23919</v>
          </cell>
        </row>
        <row r="386">
          <cell r="A386" t="str">
            <v>I8167</v>
          </cell>
          <cell r="B386" t="str">
            <v>CABO DE ALUMÍNIO COM ALMA DE AÇO, BITOLA 556,5 MCM, FORMAÇÃO 26/7 FIOS - DOVE</v>
          </cell>
          <cell r="C386" t="str">
            <v>KM</v>
          </cell>
          <cell r="D386">
            <v>27881.07</v>
          </cell>
        </row>
        <row r="387">
          <cell r="A387" t="str">
            <v>I8175</v>
          </cell>
          <cell r="B387" t="str">
            <v>CABO DE ALUMÍNIO LIGA 6201, FORMAÇÃO 19 FIOS, SEÇÃO 160 mm² - BUTTE</v>
          </cell>
          <cell r="C387" t="str">
            <v>KM</v>
          </cell>
          <cell r="D387">
            <v>11879.15</v>
          </cell>
        </row>
        <row r="388">
          <cell r="A388" t="str">
            <v>I8170</v>
          </cell>
          <cell r="B388" t="str">
            <v>CABO DE ALUMÍNIO SIMPLES, TIPO CA, BITOLA 1/0 AWG, FORMAÇÃO 7/3,12</v>
          </cell>
          <cell r="C388" t="str">
            <v>KM</v>
          </cell>
          <cell r="D388">
            <v>4201.18</v>
          </cell>
        </row>
        <row r="389">
          <cell r="A389" t="str">
            <v>I8169</v>
          </cell>
          <cell r="B389" t="str">
            <v>CABO DE ALUMÍNIO SIMPLES, TIPO CA, BITOLA 2 AWG, FORMAÇÃO 7/2,47</v>
          </cell>
          <cell r="C389" t="str">
            <v>KM</v>
          </cell>
          <cell r="D389">
            <v>2640.34</v>
          </cell>
        </row>
        <row r="390">
          <cell r="A390" t="str">
            <v>I8171</v>
          </cell>
          <cell r="B390" t="str">
            <v>CABO DE ALUMÍNIO SIMPLES, TIPO CA, BITOLA 2/0 AWG, FORMAÇÃO 7/3,50</v>
          </cell>
          <cell r="C390" t="str">
            <v>KM</v>
          </cell>
          <cell r="D390">
            <v>5033.7299999999996</v>
          </cell>
        </row>
        <row r="391">
          <cell r="A391" t="str">
            <v>I8174</v>
          </cell>
          <cell r="B391" t="str">
            <v>CABO DE ALUMÍNIO SIMPLES, TIPO CA, BITOLA 266,8 MCM, FORMAÇÃO 7/4,96</v>
          </cell>
          <cell r="C391" t="str">
            <v>KM</v>
          </cell>
          <cell r="D391">
            <v>10621.16</v>
          </cell>
        </row>
        <row r="392">
          <cell r="A392" t="str">
            <v>I8172</v>
          </cell>
          <cell r="B392" t="str">
            <v>CABO DE ALUMÍNIO SIMPLES, TIPO CA, BITOLA 3/0 AWG, FORMAÇÃO 7/3,93</v>
          </cell>
          <cell r="C392" t="str">
            <v>KM</v>
          </cell>
          <cell r="D392">
            <v>6679.18</v>
          </cell>
        </row>
        <row r="393">
          <cell r="A393" t="str">
            <v>I8168</v>
          </cell>
          <cell r="B393" t="str">
            <v>CABO DE ALUMÍNIO SIMPLES, TIPO CA, BITOLA 4 AWG, FORMAÇÃO 7/1,96</v>
          </cell>
          <cell r="C393" t="str">
            <v>KM</v>
          </cell>
          <cell r="D393">
            <v>1660.53</v>
          </cell>
        </row>
        <row r="394">
          <cell r="A394" t="str">
            <v>I8173</v>
          </cell>
          <cell r="B394" t="str">
            <v>CABO DE ALUMÍNIO SIMPLES, TIPO CA, BITOLA 4/0 AWG, FORMAÇÃO 7/4,42</v>
          </cell>
          <cell r="C394" t="str">
            <v>KM</v>
          </cell>
          <cell r="D394">
            <v>8419.48</v>
          </cell>
        </row>
        <row r="395">
          <cell r="A395" t="str">
            <v>I8181</v>
          </cell>
          <cell r="B395" t="str">
            <v>CABO DE COBRE NÚ, TÊMPERA MEIO DURA, SEÇÃO 120mm², FORMAÇÃO 19 FIOS</v>
          </cell>
          <cell r="C395" t="str">
            <v>KM</v>
          </cell>
          <cell r="D395">
            <v>51747.43</v>
          </cell>
        </row>
        <row r="396">
          <cell r="A396" t="str">
            <v>I8182</v>
          </cell>
          <cell r="B396" t="str">
            <v>CABO DE COBRE NÚ, TÊMPERA MEIO DURA, SEÇÃO 150mm², FORMAÇÃO 19 FIOS</v>
          </cell>
          <cell r="C396" t="str">
            <v>KM</v>
          </cell>
          <cell r="D396">
            <v>64994.14</v>
          </cell>
        </row>
        <row r="397">
          <cell r="A397" t="str">
            <v>I8183</v>
          </cell>
          <cell r="B397" t="str">
            <v>CABO DE COBRE NÚ, TÊMPERA MEIO DURA, SEÇÃO 185mm², FORMAÇÃO 19 FIOS</v>
          </cell>
          <cell r="C397" t="str">
            <v>KM</v>
          </cell>
          <cell r="D397">
            <v>75634.350000000006</v>
          </cell>
        </row>
        <row r="398">
          <cell r="A398" t="str">
            <v>I8184</v>
          </cell>
          <cell r="B398" t="str">
            <v>CABO DE COBRE NÚ, TÊMPERA MEIO DURA, SEÇÃO 240mm², FORMAÇÃO 19 FIOS</v>
          </cell>
          <cell r="C398" t="str">
            <v>KM</v>
          </cell>
          <cell r="D398">
            <v>101772.36</v>
          </cell>
        </row>
        <row r="399">
          <cell r="A399" t="str">
            <v>I8176</v>
          </cell>
          <cell r="B399" t="str">
            <v>CABO DE COBRE NÚ, TÊMPERA MEIO DURA, SEÇÃO 25mm², FORMAÇÃO 7 FIOS</v>
          </cell>
          <cell r="C399" t="str">
            <v>KM</v>
          </cell>
          <cell r="D399">
            <v>9532.89</v>
          </cell>
        </row>
        <row r="400">
          <cell r="A400" t="str">
            <v>I8177</v>
          </cell>
          <cell r="B400" t="str">
            <v>CABO DE COBRE NÚ, TÊMPERA MEIO DURA, SEÇÃO 35mm², FORMAÇÃO 7 FIOS</v>
          </cell>
          <cell r="C400" t="str">
            <v>KM</v>
          </cell>
          <cell r="D400">
            <v>14044.15</v>
          </cell>
        </row>
        <row r="401">
          <cell r="A401" t="str">
            <v>I8178</v>
          </cell>
          <cell r="B401" t="str">
            <v>CABO DE COBRE NÚ, TÊMPERA MEIO DURA, SEÇÃO 50mm², FORMAÇÃO 7 FIOS</v>
          </cell>
          <cell r="C401" t="str">
            <v>KM</v>
          </cell>
          <cell r="D401">
            <v>20223.23</v>
          </cell>
        </row>
        <row r="402">
          <cell r="A402" t="str">
            <v>I8179</v>
          </cell>
          <cell r="B402" t="str">
            <v>CABO DE COBRE NÚ, TÊMPERA MEIO DURA, SEÇÃO 70mm², FORMAÇÃO 7 FIOS</v>
          </cell>
          <cell r="C402" t="str">
            <v>KM</v>
          </cell>
          <cell r="D402">
            <v>26744.05</v>
          </cell>
        </row>
        <row r="403">
          <cell r="A403" t="str">
            <v>I8180</v>
          </cell>
          <cell r="B403" t="str">
            <v>CABO DE COBRE NÚ, TÊMPERA MEIO DURA, SEÇÃO 95mm², FORMAÇÃO 19 FIOS</v>
          </cell>
          <cell r="C403" t="str">
            <v>KM</v>
          </cell>
          <cell r="D403">
            <v>38136.15</v>
          </cell>
        </row>
        <row r="404">
          <cell r="A404" t="str">
            <v>I2448</v>
          </cell>
          <cell r="B404" t="str">
            <v>TRANSFORMADOR DE DISTRIBUIÇÃO A ÓLEO ISOLANTE MINERAL,   15 KVA/13.800, TENSÃO SECUNDÁRIA 380/220V, USO EM POSTE, COM SELO INMETRO E PROCEL LETRA D, COR CINZA MUNSELL 6,5, Norma NBR:5440;2014.</v>
          </cell>
          <cell r="C404" t="str">
            <v>UN</v>
          </cell>
          <cell r="D404">
            <v>7972.06</v>
          </cell>
        </row>
        <row r="405">
          <cell r="A405" t="str">
            <v>I2449</v>
          </cell>
          <cell r="B405" t="str">
            <v>TRANSFORMADOR DE DISTRIBUIÇÃO A ÓLEO ISOLANTE MINERAL,   30KVA/13.800, TENSÃO SECUNDÁRIA 380/220V, USO EM POSTE, COM SELO INMETRO E PROCEL LETRA D, COR CINZA MUNSELL 6,5, Norma NBR:5440;2014.</v>
          </cell>
          <cell r="C405" t="str">
            <v>UN</v>
          </cell>
          <cell r="D405">
            <v>9737.2999999999993</v>
          </cell>
        </row>
        <row r="406">
          <cell r="A406" t="str">
            <v>I2149</v>
          </cell>
          <cell r="B406" t="str">
            <v>TRANSFORMADOR DE DISTRIBUIÇÃO A ÓLEO ISOLANTE MINERAL,   45KVA/13.800, TENSÃO SECUNDÁRIA 380/220V, USO EM POSTE, COM SELO INMETRO E PROCEL LETRA D, COR CINZA MUNSELL 6,5, Norma NBR:5440;2014.</v>
          </cell>
          <cell r="C406" t="str">
            <v>UN</v>
          </cell>
          <cell r="D406">
            <v>10876.17</v>
          </cell>
        </row>
        <row r="407">
          <cell r="A407" t="str">
            <v>I2151</v>
          </cell>
          <cell r="B407" t="str">
            <v>TRANSFORMADOR DE DISTRIBUIÇÃO A ÓLEO ISOLANTE MINERAL,   75KVA/13.800, TENSÃO SECUNDÁRIA 380/220V, USO EM POSTE, COM SELO INMETRO E PROCEL LETRA D, COR CINZA MUNSELL 6,5, Norma NBR:5440;2014.</v>
          </cell>
          <cell r="C407" t="str">
            <v>UN</v>
          </cell>
          <cell r="D407">
            <v>14065</v>
          </cell>
        </row>
        <row r="408">
          <cell r="A408" t="str">
            <v>I2144</v>
          </cell>
          <cell r="B408" t="str">
            <v>TRANSFORMADOR DE DISTRIBUIÇÃO A ÓLEO ISOLANTE MINERAL,  112,5KVA/13.800, TENSÃO SECUNDÁRIA 380/220V, USO EM POSTE, COM SELO INMETRO E PROCEL LETRA D, COR CINZA MUNSELL 6,5, Norma NBR:5440;2014.</v>
          </cell>
          <cell r="C408" t="str">
            <v>UN</v>
          </cell>
          <cell r="D408">
            <v>17379.099999999999</v>
          </cell>
        </row>
        <row r="409">
          <cell r="A409" t="str">
            <v>I2145</v>
          </cell>
          <cell r="B409" t="str">
            <v>TRANSFORMADOR DE DISTRIBUIÇÃO A ÓLEO ISOLANTE MINERAL,  150KVA/13.800, TENSÃO SECUNDÁRIA 380/220V, USO EM POSTE, COM SELO INMETRO E PROCEL LETRA D, COR CINZA MUNSELL 6,5, Norma NBR:5440;2014.</v>
          </cell>
          <cell r="C409" t="str">
            <v>UN</v>
          </cell>
          <cell r="D409">
            <v>21919.19</v>
          </cell>
        </row>
        <row r="410">
          <cell r="A410" t="str">
            <v>I2146</v>
          </cell>
          <cell r="B410" t="str">
            <v>TRANSFORMADOR DE DISTRIBUIÇÃO A ÓLEO ISOLANTE MINERAL,  225KVA/13.800, TENSÃO SECUNDÁRIA 380/220V, USO EM POSTE, COM SELO INMETRO E PROCEL LETRA D, COR CINZA MUNSELL 6,5, Norma NBR:5440;2014.</v>
          </cell>
          <cell r="C410" t="str">
            <v>UN</v>
          </cell>
          <cell r="D410">
            <v>30749.39</v>
          </cell>
        </row>
        <row r="411">
          <cell r="A411" t="str">
            <v>I2148</v>
          </cell>
          <cell r="B411" t="str">
            <v>TRANSFORMADOR DE DISTRIBUIÇÃO A ÓLEO ISOLANTE MINERAL,  300KVA/13.800, TENSÃO SECUNDÁRIA 380/220V, USO EM POSTE, COM SELO INMETRO E PROCEL LETRA D, COR CINZA MUNSELL 6,5, Norma NBR:5440;2014.</v>
          </cell>
          <cell r="C411" t="str">
            <v>UN</v>
          </cell>
          <cell r="D411">
            <v>35874.29</v>
          </cell>
        </row>
        <row r="412">
          <cell r="A412" t="str">
            <v>I2150</v>
          </cell>
          <cell r="B412" t="str">
            <v>TRANSFORMADOR DE DISTRIBUIÇÃO A ÓLEO ISOLANTE MINERAL,  500KVA/13.800, TENSÃO SECUNDÁRIA 380/220V, COM SELO INMETRO E PROCEL LETRA D, COR CINZA MUNSELL 6,5, Norma NBR:5440;2014.</v>
          </cell>
          <cell r="C412" t="str">
            <v>UN</v>
          </cell>
          <cell r="D412">
            <v>58541.14</v>
          </cell>
        </row>
        <row r="413">
          <cell r="A413" t="str">
            <v>I8185</v>
          </cell>
          <cell r="B413" t="str">
            <v>TRANSFORMADOR DE DISTRIBUIÇÃO A ÓLEO ISOLANTE MINERAL,  750KVA/13.800, TENSÃO SECUNDÁRIA 380/220V, COM SELO INMETRO E PROCEL LETRA D, COR CINZA MUNSELL 6,5, Norma NBR:5440;2014.</v>
          </cell>
          <cell r="C413" t="str">
            <v>UN</v>
          </cell>
          <cell r="D413">
            <v>80299.19</v>
          </cell>
        </row>
        <row r="414">
          <cell r="A414" t="str">
            <v>I8186</v>
          </cell>
          <cell r="B414" t="str">
            <v>TRANSFORMADOR DE DISTRIBUIÇÃO A ÓLEO ISOLANTE MINERAL, 1000KVA/13.800, TENSÃO SECUNDÁRIA 380/220V, COM SELO INMETRO E PROCEL LETRA D, COR CINZA MUNSELL 6,5, Norma NBR:5440;2014.</v>
          </cell>
          <cell r="C414" t="str">
            <v>UN</v>
          </cell>
          <cell r="D414">
            <v>112428.88</v>
          </cell>
        </row>
        <row r="415">
          <cell r="A415" t="str">
            <v>I8187</v>
          </cell>
          <cell r="B415" t="str">
            <v>TRANSFORMADOR DE DISTRIBUIÇÃO A ÓLEO ISOLANTE MINERAL, 1250KVA/13.800, TENSÃO SECUNDÁRIA 380/220V, COM SELO INMETRO E PROCEL LETRA D, COR CINZA MUNSELL 6,5, Norma NBR:5440;2014.</v>
          </cell>
          <cell r="C415" t="str">
            <v>UN</v>
          </cell>
          <cell r="D415">
            <v>123493.06</v>
          </cell>
        </row>
        <row r="416">
          <cell r="A416" t="str">
            <v>I8188</v>
          </cell>
          <cell r="B416" t="str">
            <v>TRANSFORMADOR DE DISTRIBUIÇÃO A ÓLEO ISOLANTE MINERAL, 1500KVA/13.800, TENSÃO SECUNDÁRIA 380/220V, COM SELO INMETRO E PROCEL LETRA D, COR CINZA MUNSELL 6,5, Norma NBR:5440;2014.</v>
          </cell>
          <cell r="C416" t="str">
            <v>UN</v>
          </cell>
          <cell r="D416">
            <v>142162.41</v>
          </cell>
        </row>
        <row r="417">
          <cell r="A417" t="str">
            <v>I2538</v>
          </cell>
          <cell r="B417" t="str">
            <v>TRANSFORMADOR DE FORÇA 2.000KVA - 13,8 / 0,44-0,24 KV</v>
          </cell>
          <cell r="C417" t="str">
            <v>UN</v>
          </cell>
          <cell r="D417">
            <v>137630.42000000001</v>
          </cell>
        </row>
        <row r="418">
          <cell r="A418" t="str">
            <v>I2519</v>
          </cell>
          <cell r="B418" t="str">
            <v>TRANSFORMADOR DE FORÇA 500 KVA - 13,8 / 0,38-0,22 KV</v>
          </cell>
          <cell r="C418" t="str">
            <v>UN</v>
          </cell>
          <cell r="D418">
            <v>49876.2</v>
          </cell>
        </row>
        <row r="419">
          <cell r="A419" t="str">
            <v>I8257</v>
          </cell>
          <cell r="B419" t="str">
            <v>TRANSFORMADOR DE FORÇA À SECO 2.500KVA/13.800-440/240V</v>
          </cell>
          <cell r="C419" t="str">
            <v>UN</v>
          </cell>
          <cell r="D419">
            <v>168214.97</v>
          </cell>
        </row>
        <row r="420">
          <cell r="A420" t="str">
            <v>I8256</v>
          </cell>
          <cell r="B420" t="str">
            <v>TRANSFORMADOR DE FORÇA À SECO 750 KVA/13.800-380/220V</v>
          </cell>
          <cell r="C420" t="str">
            <v>UN</v>
          </cell>
          <cell r="D420">
            <v>67649.59</v>
          </cell>
        </row>
        <row r="421">
          <cell r="A421" t="str">
            <v>COTAÇÃO / EQ.AQUISICAO</v>
          </cell>
          <cell r="B421"/>
          <cell r="C421"/>
          <cell r="D421"/>
        </row>
        <row r="422">
          <cell r="A422" t="str">
            <v>Insumo</v>
          </cell>
          <cell r="B422" t="str">
            <v>Descrição</v>
          </cell>
          <cell r="C422" t="str">
            <v>Unidade</v>
          </cell>
          <cell r="D422" t="str">
            <v>Valor (R$)</v>
          </cell>
        </row>
        <row r="423">
          <cell r="A423" t="str">
            <v>I7459</v>
          </cell>
          <cell r="B423" t="str">
            <v>APARELHO OXI-ACETILENO</v>
          </cell>
          <cell r="C423" t="str">
            <v>UN</v>
          </cell>
          <cell r="D423">
            <v>5988.87</v>
          </cell>
        </row>
        <row r="424">
          <cell r="A424" t="str">
            <v>I2595</v>
          </cell>
          <cell r="B424" t="str">
            <v>AQUECEDOR DE FLUIDO TÉRMICO</v>
          </cell>
          <cell r="C424" t="str">
            <v>UN</v>
          </cell>
          <cell r="D424">
            <v>489930.5</v>
          </cell>
        </row>
        <row r="425">
          <cell r="A425" t="str">
            <v>I2693</v>
          </cell>
          <cell r="B425" t="str">
            <v>BATE ESTACA</v>
          </cell>
          <cell r="C425" t="str">
            <v>UN</v>
          </cell>
          <cell r="D425">
            <v>265558</v>
          </cell>
        </row>
        <row r="426">
          <cell r="A426" t="str">
            <v>I2596</v>
          </cell>
          <cell r="B426" t="str">
            <v>BETONEIRA COM MOTOR DIESEL</v>
          </cell>
          <cell r="C426" t="str">
            <v>UN</v>
          </cell>
          <cell r="D426">
            <v>8407.08</v>
          </cell>
        </row>
        <row r="427">
          <cell r="A427" t="str">
            <v>I2665</v>
          </cell>
          <cell r="B427" t="str">
            <v>BETONEIRA ELÉTRICA 320L</v>
          </cell>
          <cell r="C427" t="str">
            <v>UN</v>
          </cell>
          <cell r="D427">
            <v>6310</v>
          </cell>
        </row>
        <row r="428">
          <cell r="A428" t="str">
            <v>I2666</v>
          </cell>
          <cell r="B428" t="str">
            <v>BETONEIRA ELÉTRICA 580L</v>
          </cell>
          <cell r="C428" t="str">
            <v>UN</v>
          </cell>
          <cell r="D428">
            <v>14904</v>
          </cell>
        </row>
        <row r="429">
          <cell r="A429" t="str">
            <v>I2597</v>
          </cell>
          <cell r="B429" t="str">
            <v>BOMBA COM MOTOR DIESEL</v>
          </cell>
          <cell r="C429" t="str">
            <v>UN</v>
          </cell>
          <cell r="D429">
            <v>39036</v>
          </cell>
        </row>
        <row r="430">
          <cell r="A430" t="str">
            <v>I2667</v>
          </cell>
          <cell r="B430" t="str">
            <v>BOMBA ELÉTRICA P/ DRENAGEM (1,3HP)</v>
          </cell>
          <cell r="C430" t="str">
            <v>UN</v>
          </cell>
          <cell r="D430">
            <v>4137</v>
          </cell>
        </row>
        <row r="431">
          <cell r="A431" t="str">
            <v>I2668</v>
          </cell>
          <cell r="B431" t="str">
            <v>BOMBA ELÉTRICA P/ DRENAGEM (3,6HP)</v>
          </cell>
          <cell r="C431" t="str">
            <v>UN</v>
          </cell>
          <cell r="D431">
            <v>7183</v>
          </cell>
        </row>
        <row r="432">
          <cell r="A432" t="str">
            <v>I2669</v>
          </cell>
          <cell r="B432" t="str">
            <v>BOMBA SUBMERSÍVEL ABS</v>
          </cell>
          <cell r="C432" t="str">
            <v>UN</v>
          </cell>
          <cell r="D432">
            <v>6245</v>
          </cell>
        </row>
        <row r="433">
          <cell r="A433" t="str">
            <v>I2670</v>
          </cell>
          <cell r="B433" t="str">
            <v>BOMBA SUBMERSÍVEL FLYGT</v>
          </cell>
          <cell r="C433" t="str">
            <v>UN</v>
          </cell>
          <cell r="D433">
            <v>8432</v>
          </cell>
        </row>
        <row r="434">
          <cell r="A434" t="str">
            <v>I9516</v>
          </cell>
          <cell r="B434" t="str">
            <v>CALANDRA PARA CHAPA DE AÇO ATÉ 25MM - 22KW</v>
          </cell>
          <cell r="C434" t="str">
            <v>UN</v>
          </cell>
          <cell r="D434">
            <v>825590.42</v>
          </cell>
        </row>
        <row r="435">
          <cell r="A435" t="str">
            <v>I2598</v>
          </cell>
          <cell r="B435" t="str">
            <v>CAMINHÃO ADAPTADO A JATO</v>
          </cell>
          <cell r="C435" t="str">
            <v>UN</v>
          </cell>
          <cell r="D435">
            <v>343516</v>
          </cell>
        </row>
        <row r="436">
          <cell r="A436" t="str">
            <v>I2599</v>
          </cell>
          <cell r="B436" t="str">
            <v>CAMINHÃO ADAPTADO A VÁCUO</v>
          </cell>
          <cell r="C436" t="str">
            <v>UN</v>
          </cell>
          <cell r="D436">
            <v>359130</v>
          </cell>
        </row>
        <row r="437">
          <cell r="A437" t="str">
            <v>I2600</v>
          </cell>
          <cell r="B437" t="str">
            <v>CAMINHÃO BASCULANTE 12 M3</v>
          </cell>
          <cell r="C437" t="str">
            <v>UN</v>
          </cell>
          <cell r="D437">
            <v>563778.02</v>
          </cell>
        </row>
        <row r="438">
          <cell r="A438" t="str">
            <v>I2602</v>
          </cell>
          <cell r="B438" t="str">
            <v>CAMINHÃO BASCULANTE 6 M3</v>
          </cell>
          <cell r="C438" t="str">
            <v>UN</v>
          </cell>
          <cell r="D438">
            <v>487300.8</v>
          </cell>
        </row>
        <row r="439">
          <cell r="A439" t="str">
            <v>I2604</v>
          </cell>
          <cell r="B439" t="str">
            <v>CAMINHÃO BASCULANTE P/ ROCHA</v>
          </cell>
          <cell r="C439" t="str">
            <v>UN</v>
          </cell>
          <cell r="D439">
            <v>735302.1</v>
          </cell>
        </row>
        <row r="440">
          <cell r="A440" t="str">
            <v>I2607</v>
          </cell>
          <cell r="B440" t="str">
            <v>CAMINHÃO C/CARROCERIA DE MADEIRA HP  92</v>
          </cell>
          <cell r="C440" t="str">
            <v>UN</v>
          </cell>
          <cell r="D440">
            <v>337919.9</v>
          </cell>
        </row>
        <row r="441">
          <cell r="A441" t="str">
            <v>I2605</v>
          </cell>
          <cell r="B441" t="str">
            <v>CAMINHÃO C/CARROCERIA DE MADEIRA HP 136</v>
          </cell>
          <cell r="C441" t="str">
            <v>UN</v>
          </cell>
          <cell r="D441">
            <v>514856.5</v>
          </cell>
        </row>
        <row r="442">
          <cell r="A442" t="str">
            <v>I2606</v>
          </cell>
          <cell r="B442" t="str">
            <v>CAMINHÃO C/CARROCERIA DE MADEIRA HP 184</v>
          </cell>
          <cell r="C442" t="str">
            <v>UN</v>
          </cell>
          <cell r="D442">
            <v>559815.80000000005</v>
          </cell>
        </row>
        <row r="443">
          <cell r="A443" t="str">
            <v>I2608</v>
          </cell>
          <cell r="B443" t="str">
            <v>CAMINHÃO COMERCIAL EQUIP.C/ GUINDASTE</v>
          </cell>
          <cell r="C443" t="str">
            <v>UN</v>
          </cell>
          <cell r="D443">
            <v>498201.25</v>
          </cell>
        </row>
        <row r="444">
          <cell r="A444" t="str">
            <v>I2609</v>
          </cell>
          <cell r="B444" t="str">
            <v>CAMINHÃO DISTRIBUIDOR DE LIGANTE</v>
          </cell>
          <cell r="C444" t="str">
            <v>UN</v>
          </cell>
          <cell r="D444">
            <v>666043.02</v>
          </cell>
        </row>
        <row r="445">
          <cell r="A445" t="str">
            <v>I2611</v>
          </cell>
          <cell r="B445" t="str">
            <v>CAMINHÃO EQUIP.C/ USINA LAMA ASF.</v>
          </cell>
          <cell r="C445" t="str">
            <v>UN</v>
          </cell>
          <cell r="D445">
            <v>951111.09</v>
          </cell>
        </row>
        <row r="446">
          <cell r="A446" t="str">
            <v>I2671</v>
          </cell>
          <cell r="B446" t="str">
            <v>CAMINHÃO TANQUE 6.000 l</v>
          </cell>
          <cell r="C446" t="str">
            <v>UN</v>
          </cell>
          <cell r="D446">
            <v>536611</v>
          </cell>
        </row>
        <row r="447">
          <cell r="A447" t="str">
            <v>I2613</v>
          </cell>
          <cell r="B447" t="str">
            <v>CAMINHÃO TANQUE 8.000 l</v>
          </cell>
          <cell r="C447" t="str">
            <v>UN</v>
          </cell>
          <cell r="D447">
            <v>584470.9</v>
          </cell>
        </row>
        <row r="448">
          <cell r="A448" t="str">
            <v>I2615</v>
          </cell>
          <cell r="B448" t="str">
            <v>CAMPÂNULA DE AR COMPRIMIDO</v>
          </cell>
          <cell r="C448" t="str">
            <v>UN</v>
          </cell>
          <cell r="D448">
            <v>163057.23000000001</v>
          </cell>
        </row>
        <row r="449">
          <cell r="A449" t="str">
            <v>I2616</v>
          </cell>
          <cell r="B449" t="str">
            <v>CARREGADEIRA DE PNEUS HP 111</v>
          </cell>
          <cell r="C449" t="str">
            <v>UN</v>
          </cell>
          <cell r="D449">
            <v>727440.02</v>
          </cell>
        </row>
        <row r="450">
          <cell r="A450" t="str">
            <v>I2618</v>
          </cell>
          <cell r="B450" t="str">
            <v>CARREGADEIRA DE PNEUS HP 180</v>
          </cell>
          <cell r="C450" t="str">
            <v>UN</v>
          </cell>
          <cell r="D450">
            <v>1014500</v>
          </cell>
        </row>
        <row r="451">
          <cell r="A451" t="str">
            <v>I2620</v>
          </cell>
          <cell r="B451" t="str">
            <v>CARRINHO DE MÃO</v>
          </cell>
          <cell r="C451" t="str">
            <v>UN</v>
          </cell>
          <cell r="D451">
            <v>271.20999999999998</v>
          </cell>
        </row>
        <row r="452">
          <cell r="A452" t="str">
            <v>I0982</v>
          </cell>
          <cell r="B452" t="str">
            <v>CARRO TROLLEY P/ 0,5 T</v>
          </cell>
          <cell r="C452" t="str">
            <v>UN</v>
          </cell>
          <cell r="D452">
            <v>2490.17</v>
          </cell>
        </row>
        <row r="453">
          <cell r="A453" t="str">
            <v>I0985</v>
          </cell>
          <cell r="B453" t="str">
            <v>CARRO TROLLEY P/ 1,0 a 2,0 T</v>
          </cell>
          <cell r="C453" t="str">
            <v>UN</v>
          </cell>
          <cell r="D453">
            <v>2945.56</v>
          </cell>
        </row>
        <row r="454">
          <cell r="A454" t="str">
            <v>I2673</v>
          </cell>
          <cell r="B454" t="str">
            <v>CAVALO MECÂNICO C/ PRANCHA 2 EIXOS</v>
          </cell>
          <cell r="C454" t="str">
            <v>UN</v>
          </cell>
          <cell r="D454">
            <v>851326.1</v>
          </cell>
        </row>
        <row r="455">
          <cell r="A455" t="str">
            <v>I2674</v>
          </cell>
          <cell r="B455" t="str">
            <v>CAVALO MECÂNICO C/ PRANCHA 3 EIXOS</v>
          </cell>
          <cell r="C455" t="str">
            <v>UN</v>
          </cell>
          <cell r="D455">
            <v>1000707</v>
          </cell>
        </row>
        <row r="456">
          <cell r="A456" t="str">
            <v>I2631</v>
          </cell>
          <cell r="B456" t="str">
            <v>COMPACTADOR DE PLACA VIBRATÓRIA HP 4</v>
          </cell>
          <cell r="C456" t="str">
            <v>UN</v>
          </cell>
          <cell r="D456">
            <v>10398.26</v>
          </cell>
        </row>
        <row r="457">
          <cell r="A457" t="str">
            <v>I2694</v>
          </cell>
          <cell r="B457" t="str">
            <v>COMPACTADOR DE PLACA VIBRATÓRIA HP 7</v>
          </cell>
          <cell r="C457" t="str">
            <v>UN</v>
          </cell>
          <cell r="D457">
            <v>68841.210000000006</v>
          </cell>
        </row>
        <row r="458">
          <cell r="A458" t="str">
            <v>I2627</v>
          </cell>
          <cell r="B458" t="str">
            <v>COMPACTADOR DE PNEUS PRESSÃO VAR. AUTOPROPELIDO</v>
          </cell>
          <cell r="C458" t="str">
            <v>UN</v>
          </cell>
          <cell r="D458">
            <v>737032.31</v>
          </cell>
        </row>
        <row r="459">
          <cell r="A459" t="str">
            <v>I2628</v>
          </cell>
          <cell r="B459" t="str">
            <v>COMPACTADOR LISO TANDEM AUTOPROPELIDO</v>
          </cell>
          <cell r="C459" t="str">
            <v>UN</v>
          </cell>
          <cell r="D459">
            <v>329628.53000000003</v>
          </cell>
        </row>
        <row r="460">
          <cell r="A460" t="str">
            <v>I2629</v>
          </cell>
          <cell r="B460" t="str">
            <v>COMPACTADOR LISO VIBRATÓRIO AUTOPROPELIDO</v>
          </cell>
          <cell r="C460" t="str">
            <v>UN</v>
          </cell>
          <cell r="D460">
            <v>628957.4</v>
          </cell>
        </row>
        <row r="461">
          <cell r="A461" t="str">
            <v>G0456</v>
          </cell>
          <cell r="B461" t="str">
            <v>COMPACTADOR MANUAL C/ SOQUETE VIBRATÓRIO - 4,1 KW</v>
          </cell>
          <cell r="C461" t="str">
            <v>UN</v>
          </cell>
          <cell r="D461">
            <v>11356.57</v>
          </cell>
        </row>
        <row r="462">
          <cell r="A462" t="str">
            <v>I2630</v>
          </cell>
          <cell r="B462" t="str">
            <v>COMPACTADOR PÉ DE CARNEIRO VIBRATÓRIO AUTOPROPELIDO</v>
          </cell>
          <cell r="C462" t="str">
            <v>UN</v>
          </cell>
          <cell r="D462">
            <v>645537.57999999996</v>
          </cell>
        </row>
        <row r="463">
          <cell r="A463" t="str">
            <v>I2632</v>
          </cell>
          <cell r="B463" t="str">
            <v>COMPRESSOR DE AR 170 PCM</v>
          </cell>
          <cell r="C463" t="str">
            <v>UN</v>
          </cell>
          <cell r="D463">
            <v>147867.22</v>
          </cell>
        </row>
        <row r="464">
          <cell r="A464" t="str">
            <v>I2633</v>
          </cell>
          <cell r="B464" t="str">
            <v>COMPRESSOR DE AR 250 PCM</v>
          </cell>
          <cell r="C464" t="str">
            <v>UN</v>
          </cell>
          <cell r="D464">
            <v>249479.16</v>
          </cell>
        </row>
        <row r="465">
          <cell r="A465" t="str">
            <v>I2675</v>
          </cell>
          <cell r="B465" t="str">
            <v>COMPRESSOR DE AR 335 PCM</v>
          </cell>
          <cell r="C465" t="str">
            <v>UN</v>
          </cell>
          <cell r="D465">
            <v>273622.3</v>
          </cell>
        </row>
        <row r="466">
          <cell r="A466" t="str">
            <v>I2676</v>
          </cell>
          <cell r="B466" t="str">
            <v>COMPRESSOR DE AR 765 PCM</v>
          </cell>
          <cell r="C466" t="str">
            <v>UN</v>
          </cell>
          <cell r="D466">
            <v>538528.30000000005</v>
          </cell>
        </row>
        <row r="467">
          <cell r="A467" t="str">
            <v>G0460</v>
          </cell>
          <cell r="B467" t="str">
            <v>COMPRESSOR DE AR PORTÁTIL DE 197PCM - 55 KW</v>
          </cell>
          <cell r="C467" t="str">
            <v>UN</v>
          </cell>
          <cell r="D467">
            <v>155372</v>
          </cell>
        </row>
        <row r="468">
          <cell r="A468" t="str">
            <v>G0431</v>
          </cell>
          <cell r="B468" t="str">
            <v>COMPRESSOR TIPO PISTÃO DE 12 BAR, 20 PCM, 5HP</v>
          </cell>
          <cell r="C468" t="str">
            <v>UN</v>
          </cell>
          <cell r="D468">
            <v>9194.8700000000008</v>
          </cell>
        </row>
        <row r="469">
          <cell r="A469" t="str">
            <v>G0444</v>
          </cell>
          <cell r="B469" t="str">
            <v>COMPRESSOR VAZÃO 150 M3/HORA 7 BAR 20 19,40 KW</v>
          </cell>
          <cell r="C469" t="str">
            <v>UN</v>
          </cell>
          <cell r="D469">
            <v>41767.32</v>
          </cell>
        </row>
        <row r="470">
          <cell r="A470" t="str">
            <v>I2677</v>
          </cell>
          <cell r="B470" t="str">
            <v>COMPUTADOR PENTIUM</v>
          </cell>
          <cell r="C470" t="str">
            <v>UN</v>
          </cell>
          <cell r="D470">
            <v>4685</v>
          </cell>
        </row>
        <row r="471">
          <cell r="A471" t="str">
            <v>I2634</v>
          </cell>
          <cell r="B471" t="str">
            <v>CONJUNTO DE BRITAGEM 30 M3/H</v>
          </cell>
          <cell r="C471" t="str">
            <v>UN</v>
          </cell>
          <cell r="D471">
            <v>3170368.85</v>
          </cell>
        </row>
        <row r="472">
          <cell r="A472" t="str">
            <v>I2678</v>
          </cell>
          <cell r="B472" t="str">
            <v>DESEMPENADEIRA ELÉTRICA</v>
          </cell>
          <cell r="C472" t="str">
            <v>UN</v>
          </cell>
          <cell r="D472">
            <v>5434.27</v>
          </cell>
        </row>
        <row r="473">
          <cell r="A473" t="str">
            <v>I2679</v>
          </cell>
          <cell r="B473" t="str">
            <v>DRAG LINE</v>
          </cell>
          <cell r="C473" t="str">
            <v>UN</v>
          </cell>
          <cell r="D473">
            <v>1698412.97</v>
          </cell>
        </row>
        <row r="474">
          <cell r="A474" t="str">
            <v>I9390</v>
          </cell>
          <cell r="B474" t="str">
            <v xml:space="preserve">EQUIPAMENTO DE PINTURA COM CABINE DE 7,0 KW E ESTUFA DE 80.000 KCAL PARA PINTURA ELETRÓSTÁTICA
</v>
          </cell>
          <cell r="C474" t="str">
            <v>UN</v>
          </cell>
          <cell r="D474">
            <v>164049.15</v>
          </cell>
        </row>
        <row r="475">
          <cell r="A475" t="str">
            <v>I9400</v>
          </cell>
          <cell r="B475" t="str">
            <v>ESCAVADEIRA HIDRÁULICA C/ ROMPEDOR DE 1700 KG - 103 KW</v>
          </cell>
          <cell r="C475" t="str">
            <v>UN</v>
          </cell>
          <cell r="D475">
            <v>1559646.82</v>
          </cell>
        </row>
        <row r="476">
          <cell r="A476" t="str">
            <v>I2635</v>
          </cell>
          <cell r="B476" t="str">
            <v>ESCAVADEIRA HIDRÁULICA DE LONGO ALCANCE SOBRE ESTEIRAS - 103 KW (137HP)</v>
          </cell>
          <cell r="C476" t="str">
            <v>UN</v>
          </cell>
          <cell r="D476">
            <v>969102.06</v>
          </cell>
        </row>
        <row r="477">
          <cell r="A477" t="str">
            <v>I10262</v>
          </cell>
          <cell r="B477" t="str">
            <v>ESCAVADEIRA HIDRÁULICA SOBRE ESTEIRAS, CAÇAMBA 0,80 M3, PESO OPERACIONAL 17 T, POTENCIA BRUTA 111 HP</v>
          </cell>
          <cell r="C477" t="str">
            <v>UN</v>
          </cell>
          <cell r="D477">
            <v>713683.93</v>
          </cell>
        </row>
        <row r="478">
          <cell r="A478" t="str">
            <v>I2680</v>
          </cell>
          <cell r="B478" t="str">
            <v>ESMERILHADEIRA INDUSTRIAL</v>
          </cell>
          <cell r="C478" t="str">
            <v>UN</v>
          </cell>
          <cell r="D478">
            <v>2263.92</v>
          </cell>
        </row>
        <row r="479">
          <cell r="A479" t="str">
            <v>I2637</v>
          </cell>
          <cell r="B479" t="str">
            <v>ESPALHADOR DE AGREGADOS REBOCÁVEL</v>
          </cell>
          <cell r="C479" t="str">
            <v>UN</v>
          </cell>
          <cell r="D479">
            <v>65668.13</v>
          </cell>
        </row>
        <row r="480">
          <cell r="A480" t="str">
            <v>I9132</v>
          </cell>
          <cell r="B480" t="str">
            <v>ESTAÇÃO TOTAL TIPO TRIMBLE M3</v>
          </cell>
          <cell r="C480" t="str">
            <v>UN</v>
          </cell>
          <cell r="D480">
            <v>111966.06</v>
          </cell>
        </row>
        <row r="481">
          <cell r="A481" t="str">
            <v>I8418</v>
          </cell>
          <cell r="B481" t="str">
            <v xml:space="preserve">FRESADORA A FRIO - 208HP
</v>
          </cell>
          <cell r="C481" t="str">
            <v>UN</v>
          </cell>
          <cell r="D481">
            <v>2116860.7799999998</v>
          </cell>
        </row>
        <row r="482">
          <cell r="A482" t="str">
            <v>I9376</v>
          </cell>
          <cell r="B482" t="str">
            <v>FURADEIRA DE IMPACTO DE 12,5 MM - 0,8 KW</v>
          </cell>
          <cell r="C482" t="str">
            <v>UN</v>
          </cell>
          <cell r="D482">
            <v>1309.6199999999999</v>
          </cell>
        </row>
        <row r="483">
          <cell r="A483" t="str">
            <v>G0434</v>
          </cell>
          <cell r="B483" t="str">
            <v>GERADOR A GASOLINA, POTÊNCIA 7,5 HP (5,5KW)</v>
          </cell>
          <cell r="C483" t="str">
            <v>UN</v>
          </cell>
          <cell r="D483">
            <v>9092.17</v>
          </cell>
        </row>
        <row r="484">
          <cell r="A484" t="str">
            <v>I2638</v>
          </cell>
          <cell r="B484" t="str">
            <v>GRADE DE DISCOS</v>
          </cell>
          <cell r="C484" t="str">
            <v>UN</v>
          </cell>
          <cell r="D484">
            <v>39793.33</v>
          </cell>
        </row>
        <row r="485">
          <cell r="A485" t="str">
            <v>I9380</v>
          </cell>
          <cell r="B485" t="str">
            <v>GRUPO GERADOR - 11 KW - 13 / 14 KVA</v>
          </cell>
          <cell r="C485" t="str">
            <v>UN</v>
          </cell>
          <cell r="D485">
            <v>48421.17</v>
          </cell>
        </row>
        <row r="486">
          <cell r="A486" t="str">
            <v>I2639</v>
          </cell>
          <cell r="B486" t="str">
            <v>GRUPO GERADOR - 145 KVA</v>
          </cell>
          <cell r="C486" t="str">
            <v>UN</v>
          </cell>
          <cell r="D486">
            <v>135429.01</v>
          </cell>
        </row>
        <row r="487">
          <cell r="A487" t="str">
            <v>I2640</v>
          </cell>
          <cell r="B487" t="str">
            <v>GRUPO GERADOR - 180 KVA</v>
          </cell>
          <cell r="C487" t="str">
            <v>UN</v>
          </cell>
          <cell r="D487">
            <v>169840.28</v>
          </cell>
        </row>
        <row r="488">
          <cell r="A488" t="str">
            <v>I2641</v>
          </cell>
          <cell r="B488" t="str">
            <v>GRUPO GERADOR 36 KVA</v>
          </cell>
          <cell r="C488" t="str">
            <v>UN</v>
          </cell>
          <cell r="D488">
            <v>70198.87</v>
          </cell>
        </row>
        <row r="489">
          <cell r="A489" t="str">
            <v>I2681</v>
          </cell>
          <cell r="B489" t="str">
            <v>GUINDASTE DE TORRE HP 11</v>
          </cell>
          <cell r="C489" t="str">
            <v>UN</v>
          </cell>
          <cell r="D489">
            <v>294392.05</v>
          </cell>
        </row>
        <row r="490">
          <cell r="A490" t="str">
            <v>I2682</v>
          </cell>
          <cell r="B490" t="str">
            <v>GUINDASTE DE TORRE HP 20</v>
          </cell>
          <cell r="C490" t="str">
            <v>UN</v>
          </cell>
          <cell r="D490">
            <v>554813.72</v>
          </cell>
        </row>
        <row r="491">
          <cell r="A491" t="str">
            <v>I2683</v>
          </cell>
          <cell r="B491" t="str">
            <v>GUINDASTE DE TORRE HP 40</v>
          </cell>
          <cell r="C491" t="str">
            <v>UN</v>
          </cell>
          <cell r="D491">
            <v>837883.27</v>
          </cell>
        </row>
        <row r="492">
          <cell r="A492" t="str">
            <v>I2684</v>
          </cell>
          <cell r="B492" t="str">
            <v>GUINDASTE HIDRÁULICO SOBRE PNEUS HP  45</v>
          </cell>
          <cell r="C492" t="str">
            <v>UN</v>
          </cell>
          <cell r="D492">
            <v>333020.78999999998</v>
          </cell>
        </row>
        <row r="493">
          <cell r="A493" t="str">
            <v>I2685</v>
          </cell>
          <cell r="B493" t="str">
            <v>GUINDASTE HIDRÁULICO SOBRE PNEUS HP 142</v>
          </cell>
          <cell r="C493" t="str">
            <v>UN</v>
          </cell>
          <cell r="D493">
            <v>1200213.17</v>
          </cell>
        </row>
        <row r="494">
          <cell r="A494" t="str">
            <v>I9534</v>
          </cell>
          <cell r="B494" t="str">
            <v xml:space="preserve">GUNIDASTE SOBRE ESTEIRA 220 KW - CAPAC. 40 TON
</v>
          </cell>
          <cell r="C494" t="str">
            <v>UN</v>
          </cell>
          <cell r="D494">
            <v>3335690</v>
          </cell>
        </row>
        <row r="495">
          <cell r="A495" t="str">
            <v>G0427</v>
          </cell>
          <cell r="B495" t="str">
            <v>HOLIDAY DETECTOR DE FALHA DE REVESTIMENTO EM MANTA TERMOCONTRÁTIL - VOLTAGEM DE 12 KV A 20 KV, DE CORRENTE PULSANTE, VIA SECA, CONFORME NORMA NACE STANDARD RP-0274</v>
          </cell>
          <cell r="C495" t="str">
            <v>UN</v>
          </cell>
          <cell r="D495">
            <v>11767.21</v>
          </cell>
        </row>
        <row r="496">
          <cell r="A496" t="str">
            <v>I9129</v>
          </cell>
          <cell r="B496" t="str">
            <v>IMPRESSORA TÉRMICA PORTÁTIL</v>
          </cell>
          <cell r="C496" t="str">
            <v>UN</v>
          </cell>
          <cell r="D496">
            <v>8200</v>
          </cell>
        </row>
        <row r="497">
          <cell r="A497" t="str">
            <v>I8979</v>
          </cell>
          <cell r="B497" t="str">
            <v>KIT GEOFONE ELETRÔNICO C/ FILTROS</v>
          </cell>
          <cell r="C497" t="str">
            <v>UN</v>
          </cell>
          <cell r="D497">
            <v>57115.71</v>
          </cell>
        </row>
        <row r="498">
          <cell r="A498" t="str">
            <v>I9090</v>
          </cell>
          <cell r="B498" t="str">
            <v>KIT LOGGERS DE RUÍDOS</v>
          </cell>
          <cell r="C498" t="str">
            <v>UN</v>
          </cell>
          <cell r="D498">
            <v>216544.29</v>
          </cell>
        </row>
        <row r="499">
          <cell r="A499" t="str">
            <v>G0424</v>
          </cell>
          <cell r="B499" t="str">
            <v>LOCALIZADOR PARA FURO DIRECIONAL, COM RECEPTOR, DISPLAY REMOTO COM SONDA/TRANSMISSOR, ALCANCE APROXIMADO COM PITCH E FREQUÊNCIA</v>
          </cell>
          <cell r="C499" t="str">
            <v>UN</v>
          </cell>
          <cell r="D499">
            <v>224000</v>
          </cell>
        </row>
        <row r="500">
          <cell r="A500" t="str">
            <v>I2644</v>
          </cell>
          <cell r="B500" t="str">
            <v>MESA VIBRATÓRIA E FORMAS</v>
          </cell>
          <cell r="C500" t="str">
            <v>UN</v>
          </cell>
          <cell r="D500">
            <v>38711.410000000003</v>
          </cell>
        </row>
        <row r="501">
          <cell r="A501" t="str">
            <v>I2689</v>
          </cell>
          <cell r="B501" t="str">
            <v>MICROTRATOR C/ APAR. DE GRAMA</v>
          </cell>
          <cell r="C501" t="str">
            <v>UN</v>
          </cell>
          <cell r="D501">
            <v>45289.97</v>
          </cell>
        </row>
        <row r="502">
          <cell r="A502" t="str">
            <v>I8968</v>
          </cell>
          <cell r="B502" t="str">
            <v>MOTO CG 125</v>
          </cell>
          <cell r="C502" t="str">
            <v>UN</v>
          </cell>
          <cell r="D502">
            <v>11980.93</v>
          </cell>
        </row>
        <row r="503">
          <cell r="A503" t="str">
            <v>I2690</v>
          </cell>
          <cell r="B503" t="str">
            <v>MOTO ESCAVO TRANSPORTADOR</v>
          </cell>
          <cell r="C503" t="str">
            <v>UN</v>
          </cell>
          <cell r="D503">
            <v>5746068.2999999998</v>
          </cell>
        </row>
        <row r="504">
          <cell r="A504" t="str">
            <v>I2645</v>
          </cell>
          <cell r="B504" t="str">
            <v>MOTONIVELADORA</v>
          </cell>
          <cell r="C504" t="str">
            <v>UN</v>
          </cell>
          <cell r="D504">
            <v>1276583.07</v>
          </cell>
        </row>
        <row r="505">
          <cell r="A505" t="str">
            <v>I9384</v>
          </cell>
          <cell r="B505" t="str">
            <v>MÁQUINA DE BANCADA GUILHOTINA - 4KW</v>
          </cell>
          <cell r="C505" t="str">
            <v>UN</v>
          </cell>
          <cell r="D505">
            <v>87051.36</v>
          </cell>
        </row>
        <row r="506">
          <cell r="A506" t="str">
            <v>I9387</v>
          </cell>
          <cell r="B506" t="str">
            <v>MÁQUINA DE BANCADA UNIVERSAL PARA CORTE DE CHAPA - 1,5 KW</v>
          </cell>
          <cell r="C506" t="str">
            <v>UN</v>
          </cell>
          <cell r="D506">
            <v>61006.87</v>
          </cell>
        </row>
        <row r="507">
          <cell r="A507" t="str">
            <v>G0413</v>
          </cell>
          <cell r="B507" t="str">
            <v>MÁQUINA DE FURO DIRECIONAL COM PULL-BACK DE 24000 LIBRAS (10.000KGF)</v>
          </cell>
          <cell r="C507" t="str">
            <v>UN</v>
          </cell>
          <cell r="D507">
            <v>2897714.4</v>
          </cell>
        </row>
        <row r="508">
          <cell r="A508" t="str">
            <v>G0417</v>
          </cell>
          <cell r="B508" t="str">
            <v>MÁQUINA DE FURO DIRECIONAL COM PULL-BACK DE 40000  LIBRAS (15.000KGF)</v>
          </cell>
          <cell r="C508" t="str">
            <v>UN</v>
          </cell>
          <cell r="D508">
            <v>3458750.4</v>
          </cell>
        </row>
        <row r="509">
          <cell r="A509" t="str">
            <v>I2686</v>
          </cell>
          <cell r="B509" t="str">
            <v>MÁQUINA DE POLIR</v>
          </cell>
          <cell r="C509" t="str">
            <v>UN</v>
          </cell>
          <cell r="D509">
            <v>7244.25</v>
          </cell>
        </row>
        <row r="510">
          <cell r="A510" t="str">
            <v>G0438</v>
          </cell>
          <cell r="B510" t="str">
            <v>MÁQUINA DE SOLDA ELETROFUSÃO</v>
          </cell>
          <cell r="C510" t="str">
            <v>UN</v>
          </cell>
          <cell r="D510">
            <v>18137.560000000001</v>
          </cell>
        </row>
        <row r="511">
          <cell r="A511" t="str">
            <v>I2687</v>
          </cell>
          <cell r="B511" t="str">
            <v>MÁQUINA DE SOLDA ELÉTRICA 8KVA</v>
          </cell>
          <cell r="C511" t="str">
            <v>UN</v>
          </cell>
          <cell r="D511">
            <v>656.99</v>
          </cell>
        </row>
        <row r="512">
          <cell r="A512" t="str">
            <v>I2642</v>
          </cell>
          <cell r="B512" t="str">
            <v>MÁQUINA P/ CONCRETO PROJETADO</v>
          </cell>
          <cell r="C512" t="str">
            <v>UN</v>
          </cell>
          <cell r="D512">
            <v>153988.5</v>
          </cell>
        </row>
        <row r="513">
          <cell r="A513" t="str">
            <v>I2688</v>
          </cell>
          <cell r="B513" t="str">
            <v>MÁQUINA P/ JATEAMENTO</v>
          </cell>
          <cell r="C513" t="str">
            <v>UN</v>
          </cell>
          <cell r="D513">
            <v>99309.29</v>
          </cell>
        </row>
        <row r="514">
          <cell r="A514" t="str">
            <v>I2643</v>
          </cell>
          <cell r="B514" t="str">
            <v>MÁQUINA P/ PINTURA FAIXAS SINAL. AUTOPROPELIDO</v>
          </cell>
          <cell r="C514" t="str">
            <v>UN</v>
          </cell>
          <cell r="D514">
            <v>611427.63</v>
          </cell>
        </row>
        <row r="515">
          <cell r="A515" t="str">
            <v>I2691</v>
          </cell>
          <cell r="B515" t="str">
            <v>NÍVEL</v>
          </cell>
          <cell r="C515" t="str">
            <v>UN</v>
          </cell>
          <cell r="D515">
            <v>12617.61</v>
          </cell>
        </row>
        <row r="516">
          <cell r="A516" t="str">
            <v>I13306</v>
          </cell>
          <cell r="B516" t="str">
            <v>PERFURATRIZ COM TORRE METÁLICA PARA EXECUÇÃO DE ESTACA HÉLICE CONTÍNUA, PROFUNDIDADE MÁXIMA DE 24M, DIÂMETRO MÁXIMO DE 800MM, POTÊNCIA INSTALADA DE 103 HP, MESA ROTATIVA COM TORQUE MÁXIMO DE 123 KNM</v>
          </cell>
          <cell r="C516" t="str">
            <v>UN</v>
          </cell>
          <cell r="D516">
            <v>4104205</v>
          </cell>
        </row>
        <row r="517">
          <cell r="A517" t="str">
            <v>I2647</v>
          </cell>
          <cell r="B517" t="str">
            <v>PERFURATRIZ PNEUMÁTICA</v>
          </cell>
          <cell r="C517" t="str">
            <v>UN</v>
          </cell>
          <cell r="D517">
            <v>13927.23</v>
          </cell>
        </row>
        <row r="518">
          <cell r="A518" t="str">
            <v>I2692</v>
          </cell>
          <cell r="B518" t="str">
            <v>PLOTTER</v>
          </cell>
          <cell r="C518" t="str">
            <v>UN</v>
          </cell>
          <cell r="D518">
            <v>46409.599999999999</v>
          </cell>
        </row>
        <row r="519">
          <cell r="A519" t="str">
            <v>I9523</v>
          </cell>
          <cell r="B519" t="str">
            <v>PONTE ROLANTE COM ACESSÓRIOS PARA VÃO ATÉ 15M E CAPACIDADE 5T</v>
          </cell>
          <cell r="C519" t="str">
            <v>UN</v>
          </cell>
          <cell r="D519">
            <v>294384.78999999998</v>
          </cell>
        </row>
        <row r="520">
          <cell r="A520" t="str">
            <v>I2580</v>
          </cell>
          <cell r="B520" t="str">
            <v>PULVERIZADOR SOBRE PNEUS</v>
          </cell>
          <cell r="C520" t="str">
            <v>UN</v>
          </cell>
          <cell r="D520">
            <v>24950.959999999999</v>
          </cell>
        </row>
        <row r="521">
          <cell r="A521" t="str">
            <v>I7419</v>
          </cell>
          <cell r="B521" t="str">
            <v>RECICLADORA À FRIO</v>
          </cell>
          <cell r="C521" t="str">
            <v>UN</v>
          </cell>
          <cell r="D521">
            <v>4529096.91</v>
          </cell>
        </row>
        <row r="522">
          <cell r="A522" t="str">
            <v>I2648</v>
          </cell>
          <cell r="B522" t="str">
            <v>RESERVATÓRIO DE AR COMPRIMIDO</v>
          </cell>
          <cell r="C522" t="str">
            <v>UN</v>
          </cell>
          <cell r="D522">
            <v>40260.33</v>
          </cell>
        </row>
        <row r="523">
          <cell r="A523" t="str">
            <v>I2583</v>
          </cell>
          <cell r="B523" t="str">
            <v>RETRO ESCAVADEIRA DE PNEUS</v>
          </cell>
          <cell r="C523" t="str">
            <v>UN</v>
          </cell>
          <cell r="D523">
            <v>312407.67</v>
          </cell>
        </row>
        <row r="524">
          <cell r="A524" t="str">
            <v>G0441</v>
          </cell>
          <cell r="B524" t="str">
            <v>RETÍFICA RETA ELÉTRICA DE 650 W VELOCIDADE MÁXIMA 10000 A 28000 RPM</v>
          </cell>
          <cell r="C524" t="str">
            <v>UN</v>
          </cell>
          <cell r="D524">
            <v>1910.05</v>
          </cell>
        </row>
        <row r="525">
          <cell r="A525" t="str">
            <v>I2650</v>
          </cell>
          <cell r="B525" t="str">
            <v>ROMPEDOR PNEUMÁTICO</v>
          </cell>
          <cell r="C525" t="str">
            <v>UN</v>
          </cell>
          <cell r="D525">
            <v>20304.2</v>
          </cell>
        </row>
        <row r="526">
          <cell r="A526" t="str">
            <v>I2584</v>
          </cell>
          <cell r="B526" t="str">
            <v>ROÇADEIRA COSTAL</v>
          </cell>
          <cell r="C526" t="str">
            <v>UN</v>
          </cell>
          <cell r="D526">
            <v>3538.73</v>
          </cell>
        </row>
        <row r="527">
          <cell r="A527" t="str">
            <v>I2585</v>
          </cell>
          <cell r="B527" t="str">
            <v>ROÇADEIRA REBOCÁVEL</v>
          </cell>
          <cell r="C527" t="str">
            <v>UN</v>
          </cell>
          <cell r="D527">
            <v>21513.75</v>
          </cell>
        </row>
        <row r="528">
          <cell r="A528" t="str">
            <v>I2581</v>
          </cell>
          <cell r="B528" t="str">
            <v>RÉGUA VIBRATÓRIA DE CONCRETO HP=1,5</v>
          </cell>
          <cell r="C528" t="str">
            <v>UN</v>
          </cell>
          <cell r="D528">
            <v>9738.76</v>
          </cell>
        </row>
        <row r="529">
          <cell r="A529" t="str">
            <v>I2582</v>
          </cell>
          <cell r="B529" t="str">
            <v>RÉGUA VIBRATÓRIA DE CONCRETO HP=3,0</v>
          </cell>
          <cell r="C529" t="str">
            <v>UN</v>
          </cell>
          <cell r="D529">
            <v>14722</v>
          </cell>
        </row>
        <row r="530">
          <cell r="A530" t="str">
            <v>I2586</v>
          </cell>
          <cell r="B530" t="str">
            <v>SERRA CIRCULAR D=0,20m</v>
          </cell>
          <cell r="C530" t="str">
            <v>UN</v>
          </cell>
          <cell r="D530">
            <v>4640.96</v>
          </cell>
        </row>
        <row r="531">
          <cell r="A531" t="str">
            <v>I9097</v>
          </cell>
          <cell r="B531" t="str">
            <v xml:space="preserve">SISTEMA GNSS RTK
</v>
          </cell>
          <cell r="C531" t="str">
            <v>UN</v>
          </cell>
          <cell r="D531">
            <v>276303.90000000002</v>
          </cell>
        </row>
        <row r="532">
          <cell r="A532" t="str">
            <v>G0420</v>
          </cell>
          <cell r="B532" t="str">
            <v>SISTEMA MISTURA A DÍESEL PARA FURO DIRECIONAL TANQUE DE 1000 GL</v>
          </cell>
          <cell r="C532" t="str">
            <v>UN</v>
          </cell>
          <cell r="D532">
            <v>252224</v>
          </cell>
        </row>
        <row r="533">
          <cell r="A533" t="str">
            <v>I0977</v>
          </cell>
          <cell r="B533" t="str">
            <v>TALHA MANUAL 0,5 T C/ CORRENTE 5,0m</v>
          </cell>
          <cell r="C533" t="str">
            <v>UN</v>
          </cell>
          <cell r="D533">
            <v>1696.85</v>
          </cell>
        </row>
        <row r="534">
          <cell r="A534" t="str">
            <v>I2651</v>
          </cell>
          <cell r="B534" t="str">
            <v>TALHA MANUAL 1,0 T C/ CORRENTE 5,0m</v>
          </cell>
          <cell r="C534" t="str">
            <v>UN</v>
          </cell>
          <cell r="D534">
            <v>1926</v>
          </cell>
        </row>
        <row r="535">
          <cell r="A535" t="str">
            <v>I0979</v>
          </cell>
          <cell r="B535" t="str">
            <v>TALHA MANUAL 2,0 T C/ CORRENTE 5,0m</v>
          </cell>
          <cell r="C535" t="str">
            <v>UN</v>
          </cell>
          <cell r="D535">
            <v>2490.17</v>
          </cell>
        </row>
        <row r="536">
          <cell r="A536" t="str">
            <v>I2587</v>
          </cell>
          <cell r="B536" t="str">
            <v>TALHA TIRFOR 1,6T</v>
          </cell>
          <cell r="C536" t="str">
            <v>UN</v>
          </cell>
          <cell r="D536">
            <v>3907.11</v>
          </cell>
        </row>
        <row r="537">
          <cell r="A537" t="str">
            <v>I2588</v>
          </cell>
          <cell r="B537" t="str">
            <v>TALHA TIRFOR 3,2T</v>
          </cell>
          <cell r="C537" t="str">
            <v>UN</v>
          </cell>
          <cell r="D537">
            <v>6513.3</v>
          </cell>
        </row>
        <row r="538">
          <cell r="A538" t="str">
            <v>I2652</v>
          </cell>
          <cell r="B538" t="str">
            <v>TANQUE DE ESTOCAGEM DE ASFALTO 30T</v>
          </cell>
          <cell r="C538" t="str">
            <v>UN</v>
          </cell>
          <cell r="D538">
            <v>424243.21</v>
          </cell>
        </row>
        <row r="539">
          <cell r="A539" t="str">
            <v>I2589</v>
          </cell>
          <cell r="B539" t="str">
            <v>TEODOLITO</v>
          </cell>
          <cell r="C539" t="str">
            <v>UN</v>
          </cell>
          <cell r="D539">
            <v>24910.35</v>
          </cell>
        </row>
        <row r="540">
          <cell r="A540" t="str">
            <v>I2655</v>
          </cell>
          <cell r="B540" t="str">
            <v>TRATOR DE ESTEIRA C/ LÂMINA E ESCARIFICADOR HP 155</v>
          </cell>
          <cell r="C540" t="str">
            <v>UN</v>
          </cell>
          <cell r="D540">
            <v>968595</v>
          </cell>
        </row>
        <row r="541">
          <cell r="A541" t="str">
            <v>I2653</v>
          </cell>
          <cell r="B541" t="str">
            <v>TRATOR DE ESTEIRA C/ LÂMINA E ESCARIFICADOR HP 328</v>
          </cell>
          <cell r="C541" t="str">
            <v>UN</v>
          </cell>
          <cell r="D541">
            <v>3907211.17</v>
          </cell>
        </row>
        <row r="542">
          <cell r="A542" t="str">
            <v>I2590</v>
          </cell>
          <cell r="B542" t="str">
            <v>TRATOR DE ESTEIRA C/ LÂMINA HP 328</v>
          </cell>
          <cell r="C542" t="str">
            <v>UN</v>
          </cell>
          <cell r="D542">
            <v>3721153.63</v>
          </cell>
        </row>
        <row r="543">
          <cell r="A543" t="str">
            <v>I2656</v>
          </cell>
          <cell r="B543" t="str">
            <v>TRATOR DE PNEUS</v>
          </cell>
          <cell r="C543" t="str">
            <v>UN</v>
          </cell>
          <cell r="D543">
            <v>239380.72</v>
          </cell>
        </row>
        <row r="544">
          <cell r="A544" t="str">
            <v>I8396</v>
          </cell>
          <cell r="B544" t="str">
            <v>USINA DE MICRO-REVESTIMENTO</v>
          </cell>
          <cell r="C544" t="str">
            <v>UN</v>
          </cell>
          <cell r="D544">
            <v>1924867.17</v>
          </cell>
        </row>
        <row r="545">
          <cell r="A545" t="str">
            <v>I2658</v>
          </cell>
          <cell r="B545" t="str">
            <v>USINA DE MISTURA BETUMINOSA A FRIO</v>
          </cell>
          <cell r="C545" t="str">
            <v>UN</v>
          </cell>
          <cell r="D545">
            <v>192563.58</v>
          </cell>
        </row>
        <row r="546">
          <cell r="A546" t="str">
            <v>I2659</v>
          </cell>
          <cell r="B546" t="str">
            <v>USINA DE MISTURA BETUMINOSA A QUENTE</v>
          </cell>
          <cell r="C546" t="str">
            <v>UN</v>
          </cell>
          <cell r="D546">
            <v>3779481.8</v>
          </cell>
        </row>
        <row r="547">
          <cell r="A547" t="str">
            <v>I2660</v>
          </cell>
          <cell r="B547" t="str">
            <v>USINA MISTURADORA DE SOLOS</v>
          </cell>
          <cell r="C547" t="str">
            <v>UN</v>
          </cell>
          <cell r="D547">
            <v>1132273.8700000001</v>
          </cell>
        </row>
        <row r="548">
          <cell r="A548" t="str">
            <v>G0452</v>
          </cell>
          <cell r="B548" t="str">
            <v>VAN FURGÃO - 93 KW</v>
          </cell>
          <cell r="C548" t="str">
            <v>UN</v>
          </cell>
          <cell r="D548">
            <v>185580.51</v>
          </cell>
        </row>
        <row r="549">
          <cell r="A549" t="str">
            <v>I2661</v>
          </cell>
          <cell r="B549" t="str">
            <v>VASSOURA MECÂNICA</v>
          </cell>
          <cell r="C549" t="str">
            <v>UN</v>
          </cell>
          <cell r="D549">
            <v>56526.89</v>
          </cell>
        </row>
        <row r="550">
          <cell r="A550" t="str">
            <v>G0448</v>
          </cell>
          <cell r="B550" t="str">
            <v>VEÍCULO LEVE PICK UP 4X4 - 147 KW</v>
          </cell>
          <cell r="C550" t="str">
            <v>UN</v>
          </cell>
          <cell r="D550">
            <v>266879.35999999999</v>
          </cell>
        </row>
        <row r="551">
          <cell r="A551" t="str">
            <v>I2672</v>
          </cell>
          <cell r="B551" t="str">
            <v>VEÍCULO UTILITÁRIO CAMINHONETE SAVEIRO</v>
          </cell>
          <cell r="C551" t="str">
            <v>UN</v>
          </cell>
          <cell r="D551">
            <v>74751.600000000006</v>
          </cell>
        </row>
        <row r="552">
          <cell r="A552" t="str">
            <v>I2662</v>
          </cell>
          <cell r="B552" t="str">
            <v>VEÍCULO UTILITÁRIO KOMBI</v>
          </cell>
          <cell r="C552" t="str">
            <v>UN</v>
          </cell>
          <cell r="D552">
            <v>65580</v>
          </cell>
        </row>
        <row r="553">
          <cell r="A553" t="str">
            <v>I2591</v>
          </cell>
          <cell r="B553" t="str">
            <v>VIBRADOR DE IMERSÃO C/ MOTOR DIESEL HP 2</v>
          </cell>
          <cell r="C553" t="str">
            <v>UN</v>
          </cell>
          <cell r="D553">
            <v>11710</v>
          </cell>
        </row>
        <row r="554">
          <cell r="A554" t="str">
            <v>I2592</v>
          </cell>
          <cell r="B554" t="str">
            <v>VIBRADOR DE IMERSÃO C/ MOTOR ELÉTRICO HP 2</v>
          </cell>
          <cell r="C554" t="str">
            <v>UN</v>
          </cell>
          <cell r="D554">
            <v>6558</v>
          </cell>
        </row>
        <row r="555">
          <cell r="A555" t="str">
            <v>I2663</v>
          </cell>
          <cell r="B555" t="str">
            <v>VIBRO ACABADORA DE MISTURA BETUMINOSA</v>
          </cell>
          <cell r="C555" t="str">
            <v>UN</v>
          </cell>
          <cell r="D555">
            <v>902681</v>
          </cell>
        </row>
        <row r="556">
          <cell r="A556" t="str">
            <v>COTAÇÃO / EQ.CUSTO HORARIO</v>
          </cell>
          <cell r="B556"/>
          <cell r="C556"/>
          <cell r="D556"/>
        </row>
        <row r="557">
          <cell r="A557" t="str">
            <v>Insumo</v>
          </cell>
          <cell r="B557" t="str">
            <v>Descrição</v>
          </cell>
          <cell r="C557" t="str">
            <v>Unidade</v>
          </cell>
          <cell r="D557" t="str">
            <v>Valor (R$)</v>
          </cell>
        </row>
        <row r="558">
          <cell r="A558" t="str">
            <v>I9518</v>
          </cell>
          <cell r="B558" t="str">
            <v>APARELHO OXI-ACETILENO (CHI)</v>
          </cell>
          <cell r="C558" t="str">
            <v>H</v>
          </cell>
          <cell r="D558">
            <v>0.58690925999999999</v>
          </cell>
        </row>
        <row r="559">
          <cell r="A559" t="str">
            <v>I9517</v>
          </cell>
          <cell r="B559" t="str">
            <v>APARELHO OXI-ACETILENO (CHP)</v>
          </cell>
          <cell r="C559" t="str">
            <v>H</v>
          </cell>
          <cell r="D559">
            <v>1.06601886</v>
          </cell>
        </row>
        <row r="560">
          <cell r="A560" t="str">
            <v>I0564</v>
          </cell>
          <cell r="B560" t="str">
            <v>AQUECEDOR FLUIDO TÉRMICO (CHI)</v>
          </cell>
          <cell r="C560" t="str">
            <v>H</v>
          </cell>
          <cell r="D560">
            <v>49.950934249999996</v>
          </cell>
        </row>
        <row r="561">
          <cell r="A561" t="str">
            <v>I0678</v>
          </cell>
          <cell r="B561" t="str">
            <v>AQUECEDOR FLUIDO TÉRMICO (CHP)</v>
          </cell>
          <cell r="C561" t="str">
            <v>H</v>
          </cell>
          <cell r="D561">
            <v>73.086501749999996</v>
          </cell>
        </row>
        <row r="562">
          <cell r="A562" t="str">
            <v>I0565</v>
          </cell>
          <cell r="B562" t="str">
            <v>BATE ESTACA (CHI)</v>
          </cell>
          <cell r="C562" t="str">
            <v>H</v>
          </cell>
          <cell r="D562">
            <v>58.611508888888892</v>
          </cell>
        </row>
        <row r="563">
          <cell r="A563" t="str">
            <v>I0679</v>
          </cell>
          <cell r="B563" t="str">
            <v>BATE ESTACA (CHP)</v>
          </cell>
          <cell r="C563" t="str">
            <v>H</v>
          </cell>
          <cell r="D563">
            <v>103.92316444444445</v>
          </cell>
        </row>
        <row r="564">
          <cell r="A564" t="str">
            <v>I0566</v>
          </cell>
          <cell r="B564" t="str">
            <v>BETONEIRA COM MOTOR A DIESEL (CHI)</v>
          </cell>
          <cell r="C564" t="str">
            <v>H</v>
          </cell>
          <cell r="D564">
            <v>22.810000064</v>
          </cell>
        </row>
        <row r="565">
          <cell r="A565" t="str">
            <v>I0680</v>
          </cell>
          <cell r="B565" t="str">
            <v>BETONEIRA COM MOTOR A DIESEL (CHP)</v>
          </cell>
          <cell r="C565" t="str">
            <v>H</v>
          </cell>
          <cell r="D565">
            <v>29.096316464000001</v>
          </cell>
        </row>
        <row r="566">
          <cell r="A566" t="str">
            <v>I0567</v>
          </cell>
          <cell r="B566" t="str">
            <v>BETONEIRA ELÉTRICA 320l (CHI)</v>
          </cell>
          <cell r="C566" t="str">
            <v>H</v>
          </cell>
          <cell r="D566">
            <v>22.430848000000001</v>
          </cell>
        </row>
        <row r="567">
          <cell r="A567" t="str">
            <v>I0681</v>
          </cell>
          <cell r="B567" t="str">
            <v>BETONEIRA ELÉTRICA 320l (CHP)</v>
          </cell>
          <cell r="C567" t="str">
            <v>H</v>
          </cell>
          <cell r="D567">
            <v>22.935648</v>
          </cell>
        </row>
        <row r="568">
          <cell r="A568" t="str">
            <v>I0568</v>
          </cell>
          <cell r="B568" t="str">
            <v>BETONEIRA ELÉTRICA 580L (CHI)</v>
          </cell>
          <cell r="C568" t="str">
            <v>H</v>
          </cell>
          <cell r="D568">
            <v>23.984643200000001</v>
          </cell>
        </row>
        <row r="569">
          <cell r="A569" t="str">
            <v>I0682</v>
          </cell>
          <cell r="B569" t="str">
            <v>BETONEIRA ELÉTRICA 580L (CHP)</v>
          </cell>
          <cell r="C569" t="str">
            <v>H</v>
          </cell>
          <cell r="D569">
            <v>25.176963199999999</v>
          </cell>
        </row>
        <row r="570">
          <cell r="A570" t="str">
            <v>I0569</v>
          </cell>
          <cell r="B570" t="str">
            <v>BOMBA COM MOTOR A DIESEL (CHI)</v>
          </cell>
          <cell r="C570" t="str">
            <v>H</v>
          </cell>
          <cell r="D570">
            <v>25.517708799999998</v>
          </cell>
        </row>
        <row r="571">
          <cell r="A571" t="str">
            <v>I0683</v>
          </cell>
          <cell r="B571" t="str">
            <v>BOMBA COM MOTOR A DIESEL (CHP)</v>
          </cell>
          <cell r="C571" t="str">
            <v>H</v>
          </cell>
          <cell r="D571">
            <v>34.254338799999999</v>
          </cell>
        </row>
        <row r="572">
          <cell r="A572" t="str">
            <v>I0570</v>
          </cell>
          <cell r="B572" t="str">
            <v>BOMBA ELÉTRICA P/DRENAGEM 1,3 HP (CHI)</v>
          </cell>
          <cell r="C572" t="str">
            <v>H</v>
          </cell>
          <cell r="D572">
            <v>0.62330799999999997</v>
          </cell>
        </row>
        <row r="573">
          <cell r="A573" t="str">
            <v>I0684</v>
          </cell>
          <cell r="B573" t="str">
            <v>BOMBA ELÉTRICA P/DRENAGEM 1,3 HP (CHP)</v>
          </cell>
          <cell r="C573" t="str">
            <v>H</v>
          </cell>
          <cell r="D573">
            <v>1.0094279999999998</v>
          </cell>
        </row>
        <row r="574">
          <cell r="A574" t="str">
            <v>I0571</v>
          </cell>
          <cell r="B574" t="str">
            <v>BOMBA ELÉTRICA P/DRENAGEM 3,6 HP (CHI)</v>
          </cell>
          <cell r="C574" t="str">
            <v>H</v>
          </cell>
          <cell r="D574">
            <v>1.0822386666666666</v>
          </cell>
        </row>
        <row r="575">
          <cell r="A575" t="str">
            <v>I0685</v>
          </cell>
          <cell r="B575" t="str">
            <v>BOMBA ELÉTRICA P/DRENAGEM 3,6 HP (CHP)</v>
          </cell>
          <cell r="C575" t="str">
            <v>H</v>
          </cell>
          <cell r="D575">
            <v>1.7526519999999999</v>
          </cell>
        </row>
        <row r="576">
          <cell r="A576" t="str">
            <v>I0572</v>
          </cell>
          <cell r="B576" t="str">
            <v>BOMBA SUBMERSÍVEL ABS (CHI)</v>
          </cell>
          <cell r="C576" t="str">
            <v>H</v>
          </cell>
          <cell r="D576">
            <v>0.94091333333333338</v>
          </cell>
        </row>
        <row r="577">
          <cell r="A577" t="str">
            <v>I0686</v>
          </cell>
          <cell r="B577" t="str">
            <v>BOMBA SUBMERSÍVEL ABS (CHP)</v>
          </cell>
          <cell r="C577" t="str">
            <v>H</v>
          </cell>
          <cell r="D577">
            <v>1.5237799999999999</v>
          </cell>
        </row>
        <row r="578">
          <cell r="A578" t="str">
            <v>I0573</v>
          </cell>
          <cell r="B578" t="str">
            <v>BOMBA SUBMERSÍVEL FLYGT (CHI)</v>
          </cell>
          <cell r="C578" t="str">
            <v>H</v>
          </cell>
          <cell r="D578">
            <v>1.2704213333333332</v>
          </cell>
        </row>
        <row r="579">
          <cell r="A579" t="str">
            <v>I0687</v>
          </cell>
          <cell r="B579" t="str">
            <v>BOMBA SUBMERSÍVEL FLYGT (CHP)</v>
          </cell>
          <cell r="C579" t="str">
            <v>H</v>
          </cell>
          <cell r="D579">
            <v>2.0574079999999997</v>
          </cell>
        </row>
        <row r="580">
          <cell r="A580" t="str">
            <v>I9521</v>
          </cell>
          <cell r="B580" t="str">
            <v>CALANDRA PARA CHAPA DE AÇO ATÉ 25MM (CHI)</v>
          </cell>
          <cell r="C580" t="str">
            <v>H</v>
          </cell>
          <cell r="D580">
            <v>67.935858730000007</v>
          </cell>
        </row>
        <row r="581">
          <cell r="A581" t="str">
            <v>I9520</v>
          </cell>
          <cell r="B581" t="str">
            <v>CALANDRA PARA CHAPA DE AÇO ATÉ 25MM (CHP)</v>
          </cell>
          <cell r="C581" t="str">
            <v>H</v>
          </cell>
          <cell r="D581">
            <v>96.831523430000004</v>
          </cell>
        </row>
        <row r="582">
          <cell r="A582" t="str">
            <v>I0592</v>
          </cell>
          <cell r="B582" t="str">
            <v>CAMINHONETE SAVEIRO (CHI)</v>
          </cell>
          <cell r="C582" t="str">
            <v>H</v>
          </cell>
          <cell r="D582">
            <v>25.121593000000001</v>
          </cell>
        </row>
        <row r="583">
          <cell r="A583" t="str">
            <v>I0700</v>
          </cell>
          <cell r="B583" t="str">
            <v>CAMINHONETE SAVEIRO (CHP)</v>
          </cell>
          <cell r="C583" t="str">
            <v>H</v>
          </cell>
          <cell r="D583">
            <v>79.482633000000007</v>
          </cell>
        </row>
        <row r="584">
          <cell r="A584" t="str">
            <v>I0574</v>
          </cell>
          <cell r="B584" t="str">
            <v>CAMINHÃO ADAPTADO A JATO (CHI)</v>
          </cell>
          <cell r="C584" t="str">
            <v>H</v>
          </cell>
          <cell r="D584">
            <v>50.388205333333332</v>
          </cell>
        </row>
        <row r="585">
          <cell r="A585" t="str">
            <v>I0701</v>
          </cell>
          <cell r="B585" t="str">
            <v>CAMINHÃO ADAPTADO A JATO (CHP)</v>
          </cell>
          <cell r="C585" t="str">
            <v>H</v>
          </cell>
          <cell r="D585">
            <v>145.73348533333333</v>
          </cell>
        </row>
        <row r="586">
          <cell r="A586" t="str">
            <v>I0575</v>
          </cell>
          <cell r="B586" t="str">
            <v>CAMINHÃO ADAPTADO A VACUO (CHI)</v>
          </cell>
          <cell r="C586" t="str">
            <v>H</v>
          </cell>
          <cell r="D586">
            <v>51.564460000000004</v>
          </cell>
        </row>
        <row r="587">
          <cell r="A587" t="str">
            <v>I0702</v>
          </cell>
          <cell r="B587" t="str">
            <v>CAMINHÃO ADAPTADO A VÁCUO (CHP)</v>
          </cell>
          <cell r="C587" t="str">
            <v>H</v>
          </cell>
          <cell r="D587">
            <v>148.15886</v>
          </cell>
        </row>
        <row r="588">
          <cell r="A588" t="str">
            <v>I0576</v>
          </cell>
          <cell r="B588" t="str">
            <v>CAMINHÃO BASCULANTE 12 M3 (CHI)</v>
          </cell>
          <cell r="C588" t="str">
            <v>H</v>
          </cell>
          <cell r="D588">
            <v>68.866064808823538</v>
          </cell>
        </row>
        <row r="589">
          <cell r="A589" t="str">
            <v>I0688</v>
          </cell>
          <cell r="B589" t="str">
            <v>CAMINHÃO BASCULANTE 12 M3 (CHP)</v>
          </cell>
          <cell r="C589" t="str">
            <v>H</v>
          </cell>
          <cell r="D589">
            <v>210.42718422058823</v>
          </cell>
        </row>
        <row r="590">
          <cell r="A590" t="str">
            <v>I0578</v>
          </cell>
          <cell r="B590" t="str">
            <v>CAMINHÃO BASCULANTE 6 M3 (CHI)</v>
          </cell>
          <cell r="C590" t="str">
            <v>H</v>
          </cell>
          <cell r="D590">
            <v>62.849107058823527</v>
          </cell>
        </row>
        <row r="591">
          <cell r="A591" t="str">
            <v>I0690</v>
          </cell>
          <cell r="B591" t="str">
            <v>CAMINHÃO BASCULANTE 6 M3 (CHP)</v>
          </cell>
          <cell r="C591" t="str">
            <v>H</v>
          </cell>
          <cell r="D591">
            <v>173.71023647058823</v>
          </cell>
        </row>
        <row r="592">
          <cell r="A592" t="str">
            <v>I0580</v>
          </cell>
          <cell r="B592" t="str">
            <v>CAMINHÃO BASCULANTE P/ROCHA (CHI)</v>
          </cell>
          <cell r="C592" t="str">
            <v>H</v>
          </cell>
          <cell r="D592">
            <v>82.360974044117654</v>
          </cell>
        </row>
        <row r="593">
          <cell r="A593" t="str">
            <v>I0692</v>
          </cell>
          <cell r="B593" t="str">
            <v>CAMINHÃO BASCULANTE P/ROCHA (CHP)</v>
          </cell>
          <cell r="C593" t="str">
            <v>H</v>
          </cell>
          <cell r="D593">
            <v>239.05657110294118</v>
          </cell>
        </row>
        <row r="594">
          <cell r="A594" t="str">
            <v>I0583</v>
          </cell>
          <cell r="B594" t="str">
            <v>CAMINHÃO C/CARROCERIA DE MADEIRA HP  92 (CHI)</v>
          </cell>
          <cell r="C594" t="str">
            <v>H</v>
          </cell>
          <cell r="D594">
            <v>49.966632466666674</v>
          </cell>
        </row>
        <row r="595">
          <cell r="A595" t="str">
            <v>I0704</v>
          </cell>
          <cell r="B595" t="str">
            <v>CAMINHÃO C/CARROCERIA DE MADEIRA HP  92 (CHP)</v>
          </cell>
          <cell r="C595" t="str">
            <v>H</v>
          </cell>
          <cell r="D595">
            <v>122.90822446666667</v>
          </cell>
        </row>
        <row r="596">
          <cell r="A596" t="str">
            <v>I0581</v>
          </cell>
          <cell r="B596" t="str">
            <v>CAMINHÃO C/CARROCERIA DE MADEIRA HP 136 (CHI)</v>
          </cell>
          <cell r="C596" t="str">
            <v>H</v>
          </cell>
          <cell r="D596">
            <v>63.295856333333333</v>
          </cell>
        </row>
        <row r="597">
          <cell r="A597" t="str">
            <v>I0703</v>
          </cell>
          <cell r="B597" t="str">
            <v>CAMINHÃO C/CARROCERIA DE MADEIRA HP 136 (CHP)</v>
          </cell>
          <cell r="C597" t="str">
            <v>H</v>
          </cell>
          <cell r="D597">
            <v>172.34837633333333</v>
          </cell>
        </row>
        <row r="598">
          <cell r="A598" t="str">
            <v>I0582</v>
          </cell>
          <cell r="B598" t="str">
            <v>CAMINHÃO C/CARROCERIA DE MADEIRA HP 184 (CHI)</v>
          </cell>
          <cell r="C598" t="str">
            <v>H</v>
          </cell>
          <cell r="D598">
            <v>66.682790266666672</v>
          </cell>
        </row>
        <row r="599">
          <cell r="A599" t="str">
            <v>I0693</v>
          </cell>
          <cell r="B599" t="str">
            <v>CAMINHÃO C/CARROCERIA DE MADEIRA HP 184 (CHP)</v>
          </cell>
          <cell r="C599" t="str">
            <v>H</v>
          </cell>
          <cell r="D599">
            <v>203.28405426666666</v>
          </cell>
        </row>
        <row r="600">
          <cell r="A600" t="str">
            <v>I0584</v>
          </cell>
          <cell r="B600" t="str">
            <v>CAMINHÃO COMERC. EQUIP. C/GUINDASTE (CHI)</v>
          </cell>
          <cell r="C600" t="str">
            <v>H</v>
          </cell>
          <cell r="D600">
            <v>62.041160833333336</v>
          </cell>
        </row>
        <row r="601">
          <cell r="A601" t="str">
            <v>I0705</v>
          </cell>
          <cell r="B601" t="str">
            <v>CAMINHÃO COMERC. EQUIP. C/GUINDASTE (CHP)</v>
          </cell>
          <cell r="C601" t="str">
            <v>H</v>
          </cell>
          <cell r="D601">
            <v>169.76126083333332</v>
          </cell>
        </row>
        <row r="602">
          <cell r="A602" t="str">
            <v>I0585</v>
          </cell>
          <cell r="B602" t="str">
            <v>CAMINHÃO DISTRIBUIDOR DE LIGANTE (CHI)</v>
          </cell>
          <cell r="C602" t="str">
            <v>H</v>
          </cell>
          <cell r="D602">
            <v>109.148633168</v>
          </cell>
        </row>
        <row r="603">
          <cell r="A603" t="str">
            <v>I0694</v>
          </cell>
          <cell r="B603" t="str">
            <v>CAMINHÃO DISTRIBUIDOR DE LIGANTE (CHP)</v>
          </cell>
          <cell r="C603" t="str">
            <v>H</v>
          </cell>
          <cell r="D603">
            <v>280.561523088</v>
          </cell>
        </row>
        <row r="604">
          <cell r="A604" t="str">
            <v>I0587</v>
          </cell>
          <cell r="B604" t="str">
            <v>CAMINHÃO EQUIP. C/USINA LAMA ASF. (CHI)</v>
          </cell>
          <cell r="C604" t="str">
            <v>H</v>
          </cell>
          <cell r="D604">
            <v>139.38933125599999</v>
          </cell>
        </row>
        <row r="605">
          <cell r="A605" t="str">
            <v>I0696</v>
          </cell>
          <cell r="B605" t="str">
            <v>CAMINHÃO EQUIP. C/USINA LAMA ASF. (CHP)</v>
          </cell>
          <cell r="C605" t="str">
            <v>H</v>
          </cell>
          <cell r="D605">
            <v>314.05907589600002</v>
          </cell>
        </row>
        <row r="606">
          <cell r="A606" t="str">
            <v>I0588</v>
          </cell>
          <cell r="B606" t="str">
            <v>CAMINHÃO TANQUE 6.000 l (CHI)</v>
          </cell>
          <cell r="C606" t="str">
            <v>H</v>
          </cell>
          <cell r="D606">
            <v>66.728659558823537</v>
          </cell>
        </row>
        <row r="607">
          <cell r="A607" t="str">
            <v>I0706</v>
          </cell>
          <cell r="B607" t="str">
            <v>CAMINHÃO TANQUE 6.000 l (CHP)</v>
          </cell>
          <cell r="C607" t="str">
            <v>H</v>
          </cell>
          <cell r="D607">
            <v>181.94068897058824</v>
          </cell>
        </row>
        <row r="608">
          <cell r="A608" t="str">
            <v>I0590</v>
          </cell>
          <cell r="B608" t="str">
            <v>CAMINHÃO TANQUE 8.000 l (CHI)</v>
          </cell>
          <cell r="C608" t="str">
            <v>H</v>
          </cell>
          <cell r="D608">
            <v>70.494107573529419</v>
          </cell>
        </row>
        <row r="609">
          <cell r="A609" t="str">
            <v>I0698</v>
          </cell>
          <cell r="B609" t="str">
            <v>CAMINHÃO TANQUE 8.000 l (CHP)</v>
          </cell>
          <cell r="C609" t="str">
            <v>H</v>
          </cell>
          <cell r="D609">
            <v>213.88106933823528</v>
          </cell>
        </row>
        <row r="610">
          <cell r="A610" t="str">
            <v>I0593</v>
          </cell>
          <cell r="B610" t="str">
            <v>CAMPÂNULA DE AR COMPRIMIDO (CHI)</v>
          </cell>
          <cell r="C610" t="str">
            <v>H</v>
          </cell>
          <cell r="D610">
            <v>13.746978775384617</v>
          </cell>
        </row>
        <row r="611">
          <cell r="A611" t="str">
            <v>I0707</v>
          </cell>
          <cell r="B611" t="str">
            <v>CAMPÂNULA DE AR COMPRIMIDO (CHP)</v>
          </cell>
          <cell r="C611" t="str">
            <v>H</v>
          </cell>
          <cell r="D611">
            <v>18.764124313846157</v>
          </cell>
        </row>
        <row r="612">
          <cell r="A612" t="str">
            <v>I0594</v>
          </cell>
          <cell r="B612" t="str">
            <v>CARREGADEIRA DE PNEUS HP 111 (CHI)</v>
          </cell>
          <cell r="C612" t="str">
            <v>H</v>
          </cell>
          <cell r="D612">
            <v>84.407201528571434</v>
          </cell>
        </row>
        <row r="613">
          <cell r="A613" t="str">
            <v>I0708</v>
          </cell>
          <cell r="B613" t="str">
            <v>CARREGADEIRA DE PNEUS HP 111 (CHP)</v>
          </cell>
          <cell r="C613" t="str">
            <v>H</v>
          </cell>
          <cell r="D613">
            <v>229.84270324285714</v>
          </cell>
        </row>
        <row r="614">
          <cell r="A614" t="str">
            <v>I0596</v>
          </cell>
          <cell r="B614" t="str">
            <v>CARREGADEIRA DE PNEUS HP 180 (CHI)</v>
          </cell>
          <cell r="C614" t="str">
            <v>H</v>
          </cell>
          <cell r="D614">
            <v>106.34678571428572</v>
          </cell>
        </row>
        <row r="615">
          <cell r="A615" t="str">
            <v>I0710</v>
          </cell>
          <cell r="B615" t="str">
            <v>CARREGADEIRA DE PNEUS HP 180 (CHP)</v>
          </cell>
          <cell r="C615" t="str">
            <v>H</v>
          </cell>
          <cell r="D615">
            <v>328.03392857142859</v>
          </cell>
        </row>
        <row r="616">
          <cell r="A616" t="str">
            <v>I0598</v>
          </cell>
          <cell r="B616" t="str">
            <v>CARRINHO DE MÃO (CHI)</v>
          </cell>
          <cell r="C616" t="str">
            <v>H</v>
          </cell>
          <cell r="D616">
            <v>0.35935325000000001</v>
          </cell>
        </row>
        <row r="617">
          <cell r="A617" t="str">
            <v>I0712</v>
          </cell>
          <cell r="B617" t="str">
            <v>CARRINHO DE MÃO (CHP)</v>
          </cell>
          <cell r="C617" t="str">
            <v>H</v>
          </cell>
          <cell r="D617">
            <v>0.52885950000000004</v>
          </cell>
        </row>
        <row r="618">
          <cell r="A618" t="str">
            <v>I0601</v>
          </cell>
          <cell r="B618" t="str">
            <v>CAVALO MECÂNICO C/PRANC. 2 EIXOS (CHI)</v>
          </cell>
          <cell r="C618" t="str">
            <v>H</v>
          </cell>
          <cell r="D618">
            <v>104.12475564814815</v>
          </cell>
        </row>
        <row r="619">
          <cell r="A619" t="str">
            <v>I0715</v>
          </cell>
          <cell r="B619" t="str">
            <v>CAVALO MECÂNICO C/PRANC. 2 EIXOS (CHP)</v>
          </cell>
          <cell r="C619" t="str">
            <v>H</v>
          </cell>
          <cell r="D619">
            <v>312.48854453703706</v>
          </cell>
        </row>
        <row r="620">
          <cell r="A620" t="str">
            <v>I0602</v>
          </cell>
          <cell r="B620" t="str">
            <v>CAVALO MECÂNICO C/PRANC. 3 EIXOS (CHI)</v>
          </cell>
          <cell r="C620" t="str">
            <v>H</v>
          </cell>
          <cell r="D620">
            <v>118.09463611111113</v>
          </cell>
        </row>
        <row r="621">
          <cell r="A621" t="str">
            <v>I0716</v>
          </cell>
          <cell r="B621" t="str">
            <v>CAVALO MECÂNICO C/PRANC. 3 EIXOS (CHP)</v>
          </cell>
          <cell r="C621" t="str">
            <v>H</v>
          </cell>
          <cell r="D621">
            <v>397.44730277777779</v>
          </cell>
        </row>
        <row r="622">
          <cell r="A622" t="str">
            <v>I0607</v>
          </cell>
          <cell r="B622" t="str">
            <v>COMPAC. DE PNEUS PRES. VAR. AUTOPR. (CHI)</v>
          </cell>
          <cell r="C622" t="str">
            <v>H</v>
          </cell>
          <cell r="D622">
            <v>94.323983111111119</v>
          </cell>
        </row>
        <row r="623">
          <cell r="A623" t="str">
            <v>I0721</v>
          </cell>
          <cell r="B623" t="str">
            <v>COMPAC. DE PNEUS PRES. VAR. AUTOPR. (CHP)</v>
          </cell>
          <cell r="C623" t="str">
            <v>H</v>
          </cell>
          <cell r="D623">
            <v>246.22396903703705</v>
          </cell>
        </row>
        <row r="624">
          <cell r="A624" t="str">
            <v>I0609</v>
          </cell>
          <cell r="B624" t="str">
            <v>COMPAC. LISO VIBRAT. AUTOPROPELIDO (CHI)</v>
          </cell>
          <cell r="C624" t="str">
            <v>H</v>
          </cell>
          <cell r="D624">
            <v>80.384506799999997</v>
          </cell>
        </row>
        <row r="625">
          <cell r="A625" t="str">
            <v>I0722</v>
          </cell>
          <cell r="B625" t="str">
            <v>COMPAC. LISO VIBRAT. AUTOPROPELIDO (CHP)</v>
          </cell>
          <cell r="C625" t="str">
            <v>H</v>
          </cell>
          <cell r="D625">
            <v>225.7605988</v>
          </cell>
        </row>
        <row r="626">
          <cell r="A626" t="str">
            <v>I0610</v>
          </cell>
          <cell r="B626" t="str">
            <v>COMPAC. PÉ DE CARNEIRO VIBRAT. AUTOPROP. (CHI)</v>
          </cell>
          <cell r="C626" t="str">
            <v>H</v>
          </cell>
          <cell r="D626">
            <v>81.744081559999998</v>
          </cell>
        </row>
        <row r="627">
          <cell r="A627" t="str">
            <v>I0723</v>
          </cell>
          <cell r="B627" t="str">
            <v>COMPAC. PÉ DE CARNEIRO VIBRAT. AUTOPROP. (CHP)</v>
          </cell>
          <cell r="C627" t="str">
            <v>H</v>
          </cell>
          <cell r="D627">
            <v>228.44658795999999</v>
          </cell>
        </row>
        <row r="628">
          <cell r="A628" t="str">
            <v>I0611</v>
          </cell>
          <cell r="B628" t="str">
            <v>COMPACTADOR DE PLACA VIBRATÓRIA HP 4 (CHI)</v>
          </cell>
          <cell r="C628" t="str">
            <v>H</v>
          </cell>
          <cell r="D628">
            <v>22.965275222222221</v>
          </cell>
        </row>
        <row r="629">
          <cell r="A629" t="str">
            <v>I0724</v>
          </cell>
          <cell r="B629" t="str">
            <v>COMPACTADOR DE PLACA VIBRATÓRIA HP 4 (CHP)</v>
          </cell>
          <cell r="C629" t="str">
            <v>H</v>
          </cell>
          <cell r="D629">
            <v>27.692318555555556</v>
          </cell>
        </row>
        <row r="630">
          <cell r="A630" t="str">
            <v>I0612</v>
          </cell>
          <cell r="B630" t="str">
            <v>COMPACTADOR DE PLACA VIBRATÓRIA HP 7 (CHI)</v>
          </cell>
          <cell r="C630" t="str">
            <v>H</v>
          </cell>
          <cell r="D630">
            <v>32.381083833333335</v>
          </cell>
        </row>
        <row r="631">
          <cell r="A631" t="str">
            <v>I0725</v>
          </cell>
          <cell r="B631" t="str">
            <v>COMPACTADOR DE PLACA VIBRATÓRIA HP 7 (CHP)</v>
          </cell>
          <cell r="C631" t="str">
            <v>H</v>
          </cell>
          <cell r="D631">
            <v>49.094118833333333</v>
          </cell>
        </row>
        <row r="632">
          <cell r="A632" t="str">
            <v>I0608</v>
          </cell>
          <cell r="B632" t="str">
            <v>COMPACTADOR LISO TANDEM AUTOPROPELIDO (CHI)</v>
          </cell>
          <cell r="C632" t="str">
            <v>H</v>
          </cell>
          <cell r="D632">
            <v>58.110313777777776</v>
          </cell>
        </row>
        <row r="633">
          <cell r="A633" t="str">
            <v>I0726</v>
          </cell>
          <cell r="B633" t="str">
            <v>COMPACTADOR LISO TANDEM AUTOPROPELIDO (CHP)</v>
          </cell>
          <cell r="C633" t="str">
            <v>H</v>
          </cell>
          <cell r="D633">
            <v>113.01954911111112</v>
          </cell>
        </row>
        <row r="634">
          <cell r="A634" t="str">
            <v>G0459</v>
          </cell>
          <cell r="B634" t="str">
            <v>COMPACTADOR MANUAL C/ SOQUETE VIBRATÓRIO - 4,1 KW (CHI)</v>
          </cell>
          <cell r="C634" t="str">
            <v>H</v>
          </cell>
          <cell r="D634">
            <v>0.95584464166666661</v>
          </cell>
        </row>
        <row r="635">
          <cell r="A635" t="str">
            <v>G0458</v>
          </cell>
          <cell r="B635" t="str">
            <v>COMPACTADOR MANUAL C/ SOQUETE VIBRATÓRIO - 4,1 KW (CHP)</v>
          </cell>
          <cell r="C635" t="str">
            <v>H</v>
          </cell>
          <cell r="D635">
            <v>4.5069493083333336</v>
          </cell>
        </row>
        <row r="636">
          <cell r="A636" t="str">
            <v>I0613</v>
          </cell>
          <cell r="B636" t="str">
            <v>COMPRESSOR DE AR 170 PCM (CHI)</v>
          </cell>
          <cell r="C636" t="str">
            <v>H</v>
          </cell>
          <cell r="D636">
            <v>35.372592380952376</v>
          </cell>
        </row>
        <row r="637">
          <cell r="A637" t="str">
            <v>I0727</v>
          </cell>
          <cell r="B637" t="str">
            <v>COMPRESSOR DE AR 170 PCM (CHP)</v>
          </cell>
          <cell r="C637" t="str">
            <v>H</v>
          </cell>
          <cell r="D637">
            <v>106.23958603174603</v>
          </cell>
        </row>
        <row r="638">
          <cell r="A638" t="str">
            <v>I0614</v>
          </cell>
          <cell r="B638" t="str">
            <v>COMPRESSOR DE AR 250 PCM (CHI)</v>
          </cell>
          <cell r="C638" t="str">
            <v>H</v>
          </cell>
          <cell r="D638">
            <v>45.04992</v>
          </cell>
        </row>
        <row r="639">
          <cell r="A639" t="str">
            <v>I0728</v>
          </cell>
          <cell r="B639" t="str">
            <v>COMPRESSOR DE AR 250 PCM (CHP)</v>
          </cell>
          <cell r="C639" t="str">
            <v>H</v>
          </cell>
          <cell r="D639">
            <v>135.20885333333334</v>
          </cell>
        </row>
        <row r="640">
          <cell r="A640" t="str">
            <v>I0615</v>
          </cell>
          <cell r="B640" t="str">
            <v>COMPRESSOR DE AR 335 PCM (CHI)</v>
          </cell>
          <cell r="C640" t="str">
            <v>H</v>
          </cell>
          <cell r="D640">
            <v>47.349266666666665</v>
          </cell>
        </row>
        <row r="641">
          <cell r="A641" t="str">
            <v>I0729</v>
          </cell>
          <cell r="B641" t="str">
            <v>COMPRESSOR DE AR 335 PCM (CHP)</v>
          </cell>
          <cell r="C641" t="str">
            <v>H</v>
          </cell>
          <cell r="D641">
            <v>158.13682222222224</v>
          </cell>
        </row>
        <row r="642">
          <cell r="A642" t="str">
            <v>I0616</v>
          </cell>
          <cell r="B642" t="str">
            <v>COMPRESSOR DE AR 765 PCM (CHI)</v>
          </cell>
          <cell r="C642" t="str">
            <v>H</v>
          </cell>
          <cell r="D642">
            <v>72.578409523809526</v>
          </cell>
        </row>
        <row r="643">
          <cell r="A643" t="str">
            <v>I0730</v>
          </cell>
          <cell r="B643" t="str">
            <v>COMPRESSOR DE AR 765 PCM (CHP)</v>
          </cell>
          <cell r="C643" t="str">
            <v>H</v>
          </cell>
          <cell r="D643">
            <v>316.66525079365078</v>
          </cell>
        </row>
        <row r="644">
          <cell r="A644" t="str">
            <v>G0463</v>
          </cell>
          <cell r="B644" t="str">
            <v>COMPRESSOR DE AR PORTÁTIL DE 197PCM - 55 KW (CHI)</v>
          </cell>
          <cell r="C644" t="str">
            <v>H</v>
          </cell>
          <cell r="D644">
            <v>13.077143333333334</v>
          </cell>
        </row>
        <row r="645">
          <cell r="A645" t="str">
            <v>G0462</v>
          </cell>
          <cell r="B645" t="str">
            <v>COMPRESSOR DE AR PORTÁTIL DE 197PCM - 55 KW (CHP)</v>
          </cell>
          <cell r="C645" t="str">
            <v>H</v>
          </cell>
          <cell r="D645">
            <v>60.361276666666669</v>
          </cell>
        </row>
        <row r="646">
          <cell r="A646" t="str">
            <v>G0433</v>
          </cell>
          <cell r="B646" t="str">
            <v>COMPRESSOR TIPO PISTÃO DE 12 BAR, 20 PCM, 5HP (CHI)</v>
          </cell>
          <cell r="C646" t="str">
            <v>H</v>
          </cell>
          <cell r="D646">
            <v>0.90109726000000001</v>
          </cell>
        </row>
        <row r="647">
          <cell r="A647" t="str">
            <v>G0432</v>
          </cell>
          <cell r="B647" t="str">
            <v>COMPRESSOR TIPO PISTÃO DE 12 BAR, 20 PCM, 5HP (CHP)</v>
          </cell>
          <cell r="C647" t="str">
            <v>H</v>
          </cell>
          <cell r="D647">
            <v>1.3608407600000001</v>
          </cell>
        </row>
        <row r="648">
          <cell r="A648" t="str">
            <v>G0447</v>
          </cell>
          <cell r="B648" t="str">
            <v>COMPRESSOR VAZÃO 150 M3/HORA 7 BAR 20 19,40 KW (CHI)</v>
          </cell>
          <cell r="C648" t="str">
            <v>H</v>
          </cell>
          <cell r="D648">
            <v>3.5154161000000004</v>
          </cell>
        </row>
        <row r="649">
          <cell r="A649" t="str">
            <v>G0446</v>
          </cell>
          <cell r="B649" t="str">
            <v>COMPRESSOR VAZÃO 150 M3/HORA 7 BAR 20 19,40 KW (CHP)</v>
          </cell>
          <cell r="C649" t="str">
            <v>H</v>
          </cell>
          <cell r="D649">
            <v>23.166104099999998</v>
          </cell>
        </row>
        <row r="650">
          <cell r="A650" t="str">
            <v>I0731</v>
          </cell>
          <cell r="B650" t="str">
            <v>COMPUTADOR PENTIUM (CHP)</v>
          </cell>
          <cell r="C650" t="str">
            <v>H</v>
          </cell>
          <cell r="D650">
            <v>1.0619333333333334</v>
          </cell>
        </row>
        <row r="651">
          <cell r="A651" t="str">
            <v>I0618</v>
          </cell>
          <cell r="B651" t="str">
            <v>CONJUNTO DE BRITAGEM 30 M3/H (CHI)</v>
          </cell>
          <cell r="C651" t="str">
            <v>H</v>
          </cell>
          <cell r="D651">
            <v>310.62056444444448</v>
          </cell>
        </row>
        <row r="652">
          <cell r="A652" t="str">
            <v>I0732</v>
          </cell>
          <cell r="B652" t="str">
            <v>CONJUNTO DE BRITAGEM 30 M3/H (CHP)</v>
          </cell>
          <cell r="C652" t="str">
            <v>H</v>
          </cell>
          <cell r="D652">
            <v>592.43112888888891</v>
          </cell>
        </row>
        <row r="653">
          <cell r="A653" t="str">
            <v>I0733</v>
          </cell>
          <cell r="B653" t="str">
            <v>DESEMPENADEIRA ELÉTRICA (CHP)</v>
          </cell>
          <cell r="C653" t="str">
            <v>H</v>
          </cell>
          <cell r="D653">
            <v>1.9684133555555556</v>
          </cell>
        </row>
        <row r="654">
          <cell r="A654" t="str">
            <v>I0620</v>
          </cell>
          <cell r="B654" t="str">
            <v>DRAG LINE (CHI)</v>
          </cell>
          <cell r="C654" t="str">
            <v>H</v>
          </cell>
          <cell r="D654">
            <v>162.43513808088235</v>
          </cell>
        </row>
        <row r="655">
          <cell r="A655" t="str">
            <v>I0734</v>
          </cell>
          <cell r="B655" t="str">
            <v>DRAG LINE (CHP)</v>
          </cell>
          <cell r="C655" t="str">
            <v>H</v>
          </cell>
          <cell r="D655">
            <v>392.10844469852941</v>
          </cell>
        </row>
        <row r="656">
          <cell r="A656" t="str">
            <v>I9392</v>
          </cell>
          <cell r="B656" t="str">
            <v xml:space="preserve">EQUIPAMENTO DE PINTURA COM CABINE DE 7,0 KW E ESTUFA DE 80.000 KCAL PARA PINTURA ELETRÓSTÁTICA (CHI)
</v>
          </cell>
          <cell r="C656" t="str">
            <v>H</v>
          </cell>
          <cell r="D656">
            <v>34.648287928571428</v>
          </cell>
        </row>
        <row r="657">
          <cell r="A657" t="str">
            <v>I9391</v>
          </cell>
          <cell r="B657" t="str">
            <v xml:space="preserve">EQUIPAMENTO DE PINTURA COM CABINE DE 7,0 KW E ESTUFA DE 80.000 KCAL PARA PINTURA ELETRÓSTÁTICA (CHP)
</v>
          </cell>
          <cell r="C657" t="str">
            <v>H</v>
          </cell>
          <cell r="D657">
            <v>40.507186142857144</v>
          </cell>
        </row>
        <row r="658">
          <cell r="A658" t="str">
            <v>I0621</v>
          </cell>
          <cell r="B658" t="str">
            <v>ESCAVADEIRA HIDRÁULICA (CHI)</v>
          </cell>
          <cell r="C658" t="str">
            <v>H</v>
          </cell>
          <cell r="D658">
            <v>114.09098127999999</v>
          </cell>
        </row>
        <row r="659">
          <cell r="A659" t="str">
            <v>I0735</v>
          </cell>
          <cell r="B659" t="str">
            <v>ESCAVADEIRA HIDRÁULICA (CHP)</v>
          </cell>
          <cell r="C659" t="str">
            <v>H</v>
          </cell>
          <cell r="D659">
            <v>284.47262547999998</v>
          </cell>
        </row>
        <row r="660">
          <cell r="A660" t="str">
            <v>I9402</v>
          </cell>
          <cell r="B660" t="str">
            <v>ESCAVADEIRA HIDRÁULICA C/ ROMPEDOR (CHI)</v>
          </cell>
          <cell r="C660" t="str">
            <v>H</v>
          </cell>
          <cell r="D660">
            <v>214.01805987500001</v>
          </cell>
        </row>
        <row r="661">
          <cell r="A661" t="str">
            <v>I9401</v>
          </cell>
          <cell r="B661" t="str">
            <v>ESCAVADEIRA HIDRÁULICA C/ ROMPEDOR (CHP)</v>
          </cell>
          <cell r="C661" t="str">
            <v>H</v>
          </cell>
          <cell r="D661">
            <v>511.51841237500003</v>
          </cell>
        </row>
        <row r="662">
          <cell r="A662" t="str">
            <v>I10264</v>
          </cell>
          <cell r="B662" t="str">
            <v>ESCAVADEIRA HIDRÁULICA SOBRE ESTEIRAS, CAÇAMBA 0,80 M3, PESO OPER.17 T, POT. 111 HP (CHI)</v>
          </cell>
          <cell r="C662" t="str">
            <v>H</v>
          </cell>
          <cell r="D662">
            <v>91.61418583999999</v>
          </cell>
        </row>
        <row r="663">
          <cell r="A663" t="str">
            <v>I10263</v>
          </cell>
          <cell r="B663" t="str">
            <v xml:space="preserve">ESCAVADEIRA HIDRÁULICA SOBRE ESTEIRAS, CAÇAMBA 0,80 M3, PESO OPER.17 T, POT. 111 HP (CHP)
</v>
          </cell>
          <cell r="C663" t="str">
            <v>H</v>
          </cell>
          <cell r="D663">
            <v>246.06607883999999</v>
          </cell>
        </row>
        <row r="664">
          <cell r="A664" t="str">
            <v>I0737</v>
          </cell>
          <cell r="B664" t="str">
            <v>ESMERILHADEIRA INDUSTRIAL (CHP)</v>
          </cell>
          <cell r="C664" t="str">
            <v>H</v>
          </cell>
          <cell r="D664">
            <v>0.35543544000000005</v>
          </cell>
        </row>
        <row r="665">
          <cell r="A665" t="str">
            <v>I0624</v>
          </cell>
          <cell r="B665" t="str">
            <v>ESPALHADOR DE AGREGADOS REBOC. (CHI)</v>
          </cell>
          <cell r="C665" t="str">
            <v>H</v>
          </cell>
          <cell r="D665">
            <v>8.4055206400000007</v>
          </cell>
        </row>
        <row r="666">
          <cell r="A666" t="str">
            <v>I0738</v>
          </cell>
          <cell r="B666" t="str">
            <v>ESPALHADOR DE AGREGADOS REBOC. (CHP)</v>
          </cell>
          <cell r="C666" t="str">
            <v>H</v>
          </cell>
          <cell r="D666">
            <v>11.688927140000001</v>
          </cell>
        </row>
        <row r="667">
          <cell r="A667" t="str">
            <v>I9134</v>
          </cell>
          <cell r="B667" t="str">
            <v>ESTAÇÃO TOTAL TIPO TRIMBLE M3 (CHI)</v>
          </cell>
          <cell r="C667" t="str">
            <v>H</v>
          </cell>
          <cell r="D667">
            <v>80.893273579545451</v>
          </cell>
        </row>
        <row r="668">
          <cell r="A668" t="str">
            <v>I9133</v>
          </cell>
          <cell r="B668" t="str">
            <v>ESTAÇÃO TOTAL TIPO TRIMBLE M3 (CHP)</v>
          </cell>
          <cell r="C668" t="str">
            <v>H</v>
          </cell>
          <cell r="D668">
            <v>80.999302045454542</v>
          </cell>
        </row>
        <row r="669">
          <cell r="A669" t="str">
            <v>I8422</v>
          </cell>
          <cell r="B669" t="str">
            <v>FRESADORA A FRIO (CHI)</v>
          </cell>
          <cell r="C669" t="str">
            <v>H</v>
          </cell>
          <cell r="D669">
            <v>193.32860915000001</v>
          </cell>
        </row>
        <row r="670">
          <cell r="A670" t="str">
            <v>I8421</v>
          </cell>
          <cell r="B670" t="str">
            <v>FRESADORA A FRIO (CHP)</v>
          </cell>
          <cell r="C670" t="str">
            <v>H</v>
          </cell>
          <cell r="D670">
            <v>525.42167414999994</v>
          </cell>
        </row>
        <row r="671">
          <cell r="A671" t="str">
            <v>I9378</v>
          </cell>
          <cell r="B671" t="str">
            <v>FURADEIRA DE IMPACTO DE 12,5 MM - 0,8 KW (CHI)</v>
          </cell>
          <cell r="C671" t="str">
            <v>H</v>
          </cell>
          <cell r="D671">
            <v>0.12834276</v>
          </cell>
        </row>
        <row r="672">
          <cell r="A672" t="str">
            <v>I9377</v>
          </cell>
          <cell r="B672" t="str">
            <v xml:space="preserve">FURADEIRA DE IMPACTO DE 12,5 MM - 0,8 KW (CHP)
</v>
          </cell>
          <cell r="C672" t="str">
            <v>H</v>
          </cell>
          <cell r="D672">
            <v>0.19382375999999998</v>
          </cell>
        </row>
        <row r="673">
          <cell r="A673" t="str">
            <v>G0437</v>
          </cell>
          <cell r="B673" t="str">
            <v>GERADOR A GASOLINA, POTÊNCIA 7,5 HP (5,5KW) (CHI)</v>
          </cell>
          <cell r="C673" t="str">
            <v>H</v>
          </cell>
          <cell r="D673">
            <v>0.61047427142857136</v>
          </cell>
        </row>
        <row r="674">
          <cell r="A674" t="str">
            <v>G0436</v>
          </cell>
          <cell r="B674" t="str">
            <v>GERADOR A GASOLINA, POTÊNCIA 7,5 HP (5,5KW) (CHP)</v>
          </cell>
          <cell r="C674" t="str">
            <v>H</v>
          </cell>
          <cell r="D674">
            <v>5.8881946285714282</v>
          </cell>
        </row>
        <row r="675">
          <cell r="A675" t="str">
            <v>I0625</v>
          </cell>
          <cell r="B675" t="str">
            <v>GRADE DE DISCOS (CHI)</v>
          </cell>
          <cell r="C675" t="str">
            <v>H</v>
          </cell>
          <cell r="D675">
            <v>4.8945795900000011</v>
          </cell>
        </row>
        <row r="676">
          <cell r="A676" t="str">
            <v>I0739</v>
          </cell>
          <cell r="B676" t="str">
            <v>GRADE DE DISCOS (CHP)</v>
          </cell>
          <cell r="C676" t="str">
            <v>H</v>
          </cell>
          <cell r="D676">
            <v>6.8842460900000004</v>
          </cell>
        </row>
        <row r="677">
          <cell r="A677" t="str">
            <v>I9382</v>
          </cell>
          <cell r="B677" t="str">
            <v>GRUPO GERADOR - 11 KW - 13 / 14 KVA (CHI)</v>
          </cell>
          <cell r="C677" t="str">
            <v>H</v>
          </cell>
          <cell r="D677">
            <v>3.2511356999999994</v>
          </cell>
        </row>
        <row r="678">
          <cell r="A678" t="str">
            <v>I9381</v>
          </cell>
          <cell r="B678" t="str">
            <v xml:space="preserve">GRUPO GERADOR - 11 KW - 13 / 14 KVA (CHP)
</v>
          </cell>
          <cell r="C678" t="str">
            <v>H</v>
          </cell>
          <cell r="D678">
            <v>16.207963199999998</v>
          </cell>
        </row>
        <row r="679">
          <cell r="A679" t="str">
            <v>I0626</v>
          </cell>
          <cell r="B679" t="str">
            <v>GRUPO GERADOR 145 KVA (CHI)</v>
          </cell>
          <cell r="C679" t="str">
            <v>H</v>
          </cell>
          <cell r="D679">
            <v>33.365753391666665</v>
          </cell>
        </row>
        <row r="680">
          <cell r="A680" t="str">
            <v>I0740</v>
          </cell>
          <cell r="B680" t="str">
            <v>GRUPO GERADOR 145 KVA (CHP)</v>
          </cell>
          <cell r="C680" t="str">
            <v>H</v>
          </cell>
          <cell r="D680">
            <v>175.99577897500001</v>
          </cell>
        </row>
        <row r="681">
          <cell r="A681" t="str">
            <v>I0627</v>
          </cell>
          <cell r="B681" t="str">
            <v>GRUPO GERADOR 180 KVA (CHI)</v>
          </cell>
          <cell r="C681" t="str">
            <v>H</v>
          </cell>
          <cell r="D681">
            <v>36.434091633333331</v>
          </cell>
        </row>
        <row r="682">
          <cell r="A682" t="str">
            <v>I0741</v>
          </cell>
          <cell r="B682" t="str">
            <v>GRUPO GERADOR 180 KVA (CHP)</v>
          </cell>
          <cell r="C682" t="str">
            <v>H</v>
          </cell>
          <cell r="D682">
            <v>214.75394130000001</v>
          </cell>
        </row>
        <row r="683">
          <cell r="A683" t="str">
            <v>I0628</v>
          </cell>
          <cell r="B683" t="str">
            <v>GRUPO GERADOR 36 KVA (CHI)</v>
          </cell>
          <cell r="C683" t="str">
            <v>H</v>
          </cell>
          <cell r="D683">
            <v>27.549399241666666</v>
          </cell>
        </row>
        <row r="684">
          <cell r="A684" t="str">
            <v>I0742</v>
          </cell>
          <cell r="B684" t="str">
            <v>GRUPO GERADOR 36 KVA (CHP)</v>
          </cell>
          <cell r="C684" t="str">
            <v>H</v>
          </cell>
          <cell r="D684">
            <v>65.326833324999996</v>
          </cell>
        </row>
        <row r="685">
          <cell r="A685" t="str">
            <v>I0629</v>
          </cell>
          <cell r="B685" t="str">
            <v>GUINDASTE DE TORRE HP 11 (CHI)</v>
          </cell>
          <cell r="C685" t="str">
            <v>H</v>
          </cell>
          <cell r="D685">
            <v>57.660420900000005</v>
          </cell>
        </row>
        <row r="686">
          <cell r="A686" t="str">
            <v>I0743</v>
          </cell>
          <cell r="B686" t="str">
            <v>GUINDASTE DE TORRE HP 11 (CHP)</v>
          </cell>
          <cell r="C686" t="str">
            <v>H</v>
          </cell>
          <cell r="D686">
            <v>78.267864399999993</v>
          </cell>
        </row>
        <row r="687">
          <cell r="A687" t="str">
            <v>I0630</v>
          </cell>
          <cell r="B687" t="str">
            <v>GUINDASTE DE TORRE HP 20 (CHI)</v>
          </cell>
          <cell r="C687" t="str">
            <v>H</v>
          </cell>
          <cell r="D687">
            <v>83.181744559999999</v>
          </cell>
        </row>
        <row r="688">
          <cell r="A688" t="str">
            <v>I0744</v>
          </cell>
          <cell r="B688" t="str">
            <v>GUINDASTE DE TORRE HP 20 (CHP)</v>
          </cell>
          <cell r="C688" t="str">
            <v>H</v>
          </cell>
          <cell r="D688">
            <v>122.01870495999999</v>
          </cell>
        </row>
        <row r="689">
          <cell r="A689" t="str">
            <v>I0631</v>
          </cell>
          <cell r="B689" t="str">
            <v>GUINDASTE DE TORRE HP 40 (CHI)</v>
          </cell>
          <cell r="C689" t="str">
            <v>H</v>
          </cell>
          <cell r="D689">
            <v>110.92256046</v>
          </cell>
        </row>
        <row r="690">
          <cell r="A690" t="str">
            <v>I0745</v>
          </cell>
          <cell r="B690" t="str">
            <v>GUINDASTE DE TORRE HP 40 (CHP)</v>
          </cell>
          <cell r="C690" t="str">
            <v>H</v>
          </cell>
          <cell r="D690">
            <v>169.57438936</v>
          </cell>
        </row>
        <row r="691">
          <cell r="A691" t="str">
            <v>I0633</v>
          </cell>
          <cell r="B691" t="str">
            <v>GUINDASTE HIDRÁULICO SOBRE PNEUS HP 142 (CHI)</v>
          </cell>
          <cell r="C691" t="str">
            <v>H</v>
          </cell>
          <cell r="D691">
            <v>102.15636038888888</v>
          </cell>
        </row>
        <row r="692">
          <cell r="A692" t="str">
            <v>I0747</v>
          </cell>
          <cell r="B692" t="str">
            <v>GUINDASTE HIDRÁULICO SOBRE PNEUS HP 142 (CHP)</v>
          </cell>
          <cell r="C692" t="str">
            <v>H</v>
          </cell>
          <cell r="D692">
            <v>275.12186983333334</v>
          </cell>
        </row>
        <row r="693">
          <cell r="A693" t="str">
            <v>I0632</v>
          </cell>
          <cell r="B693" t="str">
            <v>GUINDASTE HIDRÁULICO SOBRE PNEUS HP 45 (CHI)</v>
          </cell>
          <cell r="C693" t="str">
            <v>H</v>
          </cell>
          <cell r="D693">
            <v>61.446037419999996</v>
          </cell>
        </row>
        <row r="694">
          <cell r="A694" t="str">
            <v>I0746</v>
          </cell>
          <cell r="B694" t="str">
            <v>GUINDASTE HIDRÁULICO SOBRE PNEUS HP 45 (CHP)</v>
          </cell>
          <cell r="C694" t="str">
            <v>H</v>
          </cell>
          <cell r="D694">
            <v>128.43061642000001</v>
          </cell>
        </row>
        <row r="695">
          <cell r="A695" t="str">
            <v>I10240</v>
          </cell>
          <cell r="B695" t="str">
            <v>GUNIDASTE SOBRE ESTEIRA 300 HP - CAPAC. 40 TON (CHI)</v>
          </cell>
          <cell r="C695" t="str">
            <v>H</v>
          </cell>
          <cell r="D695">
            <v>200.59803500000001</v>
          </cell>
        </row>
        <row r="696">
          <cell r="A696" t="str">
            <v>I10239</v>
          </cell>
          <cell r="B696" t="str">
            <v>GUNIDASTE SOBRE ESTEIRA 300 HP - CAPAC. 40 TON (CHP)</v>
          </cell>
          <cell r="C696" t="str">
            <v>H</v>
          </cell>
          <cell r="D696">
            <v>591.93253500000003</v>
          </cell>
        </row>
        <row r="697">
          <cell r="A697" t="str">
            <v>G0429</v>
          </cell>
          <cell r="B697" t="str">
            <v>HOLIDAY DETECTOR DE FALHA DE REVESTIMENTO EM MANTA TERMOCONTRÁTIL - VOLTAGEM DE 12 KV A 20 KV, DE CORRENTE PULSANTE, VIA SECA, CONFORME NORMA NACE STANDARD RP-0274 (CHI)</v>
          </cell>
          <cell r="C697" t="str">
            <v>H</v>
          </cell>
          <cell r="D697">
            <v>1.38853078</v>
          </cell>
        </row>
        <row r="698">
          <cell r="A698" t="str">
            <v>G0428</v>
          </cell>
          <cell r="B698" t="str">
            <v>HOLIDAY DETECTOR DE FALHA DE REVESTIMENTO EM MANTA TERMOCONTRÁTIL - VOLTAGEM DE 12 KV A 20 KV, DE CORRENTE PULSANTE, VIA SECA, CONFORME NORMA NACE STANDARD RP-0274 (CHP)</v>
          </cell>
          <cell r="C698" t="str">
            <v>H</v>
          </cell>
          <cell r="D698">
            <v>1.9768912799999998</v>
          </cell>
        </row>
        <row r="699">
          <cell r="A699" t="str">
            <v>I9131</v>
          </cell>
          <cell r="B699" t="str">
            <v>IMPRESSORA PORTÁTIL (CHI)</v>
          </cell>
          <cell r="C699" t="str">
            <v>H</v>
          </cell>
          <cell r="D699">
            <v>2.9793333333333334</v>
          </cell>
        </row>
        <row r="700">
          <cell r="A700" t="str">
            <v>I9130</v>
          </cell>
          <cell r="B700" t="str">
            <v>IMPRESSORA PORTÁTIL (CHP)</v>
          </cell>
          <cell r="C700" t="str">
            <v>H</v>
          </cell>
          <cell r="D700">
            <v>3.3893333333333335</v>
          </cell>
        </row>
        <row r="701">
          <cell r="A701" t="str">
            <v>I9102</v>
          </cell>
          <cell r="B701" t="str">
            <v>KIT GEOFONE ELETRÔNICO C/ FILTROS (CHI)</v>
          </cell>
          <cell r="C701" t="str">
            <v>H</v>
          </cell>
          <cell r="D701">
            <v>8.0769690909090901</v>
          </cell>
        </row>
        <row r="702">
          <cell r="A702" t="str">
            <v>I9050</v>
          </cell>
          <cell r="B702" t="str">
            <v>KIT GEOFONE ELETRÔNICO C/ FILTROS (CHP)</v>
          </cell>
          <cell r="C702" t="str">
            <v>H</v>
          </cell>
          <cell r="D702">
            <v>13.846232727272726</v>
          </cell>
        </row>
        <row r="703">
          <cell r="A703" t="str">
            <v>I9103</v>
          </cell>
          <cell r="B703" t="str">
            <v>KIT LOGGERS DE RUÍDO (CHP)</v>
          </cell>
          <cell r="C703" t="str">
            <v>H</v>
          </cell>
          <cell r="D703">
            <v>39.986871732954548</v>
          </cell>
        </row>
        <row r="704">
          <cell r="A704" t="str">
            <v>I9101</v>
          </cell>
          <cell r="B704" t="str">
            <v>KIT LOGGERS DE RUÍDOS (CHI)</v>
          </cell>
          <cell r="C704" t="str">
            <v>H</v>
          </cell>
          <cell r="D704">
            <v>23.582001278409091</v>
          </cell>
        </row>
        <row r="705">
          <cell r="A705" t="str">
            <v>G0426</v>
          </cell>
          <cell r="B705" t="str">
            <v>LOCALIZADOR PARA FURO DIRECIONAL, COM RECEPTOR, DISPLAY REMOTO COM SONDA/TRANSMISSOR, ALCANCE APROXIMADO COM PITCH E FREQUÊNCIA (CHI)</v>
          </cell>
          <cell r="C705" t="str">
            <v>H</v>
          </cell>
          <cell r="D705">
            <v>17.080000000000002</v>
          </cell>
        </row>
        <row r="706">
          <cell r="A706" t="str">
            <v>G0425</v>
          </cell>
          <cell r="B706" t="str">
            <v>LOCALIZADOR PARA FURO DIRECIONAL, COM RECEPTOR, DISPLAY REMOTO COM SONDA/TRANSMISSOR, ALCANCE APROXIMADO COM PITCH E FREQUÊNCIA (CHP)</v>
          </cell>
          <cell r="C706" t="str">
            <v>H</v>
          </cell>
          <cell r="D706">
            <v>24.080000000000002</v>
          </cell>
        </row>
        <row r="707">
          <cell r="A707" t="str">
            <v>I0639</v>
          </cell>
          <cell r="B707" t="str">
            <v>MESA VIBRATÓRIA E FORMAS (CHI)</v>
          </cell>
          <cell r="C707" t="str">
            <v>H</v>
          </cell>
          <cell r="D707">
            <v>23.221503430000002</v>
          </cell>
        </row>
        <row r="708">
          <cell r="A708" t="str">
            <v>I0753</v>
          </cell>
          <cell r="B708" t="str">
            <v>MESA VIBRATÓRIA E FORMAS (CHP)</v>
          </cell>
          <cell r="C708" t="str">
            <v>H</v>
          </cell>
          <cell r="D708">
            <v>25.157073930000003</v>
          </cell>
        </row>
        <row r="709">
          <cell r="A709" t="str">
            <v>I0640</v>
          </cell>
          <cell r="B709" t="str">
            <v>MICROTRATOR C/APAR. DE GRAMA (CHI)</v>
          </cell>
          <cell r="C709" t="str">
            <v>H</v>
          </cell>
          <cell r="D709">
            <v>27.40414595</v>
          </cell>
        </row>
        <row r="710">
          <cell r="A710" t="str">
            <v>I0754</v>
          </cell>
          <cell r="B710" t="str">
            <v>MICROTRATOR C/APAR. DE GRAMA (CHP)</v>
          </cell>
          <cell r="C710" t="str">
            <v>H</v>
          </cell>
          <cell r="D710">
            <v>39.235767575000004</v>
          </cell>
        </row>
        <row r="711">
          <cell r="A711" t="str">
            <v>I8970</v>
          </cell>
          <cell r="B711" t="str">
            <v>MOTO COM MOTOQUEIRO ENCANADOR (CHI)</v>
          </cell>
          <cell r="C711" t="str">
            <v>H</v>
          </cell>
          <cell r="D711">
            <v>22.51413114</v>
          </cell>
        </row>
        <row r="712">
          <cell r="A712" t="str">
            <v>I8969</v>
          </cell>
          <cell r="B712" t="str">
            <v>MOTO COM MOTOQUEIRO ENCANADOR(CHP)</v>
          </cell>
          <cell r="C712" t="str">
            <v>H</v>
          </cell>
          <cell r="D712">
            <v>30.371088140000001</v>
          </cell>
        </row>
        <row r="713">
          <cell r="A713" t="str">
            <v>I0641</v>
          </cell>
          <cell r="B713" t="str">
            <v>MOTO ESCAV. TRANSPORTADOR (CHI)</v>
          </cell>
          <cell r="C713" t="str">
            <v>H</v>
          </cell>
          <cell r="D713">
            <v>484.88037360294118</v>
          </cell>
        </row>
        <row r="714">
          <cell r="A714" t="str">
            <v>I0755</v>
          </cell>
          <cell r="B714" t="str">
            <v>MOTO ESCAV. TRANSPORTADOR (CHP)</v>
          </cell>
          <cell r="C714" t="str">
            <v>H</v>
          </cell>
          <cell r="D714">
            <v>1251.6159000735292</v>
          </cell>
        </row>
        <row r="715">
          <cell r="A715" t="str">
            <v>I0642</v>
          </cell>
          <cell r="B715" t="str">
            <v>MOTO NIVELADORA (CHI)</v>
          </cell>
          <cell r="C715" t="str">
            <v>H</v>
          </cell>
          <cell r="D715">
            <v>121.95818266666667</v>
          </cell>
        </row>
        <row r="716">
          <cell r="A716" t="str">
            <v>I0756</v>
          </cell>
          <cell r="B716" t="str">
            <v>MOTO NIVELADORA (CHP)</v>
          </cell>
          <cell r="C716" t="str">
            <v>H</v>
          </cell>
          <cell r="D716">
            <v>307.80107600000002</v>
          </cell>
        </row>
        <row r="717">
          <cell r="A717" t="str">
            <v>I9386</v>
          </cell>
          <cell r="B717" t="str">
            <v>MÁQUINA DE BANCADA GUILHOTINA - 4KW (CHI)</v>
          </cell>
          <cell r="C717" t="str">
            <v>H</v>
          </cell>
          <cell r="D717">
            <v>6.4666724571428569</v>
          </cell>
        </row>
        <row r="718">
          <cell r="A718" t="str">
            <v>I9385</v>
          </cell>
          <cell r="B718" t="str">
            <v>MÁQUINA DE BANCADA GUILHOTINA - 4KW (CHP)</v>
          </cell>
          <cell r="C718" t="str">
            <v>H</v>
          </cell>
          <cell r="D718">
            <v>10.197445028571428</v>
          </cell>
        </row>
        <row r="719">
          <cell r="A719" t="str">
            <v>I9389</v>
          </cell>
          <cell r="B719" t="str">
            <v>MÁQUINA DE BANCADA UNIVERSAL PARA CORTE DE CHAPA - 1,5 KW (CHI)</v>
          </cell>
          <cell r="C719" t="str">
            <v>H</v>
          </cell>
          <cell r="D719">
            <v>4.5319389142857149</v>
          </cell>
        </row>
        <row r="720">
          <cell r="A720" t="str">
            <v>I9388</v>
          </cell>
          <cell r="B720" t="str">
            <v>MÁQUINA DE BANCADA UNIVERSAL PARA CORTE DE CHAPA - 1,5 KW (CHP)</v>
          </cell>
          <cell r="C720" t="str">
            <v>H</v>
          </cell>
          <cell r="D720">
            <v>7.1465190571428581</v>
          </cell>
        </row>
        <row r="721">
          <cell r="A721" t="str">
            <v>G0416</v>
          </cell>
          <cell r="B721" t="str">
            <v>MÁQUINA DE FURO DIRECIONAL COM PULL-BACK DE 24000  LIBRAS (10.000KGF) (CHI)</v>
          </cell>
          <cell r="C721" t="str">
            <v>H</v>
          </cell>
          <cell r="D721">
            <v>312.95315519999997</v>
          </cell>
        </row>
        <row r="722">
          <cell r="A722" t="str">
            <v>G0415</v>
          </cell>
          <cell r="B722" t="str">
            <v>MÁQUINA DE FURO DIRECIONAL COM PULL-BACK DE 24000  LIBRAS (10.000KGF) (CHP)</v>
          </cell>
          <cell r="C722" t="str">
            <v>H</v>
          </cell>
          <cell r="D722">
            <v>667.30995119999989</v>
          </cell>
        </row>
        <row r="723">
          <cell r="A723" t="str">
            <v>G0419</v>
          </cell>
          <cell r="B723" t="str">
            <v>MÁQUINA DE FURO DIRECIONAL COM PULL-BACK DE 40000  LIBRAS (15.000KGF) (CHI)</v>
          </cell>
          <cell r="C723" t="str">
            <v>H</v>
          </cell>
          <cell r="D723">
            <v>373.54504319999995</v>
          </cell>
        </row>
        <row r="724">
          <cell r="A724" t="str">
            <v>G0418</v>
          </cell>
          <cell r="B724" t="str">
            <v>MÁQUINA DE FURO DIRECIONAL COM PULL-BACK DE 40000  LIBRAS (15.000KGF) (CHP)</v>
          </cell>
          <cell r="C724" t="str">
            <v>H</v>
          </cell>
          <cell r="D724">
            <v>755.03507520000005</v>
          </cell>
        </row>
        <row r="725">
          <cell r="A725" t="str">
            <v>I0748</v>
          </cell>
          <cell r="B725" t="str">
            <v>MÁQUINA DE POLIR (CHP)</v>
          </cell>
          <cell r="C725" t="str">
            <v>H</v>
          </cell>
          <cell r="D725">
            <v>1.3991751428571428</v>
          </cell>
        </row>
        <row r="726">
          <cell r="A726" t="str">
            <v>I0635</v>
          </cell>
          <cell r="B726" t="str">
            <v>MÁQUINA DE SOLDA (CHI)</v>
          </cell>
          <cell r="C726" t="str">
            <v>H</v>
          </cell>
          <cell r="D726">
            <v>6.4385020000000001E-2</v>
          </cell>
        </row>
        <row r="727">
          <cell r="A727" t="str">
            <v>I0749</v>
          </cell>
          <cell r="B727" t="str">
            <v>MÁQUINA DE SOLDA (CHP)</v>
          </cell>
          <cell r="C727" t="str">
            <v>H</v>
          </cell>
          <cell r="D727">
            <v>9.7234520000000005E-2</v>
          </cell>
        </row>
        <row r="728">
          <cell r="A728" t="str">
            <v>G0440</v>
          </cell>
          <cell r="B728" t="str">
            <v>MÁQUINA DE SOLDA ELETROFUSÃO (CHI)</v>
          </cell>
          <cell r="C728" t="str">
            <v>H</v>
          </cell>
          <cell r="D728">
            <v>1.3473616000000002</v>
          </cell>
        </row>
        <row r="729">
          <cell r="A729" t="str">
            <v>G0439</v>
          </cell>
          <cell r="B729" t="str">
            <v>MÁQUINA DE SOLDA ELETROFUSÃO (CHP)</v>
          </cell>
          <cell r="C729" t="str">
            <v>H</v>
          </cell>
          <cell r="D729">
            <v>2.3837936000000006</v>
          </cell>
        </row>
        <row r="730">
          <cell r="A730" t="str">
            <v>I0636</v>
          </cell>
          <cell r="B730" t="str">
            <v>MÁQUINA P/CONCRETO PROJETADO (CHI)</v>
          </cell>
          <cell r="C730" t="str">
            <v>H</v>
          </cell>
          <cell r="D730">
            <v>40.859371875000001</v>
          </cell>
        </row>
        <row r="731">
          <cell r="A731" t="str">
            <v>I0750</v>
          </cell>
          <cell r="B731" t="str">
            <v>MÁQUINA P/CONCRETO PROJETADO (CHP)</v>
          </cell>
          <cell r="C731" t="str">
            <v>H</v>
          </cell>
          <cell r="D731">
            <v>60.107934374999999</v>
          </cell>
        </row>
        <row r="732">
          <cell r="A732" t="str">
            <v>I0637</v>
          </cell>
          <cell r="B732" t="str">
            <v>MÁQUINA P/JATEAMENTO (CHI)</v>
          </cell>
          <cell r="C732" t="str">
            <v>H</v>
          </cell>
          <cell r="D732">
            <v>33.405733380000001</v>
          </cell>
        </row>
        <row r="733">
          <cell r="A733" t="str">
            <v>I0751</v>
          </cell>
          <cell r="B733" t="str">
            <v>MÁQUINA P/JATEAMENTO (CHP)</v>
          </cell>
          <cell r="C733" t="str">
            <v>H</v>
          </cell>
          <cell r="D733">
            <v>44.359197879999996</v>
          </cell>
        </row>
        <row r="734">
          <cell r="A734" t="str">
            <v>I0638</v>
          </cell>
          <cell r="B734" t="str">
            <v>MÁQUINA P/PINT. FAIXAS SINAL. AUTOPR. (CHI)</v>
          </cell>
          <cell r="C734" t="str">
            <v>H</v>
          </cell>
          <cell r="D734">
            <v>110.7112908875</v>
          </cell>
        </row>
        <row r="735">
          <cell r="A735" t="str">
            <v>I0752</v>
          </cell>
          <cell r="B735" t="str">
            <v>MÁQUINA P/PINT. FAIXAS SINAL. AUTOPR. (CHP)</v>
          </cell>
          <cell r="C735" t="str">
            <v>H</v>
          </cell>
          <cell r="D735">
            <v>220.50655388750002</v>
          </cell>
        </row>
        <row r="736">
          <cell r="A736" t="str">
            <v>I0758</v>
          </cell>
          <cell r="B736" t="str">
            <v>NÍVEL (CHP)</v>
          </cell>
          <cell r="C736" t="str">
            <v>H</v>
          </cell>
          <cell r="D736">
            <v>1.1752402457142859</v>
          </cell>
        </row>
        <row r="737">
          <cell r="A737" t="str">
            <v>I13310</v>
          </cell>
          <cell r="B737" t="str">
            <v>PERFURATRIZ COM TORRE METÁLICA PARA EXECUÇÃO DE ESTACA HÉLICE CONTÍNUA, PROFUNDIDADE MÁXIMA DE 24 M, DIÂMETRO MÁXIMO DE 800 MM, POTÊNCIA INSTALADA DE 137 HP, MESA ROTATIVA COM TORQUE MÁXIMO DE 123 KNM (CHI)</v>
          </cell>
          <cell r="C737" t="str">
            <v>H</v>
          </cell>
          <cell r="D737">
            <v>303.27870937500001</v>
          </cell>
        </row>
        <row r="738">
          <cell r="A738" t="str">
            <v>I13307</v>
          </cell>
          <cell r="B738" t="str">
            <v>PERFURATRIZ COM TORRE METÁLICA PARA EXECUÇÃO DE ESTACA HÉLICE CONTÍNUA, PROFUNDIDADE MÁXIMA DE 24 M, DIÂMETRO MÁXIMO DE 800 MM, POTÊNCIA INSTALADA DE 137 HP, MESA ROTATIVA COM TORQUE MÁXIMO DE 123 KNM (CHP)</v>
          </cell>
          <cell r="C738" t="str">
            <v>H</v>
          </cell>
          <cell r="D738">
            <v>611.03345937500001</v>
          </cell>
        </row>
        <row r="739">
          <cell r="A739" t="str">
            <v>I0645</v>
          </cell>
          <cell r="B739" t="str">
            <v>PERFURATRIZ PNEUMÁTICA (CHI)</v>
          </cell>
          <cell r="C739" t="str">
            <v>H</v>
          </cell>
          <cell r="D739">
            <v>24.214718300000001</v>
          </cell>
        </row>
        <row r="740">
          <cell r="A740" t="str">
            <v>I0759</v>
          </cell>
          <cell r="B740" t="str">
            <v>PERFURATRIZ PNEUMÁTICA (CHP)</v>
          </cell>
          <cell r="C740" t="str">
            <v>H</v>
          </cell>
          <cell r="D740">
            <v>25.607441300000001</v>
          </cell>
        </row>
        <row r="741">
          <cell r="A741" t="str">
            <v>I0760</v>
          </cell>
          <cell r="B741" t="str">
            <v>PLOTTER (CHP)</v>
          </cell>
          <cell r="C741" t="str">
            <v>H</v>
          </cell>
          <cell r="D741">
            <v>8.1216799999999996</v>
          </cell>
        </row>
        <row r="742">
          <cell r="A742" t="str">
            <v>I9525</v>
          </cell>
          <cell r="B742" t="str">
            <v>PONTE ROLANTE VÃO ATÉ 15M, CAP=5T (CHI)</v>
          </cell>
          <cell r="C742" t="str">
            <v>H</v>
          </cell>
          <cell r="D742">
            <v>37.922740634999997</v>
          </cell>
        </row>
        <row r="743">
          <cell r="A743" t="str">
            <v>I9524</v>
          </cell>
          <cell r="B743" t="str">
            <v>PONTE ROLANTE VÃO ATÉ 15M, CAP=5T (CHP)</v>
          </cell>
          <cell r="C743" t="str">
            <v>H</v>
          </cell>
          <cell r="D743">
            <v>45.282360384999997</v>
          </cell>
        </row>
        <row r="744">
          <cell r="A744" t="str">
            <v>I0647</v>
          </cell>
          <cell r="B744" t="str">
            <v>PULVERIZADOR SOBRE PNEUS (CHI)</v>
          </cell>
          <cell r="C744" t="str">
            <v>H</v>
          </cell>
          <cell r="D744">
            <v>20.905194080000001</v>
          </cell>
        </row>
        <row r="745">
          <cell r="A745" t="str">
            <v>I0761</v>
          </cell>
          <cell r="B745" t="str">
            <v>PULVERIZADOR SOBRE PNEUS (CHP)</v>
          </cell>
          <cell r="C745" t="str">
            <v>H</v>
          </cell>
          <cell r="D745">
            <v>22.152742079999999</v>
          </cell>
        </row>
        <row r="746">
          <cell r="A746" t="str">
            <v>I7421</v>
          </cell>
          <cell r="B746" t="str">
            <v>RECICLADORA À FRIO (CHI)</v>
          </cell>
          <cell r="C746" t="str">
            <v>H</v>
          </cell>
          <cell r="D746">
            <v>436.64447447500004</v>
          </cell>
        </row>
        <row r="747">
          <cell r="A747" t="str">
            <v>I7420</v>
          </cell>
          <cell r="B747" t="str">
            <v>RECICLADORA À FRIO (CHP)</v>
          </cell>
          <cell r="C747" t="str">
            <v>H</v>
          </cell>
          <cell r="D747">
            <v>1064.816716975</v>
          </cell>
        </row>
        <row r="748">
          <cell r="A748" t="str">
            <v>I0651</v>
          </cell>
          <cell r="B748" t="str">
            <v>RESERVATÓRIO DE AR COMPRIMIDO (CHI)</v>
          </cell>
          <cell r="C748" t="str">
            <v>H</v>
          </cell>
          <cell r="D748">
            <v>3.3942555138461534</v>
          </cell>
        </row>
        <row r="749">
          <cell r="A749" t="str">
            <v>I0764</v>
          </cell>
          <cell r="B749" t="str">
            <v>RESERVATÓRIO DE AR COMPRIMIDO (CHP)</v>
          </cell>
          <cell r="C749" t="str">
            <v>H</v>
          </cell>
          <cell r="D749">
            <v>4.6330348984615384</v>
          </cell>
        </row>
        <row r="750">
          <cell r="A750" t="str">
            <v>I0653</v>
          </cell>
          <cell r="B750" t="str">
            <v>RETRO ESCAVADEIRA DE PNEUS (CHI)</v>
          </cell>
          <cell r="C750" t="str">
            <v>H</v>
          </cell>
          <cell r="D750">
            <v>53.389132860294119</v>
          </cell>
        </row>
        <row r="751">
          <cell r="A751" t="str">
            <v>I0765</v>
          </cell>
          <cell r="B751" t="str">
            <v>RETRO ESCAVADEIRA DE PNEUS (CHP)</v>
          </cell>
          <cell r="C751" t="str">
            <v>H</v>
          </cell>
          <cell r="D751">
            <v>137.09201550735295</v>
          </cell>
        </row>
        <row r="752">
          <cell r="A752" t="str">
            <v>G0443</v>
          </cell>
          <cell r="B752" t="str">
            <v>RETÍFICA RETA ELÉTRICA DE 650 W VELOCIDADE MÁXIMA 10000 A 28000 RPM (CHI)</v>
          </cell>
          <cell r="C752" t="str">
            <v>H</v>
          </cell>
          <cell r="D752">
            <v>0.21583564999999999</v>
          </cell>
        </row>
        <row r="753">
          <cell r="A753" t="str">
            <v>G0442</v>
          </cell>
          <cell r="B753" t="str">
            <v>RETÍFICA RETA ELÉTRICA DE 650 W VELOCIDADE MÁXIMA 10000 A 28000 RPM (CHP)</v>
          </cell>
          <cell r="C753" t="str">
            <v>H</v>
          </cell>
          <cell r="D753">
            <v>0.36863964999999999</v>
          </cell>
        </row>
        <row r="754">
          <cell r="A754" t="str">
            <v>I0654</v>
          </cell>
          <cell r="B754" t="str">
            <v>ROMPEDOR PNEUMÁTICO (CHI)</v>
          </cell>
          <cell r="C754" t="str">
            <v>H</v>
          </cell>
          <cell r="D754">
            <v>25.553882000000002</v>
          </cell>
        </row>
        <row r="755">
          <cell r="A755" t="str">
            <v>I0769</v>
          </cell>
          <cell r="B755" t="str">
            <v>ROMPEDOR PNEUMÁTICO (CHP)</v>
          </cell>
          <cell r="C755" t="str">
            <v>H</v>
          </cell>
          <cell r="D755">
            <v>27.584302000000001</v>
          </cell>
        </row>
        <row r="756">
          <cell r="A756" t="str">
            <v>I0655</v>
          </cell>
          <cell r="B756" t="str">
            <v>ROÇADEIRA COSTAL (CHI)</v>
          </cell>
          <cell r="C756" t="str">
            <v>H</v>
          </cell>
          <cell r="D756">
            <v>0.76436567999999994</v>
          </cell>
        </row>
        <row r="757">
          <cell r="A757" t="str">
            <v>I0767</v>
          </cell>
          <cell r="B757" t="str">
            <v>ROÇADEIRA COSTAL (CHP)</v>
          </cell>
          <cell r="C757" t="str">
            <v>H</v>
          </cell>
          <cell r="D757">
            <v>2.84035868</v>
          </cell>
        </row>
        <row r="758">
          <cell r="A758" t="str">
            <v>I0656</v>
          </cell>
          <cell r="B758" t="str">
            <v>ROÇADEIRA REBOCÁVEL (CHI)</v>
          </cell>
          <cell r="C758" t="str">
            <v>H</v>
          </cell>
          <cell r="D758">
            <v>4.6469699999999996</v>
          </cell>
        </row>
        <row r="759">
          <cell r="A759" t="str">
            <v>I0768</v>
          </cell>
          <cell r="B759" t="str">
            <v>ROÇADEIRA REBOCÁVEL (CHP)</v>
          </cell>
          <cell r="C759" t="str">
            <v>H</v>
          </cell>
          <cell r="D759">
            <v>7.6588949999999993</v>
          </cell>
        </row>
        <row r="760">
          <cell r="A760" t="str">
            <v>I0650</v>
          </cell>
          <cell r="B760" t="str">
            <v>RÉGUA VIBRATÓRIA DE CONCRETO HP 1,5 (CHI)</v>
          </cell>
          <cell r="C760" t="str">
            <v>H</v>
          </cell>
          <cell r="D760">
            <v>21.641328266666665</v>
          </cell>
        </row>
        <row r="761">
          <cell r="A761" t="str">
            <v>I0762</v>
          </cell>
          <cell r="B761" t="str">
            <v>RÉGUA VIBRATÓRIA DE CONCRETO HP 1,5 (CHP)</v>
          </cell>
          <cell r="C761" t="str">
            <v>H</v>
          </cell>
          <cell r="D761">
            <v>23.264454933333333</v>
          </cell>
        </row>
        <row r="762">
          <cell r="A762" t="str">
            <v>I0649</v>
          </cell>
          <cell r="B762" t="str">
            <v>RÉGUA VIBRATÓRIA DE CONCRETO HP 3 (CHI)</v>
          </cell>
          <cell r="C762" t="str">
            <v>H</v>
          </cell>
          <cell r="D762">
            <v>23.269186666666666</v>
          </cell>
        </row>
        <row r="763">
          <cell r="A763" t="str">
            <v>I0763</v>
          </cell>
          <cell r="B763" t="str">
            <v>RÉGUA VIBRATÓRIA DE CONCRETO HP 3 (CHP)</v>
          </cell>
          <cell r="C763" t="str">
            <v>H</v>
          </cell>
          <cell r="D763">
            <v>25.722853333333333</v>
          </cell>
        </row>
        <row r="764">
          <cell r="A764" t="str">
            <v>I0657</v>
          </cell>
          <cell r="B764" t="str">
            <v>SERRA CIRCULAR D=0,20m (CHI)</v>
          </cell>
          <cell r="C764" t="str">
            <v>H</v>
          </cell>
          <cell r="D764">
            <v>0.61879466666666672</v>
          </cell>
        </row>
        <row r="765">
          <cell r="A765" t="str">
            <v>I0770</v>
          </cell>
          <cell r="B765" t="str">
            <v>SERRA CIRCULAR D=0,20m (CHP)</v>
          </cell>
          <cell r="C765" t="str">
            <v>H</v>
          </cell>
          <cell r="D765">
            <v>0.87662577777777784</v>
          </cell>
        </row>
        <row r="766">
          <cell r="A766" t="str">
            <v>I9127</v>
          </cell>
          <cell r="B766" t="str">
            <v>SISTEMA BASE GNSS RTK (CHI)</v>
          </cell>
          <cell r="C766" t="str">
            <v>H</v>
          </cell>
          <cell r="D766">
            <v>80.199913352272731</v>
          </cell>
        </row>
        <row r="767">
          <cell r="A767" t="str">
            <v>I9098</v>
          </cell>
          <cell r="B767" t="str">
            <v>SISTEMA BASE GNSS RTK (CHP)</v>
          </cell>
          <cell r="C767" t="str">
            <v>H</v>
          </cell>
          <cell r="D767">
            <v>80.461564772727272</v>
          </cell>
        </row>
        <row r="768">
          <cell r="A768" t="str">
            <v>G0423</v>
          </cell>
          <cell r="B768" t="str">
            <v>SISTEMA MISTURA A DÍESEL PARA FURO DIRECIONAL TANQUE DE 1000 GL (CHI)</v>
          </cell>
          <cell r="C768" t="str">
            <v>H</v>
          </cell>
          <cell r="D768">
            <v>24.717952</v>
          </cell>
        </row>
        <row r="769">
          <cell r="A769" t="str">
            <v>G0422</v>
          </cell>
          <cell r="B769" t="str">
            <v>SISTEMA MISTURA A DÍESEL PARA FURO DIRECIONAL TANQUE DE 1000 GL (CHP)</v>
          </cell>
          <cell r="C769" t="str">
            <v>H</v>
          </cell>
          <cell r="D769">
            <v>59.963382000000003</v>
          </cell>
        </row>
        <row r="770">
          <cell r="A770" t="str">
            <v>I0658</v>
          </cell>
          <cell r="B770" t="str">
            <v>TALHA MANUAL (CHI)</v>
          </cell>
          <cell r="C770" t="str">
            <v>H</v>
          </cell>
          <cell r="D770">
            <v>0.18951840000000003</v>
          </cell>
        </row>
        <row r="771">
          <cell r="A771" t="str">
            <v>I0771</v>
          </cell>
          <cell r="B771" t="str">
            <v>TALHA MANUAL (CHP)</v>
          </cell>
          <cell r="C771" t="str">
            <v>H</v>
          </cell>
          <cell r="D771">
            <v>0.26655840000000003</v>
          </cell>
        </row>
        <row r="772">
          <cell r="A772" t="str">
            <v>I0772</v>
          </cell>
          <cell r="B772" t="str">
            <v>TALHA TIRFOR 1,6 T (CHP)</v>
          </cell>
          <cell r="C772" t="str">
            <v>H</v>
          </cell>
          <cell r="D772">
            <v>0.5407440240000001</v>
          </cell>
        </row>
        <row r="773">
          <cell r="A773" t="str">
            <v>I0659</v>
          </cell>
          <cell r="B773" t="str">
            <v>TALHA TIRFOR 1,6T (CHI)</v>
          </cell>
          <cell r="C773" t="str">
            <v>H</v>
          </cell>
          <cell r="D773">
            <v>0.38445962400000006</v>
          </cell>
        </row>
        <row r="774">
          <cell r="A774" t="str">
            <v>I0773</v>
          </cell>
          <cell r="B774" t="str">
            <v>TALHA TIRFOR 3,2 T (CHP)</v>
          </cell>
          <cell r="C774" t="str">
            <v>H</v>
          </cell>
          <cell r="D774">
            <v>0.90144072000000008</v>
          </cell>
        </row>
        <row r="775">
          <cell r="A775" t="str">
            <v>I0660</v>
          </cell>
          <cell r="B775" t="str">
            <v>TALHA TIRFOR 3,2T (CHI)</v>
          </cell>
          <cell r="C775" t="str">
            <v>H</v>
          </cell>
          <cell r="D775">
            <v>0.6409087200000001</v>
          </cell>
        </row>
        <row r="776">
          <cell r="A776" t="str">
            <v>I0661</v>
          </cell>
          <cell r="B776" t="str">
            <v>TANQUE DE ESTOCAGEM DE ASFALTO (CHI)</v>
          </cell>
          <cell r="C776" t="str">
            <v>H</v>
          </cell>
          <cell r="D776">
            <v>23.642720557291671</v>
          </cell>
        </row>
        <row r="777">
          <cell r="A777" t="str">
            <v>I0774</v>
          </cell>
          <cell r="B777" t="str">
            <v>TANQUE DE ESTOCAGEM DE ASFALTO (CHP)</v>
          </cell>
          <cell r="C777" t="str">
            <v>H</v>
          </cell>
          <cell r="D777">
            <v>34.690720817708339</v>
          </cell>
        </row>
        <row r="778">
          <cell r="A778" t="str">
            <v>I0775</v>
          </cell>
          <cell r="B778" t="str">
            <v>TEODOLITO (CHP)</v>
          </cell>
          <cell r="C778" t="str">
            <v>H</v>
          </cell>
          <cell r="D778">
            <v>2.3202211714285714</v>
          </cell>
        </row>
        <row r="779">
          <cell r="A779" t="str">
            <v>I0663</v>
          </cell>
          <cell r="B779" t="str">
            <v>TRATOR DE ESTEIRA C/LÂMINA E ESC. HP 328 (CHI)</v>
          </cell>
          <cell r="C779" t="str">
            <v>H</v>
          </cell>
          <cell r="D779">
            <v>288.52462482941178</v>
          </cell>
        </row>
        <row r="780">
          <cell r="A780" t="str">
            <v>I0776</v>
          </cell>
          <cell r="B780" t="str">
            <v>TRATOR DE ESTEIRA C/LÂMINA E ESC. HP 328 (CHP)</v>
          </cell>
          <cell r="C780" t="str">
            <v>H</v>
          </cell>
          <cell r="D780">
            <v>809.83576624117654</v>
          </cell>
        </row>
        <row r="781">
          <cell r="A781" t="str">
            <v>I0666</v>
          </cell>
          <cell r="B781" t="str">
            <v>TRATOR DE ESTEIRAS C/LÂMINA E ESC. HP 155 (CHI)</v>
          </cell>
          <cell r="C781" t="str">
            <v>H</v>
          </cell>
          <cell r="D781">
            <v>93.193079411764714</v>
          </cell>
        </row>
        <row r="782">
          <cell r="A782" t="str">
            <v>I0779</v>
          </cell>
          <cell r="B782" t="str">
            <v>TRATOR DE ESTEIRAS C/LÂMINA E ESC. HP 155 (CHP)</v>
          </cell>
          <cell r="C782" t="str">
            <v>H</v>
          </cell>
          <cell r="D782">
            <v>277.58199117647058</v>
          </cell>
        </row>
        <row r="783">
          <cell r="A783" t="str">
            <v>I0665</v>
          </cell>
          <cell r="B783" t="str">
            <v>TRATOR DE ESTEIRAS C/LÂMINA HP 328 (CHI)</v>
          </cell>
          <cell r="C783" t="str">
            <v>H</v>
          </cell>
          <cell r="D783">
            <v>276.15727070000003</v>
          </cell>
        </row>
        <row r="784">
          <cell r="A784" t="str">
            <v>I0778</v>
          </cell>
          <cell r="B784" t="str">
            <v>TRATOR DE ESTEIRAS C/LÂMINA HP 328 (CHP)</v>
          </cell>
          <cell r="C784" t="str">
            <v>H</v>
          </cell>
          <cell r="D784">
            <v>784.33493870000007</v>
          </cell>
        </row>
        <row r="785">
          <cell r="A785" t="str">
            <v>I0667</v>
          </cell>
          <cell r="B785" t="str">
            <v>TRATOR DE PNEUS (CHI)</v>
          </cell>
          <cell r="C785" t="str">
            <v>H</v>
          </cell>
          <cell r="D785">
            <v>37.201777270588238</v>
          </cell>
        </row>
        <row r="786">
          <cell r="A786" t="str">
            <v>I0780</v>
          </cell>
          <cell r="B786" t="str">
            <v>TRATOR DE PNEUS (CHP)</v>
          </cell>
          <cell r="C786" t="str">
            <v>H</v>
          </cell>
          <cell r="D786">
            <v>124.7248742117647</v>
          </cell>
        </row>
        <row r="787">
          <cell r="A787" t="str">
            <v>I8399</v>
          </cell>
          <cell r="B787" t="str">
            <v>USINA DE MICRO-REVESTIMENTO (CHI)</v>
          </cell>
          <cell r="C787" t="str">
            <v>H</v>
          </cell>
          <cell r="D787">
            <v>202.64102866666667</v>
          </cell>
        </row>
        <row r="788">
          <cell r="A788" t="str">
            <v>I8400</v>
          </cell>
          <cell r="B788" t="str">
            <v>USINA DE MICRO-REVESTIMENTO (CHP)</v>
          </cell>
          <cell r="C788" t="str">
            <v>H</v>
          </cell>
          <cell r="D788">
            <v>536.05450666666673</v>
          </cell>
        </row>
        <row r="789">
          <cell r="A789" t="str">
            <v>I0669</v>
          </cell>
          <cell r="B789" t="str">
            <v>USINA DE MISTURA BETUM. A QUENTE (CHI)</v>
          </cell>
          <cell r="C789" t="str">
            <v>H</v>
          </cell>
          <cell r="D789">
            <v>364.76393777777776</v>
          </cell>
        </row>
        <row r="790">
          <cell r="A790" t="str">
            <v>I0782</v>
          </cell>
          <cell r="B790" t="str">
            <v>USINA DE MISTURA BETUM. A QUENTE (CHP)</v>
          </cell>
          <cell r="C790" t="str">
            <v>H</v>
          </cell>
          <cell r="D790">
            <v>1448.7178755555556</v>
          </cell>
        </row>
        <row r="791">
          <cell r="A791" t="str">
            <v>I0670</v>
          </cell>
          <cell r="B791" t="str">
            <v>USINA DE MISTURAS BETUMINOSAS A FRIO (CHI)</v>
          </cell>
          <cell r="C791" t="str">
            <v>H</v>
          </cell>
          <cell r="D791">
            <v>45.926762666666662</v>
          </cell>
        </row>
        <row r="792">
          <cell r="A792" t="str">
            <v>I0783</v>
          </cell>
          <cell r="B792" t="str">
            <v>USINA DE MISTURAS BETUMINOSAS A FRIO (CHP)</v>
          </cell>
          <cell r="C792" t="str">
            <v>H</v>
          </cell>
          <cell r="D792">
            <v>63.043525333333328</v>
          </cell>
        </row>
        <row r="793">
          <cell r="A793" t="str">
            <v>I0671</v>
          </cell>
          <cell r="B793" t="str">
            <v>USINA MISTURADORA DE SOLOS (CHI)</v>
          </cell>
          <cell r="C793" t="str">
            <v>H</v>
          </cell>
          <cell r="D793">
            <v>129.45656622222222</v>
          </cell>
        </row>
        <row r="794">
          <cell r="A794" t="str">
            <v>I0784</v>
          </cell>
          <cell r="B794" t="str">
            <v>USINA MISTURADORA DE SOLOS (CHP)</v>
          </cell>
          <cell r="C794" t="str">
            <v>H</v>
          </cell>
          <cell r="D794">
            <v>230.10313244444447</v>
          </cell>
        </row>
        <row r="795">
          <cell r="A795" t="str">
            <v>G0455</v>
          </cell>
          <cell r="B795" t="str">
            <v>VAN FURGÃO - 93 KW (CHI)</v>
          </cell>
          <cell r="C795" t="str">
            <v>H</v>
          </cell>
          <cell r="D795">
            <v>31.356684425000001</v>
          </cell>
        </row>
        <row r="796">
          <cell r="A796" t="str">
            <v>G0454</v>
          </cell>
          <cell r="B796" t="str">
            <v>VAN FURGÃO - 93 KW (CHP)</v>
          </cell>
          <cell r="C796" t="str">
            <v>H</v>
          </cell>
          <cell r="D796">
            <v>103.010709925</v>
          </cell>
        </row>
        <row r="797">
          <cell r="A797" t="str">
            <v>I0672</v>
          </cell>
          <cell r="B797" t="str">
            <v>VASSOURA MECÂNICA (CHI)</v>
          </cell>
          <cell r="C797" t="str">
            <v>H</v>
          </cell>
          <cell r="D797">
            <v>9.0443023999999994</v>
          </cell>
        </row>
        <row r="798">
          <cell r="A798" t="str">
            <v>I0785</v>
          </cell>
          <cell r="B798" t="str">
            <v>VASSOURA MECÂNICA (CHP)</v>
          </cell>
          <cell r="C798" t="str">
            <v>H</v>
          </cell>
          <cell r="D798">
            <v>12.577233025</v>
          </cell>
        </row>
        <row r="799">
          <cell r="A799" t="str">
            <v>G0451</v>
          </cell>
          <cell r="B799" t="str">
            <v>VEÍCULO LEVE PICK UP 4X4 - 147 KW (CHI)</v>
          </cell>
          <cell r="C799" t="str">
            <v>H</v>
          </cell>
          <cell r="D799">
            <v>39.646590079999996</v>
          </cell>
        </row>
        <row r="800">
          <cell r="A800" t="str">
            <v>G0450</v>
          </cell>
          <cell r="B800" t="str">
            <v>VEÍCULO LEVE PICK UP 4X4 - 147 KW (CHP)</v>
          </cell>
          <cell r="C800" t="str">
            <v>H</v>
          </cell>
          <cell r="D800">
            <v>154.06215168</v>
          </cell>
        </row>
        <row r="801">
          <cell r="A801" t="str">
            <v>I0673</v>
          </cell>
          <cell r="B801" t="str">
            <v>VEÍCULO UTILITÁRIO KOMBI (CHI)</v>
          </cell>
          <cell r="C801" t="str">
            <v>H</v>
          </cell>
          <cell r="D801">
            <v>24.34965</v>
          </cell>
        </row>
        <row r="802">
          <cell r="A802" t="str">
            <v>I0786</v>
          </cell>
          <cell r="B802" t="str">
            <v>VEÍCULO UTILITÁRIO KOMBI (CHP)</v>
          </cell>
          <cell r="C802" t="str">
            <v>H</v>
          </cell>
          <cell r="D802">
            <v>78.089089999999999</v>
          </cell>
        </row>
        <row r="803">
          <cell r="A803" t="str">
            <v>I0674</v>
          </cell>
          <cell r="B803" t="str">
            <v>VIBRADOR DE IMERSÃO C/MOTOR DIESEL (CHI)</v>
          </cell>
          <cell r="C803" t="str">
            <v>H</v>
          </cell>
          <cell r="D803">
            <v>3.2202500000000001</v>
          </cell>
        </row>
        <row r="804">
          <cell r="A804" t="str">
            <v>I0787</v>
          </cell>
          <cell r="B804" t="str">
            <v>VIBRADOR DE IMERSÃO C/MOTOR DIESEL (CHP)</v>
          </cell>
          <cell r="C804" t="str">
            <v>H</v>
          </cell>
          <cell r="D804">
            <v>6.181</v>
          </cell>
        </row>
        <row r="805">
          <cell r="A805" t="str">
            <v>I0675</v>
          </cell>
          <cell r="B805" t="str">
            <v>VIBRADOR DE IMERSÃO C/MOTOR ELÉTRICO (CHI)</v>
          </cell>
          <cell r="C805" t="str">
            <v>H</v>
          </cell>
          <cell r="D805">
            <v>1.2350899999999998</v>
          </cell>
        </row>
        <row r="806">
          <cell r="A806" t="str">
            <v>I0788</v>
          </cell>
          <cell r="B806" t="str">
            <v>VIBRADOR DE IMERSÃO C/MOTOR ELÉTRICO (CHP)</v>
          </cell>
          <cell r="C806" t="str">
            <v>H</v>
          </cell>
          <cell r="D806">
            <v>1.7815899999999998</v>
          </cell>
        </row>
        <row r="807">
          <cell r="A807" t="str">
            <v>I0676</v>
          </cell>
          <cell r="B807" t="str">
            <v>VIBRO ACABAD. DE MISTURA BETUM. (CHI)</v>
          </cell>
          <cell r="C807" t="str">
            <v>H</v>
          </cell>
          <cell r="D807">
            <v>117.6338104</v>
          </cell>
        </row>
        <row r="808">
          <cell r="A808" t="str">
            <v>I0789</v>
          </cell>
          <cell r="B808" t="str">
            <v>VIBRO ACABAD. DE MISTURA BETUM. (CHP)</v>
          </cell>
          <cell r="C808" t="str">
            <v>H</v>
          </cell>
          <cell r="D808">
            <v>219.30334239999999</v>
          </cell>
        </row>
        <row r="809">
          <cell r="A809" t="str">
            <v>COTAÇÃO / ESQUADRIAS METALICAS</v>
          </cell>
          <cell r="B809"/>
          <cell r="C809"/>
          <cell r="D809"/>
        </row>
        <row r="810">
          <cell r="A810" t="str">
            <v>Insumo</v>
          </cell>
          <cell r="B810" t="str">
            <v>Descrição</v>
          </cell>
          <cell r="C810" t="str">
            <v>Unidade</v>
          </cell>
          <cell r="D810" t="str">
            <v>Valor (R$)</v>
          </cell>
        </row>
        <row r="811">
          <cell r="A811" t="str">
            <v>I0437</v>
          </cell>
          <cell r="B811" t="str">
            <v>CAIXILHO DE ALUMINIO CORRER</v>
          </cell>
          <cell r="C811" t="str">
            <v>M2</v>
          </cell>
          <cell r="D811">
            <v>365.94</v>
          </cell>
        </row>
        <row r="812">
          <cell r="A812" t="str">
            <v>I0438</v>
          </cell>
          <cell r="B812" t="str">
            <v>CAIXILHO DE FERRO BASCULANTE</v>
          </cell>
          <cell r="C812" t="str">
            <v>M2</v>
          </cell>
          <cell r="D812">
            <v>281.31</v>
          </cell>
        </row>
        <row r="813">
          <cell r="A813" t="str">
            <v>I0439</v>
          </cell>
          <cell r="B813" t="str">
            <v>CAIXILHO DE FERRO CORRER</v>
          </cell>
          <cell r="C813" t="str">
            <v>M2</v>
          </cell>
          <cell r="D813">
            <v>281.31</v>
          </cell>
        </row>
        <row r="814">
          <cell r="A814" t="str">
            <v>I8440</v>
          </cell>
          <cell r="B814" t="str">
            <v>GRADE DE ALUMÍNIO DE PROTEÇÃO</v>
          </cell>
          <cell r="C814" t="str">
            <v>M2</v>
          </cell>
          <cell r="D814">
            <v>188.77</v>
          </cell>
        </row>
        <row r="815">
          <cell r="A815" t="str">
            <v>I6748</v>
          </cell>
          <cell r="B815" t="str">
            <v>GRADE DE FERRO EM TUBO DE AÇO GALVANIZADO D=15MM E MOLDURA C/BARRA CHATA DE FERRO 2"X3/8"</v>
          </cell>
          <cell r="C815" t="str">
            <v>M2</v>
          </cell>
          <cell r="D815">
            <v>318.89999999999998</v>
          </cell>
        </row>
        <row r="816">
          <cell r="A816" t="str">
            <v>I9142</v>
          </cell>
          <cell r="B816" t="str">
            <v>JANELA ALUMINIO BASCULANTE  100 X 100 CM (AXL)</v>
          </cell>
          <cell r="C816" t="str">
            <v>UN</v>
          </cell>
          <cell r="D816">
            <v>417.52</v>
          </cell>
        </row>
        <row r="817">
          <cell r="A817" t="str">
            <v>I1275</v>
          </cell>
          <cell r="B817" t="str">
            <v>JANELA EM ALUMINIO, TIPO VENEZIANA</v>
          </cell>
          <cell r="C817" t="str">
            <v>M2</v>
          </cell>
          <cell r="D817">
            <v>492.31</v>
          </cell>
        </row>
        <row r="818">
          <cell r="A818" t="str">
            <v>I1697</v>
          </cell>
          <cell r="B818" t="str">
            <v>PORTA COMPLETA BLINDOR/CHUMBO ( 0,60 X 2,10 )m</v>
          </cell>
          <cell r="C818" t="str">
            <v>UN</v>
          </cell>
          <cell r="D818">
            <v>2501.58</v>
          </cell>
        </row>
        <row r="819">
          <cell r="A819" t="str">
            <v>I1698</v>
          </cell>
          <cell r="B819" t="str">
            <v>PORTA COMPLETA BLINDOR/CHUMBO ( 0,80 X 2,10 )m</v>
          </cell>
          <cell r="C819" t="str">
            <v>UN</v>
          </cell>
          <cell r="D819">
            <v>3335.43</v>
          </cell>
        </row>
        <row r="820">
          <cell r="A820" t="str">
            <v>I1696</v>
          </cell>
          <cell r="B820" t="str">
            <v>PORTA COMPLETA BLINDOR/CHUMBO ( 1,20 X 2,10 )m</v>
          </cell>
          <cell r="C820" t="str">
            <v>UN</v>
          </cell>
          <cell r="D820">
            <v>5003.1400000000003</v>
          </cell>
        </row>
        <row r="821">
          <cell r="A821" t="str">
            <v>I1700</v>
          </cell>
          <cell r="B821" t="str">
            <v>PORTA CORTA-FOGO (0,80X2,10)m</v>
          </cell>
          <cell r="C821" t="str">
            <v>UN</v>
          </cell>
          <cell r="D821">
            <v>1038.73</v>
          </cell>
        </row>
        <row r="822">
          <cell r="A822" t="str">
            <v>I1699</v>
          </cell>
          <cell r="B822" t="str">
            <v>PORTA CORTA-FOGO (1,60X2,10)m</v>
          </cell>
          <cell r="C822" t="str">
            <v>UN</v>
          </cell>
          <cell r="D822">
            <v>1038.73</v>
          </cell>
        </row>
        <row r="823">
          <cell r="A823" t="str">
            <v>I1701</v>
          </cell>
          <cell r="B823" t="str">
            <v>PORTA CORTA-FOGO DE CORRER INDUSTRIAL</v>
          </cell>
          <cell r="C823" t="str">
            <v>M2</v>
          </cell>
          <cell r="D823">
            <v>1496.56</v>
          </cell>
        </row>
        <row r="824">
          <cell r="A824" t="str">
            <v>I1702</v>
          </cell>
          <cell r="B824" t="str">
            <v>PORTA DE ALUMÍNIO</v>
          </cell>
          <cell r="C824" t="str">
            <v>M2</v>
          </cell>
          <cell r="D824">
            <v>556.64</v>
          </cell>
        </row>
        <row r="825">
          <cell r="A825" t="str">
            <v>I1703</v>
          </cell>
          <cell r="B825" t="str">
            <v xml:space="preserve">PORTA DE ENROLAR EM AÇO DE CHAPA ONDULADA 
</v>
          </cell>
          <cell r="C825" t="str">
            <v>M2</v>
          </cell>
          <cell r="D825">
            <v>309.95999999999998</v>
          </cell>
        </row>
        <row r="826">
          <cell r="A826" t="str">
            <v>I6811</v>
          </cell>
          <cell r="B826" t="str">
            <v>PORTA FRIGORIFICA TERMOISOLANTE DE ACIONAMENTO MANUAL C/AQUEC. DIM.:2100X1000X150MM - COLOCADA</v>
          </cell>
          <cell r="C826" t="str">
            <v>UN</v>
          </cell>
          <cell r="D826">
            <v>3329.89</v>
          </cell>
        </row>
        <row r="827">
          <cell r="A827" t="str">
            <v>I1713</v>
          </cell>
          <cell r="B827" t="str">
            <v>PORTA SASAZAKI-VENEZIANA, INCLUS. BATENTES E FERRAGENS</v>
          </cell>
          <cell r="C827" t="str">
            <v>M2</v>
          </cell>
          <cell r="D827">
            <v>299.32</v>
          </cell>
        </row>
        <row r="828">
          <cell r="A828" t="str">
            <v>I6805</v>
          </cell>
          <cell r="B828" t="str">
            <v>PORTÃO DE ALUMÍNIO ANODIZADO NATURAL, FECHAMENTO COM  LAMBRI BOLA E CORREDIÇO (FORNECIMENTO E MONTAGEM)</v>
          </cell>
          <cell r="C828" t="str">
            <v>M2</v>
          </cell>
          <cell r="D828">
            <v>485.06</v>
          </cell>
        </row>
        <row r="829">
          <cell r="A829" t="str">
            <v>I6727</v>
          </cell>
          <cell r="B829" t="str">
            <v>PORTÃO EM METALON E BARRA CHATA DE FERRO C/FECHADURA E DOBRADIÇAS, INCLUS. PINTURA ESMALTE SINTÉTICO (=1M2)</v>
          </cell>
          <cell r="C829" t="str">
            <v>UN</v>
          </cell>
          <cell r="D829">
            <v>449.66</v>
          </cell>
        </row>
        <row r="830">
          <cell r="A830" t="str">
            <v>COTAÇÃO / EXPLOSIVOS</v>
          </cell>
          <cell r="B830"/>
          <cell r="C830"/>
          <cell r="D830"/>
        </row>
        <row r="831">
          <cell r="A831" t="str">
            <v>Insumo</v>
          </cell>
          <cell r="B831" t="str">
            <v>Descrição</v>
          </cell>
          <cell r="C831" t="str">
            <v>Unidade</v>
          </cell>
          <cell r="D831" t="str">
            <v>Valor (R$)</v>
          </cell>
        </row>
        <row r="832">
          <cell r="A832" t="str">
            <v>I0860</v>
          </cell>
          <cell r="B832" t="str">
            <v>CORDEL DETONANTE</v>
          </cell>
          <cell r="C832" t="str">
            <v>M</v>
          </cell>
          <cell r="D832">
            <v>6.01</v>
          </cell>
        </row>
        <row r="833">
          <cell r="A833" t="str">
            <v>I0966</v>
          </cell>
          <cell r="B833" t="str">
            <v>DINAMITE 40%</v>
          </cell>
          <cell r="C833" t="str">
            <v>KG</v>
          </cell>
          <cell r="D833">
            <v>18.670000000000002</v>
          </cell>
        </row>
        <row r="834">
          <cell r="A834" t="str">
            <v>I2507</v>
          </cell>
          <cell r="B834" t="str">
            <v>DINAMITE 60%</v>
          </cell>
          <cell r="C834" t="str">
            <v>KG</v>
          </cell>
          <cell r="D834">
            <v>18.670000000000002</v>
          </cell>
        </row>
        <row r="835">
          <cell r="A835" t="str">
            <v>I2568</v>
          </cell>
          <cell r="B835" t="str">
            <v>DINAMITE GRANULADA</v>
          </cell>
          <cell r="C835" t="str">
            <v>KG</v>
          </cell>
          <cell r="D835">
            <v>16.059999999999999</v>
          </cell>
        </row>
        <row r="836">
          <cell r="A836" t="str">
            <v>I2326</v>
          </cell>
          <cell r="B836" t="str">
            <v>ESPOLETA</v>
          </cell>
          <cell r="C836" t="str">
            <v>UN</v>
          </cell>
          <cell r="D836">
            <v>7.4</v>
          </cell>
        </row>
        <row r="837">
          <cell r="A837" t="str">
            <v>I2329</v>
          </cell>
          <cell r="B837" t="str">
            <v>ESTOPIM</v>
          </cell>
          <cell r="C837" t="str">
            <v>M</v>
          </cell>
          <cell r="D837">
            <v>7.25</v>
          </cell>
        </row>
        <row r="838">
          <cell r="A838" t="str">
            <v>I2417</v>
          </cell>
          <cell r="B838" t="str">
            <v>RETARDO 10 SEGUNDOS</v>
          </cell>
          <cell r="C838" t="str">
            <v>UN</v>
          </cell>
          <cell r="D838">
            <v>70.08</v>
          </cell>
        </row>
        <row r="839">
          <cell r="A839" t="str">
            <v>COTAÇÃO / FERRAGENS</v>
          </cell>
          <cell r="B839"/>
          <cell r="C839"/>
          <cell r="D839"/>
        </row>
        <row r="840">
          <cell r="A840" t="str">
            <v>Insumo</v>
          </cell>
          <cell r="B840" t="str">
            <v>Descrição</v>
          </cell>
          <cell r="C840" t="str">
            <v>Unidade</v>
          </cell>
          <cell r="D840" t="str">
            <v>Valor (R$)</v>
          </cell>
        </row>
        <row r="841">
          <cell r="A841" t="str">
            <v>I6222</v>
          </cell>
          <cell r="B841" t="str">
            <v>ARMADOR DE EMBUTIR</v>
          </cell>
          <cell r="C841" t="str">
            <v>UN</v>
          </cell>
          <cell r="D841">
            <v>20.96</v>
          </cell>
        </row>
        <row r="842">
          <cell r="A842" t="str">
            <v>I6223</v>
          </cell>
          <cell r="B842" t="str">
            <v>ARMADOR TIPO RABO DE ANDORINHA</v>
          </cell>
          <cell r="C842" t="str">
            <v>UN</v>
          </cell>
          <cell r="D842">
            <v>11.6</v>
          </cell>
        </row>
        <row r="843">
          <cell r="A843" t="str">
            <v>I0207</v>
          </cell>
          <cell r="B843" t="str">
            <v>BATENTE ALUMINIO  L 1.1/2X1X1/8 ANOD 60X210</v>
          </cell>
          <cell r="C843" t="str">
            <v>UN</v>
          </cell>
          <cell r="D843">
            <v>77.569999999999993</v>
          </cell>
        </row>
        <row r="844">
          <cell r="A844" t="str">
            <v>I0269</v>
          </cell>
          <cell r="B844" t="str">
            <v>BOTÃO DE CORREÇÃO (1002)</v>
          </cell>
          <cell r="C844" t="str">
            <v>UN</v>
          </cell>
          <cell r="D844">
            <v>7.62</v>
          </cell>
        </row>
        <row r="845">
          <cell r="A845" t="str">
            <v>I0299</v>
          </cell>
          <cell r="B845" t="str">
            <v>BUCHA PARA PIVOTANTE DE DOBRADICA REF. 1201</v>
          </cell>
          <cell r="C845" t="str">
            <v>UN</v>
          </cell>
          <cell r="D845">
            <v>8.68</v>
          </cell>
        </row>
        <row r="846">
          <cell r="A846" t="str">
            <v>I0301</v>
          </cell>
          <cell r="B846" t="str">
            <v>BUCHA PLASTICA 8MM</v>
          </cell>
          <cell r="C846" t="str">
            <v>UN</v>
          </cell>
          <cell r="D846">
            <v>0.09</v>
          </cell>
        </row>
        <row r="847">
          <cell r="A847" t="str">
            <v>I0399</v>
          </cell>
          <cell r="B847" t="str">
            <v>CADEADO GRANDE P/ CELAS</v>
          </cell>
          <cell r="C847" t="str">
            <v>UN</v>
          </cell>
          <cell r="D847">
            <v>169</v>
          </cell>
        </row>
        <row r="848">
          <cell r="A848" t="str">
            <v>I0400</v>
          </cell>
          <cell r="B848" t="str">
            <v>CADEADO MEDIO</v>
          </cell>
          <cell r="C848" t="str">
            <v>UN</v>
          </cell>
          <cell r="D848">
            <v>28.49</v>
          </cell>
        </row>
        <row r="849">
          <cell r="A849" t="str">
            <v>I0401</v>
          </cell>
          <cell r="B849" t="str">
            <v>CADEADO PEQUENO</v>
          </cell>
          <cell r="C849" t="str">
            <v>UN</v>
          </cell>
          <cell r="D849">
            <v>19.14</v>
          </cell>
        </row>
        <row r="850">
          <cell r="A850" t="str">
            <v>I0494</v>
          </cell>
          <cell r="B850" t="str">
            <v>CAPUCHINHO (1037)</v>
          </cell>
          <cell r="C850" t="str">
            <v>UN</v>
          </cell>
          <cell r="D850">
            <v>5.59</v>
          </cell>
        </row>
        <row r="851">
          <cell r="A851" t="str">
            <v>I0813</v>
          </cell>
          <cell r="B851" t="str">
            <v>COFRE-TRANCA PARA GRADES DE FERRO</v>
          </cell>
          <cell r="C851" t="str">
            <v>UN</v>
          </cell>
          <cell r="D851">
            <v>2455</v>
          </cell>
        </row>
        <row r="852">
          <cell r="A852" t="str">
            <v>I0856</v>
          </cell>
          <cell r="B852" t="str">
            <v>CONTRAPLACA DE FECHADURA CENTRAL (1504)</v>
          </cell>
          <cell r="C852" t="str">
            <v>UN</v>
          </cell>
          <cell r="D852">
            <v>22.9</v>
          </cell>
        </row>
        <row r="853">
          <cell r="A853" t="str">
            <v>I0863</v>
          </cell>
          <cell r="B853" t="str">
            <v>CORRENTE PARA BASCULANTE (1003)</v>
          </cell>
          <cell r="C853" t="str">
            <v>M</v>
          </cell>
          <cell r="D853">
            <v>27.3</v>
          </cell>
        </row>
        <row r="854">
          <cell r="A854" t="str">
            <v>I1027</v>
          </cell>
          <cell r="B854" t="str">
            <v>DOBRADIÇA 3''X2 1/2'' CROMADA</v>
          </cell>
          <cell r="C854" t="str">
            <v>UN</v>
          </cell>
          <cell r="D854">
            <v>16.63</v>
          </cell>
        </row>
        <row r="855">
          <cell r="A855" t="str">
            <v>I1028</v>
          </cell>
          <cell r="B855" t="str">
            <v>DOBRADIÇA CROMADA 3 1/2''X3'' REF.1523</v>
          </cell>
          <cell r="C855" t="str">
            <v>UN</v>
          </cell>
          <cell r="D855">
            <v>35.85</v>
          </cell>
        </row>
        <row r="856">
          <cell r="A856" t="str">
            <v>I1029</v>
          </cell>
          <cell r="B856" t="str">
            <v>DOBRADIÇA CROMADA, TIPO "PALMELA"</v>
          </cell>
          <cell r="C856" t="str">
            <v>UN</v>
          </cell>
          <cell r="D856">
            <v>15.95</v>
          </cell>
        </row>
        <row r="857">
          <cell r="A857" t="str">
            <v>I8697</v>
          </cell>
          <cell r="B857" t="str">
            <v>DOBRADIÇA DE AÇO CROMADO DE CANTO 4 1/2" x 3 1/2"</v>
          </cell>
          <cell r="C857" t="str">
            <v>UN</v>
          </cell>
          <cell r="D857">
            <v>34.14</v>
          </cell>
        </row>
        <row r="858">
          <cell r="A858" t="str">
            <v>I2311</v>
          </cell>
          <cell r="B858" t="str">
            <v>DOBRADIÇA DE FERRO 3 x 2 1/2" ( PADRÃO POPULAR )</v>
          </cell>
          <cell r="C858" t="str">
            <v>UN</v>
          </cell>
          <cell r="D858">
            <v>12.14</v>
          </cell>
        </row>
        <row r="859">
          <cell r="A859" t="str">
            <v>I1030</v>
          </cell>
          <cell r="B859" t="str">
            <v>DOBRADIÇA DE FERRO PARA PORTA EXTERNA</v>
          </cell>
          <cell r="C859" t="str">
            <v>UN</v>
          </cell>
          <cell r="D859">
            <v>20.86</v>
          </cell>
        </row>
        <row r="860">
          <cell r="A860" t="str">
            <v>I1031</v>
          </cell>
          <cell r="B860" t="str">
            <v>DOBRADIÇA DE FERRO PARA PORTA INTERNA</v>
          </cell>
          <cell r="C860" t="str">
            <v>UN</v>
          </cell>
          <cell r="D860">
            <v>20.86</v>
          </cell>
        </row>
        <row r="861">
          <cell r="A861" t="str">
            <v>I1032</v>
          </cell>
          <cell r="B861" t="str">
            <v>DOBRADIÇA DE LATÃO EM VARA</v>
          </cell>
          <cell r="C861" t="str">
            <v>M</v>
          </cell>
          <cell r="D861">
            <v>11.63</v>
          </cell>
        </row>
        <row r="862">
          <cell r="A862" t="str">
            <v>I1033</v>
          </cell>
          <cell r="B862" t="str">
            <v>DOBRADIÇA DE PRESSÃO</v>
          </cell>
          <cell r="C862" t="str">
            <v>UN</v>
          </cell>
          <cell r="D862">
            <v>3.1</v>
          </cell>
        </row>
        <row r="863">
          <cell r="A863" t="str">
            <v>I1034</v>
          </cell>
          <cell r="B863" t="str">
            <v>DOBRADIÇA INFERIOR (1103)</v>
          </cell>
          <cell r="C863" t="str">
            <v>UN</v>
          </cell>
          <cell r="D863">
            <v>44.92</v>
          </cell>
        </row>
        <row r="864">
          <cell r="A864" t="str">
            <v>I1035</v>
          </cell>
          <cell r="B864" t="str">
            <v>DOBRADIÇA PARA BASCULANTE (1123)</v>
          </cell>
          <cell r="C864" t="str">
            <v>UN</v>
          </cell>
          <cell r="D864">
            <v>19.57</v>
          </cell>
        </row>
        <row r="865">
          <cell r="A865" t="str">
            <v>I8431</v>
          </cell>
          <cell r="B865" t="str">
            <v>DOBRADIÇA PARA FIXAÇÃO EM GRANITO</v>
          </cell>
          <cell r="C865" t="str">
            <v>UN</v>
          </cell>
          <cell r="D865">
            <v>76.84</v>
          </cell>
        </row>
        <row r="866">
          <cell r="A866" t="str">
            <v>I1036</v>
          </cell>
          <cell r="B866" t="str">
            <v>DOBRADIÇA SUPERIOR (1101)</v>
          </cell>
          <cell r="C866" t="str">
            <v>UN</v>
          </cell>
          <cell r="D866">
            <v>37.1</v>
          </cell>
        </row>
        <row r="867">
          <cell r="A867" t="str">
            <v>I1037</v>
          </cell>
          <cell r="B867" t="str">
            <v>DOBRADIÇA VAI - VEM, EM AÇO/FERRO, CROMADA - TAMANHO 3"</v>
          </cell>
          <cell r="C867" t="str">
            <v>UN</v>
          </cell>
          <cell r="D867">
            <v>110.5</v>
          </cell>
        </row>
        <row r="868">
          <cell r="A868" t="str">
            <v>I1149</v>
          </cell>
          <cell r="B868" t="str">
            <v>FACAO DIREITO PARA LATERAL E BANDEIRA (1210)</v>
          </cell>
          <cell r="C868" t="str">
            <v>UN</v>
          </cell>
          <cell r="D868">
            <v>155.66999999999999</v>
          </cell>
        </row>
        <row r="869">
          <cell r="A869" t="str">
            <v>I1150</v>
          </cell>
          <cell r="B869" t="str">
            <v>FACAO ESQUERDO PARA LATERAL E BANDEIRA (1211)</v>
          </cell>
          <cell r="C869" t="str">
            <v>UN</v>
          </cell>
          <cell r="D869">
            <v>162.72</v>
          </cell>
        </row>
        <row r="870">
          <cell r="A870" t="str">
            <v>I1151</v>
          </cell>
          <cell r="B870" t="str">
            <v>FACAO SIMPLES PARA LATERAL E BANDEIRA (1209)</v>
          </cell>
          <cell r="C870" t="str">
            <v>UN</v>
          </cell>
          <cell r="D870">
            <v>86.24</v>
          </cell>
        </row>
        <row r="871">
          <cell r="A871" t="str">
            <v>I1152</v>
          </cell>
          <cell r="B871" t="str">
            <v>FECHADURA CENTRAL COM 2 CILINDROS (1521)</v>
          </cell>
          <cell r="C871" t="str">
            <v>UN</v>
          </cell>
          <cell r="D871">
            <v>137.62</v>
          </cell>
        </row>
        <row r="872">
          <cell r="A872" t="str">
            <v>I1154</v>
          </cell>
          <cell r="B872" t="str">
            <v>FECHADURA COMPLETA PARA PORTA EXTERNA</v>
          </cell>
          <cell r="C872" t="str">
            <v>UN</v>
          </cell>
          <cell r="D872">
            <v>66.98</v>
          </cell>
        </row>
        <row r="873">
          <cell r="A873" t="str">
            <v>I1155</v>
          </cell>
          <cell r="B873" t="str">
            <v>FECHADURA COMPLETA PARA PORTA INTERNA</v>
          </cell>
          <cell r="C873" t="str">
            <v>UN</v>
          </cell>
          <cell r="D873">
            <v>58.69</v>
          </cell>
        </row>
        <row r="874">
          <cell r="A874" t="str">
            <v>I2331</v>
          </cell>
          <cell r="B874" t="str">
            <v>FECHADURA DE SOBREPOR</v>
          </cell>
          <cell r="C874" t="str">
            <v>UN</v>
          </cell>
          <cell r="D874">
            <v>53.12</v>
          </cell>
        </row>
        <row r="875">
          <cell r="A875" t="str">
            <v>I8433</v>
          </cell>
          <cell r="B875" t="str">
            <v>FECHADURA DE TARJETA (LIVRE-OCUPADA) PARA FIXAÇÃO EM GRANITO</v>
          </cell>
          <cell r="C875" t="str">
            <v>UN</v>
          </cell>
          <cell r="D875">
            <v>43.81</v>
          </cell>
        </row>
        <row r="876">
          <cell r="A876" t="str">
            <v>I1157</v>
          </cell>
          <cell r="B876" t="str">
            <v>FECHADURA P/ MOVEIS</v>
          </cell>
          <cell r="C876" t="str">
            <v>UN</v>
          </cell>
          <cell r="D876">
            <v>12.08</v>
          </cell>
        </row>
        <row r="877">
          <cell r="A877" t="str">
            <v>I8696</v>
          </cell>
          <cell r="B877" t="str">
            <v>FECHADURA TUBULAR 90MM EM AÇO CROMADO PARA PORTAS</v>
          </cell>
          <cell r="C877" t="str">
            <v>UN</v>
          </cell>
          <cell r="D877">
            <v>81.91</v>
          </cell>
        </row>
        <row r="878">
          <cell r="A878" t="str">
            <v>I1158</v>
          </cell>
          <cell r="B878" t="str">
            <v>FECHO DE ALAVANCA DE FERR0 DE 22CM</v>
          </cell>
          <cell r="C878" t="str">
            <v>UN</v>
          </cell>
          <cell r="D878">
            <v>28.92</v>
          </cell>
        </row>
        <row r="879">
          <cell r="A879" t="str">
            <v>I1159</v>
          </cell>
          <cell r="B879" t="str">
            <v>FECHO TIPO ROLETE P/ARMARIO</v>
          </cell>
          <cell r="C879" t="str">
            <v>UN</v>
          </cell>
          <cell r="D879">
            <v>2.2599999999999998</v>
          </cell>
        </row>
        <row r="880">
          <cell r="A880" t="str">
            <v>I1160</v>
          </cell>
          <cell r="B880" t="str">
            <v>FERRAGEM PARA PORTAO DE TAPUME</v>
          </cell>
          <cell r="C880" t="str">
            <v>KG</v>
          </cell>
          <cell r="D880">
            <v>10.029999999999999</v>
          </cell>
        </row>
        <row r="881">
          <cell r="A881" t="str">
            <v>I1162</v>
          </cell>
          <cell r="B881" t="str">
            <v>FERROLHO DE SOBREPOR OU EMBUTIR GRANDE</v>
          </cell>
          <cell r="C881" t="str">
            <v>UN</v>
          </cell>
          <cell r="D881">
            <v>19.149999999999999</v>
          </cell>
        </row>
        <row r="882">
          <cell r="A882" t="str">
            <v>I1163</v>
          </cell>
          <cell r="B882" t="str">
            <v>FERROLHO DE SOBREPOR OU EMBUTIR MEDIO</v>
          </cell>
          <cell r="C882" t="str">
            <v>UN</v>
          </cell>
          <cell r="D882">
            <v>16.02</v>
          </cell>
        </row>
        <row r="883">
          <cell r="A883" t="str">
            <v>I1164</v>
          </cell>
          <cell r="B883" t="str">
            <v>FERROLHO DE SOBREPOR OU EMBUTIR PEQUENO</v>
          </cell>
          <cell r="C883" t="str">
            <v>UN</v>
          </cell>
          <cell r="D883">
            <v>5.41</v>
          </cell>
        </row>
        <row r="884">
          <cell r="A884" t="str">
            <v>I8638</v>
          </cell>
          <cell r="B884" t="str">
            <v>MAÇANETA TIPO ALAVANCA CROMADO</v>
          </cell>
          <cell r="C884" t="str">
            <v>PAR</v>
          </cell>
          <cell r="D884">
            <v>45.81</v>
          </cell>
        </row>
        <row r="885">
          <cell r="A885" t="str">
            <v>I1525</v>
          </cell>
          <cell r="B885" t="str">
            <v>MOLA HIDRAULICA P/PORTA DE VIDRO (1012)</v>
          </cell>
          <cell r="C885" t="str">
            <v>UN</v>
          </cell>
          <cell r="D885">
            <v>771.02</v>
          </cell>
        </row>
        <row r="886">
          <cell r="A886" t="str">
            <v>I1526</v>
          </cell>
          <cell r="B886" t="str">
            <v>MOLA P/ PORTA, TIPO "COIMBRA"</v>
          </cell>
          <cell r="C886" t="str">
            <v>UN</v>
          </cell>
          <cell r="D886">
            <v>177.76</v>
          </cell>
        </row>
        <row r="887">
          <cell r="A887" t="str">
            <v>I9449</v>
          </cell>
          <cell r="B887" t="str">
            <v>MOLA PNEUMÁTICA DE PISO, EM AÇO INOX, BLINDADA, P/ PORTAS DE ATÉ 120KG E LARGURA ATÉ 1,20M</v>
          </cell>
          <cell r="C887" t="str">
            <v>UN</v>
          </cell>
          <cell r="D887">
            <v>279.77999999999997</v>
          </cell>
        </row>
        <row r="888">
          <cell r="A888" t="str">
            <v>I8432</v>
          </cell>
          <cell r="B888" t="str">
            <v>PARAFUSO PARA GRANITO</v>
          </cell>
          <cell r="C888" t="str">
            <v>UN</v>
          </cell>
          <cell r="D888">
            <v>3.98</v>
          </cell>
        </row>
        <row r="889">
          <cell r="A889" t="str">
            <v>I1606</v>
          </cell>
          <cell r="B889" t="str">
            <v>PEGADOR METALICO P/PORTA, INTERNO</v>
          </cell>
          <cell r="C889" t="str">
            <v>UN</v>
          </cell>
          <cell r="D889">
            <v>29.78</v>
          </cell>
        </row>
        <row r="890">
          <cell r="A890" t="str">
            <v>I1733</v>
          </cell>
          <cell r="B890" t="str">
            <v>PRENDEDOR METÁLICO PARA PORTA</v>
          </cell>
          <cell r="C890" t="str">
            <v>UN</v>
          </cell>
          <cell r="D890">
            <v>23.56</v>
          </cell>
        </row>
        <row r="891">
          <cell r="A891" t="str">
            <v>I1743</v>
          </cell>
          <cell r="B891" t="str">
            <v>PUXADOR CONCHA (1606)</v>
          </cell>
          <cell r="C891" t="str">
            <v>UN</v>
          </cell>
          <cell r="D891">
            <v>14.25</v>
          </cell>
        </row>
        <row r="892">
          <cell r="A892" t="str">
            <v>I1744</v>
          </cell>
          <cell r="B892" t="str">
            <v>PUXADOR P/PORTAS DE MÓVEIS</v>
          </cell>
          <cell r="C892" t="str">
            <v>UN</v>
          </cell>
          <cell r="D892">
            <v>6.32</v>
          </cell>
        </row>
        <row r="893">
          <cell r="A893" t="str">
            <v>I1941</v>
          </cell>
          <cell r="B893" t="str">
            <v>TARGETA CROMADA P/JANELAS VENEZIANA</v>
          </cell>
          <cell r="C893" t="str">
            <v>UN</v>
          </cell>
          <cell r="D893">
            <v>4.96</v>
          </cell>
        </row>
        <row r="894">
          <cell r="A894" t="str">
            <v>I2433</v>
          </cell>
          <cell r="B894" t="str">
            <v>TARGETA DE FERRO 2"</v>
          </cell>
          <cell r="C894" t="str">
            <v>UN</v>
          </cell>
          <cell r="D894">
            <v>5.87</v>
          </cell>
        </row>
        <row r="895">
          <cell r="A895" t="str">
            <v>I1942</v>
          </cell>
          <cell r="B895" t="str">
            <v>TARGETA LIVRE-OCUPADO 60X65MM-FAMA 1260/L.F.719-AE</v>
          </cell>
          <cell r="C895" t="str">
            <v>UN</v>
          </cell>
          <cell r="D895">
            <v>43.81</v>
          </cell>
        </row>
        <row r="896">
          <cell r="A896" t="str">
            <v>I2159</v>
          </cell>
          <cell r="B896" t="str">
            <v>TRINCO COM MOLA PARA BASCULANTE (1523)</v>
          </cell>
          <cell r="C896" t="str">
            <v>UN</v>
          </cell>
          <cell r="D896">
            <v>34.32</v>
          </cell>
        </row>
        <row r="897">
          <cell r="A897" t="str">
            <v>I2160</v>
          </cell>
          <cell r="B897" t="str">
            <v>TRINCO INFERIOR (1502)</v>
          </cell>
          <cell r="C897" t="str">
            <v>UN</v>
          </cell>
          <cell r="D897">
            <v>46.15</v>
          </cell>
        </row>
        <row r="898">
          <cell r="A898" t="str">
            <v>COTAÇÃO / FERRO</v>
          </cell>
          <cell r="B898"/>
          <cell r="C898"/>
          <cell r="D898"/>
        </row>
        <row r="899">
          <cell r="A899" t="str">
            <v>Insumo</v>
          </cell>
          <cell r="B899" t="str">
            <v>Descrição</v>
          </cell>
          <cell r="C899" t="str">
            <v>Unidade</v>
          </cell>
          <cell r="D899" t="str">
            <v>Valor (R$)</v>
          </cell>
        </row>
        <row r="900">
          <cell r="A900" t="str">
            <v>I6700</v>
          </cell>
          <cell r="B900" t="str">
            <v>ABRAÇADEIRAS EM FERRO BARRA CHATA 1/4" PINTURA EPOXI C/PARAFUSOS</v>
          </cell>
          <cell r="C900" t="str">
            <v>UN</v>
          </cell>
          <cell r="D900">
            <v>51.2</v>
          </cell>
        </row>
        <row r="901">
          <cell r="A901" t="str">
            <v>I0056</v>
          </cell>
          <cell r="B901" t="str">
            <v>ANCORAGEM ATIVA PARA CABO COM 1 CORDOALHA DE 12.7mm</v>
          </cell>
          <cell r="C901" t="str">
            <v>UN</v>
          </cell>
          <cell r="D901">
            <v>118.28</v>
          </cell>
        </row>
        <row r="902">
          <cell r="A902" t="str">
            <v>I0057</v>
          </cell>
          <cell r="B902" t="str">
            <v>ANCORAGEM ATIVA PARA CABO COM 12 CORDOALHA DE 12.7mm</v>
          </cell>
          <cell r="C902" t="str">
            <v>UN</v>
          </cell>
          <cell r="D902">
            <v>1112.55</v>
          </cell>
        </row>
        <row r="903">
          <cell r="A903" t="str">
            <v>I0058</v>
          </cell>
          <cell r="B903" t="str">
            <v>ANCORAGEM ATIVA PARA CABO COM 2 CORDOALHAS DE 12,7mm</v>
          </cell>
          <cell r="C903" t="str">
            <v>UN</v>
          </cell>
          <cell r="D903">
            <v>187.22</v>
          </cell>
        </row>
        <row r="904">
          <cell r="A904" t="str">
            <v>I0059</v>
          </cell>
          <cell r="B904" t="str">
            <v>ANCORAGEM ATIVA PARA CABO COM 4 CORDOALHA DE 12,7mm</v>
          </cell>
          <cell r="C904" t="str">
            <v>UN</v>
          </cell>
          <cell r="D904">
            <v>362.05</v>
          </cell>
        </row>
        <row r="905">
          <cell r="A905" t="str">
            <v>I0060</v>
          </cell>
          <cell r="B905" t="str">
            <v>ANCORAGEM ATIVA PARA CABO COM 6 CORDOALHA DE 12.7mm</v>
          </cell>
          <cell r="C905" t="str">
            <v>UN</v>
          </cell>
          <cell r="D905">
            <v>519.58000000000004</v>
          </cell>
        </row>
        <row r="906">
          <cell r="A906" t="str">
            <v>I0061</v>
          </cell>
          <cell r="B906" t="str">
            <v>ANCORAGEM ATIVA PARA CABO COM 7 CORDOALHA DE 12.7mm</v>
          </cell>
          <cell r="C906" t="str">
            <v>UN</v>
          </cell>
          <cell r="D906">
            <v>600.15</v>
          </cell>
        </row>
        <row r="907">
          <cell r="A907" t="str">
            <v>I0062</v>
          </cell>
          <cell r="B907" t="str">
            <v>ANCORAGEM PASSIVA PARA CABO COM 1 CORDOALHA DE 12.7mm</v>
          </cell>
          <cell r="C907" t="str">
            <v>UN</v>
          </cell>
          <cell r="D907">
            <v>18.23</v>
          </cell>
        </row>
        <row r="908">
          <cell r="A908" t="str">
            <v>I0063</v>
          </cell>
          <cell r="B908" t="str">
            <v>ANCORAGEM PASSIVA PARA CABO COM 12 CORDOALHA DE 12.7mm</v>
          </cell>
          <cell r="C908" t="str">
            <v>UN</v>
          </cell>
          <cell r="D908">
            <v>260.67</v>
          </cell>
        </row>
        <row r="909">
          <cell r="A909" t="str">
            <v>I0064</v>
          </cell>
          <cell r="B909" t="str">
            <v>ANCORAGEM PASSIVA PARA CABO COM 2 CORDOALHA DE 12.7mm</v>
          </cell>
          <cell r="C909" t="str">
            <v>UN</v>
          </cell>
          <cell r="D909">
            <v>23.01</v>
          </cell>
        </row>
        <row r="910">
          <cell r="A910" t="str">
            <v>I0065</v>
          </cell>
          <cell r="B910" t="str">
            <v>ANCORAGEM PASSIVA PARA CABO COM 4 CORDOALHA DE 12.7mm</v>
          </cell>
          <cell r="C910" t="str">
            <v>UN</v>
          </cell>
          <cell r="D910">
            <v>107.81</v>
          </cell>
        </row>
        <row r="911">
          <cell r="A911" t="str">
            <v>I0066</v>
          </cell>
          <cell r="B911" t="str">
            <v>ANCORAGEM PASSIVA PARA CABO COM 6 CORDOALHA DE 12.7mm</v>
          </cell>
          <cell r="C911" t="str">
            <v>UN</v>
          </cell>
          <cell r="D911">
            <v>162.5</v>
          </cell>
        </row>
        <row r="912">
          <cell r="A912" t="str">
            <v>I0067</v>
          </cell>
          <cell r="B912" t="str">
            <v>ANCORAGEM PASSIVA PARA CABO COM 7 CORDOALHA DE 12.7mm</v>
          </cell>
          <cell r="C912" t="str">
            <v>UN</v>
          </cell>
          <cell r="D912">
            <v>173.28</v>
          </cell>
        </row>
        <row r="913">
          <cell r="A913" t="str">
            <v>I0097</v>
          </cell>
          <cell r="B913" t="str">
            <v>ARAME FARPADO FIO 16 BWG</v>
          </cell>
          <cell r="C913" t="str">
            <v>M</v>
          </cell>
          <cell r="D913">
            <v>0.91</v>
          </cell>
        </row>
        <row r="914">
          <cell r="A914" t="str">
            <v>I0098</v>
          </cell>
          <cell r="B914" t="str">
            <v>ARAME GALVANIZADO N.10 BWG</v>
          </cell>
          <cell r="C914" t="str">
            <v>KG</v>
          </cell>
          <cell r="D914">
            <v>9.5500000000000007</v>
          </cell>
        </row>
        <row r="915">
          <cell r="A915" t="str">
            <v>I0100</v>
          </cell>
          <cell r="B915" t="str">
            <v>ARAME GALVANIZADO N.14 BWG</v>
          </cell>
          <cell r="C915" t="str">
            <v>KG</v>
          </cell>
          <cell r="D915">
            <v>11.05</v>
          </cell>
        </row>
        <row r="916">
          <cell r="A916" t="str">
            <v>I0101</v>
          </cell>
          <cell r="B916" t="str">
            <v>ARAME GALVANIZADO N.16 BWG</v>
          </cell>
          <cell r="C916" t="str">
            <v>KG</v>
          </cell>
          <cell r="D916">
            <v>21.73</v>
          </cell>
        </row>
        <row r="917">
          <cell r="A917" t="str">
            <v>I0102</v>
          </cell>
          <cell r="B917" t="str">
            <v>ARAME GALVANIZADO N.18 BWG</v>
          </cell>
          <cell r="C917" t="str">
            <v>KG</v>
          </cell>
          <cell r="D917">
            <v>23.57</v>
          </cell>
        </row>
        <row r="918">
          <cell r="A918" t="str">
            <v>I0103</v>
          </cell>
          <cell r="B918" t="str">
            <v>ARAME RECOZIDO N.18 BWG</v>
          </cell>
          <cell r="C918" t="str">
            <v>KG</v>
          </cell>
          <cell r="D918">
            <v>16.53</v>
          </cell>
        </row>
        <row r="919">
          <cell r="A919" t="str">
            <v>I0104</v>
          </cell>
          <cell r="B919" t="str">
            <v>ARAME ZINCADO DE 2,7MM AMARRAÇÃO DE GABIÕES</v>
          </cell>
          <cell r="C919" t="str">
            <v>KG</v>
          </cell>
          <cell r="D919">
            <v>17.34</v>
          </cell>
        </row>
        <row r="920">
          <cell r="A920" t="str">
            <v>I0137</v>
          </cell>
          <cell r="B920" t="str">
            <v>ARRUELA LISA 1/4''X3/4''</v>
          </cell>
          <cell r="C920" t="str">
            <v>UN</v>
          </cell>
          <cell r="D920">
            <v>0.47</v>
          </cell>
        </row>
        <row r="921">
          <cell r="A921" t="str">
            <v>I0138</v>
          </cell>
          <cell r="B921" t="str">
            <v>ARRUELA LISA 5/16''X5/8''</v>
          </cell>
          <cell r="C921" t="str">
            <v>UN</v>
          </cell>
          <cell r="D921">
            <v>0.47</v>
          </cell>
        </row>
        <row r="922">
          <cell r="A922" t="str">
            <v>I0141</v>
          </cell>
          <cell r="B922" t="str">
            <v>ARRUELA QUADRADA DE 58MM C/FURO DE 18MM</v>
          </cell>
          <cell r="C922" t="str">
            <v>UN</v>
          </cell>
          <cell r="D922">
            <v>3.24</v>
          </cell>
        </row>
        <row r="923">
          <cell r="A923" t="str">
            <v>I0157</v>
          </cell>
          <cell r="B923" t="str">
            <v>AÇO CA-25</v>
          </cell>
          <cell r="C923" t="str">
            <v>KG</v>
          </cell>
          <cell r="D923">
            <v>8.23</v>
          </cell>
        </row>
        <row r="924">
          <cell r="A924" t="str">
            <v>I0163</v>
          </cell>
          <cell r="B924" t="str">
            <v>AÇO CA-50</v>
          </cell>
          <cell r="C924" t="str">
            <v>KG</v>
          </cell>
          <cell r="D924">
            <v>7.1</v>
          </cell>
        </row>
        <row r="925">
          <cell r="A925" t="str">
            <v>I7952</v>
          </cell>
          <cell r="B925" t="str">
            <v>AÇO CA-50/60</v>
          </cell>
          <cell r="C925" t="str">
            <v>KG</v>
          </cell>
          <cell r="D925">
            <v>7.35</v>
          </cell>
        </row>
        <row r="926">
          <cell r="A926" t="str">
            <v>I0169</v>
          </cell>
          <cell r="B926" t="str">
            <v>AÇO CA-60</v>
          </cell>
          <cell r="C926" t="str">
            <v>KG</v>
          </cell>
          <cell r="D926">
            <v>7.59</v>
          </cell>
        </row>
        <row r="927">
          <cell r="A927" t="str">
            <v>I0178</v>
          </cell>
          <cell r="B927" t="str">
            <v>BAINHA METALICA D=35mm</v>
          </cell>
          <cell r="C927" t="str">
            <v>M</v>
          </cell>
          <cell r="D927">
            <v>20.63</v>
          </cell>
        </row>
        <row r="928">
          <cell r="A928" t="str">
            <v>I0179</v>
          </cell>
          <cell r="B928" t="str">
            <v>BAINHA METALICA D=40mm</v>
          </cell>
          <cell r="C928" t="str">
            <v>M</v>
          </cell>
          <cell r="D928">
            <v>21.94</v>
          </cell>
        </row>
        <row r="929">
          <cell r="A929" t="str">
            <v>I0180</v>
          </cell>
          <cell r="B929" t="str">
            <v>BAINHA METALICA D=60mm</v>
          </cell>
          <cell r="C929" t="str">
            <v>M</v>
          </cell>
          <cell r="D929">
            <v>38.200000000000003</v>
          </cell>
        </row>
        <row r="930">
          <cell r="A930" t="str">
            <v>I0181</v>
          </cell>
          <cell r="B930" t="str">
            <v>BAINHA METALICA D=70mm</v>
          </cell>
          <cell r="C930" t="str">
            <v>M</v>
          </cell>
          <cell r="D930">
            <v>45.51</v>
          </cell>
        </row>
        <row r="931">
          <cell r="A931" t="str">
            <v>I0208</v>
          </cell>
          <cell r="B931" t="str">
            <v>BATENTE DE FERRO</v>
          </cell>
          <cell r="C931" t="str">
            <v>M</v>
          </cell>
          <cell r="D931">
            <v>25.17</v>
          </cell>
        </row>
        <row r="932">
          <cell r="A932" t="str">
            <v>I0211</v>
          </cell>
          <cell r="B932" t="str">
            <v>BATENTE EM AÇO, L = 12CM (BATENTAÇO)</v>
          </cell>
          <cell r="C932" t="str">
            <v>M</v>
          </cell>
          <cell r="D932">
            <v>40.840000000000003</v>
          </cell>
        </row>
        <row r="933">
          <cell r="A933" t="str">
            <v>I0335</v>
          </cell>
          <cell r="B933" t="str">
            <v>CABO AÇO 3/16"</v>
          </cell>
          <cell r="C933" t="str">
            <v>M</v>
          </cell>
          <cell r="D933">
            <v>4.75</v>
          </cell>
        </row>
        <row r="934">
          <cell r="A934" t="str">
            <v>I8231</v>
          </cell>
          <cell r="B934" t="str">
            <v xml:space="preserve">CANTONEIRA DE AÇO (6 x 6 x 1/2") (29,2KG/M)
</v>
          </cell>
          <cell r="C934" t="str">
            <v>KG</v>
          </cell>
          <cell r="D934">
            <v>9.23</v>
          </cell>
        </row>
        <row r="935">
          <cell r="A935" t="str">
            <v>I7349</v>
          </cell>
          <cell r="B935" t="str">
            <v xml:space="preserve">CANTONEIRA DE AÇO 1" x 1" x 3/16" (1,73kg/m)
</v>
          </cell>
          <cell r="C935" t="str">
            <v>KG</v>
          </cell>
          <cell r="D935">
            <v>8.89</v>
          </cell>
        </row>
        <row r="936">
          <cell r="A936" t="str">
            <v>I8199</v>
          </cell>
          <cell r="B936" t="str">
            <v xml:space="preserve">CANTONEIRA DE AÇO 3" x 3" x 5/16" (9,07kg/m)
</v>
          </cell>
          <cell r="C936" t="str">
            <v>KG</v>
          </cell>
          <cell r="D936">
            <v>9.23</v>
          </cell>
        </row>
        <row r="937">
          <cell r="A937" t="str">
            <v>I0466</v>
          </cell>
          <cell r="B937" t="str">
            <v xml:space="preserve">CANTONEIRA DE FERRO 1 1/4" x 1/8" (L X E) (1,50KG/M)
</v>
          </cell>
          <cell r="C937" t="str">
            <v>KG</v>
          </cell>
          <cell r="D937">
            <v>8.7899999999999991</v>
          </cell>
        </row>
        <row r="938">
          <cell r="A938" t="str">
            <v>I0467</v>
          </cell>
          <cell r="B938" t="str">
            <v xml:space="preserve">CANTONEIRA DE FERRO 1"x 3/16" (L X E) (1,73KG/M)
</v>
          </cell>
          <cell r="C938" t="str">
            <v>KG</v>
          </cell>
          <cell r="D938">
            <v>8.7899999999999991</v>
          </cell>
        </row>
        <row r="939">
          <cell r="A939" t="str">
            <v>I0468</v>
          </cell>
          <cell r="B939" t="str">
            <v xml:space="preserve">CANTONEIRA DE FERRO 3/4" x 1/8" (L X E) (0,88KG/M)
</v>
          </cell>
          <cell r="C939" t="str">
            <v>KG</v>
          </cell>
          <cell r="D939">
            <v>8.7899999999999991</v>
          </cell>
        </row>
        <row r="940">
          <cell r="A940" t="str">
            <v>I0471</v>
          </cell>
          <cell r="B940" t="str">
            <v xml:space="preserve">CANTONEIRA METÁLICA DE 4" X 4" X 3/8" (14,60KG/M)
</v>
          </cell>
          <cell r="C940" t="str">
            <v>KG</v>
          </cell>
          <cell r="D940">
            <v>9.23</v>
          </cell>
        </row>
        <row r="941">
          <cell r="A941" t="str">
            <v>I0521</v>
          </cell>
          <cell r="B941" t="str">
            <v xml:space="preserve">CHAPA AÇO INOX, ESCOVADO CHAPA 20 (1,0MM - 8,24KG/M2)
</v>
          </cell>
          <cell r="C941" t="str">
            <v>M2</v>
          </cell>
          <cell r="D941">
            <v>609.12</v>
          </cell>
        </row>
        <row r="942">
          <cell r="A942" t="str">
            <v>I0535</v>
          </cell>
          <cell r="B942" t="str">
            <v>CHAPA AÇO INOX, N.300</v>
          </cell>
          <cell r="C942" t="str">
            <v>M2</v>
          </cell>
          <cell r="D942">
            <v>1020.08</v>
          </cell>
        </row>
        <row r="943">
          <cell r="A943" t="str">
            <v>I13305</v>
          </cell>
          <cell r="B943" t="str">
            <v>CHAPA DE ACO GROSSA, ASTM A36, E = 5/8 " (15,88 MM) 124,49 KG/M2</v>
          </cell>
          <cell r="C943" t="str">
            <v>KG</v>
          </cell>
          <cell r="D943">
            <v>8.5</v>
          </cell>
        </row>
        <row r="944">
          <cell r="A944" t="str">
            <v>I0536</v>
          </cell>
          <cell r="B944" t="str">
            <v xml:space="preserve">CHAPA DE AÇO  ANTI-DERRAPANTE 1/4" (6,3MM - 54,53KG/M2)
</v>
          </cell>
          <cell r="C944" t="str">
            <v>KG</v>
          </cell>
          <cell r="D944">
            <v>9.64</v>
          </cell>
        </row>
        <row r="945">
          <cell r="A945" t="str">
            <v>I6043</v>
          </cell>
          <cell r="B945" t="str">
            <v>CHAPA DE AÇO FINA  1/8" (3MM - 24,00KG/M2)</v>
          </cell>
          <cell r="C945" t="str">
            <v>KG</v>
          </cell>
          <cell r="D945">
            <v>7.74</v>
          </cell>
        </row>
        <row r="946">
          <cell r="A946" t="str">
            <v>I0532</v>
          </cell>
          <cell r="B946" t="str">
            <v xml:space="preserve">CHAPA DE AÇO FINA 3/16" (4,75MM - 38,00KG/M2)
</v>
          </cell>
          <cell r="C946" t="str">
            <v>M2</v>
          </cell>
          <cell r="D946">
            <v>294.12</v>
          </cell>
        </row>
        <row r="947">
          <cell r="A947" t="str">
            <v>I0534</v>
          </cell>
          <cell r="B947" t="str">
            <v xml:space="preserve">CHAPA DE AÇO FINA 3/16" (4,75MM - 38,00KG/M2)
</v>
          </cell>
          <cell r="C947" t="str">
            <v>KG</v>
          </cell>
          <cell r="D947">
            <v>7.74</v>
          </cell>
        </row>
        <row r="948">
          <cell r="A948" t="str">
            <v>I0533</v>
          </cell>
          <cell r="B948" t="str">
            <v>CHAPA DE AÇO GALVANIZADA 2.0 x 1.0M,  ESP=1/16"</v>
          </cell>
          <cell r="C948" t="str">
            <v>UN</v>
          </cell>
          <cell r="D948">
            <v>275.02999999999997</v>
          </cell>
        </row>
        <row r="949">
          <cell r="A949" t="str">
            <v>I0537</v>
          </cell>
          <cell r="B949" t="str">
            <v>CHAPA DE AÇO GALVANIZADA ESP. 0.3MM</v>
          </cell>
          <cell r="C949" t="str">
            <v>M2</v>
          </cell>
          <cell r="D949">
            <v>39.03</v>
          </cell>
        </row>
        <row r="950">
          <cell r="A950" t="str">
            <v>I0538</v>
          </cell>
          <cell r="B950" t="str">
            <v>CHAPA DE AÇO GALVANIZADA N.26. DESENV 0.33M</v>
          </cell>
          <cell r="C950" t="str">
            <v>M</v>
          </cell>
          <cell r="D950">
            <v>15.33</v>
          </cell>
        </row>
        <row r="951">
          <cell r="A951" t="str">
            <v>I0539</v>
          </cell>
          <cell r="B951" t="str">
            <v>CHAPA DE AÇO GALVANIZADA N.26. DESENV 0.50M</v>
          </cell>
          <cell r="C951" t="str">
            <v>M</v>
          </cell>
          <cell r="D951">
            <v>23.23</v>
          </cell>
        </row>
        <row r="952">
          <cell r="A952" t="str">
            <v>I9530</v>
          </cell>
          <cell r="B952" t="str">
            <v>CHAPA DE AÇO GROSSA, ASTM A36, 1/2" ( 12,50MM - 98,00 KG/M2)</v>
          </cell>
          <cell r="C952" t="str">
            <v>KG</v>
          </cell>
          <cell r="D952">
            <v>8.5</v>
          </cell>
        </row>
        <row r="953">
          <cell r="A953" t="str">
            <v>I9528</v>
          </cell>
          <cell r="B953" t="str">
            <v>CHAPA DE AÇO GROSSA, ASTM A36, 1/4" ( 6,3MM - 49,39 KG/M2)</v>
          </cell>
          <cell r="C953" t="str">
            <v>KG</v>
          </cell>
          <cell r="D953">
            <v>8.5</v>
          </cell>
        </row>
        <row r="954">
          <cell r="A954" t="str">
            <v>I7480</v>
          </cell>
          <cell r="B954" t="str">
            <v xml:space="preserve">CHAPA DE AÇO GROSSA, ASTM A36, 3/8" (  9,5MM - 74,48 KG/M2)
</v>
          </cell>
          <cell r="C954" t="str">
            <v>KG</v>
          </cell>
          <cell r="D954">
            <v>8.5</v>
          </cell>
        </row>
        <row r="955">
          <cell r="A955" t="str">
            <v>I9529</v>
          </cell>
          <cell r="B955" t="str">
            <v>CHAPA DE AÇO GROSSA, ASTM A36, 5/16" ( 8,00MM - 62,72 KG/M2)</v>
          </cell>
          <cell r="C955" t="str">
            <v>KG</v>
          </cell>
          <cell r="D955">
            <v>8.5</v>
          </cell>
        </row>
        <row r="956">
          <cell r="A956" t="str">
            <v>I0531</v>
          </cell>
          <cell r="B956" t="str">
            <v>CHAPA DE AÇO GROSSA, ASTM A36, 7/8" (22,00MM - 172,48 KG/M2)</v>
          </cell>
          <cell r="C956" t="str">
            <v>KG</v>
          </cell>
          <cell r="D956">
            <v>8.5</v>
          </cell>
        </row>
        <row r="957">
          <cell r="A957" t="str">
            <v>I8669</v>
          </cell>
          <cell r="B957" t="str">
            <v>CHAPA DE AÇO GROSSA, AÇO ASTM A36, PARA CAMISAS METÁLICAS</v>
          </cell>
          <cell r="C957" t="str">
            <v>KG</v>
          </cell>
          <cell r="D957">
            <v>8.5</v>
          </cell>
        </row>
        <row r="958">
          <cell r="A958" t="str">
            <v>I8356</v>
          </cell>
          <cell r="B958" t="str">
            <v>CHAPA GALVANIZADA PERFURADA DE 2mm COM PINTURA ELETROSTÁTICA</v>
          </cell>
          <cell r="C958" t="str">
            <v>M2</v>
          </cell>
          <cell r="D958">
            <v>202.09</v>
          </cell>
        </row>
        <row r="959">
          <cell r="A959" t="str">
            <v>I0793</v>
          </cell>
          <cell r="B959" t="str">
            <v>CHUMBADOR TIPO PARABOULT 1/4 X 1 3/4"</v>
          </cell>
          <cell r="C959" t="str">
            <v>UN</v>
          </cell>
          <cell r="D959">
            <v>1.5</v>
          </cell>
        </row>
        <row r="960">
          <cell r="A960" t="str">
            <v>I0990</v>
          </cell>
          <cell r="B960" t="str">
            <v>CHUMBADOR TIPO PARABOULT 3/4"A 1"</v>
          </cell>
          <cell r="C960" t="str">
            <v>UN</v>
          </cell>
          <cell r="D960">
            <v>4.9000000000000004</v>
          </cell>
        </row>
        <row r="961">
          <cell r="A961" t="str">
            <v>I0794</v>
          </cell>
          <cell r="B961" t="str">
            <v>CHUMBADOR TIPO PARABOULT 3/8 X 3 1/2"</v>
          </cell>
          <cell r="C961" t="str">
            <v>UN</v>
          </cell>
          <cell r="D961">
            <v>3.27</v>
          </cell>
        </row>
        <row r="962">
          <cell r="A962" t="str">
            <v>I0849</v>
          </cell>
          <cell r="B962" t="str">
            <v>CONJUNTO DE EQUIPAMENTOS PARA PROTENSAO E INJECAO</v>
          </cell>
          <cell r="C962" t="str">
            <v>KG</v>
          </cell>
          <cell r="D962">
            <v>10.75</v>
          </cell>
        </row>
        <row r="963">
          <cell r="A963" t="str">
            <v>I0861</v>
          </cell>
          <cell r="B963" t="str">
            <v>CORDOALHA CP-190 RB D=12,7 MM</v>
          </cell>
          <cell r="C963" t="str">
            <v>KG</v>
          </cell>
          <cell r="D963">
            <v>11.88</v>
          </cell>
        </row>
        <row r="964">
          <cell r="A964" t="str">
            <v>I0864</v>
          </cell>
          <cell r="B964" t="str">
            <v>CORRIMÃO EM TUBO GALVANIZADO 2" (FORNECIMENTO E MONTAGEM)</v>
          </cell>
          <cell r="C964" t="str">
            <v>M</v>
          </cell>
          <cell r="D964">
            <v>143.74</v>
          </cell>
        </row>
        <row r="965">
          <cell r="A965" t="str">
            <v>I8357</v>
          </cell>
          <cell r="B965" t="str">
            <v>ESTRUTURA DE APOIO CONFECCIONADA EM AÇO INOXIDÁVEL DE 1" E 2"</v>
          </cell>
          <cell r="C965" t="str">
            <v>KG</v>
          </cell>
          <cell r="D965">
            <v>87.78</v>
          </cell>
        </row>
        <row r="966">
          <cell r="A966" t="str">
            <v>I8354</v>
          </cell>
          <cell r="B966" t="str">
            <v>ESTRUTURA METÁLICA DE APOIO - PILARES</v>
          </cell>
          <cell r="C966" t="str">
            <v>KG</v>
          </cell>
          <cell r="D966">
            <v>24.67</v>
          </cell>
        </row>
        <row r="967">
          <cell r="A967" t="str">
            <v>I2338</v>
          </cell>
          <cell r="B967" t="str">
            <v>FERRO CHATO   1/2" x 3/16" (0,47KG/M)</v>
          </cell>
          <cell r="C967" t="str">
            <v>KG</v>
          </cell>
          <cell r="D967">
            <v>9.18</v>
          </cell>
        </row>
        <row r="968">
          <cell r="A968" t="str">
            <v>I2337</v>
          </cell>
          <cell r="B968" t="str">
            <v>FERRO CHATO   3/4" x 3/16" (0,71KG/M)</v>
          </cell>
          <cell r="C968" t="str">
            <v>KG</v>
          </cell>
          <cell r="D968">
            <v>9.18</v>
          </cell>
        </row>
        <row r="969">
          <cell r="A969" t="str">
            <v>I2332</v>
          </cell>
          <cell r="B969" t="str">
            <v>FERRO CHATO 1.1/4" x 1/2" (3,16KG/M)</v>
          </cell>
          <cell r="C969" t="str">
            <v>KG</v>
          </cell>
          <cell r="D969">
            <v>9.18</v>
          </cell>
        </row>
        <row r="970">
          <cell r="A970" t="str">
            <v>I2333</v>
          </cell>
          <cell r="B970" t="str">
            <v>FERRO CHATO 2" x 1/4" (2,53KG/M)</v>
          </cell>
          <cell r="C970" t="str">
            <v>KG</v>
          </cell>
          <cell r="D970">
            <v>9.27</v>
          </cell>
        </row>
        <row r="971">
          <cell r="A971" t="str">
            <v>I2334</v>
          </cell>
          <cell r="B971" t="str">
            <v>FERRO CHATO 2" x 1/8" (1,27KG/M)</v>
          </cell>
          <cell r="C971" t="str">
            <v>KG</v>
          </cell>
          <cell r="D971">
            <v>9.18</v>
          </cell>
        </row>
        <row r="972">
          <cell r="A972" t="str">
            <v>I2339</v>
          </cell>
          <cell r="B972" t="str">
            <v>FERRO CHATO 2" x 3/16" (1,90KG/M)</v>
          </cell>
          <cell r="C972" t="str">
            <v>KG</v>
          </cell>
          <cell r="D972">
            <v>9.18</v>
          </cell>
        </row>
        <row r="973">
          <cell r="A973" t="str">
            <v>I0191</v>
          </cell>
          <cell r="B973" t="str">
            <v>FERRO CHATO 2" x 3/8" (3,80KG/M)</v>
          </cell>
          <cell r="C973" t="str">
            <v>KG</v>
          </cell>
          <cell r="D973">
            <v>9.27</v>
          </cell>
        </row>
        <row r="974">
          <cell r="A974" t="str">
            <v>I2335</v>
          </cell>
          <cell r="B974" t="str">
            <v>FERRO CHATO 2.1/2" x 1/2" (6,33KG/M)</v>
          </cell>
          <cell r="C974" t="str">
            <v>KG</v>
          </cell>
          <cell r="D974">
            <v>9.18</v>
          </cell>
        </row>
        <row r="975">
          <cell r="A975" t="str">
            <v>I2336</v>
          </cell>
          <cell r="B975" t="str">
            <v>FERRO CHATO 2.1/2" x 3/8" (4,74KG/M)</v>
          </cell>
          <cell r="C975" t="str">
            <v>KG</v>
          </cell>
          <cell r="D975">
            <v>9.18</v>
          </cell>
        </row>
        <row r="976">
          <cell r="A976" t="str">
            <v>I6221</v>
          </cell>
          <cell r="B976" t="str">
            <v>GANCHOS GALVANIZADOS P/FIXAÇÃO DAS REDES NOS TUBOS</v>
          </cell>
          <cell r="C976" t="str">
            <v>UN</v>
          </cell>
          <cell r="D976">
            <v>3.86</v>
          </cell>
        </row>
        <row r="977">
          <cell r="A977" t="str">
            <v>I1222</v>
          </cell>
          <cell r="B977" t="str">
            <v>GRADE DE FERRO</v>
          </cell>
          <cell r="C977" t="str">
            <v>M2</v>
          </cell>
          <cell r="D977">
            <v>108.68</v>
          </cell>
        </row>
        <row r="978">
          <cell r="A978" t="str">
            <v>I1223</v>
          </cell>
          <cell r="B978" t="str">
            <v>GRADIL DE FERRO</v>
          </cell>
          <cell r="C978" t="str">
            <v>M2</v>
          </cell>
          <cell r="D978">
            <v>108.68</v>
          </cell>
        </row>
        <row r="979">
          <cell r="A979" t="str">
            <v>I1224</v>
          </cell>
          <cell r="B979" t="str">
            <v>GRADIL DE FERRO COM BARRA CHATA</v>
          </cell>
          <cell r="C979" t="str">
            <v>M2</v>
          </cell>
          <cell r="D979">
            <v>132.02000000000001</v>
          </cell>
        </row>
        <row r="980">
          <cell r="A980" t="str">
            <v>I2516</v>
          </cell>
          <cell r="B980" t="str">
            <v>GRAMPOS PARA CERCA</v>
          </cell>
          <cell r="C980" t="str">
            <v>KG</v>
          </cell>
          <cell r="D980">
            <v>14.59</v>
          </cell>
        </row>
        <row r="981">
          <cell r="A981" t="str">
            <v>I1566</v>
          </cell>
          <cell r="B981" t="str">
            <v>PARAFUSO - 8MM COM BUCHA PLASTICA</v>
          </cell>
          <cell r="C981" t="str">
            <v>UN</v>
          </cell>
          <cell r="D981">
            <v>0.9</v>
          </cell>
        </row>
        <row r="982">
          <cell r="A982" t="str">
            <v>I1568</v>
          </cell>
          <cell r="B982" t="str">
            <v>PARAFUSO ABAULADO M16X150MM</v>
          </cell>
          <cell r="C982" t="str">
            <v>UN</v>
          </cell>
          <cell r="D982">
            <v>7.68</v>
          </cell>
        </row>
        <row r="983">
          <cell r="A983" t="str">
            <v>I2525</v>
          </cell>
          <cell r="B983" t="str">
            <v>PARAFUSO C/PORCA E ARRUELA DE 1/4X1 1/2"</v>
          </cell>
          <cell r="C983" t="str">
            <v>UN</v>
          </cell>
          <cell r="D983">
            <v>0.6</v>
          </cell>
        </row>
        <row r="984">
          <cell r="A984" t="str">
            <v>I2526</v>
          </cell>
          <cell r="B984" t="str">
            <v>PARAFUSO C/PORCA E ARRUELA DE 5/16X3 1/2"</v>
          </cell>
          <cell r="C984" t="str">
            <v>UN</v>
          </cell>
          <cell r="D984">
            <v>1.04</v>
          </cell>
        </row>
        <row r="985">
          <cell r="A985" t="str">
            <v>I1570</v>
          </cell>
          <cell r="B985" t="str">
            <v>PARAFUSO COM ROSCA SOBERBA 1/4X 1 1/2''</v>
          </cell>
          <cell r="C985" t="str">
            <v>UN</v>
          </cell>
          <cell r="D985">
            <v>0.25</v>
          </cell>
        </row>
        <row r="986">
          <cell r="A986" t="str">
            <v>I1571</v>
          </cell>
          <cell r="B986" t="str">
            <v>PARAFUSO COM ROSCA SOBERBA 8X110MM</v>
          </cell>
          <cell r="C986" t="str">
            <v>UN</v>
          </cell>
          <cell r="D986">
            <v>1.38</v>
          </cell>
        </row>
        <row r="987">
          <cell r="A987" t="str">
            <v>I1572</v>
          </cell>
          <cell r="B987" t="str">
            <v>PARAFUSO COM ROSCA SOBERBA 8X130MM</v>
          </cell>
          <cell r="C987" t="str">
            <v>UN</v>
          </cell>
          <cell r="D987">
            <v>1.46</v>
          </cell>
        </row>
        <row r="988">
          <cell r="A988" t="str">
            <v>I1573</v>
          </cell>
          <cell r="B988" t="str">
            <v>PARAFUSO COM ROSCA SOBERBA 8X165MM</v>
          </cell>
          <cell r="C988" t="str">
            <v>UN</v>
          </cell>
          <cell r="D988">
            <v>1.88</v>
          </cell>
        </row>
        <row r="989">
          <cell r="A989" t="str">
            <v>I1574</v>
          </cell>
          <cell r="B989" t="str">
            <v>PARAFUSO COM ROSCA SOBERBA 8X180MM</v>
          </cell>
          <cell r="C989" t="str">
            <v>UN</v>
          </cell>
          <cell r="D989">
            <v>2.19</v>
          </cell>
        </row>
        <row r="990">
          <cell r="A990" t="str">
            <v>I1575</v>
          </cell>
          <cell r="B990" t="str">
            <v>PARAFUSO COM ROSCA SOBERBA 8X230MM</v>
          </cell>
          <cell r="C990" t="str">
            <v>UN</v>
          </cell>
          <cell r="D990">
            <v>5.25</v>
          </cell>
        </row>
        <row r="991">
          <cell r="A991" t="str">
            <v>I1576</v>
          </cell>
          <cell r="B991" t="str">
            <v>PARAFUSO COM ROSCA SOBERBA 8X250MM</v>
          </cell>
          <cell r="C991" t="str">
            <v>UN</v>
          </cell>
          <cell r="D991">
            <v>3.94</v>
          </cell>
        </row>
        <row r="992">
          <cell r="A992" t="str">
            <v>I1577</v>
          </cell>
          <cell r="B992" t="str">
            <v>PARAFUSO COM ROSCA SOBERBA 8X50MM</v>
          </cell>
          <cell r="C992" t="str">
            <v>UN</v>
          </cell>
          <cell r="D992">
            <v>0.94</v>
          </cell>
        </row>
        <row r="993">
          <cell r="A993" t="str">
            <v>I1578</v>
          </cell>
          <cell r="B993" t="str">
            <v>PARAFUSO COM ROSCA SOBERBA 8X85MM</v>
          </cell>
          <cell r="C993" t="str">
            <v>UN</v>
          </cell>
          <cell r="D993">
            <v>1.1399999999999999</v>
          </cell>
        </row>
        <row r="994">
          <cell r="A994" t="str">
            <v>I1579</v>
          </cell>
          <cell r="B994" t="str">
            <v>PARAFUSO CROMADO P/FIXAÇÃO SANITARIOS, INCLUSIVE PORCA CEGA, ARRUELA E BUCHA DE NYLON</v>
          </cell>
          <cell r="C994" t="str">
            <v>UN</v>
          </cell>
          <cell r="D994">
            <v>9.4</v>
          </cell>
        </row>
        <row r="995">
          <cell r="A995" t="str">
            <v>I2387</v>
          </cell>
          <cell r="B995" t="str">
            <v>PARAFUSO DE 5/16"x 110MM C/ARRUELA</v>
          </cell>
          <cell r="C995" t="str">
            <v>UN</v>
          </cell>
          <cell r="D995">
            <v>1.25</v>
          </cell>
        </row>
        <row r="996">
          <cell r="A996" t="str">
            <v>I7348</v>
          </cell>
          <cell r="B996" t="str">
            <v>PARAFUSO DE AÇO C/ PORCA E ARRUELA - 1/2" x  4"</v>
          </cell>
          <cell r="C996" t="str">
            <v>UN</v>
          </cell>
          <cell r="D996">
            <v>3.71</v>
          </cell>
        </row>
        <row r="997">
          <cell r="A997" t="str">
            <v>I8114</v>
          </cell>
          <cell r="B997" t="str">
            <v>PARAFUSO DE AÇO COM PORCA E ARRUELA 1" x 10"</v>
          </cell>
          <cell r="C997" t="str">
            <v>UN</v>
          </cell>
          <cell r="D997">
            <v>22.52</v>
          </cell>
        </row>
        <row r="998">
          <cell r="A998" t="str">
            <v>I2483</v>
          </cell>
          <cell r="B998" t="str">
            <v>PARAFUSO DE FIXAÇÃO 8MM</v>
          </cell>
          <cell r="C998" t="str">
            <v>UN</v>
          </cell>
          <cell r="D998">
            <v>0.85</v>
          </cell>
        </row>
        <row r="999">
          <cell r="A999" t="str">
            <v>I2388</v>
          </cell>
          <cell r="B999" t="str">
            <v>PARAFUSO EM AÇO C/PORCA, CABEÇA SEXTAVADA 1/2 x  2"</v>
          </cell>
          <cell r="C999" t="str">
            <v>UN</v>
          </cell>
          <cell r="D999">
            <v>1.73</v>
          </cell>
        </row>
        <row r="1000">
          <cell r="A1000" t="str">
            <v>I1580</v>
          </cell>
          <cell r="B1000" t="str">
            <v>PARAFUSO FRANCES 1/2''X8'' COM 2 PORCAS</v>
          </cell>
          <cell r="C1000" t="str">
            <v>UN</v>
          </cell>
          <cell r="D1000">
            <v>6.37</v>
          </cell>
        </row>
        <row r="1001">
          <cell r="A1001" t="str">
            <v>I1581</v>
          </cell>
          <cell r="B1001" t="str">
            <v>PARAFUSO FRANCES 1/2''X9'' COM 2 PORCAS</v>
          </cell>
          <cell r="C1001" t="str">
            <v>UN</v>
          </cell>
          <cell r="D1001">
            <v>6.37</v>
          </cell>
        </row>
        <row r="1002">
          <cell r="A1002" t="str">
            <v>I1565</v>
          </cell>
          <cell r="B1002" t="str">
            <v>PARAFUSO GALVANIZADO 5/16''X50 C/BUCHA S 10 PUMEX</v>
          </cell>
          <cell r="C1002" t="str">
            <v>UN</v>
          </cell>
          <cell r="D1002">
            <v>0.94</v>
          </cell>
        </row>
        <row r="1003">
          <cell r="A1003" t="str">
            <v>I2389</v>
          </cell>
          <cell r="B1003" t="str">
            <v>PARAFUSO MAQUINA ZINCADO 5/8 x 14" C/ ARRUELAS/PORCA</v>
          </cell>
          <cell r="C1003" t="str">
            <v>UN</v>
          </cell>
          <cell r="D1003">
            <v>13.74</v>
          </cell>
        </row>
        <row r="1004">
          <cell r="A1004" t="str">
            <v>I2390</v>
          </cell>
          <cell r="B1004" t="str">
            <v>PARAFUSO MAQUINA ZINCADO 5/8 x 16" C/ ARRUELAS/PORCA</v>
          </cell>
          <cell r="C1004" t="str">
            <v>UN</v>
          </cell>
          <cell r="D1004">
            <v>18.260000000000002</v>
          </cell>
        </row>
        <row r="1005">
          <cell r="A1005" t="str">
            <v>I1582</v>
          </cell>
          <cell r="B1005" t="str">
            <v>PARAFUSO N.12X25MM</v>
          </cell>
          <cell r="C1005" t="str">
            <v>UN</v>
          </cell>
          <cell r="D1005">
            <v>0.78</v>
          </cell>
        </row>
        <row r="1006">
          <cell r="A1006" t="str">
            <v>I1583</v>
          </cell>
          <cell r="B1006" t="str">
            <v>PARAFUSO N.14X40MM</v>
          </cell>
          <cell r="C1006" t="str">
            <v>UN</v>
          </cell>
          <cell r="D1006">
            <v>2.0099999999999998</v>
          </cell>
        </row>
        <row r="1007">
          <cell r="A1007" t="str">
            <v>I1587</v>
          </cell>
          <cell r="B1007" t="str">
            <v>PARAFUSO PARA MADEIRA 1 3/4''X10MM</v>
          </cell>
          <cell r="C1007" t="str">
            <v>UN</v>
          </cell>
          <cell r="D1007">
            <v>0.19</v>
          </cell>
        </row>
        <row r="1008">
          <cell r="A1008" t="str">
            <v>I1588</v>
          </cell>
          <cell r="B1008" t="str">
            <v>PARAFUSO PARA MADEIRA 1''X10MM</v>
          </cell>
          <cell r="C1008" t="str">
            <v>UN</v>
          </cell>
          <cell r="D1008">
            <v>0.26</v>
          </cell>
        </row>
        <row r="1009">
          <cell r="A1009" t="str">
            <v>I1586</v>
          </cell>
          <cell r="B1009" t="str">
            <v>PARAFUSO PARA MADEIRA CABEÇA CHATA 2.8X16MM</v>
          </cell>
          <cell r="C1009" t="str">
            <v>UN</v>
          </cell>
          <cell r="D1009">
            <v>0.04</v>
          </cell>
        </row>
        <row r="1010">
          <cell r="A1010" t="str">
            <v>I1584</v>
          </cell>
          <cell r="B1010" t="str">
            <v>PARAFUSO PARA MADEIRA CABEÇA CHATA 3.8 X 30MM</v>
          </cell>
          <cell r="C1010" t="str">
            <v>UN</v>
          </cell>
          <cell r="D1010">
            <v>0.08</v>
          </cell>
        </row>
        <row r="1011">
          <cell r="A1011" t="str">
            <v>I1589</v>
          </cell>
          <cell r="B1011" t="str">
            <v>PARAFUSO PARA MADEIRA COM CABEÇA REDONDA 5X38</v>
          </cell>
          <cell r="C1011" t="str">
            <v>UN</v>
          </cell>
          <cell r="D1011">
            <v>0.26</v>
          </cell>
        </row>
        <row r="1012">
          <cell r="A1012" t="str">
            <v>I1590</v>
          </cell>
          <cell r="B1012" t="str">
            <v>PARAFUSO PARA MADEIRA DE 80MM</v>
          </cell>
          <cell r="C1012" t="str">
            <v>UN</v>
          </cell>
          <cell r="D1012">
            <v>0.34</v>
          </cell>
        </row>
        <row r="1013">
          <cell r="A1013" t="str">
            <v>I1592</v>
          </cell>
          <cell r="B1013" t="str">
            <v>PARAFUSO SEXTAVADO 1/4''X2''</v>
          </cell>
          <cell r="C1013" t="str">
            <v>UN</v>
          </cell>
          <cell r="D1013">
            <v>0.55000000000000004</v>
          </cell>
        </row>
        <row r="1014">
          <cell r="A1014" t="str">
            <v>I1593</v>
          </cell>
          <cell r="B1014" t="str">
            <v>PARAFUSO SEXTAVADO 5/16''X1''</v>
          </cell>
          <cell r="C1014" t="str">
            <v>UN</v>
          </cell>
          <cell r="D1014">
            <v>0.55000000000000004</v>
          </cell>
        </row>
        <row r="1015">
          <cell r="A1015" t="str">
            <v>I7951</v>
          </cell>
          <cell r="B1015" t="str">
            <v>PERFIL "I" 12" ASTM A36 (ALMA 6,6 mm)</v>
          </cell>
          <cell r="C1015" t="str">
            <v>KG</v>
          </cell>
          <cell r="D1015">
            <v>13</v>
          </cell>
        </row>
        <row r="1016">
          <cell r="A1016" t="str">
            <v>I13303</v>
          </cell>
          <cell r="B1016" t="str">
            <v>PERFIL "U" DE ACO LAMINADO, "U" 152 X 15,6</v>
          </cell>
          <cell r="C1016" t="str">
            <v>KG</v>
          </cell>
          <cell r="D1016">
            <v>11.86</v>
          </cell>
        </row>
        <row r="1017">
          <cell r="A1017" t="str">
            <v>I2392</v>
          </cell>
          <cell r="B1017" t="str">
            <v>PERFIL ' I '  10" 1A. ALMA</v>
          </cell>
          <cell r="C1017" t="str">
            <v>KG</v>
          </cell>
          <cell r="D1017">
            <v>13</v>
          </cell>
        </row>
        <row r="1018">
          <cell r="A1018" t="str">
            <v>I1618</v>
          </cell>
          <cell r="B1018" t="str">
            <v>PERFIL 'U' - CHAPA 20 (ACO) 41.5X15MM</v>
          </cell>
          <cell r="C1018" t="str">
            <v>KG</v>
          </cell>
          <cell r="D1018">
            <v>2.54</v>
          </cell>
        </row>
        <row r="1019">
          <cell r="A1019" t="str">
            <v>I1619</v>
          </cell>
          <cell r="B1019" t="str">
            <v>PERFIL 'U' DE AÇO 1 1/2X3X1/8' CHAPA 26 (DIVISÓRIA)</v>
          </cell>
          <cell r="C1019" t="str">
            <v>M</v>
          </cell>
          <cell r="D1019">
            <v>13.31</v>
          </cell>
        </row>
        <row r="1020">
          <cell r="A1020" t="str">
            <v>I1621</v>
          </cell>
          <cell r="B1020" t="str">
            <v>PERFIL BATENTE DE AÇO (14/24)X44MM CHAPA 20 (DIVISÓRIA)</v>
          </cell>
          <cell r="C1020" t="str">
            <v>KG</v>
          </cell>
          <cell r="D1020">
            <v>4.03</v>
          </cell>
        </row>
        <row r="1021">
          <cell r="A1021" t="str">
            <v>I8355</v>
          </cell>
          <cell r="B1021" t="str">
            <v>PERFIL C (VENEZIANA) DE 2" x 1" EM CHAPA GALVANIZADA DE 2mm COM PINTURA ELETROSTÁTICA</v>
          </cell>
          <cell r="C1021" t="str">
            <v>M2</v>
          </cell>
          <cell r="D1021">
            <v>132.29</v>
          </cell>
        </row>
        <row r="1022">
          <cell r="A1022" t="str">
            <v>I1627</v>
          </cell>
          <cell r="B1022" t="str">
            <v>PERFIL ESTRUTURAL  35X35X07X1.5MM</v>
          </cell>
          <cell r="C1022" t="str">
            <v>M</v>
          </cell>
          <cell r="D1022">
            <v>4.21</v>
          </cell>
        </row>
        <row r="1023">
          <cell r="A1023" t="str">
            <v>I1626</v>
          </cell>
          <cell r="B1023" t="str">
            <v>PERFIL ESTRUTURAL  35X35X15X1.25MM</v>
          </cell>
          <cell r="C1023" t="str">
            <v>M</v>
          </cell>
          <cell r="D1023">
            <v>16.13</v>
          </cell>
        </row>
        <row r="1024">
          <cell r="A1024" t="str">
            <v>I1628</v>
          </cell>
          <cell r="B1024" t="str">
            <v>PERFIL ESTRUTURAL  75X50X15X2.65MM</v>
          </cell>
          <cell r="C1024" t="str">
            <v>M</v>
          </cell>
          <cell r="D1024">
            <v>23.19</v>
          </cell>
        </row>
        <row r="1025">
          <cell r="A1025" t="str">
            <v>I1625</v>
          </cell>
          <cell r="B1025" t="str">
            <v>PERFIL ESTRUTURAL 100X50X15X2.65MM</v>
          </cell>
          <cell r="C1025" t="str">
            <v>M</v>
          </cell>
          <cell r="D1025">
            <v>25.34</v>
          </cell>
        </row>
        <row r="1026">
          <cell r="A1026" t="str">
            <v>I8685</v>
          </cell>
          <cell r="B1026" t="str">
            <v>PERFIL METÁLICO "I" OU "H"</v>
          </cell>
          <cell r="C1026" t="str">
            <v>KG</v>
          </cell>
          <cell r="D1026">
            <v>13</v>
          </cell>
        </row>
        <row r="1027">
          <cell r="A1027" t="str">
            <v>I1629</v>
          </cell>
          <cell r="B1027" t="str">
            <v>PERFIL METÁLICO ' I ' , H=300MM (66,97KG/M)</v>
          </cell>
          <cell r="C1027" t="str">
            <v>M</v>
          </cell>
          <cell r="D1027">
            <v>870.63</v>
          </cell>
        </row>
        <row r="1028">
          <cell r="A1028" t="str">
            <v>I1630</v>
          </cell>
          <cell r="B1028" t="str">
            <v>PERFIL METÁLICO ' I ' , H=400MM (89,29KG/M)</v>
          </cell>
          <cell r="C1028" t="str">
            <v>M</v>
          </cell>
          <cell r="D1028">
            <v>1160.81</v>
          </cell>
        </row>
        <row r="1029">
          <cell r="A1029" t="str">
            <v>I1631</v>
          </cell>
          <cell r="B1029" t="str">
            <v>PERFIL METÁLICO ' I ' , H=500MM (126,50KG/M)</v>
          </cell>
          <cell r="C1029" t="str">
            <v>M</v>
          </cell>
          <cell r="D1029">
            <v>1644.56</v>
          </cell>
        </row>
        <row r="1030">
          <cell r="A1030" t="str">
            <v>I1632</v>
          </cell>
          <cell r="B1030" t="str">
            <v>PERFIL METÁLICO ' I ',  H=200MM (30,50KG/M)</v>
          </cell>
          <cell r="C1030" t="str">
            <v>M</v>
          </cell>
          <cell r="D1030">
            <v>396.52</v>
          </cell>
        </row>
        <row r="1031">
          <cell r="A1031" t="str">
            <v>I6740</v>
          </cell>
          <cell r="B1031" t="str">
            <v>PERFIL METÁLICO EM " U " -  6"x2"x3/16"</v>
          </cell>
          <cell r="C1031" t="str">
            <v>M</v>
          </cell>
          <cell r="D1031">
            <v>39.49</v>
          </cell>
        </row>
        <row r="1032">
          <cell r="A1032" t="str">
            <v>I1633</v>
          </cell>
          <cell r="B1032" t="str">
            <v>PERFIS LEVES DE AÇO CHAPA 20 (DIVISÓRIA)</v>
          </cell>
          <cell r="C1032" t="str">
            <v>KG</v>
          </cell>
          <cell r="D1032">
            <v>4.03</v>
          </cell>
        </row>
        <row r="1033">
          <cell r="A1033" t="str">
            <v>I8207</v>
          </cell>
          <cell r="B1033" t="str">
            <v>PEÇAS METÁLICAS P/ FORMAS</v>
          </cell>
          <cell r="C1033" t="str">
            <v>KG</v>
          </cell>
          <cell r="D1033">
            <v>11.29</v>
          </cell>
        </row>
        <row r="1034">
          <cell r="A1034" t="str">
            <v>I2394</v>
          </cell>
          <cell r="B1034" t="str">
            <v>PINO DE FIXAÇÃO COM CARTUCHO</v>
          </cell>
          <cell r="C1034" t="str">
            <v>UN</v>
          </cell>
          <cell r="D1034">
            <v>1.65</v>
          </cell>
        </row>
        <row r="1035">
          <cell r="A1035" t="str">
            <v>I2400</v>
          </cell>
          <cell r="B1035" t="str">
            <v>PLACA EM CHAPA PRETA PARA OBRA</v>
          </cell>
          <cell r="C1035" t="str">
            <v>M2</v>
          </cell>
          <cell r="D1035">
            <v>97.37</v>
          </cell>
        </row>
        <row r="1036">
          <cell r="A1036" t="str">
            <v>I1694</v>
          </cell>
          <cell r="B1036" t="str">
            <v>PORCA SEXTAVADA 1/4'</v>
          </cell>
          <cell r="C1036" t="str">
            <v>UN</v>
          </cell>
          <cell r="D1036">
            <v>0.32</v>
          </cell>
        </row>
        <row r="1037">
          <cell r="A1037" t="str">
            <v>I1695</v>
          </cell>
          <cell r="B1037" t="str">
            <v>PORCA SEXTAVADA 5/16'</v>
          </cell>
          <cell r="C1037" t="str">
            <v>UN</v>
          </cell>
          <cell r="D1037">
            <v>0.36</v>
          </cell>
        </row>
        <row r="1038">
          <cell r="A1038" t="str">
            <v>I1704</v>
          </cell>
          <cell r="B1038" t="str">
            <v>PORTA DE FERRO EM CHAPA DUPLA N.14</v>
          </cell>
          <cell r="C1038" t="str">
            <v>M2</v>
          </cell>
          <cell r="D1038">
            <v>162.33000000000001</v>
          </cell>
        </row>
        <row r="1039">
          <cell r="A1039" t="str">
            <v>I1724</v>
          </cell>
          <cell r="B1039" t="str">
            <v>PREGO</v>
          </cell>
          <cell r="C1039" t="str">
            <v>KG</v>
          </cell>
          <cell r="D1039">
            <v>17</v>
          </cell>
        </row>
        <row r="1040">
          <cell r="A1040" t="str">
            <v>I2494</v>
          </cell>
          <cell r="B1040" t="str">
            <v>PREGO 12 x 12</v>
          </cell>
          <cell r="C1040" t="str">
            <v>KG</v>
          </cell>
          <cell r="D1040">
            <v>19.03</v>
          </cell>
        </row>
        <row r="1041">
          <cell r="A1041" t="str">
            <v>I2409</v>
          </cell>
          <cell r="B1041" t="str">
            <v>PREGO 14X15 (1.1/4" x 14) (APROXIMADAMENTE 814UN/KG)</v>
          </cell>
          <cell r="C1041" t="str">
            <v>KG</v>
          </cell>
          <cell r="D1041">
            <v>15.99</v>
          </cell>
        </row>
        <row r="1042">
          <cell r="A1042" t="str">
            <v>I2408</v>
          </cell>
          <cell r="B1042" t="str">
            <v>PREGO 14X18 (1.1/2" x 14) (APROXIMADAMENTE 708UN/KG)</v>
          </cell>
          <cell r="C1042" t="str">
            <v>KG</v>
          </cell>
          <cell r="D1042">
            <v>17.23</v>
          </cell>
        </row>
        <row r="1043">
          <cell r="A1043" t="str">
            <v>I1725</v>
          </cell>
          <cell r="B1043" t="str">
            <v>PREGO 15X15 (1.1/4" x 13) (APROXIMADAMENTE 672UN/KG)</v>
          </cell>
          <cell r="C1043" t="str">
            <v>KG</v>
          </cell>
          <cell r="D1043">
            <v>15.99</v>
          </cell>
        </row>
        <row r="1044">
          <cell r="A1044" t="str">
            <v>I1726</v>
          </cell>
          <cell r="B1044" t="str">
            <v>PREGO 16X24 (2.1/4" x 12) (APROXIMADAMENTE 354UN/KG)</v>
          </cell>
          <cell r="C1044" t="str">
            <v>KG</v>
          </cell>
          <cell r="D1044">
            <v>16.75</v>
          </cell>
        </row>
        <row r="1045">
          <cell r="A1045" t="str">
            <v>I1727</v>
          </cell>
          <cell r="B1045" t="str">
            <v>PREGO 18 X 27 C/ ANILHA DE PVC</v>
          </cell>
          <cell r="C1045" t="str">
            <v>UN</v>
          </cell>
          <cell r="D1045">
            <v>0.24</v>
          </cell>
        </row>
        <row r="1046">
          <cell r="A1046" t="str">
            <v>I1728</v>
          </cell>
          <cell r="B1046" t="str">
            <v>PREGO 18X27 (2.1/2" X 10) (APROXIMADAMENTE 198UN/KG)</v>
          </cell>
          <cell r="C1046" t="str">
            <v>KG</v>
          </cell>
          <cell r="D1046">
            <v>14.2</v>
          </cell>
        </row>
        <row r="1047">
          <cell r="A1047" t="str">
            <v>I2410</v>
          </cell>
          <cell r="B1047" t="str">
            <v>PREGO 18X27 (2.1/2" x 10) (APROXIMADAMENTE 198UN/KG)</v>
          </cell>
          <cell r="C1047" t="str">
            <v>KG</v>
          </cell>
          <cell r="D1047">
            <v>14.2</v>
          </cell>
        </row>
        <row r="1048">
          <cell r="A1048" t="str">
            <v>I1729</v>
          </cell>
          <cell r="B1048" t="str">
            <v>PREGO 18X27 GALVANIZADO</v>
          </cell>
          <cell r="C1048" t="str">
            <v>UN</v>
          </cell>
          <cell r="D1048">
            <v>0.08</v>
          </cell>
        </row>
        <row r="1049">
          <cell r="A1049" t="str">
            <v>I1730</v>
          </cell>
          <cell r="B1049" t="str">
            <v>PREGO 18X30 (2.3/4" X 10) (APROXIMADAMENTE 187UN/KG)</v>
          </cell>
          <cell r="C1049" t="str">
            <v>KG</v>
          </cell>
          <cell r="D1049">
            <v>14.44</v>
          </cell>
        </row>
        <row r="1050">
          <cell r="A1050" t="str">
            <v>I1731</v>
          </cell>
          <cell r="B1050" t="str">
            <v>PREGO 19X33 (3" x 9) (APROXIMADAMENTE 136UN/KG)</v>
          </cell>
          <cell r="C1050" t="str">
            <v>KG</v>
          </cell>
          <cell r="D1050">
            <v>14.63</v>
          </cell>
        </row>
        <row r="1051">
          <cell r="A1051" t="str">
            <v>I1732</v>
          </cell>
          <cell r="B1051" t="str">
            <v>PREGO 22X48 (4.1/4" x 5) (APROXIMADAMENTE 48UN/KG)</v>
          </cell>
          <cell r="C1051" t="str">
            <v>KG</v>
          </cell>
          <cell r="D1051">
            <v>14.55</v>
          </cell>
        </row>
        <row r="1052">
          <cell r="A1052" t="str">
            <v>I1742</v>
          </cell>
          <cell r="B1052" t="str">
            <v>PURGADOR PLÁSTICO PARA ANCORAGEM</v>
          </cell>
          <cell r="C1052" t="str">
            <v>UN</v>
          </cell>
          <cell r="D1052">
            <v>6.73</v>
          </cell>
        </row>
        <row r="1053">
          <cell r="A1053" t="str">
            <v>I1783</v>
          </cell>
          <cell r="B1053" t="str">
            <v>REBITE DIAM.5MM COMPR. 12MM</v>
          </cell>
          <cell r="C1053" t="str">
            <v>UN</v>
          </cell>
          <cell r="D1053">
            <v>0.14000000000000001</v>
          </cell>
        </row>
        <row r="1054">
          <cell r="A1054" t="str">
            <v>I1784</v>
          </cell>
          <cell r="B1054" t="str">
            <v>REBITES</v>
          </cell>
          <cell r="C1054" t="str">
            <v>KG</v>
          </cell>
          <cell r="D1054">
            <v>63.07</v>
          </cell>
        </row>
        <row r="1055">
          <cell r="A1055" t="str">
            <v>I2436</v>
          </cell>
          <cell r="B1055" t="str">
            <v>TELA GALVANIZADA MALHA QUADRADA/LOSANGULAR 2" (5X5CM) FIO 10 (3,4MM)</v>
          </cell>
          <cell r="C1055" t="str">
            <v>M2</v>
          </cell>
          <cell r="D1055">
            <v>51.67</v>
          </cell>
        </row>
        <row r="1056">
          <cell r="A1056" t="str">
            <v>I2040</v>
          </cell>
          <cell r="B1056" t="str">
            <v>TELA SOLDADA EM ACO CA-60 B FIO= 5,0MM MALHA 10 X 10 CM (3,11KG/M2)</v>
          </cell>
          <cell r="C1056" t="str">
            <v>M2</v>
          </cell>
          <cell r="D1056">
            <v>23.87</v>
          </cell>
        </row>
        <row r="1057">
          <cell r="A1057" t="str">
            <v>I6037</v>
          </cell>
          <cell r="B1057" t="str">
            <v>VERGALHÃO ROSCA TOTAL DE 3/8"</v>
          </cell>
          <cell r="C1057" t="str">
            <v>M</v>
          </cell>
          <cell r="D1057">
            <v>4.51</v>
          </cell>
        </row>
        <row r="1058">
          <cell r="A1058" t="str">
            <v>COTAÇÃO / GRUPO GERADOR</v>
          </cell>
          <cell r="B1058"/>
          <cell r="C1058"/>
          <cell r="D1058"/>
        </row>
        <row r="1059">
          <cell r="A1059" t="str">
            <v>Insumo</v>
          </cell>
          <cell r="B1059" t="str">
            <v>Descrição</v>
          </cell>
          <cell r="C1059" t="str">
            <v>Unidade</v>
          </cell>
          <cell r="D1059" t="str">
            <v>Valor (R$)</v>
          </cell>
        </row>
        <row r="1060">
          <cell r="A1060" t="str">
            <v>I6728</v>
          </cell>
          <cell r="B1060" t="str">
            <v xml:space="preserve">GRUPO GERADOR  45/ 55 KVA, C/ QUADRO AUTOMÁTICO - COMPLETO, INCLUSIVE TANQUE DE COMBUSTÍVEL
</v>
          </cell>
          <cell r="C1060" t="str">
            <v>UN</v>
          </cell>
          <cell r="D1060">
            <v>83200</v>
          </cell>
        </row>
        <row r="1061">
          <cell r="A1061" t="str">
            <v>I1237</v>
          </cell>
          <cell r="B1061" t="str">
            <v xml:space="preserve">GRUPO GERADOR  56/ 85 KVA, C/ QUADRO AUTOMATICO - COMPLETO, INCLUSIVE TANQUE DE COMBUSTÍVEL
</v>
          </cell>
          <cell r="C1061" t="str">
            <v>UN</v>
          </cell>
          <cell r="D1061">
            <v>96720</v>
          </cell>
        </row>
        <row r="1062">
          <cell r="A1062" t="str">
            <v>I6729</v>
          </cell>
          <cell r="B1062" t="str">
            <v>GRUPO GERADOR 121/140 KVA, C/ QUADRO AUTOMÁTICO - COMPLETO, INCLUSIVE TANQUE DE COMBUSTÍVEL</v>
          </cell>
          <cell r="C1062" t="str">
            <v>UN</v>
          </cell>
          <cell r="D1062">
            <v>124800</v>
          </cell>
        </row>
        <row r="1063">
          <cell r="A1063" t="str">
            <v>I1234</v>
          </cell>
          <cell r="B1063" t="str">
            <v>GRUPO GERADOR 141/170 KVA, C/ QUADRO AUTOMATICO - COMPLETO, INCLUSIVE TANQUE DE COMBUSTÍVEL</v>
          </cell>
          <cell r="C1063" t="str">
            <v>UN</v>
          </cell>
          <cell r="D1063">
            <v>141440</v>
          </cell>
        </row>
        <row r="1064">
          <cell r="A1064" t="str">
            <v>I6731</v>
          </cell>
          <cell r="B1064" t="str">
            <v>GRUPO GERADOR 171/215 KVA, C/ QUADRO AUTOMÁTICO - COMPLETO, INCLUSIVE TANQUE DE COMBUSTÍVEL</v>
          </cell>
          <cell r="C1064" t="str">
            <v>UN</v>
          </cell>
          <cell r="D1064">
            <v>164320</v>
          </cell>
        </row>
        <row r="1065">
          <cell r="A1065" t="str">
            <v>I7983</v>
          </cell>
          <cell r="B1065" t="str">
            <v>GRUPO GERADOR 216/235 KVA, C/ QUADRO AUTOMÁTICO - COMPLETO, INCLUSIVE TANQUE DE COMBUSTÍVEL</v>
          </cell>
          <cell r="C1065" t="str">
            <v>UN</v>
          </cell>
          <cell r="D1065">
            <v>182686.43</v>
          </cell>
        </row>
        <row r="1066">
          <cell r="A1066" t="str">
            <v>I6732</v>
          </cell>
          <cell r="B1066" t="str">
            <v>GRUPO GERADOR 236/260 KVA, C/ QUADRO AUTOMÁTICO - COMPLETO, INCLUSIVE TANQUE DE COMBUSTÍVEL</v>
          </cell>
          <cell r="C1066" t="str">
            <v>UN</v>
          </cell>
          <cell r="D1066">
            <v>209809.71</v>
          </cell>
        </row>
        <row r="1067">
          <cell r="A1067" t="str">
            <v>I1236</v>
          </cell>
          <cell r="B1067" t="str">
            <v>GRUPO GERADOR 261/290 KVA, C/ QUADRO AUTOMATICO - COMPLETO, INCLUSIVE TANQUE DE COMBUSTÍVEL</v>
          </cell>
          <cell r="C1067" t="str">
            <v>UN</v>
          </cell>
          <cell r="D1067">
            <v>213918.9</v>
          </cell>
        </row>
        <row r="1068">
          <cell r="A1068" t="str">
            <v>I6734</v>
          </cell>
          <cell r="B1068" t="str">
            <v>GRUPO GERADOR 291/360 KVA, C/ QUADRO AUTOMÁTICO - COMPLETO, INCLUSIVE TANQUE DE COMBUSTÍVEL</v>
          </cell>
          <cell r="C1068" t="str">
            <v>UN</v>
          </cell>
          <cell r="D1068">
            <v>237635.37</v>
          </cell>
        </row>
        <row r="1069">
          <cell r="A1069" t="str">
            <v>I6735</v>
          </cell>
          <cell r="B1069" t="str">
            <v>GRUPO GERADOR 361/385 KVA, C/ QUADRO AUTOMÁTICO - COMPLETO, INCLUSIVE TANQUE DE COMBUSTÍVEL</v>
          </cell>
          <cell r="C1069" t="str">
            <v>UN</v>
          </cell>
          <cell r="D1069">
            <v>263005.44</v>
          </cell>
        </row>
        <row r="1070">
          <cell r="A1070" t="str">
            <v>I7984</v>
          </cell>
          <cell r="B1070" t="str">
            <v>GRUPO GERADOR 386/450 KVA, C/ QUADRO AUTOMÁTICO - COMPLETO, INCLUSIVE TANQUE DE COMBUSTÍVEL</v>
          </cell>
          <cell r="C1070" t="str">
            <v>UN</v>
          </cell>
          <cell r="D1070">
            <v>298462.5</v>
          </cell>
        </row>
        <row r="1071">
          <cell r="A1071" t="str">
            <v>I7547</v>
          </cell>
          <cell r="B1071" t="str">
            <v>GRUPO GERADOR 451/500 KVA COM QUADRO AUTOMÁTICO - COMPLETO, INCLUSIVE TANQUE DE COMBUSTÍVEL</v>
          </cell>
          <cell r="C1071" t="str">
            <v>UN</v>
          </cell>
          <cell r="D1071">
            <v>312588.07</v>
          </cell>
        </row>
        <row r="1072">
          <cell r="A1072" t="str">
            <v>I6736</v>
          </cell>
          <cell r="B1072" t="str">
            <v>GRUPO GERADOR 501/635 KVA, C/ QUADRO AUTOMÁTICO - COMPLETO, INCLUSIVE TANQUE DE COMBUSTÍVEL</v>
          </cell>
          <cell r="C1072" t="str">
            <v>UN</v>
          </cell>
          <cell r="D1072">
            <v>417496.42</v>
          </cell>
        </row>
        <row r="1073">
          <cell r="A1073" t="str">
            <v>I7888</v>
          </cell>
          <cell r="B1073" t="str">
            <v>GRUPO GERADOR 636/780 KVA C/ QUADRO AUTOMÁTICO - COMPLETO, INCLUSIVE TANQUE DE COMBUSTÍVEL</v>
          </cell>
          <cell r="C1073" t="str">
            <v>UN</v>
          </cell>
          <cell r="D1073">
            <v>655200</v>
          </cell>
        </row>
        <row r="1074">
          <cell r="A1074" t="str">
            <v>I7889</v>
          </cell>
          <cell r="B1074" t="str">
            <v>GRUPO GERADOR 781/950 KVA C/ QUADRO AUTOMÁTICO - COMPLETO, INCLUSIVE TANQUE DE COMBUSTÍVEL</v>
          </cell>
          <cell r="C1074" t="str">
            <v>UN</v>
          </cell>
          <cell r="D1074">
            <v>794459.41</v>
          </cell>
        </row>
        <row r="1075">
          <cell r="A1075" t="str">
            <v>I1233</v>
          </cell>
          <cell r="B1075" t="str">
            <v xml:space="preserve">GRUPO GERADOR 86/120 KVA, C/ QUADRO AUTOMATICO - COMPLETO, INCLUSIVE TANQUE DE COMBUSTÍVEL
</v>
          </cell>
          <cell r="C1075" t="str">
            <v>UN</v>
          </cell>
          <cell r="D1075">
            <v>111280</v>
          </cell>
        </row>
        <row r="1076">
          <cell r="A1076" t="str">
            <v>I7985</v>
          </cell>
          <cell r="B1076" t="str">
            <v>GRUPO GERADOR 951/1000 KVA, C/ QUADRO AUTOMÁTICO - COMPLETO, INCLUSIVE TANQUE DE COMBUSTÍVEL</v>
          </cell>
          <cell r="C1076" t="str">
            <v>UN</v>
          </cell>
          <cell r="D1076">
            <v>832683.09</v>
          </cell>
        </row>
        <row r="1077">
          <cell r="A1077" t="str">
            <v>COTAÇÃO / IMPERMEABILIZANTE/ISOLAMENTO/JUNTA</v>
          </cell>
          <cell r="B1077"/>
          <cell r="C1077"/>
          <cell r="D1077"/>
        </row>
        <row r="1078">
          <cell r="A1078" t="str">
            <v>Insumo</v>
          </cell>
          <cell r="B1078" t="str">
            <v>Descrição</v>
          </cell>
          <cell r="C1078" t="str">
            <v>Unidade</v>
          </cell>
          <cell r="D1078" t="str">
            <v>Valor (R$)</v>
          </cell>
        </row>
        <row r="1079">
          <cell r="A1079" t="str">
            <v>I9495</v>
          </cell>
          <cell r="B1079" t="str">
            <v>ADESIVO ADE 52 OU SIMILAR</v>
          </cell>
          <cell r="C1079" t="str">
            <v>KG</v>
          </cell>
          <cell r="D1079">
            <v>129.33000000000001</v>
          </cell>
        </row>
        <row r="1080">
          <cell r="A1080" t="str">
            <v>I0023</v>
          </cell>
          <cell r="B1080" t="str">
            <v>ADESIVO AUTO VULCANIZANTE</v>
          </cell>
          <cell r="C1080" t="str">
            <v>L</v>
          </cell>
          <cell r="D1080">
            <v>60.94</v>
          </cell>
        </row>
        <row r="1081">
          <cell r="A1081" t="str">
            <v>I0024</v>
          </cell>
          <cell r="B1081" t="str">
            <v>ADESIVO DE CONTATO</v>
          </cell>
          <cell r="C1081" t="str">
            <v>KG</v>
          </cell>
          <cell r="D1081">
            <v>39.450000000000003</v>
          </cell>
        </row>
        <row r="1082">
          <cell r="A1082" t="str">
            <v>I0025</v>
          </cell>
          <cell r="B1082" t="str">
            <v>ADESIVO HIDRO-ASFALTICO</v>
          </cell>
          <cell r="C1082" t="str">
            <v>L</v>
          </cell>
          <cell r="D1082">
            <v>13.15</v>
          </cell>
        </row>
        <row r="1083">
          <cell r="A1083" t="str">
            <v>I6787</v>
          </cell>
          <cell r="B1083" t="str">
            <v>ALUMINIO CORRUGADO ESP.015MM PARA PROTEÇÃO E ACABAMENTO DE ISOLAMENTO TÉRMICOS ACÚSTICOS</v>
          </cell>
          <cell r="C1083" t="str">
            <v>M2</v>
          </cell>
          <cell r="D1083">
            <v>23.86</v>
          </cell>
        </row>
        <row r="1084">
          <cell r="A1084" t="str">
            <v>I0120</v>
          </cell>
          <cell r="B1084" t="str">
            <v>ARGILA EXPANDIDA</v>
          </cell>
          <cell r="C1084" t="str">
            <v>M3</v>
          </cell>
          <cell r="D1084">
            <v>599.88</v>
          </cell>
        </row>
        <row r="1085">
          <cell r="A1085" t="str">
            <v>I0146</v>
          </cell>
          <cell r="B1085" t="str">
            <v>ASFALTO MODIFICADO</v>
          </cell>
          <cell r="C1085" t="str">
            <v>KG</v>
          </cell>
          <cell r="D1085">
            <v>4.6900000000000004</v>
          </cell>
        </row>
        <row r="1086">
          <cell r="A1086" t="str">
            <v>I0216</v>
          </cell>
          <cell r="B1086" t="str">
            <v>BERÇO DE HIDROASFALTO E BORRACHA MOIDA</v>
          </cell>
          <cell r="C1086" t="str">
            <v>KG</v>
          </cell>
          <cell r="D1086">
            <v>9.02</v>
          </cell>
        </row>
        <row r="1087">
          <cell r="A1087" t="str">
            <v>I6784</v>
          </cell>
          <cell r="B1087" t="str">
            <v>CALHA  DUPLA DE POLIESTIRENO EXPANDIDO PARA TUBO DE 2"</v>
          </cell>
          <cell r="C1087" t="str">
            <v>M</v>
          </cell>
          <cell r="D1087">
            <v>10.3</v>
          </cell>
        </row>
        <row r="1088">
          <cell r="A1088" t="str">
            <v>I0801</v>
          </cell>
          <cell r="B1088" t="str">
            <v>CIMENTO ESPECIAL IMPERMEABILIZANTE N.1</v>
          </cell>
          <cell r="C1088" t="str">
            <v>KG</v>
          </cell>
          <cell r="D1088">
            <v>4.62</v>
          </cell>
        </row>
        <row r="1089">
          <cell r="A1089" t="str">
            <v>I0802</v>
          </cell>
          <cell r="B1089" t="str">
            <v>CIMENTO ESPECIAL TIPO K11 DA HEI'DI</v>
          </cell>
          <cell r="C1089" t="str">
            <v>KG</v>
          </cell>
          <cell r="D1089">
            <v>10.93</v>
          </cell>
        </row>
        <row r="1090">
          <cell r="A1090" t="str">
            <v>I0803</v>
          </cell>
          <cell r="B1090" t="str">
            <v>CIMENTO ESPECIAL TIPO KZ DA HEY"DI</v>
          </cell>
          <cell r="C1090" t="str">
            <v>KG</v>
          </cell>
          <cell r="D1090">
            <v>12.11</v>
          </cell>
        </row>
        <row r="1091">
          <cell r="A1091" t="str">
            <v>I0804</v>
          </cell>
          <cell r="B1091" t="str">
            <v>CIMENTO IMPERMEABILIZANTE DE PEGA ULTRA RAPIDO</v>
          </cell>
          <cell r="C1091" t="str">
            <v>KG</v>
          </cell>
          <cell r="D1091">
            <v>20.7</v>
          </cell>
        </row>
        <row r="1092">
          <cell r="A1092" t="str">
            <v>I6788</v>
          </cell>
          <cell r="B1092" t="str">
            <v>CINTA DE ALUMINIO 1/2"</v>
          </cell>
          <cell r="C1092" t="str">
            <v>M</v>
          </cell>
          <cell r="D1092">
            <v>2.08</v>
          </cell>
        </row>
        <row r="1093">
          <cell r="A1093" t="str">
            <v>I1089</v>
          </cell>
          <cell r="B1093" t="str">
            <v>EMULSÃO ADESIVA</v>
          </cell>
          <cell r="C1093" t="str">
            <v>KG</v>
          </cell>
          <cell r="D1093">
            <v>17.72</v>
          </cell>
        </row>
        <row r="1094">
          <cell r="A1094" t="str">
            <v>I1090</v>
          </cell>
          <cell r="B1094" t="str">
            <v>EMULSÃO ASFALTICA</v>
          </cell>
          <cell r="C1094" t="str">
            <v>KG</v>
          </cell>
          <cell r="D1094">
            <v>18.18</v>
          </cell>
        </row>
        <row r="1095">
          <cell r="A1095" t="str">
            <v>I6786</v>
          </cell>
          <cell r="B1095" t="str">
            <v>FELTRO BETUMINOSO (VEU DE VIDRO)</v>
          </cell>
          <cell r="C1095" t="str">
            <v>M2</v>
          </cell>
          <cell r="D1095">
            <v>11.16</v>
          </cell>
        </row>
        <row r="1096">
          <cell r="A1096" t="str">
            <v>I1179</v>
          </cell>
          <cell r="B1096" t="str">
            <v>FITA DE CALDEAÇÃO</v>
          </cell>
          <cell r="C1096" t="str">
            <v>M</v>
          </cell>
          <cell r="D1096">
            <v>3.83</v>
          </cell>
        </row>
        <row r="1097">
          <cell r="A1097" t="str">
            <v>I6229</v>
          </cell>
          <cell r="B1097" t="str">
            <v>IGOL A</v>
          </cell>
          <cell r="C1097" t="str">
            <v>KG</v>
          </cell>
          <cell r="D1097">
            <v>15</v>
          </cell>
        </row>
        <row r="1098">
          <cell r="A1098" t="str">
            <v>I1249</v>
          </cell>
          <cell r="B1098" t="str">
            <v>IMPERMEABILIZANTE</v>
          </cell>
          <cell r="C1098" t="str">
            <v>KG</v>
          </cell>
          <cell r="D1098">
            <v>7</v>
          </cell>
        </row>
        <row r="1099">
          <cell r="A1099" t="str">
            <v>I1250</v>
          </cell>
          <cell r="B1099" t="str">
            <v>IMPERMEABILIZANTE ESTRUTURAL</v>
          </cell>
          <cell r="C1099" t="str">
            <v>KG</v>
          </cell>
          <cell r="D1099">
            <v>3.57</v>
          </cell>
        </row>
        <row r="1100">
          <cell r="A1100" t="str">
            <v>I1316</v>
          </cell>
          <cell r="B1100" t="str">
            <v>JUNTA PLASTICA 'I' 27MM PARA PISOS</v>
          </cell>
          <cell r="C1100" t="str">
            <v>M</v>
          </cell>
          <cell r="D1100">
            <v>1.64</v>
          </cell>
        </row>
        <row r="1101">
          <cell r="A1101" t="str">
            <v>I1317</v>
          </cell>
          <cell r="B1101" t="str">
            <v>JUNTA PLASTICA 3/4''X1/8'' PARA PISOS</v>
          </cell>
          <cell r="C1101" t="str">
            <v>M</v>
          </cell>
          <cell r="D1101">
            <v>1.1200000000000001</v>
          </cell>
        </row>
        <row r="1102">
          <cell r="A1102" t="str">
            <v>I1501</v>
          </cell>
          <cell r="B1102" t="str">
            <v>MANTA ASFALTICA AUTO-ADESIVA</v>
          </cell>
          <cell r="C1102" t="str">
            <v>M2</v>
          </cell>
          <cell r="D1102">
            <v>31.9</v>
          </cell>
        </row>
        <row r="1103">
          <cell r="A1103" t="str">
            <v>I1503</v>
          </cell>
          <cell r="B1103" t="str">
            <v>MANTA BUTILICA. ESPESSURA 0.8MM</v>
          </cell>
          <cell r="C1103" t="str">
            <v>M2</v>
          </cell>
          <cell r="D1103">
            <v>71.650000000000006</v>
          </cell>
        </row>
        <row r="1104">
          <cell r="A1104" t="str">
            <v>I1517</v>
          </cell>
          <cell r="B1104" t="str">
            <v>MASTIQUE ELASTICO</v>
          </cell>
          <cell r="C1104" t="str">
            <v>KG</v>
          </cell>
          <cell r="D1104">
            <v>38.24</v>
          </cell>
        </row>
        <row r="1105">
          <cell r="A1105" t="str">
            <v>I1520</v>
          </cell>
          <cell r="B1105" t="str">
            <v>MEADA</v>
          </cell>
          <cell r="C1105" t="str">
            <v>KG</v>
          </cell>
          <cell r="D1105">
            <v>6.7</v>
          </cell>
        </row>
        <row r="1106">
          <cell r="A1106" t="str">
            <v>I1521</v>
          </cell>
          <cell r="B1106" t="str">
            <v>MEMBRANA ACRILICA</v>
          </cell>
          <cell r="C1106" t="str">
            <v>KG</v>
          </cell>
          <cell r="D1106">
            <v>19.100000000000001</v>
          </cell>
        </row>
        <row r="1107">
          <cell r="A1107" t="str">
            <v>I1522</v>
          </cell>
          <cell r="B1107" t="str">
            <v>MEMBRANA ELASTICA</v>
          </cell>
          <cell r="C1107" t="str">
            <v>KG</v>
          </cell>
          <cell r="D1107">
            <v>6.23</v>
          </cell>
        </row>
        <row r="1108">
          <cell r="A1108" t="str">
            <v>I1538</v>
          </cell>
          <cell r="B1108" t="str">
            <v>NEOPRENE P/ JUNTAS DE DILATAÇÃO</v>
          </cell>
          <cell r="C1108" t="str">
            <v>M</v>
          </cell>
          <cell r="D1108">
            <v>5.85</v>
          </cell>
        </row>
        <row r="1109">
          <cell r="A1109" t="str">
            <v>I1562</v>
          </cell>
          <cell r="B1109" t="str">
            <v>PAPEL KRAFT BETUMADO DUPLO</v>
          </cell>
          <cell r="C1109" t="str">
            <v>M2</v>
          </cell>
          <cell r="D1109">
            <v>4.9800000000000004</v>
          </cell>
        </row>
        <row r="1110">
          <cell r="A1110" t="str">
            <v>I6789</v>
          </cell>
          <cell r="B1110" t="str">
            <v>SELO DE ALUMINIO 1/2" PARA CINTAS DE ALUMINIO</v>
          </cell>
          <cell r="C1110" t="str">
            <v>UN</v>
          </cell>
          <cell r="D1110">
            <v>0.32</v>
          </cell>
        </row>
        <row r="1111">
          <cell r="A1111" t="str">
            <v>I2421</v>
          </cell>
          <cell r="B1111" t="str">
            <v>SIKA 1</v>
          </cell>
          <cell r="C1111" t="str">
            <v>KG</v>
          </cell>
          <cell r="D1111">
            <v>7</v>
          </cell>
        </row>
        <row r="1112">
          <cell r="A1112" t="str">
            <v>I2422</v>
          </cell>
          <cell r="B1112" t="str">
            <v>SIKADUR 32</v>
          </cell>
          <cell r="C1112" t="str">
            <v>KG</v>
          </cell>
          <cell r="D1112">
            <v>114.24</v>
          </cell>
        </row>
        <row r="1113">
          <cell r="A1113" t="str">
            <v>I1866</v>
          </cell>
          <cell r="B1113" t="str">
            <v>SILICONE - HIDRAFUGANTE</v>
          </cell>
          <cell r="C1113" t="str">
            <v>L</v>
          </cell>
          <cell r="D1113">
            <v>31.13</v>
          </cell>
        </row>
        <row r="1114">
          <cell r="A1114" t="str">
            <v>I2038</v>
          </cell>
          <cell r="B1114" t="str">
            <v>TELA DE METAL DEPLOYE DE 3/4'</v>
          </cell>
          <cell r="C1114" t="str">
            <v>M2</v>
          </cell>
          <cell r="D1114">
            <v>5.91</v>
          </cell>
        </row>
        <row r="1115">
          <cell r="A1115" t="str">
            <v>I2247</v>
          </cell>
          <cell r="B1115" t="str">
            <v>VERMICULITA EXPANDIDA</v>
          </cell>
          <cell r="C1115" t="str">
            <v>M3</v>
          </cell>
          <cell r="D1115">
            <v>624.63</v>
          </cell>
        </row>
        <row r="1116">
          <cell r="A1116" t="str">
            <v>I2251</v>
          </cell>
          <cell r="B1116" t="str">
            <v>VEU DE POLIESTER</v>
          </cell>
          <cell r="C1116" t="str">
            <v>M2</v>
          </cell>
          <cell r="D1116">
            <v>6.67</v>
          </cell>
        </row>
        <row r="1117">
          <cell r="A1117" t="str">
            <v>I7891</v>
          </cell>
          <cell r="B1117" t="str">
            <v>VIAPLUS 1000 BRANCO</v>
          </cell>
          <cell r="C1117" t="str">
            <v>KG</v>
          </cell>
          <cell r="D1117">
            <v>3.44</v>
          </cell>
        </row>
        <row r="1118">
          <cell r="A1118" t="str">
            <v>I2292</v>
          </cell>
          <cell r="B1118" t="str">
            <v>VÉU DE FIBRA DE VIDRO</v>
          </cell>
          <cell r="C1118" t="str">
            <v>M2</v>
          </cell>
          <cell r="D1118">
            <v>11.16</v>
          </cell>
        </row>
        <row r="1119">
          <cell r="A1119" t="str">
            <v>COTAÇÃO / INSTAL.HIDRAULICA</v>
          </cell>
          <cell r="B1119"/>
          <cell r="C1119"/>
          <cell r="D1119"/>
        </row>
        <row r="1120">
          <cell r="A1120" t="str">
            <v>Insumo</v>
          </cell>
          <cell r="B1120" t="str">
            <v>Descrição</v>
          </cell>
          <cell r="C1120" t="str">
            <v>Unidade</v>
          </cell>
          <cell r="D1120" t="str">
            <v>Valor (R$)</v>
          </cell>
        </row>
        <row r="1121">
          <cell r="A1121" t="str">
            <v>I0003</v>
          </cell>
          <cell r="B1121" t="str">
            <v xml:space="preserve">ABRIGO P/ HIDRANTE 60 X 90 X 17CM, EM CHAPA DE ACO, PORTA COM VENTILACAO, VISOR COM A INSCRICAO "INCENDIO", SUPORTE/CESTA INTERNA PARA A MANGUEIRA, PINTURA ELETROSTATICA VERMELHA                                                                                                                                                                                                                                                           </v>
          </cell>
          <cell r="C1121" t="str">
            <v>UN</v>
          </cell>
          <cell r="D1121">
            <v>458.25</v>
          </cell>
        </row>
        <row r="1122">
          <cell r="A1122" t="str">
            <v>I0005</v>
          </cell>
          <cell r="B1122" t="str">
            <v>ACIONAD.MANUAL, TIPO QUEBRE O VIDRO, MOD. EUROTRON</v>
          </cell>
          <cell r="C1122" t="str">
            <v>UN</v>
          </cell>
          <cell r="D1122">
            <v>62.44</v>
          </cell>
        </row>
        <row r="1123">
          <cell r="A1123" t="str">
            <v>I0006</v>
          </cell>
          <cell r="B1123" t="str">
            <v>ADAPTADOR PARA INCÊNDIO - 65X65MM (2 1/2X2 1/2'')</v>
          </cell>
          <cell r="C1123" t="str">
            <v>UN</v>
          </cell>
          <cell r="D1123">
            <v>87.61</v>
          </cell>
        </row>
        <row r="1124">
          <cell r="A1124" t="str">
            <v>I0007</v>
          </cell>
          <cell r="B1124" t="str">
            <v>ADAPTADOR PVC P/SIFÃO 1 1/4''X40MM</v>
          </cell>
          <cell r="C1124" t="str">
            <v>UN</v>
          </cell>
          <cell r="D1124">
            <v>1.19</v>
          </cell>
        </row>
        <row r="1125">
          <cell r="A1125" t="str">
            <v>I6722</v>
          </cell>
          <cell r="B1125" t="str">
            <v>ADAPTADOR PVC REGISTRO 25MM (3/4")</v>
          </cell>
          <cell r="C1125" t="str">
            <v>UN</v>
          </cell>
          <cell r="D1125">
            <v>0.97</v>
          </cell>
        </row>
        <row r="1126">
          <cell r="A1126" t="str">
            <v>I6723</v>
          </cell>
          <cell r="B1126" t="str">
            <v>ADAPTADOR PVC REGISTRO 32MM (1")</v>
          </cell>
          <cell r="C1126" t="str">
            <v>UN</v>
          </cell>
          <cell r="D1126">
            <v>1.96</v>
          </cell>
        </row>
        <row r="1127">
          <cell r="A1127" t="str">
            <v>I6724</v>
          </cell>
          <cell r="B1127" t="str">
            <v>ADAPTADOR PVC REGISTRO 40MM (1 1/4")</v>
          </cell>
          <cell r="C1127" t="str">
            <v>UN</v>
          </cell>
          <cell r="D1127">
            <v>4.05</v>
          </cell>
        </row>
        <row r="1128">
          <cell r="A1128" t="str">
            <v>I6725</v>
          </cell>
          <cell r="B1128" t="str">
            <v>ADAPTADOR PVC REGISTRO 50MM (1 1/2")</v>
          </cell>
          <cell r="C1128" t="str">
            <v>UN</v>
          </cell>
          <cell r="D1128">
            <v>4.88</v>
          </cell>
        </row>
        <row r="1129">
          <cell r="A1129" t="str">
            <v>I6726</v>
          </cell>
          <cell r="B1129" t="str">
            <v>ADAPTADOR PVC REGISTRO 60MM (2")</v>
          </cell>
          <cell r="C1129" t="str">
            <v>UN</v>
          </cell>
          <cell r="D1129">
            <v>12.21</v>
          </cell>
        </row>
        <row r="1130">
          <cell r="A1130" t="str">
            <v>I0008</v>
          </cell>
          <cell r="B1130" t="str">
            <v>ADAPTADOR PVC REGISTRO 75MM (2 1/2'')</v>
          </cell>
          <cell r="C1130" t="str">
            <v>UN</v>
          </cell>
          <cell r="D1130">
            <v>21.25</v>
          </cell>
        </row>
        <row r="1131">
          <cell r="A1131" t="str">
            <v>I0009</v>
          </cell>
          <cell r="B1131" t="str">
            <v>ADAPTADOR PVC REGISTRO 85MM (3'')</v>
          </cell>
          <cell r="C1131" t="str">
            <v>UN</v>
          </cell>
          <cell r="D1131">
            <v>29.3</v>
          </cell>
        </row>
        <row r="1132">
          <cell r="A1132" t="str">
            <v>I0010</v>
          </cell>
          <cell r="B1132" t="str">
            <v>ADAPTADOR PVC SOLD. FLANGES LIVRES P/CX. D'ÁGUA 110MM</v>
          </cell>
          <cell r="C1132" t="str">
            <v>UN</v>
          </cell>
          <cell r="D1132">
            <v>292.01</v>
          </cell>
        </row>
        <row r="1133">
          <cell r="A1133" t="str">
            <v>I0011</v>
          </cell>
          <cell r="B1133" t="str">
            <v>ADAPTADOR PVC SOLD. FLANGES LIVRES P/CX. D'ÁGUA 20MM</v>
          </cell>
          <cell r="C1133" t="str">
            <v>UN</v>
          </cell>
          <cell r="D1133">
            <v>12.38</v>
          </cell>
        </row>
        <row r="1134">
          <cell r="A1134" t="str">
            <v>I0012</v>
          </cell>
          <cell r="B1134" t="str">
            <v>ADAPTADOR PVC SOLD. FLANGES LIVRES P/CX. D'ÁGUA 25MM</v>
          </cell>
          <cell r="C1134" t="str">
            <v>UN</v>
          </cell>
          <cell r="D1134">
            <v>16.190000000000001</v>
          </cell>
        </row>
        <row r="1135">
          <cell r="A1135" t="str">
            <v>I0013</v>
          </cell>
          <cell r="B1135" t="str">
            <v>ADAPTADOR PVC SOLD. FLANGES LIVRES P/CX. D'ÁGUA 32MM</v>
          </cell>
          <cell r="C1135" t="str">
            <v>UN</v>
          </cell>
          <cell r="D1135">
            <v>20.13</v>
          </cell>
        </row>
        <row r="1136">
          <cell r="A1136" t="str">
            <v>I0014</v>
          </cell>
          <cell r="B1136" t="str">
            <v>ADAPTADOR PVC SOLD. FLANGES LIVRES P/CX. D'ÁGUA 40MM</v>
          </cell>
          <cell r="C1136" t="str">
            <v>UN</v>
          </cell>
          <cell r="D1136">
            <v>32.33</v>
          </cell>
        </row>
        <row r="1137">
          <cell r="A1137" t="str">
            <v>I0015</v>
          </cell>
          <cell r="B1137" t="str">
            <v>ADAPTADOR PVC SOLD. FLANGES LIVRES P/CX. D'ÁGUA 50MM</v>
          </cell>
          <cell r="C1137" t="str">
            <v>UN</v>
          </cell>
          <cell r="D1137">
            <v>34.97</v>
          </cell>
        </row>
        <row r="1138">
          <cell r="A1138" t="str">
            <v>I0016</v>
          </cell>
          <cell r="B1138" t="str">
            <v>ADAPTADOR PVC SOLD. FLANGES LIVRES P/CX. D'ÁGUA 60MM</v>
          </cell>
          <cell r="C1138" t="str">
            <v>UN</v>
          </cell>
          <cell r="D1138">
            <v>59.63</v>
          </cell>
        </row>
        <row r="1139">
          <cell r="A1139" t="str">
            <v>I0017</v>
          </cell>
          <cell r="B1139" t="str">
            <v>ADAPTADOR PVC SOLD. FLANGES LIVRES P/CX. D'ÁGUA 75MM</v>
          </cell>
          <cell r="C1139" t="str">
            <v>UN</v>
          </cell>
          <cell r="D1139">
            <v>233.46</v>
          </cell>
        </row>
        <row r="1140">
          <cell r="A1140" t="str">
            <v>I0018</v>
          </cell>
          <cell r="B1140" t="str">
            <v>ADAPTADOR PVC SOLD. FLANGES LIVRES P/CX. D'ÁGUA 85MM</v>
          </cell>
          <cell r="C1140" t="str">
            <v>UN</v>
          </cell>
          <cell r="D1140">
            <v>333.78</v>
          </cell>
        </row>
        <row r="1141">
          <cell r="A1141" t="str">
            <v>I0019</v>
          </cell>
          <cell r="B1141" t="str">
            <v>ADAPTADOR PVC SOLDAVEL CURTO LR P/REG. 25x3/4"</v>
          </cell>
          <cell r="C1141" t="str">
            <v>UN</v>
          </cell>
          <cell r="D1141">
            <v>0.97</v>
          </cell>
        </row>
        <row r="1142">
          <cell r="A1142" t="str">
            <v>I0020</v>
          </cell>
          <cell r="B1142" t="str">
            <v>ADAPTADOR SOLDAVEL C/FLANGE P/CX D'ÁGUA 32x1"</v>
          </cell>
          <cell r="C1142" t="str">
            <v>UN</v>
          </cell>
          <cell r="D1142">
            <v>19.690000000000001</v>
          </cell>
        </row>
        <row r="1143">
          <cell r="A1143" t="str">
            <v>I0021</v>
          </cell>
          <cell r="B1143" t="str">
            <v>ADESIVO 90ML</v>
          </cell>
          <cell r="C1143" t="str">
            <v>UN</v>
          </cell>
          <cell r="D1143">
            <v>7</v>
          </cell>
        </row>
        <row r="1144">
          <cell r="A1144" t="str">
            <v>I0026</v>
          </cell>
          <cell r="B1144" t="str">
            <v>ADESIVO PARA TUBO DE PVC RIGIDO</v>
          </cell>
          <cell r="C1144" t="str">
            <v>KG</v>
          </cell>
          <cell r="D1144">
            <v>63.36</v>
          </cell>
        </row>
        <row r="1145">
          <cell r="A1145" t="str">
            <v>I0069</v>
          </cell>
          <cell r="B1145" t="str">
            <v>ANEL DE BORRACHA P/ TUBOS E CONEXÕES F.F. 100M</v>
          </cell>
          <cell r="C1145" t="str">
            <v>UN</v>
          </cell>
          <cell r="D1145">
            <v>22.07</v>
          </cell>
        </row>
        <row r="1146">
          <cell r="A1146" t="str">
            <v>I0070</v>
          </cell>
          <cell r="B1146" t="str">
            <v>ANEL DE BORRACHA P/ TUBOS E CONEXÕES F.F. 150MM</v>
          </cell>
          <cell r="C1146" t="str">
            <v>UN</v>
          </cell>
          <cell r="D1146">
            <v>28.69</v>
          </cell>
        </row>
        <row r="1147">
          <cell r="A1147" t="str">
            <v>I0071</v>
          </cell>
          <cell r="B1147" t="str">
            <v>ANEL DE BORRACHA P/ TUBOS E CONEXÕES F.F. 50MM</v>
          </cell>
          <cell r="C1147" t="str">
            <v>UN</v>
          </cell>
          <cell r="D1147">
            <v>18.7</v>
          </cell>
        </row>
        <row r="1148">
          <cell r="A1148" t="str">
            <v>I0072</v>
          </cell>
          <cell r="B1148" t="str">
            <v>ANEL DE BORRACHA P/ TUBOS E CONEXÕES F.F. 75MM</v>
          </cell>
          <cell r="C1148" t="str">
            <v>UN</v>
          </cell>
          <cell r="D1148">
            <v>19.2</v>
          </cell>
        </row>
        <row r="1149">
          <cell r="A1149" t="str">
            <v>I0073</v>
          </cell>
          <cell r="B1149" t="str">
            <v>ANEL DE BORRACHA P/TUBO PVC 100MM (4'')</v>
          </cell>
          <cell r="C1149" t="str">
            <v>UN</v>
          </cell>
          <cell r="D1149">
            <v>2.99</v>
          </cell>
        </row>
        <row r="1150">
          <cell r="A1150" t="str">
            <v>I0074</v>
          </cell>
          <cell r="B1150" t="str">
            <v>ANEL DE BORRACHA P/TUBO PVC 150MM (6'')</v>
          </cell>
          <cell r="C1150" t="str">
            <v>UN</v>
          </cell>
          <cell r="D1150">
            <v>10.63</v>
          </cell>
        </row>
        <row r="1151">
          <cell r="A1151" t="str">
            <v>I0075</v>
          </cell>
          <cell r="B1151" t="str">
            <v>ANEL DE BORRACHA P/TUBO PVC 40MM</v>
          </cell>
          <cell r="C1151" t="str">
            <v>UN</v>
          </cell>
          <cell r="D1151">
            <v>1.56</v>
          </cell>
        </row>
        <row r="1152">
          <cell r="A1152" t="str">
            <v>I0076</v>
          </cell>
          <cell r="B1152" t="str">
            <v>ANEL DE BORRACHA P/TUBO PVC 50MM (2'')</v>
          </cell>
          <cell r="C1152" t="str">
            <v>UN</v>
          </cell>
          <cell r="D1152">
            <v>1.84</v>
          </cell>
        </row>
        <row r="1153">
          <cell r="A1153" t="str">
            <v>I0077</v>
          </cell>
          <cell r="B1153" t="str">
            <v>ANEL DE BORRACHA P/TUBO PVC 75MM (3'')</v>
          </cell>
          <cell r="C1153" t="str">
            <v>UN</v>
          </cell>
          <cell r="D1153">
            <v>2.34</v>
          </cell>
        </row>
        <row r="1154">
          <cell r="A1154" t="str">
            <v>I0078</v>
          </cell>
          <cell r="B1154" t="str">
            <v>ANEL DE BORRACHA P/TUBO PVC REFORÇADO DE 100MM</v>
          </cell>
          <cell r="C1154" t="str">
            <v>UN</v>
          </cell>
          <cell r="D1154">
            <v>3.39</v>
          </cell>
        </row>
        <row r="1155">
          <cell r="A1155" t="str">
            <v>I0079</v>
          </cell>
          <cell r="B1155" t="str">
            <v>ANEL DE BORRACHA P/TUBO PVC REFORÇADO DE 150MM</v>
          </cell>
          <cell r="C1155" t="str">
            <v>UN</v>
          </cell>
          <cell r="D1155">
            <v>17.41</v>
          </cell>
        </row>
        <row r="1156">
          <cell r="A1156" t="str">
            <v>I0080</v>
          </cell>
          <cell r="B1156" t="str">
            <v>ANEL DE BORRACHA P/TUBO PVC REFORÇADO DE 50MM</v>
          </cell>
          <cell r="C1156" t="str">
            <v>UN</v>
          </cell>
          <cell r="D1156">
            <v>2.09</v>
          </cell>
        </row>
        <row r="1157">
          <cell r="A1157" t="str">
            <v>I0081</v>
          </cell>
          <cell r="B1157" t="str">
            <v>ANEL DE BORRACHA P/TUBO PVC REFORÇADO DE 75MM</v>
          </cell>
          <cell r="C1157" t="str">
            <v>UN</v>
          </cell>
          <cell r="D1157">
            <v>2.6</v>
          </cell>
        </row>
        <row r="1158">
          <cell r="A1158" t="str">
            <v>I0082</v>
          </cell>
          <cell r="B1158" t="str">
            <v>ANEL DE VEDAÇÃO PARA BACIA</v>
          </cell>
          <cell r="C1158" t="str">
            <v>UN</v>
          </cell>
          <cell r="D1158">
            <v>10.1</v>
          </cell>
        </row>
        <row r="1159">
          <cell r="A1159" t="str">
            <v>I0145</v>
          </cell>
          <cell r="B1159" t="str">
            <v>ASFALTO OXIDADO (MODIFICADO )</v>
          </cell>
          <cell r="C1159" t="str">
            <v>KG</v>
          </cell>
          <cell r="D1159">
            <v>12.81</v>
          </cell>
        </row>
        <row r="1160">
          <cell r="A1160" t="str">
            <v>I8648</v>
          </cell>
          <cell r="B1160" t="str">
            <v>BASE DE FIXAÇÃO COM PARAFUSOS</v>
          </cell>
          <cell r="C1160" t="str">
            <v>UN</v>
          </cell>
          <cell r="D1160">
            <v>36</v>
          </cell>
        </row>
        <row r="1161">
          <cell r="A1161" t="str">
            <v>I0244</v>
          </cell>
          <cell r="B1161" t="str">
            <v>BOCAL PARA CALHA FIBERGLASS</v>
          </cell>
          <cell r="C1161" t="str">
            <v>M</v>
          </cell>
          <cell r="D1161">
            <v>24.78</v>
          </cell>
        </row>
        <row r="1162">
          <cell r="A1162" t="str">
            <v>I0302</v>
          </cell>
          <cell r="B1162" t="str">
            <v>BUCHA REDUCAO PVC CURTA 75X50MM - AF</v>
          </cell>
          <cell r="C1162" t="str">
            <v>UN</v>
          </cell>
          <cell r="D1162">
            <v>16.760000000000002</v>
          </cell>
        </row>
        <row r="1163">
          <cell r="A1163" t="str">
            <v>I8226</v>
          </cell>
          <cell r="B1163" t="str">
            <v>BUCHA REDUÇÃO DE AÇO GALVANIZADO 1 1/2"x 1"</v>
          </cell>
          <cell r="C1163" t="str">
            <v>UN</v>
          </cell>
          <cell r="D1163">
            <v>23.11</v>
          </cell>
        </row>
        <row r="1164">
          <cell r="A1164" t="str">
            <v>I8227</v>
          </cell>
          <cell r="B1164" t="str">
            <v>BUCHA REDUÇÃO DE AÇO GALVANIZADO 11/2"x 11/4"</v>
          </cell>
          <cell r="C1164" t="str">
            <v>UN</v>
          </cell>
          <cell r="D1164">
            <v>23.11</v>
          </cell>
        </row>
        <row r="1165">
          <cell r="A1165" t="str">
            <v>I8225</v>
          </cell>
          <cell r="B1165" t="str">
            <v>BUCHA REDUÇÃO DE AÇO GALVANIZADO 11/4"x 1"</v>
          </cell>
          <cell r="C1165" t="str">
            <v>UN</v>
          </cell>
          <cell r="D1165">
            <v>17.760000000000002</v>
          </cell>
        </row>
        <row r="1166">
          <cell r="A1166" t="str">
            <v>I8228</v>
          </cell>
          <cell r="B1166" t="str">
            <v>BUCHA REDUÇÃO DE AÇO GALVANIZADO 2"x 1/2"</v>
          </cell>
          <cell r="C1166" t="str">
            <v>UN</v>
          </cell>
          <cell r="D1166">
            <v>31.01</v>
          </cell>
        </row>
        <row r="1167">
          <cell r="A1167" t="str">
            <v>I0324</v>
          </cell>
          <cell r="B1167" t="str">
            <v>BUCHA REDUÇÃO FERRO FUNDIDO  75X50MM</v>
          </cell>
          <cell r="C1167" t="str">
            <v>UN</v>
          </cell>
          <cell r="D1167">
            <v>66.59</v>
          </cell>
        </row>
        <row r="1168">
          <cell r="A1168" t="str">
            <v>I0322</v>
          </cell>
          <cell r="B1168" t="str">
            <v>BUCHA REDUÇÃO FERRO FUNDIDO 100X75MM</v>
          </cell>
          <cell r="C1168" t="str">
            <v>UN</v>
          </cell>
          <cell r="D1168">
            <v>78.64</v>
          </cell>
        </row>
        <row r="1169">
          <cell r="A1169" t="str">
            <v>I0323</v>
          </cell>
          <cell r="B1169" t="str">
            <v>BUCHA REDUÇÃO FERRO FUNDIDO 150X100MM</v>
          </cell>
          <cell r="C1169" t="str">
            <v>UN</v>
          </cell>
          <cell r="D1169">
            <v>287.64</v>
          </cell>
        </row>
        <row r="1170">
          <cell r="A1170" t="str">
            <v>I0296</v>
          </cell>
          <cell r="B1170" t="str">
            <v>BUCHA REDUÇÃO PVC ESGOTO  75X50MM (3"X2")</v>
          </cell>
          <cell r="C1170" t="str">
            <v>UN</v>
          </cell>
          <cell r="D1170">
            <v>8.26</v>
          </cell>
        </row>
        <row r="1171">
          <cell r="A1171" t="str">
            <v>I0297</v>
          </cell>
          <cell r="B1171" t="str">
            <v>BUCHA REDUÇÃO PVC ESGOTO 100X75MM (4"X3")</v>
          </cell>
          <cell r="C1171" t="str">
            <v>UN</v>
          </cell>
          <cell r="D1171">
            <v>11.04</v>
          </cell>
        </row>
        <row r="1172">
          <cell r="A1172" t="str">
            <v>I0298</v>
          </cell>
          <cell r="B1172" t="str">
            <v>BUCHA REDUÇÃO PVC ESGOTO 150X100MM (6"X4")</v>
          </cell>
          <cell r="C1172" t="str">
            <v>UN</v>
          </cell>
          <cell r="D1172">
            <v>45.82</v>
          </cell>
        </row>
        <row r="1173">
          <cell r="A1173" t="str">
            <v>I0325</v>
          </cell>
          <cell r="B1173" t="str">
            <v>BUCHA REDUÇÃO PVC LONGA ESGOTO 50X40MM</v>
          </cell>
          <cell r="C1173" t="str">
            <v>UN</v>
          </cell>
          <cell r="D1173">
            <v>3.91</v>
          </cell>
        </row>
        <row r="1174">
          <cell r="A1174" t="str">
            <v>I0318</v>
          </cell>
          <cell r="B1174" t="str">
            <v>BUCHA REDUÇÃO PVC ROSCAVEL DE   3/4"X1/2"</v>
          </cell>
          <cell r="C1174" t="str">
            <v>UN</v>
          </cell>
          <cell r="D1174">
            <v>1.28</v>
          </cell>
        </row>
        <row r="1175">
          <cell r="A1175" t="str">
            <v>I0310</v>
          </cell>
          <cell r="B1175" t="str">
            <v>BUCHA REDUÇÃO PVC ROSCAVEL DE  1"X 1/2"</v>
          </cell>
          <cell r="C1175" t="str">
            <v>UN</v>
          </cell>
          <cell r="D1175">
            <v>3.84</v>
          </cell>
        </row>
        <row r="1176">
          <cell r="A1176" t="str">
            <v>I0311</v>
          </cell>
          <cell r="B1176" t="str">
            <v>BUCHA REDUÇÃO PVC ROSCAVEL DE  1"X 3/4"</v>
          </cell>
          <cell r="C1176" t="str">
            <v>UN</v>
          </cell>
          <cell r="D1176">
            <v>3.72</v>
          </cell>
        </row>
        <row r="1177">
          <cell r="A1177" t="str">
            <v>I0305</v>
          </cell>
          <cell r="B1177" t="str">
            <v>BUCHA REDUÇÃO PVC ROSCAVEL DE 1 1/2"X 1/2"</v>
          </cell>
          <cell r="C1177" t="str">
            <v>UN</v>
          </cell>
          <cell r="D1177">
            <v>6.49</v>
          </cell>
        </row>
        <row r="1178">
          <cell r="A1178" t="str">
            <v>I0306</v>
          </cell>
          <cell r="B1178" t="str">
            <v>BUCHA REDUÇÃO PVC ROSCAVEL DE 1 1/2"X 3/4"</v>
          </cell>
          <cell r="C1178" t="str">
            <v>UN</v>
          </cell>
          <cell r="D1178">
            <v>7.93</v>
          </cell>
        </row>
        <row r="1179">
          <cell r="A1179" t="str">
            <v>I0303</v>
          </cell>
          <cell r="B1179" t="str">
            <v>BUCHA REDUÇÃO PVC ROSCAVEL DE 1 1/2"X1 1/4"</v>
          </cell>
          <cell r="C1179" t="str">
            <v>UN</v>
          </cell>
          <cell r="D1179">
            <v>7.8</v>
          </cell>
        </row>
        <row r="1180">
          <cell r="A1180" t="str">
            <v>I0304</v>
          </cell>
          <cell r="B1180" t="str">
            <v>BUCHA REDUÇÃO PVC ROSCAVEL DE 1 1/2"X1"</v>
          </cell>
          <cell r="C1180" t="str">
            <v>UN</v>
          </cell>
          <cell r="D1180">
            <v>9.34</v>
          </cell>
        </row>
        <row r="1181">
          <cell r="A1181" t="str">
            <v>I0308</v>
          </cell>
          <cell r="B1181" t="str">
            <v>BUCHA REDUÇÃO PVC ROSCAVEL DE 1 1/4"X 1/2"</v>
          </cell>
          <cell r="C1181" t="str">
            <v>UN</v>
          </cell>
          <cell r="D1181">
            <v>5.47</v>
          </cell>
        </row>
        <row r="1182">
          <cell r="A1182" t="str">
            <v>I0309</v>
          </cell>
          <cell r="B1182" t="str">
            <v>BUCHA REDUÇÃO PVC ROSCAVEL DE 1 1/4"X 3/4"</v>
          </cell>
          <cell r="C1182" t="str">
            <v>UN</v>
          </cell>
          <cell r="D1182">
            <v>5.56</v>
          </cell>
        </row>
        <row r="1183">
          <cell r="A1183" t="str">
            <v>I0307</v>
          </cell>
          <cell r="B1183" t="str">
            <v>BUCHA REDUÇÃO PVC ROSCAVEL DE 1 1/4"X1"</v>
          </cell>
          <cell r="C1183" t="str">
            <v>UN</v>
          </cell>
          <cell r="D1183">
            <v>5.74</v>
          </cell>
        </row>
        <row r="1184">
          <cell r="A1184" t="str">
            <v>I0312</v>
          </cell>
          <cell r="B1184" t="str">
            <v>BUCHA REDUÇÃO PVC ROSCAVEL DE 2 1/2X1 1/2''</v>
          </cell>
          <cell r="C1184" t="str">
            <v>UN</v>
          </cell>
          <cell r="D1184">
            <v>27.53</v>
          </cell>
        </row>
        <row r="1185">
          <cell r="A1185" t="str">
            <v>I0313</v>
          </cell>
          <cell r="B1185" t="str">
            <v>BUCHA REDUÇÃO PVC ROSCAVEL DE 2 1/2X1 1/4''</v>
          </cell>
          <cell r="C1185" t="str">
            <v>UN</v>
          </cell>
          <cell r="D1185">
            <v>25.26</v>
          </cell>
        </row>
        <row r="1186">
          <cell r="A1186" t="str">
            <v>I0314</v>
          </cell>
          <cell r="B1186" t="str">
            <v>BUCHA REDUÇÃO PVC ROSCAVEL DE 2 1/2X2''</v>
          </cell>
          <cell r="C1186" t="str">
            <v>UN</v>
          </cell>
          <cell r="D1186">
            <v>34.450000000000003</v>
          </cell>
        </row>
        <row r="1187">
          <cell r="A1187" t="str">
            <v>I0315</v>
          </cell>
          <cell r="B1187" t="str">
            <v>BUCHA REDUÇÃO PVC ROSCAVEL DE 2"X1 1/2"</v>
          </cell>
          <cell r="C1187" t="str">
            <v>UN</v>
          </cell>
          <cell r="D1187">
            <v>18.170000000000002</v>
          </cell>
        </row>
        <row r="1188">
          <cell r="A1188" t="str">
            <v>I0316</v>
          </cell>
          <cell r="B1188" t="str">
            <v>BUCHA REDUÇÃO PVC ROSCAVEL DE 2"X1 1/4"</v>
          </cell>
          <cell r="C1188" t="str">
            <v>UN</v>
          </cell>
          <cell r="D1188">
            <v>16.04</v>
          </cell>
        </row>
        <row r="1189">
          <cell r="A1189" t="str">
            <v>I0317</v>
          </cell>
          <cell r="B1189" t="str">
            <v>BUCHA REDUÇÃO PVC ROSCAVEL DE 2"X1"</v>
          </cell>
          <cell r="C1189" t="str">
            <v>UN</v>
          </cell>
          <cell r="D1189">
            <v>16.02</v>
          </cell>
        </row>
        <row r="1190">
          <cell r="A1190" t="str">
            <v>I0319</v>
          </cell>
          <cell r="B1190" t="str">
            <v>BUCHA REDUÇÃO PVC ROSCAVEL DE 3X1 1/2''</v>
          </cell>
          <cell r="C1190" t="str">
            <v>UN</v>
          </cell>
          <cell r="D1190">
            <v>26.74</v>
          </cell>
        </row>
        <row r="1191">
          <cell r="A1191" t="str">
            <v>I0320</v>
          </cell>
          <cell r="B1191" t="str">
            <v>BUCHA REDUÇÃO PVC ROSCAVEL DE 3X2 1/2''</v>
          </cell>
          <cell r="C1191" t="str">
            <v>UN</v>
          </cell>
          <cell r="D1191">
            <v>38.49</v>
          </cell>
        </row>
        <row r="1192">
          <cell r="A1192" t="str">
            <v>I0321</v>
          </cell>
          <cell r="B1192" t="str">
            <v>BUCHA REDUÇÃO PVC ROSCAVEL DE 4X3''</v>
          </cell>
          <cell r="C1192" t="str">
            <v>UN</v>
          </cell>
          <cell r="D1192">
            <v>97.71</v>
          </cell>
        </row>
        <row r="1193">
          <cell r="A1193" t="str">
            <v>I0327</v>
          </cell>
          <cell r="B1193" t="str">
            <v>BUJÃO AÇO GALVANIZADO  1/2"</v>
          </cell>
          <cell r="C1193" t="str">
            <v>UN</v>
          </cell>
          <cell r="D1193">
            <v>3.97</v>
          </cell>
        </row>
        <row r="1194">
          <cell r="A1194" t="str">
            <v>I0326</v>
          </cell>
          <cell r="B1194" t="str">
            <v>BUJÃO AÇO GALVANIZADO 1 1/4''</v>
          </cell>
          <cell r="C1194" t="str">
            <v>UN</v>
          </cell>
          <cell r="D1194">
            <v>11.64</v>
          </cell>
        </row>
        <row r="1195">
          <cell r="A1195" t="str">
            <v>I0328</v>
          </cell>
          <cell r="B1195" t="str">
            <v>BUJÃO AÇO GALVANIZADO 2 1/2''</v>
          </cell>
          <cell r="C1195" t="str">
            <v>UN</v>
          </cell>
          <cell r="D1195">
            <v>40.119999999999997</v>
          </cell>
        </row>
        <row r="1196">
          <cell r="A1196" t="str">
            <v>I0329</v>
          </cell>
          <cell r="B1196" t="str">
            <v>BUJÃO AÇO GALVANIZADO 4''</v>
          </cell>
          <cell r="C1196" t="str">
            <v>UN</v>
          </cell>
          <cell r="D1196">
            <v>104.44</v>
          </cell>
        </row>
        <row r="1197">
          <cell r="A1197" t="str">
            <v>I0402</v>
          </cell>
          <cell r="B1197" t="str">
            <v>CAGECE - LIGAÇÃO DE ESGOTO</v>
          </cell>
          <cell r="C1197" t="str">
            <v>UN</v>
          </cell>
          <cell r="D1197">
            <v>262.81</v>
          </cell>
        </row>
        <row r="1198">
          <cell r="A1198" t="str">
            <v>I0403</v>
          </cell>
          <cell r="B1198" t="str">
            <v>CAGECE - LIGAÇÃO DE ÁGUA</v>
          </cell>
          <cell r="C1198" t="str">
            <v>UN</v>
          </cell>
          <cell r="D1198">
            <v>100.79</v>
          </cell>
        </row>
        <row r="1199">
          <cell r="A1199" t="str">
            <v>I10268</v>
          </cell>
          <cell r="B1199" t="str">
            <v>CAIXA D'AGUA DE POLIETILENO DE 1000 L, COM TAMPA</v>
          </cell>
          <cell r="C1199" t="str">
            <v>UN</v>
          </cell>
          <cell r="D1199">
            <v>584.75</v>
          </cell>
        </row>
        <row r="1200">
          <cell r="A1200" t="str">
            <v>I6226</v>
          </cell>
          <cell r="B1200" t="str">
            <v>CAIXA D'ÁGUA EM FYBERGLASS CAP.500L, COM TAMPA</v>
          </cell>
          <cell r="C1200" t="str">
            <v>UN</v>
          </cell>
          <cell r="D1200">
            <v>361.69</v>
          </cell>
        </row>
        <row r="1201">
          <cell r="A1201" t="str">
            <v>I8576</v>
          </cell>
          <cell r="B1201" t="str">
            <v>CAIXA D'ÁGUA EM POLIETILENO CAP. 310 L COM TAMPA</v>
          </cell>
          <cell r="C1201" t="str">
            <v>UN</v>
          </cell>
          <cell r="D1201">
            <v>274.27999999999997</v>
          </cell>
        </row>
        <row r="1202">
          <cell r="A1202" t="str">
            <v>I0411</v>
          </cell>
          <cell r="B1202" t="str">
            <v>CAIXA DE AÇO 40X60CM P/RECALQUE</v>
          </cell>
          <cell r="C1202" t="str">
            <v>UN</v>
          </cell>
          <cell r="D1202">
            <v>284.33999999999997</v>
          </cell>
        </row>
        <row r="1203">
          <cell r="A1203" t="str">
            <v>I0435</v>
          </cell>
          <cell r="B1203" t="str">
            <v>CAIXA SIFONADA 150 x 150 x 50 COM GRELHA</v>
          </cell>
          <cell r="C1203" t="str">
            <v>UN</v>
          </cell>
          <cell r="D1203">
            <v>38.270000000000003</v>
          </cell>
        </row>
        <row r="1204">
          <cell r="A1204" t="str">
            <v>I9404</v>
          </cell>
          <cell r="B1204" t="str">
            <v>CAIXA SIFONADA PVC 100 X 100 X 50MM, ACABAMENTO BRANCO (GRELHA OU TAMPA CEGA)</v>
          </cell>
          <cell r="C1204" t="str">
            <v>UN</v>
          </cell>
          <cell r="D1204">
            <v>17.45</v>
          </cell>
        </row>
        <row r="1205">
          <cell r="A1205" t="str">
            <v>I9405</v>
          </cell>
          <cell r="B1205" t="str">
            <v>CAIXA SIFONADA PVC 100 X 100 X 50MM, ACABAMENTO CROMADO (GRELHA OU TAMPA CEGA)</v>
          </cell>
          <cell r="C1205" t="str">
            <v>UN</v>
          </cell>
          <cell r="D1205">
            <v>34.39</v>
          </cell>
        </row>
        <row r="1206">
          <cell r="A1206" t="str">
            <v>I9406</v>
          </cell>
          <cell r="B1206" t="str">
            <v>CAIXA SIFONADA PVC 100 X 100 X 50MM, ACABAMENTO INOX (GRELHA OU TAMPA CEGA)</v>
          </cell>
          <cell r="C1206" t="str">
            <v>UN</v>
          </cell>
          <cell r="D1206">
            <v>35.159999999999997</v>
          </cell>
        </row>
        <row r="1207">
          <cell r="A1207" t="str">
            <v>I9407</v>
          </cell>
          <cell r="B1207" t="str">
            <v>CAIXA SIFONADA PVC 150 X 150 X 50MM, ACABAMENTO BRANCO (GRELHA OU TAMPA CEGA)</v>
          </cell>
          <cell r="C1207" t="str">
            <v>UN</v>
          </cell>
          <cell r="D1207">
            <v>38.270000000000003</v>
          </cell>
        </row>
        <row r="1208">
          <cell r="A1208" t="str">
            <v>I9408</v>
          </cell>
          <cell r="B1208" t="str">
            <v>CAIXA SIFONADA PVC 150 X 150 X 50MM, ACABAMENTO CROMADO (GRELHA OU TAMPA CEGA)</v>
          </cell>
          <cell r="C1208" t="str">
            <v>UN</v>
          </cell>
          <cell r="D1208">
            <v>41.71</v>
          </cell>
        </row>
        <row r="1209">
          <cell r="A1209" t="str">
            <v>I9409</v>
          </cell>
          <cell r="B1209" t="str">
            <v>CAIXA SIFONADA PVC 150 X 150 X 50MM, ACABAMENTO INOX (GRELHA OU TAMPA CEGA)</v>
          </cell>
          <cell r="C1209" t="str">
            <v>UN</v>
          </cell>
          <cell r="D1209">
            <v>53.38</v>
          </cell>
        </row>
        <row r="1210">
          <cell r="A1210" t="str">
            <v>I9410</v>
          </cell>
          <cell r="B1210" t="str">
            <v>CAIXA SIFONADA PVC 150 X 185 X 75MM, ACABAMENTO BRANCO (GRELHA OU TAMPA CEGA)</v>
          </cell>
          <cell r="C1210" t="str">
            <v>UN</v>
          </cell>
          <cell r="D1210">
            <v>51.75</v>
          </cell>
        </row>
        <row r="1211">
          <cell r="A1211" t="str">
            <v>I8230</v>
          </cell>
          <cell r="B1211" t="str">
            <v>CAIXA SIFONADA PVC 150 X 185 X 75MM, ACABAMENTO CROMADO (GRELHA OU TAMPA CEGA)</v>
          </cell>
          <cell r="C1211" t="str">
            <v>UN</v>
          </cell>
          <cell r="D1211">
            <v>69.489999999999995</v>
          </cell>
        </row>
        <row r="1212">
          <cell r="A1212" t="str">
            <v>I9411</v>
          </cell>
          <cell r="B1212" t="str">
            <v>CAIXA SIFONADA PVC 150 X 185 X 75MM, ACABAMENTO INOX (GRELHA OU TAMPA CEGA)</v>
          </cell>
          <cell r="C1212" t="str">
            <v>UN</v>
          </cell>
          <cell r="D1212">
            <v>107.38</v>
          </cell>
        </row>
        <row r="1213">
          <cell r="A1213" t="str">
            <v>I0447</v>
          </cell>
          <cell r="B1213" t="str">
            <v>CALHA DE ALUMINIO DESENVOL. DE 25CM</v>
          </cell>
          <cell r="C1213" t="str">
            <v>M</v>
          </cell>
          <cell r="D1213">
            <v>19.14</v>
          </cell>
        </row>
        <row r="1214">
          <cell r="A1214" t="str">
            <v>I0452</v>
          </cell>
          <cell r="B1214" t="str">
            <v>CALHA. CORTE 300MM. EM FIBERGLASS. ESP. 2MM</v>
          </cell>
          <cell r="C1214" t="str">
            <v>M</v>
          </cell>
          <cell r="D1214">
            <v>23.47</v>
          </cell>
        </row>
        <row r="1215">
          <cell r="A1215" t="str">
            <v>I0485</v>
          </cell>
          <cell r="B1215" t="str">
            <v>CAP PVC ROSCAVEL DE  1/2"</v>
          </cell>
          <cell r="C1215" t="str">
            <v>UN</v>
          </cell>
          <cell r="D1215">
            <v>1.92</v>
          </cell>
        </row>
        <row r="1216">
          <cell r="A1216" t="str">
            <v>I0488</v>
          </cell>
          <cell r="B1216" t="str">
            <v>CAP PVC ROSCAVEL DE  3/4"</v>
          </cell>
          <cell r="C1216" t="str">
            <v>UN</v>
          </cell>
          <cell r="D1216">
            <v>2.5099999999999998</v>
          </cell>
        </row>
        <row r="1217">
          <cell r="A1217" t="str">
            <v>I0482</v>
          </cell>
          <cell r="B1217" t="str">
            <v>CAP PVC ROSCAVEL DE 1 1/2''</v>
          </cell>
          <cell r="C1217" t="str">
            <v>UN</v>
          </cell>
          <cell r="D1217">
            <v>12.38</v>
          </cell>
        </row>
        <row r="1218">
          <cell r="A1218" t="str">
            <v>I0483</v>
          </cell>
          <cell r="B1218" t="str">
            <v>CAP PVC ROSCAVEL DE 1 1/4''</v>
          </cell>
          <cell r="C1218" t="str">
            <v>UN</v>
          </cell>
          <cell r="D1218">
            <v>11.99</v>
          </cell>
        </row>
        <row r="1219">
          <cell r="A1219" t="str">
            <v>I0484</v>
          </cell>
          <cell r="B1219" t="str">
            <v>CAP PVC ROSCAVEL DE 1''</v>
          </cell>
          <cell r="C1219" t="str">
            <v>UN</v>
          </cell>
          <cell r="D1219">
            <v>5.44</v>
          </cell>
        </row>
        <row r="1220">
          <cell r="A1220" t="str">
            <v>I0486</v>
          </cell>
          <cell r="B1220" t="str">
            <v>CAP PVC ROSCAVEL DE 2 1/2''</v>
          </cell>
          <cell r="C1220" t="str">
            <v>UN</v>
          </cell>
          <cell r="D1220">
            <v>24.39</v>
          </cell>
        </row>
        <row r="1221">
          <cell r="A1221" t="str">
            <v>I0487</v>
          </cell>
          <cell r="B1221" t="str">
            <v>CAP PVC ROSCAVEL DE 3''</v>
          </cell>
          <cell r="C1221" t="str">
            <v>UN</v>
          </cell>
          <cell r="D1221">
            <v>31.87</v>
          </cell>
        </row>
        <row r="1222">
          <cell r="A1222" t="str">
            <v>I0489</v>
          </cell>
          <cell r="B1222" t="str">
            <v>CAP PVC ROSCAVEL DE 4''</v>
          </cell>
          <cell r="C1222" t="str">
            <v>UN</v>
          </cell>
          <cell r="D1222">
            <v>53.25</v>
          </cell>
        </row>
        <row r="1223">
          <cell r="A1223" t="str">
            <v>I0473</v>
          </cell>
          <cell r="B1223" t="str">
            <v>CAP PVC SOLD. MARROM DIAM. 110MM (4'')</v>
          </cell>
          <cell r="C1223" t="str">
            <v>UN</v>
          </cell>
          <cell r="D1223">
            <v>78.349999999999994</v>
          </cell>
        </row>
        <row r="1224">
          <cell r="A1224" t="str">
            <v>I0474</v>
          </cell>
          <cell r="B1224" t="str">
            <v>CAP PVC SOLD. MARROM DIAM. 20MM (1/2'')</v>
          </cell>
          <cell r="C1224" t="str">
            <v>UN</v>
          </cell>
          <cell r="D1224">
            <v>1.36</v>
          </cell>
        </row>
        <row r="1225">
          <cell r="A1225" t="str">
            <v>I0475</v>
          </cell>
          <cell r="B1225" t="str">
            <v>CAP PVC SOLD. MARROM DIAM. 25MM (3/4'')</v>
          </cell>
          <cell r="C1225" t="str">
            <v>UN</v>
          </cell>
          <cell r="D1225">
            <v>1.36</v>
          </cell>
        </row>
        <row r="1226">
          <cell r="A1226" t="str">
            <v>I0476</v>
          </cell>
          <cell r="B1226" t="str">
            <v>CAP PVC SOLD. MARROM DIAM. 40MM (1 1/4'')</v>
          </cell>
          <cell r="C1226" t="str">
            <v>UN</v>
          </cell>
          <cell r="D1226">
            <v>4.29</v>
          </cell>
        </row>
        <row r="1227">
          <cell r="A1227" t="str">
            <v>I0477</v>
          </cell>
          <cell r="B1227" t="str">
            <v>CAP PVC SOLD. MARROM DIAM. 50MM (1 1/2'')</v>
          </cell>
          <cell r="C1227" t="str">
            <v>UN</v>
          </cell>
          <cell r="D1227">
            <v>7.76</v>
          </cell>
        </row>
        <row r="1228">
          <cell r="A1228" t="str">
            <v>I0478</v>
          </cell>
          <cell r="B1228" t="str">
            <v>CAP PVC SOLD. MARROM DIAM. 60MM (2'')</v>
          </cell>
          <cell r="C1228" t="str">
            <v>UN</v>
          </cell>
          <cell r="D1228">
            <v>13.05</v>
          </cell>
        </row>
        <row r="1229">
          <cell r="A1229" t="str">
            <v>I0479</v>
          </cell>
          <cell r="B1229" t="str">
            <v>CAP PVC SOLD. MARROM DIAM. 75MM (2 1/2'')</v>
          </cell>
          <cell r="C1229" t="str">
            <v>UN</v>
          </cell>
          <cell r="D1229">
            <v>22.83</v>
          </cell>
        </row>
        <row r="1230">
          <cell r="A1230" t="str">
            <v>I0480</v>
          </cell>
          <cell r="B1230" t="str">
            <v>CAP PVC SOLD. MARROM DIAM. 85MM (3'')</v>
          </cell>
          <cell r="C1230" t="str">
            <v>UN</v>
          </cell>
          <cell r="D1230">
            <v>52.13</v>
          </cell>
        </row>
        <row r="1231">
          <cell r="A1231" t="str">
            <v>I0481</v>
          </cell>
          <cell r="B1231" t="str">
            <v>CAP PVC SOLD. MARRON DIAM. 32MM (1'')</v>
          </cell>
          <cell r="C1231" t="str">
            <v>UN</v>
          </cell>
          <cell r="D1231">
            <v>2.23</v>
          </cell>
        </row>
        <row r="1232">
          <cell r="A1232" t="str">
            <v>I0825</v>
          </cell>
          <cell r="B1232" t="str">
            <v>COMPORTA EM FIBRA DE VIDRO</v>
          </cell>
          <cell r="C1232" t="str">
            <v>M2</v>
          </cell>
          <cell r="D1232">
            <v>379.18</v>
          </cell>
        </row>
        <row r="1233">
          <cell r="A1233" t="str">
            <v>I6772</v>
          </cell>
          <cell r="B1233" t="str">
            <v>COTOVELO AÇO ASTM A-120 ROSCÁVEL DE  100 mm (4")</v>
          </cell>
          <cell r="C1233" t="str">
            <v>UN</v>
          </cell>
          <cell r="D1233">
            <v>175.72</v>
          </cell>
        </row>
        <row r="1234">
          <cell r="A1234" t="str">
            <v>I6766</v>
          </cell>
          <cell r="B1234" t="str">
            <v>COTOVELO AÇO ASTM A-120 ROSCÁVEL DE 20mm (3/4")</v>
          </cell>
          <cell r="C1234" t="str">
            <v>UN</v>
          </cell>
          <cell r="D1234">
            <v>63.45</v>
          </cell>
        </row>
        <row r="1235">
          <cell r="A1235" t="str">
            <v>I6767</v>
          </cell>
          <cell r="B1235" t="str">
            <v>COTOVELO AÇO ASTM A-120 ROSCÁVEL DE 25mm (1")</v>
          </cell>
          <cell r="C1235" t="str">
            <v>UN</v>
          </cell>
          <cell r="D1235">
            <v>112.27</v>
          </cell>
        </row>
        <row r="1236">
          <cell r="A1236" t="str">
            <v>I6768</v>
          </cell>
          <cell r="B1236" t="str">
            <v>COTOVELO AÇO ASTM A-120 ROSCÁVEL DE 32mm (1 1/4")</v>
          </cell>
          <cell r="C1236" t="str">
            <v>UN</v>
          </cell>
          <cell r="D1236">
            <v>144.44999999999999</v>
          </cell>
        </row>
        <row r="1237">
          <cell r="A1237" t="str">
            <v>I6769</v>
          </cell>
          <cell r="B1237" t="str">
            <v>COTOVELO AÇO ASTM A-120 ROSCÁVEL DE 40mm (1 1/2")</v>
          </cell>
          <cell r="C1237" t="str">
            <v>UN</v>
          </cell>
          <cell r="D1237">
            <v>155.02000000000001</v>
          </cell>
        </row>
        <row r="1238">
          <cell r="A1238" t="str">
            <v>I6770</v>
          </cell>
          <cell r="B1238" t="str">
            <v>COTOVELO AÇO ASTM A-120 ROSCÁVEL DE 50mm (2")</v>
          </cell>
          <cell r="C1238" t="str">
            <v>UN</v>
          </cell>
          <cell r="D1238">
            <v>165.59</v>
          </cell>
        </row>
        <row r="1239">
          <cell r="A1239" t="str">
            <v>I6771</v>
          </cell>
          <cell r="B1239" t="str">
            <v>COTOVELO AÇO ASTM A-120 ROSCÁVEL DE 80mm (3")</v>
          </cell>
          <cell r="C1239" t="str">
            <v>UN</v>
          </cell>
          <cell r="D1239">
            <v>173.47</v>
          </cell>
        </row>
        <row r="1240">
          <cell r="A1240" t="str">
            <v>I0874</v>
          </cell>
          <cell r="B1240" t="str">
            <v>COTOVELO AÇO GALVANIZADO DE  1/2"</v>
          </cell>
          <cell r="C1240" t="str">
            <v>UN</v>
          </cell>
          <cell r="D1240">
            <v>7.74</v>
          </cell>
        </row>
        <row r="1241">
          <cell r="A1241" t="str">
            <v>I0878</v>
          </cell>
          <cell r="B1241" t="str">
            <v>COTOVELO AÇO GALVANIZADO DE  3/4"</v>
          </cell>
          <cell r="C1241" t="str">
            <v>UN</v>
          </cell>
          <cell r="D1241">
            <v>11.58</v>
          </cell>
        </row>
        <row r="1242">
          <cell r="A1242" t="str">
            <v>I0871</v>
          </cell>
          <cell r="B1242" t="str">
            <v>COTOVELO AÇO GALVANIZADO DE 1 1/2''</v>
          </cell>
          <cell r="C1242" t="str">
            <v>UN</v>
          </cell>
          <cell r="D1242">
            <v>36.299999999999997</v>
          </cell>
        </row>
        <row r="1243">
          <cell r="A1243" t="str">
            <v>I0872</v>
          </cell>
          <cell r="B1243" t="str">
            <v>COTOVELO AÇO GALVANIZADO DE 1 1/4''</v>
          </cell>
          <cell r="C1243" t="str">
            <v>UN</v>
          </cell>
          <cell r="D1243">
            <v>27.25</v>
          </cell>
        </row>
        <row r="1244">
          <cell r="A1244" t="str">
            <v>I0873</v>
          </cell>
          <cell r="B1244" t="str">
            <v>COTOVELO AÇO GALVANIZADO DE 1''</v>
          </cell>
          <cell r="C1244" t="str">
            <v>UN</v>
          </cell>
          <cell r="D1244">
            <v>17.39</v>
          </cell>
        </row>
        <row r="1245">
          <cell r="A1245" t="str">
            <v>I0875</v>
          </cell>
          <cell r="B1245" t="str">
            <v>COTOVELO AÇO GALVANIZADO DE 2 1/2''</v>
          </cell>
          <cell r="C1245" t="str">
            <v>UN</v>
          </cell>
          <cell r="D1245">
            <v>101.37</v>
          </cell>
        </row>
        <row r="1246">
          <cell r="A1246" t="str">
            <v>I0876</v>
          </cell>
          <cell r="B1246" t="str">
            <v>COTOVELO AÇO GALVANIZADO DE 2''</v>
          </cell>
          <cell r="C1246" t="str">
            <v>UN</v>
          </cell>
          <cell r="D1246">
            <v>55.7</v>
          </cell>
        </row>
        <row r="1247">
          <cell r="A1247" t="str">
            <v>I0877</v>
          </cell>
          <cell r="B1247" t="str">
            <v>COTOVELO AÇO GALVANIZADO DE 3''</v>
          </cell>
          <cell r="C1247" t="str">
            <v>UN</v>
          </cell>
          <cell r="D1247">
            <v>142.97999999999999</v>
          </cell>
        </row>
        <row r="1248">
          <cell r="A1248" t="str">
            <v>I0879</v>
          </cell>
          <cell r="B1248" t="str">
            <v>COTOVELO AÇO GALVANIZADO DE 4''</v>
          </cell>
          <cell r="C1248" t="str">
            <v>UN</v>
          </cell>
          <cell r="D1248">
            <v>271.92</v>
          </cell>
        </row>
        <row r="1249">
          <cell r="A1249" t="str">
            <v>I0880</v>
          </cell>
          <cell r="B1249" t="str">
            <v>COTOVELO AÇO GALVANIZADO DE 5''</v>
          </cell>
          <cell r="C1249" t="str">
            <v>UN</v>
          </cell>
          <cell r="D1249">
            <v>396.77</v>
          </cell>
        </row>
        <row r="1250">
          <cell r="A1250" t="str">
            <v>I0881</v>
          </cell>
          <cell r="B1250" t="str">
            <v>COTOVELO AÇO GALVANIZADO DE 6''</v>
          </cell>
          <cell r="C1250" t="str">
            <v>UN</v>
          </cell>
          <cell r="D1250">
            <v>1014.11</v>
          </cell>
        </row>
        <row r="1251">
          <cell r="A1251" t="str">
            <v>I0882</v>
          </cell>
          <cell r="B1251" t="str">
            <v>COTOVELO PVC SOLDAVEL DE 110MM</v>
          </cell>
          <cell r="C1251" t="str">
            <v>UN</v>
          </cell>
          <cell r="D1251">
            <v>226.09</v>
          </cell>
        </row>
        <row r="1252">
          <cell r="A1252" t="str">
            <v>I0883</v>
          </cell>
          <cell r="B1252" t="str">
            <v>COTOVELO PVC SOLDAVEL DE 20MM</v>
          </cell>
          <cell r="C1252" t="str">
            <v>UN</v>
          </cell>
          <cell r="D1252">
            <v>0.65</v>
          </cell>
        </row>
        <row r="1253">
          <cell r="A1253" t="str">
            <v>I0884</v>
          </cell>
          <cell r="B1253" t="str">
            <v>COTOVELO PVC SOLDAVEL DE 25MM</v>
          </cell>
          <cell r="C1253" t="str">
            <v>UN</v>
          </cell>
          <cell r="D1253">
            <v>0.79</v>
          </cell>
        </row>
        <row r="1254">
          <cell r="A1254" t="str">
            <v>I0885</v>
          </cell>
          <cell r="B1254" t="str">
            <v>COTOVELO PVC SOLDAVEL DE 32MM</v>
          </cell>
          <cell r="C1254" t="str">
            <v>UN</v>
          </cell>
          <cell r="D1254">
            <v>2.65</v>
          </cell>
        </row>
        <row r="1255">
          <cell r="A1255" t="str">
            <v>I0886</v>
          </cell>
          <cell r="B1255" t="str">
            <v>COTOVELO PVC SOLDAVEL DE 40MM</v>
          </cell>
          <cell r="C1255" t="str">
            <v>UN</v>
          </cell>
          <cell r="D1255">
            <v>6.45</v>
          </cell>
        </row>
        <row r="1256">
          <cell r="A1256" t="str">
            <v>I0887</v>
          </cell>
          <cell r="B1256" t="str">
            <v>COTOVELO PVC SOLDAVEL DE 50MM</v>
          </cell>
          <cell r="C1256" t="str">
            <v>UN</v>
          </cell>
          <cell r="D1256">
            <v>5.46</v>
          </cell>
        </row>
        <row r="1257">
          <cell r="A1257" t="str">
            <v>I0888</v>
          </cell>
          <cell r="B1257" t="str">
            <v>COTOVELO PVC SOLDAVEL DE 60MM</v>
          </cell>
          <cell r="C1257" t="str">
            <v>UN</v>
          </cell>
          <cell r="D1257">
            <v>31.64</v>
          </cell>
        </row>
        <row r="1258">
          <cell r="A1258" t="str">
            <v>I0889</v>
          </cell>
          <cell r="B1258" t="str">
            <v>COTOVELO PVC SOLDAVEL DE 75MM</v>
          </cell>
          <cell r="C1258" t="str">
            <v>UN</v>
          </cell>
          <cell r="D1258">
            <v>66.709999999999994</v>
          </cell>
        </row>
        <row r="1259">
          <cell r="A1259" t="str">
            <v>I0890</v>
          </cell>
          <cell r="B1259" t="str">
            <v>COTOVELO PVC SOLDAVEL DE 85MM</v>
          </cell>
          <cell r="C1259" t="str">
            <v>UN</v>
          </cell>
          <cell r="D1259">
            <v>111.58</v>
          </cell>
        </row>
        <row r="1260">
          <cell r="A1260" t="str">
            <v>I0893</v>
          </cell>
          <cell r="B1260" t="str">
            <v>COTOVELO REDUÇÃO AÇO GALVANIZADO   3/4"X1/2"</v>
          </cell>
          <cell r="C1260" t="str">
            <v>UN</v>
          </cell>
          <cell r="D1260">
            <v>13.01</v>
          </cell>
        </row>
        <row r="1261">
          <cell r="A1261" t="str">
            <v>I0891</v>
          </cell>
          <cell r="B1261" t="str">
            <v>COTOVELO REDUÇÃO AÇO GALVANIZADO 1 1/4"X3/4"</v>
          </cell>
          <cell r="C1261" t="str">
            <v>UN</v>
          </cell>
          <cell r="D1261">
            <v>22.61</v>
          </cell>
        </row>
        <row r="1262">
          <cell r="A1262" t="str">
            <v>I0892</v>
          </cell>
          <cell r="B1262" t="str">
            <v>COTOVELO REDUÇÃO AÇO GALVANIZADO 2 1/2"X2"</v>
          </cell>
          <cell r="C1262" t="str">
            <v>UN</v>
          </cell>
          <cell r="D1262">
            <v>120.31</v>
          </cell>
        </row>
        <row r="1263">
          <cell r="A1263" t="str">
            <v>I0896</v>
          </cell>
          <cell r="B1263" t="str">
            <v>CRUZETA AÇO GALVANIZADO  1/2"</v>
          </cell>
          <cell r="C1263" t="str">
            <v>UN</v>
          </cell>
          <cell r="D1263">
            <v>24.01</v>
          </cell>
        </row>
        <row r="1264">
          <cell r="A1264" t="str">
            <v>I6233</v>
          </cell>
          <cell r="B1264" t="str">
            <v>CRUZETA AÇO GALVANIZADO  3/4"</v>
          </cell>
          <cell r="C1264" t="str">
            <v>UN</v>
          </cell>
          <cell r="D1264">
            <v>32.96</v>
          </cell>
        </row>
        <row r="1265">
          <cell r="A1265" t="str">
            <v>I0895</v>
          </cell>
          <cell r="B1265" t="str">
            <v>CRUZETA AÇO GALVANIZADO 1 1/4''</v>
          </cell>
          <cell r="C1265" t="str">
            <v>UN</v>
          </cell>
          <cell r="D1265">
            <v>67.06</v>
          </cell>
        </row>
        <row r="1266">
          <cell r="A1266" t="str">
            <v>I0897</v>
          </cell>
          <cell r="B1266" t="str">
            <v>CRUZETA AÇO GALVANIZADO 2 1/2''</v>
          </cell>
          <cell r="C1266" t="str">
            <v>UN</v>
          </cell>
          <cell r="D1266">
            <v>213.9</v>
          </cell>
        </row>
        <row r="1267">
          <cell r="A1267" t="str">
            <v>I6234</v>
          </cell>
          <cell r="B1267" t="str">
            <v>CRUZETA AÇO GALVANIZADO 2"</v>
          </cell>
          <cell r="C1267" t="str">
            <v>UN</v>
          </cell>
          <cell r="D1267">
            <v>118.23</v>
          </cell>
        </row>
        <row r="1268">
          <cell r="A1268" t="str">
            <v>I0902</v>
          </cell>
          <cell r="B1268" t="str">
            <v>CRUZETA PVC ROSCAVEL DE  1/2"</v>
          </cell>
          <cell r="C1268" t="str">
            <v>UN</v>
          </cell>
          <cell r="D1268">
            <v>8.3699999999999992</v>
          </cell>
        </row>
        <row r="1269">
          <cell r="A1269" t="str">
            <v>I0904</v>
          </cell>
          <cell r="B1269" t="str">
            <v>CRUZETA PVC ROSCAVEL DE  3/4"</v>
          </cell>
          <cell r="C1269" t="str">
            <v>UN</v>
          </cell>
          <cell r="D1269">
            <v>14.7</v>
          </cell>
        </row>
        <row r="1270">
          <cell r="A1270" t="str">
            <v>I0900</v>
          </cell>
          <cell r="B1270" t="str">
            <v>CRUZETA PVC ROSCAVEL DE 1 1/2''</v>
          </cell>
          <cell r="C1270" t="str">
            <v>UN</v>
          </cell>
          <cell r="D1270">
            <v>33.979999999999997</v>
          </cell>
        </row>
        <row r="1271">
          <cell r="A1271" t="str">
            <v>I0901</v>
          </cell>
          <cell r="B1271" t="str">
            <v>CRUZETA PVC ROSCAVEL DE 1 1/4''</v>
          </cell>
          <cell r="C1271" t="str">
            <v>UN</v>
          </cell>
          <cell r="D1271">
            <v>24.58</v>
          </cell>
        </row>
        <row r="1272">
          <cell r="A1272" t="str">
            <v>I0899</v>
          </cell>
          <cell r="B1272" t="str">
            <v>CRUZETA PVC ROSCAVEL DE 1"</v>
          </cell>
          <cell r="C1272" t="str">
            <v>UN</v>
          </cell>
          <cell r="D1272">
            <v>13</v>
          </cell>
        </row>
        <row r="1273">
          <cell r="A1273" t="str">
            <v>I0903</v>
          </cell>
          <cell r="B1273" t="str">
            <v>CRUZETA PVC ROSCAVEL DE 2''</v>
          </cell>
          <cell r="C1273" t="str">
            <v>UN</v>
          </cell>
          <cell r="D1273">
            <v>39.42</v>
          </cell>
        </row>
        <row r="1274">
          <cell r="A1274" t="str">
            <v>I0906</v>
          </cell>
          <cell r="B1274" t="str">
            <v>CRUZETA PVC SOLD. MARROM DIAM. 110MM (4'')</v>
          </cell>
          <cell r="C1274" t="str">
            <v>UN</v>
          </cell>
          <cell r="D1274">
            <v>141.1</v>
          </cell>
        </row>
        <row r="1275">
          <cell r="A1275" t="str">
            <v>I0907</v>
          </cell>
          <cell r="B1275" t="str">
            <v>CRUZETA PVC SOLD. MARROM DIAM. 20MM (1/2'')</v>
          </cell>
          <cell r="C1275" t="str">
            <v>UN</v>
          </cell>
          <cell r="D1275">
            <v>6.14</v>
          </cell>
        </row>
        <row r="1276">
          <cell r="A1276" t="str">
            <v>I0908</v>
          </cell>
          <cell r="B1276" t="str">
            <v>CRUZETA PVC SOLD. MARROM DIAM. 25MM (3/4'')</v>
          </cell>
          <cell r="C1276" t="str">
            <v>UN</v>
          </cell>
          <cell r="D1276">
            <v>9.1199999999999992</v>
          </cell>
        </row>
        <row r="1277">
          <cell r="A1277" t="str">
            <v>I0905</v>
          </cell>
          <cell r="B1277" t="str">
            <v>CRUZETA PVC SOLD. MARROM DIAM. 32MM (1'')</v>
          </cell>
          <cell r="C1277" t="str">
            <v>UN</v>
          </cell>
          <cell r="D1277">
            <v>9.7899999999999991</v>
          </cell>
        </row>
        <row r="1278">
          <cell r="A1278" t="str">
            <v>I0909</v>
          </cell>
          <cell r="B1278" t="str">
            <v>CRUZETA PVC SOLD. MARROM DIAM. 40MM (1 1/4'')</v>
          </cell>
          <cell r="C1278" t="str">
            <v>UN</v>
          </cell>
          <cell r="D1278">
            <v>12.32</v>
          </cell>
        </row>
        <row r="1279">
          <cell r="A1279" t="str">
            <v>I0910</v>
          </cell>
          <cell r="B1279" t="str">
            <v>CRUZETA PVC SOLD. MARROM DIAM. 50MM (1 1/2'')</v>
          </cell>
          <cell r="C1279" t="str">
            <v>UN</v>
          </cell>
          <cell r="D1279">
            <v>25.45</v>
          </cell>
        </row>
        <row r="1280">
          <cell r="A1280" t="str">
            <v>I0911</v>
          </cell>
          <cell r="B1280" t="str">
            <v>CRUZETA PVC SOLD. MARROM DIAM. 60MM (2'')</v>
          </cell>
          <cell r="C1280" t="str">
            <v>UN</v>
          </cell>
          <cell r="D1280">
            <v>27.44</v>
          </cell>
        </row>
        <row r="1281">
          <cell r="A1281" t="str">
            <v>I0913</v>
          </cell>
          <cell r="B1281" t="str">
            <v>CRUZETA PVC SOLD. MARROM DIAM. 75MM (2 1/2'')</v>
          </cell>
          <cell r="C1281" t="str">
            <v>UN</v>
          </cell>
          <cell r="D1281">
            <v>38.630000000000003</v>
          </cell>
        </row>
        <row r="1282">
          <cell r="A1282" t="str">
            <v>I0912</v>
          </cell>
          <cell r="B1282" t="str">
            <v>CRUZETA PVC SOLD. MARROM DIAM. 85MM (3'')</v>
          </cell>
          <cell r="C1282" t="str">
            <v>UN</v>
          </cell>
          <cell r="D1282">
            <v>70.05</v>
          </cell>
        </row>
        <row r="1283">
          <cell r="A1283" t="str">
            <v>I0931</v>
          </cell>
          <cell r="B1283" t="str">
            <v>CURVA AÇO GALVANIZADO  1/2" MACHO-FEMEA</v>
          </cell>
          <cell r="C1283" t="str">
            <v>UN</v>
          </cell>
          <cell r="D1283">
            <v>17.239999999999998</v>
          </cell>
        </row>
        <row r="1284">
          <cell r="A1284" t="str">
            <v>I0932</v>
          </cell>
          <cell r="B1284" t="str">
            <v>CURVA AÇO GALVANIZADO 2 1/2" MACHO-FEMEA</v>
          </cell>
          <cell r="C1284" t="str">
            <v>UN</v>
          </cell>
          <cell r="D1284">
            <v>233.93</v>
          </cell>
        </row>
        <row r="1285">
          <cell r="A1285" t="str">
            <v>I0933</v>
          </cell>
          <cell r="B1285" t="str">
            <v>CURVA AÇO GALVANIZADO 4''</v>
          </cell>
          <cell r="C1285" t="str">
            <v>UN</v>
          </cell>
          <cell r="D1285">
            <v>670.74</v>
          </cell>
        </row>
        <row r="1286">
          <cell r="A1286" t="str">
            <v>I8647</v>
          </cell>
          <cell r="B1286" t="str">
            <v>CURVA AÇO INOX DIAM 1 1/2"</v>
          </cell>
          <cell r="C1286" t="str">
            <v>UN</v>
          </cell>
          <cell r="D1286">
            <v>30.81</v>
          </cell>
        </row>
        <row r="1287">
          <cell r="A1287" t="str">
            <v>I0934</v>
          </cell>
          <cell r="B1287" t="str">
            <v>CURVA COBRE/BRONZE DIAMETRO 104MM</v>
          </cell>
          <cell r="C1287" t="str">
            <v>UN</v>
          </cell>
          <cell r="D1287">
            <v>728.37</v>
          </cell>
        </row>
        <row r="1288">
          <cell r="A1288" t="str">
            <v>I0937</v>
          </cell>
          <cell r="B1288" t="str">
            <v>CURVA COBRE/BRONZE DIAMETRO 15MM</v>
          </cell>
          <cell r="C1288" t="str">
            <v>UN</v>
          </cell>
          <cell r="D1288">
            <v>4.75</v>
          </cell>
        </row>
        <row r="1289">
          <cell r="A1289" t="str">
            <v>I0938</v>
          </cell>
          <cell r="B1289" t="str">
            <v>CURVA COBRE/BRONZE DIAMETRO 22MM</v>
          </cell>
          <cell r="C1289" t="str">
            <v>UN</v>
          </cell>
          <cell r="D1289">
            <v>10.73</v>
          </cell>
        </row>
        <row r="1290">
          <cell r="A1290" t="str">
            <v>I0936</v>
          </cell>
          <cell r="B1290" t="str">
            <v>CURVA COBRE/BRONZE DIAMETRO 35MM</v>
          </cell>
          <cell r="C1290" t="str">
            <v>UN</v>
          </cell>
          <cell r="D1290">
            <v>36.229999999999997</v>
          </cell>
        </row>
        <row r="1291">
          <cell r="A1291" t="str">
            <v>I0940</v>
          </cell>
          <cell r="B1291" t="str">
            <v>CURVA COBRE/BRONZE DIAMETRO 42MM</v>
          </cell>
          <cell r="C1291" t="str">
            <v>UN</v>
          </cell>
          <cell r="D1291">
            <v>55.61</v>
          </cell>
        </row>
        <row r="1292">
          <cell r="A1292" t="str">
            <v>I0941</v>
          </cell>
          <cell r="B1292" t="str">
            <v>CURVA COBRE/BRONZE DIAMETRO 54MM</v>
          </cell>
          <cell r="C1292" t="str">
            <v>UN</v>
          </cell>
          <cell r="D1292">
            <v>88.28</v>
          </cell>
        </row>
        <row r="1293">
          <cell r="A1293" t="str">
            <v>I0942</v>
          </cell>
          <cell r="B1293" t="str">
            <v>CURVA COBRE/BRONZE DIAMETRO 66MM</v>
          </cell>
          <cell r="C1293" t="str">
            <v>UN</v>
          </cell>
          <cell r="D1293">
            <v>307.39</v>
          </cell>
        </row>
        <row r="1294">
          <cell r="A1294" t="str">
            <v>I0935</v>
          </cell>
          <cell r="B1294" t="str">
            <v>CURVA COBRE/BRONZE DIAMETRO 79MM</v>
          </cell>
          <cell r="C1294" t="str">
            <v>UN</v>
          </cell>
          <cell r="D1294">
            <v>294.77</v>
          </cell>
        </row>
        <row r="1295">
          <cell r="A1295" t="str">
            <v>I0939</v>
          </cell>
          <cell r="B1295" t="str">
            <v>CURVA DE COBRE/BRONZE DIAMETRO 28MM</v>
          </cell>
          <cell r="C1295" t="str">
            <v>UN</v>
          </cell>
          <cell r="D1295">
            <v>18.43</v>
          </cell>
        </row>
        <row r="1296">
          <cell r="A1296" t="str">
            <v>I2298</v>
          </cell>
          <cell r="B1296" t="str">
            <v>CURVA PVC ESGOTO LONGA DN 100MM</v>
          </cell>
          <cell r="C1296" t="str">
            <v>UN</v>
          </cell>
          <cell r="D1296">
            <v>58.44</v>
          </cell>
        </row>
        <row r="1297">
          <cell r="A1297" t="str">
            <v>I2297</v>
          </cell>
          <cell r="B1297" t="str">
            <v>CURVA PVC SOLDÁVEL 25 MM</v>
          </cell>
          <cell r="C1297" t="str">
            <v>UN</v>
          </cell>
          <cell r="D1297">
            <v>3.26</v>
          </cell>
        </row>
        <row r="1298">
          <cell r="A1298" t="str">
            <v>I8575</v>
          </cell>
          <cell r="B1298" t="str">
            <v>CÁPSULA PARA SUPRESSÃO DE ÁGUA EM PVC/PEAD 3/4"</v>
          </cell>
          <cell r="C1298" t="str">
            <v>UN</v>
          </cell>
          <cell r="D1298">
            <v>5.54</v>
          </cell>
        </row>
        <row r="1299">
          <cell r="A1299" t="str">
            <v>I8237</v>
          </cell>
          <cell r="B1299" t="str">
            <v>ESGUICHO DE AGULHA 1/2" x 1/2"</v>
          </cell>
          <cell r="C1299" t="str">
            <v>UN</v>
          </cell>
          <cell r="D1299">
            <v>99.37</v>
          </cell>
        </row>
        <row r="1300">
          <cell r="A1300" t="str">
            <v>I8574</v>
          </cell>
          <cell r="B1300" t="str">
            <v xml:space="preserve">FERRAMENTA FLEXÍVEL APLICADORA E EXTRATORA DA CÁPSULA DE SUPRESSÃO
</v>
          </cell>
          <cell r="C1300" t="str">
            <v>UN</v>
          </cell>
          <cell r="D1300">
            <v>236.3</v>
          </cell>
        </row>
        <row r="1301">
          <cell r="A1301" t="str">
            <v>I1180</v>
          </cell>
          <cell r="B1301" t="str">
            <v>FITA DE VEDAÇÃO</v>
          </cell>
          <cell r="C1301" t="str">
            <v>M</v>
          </cell>
          <cell r="D1301">
            <v>0.36</v>
          </cell>
        </row>
        <row r="1302">
          <cell r="A1302" t="str">
            <v>I2344</v>
          </cell>
          <cell r="B1302" t="str">
            <v>FITA VEDA ROSCA 25M x 3/4"</v>
          </cell>
          <cell r="C1302" t="str">
            <v>UN</v>
          </cell>
          <cell r="D1302">
            <v>9.1</v>
          </cell>
        </row>
        <row r="1303">
          <cell r="A1303" t="str">
            <v>I1188</v>
          </cell>
          <cell r="B1303" t="str">
            <v>FLANGE C/SEXTAVADO AÇO GALVANIZADO 1 1/4''</v>
          </cell>
          <cell r="C1303" t="str">
            <v>UN</v>
          </cell>
          <cell r="D1303">
            <v>46.9</v>
          </cell>
        </row>
        <row r="1304">
          <cell r="A1304" t="str">
            <v>I1189</v>
          </cell>
          <cell r="B1304" t="str">
            <v>FLANGE C/SEXTAVADO AÇO GALVANIZADO 1/2''</v>
          </cell>
          <cell r="C1304" t="str">
            <v>UN</v>
          </cell>
          <cell r="D1304">
            <v>20.53</v>
          </cell>
        </row>
        <row r="1305">
          <cell r="A1305" t="str">
            <v>I1190</v>
          </cell>
          <cell r="B1305" t="str">
            <v>FLANGE C/SEXTAVADO AÇO GALVANIZADO 2 1/2''</v>
          </cell>
          <cell r="C1305" t="str">
            <v>UN</v>
          </cell>
          <cell r="D1305">
            <v>110.13</v>
          </cell>
        </row>
        <row r="1306">
          <cell r="A1306" t="str">
            <v>I1191</v>
          </cell>
          <cell r="B1306" t="str">
            <v>FLANGE C/SEXTAVADO AÇO GALVANIZADO 4''</v>
          </cell>
          <cell r="C1306" t="str">
            <v>UN</v>
          </cell>
          <cell r="D1306">
            <v>220.14</v>
          </cell>
        </row>
        <row r="1307">
          <cell r="A1307" t="str">
            <v>I1232</v>
          </cell>
          <cell r="B1307" t="str">
            <v>GRELHA HEMISFERICA DE FF. - 75MM (3'')</v>
          </cell>
          <cell r="C1307" t="str">
            <v>UN</v>
          </cell>
          <cell r="D1307">
            <v>68.34</v>
          </cell>
        </row>
        <row r="1308">
          <cell r="A1308" t="str">
            <v>I7493</v>
          </cell>
          <cell r="B1308" t="str">
            <v>GRELHA HEMISFÉRICA DE FERRO FUNDIDO D=150 mm (6")</v>
          </cell>
          <cell r="C1308" t="str">
            <v>UN</v>
          </cell>
          <cell r="D1308">
            <v>153.72999999999999</v>
          </cell>
        </row>
        <row r="1309">
          <cell r="A1309" t="str">
            <v>I1246</v>
          </cell>
          <cell r="B1309" t="str">
            <v>HIDRANTE COM REGISTRO GLOBO AMARELO 2 1/2''</v>
          </cell>
          <cell r="C1309" t="str">
            <v>UN</v>
          </cell>
          <cell r="D1309">
            <v>855.62</v>
          </cell>
        </row>
        <row r="1310">
          <cell r="A1310" t="str">
            <v>I8205</v>
          </cell>
          <cell r="B1310" t="str">
            <v>HIDRANTE DE PISO</v>
          </cell>
          <cell r="C1310" t="str">
            <v>UN</v>
          </cell>
          <cell r="D1310">
            <v>1003.63</v>
          </cell>
        </row>
        <row r="1311">
          <cell r="A1311" t="str">
            <v>I8240</v>
          </cell>
          <cell r="B1311" t="str">
            <v>JOELHO 45 PVC BRANCO PARA ESGOTO D= 40mm</v>
          </cell>
          <cell r="C1311" t="str">
            <v>UN</v>
          </cell>
          <cell r="D1311">
            <v>2.48</v>
          </cell>
        </row>
        <row r="1312">
          <cell r="A1312" t="str">
            <v>I6235</v>
          </cell>
          <cell r="B1312" t="str">
            <v>JOELHO 45 PVC BRANCO PARA ESGOTO D= 50mm</v>
          </cell>
          <cell r="C1312" t="str">
            <v>UN</v>
          </cell>
          <cell r="D1312">
            <v>4.0199999999999996</v>
          </cell>
        </row>
        <row r="1313">
          <cell r="A1313" t="str">
            <v>I8241</v>
          </cell>
          <cell r="B1313" t="str">
            <v>JOELHO 45 PVC BRANCO PARA ESGOTO D= 75mm</v>
          </cell>
          <cell r="C1313" t="str">
            <v>UN</v>
          </cell>
          <cell r="D1313">
            <v>7.02</v>
          </cell>
        </row>
        <row r="1314">
          <cell r="A1314" t="str">
            <v>I8242</v>
          </cell>
          <cell r="B1314" t="str">
            <v>JOELHO 45 PVC BRANCO PARA ESGOTO D=100mm</v>
          </cell>
          <cell r="C1314" t="str">
            <v>UN</v>
          </cell>
          <cell r="D1314">
            <v>8.83</v>
          </cell>
        </row>
        <row r="1315">
          <cell r="A1315" t="str">
            <v>I8243</v>
          </cell>
          <cell r="B1315" t="str">
            <v>JOELHO 45 PVC SOLDÁVEL D= 25mm</v>
          </cell>
          <cell r="C1315" t="str">
            <v>UN</v>
          </cell>
          <cell r="D1315">
            <v>1.64</v>
          </cell>
        </row>
        <row r="1316">
          <cell r="A1316" t="str">
            <v>I8244</v>
          </cell>
          <cell r="B1316" t="str">
            <v>JOELHO 45 PVC SOLDÁVEL D= 32mm</v>
          </cell>
          <cell r="C1316" t="str">
            <v>UN</v>
          </cell>
          <cell r="D1316">
            <v>4.53</v>
          </cell>
        </row>
        <row r="1317">
          <cell r="A1317" t="str">
            <v>I8245</v>
          </cell>
          <cell r="B1317" t="str">
            <v>JOELHO 45 PVC SOLDÁVEL D= 40mm</v>
          </cell>
          <cell r="C1317" t="str">
            <v>UN</v>
          </cell>
          <cell r="D1317">
            <v>6.51</v>
          </cell>
        </row>
        <row r="1318">
          <cell r="A1318" t="str">
            <v>I1281</v>
          </cell>
          <cell r="B1318" t="str">
            <v>JOELHO 90 C/VISITA PVC ESGOTO DE  75X50MM</v>
          </cell>
          <cell r="C1318" t="str">
            <v>UN</v>
          </cell>
          <cell r="D1318">
            <v>15.12</v>
          </cell>
        </row>
        <row r="1319">
          <cell r="A1319" t="str">
            <v>I1279</v>
          </cell>
          <cell r="B1319" t="str">
            <v>JOELHO 90 C/VISITA PVC ESGOTO DE 100X50MM</v>
          </cell>
          <cell r="C1319" t="str">
            <v>UN</v>
          </cell>
          <cell r="D1319">
            <v>21.55</v>
          </cell>
        </row>
        <row r="1320">
          <cell r="A1320" t="str">
            <v>I1280</v>
          </cell>
          <cell r="B1320" t="str">
            <v>JOELHO 90 C/VISITA PVC ESGOTO DE 100X75MM</v>
          </cell>
          <cell r="C1320" t="str">
            <v>UN</v>
          </cell>
          <cell r="D1320">
            <v>22.89</v>
          </cell>
        </row>
        <row r="1321">
          <cell r="A1321" t="str">
            <v>I1286</v>
          </cell>
          <cell r="B1321" t="str">
            <v>JOELHO FERRO FUNDIDO 150MM</v>
          </cell>
          <cell r="C1321" t="str">
            <v>UN</v>
          </cell>
          <cell r="D1321">
            <v>266.87</v>
          </cell>
        </row>
        <row r="1322">
          <cell r="A1322" t="str">
            <v>I1287</v>
          </cell>
          <cell r="B1322" t="str">
            <v>JOELHO FERRO FUNDIDO C/VISITA 100X50MM</v>
          </cell>
          <cell r="C1322" t="str">
            <v>UN</v>
          </cell>
          <cell r="D1322">
            <v>82.21</v>
          </cell>
        </row>
        <row r="1323">
          <cell r="A1323" t="str">
            <v>I1288</v>
          </cell>
          <cell r="B1323" t="str">
            <v>JOELHO FERRO FUNDIDO DE 100MM</v>
          </cell>
          <cell r="C1323" t="str">
            <v>UN</v>
          </cell>
          <cell r="D1323">
            <v>103.79</v>
          </cell>
        </row>
        <row r="1324">
          <cell r="A1324" t="str">
            <v>I1289</v>
          </cell>
          <cell r="B1324" t="str">
            <v>JOELHO FERRO FUNDIDO DE 50MM</v>
          </cell>
          <cell r="C1324" t="str">
            <v>UN</v>
          </cell>
          <cell r="D1324">
            <v>52.93</v>
          </cell>
        </row>
        <row r="1325">
          <cell r="A1325" t="str">
            <v>I1290</v>
          </cell>
          <cell r="B1325" t="str">
            <v>JOELHO FERRO FUNDIDO DE 75MM</v>
          </cell>
          <cell r="C1325" t="str">
            <v>UN</v>
          </cell>
          <cell r="D1325">
            <v>79.62</v>
          </cell>
        </row>
        <row r="1326">
          <cell r="A1326" t="str">
            <v>I2364</v>
          </cell>
          <cell r="B1326" t="str">
            <v>JOELHO FERRO GALVANIZADO 1"</v>
          </cell>
          <cell r="C1326" t="str">
            <v>UN</v>
          </cell>
          <cell r="D1326">
            <v>17.39</v>
          </cell>
        </row>
        <row r="1327">
          <cell r="A1327" t="str">
            <v>I1305</v>
          </cell>
          <cell r="B1327" t="str">
            <v>JOELHO PVC PARA ESGOTO CINZA DE 150MM (6")</v>
          </cell>
          <cell r="C1327" t="str">
            <v>UN</v>
          </cell>
          <cell r="D1327">
            <v>85.5</v>
          </cell>
        </row>
        <row r="1328">
          <cell r="A1328" t="str">
            <v>I1283</v>
          </cell>
          <cell r="B1328" t="str">
            <v>JOELHO PVC PARA ESGOTO DE  40MM</v>
          </cell>
          <cell r="C1328" t="str">
            <v>UN</v>
          </cell>
          <cell r="D1328">
            <v>2.36</v>
          </cell>
        </row>
        <row r="1329">
          <cell r="A1329" t="str">
            <v>I1284</v>
          </cell>
          <cell r="B1329" t="str">
            <v>JOELHO PVC PARA ESGOTO DE  50MM</v>
          </cell>
          <cell r="C1329" t="str">
            <v>UN</v>
          </cell>
          <cell r="D1329">
            <v>3.25</v>
          </cell>
        </row>
        <row r="1330">
          <cell r="A1330" t="str">
            <v>I1285</v>
          </cell>
          <cell r="B1330" t="str">
            <v>JOELHO PVC PARA ESGOTO DE  75MM</v>
          </cell>
          <cell r="C1330" t="str">
            <v>UN</v>
          </cell>
          <cell r="D1330">
            <v>7.38</v>
          </cell>
        </row>
        <row r="1331">
          <cell r="A1331" t="str">
            <v>I1282</v>
          </cell>
          <cell r="B1331" t="str">
            <v>JOELHO PVC PARA ESGOTO DE 100MM</v>
          </cell>
          <cell r="C1331" t="str">
            <v>UN</v>
          </cell>
          <cell r="D1331">
            <v>8.82</v>
          </cell>
        </row>
        <row r="1332">
          <cell r="A1332" t="str">
            <v>I1294</v>
          </cell>
          <cell r="B1332" t="str">
            <v>JOELHO PVC ROSCAVEL DE   1/2"</v>
          </cell>
          <cell r="C1332" t="str">
            <v>UN</v>
          </cell>
          <cell r="D1332">
            <v>1.93</v>
          </cell>
        </row>
        <row r="1333">
          <cell r="A1333" t="str">
            <v>I1298</v>
          </cell>
          <cell r="B1333" t="str">
            <v>JOELHO PVC ROSCAVEL DE   3/4"</v>
          </cell>
          <cell r="C1333" t="str">
            <v>UN</v>
          </cell>
          <cell r="D1333">
            <v>2.87</v>
          </cell>
        </row>
        <row r="1334">
          <cell r="A1334" t="str">
            <v>I1291</v>
          </cell>
          <cell r="B1334" t="str">
            <v>JOELHO PVC ROSCAVEL DE 1 1/2"</v>
          </cell>
          <cell r="C1334" t="str">
            <v>UN</v>
          </cell>
          <cell r="D1334">
            <v>14.82</v>
          </cell>
        </row>
        <row r="1335">
          <cell r="A1335" t="str">
            <v>I1292</v>
          </cell>
          <cell r="B1335" t="str">
            <v>JOELHO PVC ROSCAVEL DE 1 1/4"</v>
          </cell>
          <cell r="C1335" t="str">
            <v>UN</v>
          </cell>
          <cell r="D1335">
            <v>13.78</v>
          </cell>
        </row>
        <row r="1336">
          <cell r="A1336" t="str">
            <v>I1293</v>
          </cell>
          <cell r="B1336" t="str">
            <v>JOELHO PVC ROSCAVEL DE 1"</v>
          </cell>
          <cell r="C1336" t="str">
            <v>UN</v>
          </cell>
          <cell r="D1336">
            <v>5.94</v>
          </cell>
        </row>
        <row r="1337">
          <cell r="A1337" t="str">
            <v>I1295</v>
          </cell>
          <cell r="B1337" t="str">
            <v>JOELHO PVC ROSCAVEL DE 2 1/2"</v>
          </cell>
          <cell r="C1337" t="str">
            <v>UN</v>
          </cell>
          <cell r="D1337">
            <v>54.8</v>
          </cell>
        </row>
        <row r="1338">
          <cell r="A1338" t="str">
            <v>I1296</v>
          </cell>
          <cell r="B1338" t="str">
            <v>JOELHO PVC ROSCAVEL DE 2"</v>
          </cell>
          <cell r="C1338" t="str">
            <v>UN</v>
          </cell>
          <cell r="D1338">
            <v>36.21</v>
          </cell>
        </row>
        <row r="1339">
          <cell r="A1339" t="str">
            <v>I1297</v>
          </cell>
          <cell r="B1339" t="str">
            <v>JOELHO PVC ROSCAVEL DE 3"</v>
          </cell>
          <cell r="C1339" t="str">
            <v>UN</v>
          </cell>
          <cell r="D1339">
            <v>57.28</v>
          </cell>
        </row>
        <row r="1340">
          <cell r="A1340" t="str">
            <v>I1299</v>
          </cell>
          <cell r="B1340" t="str">
            <v>JOELHO PVC ROSCAVEL DE 4"</v>
          </cell>
          <cell r="C1340" t="str">
            <v>UN</v>
          </cell>
          <cell r="D1340">
            <v>137.26</v>
          </cell>
        </row>
        <row r="1341">
          <cell r="A1341" t="str">
            <v>I2363</v>
          </cell>
          <cell r="B1341" t="str">
            <v>JOELHO PVC SOLDAVEL 25MM</v>
          </cell>
          <cell r="C1341" t="str">
            <v>UN</v>
          </cell>
          <cell r="D1341">
            <v>1.49</v>
          </cell>
        </row>
        <row r="1342">
          <cell r="A1342" t="str">
            <v>I1300</v>
          </cell>
          <cell r="B1342" t="str">
            <v>JOELHO PVC SOLDAVEL AZUL DE 20X1/2"</v>
          </cell>
          <cell r="C1342" t="str">
            <v>UN</v>
          </cell>
          <cell r="D1342">
            <v>7.12</v>
          </cell>
        </row>
        <row r="1343">
          <cell r="A1343" t="str">
            <v>I1301</v>
          </cell>
          <cell r="B1343" t="str">
            <v>JOELHO PVC SOLDAVEL AZUL DE 25X3/4"</v>
          </cell>
          <cell r="C1343" t="str">
            <v>UN</v>
          </cell>
          <cell r="D1343">
            <v>8.81</v>
          </cell>
        </row>
        <row r="1344">
          <cell r="A1344" t="str">
            <v>I1302</v>
          </cell>
          <cell r="B1344" t="str">
            <v>JOELHO PVC SOLDAVEL COM ROSCA DE 20X1/2"</v>
          </cell>
          <cell r="C1344" t="str">
            <v>UN</v>
          </cell>
          <cell r="D1344">
            <v>2.16</v>
          </cell>
        </row>
        <row r="1345">
          <cell r="A1345" t="str">
            <v>I1303</v>
          </cell>
          <cell r="B1345" t="str">
            <v>JOELHO PVC SOLDAVEL COM ROSCA DE 25X3/4"</v>
          </cell>
          <cell r="C1345" t="str">
            <v>UN</v>
          </cell>
          <cell r="D1345">
            <v>2.65</v>
          </cell>
        </row>
        <row r="1346">
          <cell r="A1346" t="str">
            <v>I1314</v>
          </cell>
          <cell r="B1346" t="str">
            <v>JOELHO REDUÇÃO PVC ROSCAVEL  3/4"X1/2"</v>
          </cell>
          <cell r="C1346" t="str">
            <v>UN</v>
          </cell>
          <cell r="D1346">
            <v>3.67</v>
          </cell>
        </row>
        <row r="1347">
          <cell r="A1347" t="str">
            <v>I1313</v>
          </cell>
          <cell r="B1347" t="str">
            <v>JOELHO REDUÇÃO PVC ROSCAVEL 1"X3/4"</v>
          </cell>
          <cell r="C1347" t="str">
            <v>UN</v>
          </cell>
          <cell r="D1347">
            <v>5.49</v>
          </cell>
        </row>
        <row r="1348">
          <cell r="A1348" t="str">
            <v>I1310</v>
          </cell>
          <cell r="B1348" t="str">
            <v>JOELHO REDUÇÃO PVC SOLDAVEL 25X20MM</v>
          </cell>
          <cell r="C1348" t="str">
            <v>UN</v>
          </cell>
          <cell r="D1348">
            <v>2.99</v>
          </cell>
        </row>
        <row r="1349">
          <cell r="A1349" t="str">
            <v>I1311</v>
          </cell>
          <cell r="B1349" t="str">
            <v>JOELHO REDUÇÃO PVC SOLDAVEL 32X25MM</v>
          </cell>
          <cell r="C1349" t="str">
            <v>UN</v>
          </cell>
          <cell r="D1349">
            <v>5.66</v>
          </cell>
        </row>
        <row r="1350">
          <cell r="A1350" t="str">
            <v>I1312</v>
          </cell>
          <cell r="B1350" t="str">
            <v>JOELHO REDUÇÃO PVC SOLDAVEL 40X32MM</v>
          </cell>
          <cell r="C1350" t="str">
            <v>UN</v>
          </cell>
          <cell r="D1350">
            <v>4.3099999999999996</v>
          </cell>
        </row>
        <row r="1351">
          <cell r="A1351" t="str">
            <v>I1306</v>
          </cell>
          <cell r="B1351" t="str">
            <v>JOELHO REDUÇÃO PVC SOLDAVEL AZUL DE 25X1/2"</v>
          </cell>
          <cell r="C1351" t="str">
            <v>UN</v>
          </cell>
          <cell r="D1351">
            <v>5.85</v>
          </cell>
        </row>
        <row r="1352">
          <cell r="A1352" t="str">
            <v>I1307</v>
          </cell>
          <cell r="B1352" t="str">
            <v>JOELHO REDUÇÃO PVC SOLDAVEL AZUL DE 32X3/4"</v>
          </cell>
          <cell r="C1352" t="str">
            <v>UN</v>
          </cell>
          <cell r="D1352">
            <v>20.36</v>
          </cell>
        </row>
        <row r="1353">
          <cell r="A1353" t="str">
            <v>I1308</v>
          </cell>
          <cell r="B1353" t="str">
            <v>JOELHO REDUÇÃO PVC SOLDAVEL COM ROSCA DE 25X1/2"</v>
          </cell>
          <cell r="C1353" t="str">
            <v>UN</v>
          </cell>
          <cell r="D1353">
            <v>4.12</v>
          </cell>
        </row>
        <row r="1354">
          <cell r="A1354" t="str">
            <v>I1304</v>
          </cell>
          <cell r="B1354" t="str">
            <v>JOELHO REDUÇÃO PVC SOLDAVEL COM ROSCA DE 32X 1"</v>
          </cell>
          <cell r="C1354" t="str">
            <v>UN</v>
          </cell>
          <cell r="D1354">
            <v>10.49</v>
          </cell>
        </row>
        <row r="1355">
          <cell r="A1355" t="str">
            <v>I1309</v>
          </cell>
          <cell r="B1355" t="str">
            <v>JOELHO REDUÇÃO PVC SOLDAVEL COM ROSCA DE 32X3/4"</v>
          </cell>
          <cell r="C1355" t="str">
            <v>UN</v>
          </cell>
          <cell r="D1355">
            <v>13.96</v>
          </cell>
        </row>
        <row r="1356">
          <cell r="A1356" t="str">
            <v>I6790</v>
          </cell>
          <cell r="B1356" t="str">
            <v>JUNTA BORRACHA ROSQUEADA DE  3/4"</v>
          </cell>
          <cell r="C1356" t="str">
            <v>UN</v>
          </cell>
          <cell r="D1356">
            <v>139.08000000000001</v>
          </cell>
        </row>
        <row r="1357">
          <cell r="A1357" t="str">
            <v>I6791</v>
          </cell>
          <cell r="B1357" t="str">
            <v>JUNTA BORRACHA ROSQUEADA DE 1"</v>
          </cell>
          <cell r="C1357" t="str">
            <v>UN</v>
          </cell>
          <cell r="D1357">
            <v>158.47</v>
          </cell>
        </row>
        <row r="1358">
          <cell r="A1358" t="str">
            <v>I2365</v>
          </cell>
          <cell r="B1358" t="str">
            <v>JUNÇÃO 45 PVC COM ROSCA DE 1.1/2"</v>
          </cell>
          <cell r="C1358" t="str">
            <v>UN</v>
          </cell>
          <cell r="D1358">
            <v>13.06</v>
          </cell>
        </row>
        <row r="1359">
          <cell r="A1359" t="str">
            <v>I1326</v>
          </cell>
          <cell r="B1359" t="str">
            <v>JUNÇÃO COM INSPEÇÃO PVC BRANCO ESGOTO DE 100MM</v>
          </cell>
          <cell r="C1359" t="str">
            <v>UN</v>
          </cell>
          <cell r="D1359">
            <v>20.76</v>
          </cell>
        </row>
        <row r="1360">
          <cell r="A1360" t="str">
            <v>I1325</v>
          </cell>
          <cell r="B1360" t="str">
            <v>JUNÇÃO COM INSPEÇÃO PVC BRANCO ESGOTO DE 75MM (3")</v>
          </cell>
          <cell r="C1360" t="str">
            <v>UN</v>
          </cell>
          <cell r="D1360">
            <v>19.489999999999998</v>
          </cell>
        </row>
        <row r="1361">
          <cell r="A1361" t="str">
            <v>I1322</v>
          </cell>
          <cell r="B1361" t="str">
            <v>JUNÇÃO DUPLA 45 FERRO FUND.100X100MM (4X4'')</v>
          </cell>
          <cell r="C1361" t="str">
            <v>UN</v>
          </cell>
          <cell r="D1361">
            <v>380.2</v>
          </cell>
        </row>
        <row r="1362">
          <cell r="A1362" t="str">
            <v>I1323</v>
          </cell>
          <cell r="B1362" t="str">
            <v>JUNÇÃO DUPLA PVC ESGOTO DE 100MM</v>
          </cell>
          <cell r="C1362" t="str">
            <v>UN</v>
          </cell>
          <cell r="D1362">
            <v>44.46</v>
          </cell>
        </row>
        <row r="1363">
          <cell r="A1363" t="str">
            <v>I1324</v>
          </cell>
          <cell r="B1363" t="str">
            <v>JUNÇÃO DUPLA PVC ESGOTO DE 75MM</v>
          </cell>
          <cell r="C1363" t="str">
            <v>UN</v>
          </cell>
          <cell r="D1363">
            <v>24.13</v>
          </cell>
        </row>
        <row r="1364">
          <cell r="A1364" t="str">
            <v>I7492</v>
          </cell>
          <cell r="B1364" t="str">
            <v>JUNÇÃO PVC BRANCO 50 x 50 mm (2")</v>
          </cell>
          <cell r="C1364" t="str">
            <v>UN</v>
          </cell>
          <cell r="D1364">
            <v>10.46</v>
          </cell>
        </row>
        <row r="1365">
          <cell r="A1365" t="str">
            <v>I1319</v>
          </cell>
          <cell r="B1365" t="str">
            <v>JUNÇÃO PVC PARA ESGOTO 100X50MM (4X2")</v>
          </cell>
          <cell r="C1365" t="str">
            <v>UN</v>
          </cell>
          <cell r="D1365">
            <v>19.86</v>
          </cell>
        </row>
        <row r="1366">
          <cell r="A1366" t="str">
            <v>I1318</v>
          </cell>
          <cell r="B1366" t="str">
            <v>JUNÇÃO PVC PARA ESGOTO 3X2''</v>
          </cell>
          <cell r="C1366" t="str">
            <v>UN</v>
          </cell>
          <cell r="D1366">
            <v>14.72</v>
          </cell>
        </row>
        <row r="1367">
          <cell r="A1367" t="str">
            <v>I1320</v>
          </cell>
          <cell r="B1367" t="str">
            <v>JUNÇÃO PVC PARA ESGOTO 4X3''</v>
          </cell>
          <cell r="C1367" t="str">
            <v>UN</v>
          </cell>
          <cell r="D1367">
            <v>25.68</v>
          </cell>
        </row>
        <row r="1368">
          <cell r="A1368" t="str">
            <v>I1321</v>
          </cell>
          <cell r="B1368" t="str">
            <v>JUNÇÃO PVC PARA ESGOTO 6X4''</v>
          </cell>
          <cell r="C1368" t="str">
            <v>UN</v>
          </cell>
          <cell r="D1368">
            <v>61.28</v>
          </cell>
        </row>
        <row r="1369">
          <cell r="A1369" t="str">
            <v>I1350</v>
          </cell>
          <cell r="B1369" t="str">
            <v>LUBRIFICANTE PARA TUBO DE FERRO FUNDIDO</v>
          </cell>
          <cell r="C1369" t="str">
            <v>KG</v>
          </cell>
          <cell r="D1369">
            <v>39.32</v>
          </cell>
        </row>
        <row r="1370">
          <cell r="A1370" t="str">
            <v>I1351</v>
          </cell>
          <cell r="B1370" t="str">
            <v>LUBRIFICANTE PARA TUBO DE PVC</v>
          </cell>
          <cell r="C1370" t="str">
            <v>KG</v>
          </cell>
          <cell r="D1370">
            <v>43.01</v>
          </cell>
        </row>
        <row r="1371">
          <cell r="A1371" t="str">
            <v>I1387</v>
          </cell>
          <cell r="B1371" t="str">
            <v>LUVA AÇO GALVANIZADO DE 1 1/4"</v>
          </cell>
          <cell r="C1371" t="str">
            <v>UN</v>
          </cell>
          <cell r="D1371">
            <v>20.92</v>
          </cell>
        </row>
        <row r="1372">
          <cell r="A1372" t="str">
            <v>I1388</v>
          </cell>
          <cell r="B1372" t="str">
            <v>LUVA AÇO GALVANIZADO DE 2 1/2"</v>
          </cell>
          <cell r="C1372" t="str">
            <v>UN</v>
          </cell>
          <cell r="D1372">
            <v>71.53</v>
          </cell>
        </row>
        <row r="1373">
          <cell r="A1373" t="str">
            <v>I1389</v>
          </cell>
          <cell r="B1373" t="str">
            <v>LUVA AÇO GALVANIZADO DE 2"</v>
          </cell>
          <cell r="C1373" t="str">
            <v>UN</v>
          </cell>
          <cell r="D1373">
            <v>39.21</v>
          </cell>
        </row>
        <row r="1374">
          <cell r="A1374" t="str">
            <v>I1390</v>
          </cell>
          <cell r="B1374" t="str">
            <v>LUVA AÇO GALVANIZADO DE 4"</v>
          </cell>
          <cell r="C1374" t="str">
            <v>UN</v>
          </cell>
          <cell r="D1374">
            <v>170.17</v>
          </cell>
        </row>
        <row r="1375">
          <cell r="A1375" t="str">
            <v>I1391</v>
          </cell>
          <cell r="B1375" t="str">
            <v>LUVA BIPARTIDA FERRO FUNDIDO 100MM (4'')</v>
          </cell>
          <cell r="C1375" t="str">
            <v>UN</v>
          </cell>
          <cell r="D1375">
            <v>132.56</v>
          </cell>
        </row>
        <row r="1376">
          <cell r="A1376" t="str">
            <v>I1392</v>
          </cell>
          <cell r="B1376" t="str">
            <v>LUVA BIPARTIDA FERRO FUNDIDO 150MM (6'')</v>
          </cell>
          <cell r="C1376" t="str">
            <v>UN</v>
          </cell>
          <cell r="D1376">
            <v>236.92</v>
          </cell>
        </row>
        <row r="1377">
          <cell r="A1377" t="str">
            <v>I1393</v>
          </cell>
          <cell r="B1377" t="str">
            <v>LUVA BIPARTIDA FERRO FUNDIDO 50MM (2'')</v>
          </cell>
          <cell r="C1377" t="str">
            <v>UN</v>
          </cell>
          <cell r="D1377">
            <v>90.84</v>
          </cell>
        </row>
        <row r="1378">
          <cell r="A1378" t="str">
            <v>I1394</v>
          </cell>
          <cell r="B1378" t="str">
            <v>LUVA BIPARTIDA FERRO FUNDIDO 75MM (3'')</v>
          </cell>
          <cell r="C1378" t="str">
            <v>UN</v>
          </cell>
          <cell r="D1378">
            <v>115.59</v>
          </cell>
        </row>
        <row r="1379">
          <cell r="A1379" t="str">
            <v>I1395</v>
          </cell>
          <cell r="B1379" t="str">
            <v>LUVA BOLSAXBOLSA FERRO FUNDIDO 100MM (4'')</v>
          </cell>
          <cell r="C1379" t="str">
            <v>UN</v>
          </cell>
          <cell r="D1379">
            <v>165.48</v>
          </cell>
        </row>
        <row r="1380">
          <cell r="A1380" t="str">
            <v>I1396</v>
          </cell>
          <cell r="B1380" t="str">
            <v>LUVA BOLSAXBOLSA FERRO FUNDIDO 150MM (6'')</v>
          </cell>
          <cell r="C1380" t="str">
            <v>UN</v>
          </cell>
          <cell r="D1380">
            <v>211.73</v>
          </cell>
        </row>
        <row r="1381">
          <cell r="A1381" t="str">
            <v>I1397</v>
          </cell>
          <cell r="B1381" t="str">
            <v>LUVA BOLSAXBOLSA FERRO FUNDIDO 50MM (2'')</v>
          </cell>
          <cell r="C1381" t="str">
            <v>UN</v>
          </cell>
          <cell r="D1381">
            <v>23.05</v>
          </cell>
        </row>
        <row r="1382">
          <cell r="A1382" t="str">
            <v>I1398</v>
          </cell>
          <cell r="B1382" t="str">
            <v>LUVA BOLSAXBOLSA FERRO FUNDIDO 75MM (3'')</v>
          </cell>
          <cell r="C1382" t="str">
            <v>UN</v>
          </cell>
          <cell r="D1382">
            <v>31.35</v>
          </cell>
        </row>
        <row r="1383">
          <cell r="A1383" t="str">
            <v>I1434</v>
          </cell>
          <cell r="B1383" t="str">
            <v>LUVA DUPLA PVC ESGOTO 100MM</v>
          </cell>
          <cell r="C1383" t="str">
            <v>UN</v>
          </cell>
          <cell r="D1383">
            <v>19.579999999999998</v>
          </cell>
        </row>
        <row r="1384">
          <cell r="A1384" t="str">
            <v>I1435</v>
          </cell>
          <cell r="B1384" t="str">
            <v>LUVA DUPLA PVC ESGOTO 50MM</v>
          </cell>
          <cell r="C1384" t="str">
            <v>UN</v>
          </cell>
          <cell r="D1384">
            <v>11.94</v>
          </cell>
        </row>
        <row r="1385">
          <cell r="A1385" t="str">
            <v>I1436</v>
          </cell>
          <cell r="B1385" t="str">
            <v>LUVA DUPLA PVC ESGOTO 75MM</v>
          </cell>
          <cell r="C1385" t="str">
            <v>UN</v>
          </cell>
          <cell r="D1385">
            <v>13.26</v>
          </cell>
        </row>
        <row r="1386">
          <cell r="A1386" t="str">
            <v>I1437</v>
          </cell>
          <cell r="B1386" t="str">
            <v>LUVA PVC ROSCAVEL DE 1 1/2''</v>
          </cell>
          <cell r="C1386" t="str">
            <v>UN</v>
          </cell>
          <cell r="D1386">
            <v>13.07</v>
          </cell>
        </row>
        <row r="1387">
          <cell r="A1387" t="str">
            <v>I1438</v>
          </cell>
          <cell r="B1387" t="str">
            <v>LUVA PVC ROSCAVEL DE 1 1/4''</v>
          </cell>
          <cell r="C1387" t="str">
            <v>UN</v>
          </cell>
          <cell r="D1387">
            <v>6.88</v>
          </cell>
        </row>
        <row r="1388">
          <cell r="A1388" t="str">
            <v>I1439</v>
          </cell>
          <cell r="B1388" t="str">
            <v>LUVA PVC ROSCAVEL DE 1''</v>
          </cell>
          <cell r="C1388" t="str">
            <v>UN</v>
          </cell>
          <cell r="D1388">
            <v>5.2</v>
          </cell>
        </row>
        <row r="1389">
          <cell r="A1389" t="str">
            <v>I1440</v>
          </cell>
          <cell r="B1389" t="str">
            <v>LUVA PVC ROSCAVEL DE 1/2''</v>
          </cell>
          <cell r="C1389" t="str">
            <v>UN</v>
          </cell>
          <cell r="D1389">
            <v>1.67</v>
          </cell>
        </row>
        <row r="1390">
          <cell r="A1390" t="str">
            <v>I1441</v>
          </cell>
          <cell r="B1390" t="str">
            <v>LUVA PVC ROSCAVEL DE 2 1/2''</v>
          </cell>
          <cell r="C1390" t="str">
            <v>UN</v>
          </cell>
          <cell r="D1390">
            <v>23.82</v>
          </cell>
        </row>
        <row r="1391">
          <cell r="A1391" t="str">
            <v>I1442</v>
          </cell>
          <cell r="B1391" t="str">
            <v>LUVA PVC ROSCAVEL DE 2''</v>
          </cell>
          <cell r="C1391" t="str">
            <v>UN</v>
          </cell>
          <cell r="D1391">
            <v>15.18</v>
          </cell>
        </row>
        <row r="1392">
          <cell r="A1392" t="str">
            <v>I1443</v>
          </cell>
          <cell r="B1392" t="str">
            <v>LUVA PVC ROSCAVEL DE 3''</v>
          </cell>
          <cell r="C1392" t="str">
            <v>UN</v>
          </cell>
          <cell r="D1392">
            <v>34.26</v>
          </cell>
        </row>
        <row r="1393">
          <cell r="A1393" t="str">
            <v>I1444</v>
          </cell>
          <cell r="B1393" t="str">
            <v>LUVA PVC ROSCAVEL DE 3/4''</v>
          </cell>
          <cell r="C1393" t="str">
            <v>UN</v>
          </cell>
          <cell r="D1393">
            <v>2.65</v>
          </cell>
        </row>
        <row r="1394">
          <cell r="A1394" t="str">
            <v>I1445</v>
          </cell>
          <cell r="B1394" t="str">
            <v>LUVA PVC ROSCAVEL DE 4''</v>
          </cell>
          <cell r="C1394" t="str">
            <v>UN</v>
          </cell>
          <cell r="D1394">
            <v>48.79</v>
          </cell>
        </row>
        <row r="1395">
          <cell r="A1395" t="str">
            <v>I1446</v>
          </cell>
          <cell r="B1395" t="str">
            <v>LUVA PVC SOLDAVEL AZUL DE 20X1/2''</v>
          </cell>
          <cell r="C1395" t="str">
            <v>UN</v>
          </cell>
          <cell r="D1395">
            <v>5.64</v>
          </cell>
        </row>
        <row r="1396">
          <cell r="A1396" t="str">
            <v>I1447</v>
          </cell>
          <cell r="B1396" t="str">
            <v>LUVA PVC SOLDAVEL AZUL DE 25X3/4''</v>
          </cell>
          <cell r="C1396" t="str">
            <v>UN</v>
          </cell>
          <cell r="D1396">
            <v>7.18</v>
          </cell>
        </row>
        <row r="1397">
          <cell r="A1397" t="str">
            <v>I1448</v>
          </cell>
          <cell r="B1397" t="str">
            <v>LUVA PVC SOLDAVEL COM ROSCA DE 20X1/2"</v>
          </cell>
          <cell r="C1397" t="str">
            <v>UN</v>
          </cell>
          <cell r="D1397">
            <v>1.45</v>
          </cell>
        </row>
        <row r="1398">
          <cell r="A1398" t="str">
            <v>I1449</v>
          </cell>
          <cell r="B1398" t="str">
            <v>LUVA PVC SOLDAVEL COM ROSCA DE 25X3/4"</v>
          </cell>
          <cell r="C1398" t="str">
            <v>UN</v>
          </cell>
          <cell r="D1398">
            <v>1.66</v>
          </cell>
        </row>
        <row r="1399">
          <cell r="A1399" t="str">
            <v>I1450</v>
          </cell>
          <cell r="B1399" t="str">
            <v>LUVA PVC SOLDAVEL COM ROSCA DE 32X1"</v>
          </cell>
          <cell r="C1399" t="str">
            <v>UN</v>
          </cell>
          <cell r="D1399">
            <v>4.92</v>
          </cell>
        </row>
        <row r="1400">
          <cell r="A1400" t="str">
            <v>I1451</v>
          </cell>
          <cell r="B1400" t="str">
            <v>LUVA PVC SOLDAVEL COM ROSCA DE 40X11/4"</v>
          </cell>
          <cell r="C1400" t="str">
            <v>UN</v>
          </cell>
          <cell r="D1400">
            <v>11.29</v>
          </cell>
        </row>
        <row r="1401">
          <cell r="A1401" t="str">
            <v>I1452</v>
          </cell>
          <cell r="B1401" t="str">
            <v>LUVA PVC SOLDAVEL COM ROSCA DE 50X1 1/2"</v>
          </cell>
          <cell r="C1401" t="str">
            <v>UN</v>
          </cell>
          <cell r="D1401">
            <v>19.97</v>
          </cell>
        </row>
        <row r="1402">
          <cell r="A1402" t="str">
            <v>I1410</v>
          </cell>
          <cell r="B1402" t="str">
            <v>LUVA PVC SOLDAVEL DE 20MM</v>
          </cell>
          <cell r="C1402" t="str">
            <v>UN</v>
          </cell>
          <cell r="D1402">
            <v>0.84</v>
          </cell>
        </row>
        <row r="1403">
          <cell r="A1403" t="str">
            <v>I1411</v>
          </cell>
          <cell r="B1403" t="str">
            <v>LUVA PVC SOLDAVEL DE 25MM</v>
          </cell>
          <cell r="C1403" t="str">
            <v>UN</v>
          </cell>
          <cell r="D1403">
            <v>0.9</v>
          </cell>
        </row>
        <row r="1404">
          <cell r="A1404" t="str">
            <v>I1412</v>
          </cell>
          <cell r="B1404" t="str">
            <v>LUVA PVC SOLDAVEL DE 32MM</v>
          </cell>
          <cell r="C1404" t="str">
            <v>UN</v>
          </cell>
          <cell r="D1404">
            <v>2.1800000000000002</v>
          </cell>
        </row>
        <row r="1405">
          <cell r="A1405" t="str">
            <v>I1413</v>
          </cell>
          <cell r="B1405" t="str">
            <v>LUVA PVC SOLDAVEL DE 40MM</v>
          </cell>
          <cell r="C1405" t="str">
            <v>UN</v>
          </cell>
          <cell r="D1405">
            <v>4.6500000000000004</v>
          </cell>
        </row>
        <row r="1406">
          <cell r="A1406" t="str">
            <v>I1414</v>
          </cell>
          <cell r="B1406" t="str">
            <v>LUVA PVC SOLDAVEL DE 50MM</v>
          </cell>
          <cell r="C1406" t="str">
            <v>UN</v>
          </cell>
          <cell r="D1406">
            <v>4.7699999999999996</v>
          </cell>
        </row>
        <row r="1407">
          <cell r="A1407" t="str">
            <v>I1415</v>
          </cell>
          <cell r="B1407" t="str">
            <v>LUVA PVC SOLDAVEL DE 60MM</v>
          </cell>
          <cell r="C1407" t="str">
            <v>UN</v>
          </cell>
          <cell r="D1407">
            <v>14.6</v>
          </cell>
        </row>
        <row r="1408">
          <cell r="A1408" t="str">
            <v>I1416</v>
          </cell>
          <cell r="B1408" t="str">
            <v>LUVA PVC SOLDAVEL DE 75MM</v>
          </cell>
          <cell r="C1408" t="str">
            <v>UN</v>
          </cell>
          <cell r="D1408">
            <v>21.35</v>
          </cell>
        </row>
        <row r="1409">
          <cell r="A1409" t="str">
            <v>I1417</v>
          </cell>
          <cell r="B1409" t="str">
            <v>LUVA PVC SOLDAVEL DE 85MM</v>
          </cell>
          <cell r="C1409" t="str">
            <v>UN</v>
          </cell>
          <cell r="D1409">
            <v>47.94</v>
          </cell>
        </row>
        <row r="1410">
          <cell r="A1410" t="str">
            <v>I1386</v>
          </cell>
          <cell r="B1410" t="str">
            <v>LUVA REDUÇÃO AÇO GALV  3/4" X 1/2"</v>
          </cell>
          <cell r="C1410" t="str">
            <v>UN</v>
          </cell>
          <cell r="D1410">
            <v>10.69</v>
          </cell>
        </row>
        <row r="1411">
          <cell r="A1411" t="str">
            <v>I1418</v>
          </cell>
          <cell r="B1411" t="str">
            <v>LUVA REDUÇÃO AÇO GALV 1 1/4" X 1/2''</v>
          </cell>
          <cell r="C1411" t="str">
            <v>UN</v>
          </cell>
          <cell r="D1411">
            <v>22.44</v>
          </cell>
        </row>
        <row r="1412">
          <cell r="A1412" t="str">
            <v>I1385</v>
          </cell>
          <cell r="B1412" t="str">
            <v>LUVA REDUÇÃO AÇO GALV 3" X 2 1/2"</v>
          </cell>
          <cell r="C1412" t="str">
            <v>UN</v>
          </cell>
          <cell r="D1412">
            <v>116.37</v>
          </cell>
        </row>
        <row r="1413">
          <cell r="A1413" t="str">
            <v>I1419</v>
          </cell>
          <cell r="B1413" t="str">
            <v>LUVA REDUÇÃO AÇO GALV 4" X 2 1/2"</v>
          </cell>
          <cell r="C1413" t="str">
            <v>UN</v>
          </cell>
          <cell r="D1413">
            <v>200.94</v>
          </cell>
        </row>
        <row r="1414">
          <cell r="A1414" t="str">
            <v>I1420</v>
          </cell>
          <cell r="B1414" t="str">
            <v>LUVA REDUÇÃO AÇO GALV 4" X 2"</v>
          </cell>
          <cell r="C1414" t="str">
            <v>UN</v>
          </cell>
          <cell r="D1414">
            <v>200.94</v>
          </cell>
        </row>
        <row r="1415">
          <cell r="A1415" t="str">
            <v>I1421</v>
          </cell>
          <cell r="B1415" t="str">
            <v>LUVA REDUÇÃO AÇO GALV 4" X 3"</v>
          </cell>
          <cell r="C1415" t="str">
            <v>UN</v>
          </cell>
          <cell r="D1415">
            <v>200.94</v>
          </cell>
        </row>
        <row r="1416">
          <cell r="A1416" t="str">
            <v>I1455</v>
          </cell>
          <cell r="B1416" t="str">
            <v>LUVA REDUÇÃO PVC ROSCAVEL DE 1X3/4''</v>
          </cell>
          <cell r="C1416" t="str">
            <v>UN</v>
          </cell>
          <cell r="D1416">
            <v>5.87</v>
          </cell>
        </row>
        <row r="1417">
          <cell r="A1417" t="str">
            <v>I1456</v>
          </cell>
          <cell r="B1417" t="str">
            <v>LUVA REDUÇÃO PVC ROSCAVEL DE 3/4X1/2''</v>
          </cell>
          <cell r="C1417" t="str">
            <v>UN</v>
          </cell>
          <cell r="D1417">
            <v>4.17</v>
          </cell>
        </row>
        <row r="1418">
          <cell r="A1418" t="str">
            <v>I1453</v>
          </cell>
          <cell r="B1418" t="str">
            <v>LUVA REDUÇÃO PVC SOLDAVEL AZUL DE 25X1/2"</v>
          </cell>
          <cell r="C1418" t="str">
            <v>UN</v>
          </cell>
          <cell r="D1418">
            <v>6.54</v>
          </cell>
        </row>
        <row r="1419">
          <cell r="A1419" t="str">
            <v>I1454</v>
          </cell>
          <cell r="B1419" t="str">
            <v>LUVA REDUÇÃO PVC SOLDAVEL COM ROSCA DE 25X1/2"</v>
          </cell>
          <cell r="C1419" t="str">
            <v>UN</v>
          </cell>
          <cell r="D1419">
            <v>2.0099999999999998</v>
          </cell>
        </row>
        <row r="1420">
          <cell r="A1420" t="str">
            <v>I1422</v>
          </cell>
          <cell r="B1420" t="str">
            <v>LUVA REDUÇÃO PVC SOLDAVEL DE 110X60MM</v>
          </cell>
          <cell r="C1420" t="str">
            <v>UN</v>
          </cell>
          <cell r="D1420">
            <v>43.66</v>
          </cell>
        </row>
        <row r="1421">
          <cell r="A1421" t="str">
            <v>I1423</v>
          </cell>
          <cell r="B1421" t="str">
            <v>LUVA REDUÇÃO PVC SOLDAVEL DE 110X75MM</v>
          </cell>
          <cell r="C1421" t="str">
            <v>UN</v>
          </cell>
          <cell r="D1421">
            <v>51.57</v>
          </cell>
        </row>
        <row r="1422">
          <cell r="A1422" t="str">
            <v>I1424</v>
          </cell>
          <cell r="B1422" t="str">
            <v>LUVA REDUÇÃO PVC SOLDAVEL DE 110X85MM</v>
          </cell>
          <cell r="C1422" t="str">
            <v>UN</v>
          </cell>
          <cell r="D1422">
            <v>49.43</v>
          </cell>
        </row>
        <row r="1423">
          <cell r="A1423" t="str">
            <v>I1425</v>
          </cell>
          <cell r="B1423" t="str">
            <v>LUVA REDUÇÃO PVC SOLDAVEL DE 25X20MM</v>
          </cell>
          <cell r="C1423" t="str">
            <v>UN</v>
          </cell>
          <cell r="D1423">
            <v>1.53</v>
          </cell>
        </row>
        <row r="1424">
          <cell r="A1424" t="str">
            <v>I1426</v>
          </cell>
          <cell r="B1424" t="str">
            <v>LUVA REDUÇÃO PVC SOLDAVEL DE 32X25MM</v>
          </cell>
          <cell r="C1424" t="str">
            <v>UN</v>
          </cell>
          <cell r="D1424">
            <v>3.39</v>
          </cell>
        </row>
        <row r="1425">
          <cell r="A1425" t="str">
            <v>I1427</v>
          </cell>
          <cell r="B1425" t="str">
            <v>LUVA REDUÇÃO PVC SOLDAVEL DE 40X32MM</v>
          </cell>
          <cell r="C1425" t="str">
            <v>UN</v>
          </cell>
          <cell r="D1425">
            <v>5.79</v>
          </cell>
        </row>
        <row r="1426">
          <cell r="A1426" t="str">
            <v>I1428</v>
          </cell>
          <cell r="B1426" t="str">
            <v>LUVA REDUÇÃO PVC SOLDAVEL DE 75X60MM</v>
          </cell>
          <cell r="C1426" t="str">
            <v>UN</v>
          </cell>
          <cell r="D1426">
            <v>15.4</v>
          </cell>
        </row>
        <row r="1427">
          <cell r="A1427" t="str">
            <v>I1429</v>
          </cell>
          <cell r="B1427" t="str">
            <v>LUVA REDUÇÃO PVC SOLDAVEL DE 85X60MM</v>
          </cell>
          <cell r="C1427" t="str">
            <v>UN</v>
          </cell>
          <cell r="D1427">
            <v>25.43</v>
          </cell>
        </row>
        <row r="1428">
          <cell r="A1428" t="str">
            <v>I1430</v>
          </cell>
          <cell r="B1428" t="str">
            <v>LUVA REDUÇÃO PVC SOLDAVEL DE 85X75MM</v>
          </cell>
          <cell r="C1428" t="str">
            <v>UN</v>
          </cell>
          <cell r="D1428">
            <v>30.64</v>
          </cell>
        </row>
        <row r="1429">
          <cell r="A1429" t="str">
            <v>I1457</v>
          </cell>
          <cell r="B1429" t="str">
            <v>LUVA SIMPLES PVC ESGOTO 100MM</v>
          </cell>
          <cell r="C1429" t="str">
            <v>UN</v>
          </cell>
          <cell r="D1429">
            <v>6.96</v>
          </cell>
        </row>
        <row r="1430">
          <cell r="A1430" t="str">
            <v>I1458</v>
          </cell>
          <cell r="B1430" t="str">
            <v>LUVA SIMPLES PVC ESGOTO 40MM</v>
          </cell>
          <cell r="C1430" t="str">
            <v>UN</v>
          </cell>
          <cell r="D1430">
            <v>1.7</v>
          </cell>
        </row>
        <row r="1431">
          <cell r="A1431" t="str">
            <v>I1459</v>
          </cell>
          <cell r="B1431" t="str">
            <v>LUVA SIMPLES PVC ESGOTO 50MM</v>
          </cell>
          <cell r="C1431" t="str">
            <v>UN</v>
          </cell>
          <cell r="D1431">
            <v>3.51</v>
          </cell>
        </row>
        <row r="1432">
          <cell r="A1432" t="str">
            <v>I1460</v>
          </cell>
          <cell r="B1432" t="str">
            <v>LUVA SIMPLES PVC ESGOTO 75MM</v>
          </cell>
          <cell r="C1432" t="str">
            <v>UN</v>
          </cell>
          <cell r="D1432">
            <v>7.12</v>
          </cell>
        </row>
        <row r="1433">
          <cell r="A1433" t="str">
            <v>I1461</v>
          </cell>
          <cell r="B1433" t="str">
            <v>LUVA SIMPLES PVC ESGOTO DE 150MM</v>
          </cell>
          <cell r="C1433" t="str">
            <v>UN</v>
          </cell>
          <cell r="D1433">
            <v>34.82</v>
          </cell>
        </row>
        <row r="1434">
          <cell r="A1434" t="str">
            <v>I6778</v>
          </cell>
          <cell r="B1434" t="str">
            <v>LUVA UNIÃO AÇO ASTM A-120 DE 20mm (3/4")</v>
          </cell>
          <cell r="C1434" t="str">
            <v>UN</v>
          </cell>
          <cell r="D1434">
            <v>53.5</v>
          </cell>
        </row>
        <row r="1435">
          <cell r="A1435" t="str">
            <v>I6779</v>
          </cell>
          <cell r="B1435" t="str">
            <v>LUVA UNIÃO AÇO ASTM A-120 DE 25mm (1")</v>
          </cell>
          <cell r="C1435" t="str">
            <v>UN</v>
          </cell>
          <cell r="D1435">
            <v>67.3</v>
          </cell>
        </row>
        <row r="1436">
          <cell r="A1436" t="str">
            <v>I8254</v>
          </cell>
          <cell r="B1436" t="str">
            <v>LUVA UNIÃO AÇO ASTM A-120 DE 40mm (1 1/2")</v>
          </cell>
          <cell r="C1436" t="str">
            <v>UN</v>
          </cell>
          <cell r="D1436">
            <v>87.71</v>
          </cell>
        </row>
        <row r="1437">
          <cell r="A1437" t="str">
            <v>I1433</v>
          </cell>
          <cell r="B1437" t="str">
            <v>LUVA UNIÃO AÇO GALVANIZADO (F.G) (2 1/2")</v>
          </cell>
          <cell r="C1437" t="str">
            <v>UN</v>
          </cell>
          <cell r="D1437">
            <v>62.68</v>
          </cell>
        </row>
        <row r="1438">
          <cell r="A1438" t="str">
            <v>I1431</v>
          </cell>
          <cell r="B1438" t="str">
            <v>LUVA UNIÃO AÇO GALVANIZADO (F.G) (3'')</v>
          </cell>
          <cell r="C1438" t="str">
            <v>UN</v>
          </cell>
          <cell r="D1438">
            <v>91.94</v>
          </cell>
        </row>
        <row r="1439">
          <cell r="A1439" t="str">
            <v>I1432</v>
          </cell>
          <cell r="B1439" t="str">
            <v>LUVA UNIÃO AÇO GALVANIZADO (F.G) (4'')</v>
          </cell>
          <cell r="C1439" t="str">
            <v>UN</v>
          </cell>
          <cell r="D1439">
            <v>150.47999999999999</v>
          </cell>
        </row>
        <row r="1440">
          <cell r="A1440" t="str">
            <v>I2372</v>
          </cell>
          <cell r="B1440" t="str">
            <v>LÂMINA DE SERRA PARA PVC</v>
          </cell>
          <cell r="C1440" t="str">
            <v>UN</v>
          </cell>
          <cell r="D1440">
            <v>9.7100000000000009</v>
          </cell>
        </row>
        <row r="1441">
          <cell r="A1441" t="str">
            <v>I1499</v>
          </cell>
          <cell r="B1441" t="str">
            <v>MANGUEIRA COM UNIÃO ENGATE RÁPIDO 2 1/2''X30M</v>
          </cell>
          <cell r="C1441" t="str">
            <v>UN</v>
          </cell>
          <cell r="D1441">
            <v>1455.44</v>
          </cell>
        </row>
        <row r="1442">
          <cell r="A1442" t="str">
            <v>I2374</v>
          </cell>
          <cell r="B1442" t="str">
            <v>MANILHA DE BARRO VITRIFICADO PB D=100mm(L=1.00m)</v>
          </cell>
          <cell r="C1442" t="str">
            <v>M</v>
          </cell>
          <cell r="D1442">
            <v>13.88</v>
          </cell>
        </row>
        <row r="1443">
          <cell r="A1443" t="str">
            <v>I2375</v>
          </cell>
          <cell r="B1443" t="str">
            <v>MANILHA DE BARRO VITRIFICADO PB D=150mm(L=1.50m)</v>
          </cell>
          <cell r="C1443" t="str">
            <v>M</v>
          </cell>
          <cell r="D1443">
            <v>19.25</v>
          </cell>
        </row>
        <row r="1444">
          <cell r="A1444" t="str">
            <v>I2376</v>
          </cell>
          <cell r="B1444" t="str">
            <v>MANILHA DE BARRO VITRIFICADO PB D=200mm(L=1.50m)</v>
          </cell>
          <cell r="C1444" t="str">
            <v>M</v>
          </cell>
          <cell r="D1444">
            <v>32.24</v>
          </cell>
        </row>
        <row r="1445">
          <cell r="A1445" t="str">
            <v>I1519</v>
          </cell>
          <cell r="B1445" t="str">
            <v>MATERIAL PARA EMENDA DE CALHAS DE FIBERGLASS</v>
          </cell>
          <cell r="C1445" t="str">
            <v>KG</v>
          </cell>
          <cell r="D1445">
            <v>47.82</v>
          </cell>
        </row>
        <row r="1446">
          <cell r="A1446" t="str">
            <v>I1540</v>
          </cell>
          <cell r="B1446" t="str">
            <v>NIPLE DUPLO AÇO GALVANIZADO   1/2"</v>
          </cell>
          <cell r="C1446" t="str">
            <v>UN</v>
          </cell>
          <cell r="D1446">
            <v>6.3</v>
          </cell>
        </row>
        <row r="1447">
          <cell r="A1447" t="str">
            <v>I1539</v>
          </cell>
          <cell r="B1447" t="str">
            <v>NIPLE DUPLO AÇO GALVANIZADO 1 1/4''</v>
          </cell>
          <cell r="C1447" t="str">
            <v>UN</v>
          </cell>
          <cell r="D1447">
            <v>18.989999999999998</v>
          </cell>
        </row>
        <row r="1448">
          <cell r="A1448" t="str">
            <v>I1541</v>
          </cell>
          <cell r="B1448" t="str">
            <v>NIPLE DUPLO AÇO GALVANIZADO 2 1/2''</v>
          </cell>
          <cell r="C1448" t="str">
            <v>UN</v>
          </cell>
          <cell r="D1448">
            <v>60.06</v>
          </cell>
        </row>
        <row r="1449">
          <cell r="A1449" t="str">
            <v>I1542</v>
          </cell>
          <cell r="B1449" t="str">
            <v>NIPLE DUPLO AÇO GALVANIZADO 4''</v>
          </cell>
          <cell r="C1449" t="str">
            <v>UN</v>
          </cell>
          <cell r="D1449">
            <v>157.29</v>
          </cell>
        </row>
        <row r="1450">
          <cell r="A1450" t="str">
            <v>I1543</v>
          </cell>
          <cell r="B1450" t="str">
            <v>NIPLE DUPLO REDUCÃO GALV 1 1/4X1/2''</v>
          </cell>
          <cell r="C1450" t="str">
            <v>UN</v>
          </cell>
          <cell r="D1450">
            <v>26.81</v>
          </cell>
        </row>
        <row r="1451">
          <cell r="A1451" t="str">
            <v>I1544</v>
          </cell>
          <cell r="B1451" t="str">
            <v>NIPLE DUPLO REDUCÃO GALV 2 1/2X1 1/4''</v>
          </cell>
          <cell r="C1451" t="str">
            <v>UN</v>
          </cell>
          <cell r="D1451">
            <v>63.98</v>
          </cell>
        </row>
        <row r="1452">
          <cell r="A1452" t="str">
            <v>I1545</v>
          </cell>
          <cell r="B1452" t="str">
            <v>NIPLE DUPLO REDUCÃO GALV 3/4X1/2''</v>
          </cell>
          <cell r="C1452" t="str">
            <v>UN</v>
          </cell>
          <cell r="D1452">
            <v>10.02</v>
          </cell>
        </row>
        <row r="1453">
          <cell r="A1453" t="str">
            <v>I1546</v>
          </cell>
          <cell r="B1453" t="str">
            <v>NIPLE DUPLO REDUCÃO GALV 3X2''</v>
          </cell>
          <cell r="C1453" t="str">
            <v>UN</v>
          </cell>
          <cell r="D1453">
            <v>134.18</v>
          </cell>
        </row>
        <row r="1454">
          <cell r="A1454" t="str">
            <v>I1547</v>
          </cell>
          <cell r="B1454" t="str">
            <v>NIPLE PVC COM ROSCA DE 1 1/4''</v>
          </cell>
          <cell r="C1454" t="str">
            <v>UN</v>
          </cell>
          <cell r="D1454">
            <v>6.2</v>
          </cell>
        </row>
        <row r="1455">
          <cell r="A1455" t="str">
            <v>I1548</v>
          </cell>
          <cell r="B1455" t="str">
            <v>NIPLE PVC COM ROSCA DE 2 1/2''</v>
          </cell>
          <cell r="C1455" t="str">
            <v>UN</v>
          </cell>
          <cell r="D1455">
            <v>18.03</v>
          </cell>
        </row>
        <row r="1456">
          <cell r="A1456" t="str">
            <v>I2381</v>
          </cell>
          <cell r="B1456" t="str">
            <v>NIPLE PVC COM ROSCA DE 3/4"</v>
          </cell>
          <cell r="C1456" t="str">
            <v>UN</v>
          </cell>
          <cell r="D1456">
            <v>1.49</v>
          </cell>
        </row>
        <row r="1457">
          <cell r="A1457" t="str">
            <v>I1676</v>
          </cell>
          <cell r="B1457" t="str">
            <v>PLUG FERRO FUNDIDO 100MM (4')</v>
          </cell>
          <cell r="C1457" t="str">
            <v>UN</v>
          </cell>
          <cell r="D1457">
            <v>121.12</v>
          </cell>
        </row>
        <row r="1458">
          <cell r="A1458" t="str">
            <v>I1677</v>
          </cell>
          <cell r="B1458" t="str">
            <v>PLUG FERRO FUNDIDO 150MM (6')</v>
          </cell>
          <cell r="C1458" t="str">
            <v>UN</v>
          </cell>
          <cell r="D1458">
            <v>130.78</v>
          </cell>
        </row>
        <row r="1459">
          <cell r="A1459" t="str">
            <v>I1678</v>
          </cell>
          <cell r="B1459" t="str">
            <v>PLUG FERRO FUNDIDO 50MM (2')</v>
          </cell>
          <cell r="C1459" t="str">
            <v>UN</v>
          </cell>
          <cell r="D1459">
            <v>46.54</v>
          </cell>
        </row>
        <row r="1460">
          <cell r="A1460" t="str">
            <v>I1679</v>
          </cell>
          <cell r="B1460" t="str">
            <v>PLUG FERRO FUNDIDO 75MM (3')</v>
          </cell>
          <cell r="C1460" t="str">
            <v>UN</v>
          </cell>
          <cell r="D1460">
            <v>65.17</v>
          </cell>
        </row>
        <row r="1461">
          <cell r="A1461" t="str">
            <v>I2401</v>
          </cell>
          <cell r="B1461" t="str">
            <v>PLUG PVC COM ROSCA DE 3/4"</v>
          </cell>
          <cell r="C1461" t="str">
            <v>UN</v>
          </cell>
          <cell r="D1461">
            <v>0.84</v>
          </cell>
        </row>
        <row r="1462">
          <cell r="A1462" t="str">
            <v>I1680</v>
          </cell>
          <cell r="B1462" t="str">
            <v>PLUG PVC ESGOTO DE 100MM</v>
          </cell>
          <cell r="C1462" t="str">
            <v>UN</v>
          </cell>
          <cell r="D1462">
            <v>8.36</v>
          </cell>
        </row>
        <row r="1463">
          <cell r="A1463" t="str">
            <v>I1681</v>
          </cell>
          <cell r="B1463" t="str">
            <v>PLUG PVC ESGOTO DE 50MM</v>
          </cell>
          <cell r="C1463" t="str">
            <v>UN</v>
          </cell>
          <cell r="D1463">
            <v>2.91</v>
          </cell>
        </row>
        <row r="1464">
          <cell r="A1464" t="str">
            <v>I1682</v>
          </cell>
          <cell r="B1464" t="str">
            <v>PLUG PVC ESGOTO DE 75MM</v>
          </cell>
          <cell r="C1464" t="str">
            <v>UN</v>
          </cell>
          <cell r="D1464">
            <v>5.15</v>
          </cell>
        </row>
        <row r="1465">
          <cell r="A1465" t="str">
            <v>I1770</v>
          </cell>
          <cell r="B1465" t="str">
            <v>RALO SECO PVC 10 CM COM GRELA BRANCA</v>
          </cell>
          <cell r="C1465" t="str">
            <v>UN</v>
          </cell>
          <cell r="D1465">
            <v>14.27</v>
          </cell>
        </row>
        <row r="1466">
          <cell r="A1466" t="str">
            <v>I1771</v>
          </cell>
          <cell r="B1466" t="str">
            <v>RALO SIFONADO F.FUNDIDO DN 150MM</v>
          </cell>
          <cell r="C1466" t="str">
            <v>UN</v>
          </cell>
          <cell r="D1466">
            <v>120.98</v>
          </cell>
        </row>
        <row r="1467">
          <cell r="A1467" t="str">
            <v>I6777</v>
          </cell>
          <cell r="B1467" t="str">
            <v>REDUÇÃO AÇO ASTM A-120 ROSCÁVEL DE (1"x 1 1/2")  À (1"x 3/4")</v>
          </cell>
          <cell r="C1467" t="str">
            <v>UN</v>
          </cell>
          <cell r="D1467">
            <v>19.23</v>
          </cell>
        </row>
        <row r="1468">
          <cell r="A1468" t="str">
            <v>I6776</v>
          </cell>
          <cell r="B1468" t="str">
            <v>REDUÇÃO AÇO ASTM A-120 ROSCÁVEL DE (2"x 1 1/2")  À (2"x 3/4")</v>
          </cell>
          <cell r="C1468" t="str">
            <v>UN</v>
          </cell>
          <cell r="D1468">
            <v>19.23</v>
          </cell>
        </row>
        <row r="1469">
          <cell r="A1469" t="str">
            <v>I6775</v>
          </cell>
          <cell r="B1469" t="str">
            <v>REDUÇÃO AÇO ASTM A-120 ROSCÁVEL DE (3"x 2 1/2")  À (3"x 3/4")</v>
          </cell>
          <cell r="C1469" t="str">
            <v>UN</v>
          </cell>
          <cell r="D1469">
            <v>19.27</v>
          </cell>
        </row>
        <row r="1470">
          <cell r="A1470" t="str">
            <v>I6774</v>
          </cell>
          <cell r="B1470" t="str">
            <v>REDUÇÃO AÇO ASTM A-120 ROSCÁVEL DE (4"x 2")</v>
          </cell>
          <cell r="C1470" t="str">
            <v>UN</v>
          </cell>
          <cell r="D1470">
            <v>29.37</v>
          </cell>
        </row>
        <row r="1471">
          <cell r="A1471" t="str">
            <v>I6773</v>
          </cell>
          <cell r="B1471" t="str">
            <v>REDUÇÃO AÇO ASTM A-120 ROSCÁVEL DE (4"x 3")</v>
          </cell>
          <cell r="C1471" t="str">
            <v>UN</v>
          </cell>
          <cell r="D1471">
            <v>25.83</v>
          </cell>
        </row>
        <row r="1472">
          <cell r="A1472" t="str">
            <v>I1790</v>
          </cell>
          <cell r="B1472" t="str">
            <v>REDUÇÃO EXCENTRICA PVC ESGOTO 100X50MM</v>
          </cell>
          <cell r="C1472" t="str">
            <v>UN</v>
          </cell>
          <cell r="D1472">
            <v>9.52</v>
          </cell>
        </row>
        <row r="1473">
          <cell r="A1473" t="str">
            <v>I1791</v>
          </cell>
          <cell r="B1473" t="str">
            <v>REDUÇÃO EXCENTRICA PVC ESGOTO 75X50MM</v>
          </cell>
          <cell r="C1473" t="str">
            <v>UN</v>
          </cell>
          <cell r="D1473">
            <v>8.26</v>
          </cell>
        </row>
        <row r="1474">
          <cell r="A1474" t="str">
            <v>I1789</v>
          </cell>
          <cell r="B1474" t="str">
            <v>REDUÇÃO EXCÊNTRICA PVC BRANCO 100X75MM</v>
          </cell>
          <cell r="C1474" t="str">
            <v>UN</v>
          </cell>
          <cell r="D1474">
            <v>11.04</v>
          </cell>
        </row>
        <row r="1475">
          <cell r="A1475" t="str">
            <v>I1788</v>
          </cell>
          <cell r="B1475" t="str">
            <v>REDUÇÃO EXCÊNTRICA PVC BRANCO 150X150MM = (150 X 100MM)</v>
          </cell>
          <cell r="C1475" t="str">
            <v>UN</v>
          </cell>
          <cell r="D1475">
            <v>58.65</v>
          </cell>
        </row>
        <row r="1476">
          <cell r="A1476" t="str">
            <v>I1792</v>
          </cell>
          <cell r="B1476" t="str">
            <v>REDUÇÃO PVC PBA 3 X 2</v>
          </cell>
          <cell r="C1476" t="str">
            <v>UN</v>
          </cell>
          <cell r="D1476">
            <v>15.72</v>
          </cell>
        </row>
        <row r="1477">
          <cell r="A1477" t="str">
            <v>I1793</v>
          </cell>
          <cell r="B1477" t="str">
            <v>REDUÇÃO PVC PBA 4 X 2</v>
          </cell>
          <cell r="C1477" t="str">
            <v>UN</v>
          </cell>
          <cell r="D1477">
            <v>24.08</v>
          </cell>
        </row>
        <row r="1478">
          <cell r="A1478" t="str">
            <v>I1794</v>
          </cell>
          <cell r="B1478" t="str">
            <v>REDUÇÃO PVC PBA 4 X 3</v>
          </cell>
          <cell r="C1478" t="str">
            <v>UN</v>
          </cell>
          <cell r="D1478">
            <v>27.69</v>
          </cell>
        </row>
        <row r="1479">
          <cell r="A1479" t="str">
            <v>I1795</v>
          </cell>
          <cell r="B1479" t="str">
            <v>REDUÇÃO PVC PBA 6 X 4</v>
          </cell>
          <cell r="C1479" t="str">
            <v>UN</v>
          </cell>
          <cell r="D1479">
            <v>47.51</v>
          </cell>
        </row>
        <row r="1480">
          <cell r="A1480" t="str">
            <v>I2415</v>
          </cell>
          <cell r="B1480" t="str">
            <v>REGISTRO DE ESFERA COM BORBOLETA 3/4"</v>
          </cell>
          <cell r="C1480" t="str">
            <v>UN</v>
          </cell>
          <cell r="D1480">
            <v>15.45</v>
          </cell>
        </row>
        <row r="1481">
          <cell r="A1481" t="str">
            <v>I1796</v>
          </cell>
          <cell r="B1481" t="str">
            <v>REGISTRO DE GAVETA BRUTO 100MM (4')</v>
          </cell>
          <cell r="C1481" t="str">
            <v>UN</v>
          </cell>
          <cell r="D1481">
            <v>681.44</v>
          </cell>
        </row>
        <row r="1482">
          <cell r="A1482" t="str">
            <v>I1797</v>
          </cell>
          <cell r="B1482" t="str">
            <v>REGISTRO DE GAVETA BRUTO 15MM (1/2')</v>
          </cell>
          <cell r="C1482" t="str">
            <v>UN</v>
          </cell>
          <cell r="D1482">
            <v>32.64</v>
          </cell>
        </row>
        <row r="1483">
          <cell r="A1483" t="str">
            <v>I1798</v>
          </cell>
          <cell r="B1483" t="str">
            <v>REGISTRO DE GAVETA BRUTO 20MM (3/4')</v>
          </cell>
          <cell r="C1483" t="str">
            <v>UN</v>
          </cell>
          <cell r="D1483">
            <v>34.43</v>
          </cell>
        </row>
        <row r="1484">
          <cell r="A1484" t="str">
            <v>I1799</v>
          </cell>
          <cell r="B1484" t="str">
            <v>REGISTRO DE GAVETA BRUTO 25MM (1')</v>
          </cell>
          <cell r="C1484" t="str">
            <v>UN</v>
          </cell>
          <cell r="D1484">
            <v>54.35</v>
          </cell>
        </row>
        <row r="1485">
          <cell r="A1485" t="str">
            <v>I1800</v>
          </cell>
          <cell r="B1485" t="str">
            <v>REGISTRO DE GAVETA BRUTO 32MM (1 1/4')</v>
          </cell>
          <cell r="C1485" t="str">
            <v>UN</v>
          </cell>
          <cell r="D1485">
            <v>74.069999999999993</v>
          </cell>
        </row>
        <row r="1486">
          <cell r="A1486" t="str">
            <v>I1801</v>
          </cell>
          <cell r="B1486" t="str">
            <v>REGISTRO DE GAVETA BRUTO 40MM (1 1/2')</v>
          </cell>
          <cell r="C1486" t="str">
            <v>UN</v>
          </cell>
          <cell r="D1486">
            <v>93.51</v>
          </cell>
        </row>
        <row r="1487">
          <cell r="A1487" t="str">
            <v>I1802</v>
          </cell>
          <cell r="B1487" t="str">
            <v>REGISTRO DE GAVETA BRUTO 50MM (2')</v>
          </cell>
          <cell r="C1487" t="str">
            <v>UN</v>
          </cell>
          <cell r="D1487">
            <v>130.25</v>
          </cell>
        </row>
        <row r="1488">
          <cell r="A1488" t="str">
            <v>I1803</v>
          </cell>
          <cell r="B1488" t="str">
            <v>REGISTRO DE GAVETA BRUTO 65MM (2 1/2')</v>
          </cell>
          <cell r="C1488" t="str">
            <v>UN</v>
          </cell>
          <cell r="D1488">
            <v>270.13</v>
          </cell>
        </row>
        <row r="1489">
          <cell r="A1489" t="str">
            <v>I1804</v>
          </cell>
          <cell r="B1489" t="str">
            <v>REGISTRO DE GAVETA BRUTO 80MM (3')</v>
          </cell>
          <cell r="C1489" t="str">
            <v>UN</v>
          </cell>
          <cell r="D1489">
            <v>327.04000000000002</v>
          </cell>
        </row>
        <row r="1490">
          <cell r="A1490" t="str">
            <v>I1805</v>
          </cell>
          <cell r="B1490" t="str">
            <v>REGISTRO DE GAVETA CROMADO 15MM (1/2')</v>
          </cell>
          <cell r="C1490" t="str">
            <v>UN</v>
          </cell>
          <cell r="D1490">
            <v>74.459999999999994</v>
          </cell>
        </row>
        <row r="1491">
          <cell r="A1491" t="str">
            <v>I1806</v>
          </cell>
          <cell r="B1491" t="str">
            <v>REGISTRO DE GAVETA CROMADO 20MM (3/4')</v>
          </cell>
          <cell r="C1491" t="str">
            <v>UN</v>
          </cell>
          <cell r="D1491">
            <v>84</v>
          </cell>
        </row>
        <row r="1492">
          <cell r="A1492" t="str">
            <v>I1807</v>
          </cell>
          <cell r="B1492" t="str">
            <v>REGISTRO DE GAVETA CROMADO 25MM (1')</v>
          </cell>
          <cell r="C1492" t="str">
            <v>UN</v>
          </cell>
          <cell r="D1492">
            <v>102.83</v>
          </cell>
        </row>
        <row r="1493">
          <cell r="A1493" t="str">
            <v>I1808</v>
          </cell>
          <cell r="B1493" t="str">
            <v>REGISTRO DE GAVETA CROMADO 32MM (1 1/4')</v>
          </cell>
          <cell r="C1493" t="str">
            <v>UN</v>
          </cell>
          <cell r="D1493">
            <v>142.96</v>
          </cell>
        </row>
        <row r="1494">
          <cell r="A1494" t="str">
            <v>I1809</v>
          </cell>
          <cell r="B1494" t="str">
            <v>REGISTRO DE GAVETA CROMADO 40MM (1 1/2')</v>
          </cell>
          <cell r="C1494" t="str">
            <v>UN</v>
          </cell>
          <cell r="D1494">
            <v>149.53</v>
          </cell>
        </row>
        <row r="1495">
          <cell r="A1495" t="str">
            <v>I1810</v>
          </cell>
          <cell r="B1495" t="str">
            <v>REGISTRO DE PRESSÃO CROMADO 15MM (1/2')</v>
          </cell>
          <cell r="C1495" t="str">
            <v>UN</v>
          </cell>
          <cell r="D1495">
            <v>76.64</v>
          </cell>
        </row>
        <row r="1496">
          <cell r="A1496" t="str">
            <v>I1811</v>
          </cell>
          <cell r="B1496" t="str">
            <v>REGISTRO DE PRESSÃO CROMADO 20MM (3/4')</v>
          </cell>
          <cell r="C1496" t="str">
            <v>UN</v>
          </cell>
          <cell r="D1496">
            <v>79.22</v>
          </cell>
        </row>
        <row r="1497">
          <cell r="A1497" t="str">
            <v>I2593</v>
          </cell>
          <cell r="B1497" t="str">
            <v>REGISTRO DE PRESSÃO CROMADO 25MM (1")</v>
          </cell>
          <cell r="C1497" t="str">
            <v>UN</v>
          </cell>
          <cell r="D1497">
            <v>82.1</v>
          </cell>
        </row>
        <row r="1498">
          <cell r="A1498" t="str">
            <v>I2416</v>
          </cell>
          <cell r="B1498" t="str">
            <v>REGISTRO DE PRESSÃO EM BRONZE Ø 1/2"</v>
          </cell>
          <cell r="C1498" t="str">
            <v>UN</v>
          </cell>
          <cell r="D1498">
            <v>23.13</v>
          </cell>
        </row>
        <row r="1499">
          <cell r="A1499" t="str">
            <v>I1813</v>
          </cell>
          <cell r="B1499" t="str">
            <v>REGISTRO GLOBO (FECHO RAPIDO) DE 1 1/4"</v>
          </cell>
          <cell r="C1499" t="str">
            <v>UN</v>
          </cell>
          <cell r="D1499">
            <v>113.65</v>
          </cell>
        </row>
        <row r="1500">
          <cell r="A1500" t="str">
            <v>I1812</v>
          </cell>
          <cell r="B1500" t="str">
            <v>REGISTRO GLOBO (FECHO RAPIDO) DE 1"</v>
          </cell>
          <cell r="C1500" t="str">
            <v>UN</v>
          </cell>
          <cell r="D1500">
            <v>76.25</v>
          </cell>
        </row>
        <row r="1501">
          <cell r="A1501" t="str">
            <v>I1814</v>
          </cell>
          <cell r="B1501" t="str">
            <v>REGISTRO GLOBO (FECHO RAPIDO) DE 2"</v>
          </cell>
          <cell r="C1501" t="str">
            <v>UN</v>
          </cell>
          <cell r="D1501">
            <v>211.18</v>
          </cell>
        </row>
        <row r="1502">
          <cell r="A1502" t="str">
            <v>I1815</v>
          </cell>
          <cell r="B1502" t="str">
            <v>REGISTRO GLOBO (FECHO RAPIDO) DE 3/4"</v>
          </cell>
          <cell r="C1502" t="str">
            <v>UN</v>
          </cell>
          <cell r="D1502">
            <v>56.48</v>
          </cell>
        </row>
        <row r="1503">
          <cell r="A1503" t="str">
            <v>I1816</v>
          </cell>
          <cell r="B1503" t="str">
            <v>REGISTRO GLOBO ANGULAR 65MM (2 1/2")</v>
          </cell>
          <cell r="C1503" t="str">
            <v>UN</v>
          </cell>
          <cell r="D1503">
            <v>200</v>
          </cell>
        </row>
        <row r="1504">
          <cell r="A1504" t="str">
            <v>I6781</v>
          </cell>
          <cell r="B1504" t="str">
            <v>REGISTRO GLOBO EM BRONZE ROSCÁVEL DE 1"</v>
          </cell>
          <cell r="C1504" t="str">
            <v>UN</v>
          </cell>
          <cell r="D1504">
            <v>76.25</v>
          </cell>
        </row>
        <row r="1505">
          <cell r="A1505" t="str">
            <v>I6780</v>
          </cell>
          <cell r="B1505" t="str">
            <v>REGISTRO GLOBO EM BRONZE ROSCÁVEL DE 3/4"</v>
          </cell>
          <cell r="C1505" t="str">
            <v>UN</v>
          </cell>
          <cell r="D1505">
            <v>56.48</v>
          </cell>
        </row>
        <row r="1506">
          <cell r="A1506" t="str">
            <v>I1817</v>
          </cell>
          <cell r="B1506" t="str">
            <v>REGISTRO GLOBO(FECHO RAPIDO) DE 1 1/2'</v>
          </cell>
          <cell r="C1506" t="str">
            <v>UN</v>
          </cell>
          <cell r="D1506">
            <v>136.94999999999999</v>
          </cell>
        </row>
        <row r="1507">
          <cell r="A1507" t="str">
            <v>I1888</v>
          </cell>
          <cell r="B1507" t="str">
            <v>SOLUÇÃO LIMPADORA PARA PVC RIGIDO</v>
          </cell>
          <cell r="C1507" t="str">
            <v>L</v>
          </cell>
          <cell r="D1507">
            <v>61.02</v>
          </cell>
        </row>
        <row r="1508">
          <cell r="A1508" t="str">
            <v>I1891</v>
          </cell>
          <cell r="B1508" t="str">
            <v>SPRINKLERS CROMADO</v>
          </cell>
          <cell r="C1508" t="str">
            <v>UN</v>
          </cell>
          <cell r="D1508">
            <v>55.99</v>
          </cell>
        </row>
        <row r="1509">
          <cell r="A1509" t="str">
            <v>I1892</v>
          </cell>
          <cell r="B1509" t="str">
            <v>SPRINKLERS EM BRONZE</v>
          </cell>
          <cell r="C1509" t="str">
            <v>UN</v>
          </cell>
          <cell r="D1509">
            <v>58.67</v>
          </cell>
        </row>
        <row r="1510">
          <cell r="A1510" t="str">
            <v>I7401</v>
          </cell>
          <cell r="B1510" t="str">
            <v>TAMPA DE FERRO FUNDIDO TIPO T-33</v>
          </cell>
          <cell r="C1510" t="str">
            <v>UN</v>
          </cell>
          <cell r="D1510">
            <v>571.5</v>
          </cell>
        </row>
        <row r="1511">
          <cell r="A1511" t="str">
            <v>I8201</v>
          </cell>
          <cell r="B1511" t="str">
            <v>TAMPA EM FoFo - D=600mm</v>
          </cell>
          <cell r="C1511" t="str">
            <v>UN</v>
          </cell>
          <cell r="D1511">
            <v>756.68</v>
          </cell>
        </row>
        <row r="1512">
          <cell r="A1512" t="str">
            <v>I8202</v>
          </cell>
          <cell r="B1512" t="str">
            <v>TAMPA EM FoFo - D=800mm</v>
          </cell>
          <cell r="C1512" t="str">
            <v>UN</v>
          </cell>
          <cell r="D1512">
            <v>1128.6600000000001</v>
          </cell>
        </row>
        <row r="1513">
          <cell r="A1513" t="str">
            <v>I1927</v>
          </cell>
          <cell r="B1513" t="str">
            <v>TAMPÃO AÇO GALVANIZADO (25MM) 1'</v>
          </cell>
          <cell r="C1513" t="str">
            <v>UN</v>
          </cell>
          <cell r="D1513">
            <v>11.37</v>
          </cell>
        </row>
        <row r="1514">
          <cell r="A1514" t="str">
            <v>I1928</v>
          </cell>
          <cell r="B1514" t="str">
            <v>TAMPÃO AÇO GALVANIZADO (32MM) 1 1/4'</v>
          </cell>
          <cell r="C1514" t="str">
            <v>UN</v>
          </cell>
          <cell r="D1514">
            <v>17.350000000000001</v>
          </cell>
        </row>
        <row r="1515">
          <cell r="A1515" t="str">
            <v>I1929</v>
          </cell>
          <cell r="B1515" t="str">
            <v>TAMPÃO AÇO GALVANIZADO 100MM (4')</v>
          </cell>
          <cell r="C1515" t="str">
            <v>UN</v>
          </cell>
          <cell r="D1515">
            <v>133.06</v>
          </cell>
        </row>
        <row r="1516">
          <cell r="A1516" t="str">
            <v>I1930</v>
          </cell>
          <cell r="B1516" t="str">
            <v>TAMPÃO AÇO GALVANIZADO 65MM (2 1/2')</v>
          </cell>
          <cell r="C1516" t="str">
            <v>UN</v>
          </cell>
          <cell r="D1516">
            <v>55.8</v>
          </cell>
        </row>
        <row r="1517">
          <cell r="A1517" t="str">
            <v>I1931</v>
          </cell>
          <cell r="B1517" t="str">
            <v>TAMPÃO FERRO FUNDIDO PARA POÇO DE VISITA T-170</v>
          </cell>
          <cell r="C1517" t="str">
            <v>UN</v>
          </cell>
          <cell r="D1517">
            <v>1105.6300000000001</v>
          </cell>
        </row>
        <row r="1518">
          <cell r="A1518" t="str">
            <v>I2432</v>
          </cell>
          <cell r="B1518" t="str">
            <v>TAMPÃO FoFo/CONCRETO PARA LIGAÇÃO ESGOTO</v>
          </cell>
          <cell r="C1518" t="str">
            <v>UN</v>
          </cell>
          <cell r="D1518">
            <v>571.5</v>
          </cell>
        </row>
        <row r="1519">
          <cell r="A1519" t="str">
            <v>I6765</v>
          </cell>
          <cell r="B1519" t="str">
            <v>TE AÇO ASTM  A-120 ROSCÁVEL DE 100mm (4")</v>
          </cell>
          <cell r="C1519" t="str">
            <v>UN</v>
          </cell>
          <cell r="D1519">
            <v>118</v>
          </cell>
        </row>
        <row r="1520">
          <cell r="A1520" t="str">
            <v>I6760</v>
          </cell>
          <cell r="B1520" t="str">
            <v>TE AÇO ASTM  A-120 ROSCÁVEL DE 25mm (1")</v>
          </cell>
          <cell r="C1520" t="str">
            <v>UN</v>
          </cell>
          <cell r="D1520">
            <v>3.8</v>
          </cell>
        </row>
        <row r="1521">
          <cell r="A1521" t="str">
            <v>I6761</v>
          </cell>
          <cell r="B1521" t="str">
            <v>TE AÇO ASTM  A-120 ROSCÁVEL DE 32mm (1 1/4")</v>
          </cell>
          <cell r="C1521" t="str">
            <v>UN</v>
          </cell>
          <cell r="D1521">
            <v>4.2699999999999996</v>
          </cell>
        </row>
        <row r="1522">
          <cell r="A1522" t="str">
            <v>I6762</v>
          </cell>
          <cell r="B1522" t="str">
            <v>TE AÇO ASTM  A-120 ROSCÁVEL DE 40mm (1 1/2")</v>
          </cell>
          <cell r="C1522" t="str">
            <v>UN</v>
          </cell>
          <cell r="D1522">
            <v>5.3</v>
          </cell>
        </row>
        <row r="1523">
          <cell r="A1523" t="str">
            <v>I6763</v>
          </cell>
          <cell r="B1523" t="str">
            <v>TE AÇO ASTM  A-120 ROSCÁVEL DE 50mm (2")</v>
          </cell>
          <cell r="C1523" t="str">
            <v>UN</v>
          </cell>
          <cell r="D1523">
            <v>72.42</v>
          </cell>
        </row>
        <row r="1524">
          <cell r="A1524" t="str">
            <v>I6764</v>
          </cell>
          <cell r="B1524" t="str">
            <v>TE AÇO ASTM  A-120 ROSCÁVEL DE 80mm (3")</v>
          </cell>
          <cell r="C1524" t="str">
            <v>UN</v>
          </cell>
          <cell r="D1524">
            <v>97</v>
          </cell>
        </row>
        <row r="1525">
          <cell r="A1525" t="str">
            <v>I6759</v>
          </cell>
          <cell r="B1525" t="str">
            <v>TE AÇO ASTM A-120 ROSCÁVEL DE 20mm (3/4")</v>
          </cell>
          <cell r="C1525" t="str">
            <v>UN</v>
          </cell>
          <cell r="D1525">
            <v>3.2</v>
          </cell>
        </row>
        <row r="1526">
          <cell r="A1526" t="str">
            <v>I1945</v>
          </cell>
          <cell r="B1526" t="str">
            <v>TE AÇO GALVANIZADO DE 1 1/2'</v>
          </cell>
          <cell r="C1526" t="str">
            <v>UN</v>
          </cell>
          <cell r="D1526">
            <v>46.75</v>
          </cell>
        </row>
        <row r="1527">
          <cell r="A1527" t="str">
            <v>I1946</v>
          </cell>
          <cell r="B1527" t="str">
            <v>TE AÇO GALVANIZADO DE 1 1/4'</v>
          </cell>
          <cell r="C1527" t="str">
            <v>UN</v>
          </cell>
          <cell r="D1527">
            <v>36.9</v>
          </cell>
        </row>
        <row r="1528">
          <cell r="A1528" t="str">
            <v>I1947</v>
          </cell>
          <cell r="B1528" t="str">
            <v>TE AÇO GALVANIZADO DE 1'</v>
          </cell>
          <cell r="C1528" t="str">
            <v>UN</v>
          </cell>
          <cell r="D1528">
            <v>24.11</v>
          </cell>
        </row>
        <row r="1529">
          <cell r="A1529" t="str">
            <v>I1948</v>
          </cell>
          <cell r="B1529" t="str">
            <v>TE AÇO GALVANIZADO DE 1/2'</v>
          </cell>
          <cell r="C1529" t="str">
            <v>UN</v>
          </cell>
          <cell r="D1529">
            <v>10.52</v>
          </cell>
        </row>
        <row r="1530">
          <cell r="A1530" t="str">
            <v>I1949</v>
          </cell>
          <cell r="B1530" t="str">
            <v>TE AÇO GALVANIZADO DE 2 1/2'</v>
          </cell>
          <cell r="C1530" t="str">
            <v>UN</v>
          </cell>
          <cell r="D1530">
            <v>140.62</v>
          </cell>
        </row>
        <row r="1531">
          <cell r="A1531" t="str">
            <v>I1950</v>
          </cell>
          <cell r="B1531" t="str">
            <v>TE AÇO GALVANIZADO DE 2'</v>
          </cell>
          <cell r="C1531" t="str">
            <v>UN</v>
          </cell>
          <cell r="D1531">
            <v>74.06</v>
          </cell>
        </row>
        <row r="1532">
          <cell r="A1532" t="str">
            <v>I1951</v>
          </cell>
          <cell r="B1532" t="str">
            <v>TE AÇO GALVANIZADO DE 3'</v>
          </cell>
          <cell r="C1532" t="str">
            <v>UN</v>
          </cell>
          <cell r="D1532">
            <v>188.34</v>
          </cell>
        </row>
        <row r="1533">
          <cell r="A1533" t="str">
            <v>I1952</v>
          </cell>
          <cell r="B1533" t="str">
            <v>TE AÇO GALVANIZADO DE 3/4'</v>
          </cell>
          <cell r="C1533" t="str">
            <v>UN</v>
          </cell>
          <cell r="D1533">
            <v>14.98</v>
          </cell>
        </row>
        <row r="1534">
          <cell r="A1534" t="str">
            <v>I1954</v>
          </cell>
          <cell r="B1534" t="str">
            <v>TE AÇO GALVANIZADO DE 4'</v>
          </cell>
          <cell r="C1534" t="str">
            <v>UN</v>
          </cell>
          <cell r="D1534">
            <v>347.23</v>
          </cell>
        </row>
        <row r="1535">
          <cell r="A1535" t="str">
            <v>I1955</v>
          </cell>
          <cell r="B1535" t="str">
            <v>TE AÇO GALVANIZADO DE 5'</v>
          </cell>
          <cell r="C1535" t="str">
            <v>UN</v>
          </cell>
          <cell r="D1535">
            <v>495.99</v>
          </cell>
        </row>
        <row r="1536">
          <cell r="A1536" t="str">
            <v>I1956</v>
          </cell>
          <cell r="B1536" t="str">
            <v>TE AÇO GALVANIZADO DE 6"</v>
          </cell>
          <cell r="C1536" t="str">
            <v>UN</v>
          </cell>
          <cell r="D1536">
            <v>1162.55</v>
          </cell>
        </row>
        <row r="1537">
          <cell r="A1537" t="str">
            <v>I1957</v>
          </cell>
          <cell r="B1537" t="str">
            <v>TE C/INSPECAO DE PVC DE 4'</v>
          </cell>
          <cell r="C1537" t="str">
            <v>UN</v>
          </cell>
          <cell r="D1537">
            <v>35.49</v>
          </cell>
        </row>
        <row r="1538">
          <cell r="A1538" t="str">
            <v>I1958</v>
          </cell>
          <cell r="B1538" t="str">
            <v>TE C/INSPEÇÃO DE PVC DE 3'</v>
          </cell>
          <cell r="C1538" t="str">
            <v>UN</v>
          </cell>
          <cell r="D1538">
            <v>32.44</v>
          </cell>
        </row>
        <row r="1539">
          <cell r="A1539" t="str">
            <v>I1959</v>
          </cell>
          <cell r="B1539" t="str">
            <v>TE C/INSPEÇÃO DE PVC DE 6'</v>
          </cell>
          <cell r="C1539" t="str">
            <v>UN</v>
          </cell>
          <cell r="D1539">
            <v>195.94</v>
          </cell>
        </row>
        <row r="1540">
          <cell r="A1540" t="str">
            <v>I1960</v>
          </cell>
          <cell r="B1540" t="str">
            <v>TE COBRE/BRONZE DIAMETRO 104MM</v>
          </cell>
          <cell r="C1540" t="str">
            <v>UN</v>
          </cell>
          <cell r="D1540">
            <v>905.86</v>
          </cell>
        </row>
        <row r="1541">
          <cell r="A1541" t="str">
            <v>I1962</v>
          </cell>
          <cell r="B1541" t="str">
            <v>TE COBRE/BRONZE DIAMETRO 15MM</v>
          </cell>
          <cell r="C1541" t="str">
            <v>UN</v>
          </cell>
          <cell r="D1541">
            <v>6.46</v>
          </cell>
        </row>
        <row r="1542">
          <cell r="A1542" t="str">
            <v>I1963</v>
          </cell>
          <cell r="B1542" t="str">
            <v>TE COBRE/BRONZE DIAMETRO 22MM</v>
          </cell>
          <cell r="C1542" t="str">
            <v>UN</v>
          </cell>
          <cell r="D1542">
            <v>13.78</v>
          </cell>
        </row>
        <row r="1543">
          <cell r="A1543" t="str">
            <v>I1964</v>
          </cell>
          <cell r="B1543" t="str">
            <v>TE COBRE/BRONZE DIAMETRO 28MM</v>
          </cell>
          <cell r="C1543" t="str">
            <v>UN</v>
          </cell>
          <cell r="D1543">
            <v>22.67</v>
          </cell>
        </row>
        <row r="1544">
          <cell r="A1544" t="str">
            <v>I1965</v>
          </cell>
          <cell r="B1544" t="str">
            <v>TE COBRE/BRONZE DIAMETRO 35MM</v>
          </cell>
          <cell r="C1544" t="str">
            <v>UN</v>
          </cell>
          <cell r="D1544">
            <v>51.83</v>
          </cell>
        </row>
        <row r="1545">
          <cell r="A1545" t="str">
            <v>I1966</v>
          </cell>
          <cell r="B1545" t="str">
            <v>TE COBRE/BRONZE DIAMETRO 42MM</v>
          </cell>
          <cell r="C1545" t="str">
            <v>UN</v>
          </cell>
          <cell r="D1545">
            <v>66.78</v>
          </cell>
        </row>
        <row r="1546">
          <cell r="A1546" t="str">
            <v>I1967</v>
          </cell>
          <cell r="B1546" t="str">
            <v>TE COBRE/BRONZE DIAMETRO 54MM</v>
          </cell>
          <cell r="C1546" t="str">
            <v>UN</v>
          </cell>
          <cell r="D1546">
            <v>131.97999999999999</v>
          </cell>
        </row>
        <row r="1547">
          <cell r="A1547" t="str">
            <v>I1968</v>
          </cell>
          <cell r="B1547" t="str">
            <v>TE COBRE/BRONZE DIAMETRO 66MM</v>
          </cell>
          <cell r="C1547" t="str">
            <v>UN</v>
          </cell>
          <cell r="D1547">
            <v>365.72</v>
          </cell>
        </row>
        <row r="1548">
          <cell r="A1548" t="str">
            <v>I1961</v>
          </cell>
          <cell r="B1548" t="str">
            <v>TE COBRE/BRONZE DIAMETRO 79MM</v>
          </cell>
          <cell r="C1548" t="str">
            <v>UN</v>
          </cell>
          <cell r="D1548">
            <v>440.8</v>
          </cell>
        </row>
        <row r="1549">
          <cell r="A1549" t="str">
            <v>I1985</v>
          </cell>
          <cell r="B1549" t="str">
            <v>TE FERRO FUNDIDO - 100X100MM</v>
          </cell>
          <cell r="C1549" t="str">
            <v>UN</v>
          </cell>
          <cell r="D1549">
            <v>168.99</v>
          </cell>
        </row>
        <row r="1550">
          <cell r="A1550" t="str">
            <v>I1986</v>
          </cell>
          <cell r="B1550" t="str">
            <v>TE FERRO FUNDIDO - 100X50MM</v>
          </cell>
          <cell r="C1550" t="str">
            <v>UN</v>
          </cell>
          <cell r="D1550">
            <v>127.34</v>
          </cell>
        </row>
        <row r="1551">
          <cell r="A1551" t="str">
            <v>I1987</v>
          </cell>
          <cell r="B1551" t="str">
            <v>TE FERRO FUNDIDO - 100X75MM</v>
          </cell>
          <cell r="C1551" t="str">
            <v>UN</v>
          </cell>
          <cell r="D1551">
            <v>190.53</v>
          </cell>
        </row>
        <row r="1552">
          <cell r="A1552" t="str">
            <v>I1988</v>
          </cell>
          <cell r="B1552" t="str">
            <v>TE FERRO FUNDIDO - 150X100MM</v>
          </cell>
          <cell r="C1552" t="str">
            <v>UN</v>
          </cell>
          <cell r="D1552">
            <v>306.57</v>
          </cell>
        </row>
        <row r="1553">
          <cell r="A1553" t="str">
            <v>I1989</v>
          </cell>
          <cell r="B1553" t="str">
            <v>TE FERRO FUNDIDO - 150X150MM</v>
          </cell>
          <cell r="C1553" t="str">
            <v>UN</v>
          </cell>
          <cell r="D1553">
            <v>364.82</v>
          </cell>
        </row>
        <row r="1554">
          <cell r="A1554" t="str">
            <v>I1990</v>
          </cell>
          <cell r="B1554" t="str">
            <v>TE FERRO FUNDIDO - 50X50MM</v>
          </cell>
          <cell r="C1554" t="str">
            <v>UN</v>
          </cell>
          <cell r="D1554">
            <v>89.66</v>
          </cell>
        </row>
        <row r="1555">
          <cell r="A1555" t="str">
            <v>I1991</v>
          </cell>
          <cell r="B1555" t="str">
            <v>TE FERRO FUNDIDO - 75X50MM</v>
          </cell>
          <cell r="C1555" t="str">
            <v>UN</v>
          </cell>
          <cell r="D1555">
            <v>164.81</v>
          </cell>
        </row>
        <row r="1556">
          <cell r="A1556" t="str">
            <v>I1992</v>
          </cell>
          <cell r="B1556" t="str">
            <v>TE FERRO FUNDIDO - 75X75MM</v>
          </cell>
          <cell r="C1556" t="str">
            <v>UN</v>
          </cell>
          <cell r="D1556">
            <v>170.77</v>
          </cell>
        </row>
        <row r="1557">
          <cell r="A1557" t="str">
            <v>I1943</v>
          </cell>
          <cell r="B1557" t="str">
            <v xml:space="preserve">TE PVC AZUL SOLDAVEL COM ROSCA METÁLICA 25 mm x 3/4"
</v>
          </cell>
          <cell r="C1557" t="str">
            <v>UN</v>
          </cell>
          <cell r="D1557">
            <v>12.04</v>
          </cell>
        </row>
        <row r="1558">
          <cell r="A1558" t="str">
            <v>I2006</v>
          </cell>
          <cell r="B1558" t="str">
            <v xml:space="preserve">TE PVC COM INSPEÇÃO PARA ESGOTO CINZA DE 150MM (6')
</v>
          </cell>
          <cell r="C1558" t="str">
            <v>UN</v>
          </cell>
          <cell r="D1558">
            <v>283.41000000000003</v>
          </cell>
        </row>
        <row r="1559">
          <cell r="A1559" t="str">
            <v>I2007</v>
          </cell>
          <cell r="B1559" t="str">
            <v xml:space="preserve">TE PVC PARA ESGOTO CINZA DE 150MM (6')
</v>
          </cell>
          <cell r="C1559" t="str">
            <v>UN</v>
          </cell>
          <cell r="D1559">
            <v>138.35</v>
          </cell>
        </row>
        <row r="1560">
          <cell r="A1560" t="str">
            <v>I2013</v>
          </cell>
          <cell r="B1560" t="str">
            <v>TE PVC PARA ESGOTO DE  40MM (1 1/2")</v>
          </cell>
          <cell r="C1560" t="str">
            <v>UN</v>
          </cell>
          <cell r="D1560">
            <v>3.93</v>
          </cell>
        </row>
        <row r="1561">
          <cell r="A1561" t="str">
            <v>I2014</v>
          </cell>
          <cell r="B1561" t="str">
            <v>TE PVC PARA ESGOTO DE  50MM (2")</v>
          </cell>
          <cell r="C1561" t="str">
            <v>UN</v>
          </cell>
          <cell r="D1561">
            <v>7.97</v>
          </cell>
        </row>
        <row r="1562">
          <cell r="A1562" t="str">
            <v>I2015</v>
          </cell>
          <cell r="B1562" t="str">
            <v>TE PVC PARA ESGOTO DE  75MM (3")</v>
          </cell>
          <cell r="C1562" t="str">
            <v>UN</v>
          </cell>
          <cell r="D1562">
            <v>17.63</v>
          </cell>
        </row>
        <row r="1563">
          <cell r="A1563" t="str">
            <v>I2012</v>
          </cell>
          <cell r="B1563" t="str">
            <v>TE PVC PARA ESGOTO DE 100MM (4")</v>
          </cell>
          <cell r="C1563" t="str">
            <v>UN</v>
          </cell>
          <cell r="D1563">
            <v>16.98</v>
          </cell>
        </row>
        <row r="1564">
          <cell r="A1564" t="str">
            <v>I1969</v>
          </cell>
          <cell r="B1564" t="str">
            <v>TE PVC PARA ESGOTO DE 150MM (6")</v>
          </cell>
          <cell r="C1564" t="str">
            <v>UN</v>
          </cell>
          <cell r="D1564">
            <v>28.84</v>
          </cell>
        </row>
        <row r="1565">
          <cell r="A1565" t="str">
            <v>I2011</v>
          </cell>
          <cell r="B1565" t="str">
            <v>TE PVC REDUÇÃO ESGOTO DE  75X50MM</v>
          </cell>
          <cell r="C1565" t="str">
            <v>UN</v>
          </cell>
          <cell r="D1565">
            <v>13.15</v>
          </cell>
        </row>
        <row r="1566">
          <cell r="A1566" t="str">
            <v>I2008</v>
          </cell>
          <cell r="B1566" t="str">
            <v>TE PVC REDUÇÃO ESGOTO DE 100X50MM</v>
          </cell>
          <cell r="C1566" t="str">
            <v>UN</v>
          </cell>
          <cell r="D1566">
            <v>18.05</v>
          </cell>
        </row>
        <row r="1567">
          <cell r="A1567" t="str">
            <v>I2009</v>
          </cell>
          <cell r="B1567" t="str">
            <v>TE PVC REDUÇÃO ESGOTO DE 100X75MM</v>
          </cell>
          <cell r="C1567" t="str">
            <v>UN</v>
          </cell>
          <cell r="D1567">
            <v>20.73</v>
          </cell>
        </row>
        <row r="1568">
          <cell r="A1568" t="str">
            <v>I2010</v>
          </cell>
          <cell r="B1568" t="str">
            <v>TE PVC REDUÇÃO ESGOTO DE 150X100MM</v>
          </cell>
          <cell r="C1568" t="str">
            <v>UN</v>
          </cell>
          <cell r="D1568">
            <v>91.91</v>
          </cell>
        </row>
        <row r="1569">
          <cell r="A1569" t="str">
            <v>I1998</v>
          </cell>
          <cell r="B1569" t="str">
            <v xml:space="preserve">TE PVC ROSCAVEL DE   1/2"
</v>
          </cell>
          <cell r="C1569" t="str">
            <v>UN</v>
          </cell>
          <cell r="D1569">
            <v>4.1900000000000004</v>
          </cell>
        </row>
        <row r="1570">
          <cell r="A1570" t="str">
            <v>I2001</v>
          </cell>
          <cell r="B1570" t="str">
            <v xml:space="preserve">TE PVC ROSCAVEL DE   3/4"
</v>
          </cell>
          <cell r="C1570" t="str">
            <v>UN</v>
          </cell>
          <cell r="D1570">
            <v>5.0599999999999996</v>
          </cell>
        </row>
        <row r="1571">
          <cell r="A1571" t="str">
            <v>I1997</v>
          </cell>
          <cell r="B1571" t="str">
            <v xml:space="preserve">TE PVC ROSCAVEL DE  1"
</v>
          </cell>
          <cell r="C1571" t="str">
            <v>UN</v>
          </cell>
          <cell r="D1571">
            <v>13.7</v>
          </cell>
        </row>
        <row r="1572">
          <cell r="A1572" t="str">
            <v>I1995</v>
          </cell>
          <cell r="B1572" t="str">
            <v xml:space="preserve">TE PVC ROSCAVEL DE 1 1/2"
</v>
          </cell>
          <cell r="C1572" t="str">
            <v>UN</v>
          </cell>
          <cell r="D1572">
            <v>28.17</v>
          </cell>
        </row>
        <row r="1573">
          <cell r="A1573" t="str">
            <v>I1996</v>
          </cell>
          <cell r="B1573" t="str">
            <v xml:space="preserve">TE PVC ROSCAVEL DE 1 1/4"
</v>
          </cell>
          <cell r="C1573" t="str">
            <v>UN</v>
          </cell>
          <cell r="D1573">
            <v>22.71</v>
          </cell>
        </row>
        <row r="1574">
          <cell r="A1574" t="str">
            <v>I1999</v>
          </cell>
          <cell r="B1574" t="str">
            <v xml:space="preserve">TE PVC ROSCAVEL DE 2 1/2"
</v>
          </cell>
          <cell r="C1574" t="str">
            <v>UN</v>
          </cell>
          <cell r="D1574">
            <v>63.15</v>
          </cell>
        </row>
        <row r="1575">
          <cell r="A1575" t="str">
            <v>I1993</v>
          </cell>
          <cell r="B1575" t="str">
            <v xml:space="preserve">TE PVC ROSCAVEL DE 2"
</v>
          </cell>
          <cell r="C1575" t="str">
            <v>UN</v>
          </cell>
          <cell r="D1575">
            <v>53.55</v>
          </cell>
        </row>
        <row r="1576">
          <cell r="A1576" t="str">
            <v>I2000</v>
          </cell>
          <cell r="B1576" t="str">
            <v xml:space="preserve">TE PVC ROSCAVEL DE 3"
</v>
          </cell>
          <cell r="C1576" t="str">
            <v>UN</v>
          </cell>
          <cell r="D1576">
            <v>82.71</v>
          </cell>
        </row>
        <row r="1577">
          <cell r="A1577" t="str">
            <v>I1994</v>
          </cell>
          <cell r="B1577" t="str">
            <v xml:space="preserve">TE PVC ROSCAVEL DE 4"
</v>
          </cell>
          <cell r="C1577" t="str">
            <v>UN</v>
          </cell>
          <cell r="D1577">
            <v>178.32</v>
          </cell>
        </row>
        <row r="1578">
          <cell r="A1578" t="str">
            <v>I1970</v>
          </cell>
          <cell r="B1578" t="str">
            <v>TE PVC SOLDAVEL 110MM</v>
          </cell>
          <cell r="C1578" t="str">
            <v>UN</v>
          </cell>
          <cell r="D1578">
            <v>183.29</v>
          </cell>
        </row>
        <row r="1579">
          <cell r="A1579" t="str">
            <v>I1971</v>
          </cell>
          <cell r="B1579" t="str">
            <v>TE PVC SOLDAVEL 20MM</v>
          </cell>
          <cell r="C1579" t="str">
            <v>UN</v>
          </cell>
          <cell r="D1579">
            <v>1.1599999999999999</v>
          </cell>
        </row>
        <row r="1580">
          <cell r="A1580" t="str">
            <v>I1972</v>
          </cell>
          <cell r="B1580" t="str">
            <v>TE PVC SOLDAVEL 25MM</v>
          </cell>
          <cell r="C1580" t="str">
            <v>UN</v>
          </cell>
          <cell r="D1580">
            <v>1.31</v>
          </cell>
        </row>
        <row r="1581">
          <cell r="A1581" t="str">
            <v>I1973</v>
          </cell>
          <cell r="B1581" t="str">
            <v>TE PVC SOLDAVEL 32MM</v>
          </cell>
          <cell r="C1581" t="str">
            <v>UN</v>
          </cell>
          <cell r="D1581">
            <v>4.12</v>
          </cell>
        </row>
        <row r="1582">
          <cell r="A1582" t="str">
            <v>I1974</v>
          </cell>
          <cell r="B1582" t="str">
            <v>TE PVC SOLDAVEL 40MM</v>
          </cell>
          <cell r="C1582" t="str">
            <v>UN</v>
          </cell>
          <cell r="D1582">
            <v>10.08</v>
          </cell>
        </row>
        <row r="1583">
          <cell r="A1583" t="str">
            <v>I1975</v>
          </cell>
          <cell r="B1583" t="str">
            <v>TE PVC SOLDAVEL 50MM</v>
          </cell>
          <cell r="C1583" t="str">
            <v>UN</v>
          </cell>
          <cell r="D1583">
            <v>10.54</v>
          </cell>
        </row>
        <row r="1584">
          <cell r="A1584" t="str">
            <v>I1976</v>
          </cell>
          <cell r="B1584" t="str">
            <v>TE PVC SOLDAVEL 60MM</v>
          </cell>
          <cell r="C1584" t="str">
            <v>UN</v>
          </cell>
          <cell r="D1584">
            <v>33.840000000000003</v>
          </cell>
        </row>
        <row r="1585">
          <cell r="A1585" t="str">
            <v>I1977</v>
          </cell>
          <cell r="B1585" t="str">
            <v>TE PVC SOLDAVEL 75MM</v>
          </cell>
          <cell r="C1585" t="str">
            <v>UN</v>
          </cell>
          <cell r="D1585">
            <v>62.78</v>
          </cell>
        </row>
        <row r="1586">
          <cell r="A1586" t="str">
            <v>I1978</v>
          </cell>
          <cell r="B1586" t="str">
            <v>TE PVC SOLDAVEL 85MM</v>
          </cell>
          <cell r="C1586" t="str">
            <v>UN</v>
          </cell>
          <cell r="D1586">
            <v>85.36</v>
          </cell>
        </row>
        <row r="1587">
          <cell r="A1587" t="str">
            <v>I2005</v>
          </cell>
          <cell r="B1587" t="str">
            <v>TE PVC SOLDAVEL AZUL DE 20X1/2"</v>
          </cell>
          <cell r="C1587" t="str">
            <v>UN</v>
          </cell>
          <cell r="D1587">
            <v>10.01</v>
          </cell>
        </row>
        <row r="1588">
          <cell r="A1588" t="str">
            <v>I2002</v>
          </cell>
          <cell r="B1588" t="str">
            <v xml:space="preserve">TE PVC SOLDAVEL COM ROSCA BOLSA CENTRAL 20 X 1/2''
</v>
          </cell>
          <cell r="C1588" t="str">
            <v>UN</v>
          </cell>
          <cell r="D1588">
            <v>2.77</v>
          </cell>
        </row>
        <row r="1589">
          <cell r="A1589" t="str">
            <v>I2003</v>
          </cell>
          <cell r="B1589" t="str">
            <v>TE PVC SOLDAVEL COM ROSCA BOLSA CENTRAL 25 X 3/4"</v>
          </cell>
          <cell r="C1589" t="str">
            <v>UN</v>
          </cell>
          <cell r="D1589">
            <v>4.62</v>
          </cell>
        </row>
        <row r="1590">
          <cell r="A1590" t="str">
            <v>I2004</v>
          </cell>
          <cell r="B1590" t="str">
            <v xml:space="preserve">TE PVC SOLDAVEL COM ROSCA BOLSA CENTRAL 32 X 1''
</v>
          </cell>
          <cell r="C1590" t="str">
            <v>UN</v>
          </cell>
          <cell r="D1590">
            <v>15.06</v>
          </cell>
        </row>
        <row r="1591">
          <cell r="A1591" t="str">
            <v>I2029</v>
          </cell>
          <cell r="B1591" t="str">
            <v xml:space="preserve">TE REDUCAO PVC ROSCAVEL DE   3/4" X 1/2" PARA AGUA FRIA
</v>
          </cell>
          <cell r="C1591" t="str">
            <v>UN</v>
          </cell>
          <cell r="D1591">
            <v>9.4600000000000009</v>
          </cell>
        </row>
        <row r="1592">
          <cell r="A1592" t="str">
            <v>I2028</v>
          </cell>
          <cell r="B1592" t="str">
            <v xml:space="preserve">TE REDUCAO PVC ROSCAVEL DE  1" X  3/4" PARA AGUA FRIA
</v>
          </cell>
          <cell r="C1592" t="str">
            <v>UN</v>
          </cell>
          <cell r="D1592">
            <v>12.33</v>
          </cell>
        </row>
        <row r="1593">
          <cell r="A1593" t="str">
            <v>I2027</v>
          </cell>
          <cell r="B1593" t="str">
            <v xml:space="preserve">TE REDUCAO PVC ROSCAVEL DE 1 1/2" X  3/4" PARA AGUA FRIA
</v>
          </cell>
          <cell r="C1593" t="str">
            <v>UN</v>
          </cell>
          <cell r="D1593">
            <v>25.16</v>
          </cell>
        </row>
        <row r="1594">
          <cell r="A1594" t="str">
            <v>I1979</v>
          </cell>
          <cell r="B1594" t="str">
            <v xml:space="preserve">TE REDUCAO PVC ROSCAVEL DE 1 1/2" X 1 1/4" PARA AGUA FRIA
</v>
          </cell>
          <cell r="C1594" t="str">
            <v>UN</v>
          </cell>
          <cell r="D1594">
            <v>23.18</v>
          </cell>
        </row>
        <row r="1595">
          <cell r="A1595" t="str">
            <v>I1980</v>
          </cell>
          <cell r="B1595" t="str">
            <v>TE REDUCAO PVC ROSCAVEL DE 1 1/4" X 1" PARA AGUA FRIA</v>
          </cell>
          <cell r="C1595" t="str">
            <v>UN</v>
          </cell>
          <cell r="D1595">
            <v>22.71</v>
          </cell>
        </row>
        <row r="1596">
          <cell r="A1596" t="str">
            <v>I1982</v>
          </cell>
          <cell r="B1596" t="str">
            <v>TE REDUCAO PVC ROSCAVEL DE 2 1/2" X 2" PARA AGUA FRIA</v>
          </cell>
          <cell r="C1596" t="str">
            <v>UN</v>
          </cell>
          <cell r="D1596">
            <v>68.849999999999994</v>
          </cell>
        </row>
        <row r="1597">
          <cell r="A1597" t="str">
            <v>I1984</v>
          </cell>
          <cell r="B1597" t="str">
            <v xml:space="preserve">TE REDUCAO PVC ROSCAVEL DE 3" X 2 1/2" PARA AGUA FRIA
</v>
          </cell>
          <cell r="C1597" t="str">
            <v>UN</v>
          </cell>
          <cell r="D1597">
            <v>71.239999999999995</v>
          </cell>
        </row>
        <row r="1598">
          <cell r="A1598" t="str">
            <v>I2018</v>
          </cell>
          <cell r="B1598" t="str">
            <v>TE REDUCAO PVC SOLDAVEL AZUL DE 25X1/2"</v>
          </cell>
          <cell r="C1598" t="str">
            <v>UN</v>
          </cell>
          <cell r="D1598">
            <v>10.94</v>
          </cell>
        </row>
        <row r="1599">
          <cell r="A1599" t="str">
            <v>I2016</v>
          </cell>
          <cell r="B1599" t="str">
            <v>TE REDUCAO PVC SOLDAVEL AZUL DE 32X3/4"</v>
          </cell>
          <cell r="C1599" t="str">
            <v>UN</v>
          </cell>
          <cell r="D1599">
            <v>14</v>
          </cell>
        </row>
        <row r="1600">
          <cell r="A1600" t="str">
            <v>I2017</v>
          </cell>
          <cell r="B1600" t="str">
            <v>TE REDUCAO PVC SOLDAVEL COM ROSCA NA BOLSA CENTRAL DE 25X1/2"</v>
          </cell>
          <cell r="C1600" t="str">
            <v>UN</v>
          </cell>
          <cell r="D1600">
            <v>5.68</v>
          </cell>
        </row>
        <row r="1601">
          <cell r="A1601" t="str">
            <v>I1983</v>
          </cell>
          <cell r="B1601" t="str">
            <v>TE REDUCAO PVC SOLDAVEL DE  25X20 MM PARA AGUA FRIA</v>
          </cell>
          <cell r="C1601" t="str">
            <v>UN</v>
          </cell>
          <cell r="D1601">
            <v>4.1900000000000004</v>
          </cell>
        </row>
        <row r="1602">
          <cell r="A1602" t="str">
            <v>I1981</v>
          </cell>
          <cell r="B1602" t="str">
            <v>TE REDUCAO PVC SOLDAVEL DE  32X25 MM PARA AGUA FRIA</v>
          </cell>
          <cell r="C1602" t="str">
            <v>UN</v>
          </cell>
          <cell r="D1602">
            <v>7.31</v>
          </cell>
        </row>
        <row r="1603">
          <cell r="A1603" t="str">
            <v>I9536</v>
          </cell>
          <cell r="B1603" t="str">
            <v>TE REDUCAO PVC SOLDAVEL DE  40X32MM PARA AGUA FRIA</v>
          </cell>
          <cell r="C1603" t="str">
            <v>UN</v>
          </cell>
          <cell r="D1603">
            <v>9.48</v>
          </cell>
        </row>
        <row r="1604">
          <cell r="A1604" t="str">
            <v>I2022</v>
          </cell>
          <cell r="B1604" t="str">
            <v xml:space="preserve">TE REDUCAO PVC SOLDAVEL DE  50X20MM PARA ÁGUA FRIA
</v>
          </cell>
          <cell r="C1604" t="str">
            <v>UN</v>
          </cell>
          <cell r="D1604">
            <v>9.4600000000000009</v>
          </cell>
        </row>
        <row r="1605">
          <cell r="A1605" t="str">
            <v>I2023</v>
          </cell>
          <cell r="B1605" t="str">
            <v>TE REDUCAO PVC SOLDAVEL DE  50X25MM PARA AGUA FRIA</v>
          </cell>
          <cell r="C1605" t="str">
            <v>UN</v>
          </cell>
          <cell r="D1605">
            <v>11.13</v>
          </cell>
        </row>
        <row r="1606">
          <cell r="A1606" t="str">
            <v>I2024</v>
          </cell>
          <cell r="B1606" t="str">
            <v>TE REDUCAO PVC SOLDAVEL DE  50X32MM PARA AGUA FRIA</v>
          </cell>
          <cell r="C1606" t="str">
            <v>UN</v>
          </cell>
          <cell r="D1606">
            <v>16.170000000000002</v>
          </cell>
        </row>
        <row r="1607">
          <cell r="A1607" t="str">
            <v>I9537</v>
          </cell>
          <cell r="B1607" t="str">
            <v>TE REDUCAO PVC SOLDAVEL DE  50X40MM PARA AGUA FRIA</v>
          </cell>
          <cell r="C1607" t="str">
            <v>UN</v>
          </cell>
          <cell r="D1607">
            <v>19.77</v>
          </cell>
        </row>
        <row r="1608">
          <cell r="A1608" t="str">
            <v>I2025</v>
          </cell>
          <cell r="B1608" t="str">
            <v>TE REDUCAO PVC SOLDAVEL DE  75X50MM PARA AGUA FRIA</v>
          </cell>
          <cell r="C1608" t="str">
            <v>UN</v>
          </cell>
          <cell r="D1608">
            <v>46.56</v>
          </cell>
        </row>
        <row r="1609">
          <cell r="A1609" t="str">
            <v>I2026</v>
          </cell>
          <cell r="B1609" t="str">
            <v>TE REDUCAO PVC SOLDAVEL DE  85X60MM PARA AGUA FRIA</v>
          </cell>
          <cell r="C1609" t="str">
            <v>UN</v>
          </cell>
          <cell r="D1609">
            <v>107.59</v>
          </cell>
        </row>
        <row r="1610">
          <cell r="A1610" t="str">
            <v>I2019</v>
          </cell>
          <cell r="B1610" t="str">
            <v>TE REDUCAO PVC SOLDAVEL DE 110X60MM PARA AGUA FRIA</v>
          </cell>
          <cell r="C1610" t="str">
            <v>UN</v>
          </cell>
          <cell r="D1610">
            <v>155.65</v>
          </cell>
        </row>
        <row r="1611">
          <cell r="A1611" t="str">
            <v>I2020</v>
          </cell>
          <cell r="B1611" t="str">
            <v>TE REDUCAO PVC SOLDAVEL DE 110X75MM PARA AGUA FRIA</v>
          </cell>
          <cell r="C1611" t="str">
            <v>UN</v>
          </cell>
          <cell r="D1611">
            <v>166.9</v>
          </cell>
        </row>
        <row r="1612">
          <cell r="A1612" t="str">
            <v>I2021</v>
          </cell>
          <cell r="B1612" t="str">
            <v>TE REDUCAO PVC SOLDAVEL DE 110X85MM PARA AGUA FRIA</v>
          </cell>
          <cell r="C1612" t="str">
            <v>UN</v>
          </cell>
          <cell r="D1612">
            <v>183.12</v>
          </cell>
        </row>
        <row r="1613">
          <cell r="A1613" t="str">
            <v>I1953</v>
          </cell>
          <cell r="B1613" t="str">
            <v xml:space="preserve">TE REDUÇÃO AÇO GALVANIZADO   3/4" X 1/2"
</v>
          </cell>
          <cell r="C1613" t="str">
            <v>UN</v>
          </cell>
          <cell r="D1613">
            <v>17.39</v>
          </cell>
        </row>
        <row r="1614">
          <cell r="A1614" t="str">
            <v>I2030</v>
          </cell>
          <cell r="B1614" t="str">
            <v xml:space="preserve">TE REDUÇÃO AÇO GALVANIZADO 1 1/4" X 1/2"
</v>
          </cell>
          <cell r="C1614" t="str">
            <v>UN</v>
          </cell>
          <cell r="D1614">
            <v>41.59</v>
          </cell>
        </row>
        <row r="1615">
          <cell r="A1615" t="str">
            <v>I2031</v>
          </cell>
          <cell r="B1615" t="str">
            <v xml:space="preserve">TE REDUÇÃO AÇO GALVANIZADO 2 1/2" X 1"
</v>
          </cell>
          <cell r="C1615" t="str">
            <v>UN</v>
          </cell>
          <cell r="D1615">
            <v>151.99</v>
          </cell>
        </row>
        <row r="1616">
          <cell r="A1616" t="str">
            <v>I2032</v>
          </cell>
          <cell r="B1616" t="str">
            <v xml:space="preserve">TE REDUÇÃO AÇO GALVANIZADO 4" X 2"
</v>
          </cell>
          <cell r="C1616" t="str">
            <v>UN</v>
          </cell>
          <cell r="D1616">
            <v>413.94</v>
          </cell>
        </row>
        <row r="1617">
          <cell r="A1617" t="str">
            <v>I1944</v>
          </cell>
          <cell r="B1617" t="str">
            <v xml:space="preserve">TE REDUÇÃO PVC SOLDAVEL ROSCA DE 32 x 32mm x 3/4"
</v>
          </cell>
          <cell r="C1617" t="str">
            <v>UN</v>
          </cell>
          <cell r="D1617">
            <v>15.06</v>
          </cell>
        </row>
        <row r="1618">
          <cell r="A1618" t="str">
            <v>I9095</v>
          </cell>
          <cell r="B1618" t="str">
            <v>TERMINAL DE VENTILACAO, 100 MM, SERIE NORMAL, ESGOTO PREDIAL</v>
          </cell>
          <cell r="C1618" t="str">
            <v>UN</v>
          </cell>
          <cell r="D1618">
            <v>23.28</v>
          </cell>
        </row>
        <row r="1619">
          <cell r="A1619" t="str">
            <v>I9096</v>
          </cell>
          <cell r="B1619" t="str">
            <v>TERMINAL DE VENTILACAO, 50 MM, SERIE NORMAL, ESGOTO PREDIAL</v>
          </cell>
          <cell r="C1619" t="str">
            <v>UN</v>
          </cell>
          <cell r="D1619">
            <v>9.69</v>
          </cell>
        </row>
        <row r="1620">
          <cell r="A1620" t="str">
            <v>I9051</v>
          </cell>
          <cell r="B1620" t="str">
            <v>TERMINAL DE VENTILACAO, 75 MM, SERIE NORMAL, ESGOTO PREDIAL</v>
          </cell>
          <cell r="C1620" t="str">
            <v>UN</v>
          </cell>
          <cell r="D1620">
            <v>18.62</v>
          </cell>
        </row>
        <row r="1621">
          <cell r="A1621" t="str">
            <v>I7496</v>
          </cell>
          <cell r="B1621" t="str">
            <v>TORNEIRA  P/ JARDIM CROMADA</v>
          </cell>
          <cell r="C1621" t="str">
            <v>UN</v>
          </cell>
          <cell r="D1621">
            <v>54.13</v>
          </cell>
        </row>
        <row r="1622">
          <cell r="A1622" t="str">
            <v>I7494</v>
          </cell>
          <cell r="B1622" t="str">
            <v>TORNEIRA ELETRÔNICA C/ ANTI-VANDALISMO P/ LAVATÓRIO</v>
          </cell>
          <cell r="C1622" t="str">
            <v>UN</v>
          </cell>
          <cell r="D1622">
            <v>142.1</v>
          </cell>
        </row>
        <row r="1623">
          <cell r="A1623" t="str">
            <v>I7495</v>
          </cell>
          <cell r="B1623" t="str">
            <v>TORNEIRA ELETRÔNICA C/ ANTI-VANDALISMO P/ PIA DE COZINHA</v>
          </cell>
          <cell r="C1623" t="str">
            <v>UN</v>
          </cell>
          <cell r="D1623">
            <v>181.4</v>
          </cell>
        </row>
        <row r="1624">
          <cell r="A1624" t="str">
            <v>I6758</v>
          </cell>
          <cell r="B1624" t="str">
            <v>TUBO AÇO ASTM A-120 PRETO  C/ ROSCA DE 100mm (4")</v>
          </cell>
          <cell r="C1624" t="str">
            <v>M</v>
          </cell>
          <cell r="D1624">
            <v>128.4</v>
          </cell>
        </row>
        <row r="1625">
          <cell r="A1625" t="str">
            <v>I6753</v>
          </cell>
          <cell r="B1625" t="str">
            <v>TUBO AÇO ASTM A-120 PRETO  C/ ROSCA DE 25mm(1")</v>
          </cell>
          <cell r="C1625" t="str">
            <v>M</v>
          </cell>
          <cell r="D1625">
            <v>26.4</v>
          </cell>
        </row>
        <row r="1626">
          <cell r="A1626" t="str">
            <v>I6757</v>
          </cell>
          <cell r="B1626" t="str">
            <v>TUBO AÇO ASTM A-120 PRETO  C/ ROSCA DE 80mm (3")</v>
          </cell>
          <cell r="C1626" t="str">
            <v>M</v>
          </cell>
          <cell r="D1626">
            <v>89.42</v>
          </cell>
        </row>
        <row r="1627">
          <cell r="A1627" t="str">
            <v>I6752</v>
          </cell>
          <cell r="B1627" t="str">
            <v>TUBO AÇO ASTM A-120 PRETO C/ ROSCA DE 20mm(3/4")</v>
          </cell>
          <cell r="C1627" t="str">
            <v>M</v>
          </cell>
          <cell r="D1627">
            <v>13.47</v>
          </cell>
        </row>
        <row r="1628">
          <cell r="A1628" t="str">
            <v>I6754</v>
          </cell>
          <cell r="B1628" t="str">
            <v>TUBO AÇO ASTM A-120 PRETO C/ ROSCA DE 32mm(1 1/4")</v>
          </cell>
          <cell r="C1628" t="str">
            <v>M</v>
          </cell>
          <cell r="D1628">
            <v>27.09</v>
          </cell>
        </row>
        <row r="1629">
          <cell r="A1629" t="str">
            <v>I6755</v>
          </cell>
          <cell r="B1629" t="str">
            <v>TUBO AÇO ASTM A-120 PRETO C/ ROSCA DE 40mm(1 1/2")</v>
          </cell>
          <cell r="C1629" t="str">
            <v>M</v>
          </cell>
          <cell r="D1629">
            <v>41.74</v>
          </cell>
        </row>
        <row r="1630">
          <cell r="A1630" t="str">
            <v>I6756</v>
          </cell>
          <cell r="B1630" t="str">
            <v>TUBO AÇO ASTM A-120 PRETO C/ ROSCA DE 50mm (2")</v>
          </cell>
          <cell r="C1630" t="str">
            <v>M</v>
          </cell>
          <cell r="D1630">
            <v>43.52</v>
          </cell>
        </row>
        <row r="1631">
          <cell r="A1631" t="str">
            <v>I2163</v>
          </cell>
          <cell r="B1631" t="str">
            <v>TUBO AÇO GALVANIZADO DE 100MM (4')</v>
          </cell>
          <cell r="C1631" t="str">
            <v>M</v>
          </cell>
          <cell r="D1631">
            <v>167.57</v>
          </cell>
        </row>
        <row r="1632">
          <cell r="A1632" t="str">
            <v>I2164</v>
          </cell>
          <cell r="B1632" t="str">
            <v>TUBO AÇO GALVANIZADO DE 125MM (5')</v>
          </cell>
          <cell r="C1632" t="str">
            <v>M</v>
          </cell>
          <cell r="D1632">
            <v>250.89</v>
          </cell>
        </row>
        <row r="1633">
          <cell r="A1633" t="str">
            <v>I2165</v>
          </cell>
          <cell r="B1633" t="str">
            <v>TUBO AÇO GALVANIZADO DE 150MM (6')</v>
          </cell>
          <cell r="C1633" t="str">
            <v>M</v>
          </cell>
          <cell r="D1633">
            <v>272.10000000000002</v>
          </cell>
        </row>
        <row r="1634">
          <cell r="A1634" t="str">
            <v>I2166</v>
          </cell>
          <cell r="B1634" t="str">
            <v>TUBO AÇO GALVANIZADO DE 15MM (1/2')</v>
          </cell>
          <cell r="C1634" t="str">
            <v>M</v>
          </cell>
          <cell r="D1634">
            <v>18.38</v>
          </cell>
        </row>
        <row r="1635">
          <cell r="A1635" t="str">
            <v>I2167</v>
          </cell>
          <cell r="B1635" t="str">
            <v>TUBO AÇO GALVANIZADO DE 20MM (3/4')</v>
          </cell>
          <cell r="C1635" t="str">
            <v>M</v>
          </cell>
          <cell r="D1635">
            <v>23.24</v>
          </cell>
        </row>
        <row r="1636">
          <cell r="A1636" t="str">
            <v>I2168</v>
          </cell>
          <cell r="B1636" t="str">
            <v>TUBO AÇO GALVANIZADO DE 25MM (1")</v>
          </cell>
          <cell r="C1636" t="str">
            <v>M</v>
          </cell>
          <cell r="D1636">
            <v>34.49</v>
          </cell>
        </row>
        <row r="1637">
          <cell r="A1637" t="str">
            <v>I2169</v>
          </cell>
          <cell r="B1637" t="str">
            <v>TUBO AÇO GALVANIZADO DE 32MM (1 1/4')</v>
          </cell>
          <cell r="C1637" t="str">
            <v>M</v>
          </cell>
          <cell r="D1637">
            <v>43.49</v>
          </cell>
        </row>
        <row r="1638">
          <cell r="A1638" t="str">
            <v>I2170</v>
          </cell>
          <cell r="B1638" t="str">
            <v>TUBO AÇO GALVANIZADO DE 40MM (1 1/2')</v>
          </cell>
          <cell r="C1638" t="str">
            <v>M</v>
          </cell>
          <cell r="D1638">
            <v>50.53</v>
          </cell>
        </row>
        <row r="1639">
          <cell r="A1639" t="str">
            <v>I2171</v>
          </cell>
          <cell r="B1639" t="str">
            <v>TUBO AÇO GALVANIZADO DE 50MM (2')</v>
          </cell>
          <cell r="C1639" t="str">
            <v>M</v>
          </cell>
          <cell r="D1639">
            <v>72.86</v>
          </cell>
        </row>
        <row r="1640">
          <cell r="A1640" t="str">
            <v>I2172</v>
          </cell>
          <cell r="B1640" t="str">
            <v>TUBO AÇO GALVANIZADO DE 65MM (2 1/2')</v>
          </cell>
          <cell r="C1640" t="str">
            <v>M</v>
          </cell>
          <cell r="D1640">
            <v>90.42</v>
          </cell>
        </row>
        <row r="1641">
          <cell r="A1641" t="str">
            <v>I2173</v>
          </cell>
          <cell r="B1641" t="str">
            <v>TUBO AÇO GALVANIZADO DE 80MM (3')</v>
          </cell>
          <cell r="C1641" t="str">
            <v>M</v>
          </cell>
          <cell r="D1641">
            <v>121.68</v>
          </cell>
        </row>
        <row r="1642">
          <cell r="A1642" t="str">
            <v>I2207</v>
          </cell>
          <cell r="B1642" t="str">
            <v>TUBO AÇO INOX 3/4"</v>
          </cell>
          <cell r="C1642" t="str">
            <v>M</v>
          </cell>
          <cell r="D1642">
            <v>71.75</v>
          </cell>
        </row>
        <row r="1643">
          <cell r="A1643" t="str">
            <v>I8646</v>
          </cell>
          <cell r="B1643" t="str">
            <v>TUBO AÇO INOX DIAM 1 1/2"</v>
          </cell>
          <cell r="C1643" t="str">
            <v>M</v>
          </cell>
          <cell r="D1643">
            <v>160.19999999999999</v>
          </cell>
        </row>
        <row r="1644">
          <cell r="A1644" t="str">
            <v>I2161</v>
          </cell>
          <cell r="B1644" t="str">
            <v>TUBO CERÂMICO DE 100MM</v>
          </cell>
          <cell r="C1644" t="str">
            <v>M</v>
          </cell>
          <cell r="D1644">
            <v>29.9</v>
          </cell>
        </row>
        <row r="1645">
          <cell r="A1645" t="str">
            <v>I2162</v>
          </cell>
          <cell r="B1645" t="str">
            <v>TUBO CERÂMICO DE 300MM</v>
          </cell>
          <cell r="C1645" t="str">
            <v>M</v>
          </cell>
          <cell r="D1645">
            <v>72.430000000000007</v>
          </cell>
        </row>
        <row r="1646">
          <cell r="A1646" t="str">
            <v>I9085</v>
          </cell>
          <cell r="B1646" t="str">
            <v>TUBO COBRE D=28,57MM CLASSE A</v>
          </cell>
          <cell r="C1646" t="str">
            <v>M</v>
          </cell>
          <cell r="D1646">
            <v>90.22</v>
          </cell>
        </row>
        <row r="1647">
          <cell r="A1647" t="str">
            <v>I9087</v>
          </cell>
          <cell r="B1647" t="str">
            <v>TUBO COBRE D=34,92MM CLASSE A</v>
          </cell>
          <cell r="C1647" t="str">
            <v>M</v>
          </cell>
          <cell r="D1647">
            <v>136.26</v>
          </cell>
        </row>
        <row r="1648">
          <cell r="A1648" t="str">
            <v>I9089</v>
          </cell>
          <cell r="B1648" t="str">
            <v>TUBO COBRE D=41,27MM CLASSE A</v>
          </cell>
          <cell r="C1648" t="str">
            <v>M</v>
          </cell>
          <cell r="D1648">
            <v>163.94</v>
          </cell>
        </row>
        <row r="1649">
          <cell r="A1649" t="str">
            <v>I9082</v>
          </cell>
          <cell r="B1649" t="str">
            <v>TUBO COBRE DE 1/2", FLEXÍVEL CLASSE 2</v>
          </cell>
          <cell r="C1649" t="str">
            <v>M</v>
          </cell>
          <cell r="D1649">
            <v>37.299999999999997</v>
          </cell>
        </row>
        <row r="1650">
          <cell r="A1650" t="str">
            <v>I9077</v>
          </cell>
          <cell r="B1650" t="str">
            <v>TUBO COBRE DE 1/4", FLEXÍVEL CLASSE 2</v>
          </cell>
          <cell r="C1650" t="str">
            <v>M</v>
          </cell>
          <cell r="D1650">
            <v>17.88</v>
          </cell>
        </row>
        <row r="1651">
          <cell r="A1651" t="str">
            <v>I2174</v>
          </cell>
          <cell r="B1651" t="str">
            <v>TUBO COBRE DE 104MM CLASSE E</v>
          </cell>
          <cell r="C1651" t="str">
            <v>M</v>
          </cell>
          <cell r="D1651">
            <v>533.78</v>
          </cell>
        </row>
        <row r="1652">
          <cell r="A1652" t="str">
            <v>I2175</v>
          </cell>
          <cell r="B1652" t="str">
            <v>TUBO COBRE DE 15MM CLASSE E</v>
          </cell>
          <cell r="C1652" t="str">
            <v>M</v>
          </cell>
          <cell r="D1652">
            <v>28.31</v>
          </cell>
        </row>
        <row r="1653">
          <cell r="A1653" t="str">
            <v>I9080</v>
          </cell>
          <cell r="B1653" t="str">
            <v>TUBO COBRE DE 22,22MM CLASSE A</v>
          </cell>
          <cell r="C1653" t="str">
            <v>M</v>
          </cell>
          <cell r="D1653">
            <v>70.92</v>
          </cell>
        </row>
        <row r="1654">
          <cell r="A1654" t="str">
            <v>I2176</v>
          </cell>
          <cell r="B1654" t="str">
            <v>TUBO COBRE DE 22MM CLASSE E</v>
          </cell>
          <cell r="C1654" t="str">
            <v>M</v>
          </cell>
          <cell r="D1654">
            <v>48.7</v>
          </cell>
        </row>
        <row r="1655">
          <cell r="A1655" t="str">
            <v>I9084</v>
          </cell>
          <cell r="B1655" t="str">
            <v>TUBO COBRE DE 28MM CLASSE A</v>
          </cell>
          <cell r="C1655" t="str">
            <v>M</v>
          </cell>
          <cell r="D1655">
            <v>90.22</v>
          </cell>
        </row>
        <row r="1656">
          <cell r="A1656" t="str">
            <v>I2177</v>
          </cell>
          <cell r="B1656" t="str">
            <v>TUBO COBRE DE 28MM CLASSE E</v>
          </cell>
          <cell r="C1656" t="str">
            <v>M</v>
          </cell>
          <cell r="D1656">
            <v>61.8</v>
          </cell>
        </row>
        <row r="1657">
          <cell r="A1657" t="str">
            <v>I9083</v>
          </cell>
          <cell r="B1657" t="str">
            <v>TUBO COBRE DE 3/4", FLEXÍVEL CLASSE 2</v>
          </cell>
          <cell r="C1657" t="str">
            <v>M</v>
          </cell>
          <cell r="D1657">
            <v>56.11</v>
          </cell>
        </row>
        <row r="1658">
          <cell r="A1658" t="str">
            <v>I9078</v>
          </cell>
          <cell r="B1658" t="str">
            <v>TUBO COBRE DE 3/8", FLEXÍVEL CLASSE 2</v>
          </cell>
          <cell r="C1658" t="str">
            <v>M</v>
          </cell>
          <cell r="D1658">
            <v>27.5</v>
          </cell>
        </row>
        <row r="1659">
          <cell r="A1659" t="str">
            <v>I9086</v>
          </cell>
          <cell r="B1659" t="str">
            <v>TUBO COBRE DE 35MM CLASSE A</v>
          </cell>
          <cell r="C1659" t="str">
            <v>M</v>
          </cell>
          <cell r="D1659">
            <v>136.26</v>
          </cell>
        </row>
        <row r="1660">
          <cell r="A1660" t="str">
            <v>I2178</v>
          </cell>
          <cell r="B1660" t="str">
            <v>TUBO COBRE DE 35MM CLASSE E</v>
          </cell>
          <cell r="C1660" t="str">
            <v>M</v>
          </cell>
          <cell r="D1660">
            <v>89.75</v>
          </cell>
        </row>
        <row r="1661">
          <cell r="A1661" t="str">
            <v>I9088</v>
          </cell>
          <cell r="B1661" t="str">
            <v>TUBO COBRE DE 42MM CLASSE A</v>
          </cell>
          <cell r="C1661" t="str">
            <v>M</v>
          </cell>
          <cell r="D1661">
            <v>163.94</v>
          </cell>
        </row>
        <row r="1662">
          <cell r="A1662" t="str">
            <v>I2179</v>
          </cell>
          <cell r="B1662" t="str">
            <v>TUBO COBRE DE 42MM CLASSE E</v>
          </cell>
          <cell r="C1662" t="str">
            <v>M</v>
          </cell>
          <cell r="D1662">
            <v>121.2</v>
          </cell>
        </row>
        <row r="1663">
          <cell r="A1663" t="str">
            <v>I9079</v>
          </cell>
          <cell r="B1663" t="str">
            <v>TUBO COBRE DE 5/8", FLEXÍVEL CLASSE 2</v>
          </cell>
          <cell r="C1663" t="str">
            <v>M</v>
          </cell>
          <cell r="D1663">
            <v>46.39</v>
          </cell>
        </row>
        <row r="1664">
          <cell r="A1664" t="str">
            <v>I2180</v>
          </cell>
          <cell r="B1664" t="str">
            <v>TUBO COBRE DE 54MM CLASSE E</v>
          </cell>
          <cell r="C1664" t="str">
            <v>M</v>
          </cell>
          <cell r="D1664">
            <v>175.77</v>
          </cell>
        </row>
        <row r="1665">
          <cell r="A1665" t="str">
            <v>I2181</v>
          </cell>
          <cell r="B1665" t="str">
            <v>TUBO COBRE DE 66MM CLASSE E</v>
          </cell>
          <cell r="C1665" t="str">
            <v>M</v>
          </cell>
          <cell r="D1665">
            <v>247.63</v>
          </cell>
        </row>
        <row r="1666">
          <cell r="A1666" t="str">
            <v>I2182</v>
          </cell>
          <cell r="B1666" t="str">
            <v>TUBO COBRE DE 79MM CLASSE E</v>
          </cell>
          <cell r="C1666" t="str">
            <v>M</v>
          </cell>
          <cell r="D1666">
            <v>362</v>
          </cell>
        </row>
        <row r="1667">
          <cell r="A1667" t="str">
            <v>I2451</v>
          </cell>
          <cell r="B1667" t="str">
            <v>TUBO CONCRETO ARMADO D=600MM, L=400MM, CA2</v>
          </cell>
          <cell r="C1667" t="str">
            <v>UN</v>
          </cell>
          <cell r="D1667">
            <v>85.97</v>
          </cell>
        </row>
        <row r="1668">
          <cell r="A1668" t="str">
            <v>I2186</v>
          </cell>
          <cell r="B1668" t="str">
            <v>TUBO CONCRETO ARMADO, CLASSE PA-1, DN= 600MM (NBR 8890:2018)</v>
          </cell>
          <cell r="C1668" t="str">
            <v>M</v>
          </cell>
          <cell r="D1668">
            <v>214.93</v>
          </cell>
        </row>
        <row r="1669">
          <cell r="A1669" t="str">
            <v>I9538</v>
          </cell>
          <cell r="B1669" t="str">
            <v>TUBO CONCRETO ARMADO, CLASSE PA-1, DN= 700MM (NBR 8890:2018)</v>
          </cell>
          <cell r="C1669" t="str">
            <v>M</v>
          </cell>
          <cell r="D1669">
            <v>292.95</v>
          </cell>
        </row>
        <row r="1670">
          <cell r="A1670" t="str">
            <v>I2187</v>
          </cell>
          <cell r="B1670" t="str">
            <v>TUBO CONCRETO ARMADO, CLASSE PA-1, DN= 800MM (NBR 8890:2018)</v>
          </cell>
          <cell r="C1670" t="str">
            <v>M</v>
          </cell>
          <cell r="D1670">
            <v>357.61</v>
          </cell>
        </row>
        <row r="1671">
          <cell r="A1671" t="str">
            <v>I9539</v>
          </cell>
          <cell r="B1671" t="str">
            <v>TUBO CONCRETO ARMADO, CLASSE PA-1, DN= 900MM (NBR 8890:2018)</v>
          </cell>
          <cell r="C1671" t="str">
            <v>M</v>
          </cell>
          <cell r="D1671">
            <v>410.89</v>
          </cell>
        </row>
        <row r="1672">
          <cell r="A1672" t="str">
            <v>I2183</v>
          </cell>
          <cell r="B1672" t="str">
            <v>TUBO CONCRETO ARMADO, CLASSE PA-1, DN=1000MM (NBR 8890:2018)</v>
          </cell>
          <cell r="C1672" t="str">
            <v>M</v>
          </cell>
          <cell r="D1672">
            <v>419.02</v>
          </cell>
        </row>
        <row r="1673">
          <cell r="A1673" t="str">
            <v>I9540</v>
          </cell>
          <cell r="B1673" t="str">
            <v>TUBO CONCRETO ARMADO, CLASSE PA-1, DN=1100MM (NBR 8890:2018)</v>
          </cell>
          <cell r="C1673" t="str">
            <v>M</v>
          </cell>
          <cell r="D1673">
            <v>586.99</v>
          </cell>
        </row>
        <row r="1674">
          <cell r="A1674" t="str">
            <v>I2184</v>
          </cell>
          <cell r="B1674" t="str">
            <v>TUBO CONCRETO ARMADO, CLASSE PA-1, DN=1200MM (NBR 8890:2018)</v>
          </cell>
          <cell r="C1674" t="str">
            <v>M</v>
          </cell>
          <cell r="D1674">
            <v>625.82000000000005</v>
          </cell>
        </row>
        <row r="1675">
          <cell r="A1675" t="str">
            <v>I2185</v>
          </cell>
          <cell r="B1675" t="str">
            <v>TUBO CONCRETO ARMADO, CLASSE PA-1, DN=1500MM (NBR 8890:2018)</v>
          </cell>
          <cell r="C1675" t="str">
            <v>M</v>
          </cell>
          <cell r="D1675">
            <v>906.67</v>
          </cell>
        </row>
        <row r="1676">
          <cell r="A1676" t="str">
            <v>I2452</v>
          </cell>
          <cell r="B1676" t="str">
            <v>TUBO CONCRETO SIMPLES POROSO D=15cm</v>
          </cell>
          <cell r="C1676" t="str">
            <v>M</v>
          </cell>
          <cell r="D1676">
            <v>20.75</v>
          </cell>
        </row>
        <row r="1677">
          <cell r="A1677" t="str">
            <v>I2453</v>
          </cell>
          <cell r="B1677" t="str">
            <v>TUBO CONCRETO SIMPLES POROSO D=20cm</v>
          </cell>
          <cell r="C1677" t="str">
            <v>M</v>
          </cell>
          <cell r="D1677">
            <v>37.29</v>
          </cell>
        </row>
        <row r="1678">
          <cell r="A1678" t="str">
            <v>I2454</v>
          </cell>
          <cell r="B1678" t="str">
            <v>TUBO CONCRETO SIMPLES POROSO D=30cm</v>
          </cell>
          <cell r="C1678" t="str">
            <v>M</v>
          </cell>
          <cell r="D1678">
            <v>48.64</v>
          </cell>
        </row>
        <row r="1679">
          <cell r="A1679" t="str">
            <v>I9541</v>
          </cell>
          <cell r="B1679" t="str">
            <v>TUBO CONCRETO SIMPLES, CLASSE PS-1, DN=200MM (NBR 8890:2018)</v>
          </cell>
          <cell r="C1679" t="str">
            <v>M</v>
          </cell>
          <cell r="D1679">
            <v>35.67</v>
          </cell>
        </row>
        <row r="1680">
          <cell r="A1680" t="str">
            <v>I2188</v>
          </cell>
          <cell r="B1680" t="str">
            <v>TUBO CONCRETO SIMPLES, CLASSE PS-1, DN=300MM (NBR 8890:2018)</v>
          </cell>
          <cell r="C1680" t="str">
            <v>M</v>
          </cell>
          <cell r="D1680">
            <v>49.94</v>
          </cell>
        </row>
        <row r="1681">
          <cell r="A1681" t="str">
            <v>I2189</v>
          </cell>
          <cell r="B1681" t="str">
            <v>TUBO CONCRETO SIMPLES, CLASSE PS-1, DN=400MM (NBR 8890:2018)</v>
          </cell>
          <cell r="C1681" t="str">
            <v>M</v>
          </cell>
          <cell r="D1681">
            <v>69.72</v>
          </cell>
        </row>
        <row r="1682">
          <cell r="A1682" t="str">
            <v>I9542</v>
          </cell>
          <cell r="B1682" t="str">
            <v>TUBO CONCRETO SIMPLES, CLASSE PS-1, DN=500MM (NBR 8890:2018)</v>
          </cell>
          <cell r="C1682" t="str">
            <v>M</v>
          </cell>
          <cell r="D1682">
            <v>101.35</v>
          </cell>
        </row>
        <row r="1683">
          <cell r="A1683" t="str">
            <v>I9543</v>
          </cell>
          <cell r="B1683" t="str">
            <v>TUBO CONCRETO SIMPLES, CLASSE PS-1, DN=600MM (NBR 8890:2018)</v>
          </cell>
          <cell r="C1683" t="str">
            <v>M</v>
          </cell>
          <cell r="D1683">
            <v>116.71</v>
          </cell>
        </row>
        <row r="1684">
          <cell r="A1684" t="str">
            <v>I2211</v>
          </cell>
          <cell r="B1684" t="str">
            <v>TUBO PVC CORRUGADO PERFURADO D=10cm</v>
          </cell>
          <cell r="C1684" t="str">
            <v>M</v>
          </cell>
          <cell r="D1684">
            <v>18.05</v>
          </cell>
        </row>
        <row r="1685">
          <cell r="A1685" t="str">
            <v>I2212</v>
          </cell>
          <cell r="B1685" t="str">
            <v>TUBO PVC CORRUGADO PERFURADO D=15cm</v>
          </cell>
          <cell r="C1685" t="str">
            <v>M</v>
          </cell>
          <cell r="D1685">
            <v>62.51</v>
          </cell>
        </row>
        <row r="1686">
          <cell r="A1686" t="str">
            <v>I2213</v>
          </cell>
          <cell r="B1686" t="str">
            <v>TUBO PVC CORRUGADO PERFURADO D=20cm</v>
          </cell>
          <cell r="C1686" t="str">
            <v>M</v>
          </cell>
          <cell r="D1686">
            <v>77.150000000000006</v>
          </cell>
        </row>
        <row r="1687">
          <cell r="A1687" t="str">
            <v>I2208</v>
          </cell>
          <cell r="B1687" t="str">
            <v xml:space="preserve">TUBO PVC ESGOTO BRANCO RÍGIDO D=200MM (8') - (NBR 7362)
</v>
          </cell>
          <cell r="C1687" t="str">
            <v>M</v>
          </cell>
          <cell r="D1687">
            <v>95.34</v>
          </cell>
        </row>
        <row r="1688">
          <cell r="A1688" t="str">
            <v>I2209</v>
          </cell>
          <cell r="B1688" t="str">
            <v>TUBO PVC ESGOTO BRANCO RÍGIDO D=250MM (10') - (NBR 7362)</v>
          </cell>
          <cell r="C1688" t="str">
            <v>M</v>
          </cell>
          <cell r="D1688">
            <v>107.5</v>
          </cell>
        </row>
        <row r="1689">
          <cell r="A1689" t="str">
            <v>I2210</v>
          </cell>
          <cell r="B1689" t="str">
            <v>TUBO PVC ESGOTO BRANCO RÍGIDO D=300MM (12') - (NBR 7362)</v>
          </cell>
          <cell r="C1689" t="str">
            <v>M</v>
          </cell>
          <cell r="D1689">
            <v>160.05000000000001</v>
          </cell>
        </row>
        <row r="1690">
          <cell r="A1690" t="str">
            <v>I2214</v>
          </cell>
          <cell r="B1690" t="str">
            <v xml:space="preserve">TUBO PVC ESGOTO CINZA RÍGIDO D=150MM (6')
</v>
          </cell>
          <cell r="C1690" t="str">
            <v>M</v>
          </cell>
          <cell r="D1690">
            <v>92.42</v>
          </cell>
        </row>
        <row r="1691">
          <cell r="A1691" t="str">
            <v>I2193</v>
          </cell>
          <cell r="B1691" t="str">
            <v>TUBO PVC ESGOTO DE 100MM (4') - (NBR 5688)</v>
          </cell>
          <cell r="C1691" t="str">
            <v>M</v>
          </cell>
          <cell r="D1691">
            <v>15.82</v>
          </cell>
        </row>
        <row r="1692">
          <cell r="A1692" t="str">
            <v>I2197</v>
          </cell>
          <cell r="B1692" t="str">
            <v>TUBO PVC ESGOTO DE 150MM (6') - (NBR 5688)</v>
          </cell>
          <cell r="C1692" t="str">
            <v>M</v>
          </cell>
          <cell r="D1692">
            <v>41.35</v>
          </cell>
        </row>
        <row r="1693">
          <cell r="A1693" t="str">
            <v>I2194</v>
          </cell>
          <cell r="B1693" t="str">
            <v>TUBO PVC ESGOTO DE 40MM (1 1/2') - (NBR 5688)</v>
          </cell>
          <cell r="C1693" t="str">
            <v>M</v>
          </cell>
          <cell r="D1693">
            <v>6.91</v>
          </cell>
        </row>
        <row r="1694">
          <cell r="A1694" t="str">
            <v>I2195</v>
          </cell>
          <cell r="B1694" t="str">
            <v>TUBO PVC ESGOTO DE 50MM (2') - (NBR 5688)</v>
          </cell>
          <cell r="C1694" t="str">
            <v>M</v>
          </cell>
          <cell r="D1694">
            <v>10.75</v>
          </cell>
        </row>
        <row r="1695">
          <cell r="A1695" t="str">
            <v>I2196</v>
          </cell>
          <cell r="B1695" t="str">
            <v>TUBO PVC ESGOTO DE 75MM (3') - (NBR 5688)</v>
          </cell>
          <cell r="C1695" t="str">
            <v>M</v>
          </cell>
          <cell r="D1695">
            <v>14.98</v>
          </cell>
        </row>
        <row r="1696">
          <cell r="A1696" t="str">
            <v>I2456</v>
          </cell>
          <cell r="B1696" t="str">
            <v>TUBO PVC ESGOTO PRIMÁRIO DE 100 - (NBR 5688)</v>
          </cell>
          <cell r="C1696" t="str">
            <v>M</v>
          </cell>
          <cell r="D1696">
            <v>15.82</v>
          </cell>
        </row>
        <row r="1697">
          <cell r="A1697" t="str">
            <v>I2458</v>
          </cell>
          <cell r="B1697" t="str">
            <v>TUBO PVC ESGOTO PRIMÁRIO DE 40MM - (NBR 5688)</v>
          </cell>
          <cell r="C1697" t="str">
            <v>M</v>
          </cell>
          <cell r="D1697">
            <v>6.91</v>
          </cell>
        </row>
        <row r="1698">
          <cell r="A1698" t="str">
            <v>I2457</v>
          </cell>
          <cell r="B1698" t="str">
            <v>TUBO PVC ESGOTO PRIMÁRIO DE 50MM - (NBR 5688)</v>
          </cell>
          <cell r="C1698" t="str">
            <v>M</v>
          </cell>
          <cell r="D1698">
            <v>10.75</v>
          </cell>
        </row>
        <row r="1699">
          <cell r="A1699" t="str">
            <v>I2459</v>
          </cell>
          <cell r="B1699" t="str">
            <v>TUBO PVC RÍGIDO LEVES DN 150</v>
          </cell>
          <cell r="C1699" t="str">
            <v>M</v>
          </cell>
          <cell r="D1699">
            <v>47.42</v>
          </cell>
        </row>
        <row r="1700">
          <cell r="A1700" t="str">
            <v>I2460</v>
          </cell>
          <cell r="B1700" t="str">
            <v>TUBO PVC RÍGIDO LEVES DN 300</v>
          </cell>
          <cell r="C1700" t="str">
            <v>M</v>
          </cell>
          <cell r="D1700">
            <v>96.76</v>
          </cell>
        </row>
        <row r="1701">
          <cell r="A1701" t="str">
            <v>I2215</v>
          </cell>
          <cell r="B1701" t="str">
            <v>TUBO PVC RÍGIDO P/PROTEÇÃO CORDOALHA 2'X3M</v>
          </cell>
          <cell r="C1701" t="str">
            <v>UN</v>
          </cell>
          <cell r="D1701">
            <v>126.69</v>
          </cell>
        </row>
        <row r="1702">
          <cell r="A1702" t="str">
            <v>I8203</v>
          </cell>
          <cell r="B1702" t="str">
            <v>TUBO PVC RÍGIDO PBA DEFoFo, INCL. CONEXÕES EM FoFo - DN 100</v>
          </cell>
          <cell r="C1702" t="str">
            <v>M</v>
          </cell>
          <cell r="D1702">
            <v>38.409999999999997</v>
          </cell>
        </row>
        <row r="1703">
          <cell r="A1703" t="str">
            <v>I8204</v>
          </cell>
          <cell r="B1703" t="str">
            <v>TUBO PVC RÍGIDO PBA DEFoFo, INCL. CONEXÕES EM FoFo - DN 150</v>
          </cell>
          <cell r="C1703" t="str">
            <v>M</v>
          </cell>
          <cell r="D1703">
            <v>103.38</v>
          </cell>
        </row>
        <row r="1704">
          <cell r="A1704" t="str">
            <v>I2219</v>
          </cell>
          <cell r="B1704" t="str">
            <v>TUBO PVC RÍGIDO ROSCÁVEL DE  1/2"</v>
          </cell>
          <cell r="C1704" t="str">
            <v>M</v>
          </cell>
          <cell r="D1704">
            <v>7.26</v>
          </cell>
        </row>
        <row r="1705">
          <cell r="A1705" t="str">
            <v>I2223</v>
          </cell>
          <cell r="B1705" t="str">
            <v>TUBO PVC RÍGIDO ROSCÁVEL DE  3/4"</v>
          </cell>
          <cell r="C1705" t="str">
            <v>M</v>
          </cell>
          <cell r="D1705">
            <v>11.11</v>
          </cell>
        </row>
        <row r="1706">
          <cell r="A1706" t="str">
            <v>I2216</v>
          </cell>
          <cell r="B1706" t="str">
            <v>TUBO PVC RÍGIDO ROSCÁVEL DE 1 1/2"</v>
          </cell>
          <cell r="C1706" t="str">
            <v>M</v>
          </cell>
          <cell r="D1706">
            <v>34.25</v>
          </cell>
        </row>
        <row r="1707">
          <cell r="A1707" t="str">
            <v>I2217</v>
          </cell>
          <cell r="B1707" t="str">
            <v>TUBO PVC RÍGIDO ROSCÁVEL DE 1 1/4"</v>
          </cell>
          <cell r="C1707" t="str">
            <v>M</v>
          </cell>
          <cell r="D1707">
            <v>26.9</v>
          </cell>
        </row>
        <row r="1708">
          <cell r="A1708" t="str">
            <v>I2218</v>
          </cell>
          <cell r="B1708" t="str">
            <v>TUBO PVC RÍGIDO ROSCÁVEL DE 1"</v>
          </cell>
          <cell r="C1708" t="str">
            <v>M</v>
          </cell>
          <cell r="D1708">
            <v>19.95</v>
          </cell>
        </row>
        <row r="1709">
          <cell r="A1709" t="str">
            <v>I2220</v>
          </cell>
          <cell r="B1709" t="str">
            <v>TUBO PVC RÍGIDO ROSCÁVEL DE 2 1/2"</v>
          </cell>
          <cell r="C1709" t="str">
            <v>M</v>
          </cell>
          <cell r="D1709">
            <v>67.16</v>
          </cell>
        </row>
        <row r="1710">
          <cell r="A1710" t="str">
            <v>I2221</v>
          </cell>
          <cell r="B1710" t="str">
            <v>TUBO PVC RÍGIDO ROSCÁVEL DE 2"</v>
          </cell>
          <cell r="C1710" t="str">
            <v>M</v>
          </cell>
          <cell r="D1710">
            <v>49.02</v>
          </cell>
        </row>
        <row r="1711">
          <cell r="A1711" t="str">
            <v>I2222</v>
          </cell>
          <cell r="B1711" t="str">
            <v>TUBO PVC RÍGIDO ROSCÁVEL DE 3"</v>
          </cell>
          <cell r="C1711" t="str">
            <v>M</v>
          </cell>
          <cell r="D1711">
            <v>95.98</v>
          </cell>
        </row>
        <row r="1712">
          <cell r="A1712" t="str">
            <v>I2224</v>
          </cell>
          <cell r="B1712" t="str">
            <v>TUBO PVC RÍGIDO ROSCÁVEL DE 4"</v>
          </cell>
          <cell r="C1712" t="str">
            <v>M</v>
          </cell>
          <cell r="D1712">
            <v>115.88</v>
          </cell>
        </row>
        <row r="1713">
          <cell r="A1713" t="str">
            <v>I2461</v>
          </cell>
          <cell r="B1713" t="str">
            <v>TUBO PVC RÍGIDO VINILFORT JE DN 100 (NBR-7362)</v>
          </cell>
          <cell r="C1713" t="str">
            <v>M</v>
          </cell>
          <cell r="D1713">
            <v>38.06</v>
          </cell>
        </row>
        <row r="1714">
          <cell r="A1714" t="str">
            <v>I2198</v>
          </cell>
          <cell r="B1714" t="str">
            <v>TUBO PVC SOLDÁVEL DE 110MM (4')</v>
          </cell>
          <cell r="C1714" t="str">
            <v>M</v>
          </cell>
          <cell r="D1714">
            <v>80.92</v>
          </cell>
        </row>
        <row r="1715">
          <cell r="A1715" t="str">
            <v>I2199</v>
          </cell>
          <cell r="B1715" t="str">
            <v>TUBO PVC SOLDÁVEL DE 20MM (1/2')</v>
          </cell>
          <cell r="C1715" t="str">
            <v>M</v>
          </cell>
          <cell r="D1715">
            <v>3.1</v>
          </cell>
        </row>
        <row r="1716">
          <cell r="A1716" t="str">
            <v>I2200</v>
          </cell>
          <cell r="B1716" t="str">
            <v>TUBO PVC SOLDÁVEL DE 25MM (3/4')</v>
          </cell>
          <cell r="C1716" t="str">
            <v>M</v>
          </cell>
          <cell r="D1716">
            <v>4.33</v>
          </cell>
        </row>
        <row r="1717">
          <cell r="A1717" t="str">
            <v>I2201</v>
          </cell>
          <cell r="B1717" t="str">
            <v>TUBO PVC SOLDÁVEL DE 32MM (1')</v>
          </cell>
          <cell r="C1717" t="str">
            <v>M</v>
          </cell>
          <cell r="D1717">
            <v>8.56</v>
          </cell>
        </row>
        <row r="1718">
          <cell r="A1718" t="str">
            <v>I2202</v>
          </cell>
          <cell r="B1718" t="str">
            <v>TUBO PVC SOLDÁVEL DE 40MM (1 1/4')</v>
          </cell>
          <cell r="C1718" t="str">
            <v>M</v>
          </cell>
          <cell r="D1718">
            <v>12.46</v>
          </cell>
        </row>
        <row r="1719">
          <cell r="A1719" t="str">
            <v>I2203</v>
          </cell>
          <cell r="B1719" t="str">
            <v>TUBO PVC SOLDÁVEL DE 50MM (1 1/2')</v>
          </cell>
          <cell r="C1719" t="str">
            <v>M</v>
          </cell>
          <cell r="D1719">
            <v>14.28</v>
          </cell>
        </row>
        <row r="1720">
          <cell r="A1720" t="str">
            <v>I2204</v>
          </cell>
          <cell r="B1720" t="str">
            <v>TUBO PVC SOLDÁVEL DE 60MM (2')</v>
          </cell>
          <cell r="C1720" t="str">
            <v>M</v>
          </cell>
          <cell r="D1720">
            <v>24.1</v>
          </cell>
        </row>
        <row r="1721">
          <cell r="A1721" t="str">
            <v>I2205</v>
          </cell>
          <cell r="B1721" t="str">
            <v>TUBO PVC SOLDÁVEL DE 75MM (2 1/2')</v>
          </cell>
          <cell r="C1721" t="str">
            <v>M</v>
          </cell>
          <cell r="D1721">
            <v>40.369999999999997</v>
          </cell>
        </row>
        <row r="1722">
          <cell r="A1722" t="str">
            <v>I2206</v>
          </cell>
          <cell r="B1722" t="str">
            <v>TUBO PVC SOLDÁVEL DE 85MM (3')</v>
          </cell>
          <cell r="C1722" t="str">
            <v>M</v>
          </cell>
          <cell r="D1722">
            <v>50.45</v>
          </cell>
        </row>
        <row r="1723">
          <cell r="A1723" t="str">
            <v>I2227</v>
          </cell>
          <cell r="B1723" t="str">
            <v>UNIÃO DE PVC ROSCÁVEL DE  1/2"</v>
          </cell>
          <cell r="C1723" t="str">
            <v>UN</v>
          </cell>
          <cell r="D1723">
            <v>7.37</v>
          </cell>
        </row>
        <row r="1724">
          <cell r="A1724" t="str">
            <v>I2228</v>
          </cell>
          <cell r="B1724" t="str">
            <v>UNIÃO DE PVC SOLDÁVEL DE 110MM</v>
          </cell>
          <cell r="C1724" t="str">
            <v>UN</v>
          </cell>
          <cell r="D1724">
            <v>416.38</v>
          </cell>
        </row>
        <row r="1725">
          <cell r="A1725" t="str">
            <v>I2229</v>
          </cell>
          <cell r="B1725" t="str">
            <v>UNIÃO DE PVC SOLDÁVEL DE 20MM</v>
          </cell>
          <cell r="C1725" t="str">
            <v>UN</v>
          </cell>
          <cell r="D1725">
            <v>7.24</v>
          </cell>
        </row>
        <row r="1726">
          <cell r="A1726" t="str">
            <v>I2230</v>
          </cell>
          <cell r="B1726" t="str">
            <v>UNIÃO DE PVC SOLDÁVEL DE 25MM</v>
          </cell>
          <cell r="C1726" t="str">
            <v>UN</v>
          </cell>
          <cell r="D1726">
            <v>8.73</v>
          </cell>
        </row>
        <row r="1727">
          <cell r="A1727" t="str">
            <v>I2231</v>
          </cell>
          <cell r="B1727" t="str">
            <v>UNIÃO DE PVC SOLDÁVEL DE 32MM</v>
          </cell>
          <cell r="C1727" t="str">
            <v>UN</v>
          </cell>
          <cell r="D1727">
            <v>14.71</v>
          </cell>
        </row>
        <row r="1728">
          <cell r="A1728" t="str">
            <v>I2232</v>
          </cell>
          <cell r="B1728" t="str">
            <v>UNIÃO DE PVC SOLDÁVEL DE 40MM</v>
          </cell>
          <cell r="C1728" t="str">
            <v>UN</v>
          </cell>
          <cell r="D1728">
            <v>28.29</v>
          </cell>
        </row>
        <row r="1729">
          <cell r="A1729" t="str">
            <v>I2233</v>
          </cell>
          <cell r="B1729" t="str">
            <v>UNIÃO DE PVC SOLDÁVEL DE 50MM</v>
          </cell>
          <cell r="C1729" t="str">
            <v>UN</v>
          </cell>
          <cell r="D1729">
            <v>30.21</v>
          </cell>
        </row>
        <row r="1730">
          <cell r="A1730" t="str">
            <v>I2234</v>
          </cell>
          <cell r="B1730" t="str">
            <v>UNIÃO DE PVC SOLDÁVEL DE 60MM</v>
          </cell>
          <cell r="C1730" t="str">
            <v>UN</v>
          </cell>
          <cell r="D1730">
            <v>78.599999999999994</v>
          </cell>
        </row>
        <row r="1731">
          <cell r="A1731" t="str">
            <v>I2235</v>
          </cell>
          <cell r="B1731" t="str">
            <v>UNIÃO DE PVC SOLDÁVEL DE 75MM</v>
          </cell>
          <cell r="C1731" t="str">
            <v>UN</v>
          </cell>
          <cell r="D1731">
            <v>160.07</v>
          </cell>
        </row>
        <row r="1732">
          <cell r="A1732" t="str">
            <v>I2236</v>
          </cell>
          <cell r="B1732" t="str">
            <v>UNIÃO DE PVC SOLDÁVEL DE 85MM</v>
          </cell>
          <cell r="C1732" t="str">
            <v>UN</v>
          </cell>
          <cell r="D1732">
            <v>188.99</v>
          </cell>
        </row>
        <row r="1733">
          <cell r="A1733" t="str">
            <v>I2243</v>
          </cell>
          <cell r="B1733" t="str">
            <v>UNIÃO PVC ROSCÁVEL DE   3/4"</v>
          </cell>
          <cell r="C1733" t="str">
            <v>UN</v>
          </cell>
          <cell r="D1733">
            <v>9.26</v>
          </cell>
        </row>
        <row r="1734">
          <cell r="A1734" t="str">
            <v>I2239</v>
          </cell>
          <cell r="B1734" t="str">
            <v>UNIÃO PVC ROSCÁVEL DE  1"</v>
          </cell>
          <cell r="C1734" t="str">
            <v>UN</v>
          </cell>
          <cell r="D1734">
            <v>20.65</v>
          </cell>
        </row>
        <row r="1735">
          <cell r="A1735" t="str">
            <v>I2237</v>
          </cell>
          <cell r="B1735" t="str">
            <v>UNIÃO PVC ROSCÁVEL DE 1 1/2"</v>
          </cell>
          <cell r="C1735" t="str">
            <v>UN</v>
          </cell>
          <cell r="D1735">
            <v>35.65</v>
          </cell>
        </row>
        <row r="1736">
          <cell r="A1736" t="str">
            <v>I2238</v>
          </cell>
          <cell r="B1736" t="str">
            <v>UNIÃO PVC ROSCÁVEL DE 1 1/4"</v>
          </cell>
          <cell r="C1736" t="str">
            <v>UN</v>
          </cell>
          <cell r="D1736">
            <v>35.200000000000003</v>
          </cell>
        </row>
        <row r="1737">
          <cell r="A1737" t="str">
            <v>I2240</v>
          </cell>
          <cell r="B1737" t="str">
            <v>UNIÃO PVC ROSCÁVEL DE 2 1/2"</v>
          </cell>
          <cell r="C1737" t="str">
            <v>UN</v>
          </cell>
          <cell r="D1737">
            <v>181</v>
          </cell>
        </row>
        <row r="1738">
          <cell r="A1738" t="str">
            <v>I2241</v>
          </cell>
          <cell r="B1738" t="str">
            <v>UNIÃO PVC ROSCÁVEL DE 2"</v>
          </cell>
          <cell r="C1738" t="str">
            <v>UN</v>
          </cell>
          <cell r="D1738">
            <v>88.02</v>
          </cell>
        </row>
        <row r="1739">
          <cell r="A1739" t="str">
            <v>I2242</v>
          </cell>
          <cell r="B1739" t="str">
            <v>UNIÃO PVC ROSCÁVEL DE 3"</v>
          </cell>
          <cell r="C1739" t="str">
            <v>UN</v>
          </cell>
          <cell r="D1739">
            <v>229.21</v>
          </cell>
        </row>
        <row r="1740">
          <cell r="A1740" t="str">
            <v>I2244</v>
          </cell>
          <cell r="B1740" t="str">
            <v>UNIÃO PVC ROSCÁVEL DE 4"</v>
          </cell>
          <cell r="C1740" t="str">
            <v>UN</v>
          </cell>
          <cell r="D1740">
            <v>351.79</v>
          </cell>
        </row>
        <row r="1741">
          <cell r="A1741" t="str">
            <v>I7539</v>
          </cell>
          <cell r="B1741" t="str">
            <v>VASO DE EQUALIZAÇÃO DE 400 L</v>
          </cell>
          <cell r="C1741" t="str">
            <v>UN</v>
          </cell>
          <cell r="D1741">
            <v>2909.07</v>
          </cell>
        </row>
        <row r="1742">
          <cell r="A1742" t="str">
            <v>I2464</v>
          </cell>
          <cell r="B1742" t="str">
            <v>VERTEDOURO TRIANGULAR EM FIBRA 45 X 26 cm, C.PROJ.</v>
          </cell>
          <cell r="C1742" t="str">
            <v>M2</v>
          </cell>
          <cell r="D1742">
            <v>277.58</v>
          </cell>
        </row>
        <row r="1743">
          <cell r="A1743" t="str">
            <v>I2269</v>
          </cell>
          <cell r="B1743" t="str">
            <v>VÁLVULA DE FLUXO EM AÇO GALV.  (2 1/2")</v>
          </cell>
          <cell r="C1743" t="str">
            <v>UN</v>
          </cell>
          <cell r="D1743">
            <v>410.54</v>
          </cell>
        </row>
        <row r="1744">
          <cell r="A1744" t="str">
            <v>I9076</v>
          </cell>
          <cell r="B1744" t="str">
            <v>VÁLVULA DE RETENÇÃO PVC P/ ESGOTO D=150MM</v>
          </cell>
          <cell r="C1744" t="str">
            <v>UN</v>
          </cell>
          <cell r="D1744">
            <v>242.27</v>
          </cell>
        </row>
        <row r="1745">
          <cell r="A1745" t="str">
            <v>I6783</v>
          </cell>
          <cell r="B1745" t="str">
            <v>VÁLVULA MOTORIZADA DE 2 VIAS ROSCÁVEL DE 1"</v>
          </cell>
          <cell r="C1745" t="str">
            <v>UN</v>
          </cell>
          <cell r="D1745">
            <v>304.92</v>
          </cell>
        </row>
        <row r="1746">
          <cell r="A1746" t="str">
            <v>I6782</v>
          </cell>
          <cell r="B1746" t="str">
            <v>VÁLVULA MOTORIZADA DE 2 VIAS ROSCÁVEL DE 3/4"</v>
          </cell>
          <cell r="C1746" t="str">
            <v>UN</v>
          </cell>
          <cell r="D1746">
            <v>287.06</v>
          </cell>
        </row>
        <row r="1747">
          <cell r="A1747" t="str">
            <v>I7499</v>
          </cell>
          <cell r="B1747" t="str">
            <v>VÁLVULA P/ MICTÓRIO ELETRONICA CROMADA</v>
          </cell>
          <cell r="C1747" t="str">
            <v>UN</v>
          </cell>
          <cell r="D1747">
            <v>281.95999999999998</v>
          </cell>
        </row>
        <row r="1748">
          <cell r="A1748" t="str">
            <v>I2275</v>
          </cell>
          <cell r="B1748" t="str">
            <v>VÁLVULA RETENÇÃO HORIZONTAL - 100MM (4')</v>
          </cell>
          <cell r="C1748" t="str">
            <v>UN</v>
          </cell>
          <cell r="D1748">
            <v>833.27</v>
          </cell>
        </row>
        <row r="1749">
          <cell r="A1749" t="str">
            <v>I2276</v>
          </cell>
          <cell r="B1749" t="str">
            <v>VÁLVULA RETENÇÃO HORIZONTAL - 15MM (1/2')</v>
          </cell>
          <cell r="C1749" t="str">
            <v>UN</v>
          </cell>
          <cell r="D1749">
            <v>46.52</v>
          </cell>
        </row>
        <row r="1750">
          <cell r="A1750" t="str">
            <v>I2277</v>
          </cell>
          <cell r="B1750" t="str">
            <v>VÁLVULA RETENÇÃO HORIZONTAL - 20MM (3/4')</v>
          </cell>
          <cell r="C1750" t="str">
            <v>UN</v>
          </cell>
          <cell r="D1750">
            <v>61.87</v>
          </cell>
        </row>
        <row r="1751">
          <cell r="A1751" t="str">
            <v>I2278</v>
          </cell>
          <cell r="B1751" t="str">
            <v>VÁLVULA RETENÇÃO HORIZONTAL - 25MM (1')</v>
          </cell>
          <cell r="C1751" t="str">
            <v>UN</v>
          </cell>
          <cell r="D1751">
            <v>84.8</v>
          </cell>
        </row>
        <row r="1752">
          <cell r="A1752" t="str">
            <v>I2279</v>
          </cell>
          <cell r="B1752" t="str">
            <v>VÁLVULA RETENÇÃO HORIZONTAL - 32MM (1 1/4')</v>
          </cell>
          <cell r="C1752" t="str">
            <v>UN</v>
          </cell>
          <cell r="D1752">
            <v>131.9</v>
          </cell>
        </row>
        <row r="1753">
          <cell r="A1753" t="str">
            <v>I2280</v>
          </cell>
          <cell r="B1753" t="str">
            <v>VÁLVULA RETENÇÃO HORIZONTAL - 40MM (1 1/2')</v>
          </cell>
          <cell r="C1753" t="str">
            <v>UN</v>
          </cell>
          <cell r="D1753">
            <v>179.06</v>
          </cell>
        </row>
        <row r="1754">
          <cell r="A1754" t="str">
            <v>I2281</v>
          </cell>
          <cell r="B1754" t="str">
            <v>VÁLVULA RETENÇÃO HORIZONTAL - 50MM (2')</v>
          </cell>
          <cell r="C1754" t="str">
            <v>UN</v>
          </cell>
          <cell r="D1754">
            <v>240.54</v>
          </cell>
        </row>
        <row r="1755">
          <cell r="A1755" t="str">
            <v>I2282</v>
          </cell>
          <cell r="B1755" t="str">
            <v>VÁLVULA RETENÇÃO HORIZONTAL - 65MM (2 1/2')</v>
          </cell>
          <cell r="C1755" t="str">
            <v>UN</v>
          </cell>
          <cell r="D1755">
            <v>388.95</v>
          </cell>
        </row>
        <row r="1756">
          <cell r="A1756" t="str">
            <v>I2283</v>
          </cell>
          <cell r="B1756" t="str">
            <v>VÁLVULA RETENÇÃO HORIZONTAL - 80MM (3')</v>
          </cell>
          <cell r="C1756" t="str">
            <v>UN</v>
          </cell>
          <cell r="D1756">
            <v>547.66999999999996</v>
          </cell>
        </row>
        <row r="1757">
          <cell r="A1757" t="str">
            <v>I2284</v>
          </cell>
          <cell r="B1757" t="str">
            <v>VÁLVULA RETENÇÃO. PE C/CRIVO - 25MM (1')</v>
          </cell>
          <cell r="C1757" t="str">
            <v>UN</v>
          </cell>
          <cell r="D1757">
            <v>65.83</v>
          </cell>
        </row>
        <row r="1758">
          <cell r="A1758" t="str">
            <v>I2285</v>
          </cell>
          <cell r="B1758" t="str">
            <v>VÁLVULA RETENÇÃO. PÉ C/CRIVO - 100MM (4')</v>
          </cell>
          <cell r="C1758" t="str">
            <v>UN</v>
          </cell>
          <cell r="D1758">
            <v>728.44</v>
          </cell>
        </row>
        <row r="1759">
          <cell r="A1759" t="str">
            <v>I2286</v>
          </cell>
          <cell r="B1759" t="str">
            <v>VÁLVULA RETENÇÃO. PÉ C/CRIVO - 20MM (3/4')</v>
          </cell>
          <cell r="C1759" t="str">
            <v>UN</v>
          </cell>
          <cell r="D1759">
            <v>59.54</v>
          </cell>
        </row>
        <row r="1760">
          <cell r="A1760" t="str">
            <v>I2287</v>
          </cell>
          <cell r="B1760" t="str">
            <v>VÁLVULA RETENÇÃO. PÉ C/CRIVO - 32MM (1 1/14')</v>
          </cell>
          <cell r="C1760" t="str">
            <v>UN</v>
          </cell>
          <cell r="D1760">
            <v>104.52</v>
          </cell>
        </row>
        <row r="1761">
          <cell r="A1761" t="str">
            <v>I2288</v>
          </cell>
          <cell r="B1761" t="str">
            <v>VÁLVULA RETENÇÃO. PÉ C/CRIVO - 40MM (1 1/2')</v>
          </cell>
          <cell r="C1761" t="str">
            <v>UN</v>
          </cell>
          <cell r="D1761">
            <v>111.54</v>
          </cell>
        </row>
        <row r="1762">
          <cell r="A1762" t="str">
            <v>I2289</v>
          </cell>
          <cell r="B1762" t="str">
            <v>VÁLVULA RETENÇÃO. PÉ C/CRIVO - 50MM (2')</v>
          </cell>
          <cell r="C1762" t="str">
            <v>UN</v>
          </cell>
          <cell r="D1762">
            <v>168.94</v>
          </cell>
        </row>
        <row r="1763">
          <cell r="A1763" t="str">
            <v>I2290</v>
          </cell>
          <cell r="B1763" t="str">
            <v>VÁLVULA RETENÇÃO. PÉ C/CRIVO - 80MM (3')</v>
          </cell>
          <cell r="C1763" t="str">
            <v>UN</v>
          </cell>
          <cell r="D1763">
            <v>413.9</v>
          </cell>
        </row>
        <row r="1764">
          <cell r="A1764" t="str">
            <v>I2291</v>
          </cell>
          <cell r="B1764" t="str">
            <v>VÁLVULA RETENÇÃO. PÉ C/CRIVO -65MM (2 1/2')</v>
          </cell>
          <cell r="C1764" t="str">
            <v>UN</v>
          </cell>
          <cell r="D1764">
            <v>301.92</v>
          </cell>
        </row>
        <row r="1765">
          <cell r="A1765" t="str">
            <v>I2274</v>
          </cell>
          <cell r="B1765" t="str">
            <v>VÁLVULA RETENÇÃO. PÉ C/CRIVO 15MM (1/2")</v>
          </cell>
          <cell r="C1765" t="str">
            <v>UN</v>
          </cell>
          <cell r="D1765">
            <v>52.25</v>
          </cell>
        </row>
        <row r="1766">
          <cell r="A1766" t="str">
            <v>COTAÇÃO / INSTALAÇÕES ELÉTRICAS/TELEFÔNICA/INFORMÁTICA</v>
          </cell>
          <cell r="B1766"/>
          <cell r="C1766"/>
          <cell r="D1766"/>
        </row>
        <row r="1767">
          <cell r="A1767" t="str">
            <v>Insumo</v>
          </cell>
          <cell r="B1767" t="str">
            <v>Descrição</v>
          </cell>
          <cell r="C1767" t="str">
            <v>Unidade</v>
          </cell>
          <cell r="D1767" t="str">
            <v>Valor (R$)</v>
          </cell>
        </row>
        <row r="1768">
          <cell r="A1768" t="str">
            <v>I7501</v>
          </cell>
          <cell r="B1768" t="str">
            <v>10 SLOTS CHASSIS MODULAR HARDWARE STYLE , MOD. 1746-A10AB</v>
          </cell>
          <cell r="C1768" t="str">
            <v>UN</v>
          </cell>
          <cell r="D1768">
            <v>1537.41</v>
          </cell>
        </row>
        <row r="1769">
          <cell r="A1769" t="str">
            <v>I7447</v>
          </cell>
          <cell r="B1769" t="str">
            <v>5/03 RS-232 ROGRAMMER CABLE 3m, MOD. 1747-CP3 AB</v>
          </cell>
          <cell r="C1769" t="str">
            <v>UN</v>
          </cell>
          <cell r="D1769">
            <v>67.260000000000005</v>
          </cell>
        </row>
        <row r="1770">
          <cell r="A1770" t="str">
            <v>I7443</v>
          </cell>
          <cell r="B1770" t="str">
            <v>AC INPUT MODULE FOR PLC, MOD. 1746-IA16 AB WITH16 CHANNELS</v>
          </cell>
          <cell r="C1770" t="str">
            <v>UN</v>
          </cell>
          <cell r="D1770">
            <v>916.71</v>
          </cell>
        </row>
        <row r="1771">
          <cell r="A1771" t="str">
            <v>I7452</v>
          </cell>
          <cell r="B1771" t="str">
            <v>ALARME SONORO/VISUAL, SIRENE 120 dB, COM ACIONADOR MANUAL, ALIMENTAÇÃO 220 VAC</v>
          </cell>
          <cell r="C1771" t="str">
            <v>UN</v>
          </cell>
          <cell r="D1771">
            <v>224.4</v>
          </cell>
        </row>
        <row r="1772">
          <cell r="A1772" t="str">
            <v>I0053</v>
          </cell>
          <cell r="B1772" t="str">
            <v>AMPERIMETRO ( 72 X 72 )MM - ESC. 0 - 250A</v>
          </cell>
          <cell r="C1772" t="str">
            <v>UN</v>
          </cell>
          <cell r="D1772">
            <v>117.69</v>
          </cell>
        </row>
        <row r="1773">
          <cell r="A1773" t="str">
            <v>I0054</v>
          </cell>
          <cell r="B1773" t="str">
            <v>AMPERIMETRO (144 X 144)MM - ESC. 0 - 1000A</v>
          </cell>
          <cell r="C1773" t="str">
            <v>UN</v>
          </cell>
          <cell r="D1773">
            <v>243.42</v>
          </cell>
        </row>
        <row r="1774">
          <cell r="A1774" t="str">
            <v>I0055</v>
          </cell>
          <cell r="B1774" t="str">
            <v>AMPERIMETRO (96 X 96)MM - ESC. 0 A 500A</v>
          </cell>
          <cell r="C1774" t="str">
            <v>UN</v>
          </cell>
          <cell r="D1774">
            <v>130.13</v>
          </cell>
        </row>
        <row r="1775">
          <cell r="A1775" t="str">
            <v>I7448</v>
          </cell>
          <cell r="B1775" t="str">
            <v>ANALOG INPUT 4 CHANNEL CARD FOR PLC, MOD. 1746-N14 AB</v>
          </cell>
          <cell r="C1775" t="str">
            <v>UN</v>
          </cell>
          <cell r="D1775">
            <v>1876.42</v>
          </cell>
        </row>
        <row r="1776">
          <cell r="A1776" t="str">
            <v>I7412</v>
          </cell>
          <cell r="B1776" t="str">
            <v>ANEL(DE PROTEÇÃO) PARA BASE DE FUSÍVEL DIAZED</v>
          </cell>
          <cell r="C1776" t="str">
            <v>UN</v>
          </cell>
          <cell r="D1776">
            <v>6.38</v>
          </cell>
        </row>
        <row r="1777">
          <cell r="A1777" t="str">
            <v>I0090</v>
          </cell>
          <cell r="B1777" t="str">
            <v>APARELHO SINALIZADOR OBSTACULOS</v>
          </cell>
          <cell r="C1777" t="str">
            <v>UN</v>
          </cell>
          <cell r="D1777">
            <v>86.9</v>
          </cell>
        </row>
        <row r="1778">
          <cell r="A1778" t="str">
            <v>I8223</v>
          </cell>
          <cell r="B1778" t="str">
            <v>ARANDELA BLINDADA, EM ALUMÍNIO FUNDIDO COM PINTURA ELETROSTÁTICA A PÓ, COM GRADE DE PROTEÇÃO E SUPORTE ARTICULADO, GLOBO EM VIDRO E SOQUETE E-27</v>
          </cell>
          <cell r="C1778" t="str">
            <v>UN</v>
          </cell>
          <cell r="D1778">
            <v>327</v>
          </cell>
        </row>
        <row r="1779">
          <cell r="A1779" t="str">
            <v>I9451</v>
          </cell>
          <cell r="B1779" t="str">
            <v>ARANDELA COM SOQUETE E-27, CORPO E GRADE FRONTAL DE PROTEÇÃO EM ALUMÍNIO, DIFUSOR EM VIDRO TRANSPARENTE PARA UMA LÂMPADA ELETRÔNICA FLUORESCENTE COMPACTA ATÉ 15W</v>
          </cell>
          <cell r="C1779" t="str">
            <v>UN</v>
          </cell>
          <cell r="D1779">
            <v>45.93</v>
          </cell>
        </row>
        <row r="1780">
          <cell r="A1780" t="str">
            <v>I9428</v>
          </cell>
          <cell r="B1780" t="str">
            <v>ARANDELA DE SOBREPOR  CORPO EM ALUMINIO, SOQUETE E-27, DIFUSOR EM VIDRO TEMPERADO FOSCO, COM UMA LAMPADA ELETRÔNICA COMPACTA DE 20W COMPLETA</v>
          </cell>
          <cell r="C1780" t="str">
            <v>UN</v>
          </cell>
          <cell r="D1780">
            <v>37.64</v>
          </cell>
        </row>
        <row r="1781">
          <cell r="A1781" t="str">
            <v>I9450</v>
          </cell>
          <cell r="B1781" t="str">
            <v>ARANDELA DE SOBREPOR CORPO EM ALUMINIO, SOQUETE E-27, DIFUSOR EM VIDRO TEMPERADO FOSCO, COM DUAS LÂMPADAS ELETRÔNICAS COMPACTAS DE 20W COMPLETA</v>
          </cell>
          <cell r="C1781" t="str">
            <v>UN</v>
          </cell>
          <cell r="D1781">
            <v>45.8</v>
          </cell>
        </row>
        <row r="1782">
          <cell r="A1782" t="str">
            <v>I7927</v>
          </cell>
          <cell r="B1782" t="str">
            <v>ARANDELA PARA FLUORESCENTE COMPACTA 18W EM ALUMÍNIO ANODIZADO E PINTADO POR PROCESSO ELETROSTÁTICO COM DOIS VISORES EM VIDRO FOSCO</v>
          </cell>
          <cell r="C1782" t="str">
            <v>UN</v>
          </cell>
          <cell r="D1782">
            <v>208.68</v>
          </cell>
        </row>
        <row r="1783">
          <cell r="A1783" t="str">
            <v>I7926</v>
          </cell>
          <cell r="B1783" t="str">
            <v>ARANDELA PARA FLUORESCENTE COMPACTA 18W EM ALUMÍNIO ANODIZADO E PINTADO POR PROCESSO ELETROSTÁTICO COM UM VISOR EM VIDRO FOSCO</v>
          </cell>
          <cell r="C1783" t="str">
            <v>UN</v>
          </cell>
          <cell r="D1783">
            <v>175.65</v>
          </cell>
        </row>
        <row r="1784">
          <cell r="A1784" t="str">
            <v>I7928</v>
          </cell>
          <cell r="B1784" t="str">
            <v>ARANDELA PARA LÂMPADA INCANDESCENTE 60W EM ALUMÍNIO ANODIZADO E PINTADO POR PROCESSO ELETROSTÁTICO COM REFLETOR EM ALUMÍNIO ANODIZADO ALTO BRILHO</v>
          </cell>
          <cell r="C1784" t="str">
            <v>UN</v>
          </cell>
          <cell r="D1784">
            <v>113.51</v>
          </cell>
        </row>
        <row r="1785">
          <cell r="A1785" t="str">
            <v>I0125</v>
          </cell>
          <cell r="B1785" t="str">
            <v>ARMAÇÃO REX TRIFASICA COM ROLDANA</v>
          </cell>
          <cell r="C1785" t="str">
            <v>UN</v>
          </cell>
          <cell r="D1785">
            <v>81.86</v>
          </cell>
        </row>
        <row r="1786">
          <cell r="A1786" t="str">
            <v>I0126</v>
          </cell>
          <cell r="B1786" t="str">
            <v>ARRUELA DE FERRO GALVANIZADO 1 1/2''</v>
          </cell>
          <cell r="C1786" t="str">
            <v>UN</v>
          </cell>
          <cell r="D1786">
            <v>1.1499999999999999</v>
          </cell>
        </row>
        <row r="1787">
          <cell r="A1787" t="str">
            <v>I0127</v>
          </cell>
          <cell r="B1787" t="str">
            <v>ARRUELA DE FERRO GALVANIZADO 1 1/4''</v>
          </cell>
          <cell r="C1787" t="str">
            <v>UN</v>
          </cell>
          <cell r="D1787">
            <v>1.08</v>
          </cell>
        </row>
        <row r="1788">
          <cell r="A1788" t="str">
            <v>I0128</v>
          </cell>
          <cell r="B1788" t="str">
            <v>ARRUELA DE FERRO GALVANIZADO 1''</v>
          </cell>
          <cell r="C1788" t="str">
            <v>UN</v>
          </cell>
          <cell r="D1788">
            <v>0.73</v>
          </cell>
        </row>
        <row r="1789">
          <cell r="A1789" t="str">
            <v>I0129</v>
          </cell>
          <cell r="B1789" t="str">
            <v>ARRUELA DE FERRO GALVANIZADO 1/2''</v>
          </cell>
          <cell r="C1789" t="str">
            <v>UN</v>
          </cell>
          <cell r="D1789">
            <v>0.26</v>
          </cell>
        </row>
        <row r="1790">
          <cell r="A1790" t="str">
            <v>I0130</v>
          </cell>
          <cell r="B1790" t="str">
            <v>ARRUELA DE FERRO GALVANIZADO 2 1/2''</v>
          </cell>
          <cell r="C1790" t="str">
            <v>UN</v>
          </cell>
          <cell r="D1790">
            <v>2.6</v>
          </cell>
        </row>
        <row r="1791">
          <cell r="A1791" t="str">
            <v>I0131</v>
          </cell>
          <cell r="B1791" t="str">
            <v>ARRUELA DE FERRO GALVANIZADO 2''</v>
          </cell>
          <cell r="C1791" t="str">
            <v>UN</v>
          </cell>
          <cell r="D1791">
            <v>1.34</v>
          </cell>
        </row>
        <row r="1792">
          <cell r="A1792" t="str">
            <v>I0132</v>
          </cell>
          <cell r="B1792" t="str">
            <v>ARRUELA DE FERRO GALVANIZADO 3 1/2''</v>
          </cell>
          <cell r="C1792" t="str">
            <v>UN</v>
          </cell>
          <cell r="D1792">
            <v>4.3099999999999996</v>
          </cell>
        </row>
        <row r="1793">
          <cell r="A1793" t="str">
            <v>I0133</v>
          </cell>
          <cell r="B1793" t="str">
            <v>ARRUELA DE FERRO GALVANIZADO 3''</v>
          </cell>
          <cell r="C1793" t="str">
            <v>UN</v>
          </cell>
          <cell r="D1793">
            <v>3.85</v>
          </cell>
        </row>
        <row r="1794">
          <cell r="A1794" t="str">
            <v>I0134</v>
          </cell>
          <cell r="B1794" t="str">
            <v>ARRUELA DE FERRO GALVANIZADO 3/4''</v>
          </cell>
          <cell r="C1794" t="str">
            <v>UN</v>
          </cell>
          <cell r="D1794">
            <v>0.55000000000000004</v>
          </cell>
        </row>
        <row r="1795">
          <cell r="A1795" t="str">
            <v>I0135</v>
          </cell>
          <cell r="B1795" t="str">
            <v>ARRUELA DE FERRO GALVANIZADO 4''</v>
          </cell>
          <cell r="C1795" t="str">
            <v>UN</v>
          </cell>
          <cell r="D1795">
            <v>4.66</v>
          </cell>
        </row>
        <row r="1796">
          <cell r="A1796" t="str">
            <v>I7396</v>
          </cell>
          <cell r="B1796" t="str">
            <v>ARRUELA LISA EM AÇO INOX 3/8"</v>
          </cell>
          <cell r="C1796" t="str">
            <v>UN</v>
          </cell>
          <cell r="D1796">
            <v>0.6</v>
          </cell>
        </row>
        <row r="1797">
          <cell r="A1797" t="str">
            <v>I0148</v>
          </cell>
          <cell r="B1797" t="str">
            <v>AUTOMATICO DE BOIA</v>
          </cell>
          <cell r="C1797" t="str">
            <v>UN</v>
          </cell>
          <cell r="D1797">
            <v>40.880000000000003</v>
          </cell>
        </row>
        <row r="1798">
          <cell r="A1798" t="str">
            <v>I9122</v>
          </cell>
          <cell r="B1798" t="str">
            <v>BALIZADOR DE SOBREPOR TIPO TARTARUGA, CORPO EM ALUMÍNIO E GRADE DE PROTEÇÃO, PARA UMA LÂMPADA LED, SOQUETE E27, POTÊNCIA 7W FATOR DE POTÊNCIA MÍNIMO 0,92</v>
          </cell>
          <cell r="C1798" t="str">
            <v>UN</v>
          </cell>
          <cell r="D1798">
            <v>172.23</v>
          </cell>
        </row>
        <row r="1799">
          <cell r="A1799" t="str">
            <v>I9123</v>
          </cell>
          <cell r="B1799" t="str">
            <v>BALIZADOR DE SOBREPOR/EMBUTIR, CORPO EM ALUMÍNIO E GRADE DE PROTEÇÃO, PARA UMA LÂMPADA 9LED, SOQUETE E27, POTÊNCIA 1W FATOR DE POTÊNCIA MÍNIMO 0,93</v>
          </cell>
          <cell r="C1799" t="str">
            <v>UN</v>
          </cell>
          <cell r="D1799">
            <v>318.95</v>
          </cell>
        </row>
        <row r="1800">
          <cell r="A1800" t="str">
            <v>I9116</v>
          </cell>
          <cell r="B1800" t="str">
            <v>BALIZADOR, CORPO DE ALUMÍNIO INJETADO, BORRACHA DE VEDAÇÃO, DIFUSOR EM VIDRO PRENSADO, GRADE FRONTAL DE PROTEÇÃO, COM LAMP. FL. COMP. 15W 220V 6500K TWIST E27</v>
          </cell>
          <cell r="C1800" t="str">
            <v>UN</v>
          </cell>
          <cell r="D1800">
            <v>58.88</v>
          </cell>
        </row>
        <row r="1801">
          <cell r="A1801" t="str">
            <v>I8447</v>
          </cell>
          <cell r="B1801" t="str">
            <v>BANDEJA MÓVEL, PADRÃO 19"</v>
          </cell>
          <cell r="C1801" t="str">
            <v>UN</v>
          </cell>
          <cell r="D1801">
            <v>36.369999999999997</v>
          </cell>
        </row>
        <row r="1802">
          <cell r="A1802" t="str">
            <v>I0192</v>
          </cell>
          <cell r="B1802" t="str">
            <v>BARRAMENTO DE COBRE 3/8''</v>
          </cell>
          <cell r="C1802" t="str">
            <v>M</v>
          </cell>
          <cell r="D1802">
            <v>49.63</v>
          </cell>
        </row>
        <row r="1803">
          <cell r="A1803" t="str">
            <v>I7416</v>
          </cell>
          <cell r="B1803" t="str">
            <v>BARRAMENTO DE COBRE NÚ 3/4"x 1/4"</v>
          </cell>
          <cell r="C1803" t="str">
            <v>M</v>
          </cell>
          <cell r="D1803">
            <v>102.28</v>
          </cell>
        </row>
        <row r="1804">
          <cell r="A1804" t="str">
            <v>I7478</v>
          </cell>
          <cell r="B1804" t="str">
            <v>BARRAMENTO DE MÉDIA TENSÃO - FASE - 13,8 kV</v>
          </cell>
          <cell r="C1804" t="str">
            <v>UN</v>
          </cell>
          <cell r="D1804">
            <v>37.14</v>
          </cell>
        </row>
        <row r="1805">
          <cell r="A1805" t="str">
            <v>I7479</v>
          </cell>
          <cell r="B1805" t="str">
            <v>BARRAMENTO DE MÉDIA TENSÃO - NEUTRO - 13,8 kV</v>
          </cell>
          <cell r="C1805" t="str">
            <v>UN</v>
          </cell>
          <cell r="D1805">
            <v>37.270000000000003</v>
          </cell>
        </row>
        <row r="1806">
          <cell r="A1806" t="str">
            <v>I0193</v>
          </cell>
          <cell r="B1806" t="str">
            <v>BARRAMENTO NEUTRO P/ BAIXA TENSÃO</v>
          </cell>
          <cell r="C1806" t="str">
            <v>UN</v>
          </cell>
          <cell r="D1806">
            <v>41.32</v>
          </cell>
        </row>
        <row r="1807">
          <cell r="A1807" t="str">
            <v>I0194</v>
          </cell>
          <cell r="B1807" t="str">
            <v>BARRAMENTO PRINCIPAL P/ BAIXA TENSÃO</v>
          </cell>
          <cell r="C1807" t="str">
            <v>UN</v>
          </cell>
          <cell r="D1807">
            <v>40.65</v>
          </cell>
        </row>
        <row r="1808">
          <cell r="A1808" t="str">
            <v>I0195</v>
          </cell>
          <cell r="B1808" t="str">
            <v>BARRAMENTO TERRA P/ BAIXA TENSÃO</v>
          </cell>
          <cell r="C1808" t="str">
            <v>UN</v>
          </cell>
          <cell r="D1808">
            <v>33.6</v>
          </cell>
        </row>
        <row r="1809">
          <cell r="A1809" t="str">
            <v>I0199</v>
          </cell>
          <cell r="B1809" t="str">
            <v>BASE FUSIVEL DIAZED 25A. COMPLETA</v>
          </cell>
          <cell r="C1809" t="str">
            <v>UN</v>
          </cell>
          <cell r="D1809">
            <v>40.17</v>
          </cell>
        </row>
        <row r="1810">
          <cell r="A1810" t="str">
            <v>I0200</v>
          </cell>
          <cell r="B1810" t="str">
            <v>BASE FUSIVEL DIAZED 63A. COMPLETA</v>
          </cell>
          <cell r="C1810" t="str">
            <v>UN</v>
          </cell>
          <cell r="D1810">
            <v>54.16</v>
          </cell>
        </row>
        <row r="1811">
          <cell r="A1811" t="str">
            <v>I0201</v>
          </cell>
          <cell r="B1811" t="str">
            <v>BASE FUSIVEL NH 00 - 125A</v>
          </cell>
          <cell r="C1811" t="str">
            <v>UN</v>
          </cell>
          <cell r="D1811">
            <v>24.41</v>
          </cell>
        </row>
        <row r="1812">
          <cell r="A1812" t="str">
            <v>I0202</v>
          </cell>
          <cell r="B1812" t="str">
            <v>BASE FUSIVEL NH 1 - 250A</v>
          </cell>
          <cell r="C1812" t="str">
            <v>UN</v>
          </cell>
          <cell r="D1812">
            <v>125.44</v>
          </cell>
        </row>
        <row r="1813">
          <cell r="A1813" t="str">
            <v>I0203</v>
          </cell>
          <cell r="B1813" t="str">
            <v>BASE FUSIVEL NH 2 - 400A</v>
          </cell>
          <cell r="C1813" t="str">
            <v>UN</v>
          </cell>
          <cell r="D1813">
            <v>125.44</v>
          </cell>
        </row>
        <row r="1814">
          <cell r="A1814" t="str">
            <v>I0204</v>
          </cell>
          <cell r="B1814" t="str">
            <v>BASE FUSIVEL NH 3 - 630A</v>
          </cell>
          <cell r="C1814" t="str">
            <v>UN</v>
          </cell>
          <cell r="D1814">
            <v>173.24</v>
          </cell>
        </row>
        <row r="1815">
          <cell r="A1815" t="str">
            <v>I0205</v>
          </cell>
          <cell r="B1815" t="str">
            <v>BASE FUSIVEL NH 4 - 1250A</v>
          </cell>
          <cell r="C1815" t="str">
            <v>UN</v>
          </cell>
          <cell r="D1815">
            <v>410.95</v>
          </cell>
        </row>
        <row r="1816">
          <cell r="A1816" t="str">
            <v>I6367</v>
          </cell>
          <cell r="B1816" t="str">
            <v>BASE ISOLADORA PARA DETECTOR</v>
          </cell>
          <cell r="C1816" t="str">
            <v>UN</v>
          </cell>
          <cell r="D1816">
            <v>54.72</v>
          </cell>
        </row>
        <row r="1817">
          <cell r="A1817" t="str">
            <v>I7374</v>
          </cell>
          <cell r="B1817" t="str">
            <v>BASE METÁLICA P/ LUMINÁRIA ELEVADA SN-05</v>
          </cell>
          <cell r="C1817" t="str">
            <v>UN</v>
          </cell>
          <cell r="D1817">
            <v>296</v>
          </cell>
        </row>
        <row r="1818">
          <cell r="A1818" t="str">
            <v>I0206</v>
          </cell>
          <cell r="B1818" t="str">
            <v>BASE PARA MASTRO DE PARA-RAIOS DE 1 1/2" DE 1 1/2"</v>
          </cell>
          <cell r="C1818" t="str">
            <v>UN</v>
          </cell>
          <cell r="D1818">
            <v>56.58</v>
          </cell>
        </row>
        <row r="1819">
          <cell r="A1819" t="str">
            <v>I0214</v>
          </cell>
          <cell r="B1819" t="str">
            <v>BATERIA SELADA 12V/7,5AH, P/ LUMIN.AUTOMAS</v>
          </cell>
          <cell r="C1819" t="str">
            <v>UN</v>
          </cell>
          <cell r="D1819">
            <v>147.87</v>
          </cell>
        </row>
        <row r="1820">
          <cell r="A1820" t="str">
            <v>I0222</v>
          </cell>
          <cell r="B1820" t="str">
            <v>BLOC.LUMINOSO AUTONOMO, INDIC.DE SETA, MOD.UNITRON</v>
          </cell>
          <cell r="C1820" t="str">
            <v>UN</v>
          </cell>
          <cell r="D1820">
            <v>306.06</v>
          </cell>
        </row>
        <row r="1821">
          <cell r="A1821" t="str">
            <v>I0237</v>
          </cell>
          <cell r="B1821" t="str">
            <v>BLOCO DE LIGAÇÃO INTERNO BLI - 10</v>
          </cell>
          <cell r="C1821" t="str">
            <v>UN</v>
          </cell>
          <cell r="D1821">
            <v>4.8099999999999996</v>
          </cell>
        </row>
        <row r="1822">
          <cell r="A1822" t="str">
            <v>I8446</v>
          </cell>
          <cell r="B1822" t="str">
            <v>BLOCO IDC-100 PARES INTERNO, IDC-IDC, PADRÃO 19"</v>
          </cell>
          <cell r="C1822" t="str">
            <v>UN</v>
          </cell>
          <cell r="D1822">
            <v>312.7</v>
          </cell>
        </row>
        <row r="1823">
          <cell r="A1823" t="str">
            <v>I0268</v>
          </cell>
          <cell r="B1823" t="str">
            <v>BOTOEIRA EM ALUMINIO FUNDIDO ' LIGA-DESLIGA'</v>
          </cell>
          <cell r="C1823" t="str">
            <v>UN</v>
          </cell>
          <cell r="D1823">
            <v>157.83000000000001</v>
          </cell>
        </row>
        <row r="1824">
          <cell r="A1824" t="str">
            <v>I7408</v>
          </cell>
          <cell r="B1824" t="str">
            <v>BOTÃO DE COMANDO DN 22,5mm 2 CONTATOS</v>
          </cell>
          <cell r="C1824" t="str">
            <v>UN</v>
          </cell>
          <cell r="D1824">
            <v>37.869999999999997</v>
          </cell>
        </row>
        <row r="1825">
          <cell r="A1825" t="str">
            <v>I6133</v>
          </cell>
          <cell r="B1825" t="str">
            <v>BOX RETO DE  D=1 1/4"</v>
          </cell>
          <cell r="C1825" t="str">
            <v>UN</v>
          </cell>
          <cell r="D1825">
            <v>7.28</v>
          </cell>
        </row>
        <row r="1826">
          <cell r="A1826" t="str">
            <v>I6132</v>
          </cell>
          <cell r="B1826" t="str">
            <v>BOX RETO DE  D=2"</v>
          </cell>
          <cell r="C1826" t="str">
            <v>UN</v>
          </cell>
          <cell r="D1826">
            <v>14.42</v>
          </cell>
        </row>
        <row r="1827">
          <cell r="A1827" t="str">
            <v>I0270</v>
          </cell>
          <cell r="B1827" t="str">
            <v>BRAQUETE COM 3 ISOLADORES COM PARAFUSOS</v>
          </cell>
          <cell r="C1827" t="str">
            <v>UN</v>
          </cell>
          <cell r="D1827">
            <v>34.450000000000003</v>
          </cell>
        </row>
        <row r="1828">
          <cell r="A1828" t="str">
            <v>I0271</v>
          </cell>
          <cell r="B1828" t="str">
            <v>BRAÇADEIRA C/ISOLADOR P/TELEFONE</v>
          </cell>
          <cell r="C1828" t="str">
            <v>UN</v>
          </cell>
          <cell r="D1828">
            <v>10.97</v>
          </cell>
        </row>
        <row r="1829">
          <cell r="A1829" t="str">
            <v>I0272</v>
          </cell>
          <cell r="B1829" t="str">
            <v>BRAÇADEIRA P/FIXACAO APARELHO SINALIZADOR</v>
          </cell>
          <cell r="C1829" t="str">
            <v>UN</v>
          </cell>
          <cell r="D1829">
            <v>2.67</v>
          </cell>
        </row>
        <row r="1830">
          <cell r="A1830" t="str">
            <v>I0273</v>
          </cell>
          <cell r="B1830" t="str">
            <v>BRAÇADEIRA TIPO "D" , METALICA DE 1"</v>
          </cell>
          <cell r="C1830" t="str">
            <v>UN</v>
          </cell>
          <cell r="D1830">
            <v>1.44</v>
          </cell>
        </row>
        <row r="1831">
          <cell r="A1831" t="str">
            <v>I0274</v>
          </cell>
          <cell r="B1831" t="str">
            <v>BRAÇADEIRA TIPO "D" , METALICA DE 3"</v>
          </cell>
          <cell r="C1831" t="str">
            <v>UN</v>
          </cell>
          <cell r="D1831">
            <v>4.09</v>
          </cell>
        </row>
        <row r="1832">
          <cell r="A1832" t="str">
            <v>I0275</v>
          </cell>
          <cell r="B1832" t="str">
            <v>BRAÇADEIRA TIPO "D", METALICA DE 2"</v>
          </cell>
          <cell r="C1832" t="str">
            <v>UN</v>
          </cell>
          <cell r="D1832">
            <v>2.59</v>
          </cell>
        </row>
        <row r="1833">
          <cell r="A1833" t="str">
            <v>I0276</v>
          </cell>
          <cell r="B1833" t="str">
            <v>BRAÇADEIRA TIPO "D", METALICA DE 4''</v>
          </cell>
          <cell r="C1833" t="str">
            <v>UN</v>
          </cell>
          <cell r="D1833">
            <v>5.25</v>
          </cell>
        </row>
        <row r="1834">
          <cell r="A1834" t="str">
            <v>I0277</v>
          </cell>
          <cell r="B1834" t="str">
            <v>BRAÇO METALICO DE 3/4", P/ POSTE DE CONCRETO</v>
          </cell>
          <cell r="C1834" t="str">
            <v>UN</v>
          </cell>
          <cell r="D1834">
            <v>41.05</v>
          </cell>
        </row>
        <row r="1835">
          <cell r="A1835" t="str">
            <v>I0278</v>
          </cell>
          <cell r="B1835" t="str">
            <v>BRAÇO METALICO P/ LUMINARIA</v>
          </cell>
          <cell r="C1835" t="str">
            <v>UN</v>
          </cell>
          <cell r="D1835">
            <v>41.05</v>
          </cell>
        </row>
        <row r="1836">
          <cell r="A1836" t="str">
            <v>I0288</v>
          </cell>
          <cell r="B1836" t="str">
            <v>BUCHA DE FERRO GALVANIZADO  1/2"</v>
          </cell>
          <cell r="C1836" t="str">
            <v>UN</v>
          </cell>
          <cell r="D1836">
            <v>0.88</v>
          </cell>
        </row>
        <row r="1837">
          <cell r="A1837" t="str">
            <v>I0293</v>
          </cell>
          <cell r="B1837" t="str">
            <v>BUCHA DE FERRO GALVANIZADO  3/4"</v>
          </cell>
          <cell r="C1837" t="str">
            <v>UN</v>
          </cell>
          <cell r="D1837">
            <v>0.74</v>
          </cell>
        </row>
        <row r="1838">
          <cell r="A1838" t="str">
            <v>I0285</v>
          </cell>
          <cell r="B1838" t="str">
            <v>BUCHA DE FERRO GALVANIZADO 1 1/2''</v>
          </cell>
          <cell r="C1838" t="str">
            <v>UN</v>
          </cell>
          <cell r="D1838">
            <v>1.35</v>
          </cell>
        </row>
        <row r="1839">
          <cell r="A1839" t="str">
            <v>I0286</v>
          </cell>
          <cell r="B1839" t="str">
            <v>BUCHA DE FERRO GALVANIZADO 1 1/4''</v>
          </cell>
          <cell r="C1839" t="str">
            <v>UN</v>
          </cell>
          <cell r="D1839">
            <v>1</v>
          </cell>
        </row>
        <row r="1840">
          <cell r="A1840" t="str">
            <v>I0287</v>
          </cell>
          <cell r="B1840" t="str">
            <v>BUCHA DE FERRO GALVANIZADO 1''</v>
          </cell>
          <cell r="C1840" t="str">
            <v>UN</v>
          </cell>
          <cell r="D1840">
            <v>0.84</v>
          </cell>
        </row>
        <row r="1841">
          <cell r="A1841" t="str">
            <v>I0289</v>
          </cell>
          <cell r="B1841" t="str">
            <v>BUCHA DE FERRO GALVANIZADO 2 1/2''</v>
          </cell>
          <cell r="C1841" t="str">
            <v>UN</v>
          </cell>
          <cell r="D1841">
            <v>3.33</v>
          </cell>
        </row>
        <row r="1842">
          <cell r="A1842" t="str">
            <v>I0290</v>
          </cell>
          <cell r="B1842" t="str">
            <v>BUCHA DE FERRO GALVANIZADO 2''</v>
          </cell>
          <cell r="C1842" t="str">
            <v>UN</v>
          </cell>
          <cell r="D1842">
            <v>2.74</v>
          </cell>
        </row>
        <row r="1843">
          <cell r="A1843" t="str">
            <v>I0291</v>
          </cell>
          <cell r="B1843" t="str">
            <v>BUCHA DE FERRO GALVANIZADO 3 1/2''</v>
          </cell>
          <cell r="C1843" t="str">
            <v>UN</v>
          </cell>
          <cell r="D1843">
            <v>10.9</v>
          </cell>
        </row>
        <row r="1844">
          <cell r="A1844" t="str">
            <v>I0292</v>
          </cell>
          <cell r="B1844" t="str">
            <v>BUCHA DE FERRO GALVANIZADO 3''</v>
          </cell>
          <cell r="C1844" t="str">
            <v>UN</v>
          </cell>
          <cell r="D1844">
            <v>6.4</v>
          </cell>
        </row>
        <row r="1845">
          <cell r="A1845" t="str">
            <v>I0294</v>
          </cell>
          <cell r="B1845" t="str">
            <v>BUCHA DE FERRO GALVANIZADO 4''</v>
          </cell>
          <cell r="C1845" t="str">
            <v>UN</v>
          </cell>
          <cell r="D1845">
            <v>6.53</v>
          </cell>
        </row>
        <row r="1846">
          <cell r="A1846" t="str">
            <v>I0332</v>
          </cell>
          <cell r="B1846" t="str">
            <v>CABEÇOTE DE ALUMINIO P/TELEFONE</v>
          </cell>
          <cell r="C1846" t="str">
            <v>UN</v>
          </cell>
          <cell r="D1846">
            <v>6.98</v>
          </cell>
        </row>
        <row r="1847">
          <cell r="A1847" t="str">
            <v>I6399</v>
          </cell>
          <cell r="B1847" t="str">
            <v>CABO BLINDADO 2x18 AWG</v>
          </cell>
          <cell r="C1847" t="str">
            <v>M</v>
          </cell>
          <cell r="D1847">
            <v>4.53</v>
          </cell>
        </row>
        <row r="1848">
          <cell r="A1848" t="str">
            <v>I0461</v>
          </cell>
          <cell r="B1848" t="str">
            <v>CABO COBRE NU  50MM2</v>
          </cell>
          <cell r="C1848" t="str">
            <v>M</v>
          </cell>
          <cell r="D1848">
            <v>49.74</v>
          </cell>
        </row>
        <row r="1849">
          <cell r="A1849" t="str">
            <v>I0336</v>
          </cell>
          <cell r="B1849" t="str">
            <v>CABO COBRE NU 10MM2</v>
          </cell>
          <cell r="C1849" t="str">
            <v>M</v>
          </cell>
          <cell r="D1849">
            <v>9.94</v>
          </cell>
        </row>
        <row r="1850">
          <cell r="A1850" t="str">
            <v>I0337</v>
          </cell>
          <cell r="B1850" t="str">
            <v>CABO COBRE NU 120MM2</v>
          </cell>
          <cell r="C1850" t="str">
            <v>M</v>
          </cell>
          <cell r="D1850">
            <v>126.35</v>
          </cell>
        </row>
        <row r="1851">
          <cell r="A1851" t="str">
            <v>I0365</v>
          </cell>
          <cell r="B1851" t="str">
            <v>CABO COBRE NU 16MM2</v>
          </cell>
          <cell r="C1851" t="str">
            <v>M</v>
          </cell>
          <cell r="D1851">
            <v>16.63</v>
          </cell>
        </row>
        <row r="1852">
          <cell r="A1852" t="str">
            <v>I0338</v>
          </cell>
          <cell r="B1852" t="str">
            <v>CABO COBRE NU 25MM2</v>
          </cell>
          <cell r="C1852" t="str">
            <v>M</v>
          </cell>
          <cell r="D1852">
            <v>23.71</v>
          </cell>
        </row>
        <row r="1853">
          <cell r="A1853" t="str">
            <v>I0339</v>
          </cell>
          <cell r="B1853" t="str">
            <v>CABO COBRE NU 35MM2</v>
          </cell>
          <cell r="C1853" t="str">
            <v>M</v>
          </cell>
          <cell r="D1853">
            <v>34.909999999999997</v>
          </cell>
        </row>
        <row r="1854">
          <cell r="A1854" t="str">
            <v>I0340</v>
          </cell>
          <cell r="B1854" t="str">
            <v>CABO COBRE NU 6MM2</v>
          </cell>
          <cell r="C1854" t="str">
            <v>M</v>
          </cell>
          <cell r="D1854">
            <v>7.5</v>
          </cell>
        </row>
        <row r="1855">
          <cell r="A1855" t="str">
            <v>I0341</v>
          </cell>
          <cell r="B1855" t="str">
            <v>CABO COBRE NU 70MM2</v>
          </cell>
          <cell r="C1855" t="str">
            <v>M</v>
          </cell>
          <cell r="D1855">
            <v>65.7</v>
          </cell>
        </row>
        <row r="1856">
          <cell r="A1856" t="str">
            <v>I8438</v>
          </cell>
          <cell r="B1856" t="str">
            <v>CABO CORDPLAST (CABO PP) 3 x 2,50 mm²</v>
          </cell>
          <cell r="C1856" t="str">
            <v>M</v>
          </cell>
          <cell r="D1856">
            <v>5.04</v>
          </cell>
        </row>
        <row r="1857">
          <cell r="A1857" t="str">
            <v>I7375</v>
          </cell>
          <cell r="B1857" t="str">
            <v>CABO DE COBRE NU, FORMAÇÃO 7 FIOS, 10mm²</v>
          </cell>
          <cell r="C1857" t="str">
            <v>M</v>
          </cell>
          <cell r="D1857">
            <v>7.59</v>
          </cell>
        </row>
        <row r="1858">
          <cell r="A1858" t="str">
            <v>I9415</v>
          </cell>
          <cell r="B1858" t="str">
            <v>CABO DE COBRE, FLEXIVEL, CLASSE 4 OU 5, ISOLACAO EM PVC/A, ANTICHAMA BWF-B, COBERTURA PVC-ST1, ANTICHAMA BWF-B, 1 CONDUTOR, 0,6/1 KV, SECAO NOMINAL 400 MM2</v>
          </cell>
          <cell r="C1858" t="str">
            <v>M</v>
          </cell>
          <cell r="D1858">
            <v>268.16000000000003</v>
          </cell>
        </row>
        <row r="1859">
          <cell r="A1859" t="str">
            <v>I6816</v>
          </cell>
          <cell r="B1859" t="str">
            <v>CABO DE FIBRA ÓTICA, 01 PAR</v>
          </cell>
          <cell r="C1859" t="str">
            <v>M</v>
          </cell>
          <cell r="D1859">
            <v>3.84</v>
          </cell>
        </row>
        <row r="1860">
          <cell r="A1860" t="str">
            <v>I6817</v>
          </cell>
          <cell r="B1860" t="str">
            <v>CABO DE FIBRA ÓTICA, 02 PARES</v>
          </cell>
          <cell r="C1860" t="str">
            <v>M</v>
          </cell>
          <cell r="D1860">
            <v>5.04</v>
          </cell>
        </row>
        <row r="1861">
          <cell r="A1861" t="str">
            <v>I6818</v>
          </cell>
          <cell r="B1861" t="str">
            <v>CABO DE FIBRA ÓTICA, 03 PARES</v>
          </cell>
          <cell r="C1861" t="str">
            <v>M</v>
          </cell>
          <cell r="D1861">
            <v>5.3</v>
          </cell>
        </row>
        <row r="1862">
          <cell r="A1862" t="str">
            <v>I6819</v>
          </cell>
          <cell r="B1862" t="str">
            <v>CABO DE FIBRA ÓTICA, 04 PARES</v>
          </cell>
          <cell r="C1862" t="str">
            <v>M</v>
          </cell>
          <cell r="D1862">
            <v>5.71</v>
          </cell>
        </row>
        <row r="1863">
          <cell r="A1863" t="str">
            <v>I0366</v>
          </cell>
          <cell r="B1863" t="str">
            <v>CABO EM PVC 1000V 10MM2</v>
          </cell>
          <cell r="C1863" t="str">
            <v>M</v>
          </cell>
          <cell r="D1863">
            <v>7.46</v>
          </cell>
        </row>
        <row r="1864">
          <cell r="A1864" t="str">
            <v>I0367</v>
          </cell>
          <cell r="B1864" t="str">
            <v>CABO EM PVC 1000V 120MM2</v>
          </cell>
          <cell r="C1864" t="str">
            <v>M</v>
          </cell>
          <cell r="D1864">
            <v>82.12</v>
          </cell>
        </row>
        <row r="1865">
          <cell r="A1865" t="str">
            <v>I0368</v>
          </cell>
          <cell r="B1865" t="str">
            <v>CABO EM PVC 1000V 150MM2</v>
          </cell>
          <cell r="C1865" t="str">
            <v>M</v>
          </cell>
          <cell r="D1865">
            <v>101.75</v>
          </cell>
        </row>
        <row r="1866">
          <cell r="A1866" t="str">
            <v>I0369</v>
          </cell>
          <cell r="B1866" t="str">
            <v>CABO EM PVC 1000V 16MM2</v>
          </cell>
          <cell r="C1866" t="str">
            <v>M</v>
          </cell>
          <cell r="D1866">
            <v>11.47</v>
          </cell>
        </row>
        <row r="1867">
          <cell r="A1867" t="str">
            <v>I0370</v>
          </cell>
          <cell r="B1867" t="str">
            <v>CABO EM PVC 1000V 185MM2</v>
          </cell>
          <cell r="C1867" t="str">
            <v>M</v>
          </cell>
          <cell r="D1867">
            <v>124.73</v>
          </cell>
        </row>
        <row r="1868">
          <cell r="A1868" t="str">
            <v>I8229</v>
          </cell>
          <cell r="B1868" t="str">
            <v>CABO EM PVC 1000V 2,5MM2</v>
          </cell>
          <cell r="C1868" t="str">
            <v>M</v>
          </cell>
          <cell r="D1868">
            <v>2.37</v>
          </cell>
        </row>
        <row r="1869">
          <cell r="A1869" t="str">
            <v>I0371</v>
          </cell>
          <cell r="B1869" t="str">
            <v>CABO EM PVC 1000V 240MM2</v>
          </cell>
          <cell r="C1869" t="str">
            <v>M</v>
          </cell>
          <cell r="D1869">
            <v>164.26</v>
          </cell>
        </row>
        <row r="1870">
          <cell r="A1870" t="str">
            <v>I0372</v>
          </cell>
          <cell r="B1870" t="str">
            <v>CABO EM PVC 1000V 25MM2</v>
          </cell>
          <cell r="C1870" t="str">
            <v>M</v>
          </cell>
          <cell r="D1870">
            <v>17.440000000000001</v>
          </cell>
        </row>
        <row r="1871">
          <cell r="A1871" t="str">
            <v>I9074</v>
          </cell>
          <cell r="B1871" t="str">
            <v>CABO EM PVC 1000V 300MM2</v>
          </cell>
          <cell r="C1871" t="str">
            <v>M</v>
          </cell>
          <cell r="D1871">
            <v>205.56</v>
          </cell>
        </row>
        <row r="1872">
          <cell r="A1872" t="str">
            <v>I0373</v>
          </cell>
          <cell r="B1872" t="str">
            <v>CABO EM PVC 1000V 35MM2</v>
          </cell>
          <cell r="C1872" t="str">
            <v>M</v>
          </cell>
          <cell r="D1872">
            <v>24.05</v>
          </cell>
        </row>
        <row r="1873">
          <cell r="A1873" t="str">
            <v>I0374</v>
          </cell>
          <cell r="B1873" t="str">
            <v>CABO EM PVC 1000V 4MM2</v>
          </cell>
          <cell r="C1873" t="str">
            <v>M</v>
          </cell>
          <cell r="D1873">
            <v>3.41</v>
          </cell>
        </row>
        <row r="1874">
          <cell r="A1874" t="str">
            <v>I0331</v>
          </cell>
          <cell r="B1874" t="str">
            <v>CABO EM PVC 1000V 50MM2</v>
          </cell>
          <cell r="C1874" t="str">
            <v>M</v>
          </cell>
          <cell r="D1874">
            <v>34.28</v>
          </cell>
        </row>
        <row r="1875">
          <cell r="A1875" t="str">
            <v>I0375</v>
          </cell>
          <cell r="B1875" t="str">
            <v>CABO EM PVC 1000V 6MM2</v>
          </cell>
          <cell r="C1875" t="str">
            <v>M</v>
          </cell>
          <cell r="D1875">
            <v>4.66</v>
          </cell>
        </row>
        <row r="1876">
          <cell r="A1876" t="str">
            <v>I0376</v>
          </cell>
          <cell r="B1876" t="str">
            <v>CABO EM PVC 1000V 70MM2</v>
          </cell>
          <cell r="C1876" t="str">
            <v>M</v>
          </cell>
          <cell r="D1876">
            <v>47.49</v>
          </cell>
        </row>
        <row r="1877">
          <cell r="A1877" t="str">
            <v>I0377</v>
          </cell>
          <cell r="B1877" t="str">
            <v>CABO EM PVC 1000V 95MM2</v>
          </cell>
          <cell r="C1877" t="str">
            <v>M</v>
          </cell>
          <cell r="D1877">
            <v>63.09</v>
          </cell>
        </row>
        <row r="1878">
          <cell r="A1878" t="str">
            <v>I8374</v>
          </cell>
          <cell r="B1878" t="str">
            <v>CABO ISOLADO 15KV 120MM2</v>
          </cell>
          <cell r="C1878" t="str">
            <v>M</v>
          </cell>
          <cell r="D1878">
            <v>121.58</v>
          </cell>
        </row>
        <row r="1879">
          <cell r="A1879" t="str">
            <v>I6178</v>
          </cell>
          <cell r="B1879" t="str">
            <v>CABO ISOLADO 15KV 240MM2</v>
          </cell>
          <cell r="C1879" t="str">
            <v>M</v>
          </cell>
          <cell r="D1879">
            <v>192.17</v>
          </cell>
        </row>
        <row r="1880">
          <cell r="A1880" t="str">
            <v>I7429</v>
          </cell>
          <cell r="B1880" t="str">
            <v>CABO ISOLADO 15KV 25MM2</v>
          </cell>
          <cell r="C1880" t="str">
            <v>M</v>
          </cell>
          <cell r="D1880">
            <v>50.83</v>
          </cell>
        </row>
        <row r="1881">
          <cell r="A1881" t="str">
            <v>I8373</v>
          </cell>
          <cell r="B1881" t="str">
            <v>CABO ISOLADO 15KV 35MM2</v>
          </cell>
          <cell r="C1881" t="str">
            <v>M</v>
          </cell>
          <cell r="D1881">
            <v>52.6</v>
          </cell>
        </row>
        <row r="1882">
          <cell r="A1882" t="str">
            <v>I6162</v>
          </cell>
          <cell r="B1882" t="str">
            <v>CABO ISOLADO 15KV 70MM2</v>
          </cell>
          <cell r="C1882" t="str">
            <v>M</v>
          </cell>
          <cell r="D1882">
            <v>73.260000000000005</v>
          </cell>
        </row>
        <row r="1883">
          <cell r="A1883" t="str">
            <v>I0342</v>
          </cell>
          <cell r="B1883" t="str">
            <v>CABO ISOLADO EM PVC  16MM2 - 750V</v>
          </cell>
          <cell r="C1883" t="str">
            <v>M</v>
          </cell>
          <cell r="D1883">
            <v>11.37</v>
          </cell>
        </row>
        <row r="1884">
          <cell r="A1884" t="str">
            <v>I0347</v>
          </cell>
          <cell r="B1884" t="str">
            <v>CABO ISOLADO EM PVC  25MM2 - 750V</v>
          </cell>
          <cell r="C1884" t="str">
            <v>M</v>
          </cell>
          <cell r="D1884">
            <v>17.38</v>
          </cell>
        </row>
        <row r="1885">
          <cell r="A1885" t="str">
            <v>I0349</v>
          </cell>
          <cell r="B1885" t="str">
            <v>CABO ISOLADO EM PVC  35MM2 - 750V</v>
          </cell>
          <cell r="C1885" t="str">
            <v>M</v>
          </cell>
          <cell r="D1885">
            <v>23.62</v>
          </cell>
        </row>
        <row r="1886">
          <cell r="A1886" t="str">
            <v>I0343</v>
          </cell>
          <cell r="B1886" t="str">
            <v>CABO ISOLADO EM PVC 120MM2 - 750V</v>
          </cell>
          <cell r="C1886" t="str">
            <v>M</v>
          </cell>
          <cell r="D1886">
            <v>79.72</v>
          </cell>
        </row>
        <row r="1887">
          <cell r="A1887" t="str">
            <v>I0344</v>
          </cell>
          <cell r="B1887" t="str">
            <v>CABO ISOLADO EM PVC 150MM2 - 750V</v>
          </cell>
          <cell r="C1887" t="str">
            <v>M</v>
          </cell>
          <cell r="D1887">
            <v>99.49</v>
          </cell>
        </row>
        <row r="1888">
          <cell r="A1888" t="str">
            <v>I0345</v>
          </cell>
          <cell r="B1888" t="str">
            <v>CABO ISOLADO EM PVC 185MM2 - 750V</v>
          </cell>
          <cell r="C1888" t="str">
            <v>M</v>
          </cell>
          <cell r="D1888">
            <v>122.11</v>
          </cell>
        </row>
        <row r="1889">
          <cell r="A1889" t="str">
            <v>I0346</v>
          </cell>
          <cell r="B1889" t="str">
            <v>CABO ISOLADO EM PVC 240MM2 - 750V</v>
          </cell>
          <cell r="C1889" t="str">
            <v>M</v>
          </cell>
          <cell r="D1889">
            <v>161.35</v>
          </cell>
        </row>
        <row r="1890">
          <cell r="A1890" t="str">
            <v>I0348</v>
          </cell>
          <cell r="B1890" t="str">
            <v>CABO ISOLADO EM PVC 300MM2 - 750V</v>
          </cell>
          <cell r="C1890" t="str">
            <v>M</v>
          </cell>
          <cell r="D1890">
            <v>199.69</v>
          </cell>
        </row>
        <row r="1891">
          <cell r="A1891" t="str">
            <v>I0350</v>
          </cell>
          <cell r="B1891" t="str">
            <v>CABO ISOLADO EM PVC 400MM2 - 750V</v>
          </cell>
          <cell r="C1891" t="str">
            <v>M</v>
          </cell>
          <cell r="D1891">
            <v>258.36</v>
          </cell>
        </row>
        <row r="1892">
          <cell r="A1892" t="str">
            <v>I0351</v>
          </cell>
          <cell r="B1892" t="str">
            <v>CABO ISOLADO EM PVC 500MM2 - 750V</v>
          </cell>
          <cell r="C1892" t="str">
            <v>M</v>
          </cell>
          <cell r="D1892">
            <v>320.12</v>
          </cell>
        </row>
        <row r="1893">
          <cell r="A1893" t="str">
            <v>I0352</v>
          </cell>
          <cell r="B1893" t="str">
            <v>CABO ISOLADO EM PVC 50MM2 - 750V</v>
          </cell>
          <cell r="C1893" t="str">
            <v>M</v>
          </cell>
          <cell r="D1893">
            <v>33.5</v>
          </cell>
        </row>
        <row r="1894">
          <cell r="A1894" t="str">
            <v>I0353</v>
          </cell>
          <cell r="B1894" t="str">
            <v>CABO ISOLADO EM PVC 70MM2 - 750V</v>
          </cell>
          <cell r="C1894" t="str">
            <v>M</v>
          </cell>
          <cell r="D1894">
            <v>46.27</v>
          </cell>
        </row>
        <row r="1895">
          <cell r="A1895" t="str">
            <v>I0354</v>
          </cell>
          <cell r="B1895" t="str">
            <v>CABO ISOLADO EM PVC 95MM2 - 750V</v>
          </cell>
          <cell r="C1895" t="str">
            <v>M</v>
          </cell>
          <cell r="D1895">
            <v>62.69</v>
          </cell>
        </row>
        <row r="1896">
          <cell r="A1896" t="str">
            <v>I0355</v>
          </cell>
          <cell r="B1896" t="str">
            <v>CABO ISOLADO PVC 750V 10MM2</v>
          </cell>
          <cell r="C1896" t="str">
            <v>M</v>
          </cell>
          <cell r="D1896">
            <v>9.33</v>
          </cell>
        </row>
        <row r="1897">
          <cell r="A1897" t="str">
            <v>I0356</v>
          </cell>
          <cell r="B1897" t="str">
            <v>CABO ISOLADO PVC 750V 2,5 MM2</v>
          </cell>
          <cell r="C1897" t="str">
            <v>M</v>
          </cell>
          <cell r="D1897">
            <v>2.11</v>
          </cell>
        </row>
        <row r="1898">
          <cell r="A1898" t="str">
            <v>I0357</v>
          </cell>
          <cell r="B1898" t="str">
            <v>CABO ISOLADO PVC 750V 4MM2</v>
          </cell>
          <cell r="C1898" t="str">
            <v>M</v>
          </cell>
          <cell r="D1898">
            <v>3.5</v>
          </cell>
        </row>
        <row r="1899">
          <cell r="A1899" t="str">
            <v>I0358</v>
          </cell>
          <cell r="B1899" t="str">
            <v>CABO ISOLADO PVC 750V 6MM2</v>
          </cell>
          <cell r="C1899" t="str">
            <v>M</v>
          </cell>
          <cell r="D1899">
            <v>4.16</v>
          </cell>
        </row>
        <row r="1900">
          <cell r="A1900" t="str">
            <v>I0359</v>
          </cell>
          <cell r="B1900" t="str">
            <v>CABO LOGICO 4 PARES, CAT. 3 - UTP (10 MBPS)</v>
          </cell>
          <cell r="C1900" t="str">
            <v>M</v>
          </cell>
          <cell r="D1900">
            <v>1.53</v>
          </cell>
        </row>
        <row r="1901">
          <cell r="A1901" t="str">
            <v>I0360</v>
          </cell>
          <cell r="B1901" t="str">
            <v>CABO LOGICO 4 PARES, CAT. 4 - UTP (20 MBPS)</v>
          </cell>
          <cell r="C1901" t="str">
            <v>M</v>
          </cell>
          <cell r="D1901">
            <v>1.91</v>
          </cell>
        </row>
        <row r="1902">
          <cell r="A1902" t="str">
            <v>I0361</v>
          </cell>
          <cell r="B1902" t="str">
            <v>CABO LOGICO 4 PARES, CAT.5 - UTP (100 MBPS)</v>
          </cell>
          <cell r="C1902" t="str">
            <v>M</v>
          </cell>
          <cell r="D1902">
            <v>2.37</v>
          </cell>
        </row>
        <row r="1903">
          <cell r="A1903" t="str">
            <v>I0362</v>
          </cell>
          <cell r="B1903" t="str">
            <v>CABO LOGICO/VIDEO COAXIAL 50 (OHMS)</v>
          </cell>
          <cell r="C1903" t="str">
            <v>M</v>
          </cell>
          <cell r="D1903">
            <v>1.79</v>
          </cell>
        </row>
        <row r="1904">
          <cell r="A1904" t="str">
            <v>I0363</v>
          </cell>
          <cell r="B1904" t="str">
            <v>CABO LOGICO/VIDEO COAXIAL 75 (OHMS)</v>
          </cell>
          <cell r="C1904" t="str">
            <v>M</v>
          </cell>
          <cell r="D1904">
            <v>1.81</v>
          </cell>
        </row>
        <row r="1905">
          <cell r="A1905" t="str">
            <v>I0364</v>
          </cell>
          <cell r="B1905" t="str">
            <v>CABO LOGICO/VIDEO COAXIAL 95 (OHMS)</v>
          </cell>
          <cell r="C1905" t="str">
            <v>M</v>
          </cell>
          <cell r="D1905">
            <v>2.5</v>
          </cell>
        </row>
        <row r="1906">
          <cell r="A1906" t="str">
            <v>I8368</v>
          </cell>
          <cell r="B1906" t="str">
            <v>CABO LÓGICO 4 PARES, CAT. 6 - UTP</v>
          </cell>
          <cell r="C1906" t="str">
            <v>M</v>
          </cell>
          <cell r="D1906">
            <v>3.05</v>
          </cell>
        </row>
        <row r="1907">
          <cell r="A1907" t="str">
            <v>I8369</v>
          </cell>
          <cell r="B1907" t="str">
            <v>CABO LÓGICO CTP APL-100 - 50</v>
          </cell>
          <cell r="C1907" t="str">
            <v>M</v>
          </cell>
          <cell r="D1907">
            <v>71.55</v>
          </cell>
        </row>
        <row r="1908">
          <cell r="A1908" t="str">
            <v>I6796</v>
          </cell>
          <cell r="B1908" t="str">
            <v>CABO POLIFÁSICO - 4 X 2,5MM</v>
          </cell>
          <cell r="C1908" t="str">
            <v>M</v>
          </cell>
          <cell r="D1908">
            <v>8.68</v>
          </cell>
        </row>
        <row r="1909">
          <cell r="A1909" t="str">
            <v>I0379</v>
          </cell>
          <cell r="B1909" t="str">
            <v>CABO TELEFONICO CCE - 2</v>
          </cell>
          <cell r="C1909" t="str">
            <v>M</v>
          </cell>
          <cell r="D1909">
            <v>4.21</v>
          </cell>
        </row>
        <row r="1910">
          <cell r="A1910" t="str">
            <v>I0380</v>
          </cell>
          <cell r="B1910" t="str">
            <v>CABO TELEFONICO CCE - 3</v>
          </cell>
          <cell r="C1910" t="str">
            <v>M</v>
          </cell>
          <cell r="D1910">
            <v>4.8499999999999996</v>
          </cell>
        </row>
        <row r="1911">
          <cell r="A1911" t="str">
            <v>I0381</v>
          </cell>
          <cell r="B1911" t="str">
            <v>CABO TELEFONICO CCI-1</v>
          </cell>
          <cell r="C1911" t="str">
            <v>M</v>
          </cell>
          <cell r="D1911">
            <v>0.73</v>
          </cell>
        </row>
        <row r="1912">
          <cell r="A1912" t="str">
            <v>I0382</v>
          </cell>
          <cell r="B1912" t="str">
            <v>CABO TELEFONICO CCI-2</v>
          </cell>
          <cell r="C1912" t="str">
            <v>M</v>
          </cell>
          <cell r="D1912">
            <v>1.4</v>
          </cell>
        </row>
        <row r="1913">
          <cell r="A1913" t="str">
            <v>I0383</v>
          </cell>
          <cell r="B1913" t="str">
            <v>CABO TELEFONICO CCI-3</v>
          </cell>
          <cell r="C1913" t="str">
            <v>M</v>
          </cell>
          <cell r="D1913">
            <v>1.48</v>
          </cell>
        </row>
        <row r="1914">
          <cell r="A1914" t="str">
            <v>I0384</v>
          </cell>
          <cell r="B1914" t="str">
            <v>CABO TELEFONICO CCI-4</v>
          </cell>
          <cell r="C1914" t="str">
            <v>M</v>
          </cell>
          <cell r="D1914">
            <v>2.25</v>
          </cell>
        </row>
        <row r="1915">
          <cell r="A1915" t="str">
            <v>I0385</v>
          </cell>
          <cell r="B1915" t="str">
            <v>CABO TELEFONICO CCI-5</v>
          </cell>
          <cell r="C1915" t="str">
            <v>M</v>
          </cell>
          <cell r="D1915">
            <v>2.74</v>
          </cell>
        </row>
        <row r="1916">
          <cell r="A1916" t="str">
            <v>I0386</v>
          </cell>
          <cell r="B1916" t="str">
            <v>CABO TELEFONICO CCI-6</v>
          </cell>
          <cell r="C1916" t="str">
            <v>M</v>
          </cell>
          <cell r="D1916">
            <v>3.49</v>
          </cell>
        </row>
        <row r="1917">
          <cell r="A1917" t="str">
            <v>I0387</v>
          </cell>
          <cell r="B1917" t="str">
            <v>CABO TELEFONICO CI 50-10</v>
          </cell>
          <cell r="C1917" t="str">
            <v>M</v>
          </cell>
          <cell r="D1917">
            <v>6.4</v>
          </cell>
        </row>
        <row r="1918">
          <cell r="A1918" t="str">
            <v>I0388</v>
          </cell>
          <cell r="B1918" t="str">
            <v>CABO TELEFONICO CI 50-100</v>
          </cell>
          <cell r="C1918" t="str">
            <v>M</v>
          </cell>
          <cell r="D1918">
            <v>42.1</v>
          </cell>
        </row>
        <row r="1919">
          <cell r="A1919" t="str">
            <v>I0389</v>
          </cell>
          <cell r="B1919" t="str">
            <v>CABO TELEFONICO CI 50-20</v>
          </cell>
          <cell r="C1919" t="str">
            <v>M</v>
          </cell>
          <cell r="D1919">
            <v>12.15</v>
          </cell>
        </row>
        <row r="1920">
          <cell r="A1920" t="str">
            <v>I0390</v>
          </cell>
          <cell r="B1920" t="str">
            <v>CABO TELEFONICO CI 50-200</v>
          </cell>
          <cell r="C1920" t="str">
            <v>M</v>
          </cell>
          <cell r="D1920">
            <v>102.04</v>
          </cell>
        </row>
        <row r="1921">
          <cell r="A1921" t="str">
            <v>I0391</v>
          </cell>
          <cell r="B1921" t="str">
            <v>CABO TELEFONICO CI 50-30</v>
          </cell>
          <cell r="C1921" t="str">
            <v>M</v>
          </cell>
          <cell r="D1921">
            <v>17.78</v>
          </cell>
        </row>
        <row r="1922">
          <cell r="A1922" t="str">
            <v>I0392</v>
          </cell>
          <cell r="B1922" t="str">
            <v>CABO TELEFONICO CI 50-50</v>
          </cell>
          <cell r="C1922" t="str">
            <v>M</v>
          </cell>
          <cell r="D1922">
            <v>28.76</v>
          </cell>
        </row>
        <row r="1923">
          <cell r="A1923" t="str">
            <v>I0393</v>
          </cell>
          <cell r="B1923" t="str">
            <v>CABO TELEFONICO CTP-APL 10</v>
          </cell>
          <cell r="C1923" t="str">
            <v>M</v>
          </cell>
          <cell r="D1923">
            <v>8.75</v>
          </cell>
        </row>
        <row r="1924">
          <cell r="A1924" t="str">
            <v>I0394</v>
          </cell>
          <cell r="B1924" t="str">
            <v>CABO TELEFONICO CTP-APL 100</v>
          </cell>
          <cell r="C1924" t="str">
            <v>M</v>
          </cell>
          <cell r="D1924">
            <v>63.07</v>
          </cell>
        </row>
        <row r="1925">
          <cell r="A1925" t="str">
            <v>I0395</v>
          </cell>
          <cell r="B1925" t="str">
            <v>CABO TELEFONICO CTP-APL 20</v>
          </cell>
          <cell r="C1925" t="str">
            <v>M</v>
          </cell>
          <cell r="D1925">
            <v>15.42</v>
          </cell>
        </row>
        <row r="1926">
          <cell r="A1926" t="str">
            <v>I0396</v>
          </cell>
          <cell r="B1926" t="str">
            <v>CABO TELEFONICO CTP-APL 200</v>
          </cell>
          <cell r="C1926" t="str">
            <v>M</v>
          </cell>
          <cell r="D1926">
            <v>72.98</v>
          </cell>
        </row>
        <row r="1927">
          <cell r="A1927" t="str">
            <v>I0397</v>
          </cell>
          <cell r="B1927" t="str">
            <v>CABO TELEFONICO CTP-APL 30</v>
          </cell>
          <cell r="C1927" t="str">
            <v>M</v>
          </cell>
          <cell r="D1927">
            <v>18.29</v>
          </cell>
        </row>
        <row r="1928">
          <cell r="A1928" t="str">
            <v>I0398</v>
          </cell>
          <cell r="B1928" t="str">
            <v>CABO TELEFONICO CTP-APL 50</v>
          </cell>
          <cell r="C1928" t="str">
            <v>M</v>
          </cell>
          <cell r="D1928">
            <v>28.76</v>
          </cell>
        </row>
        <row r="1929">
          <cell r="A1929" t="str">
            <v>I7376</v>
          </cell>
          <cell r="B1929" t="str">
            <v>CABO UNIPOLAR ISOLADO EM EPR 3,6/6kV, 10mm²</v>
          </cell>
          <cell r="C1929" t="str">
            <v>M</v>
          </cell>
          <cell r="D1929">
            <v>29.56</v>
          </cell>
        </row>
        <row r="1930">
          <cell r="A1930" t="str">
            <v>I0407</v>
          </cell>
          <cell r="B1930" t="str">
            <v>CAIXA AQUATIC PVC RIGIDO REF. 921.07 COM ENCAIXE</v>
          </cell>
          <cell r="C1930" t="str">
            <v>UN</v>
          </cell>
          <cell r="D1930">
            <v>85.24</v>
          </cell>
        </row>
        <row r="1931">
          <cell r="A1931" t="str">
            <v>I0408</v>
          </cell>
          <cell r="B1931" t="str">
            <v>CAIXA AQUATIC PVC RIGIDO REF.921.06 SEM ENCAIXE</v>
          </cell>
          <cell r="C1931" t="str">
            <v>UN</v>
          </cell>
          <cell r="D1931">
            <v>74.83</v>
          </cell>
        </row>
        <row r="1932">
          <cell r="A1932" t="str">
            <v>I6431</v>
          </cell>
          <cell r="B1932" t="str">
            <v>CAIXA DE EMBUTIR PVC - 3X3 OCTOGONAL</v>
          </cell>
          <cell r="C1932" t="str">
            <v>UN</v>
          </cell>
          <cell r="D1932">
            <v>4.22</v>
          </cell>
        </row>
        <row r="1933">
          <cell r="A1933" t="str">
            <v>I6432</v>
          </cell>
          <cell r="B1933" t="str">
            <v>CAIXA DE EMBUTIR PVC - 4X2 RETANGULAR</v>
          </cell>
          <cell r="C1933" t="str">
            <v>UN</v>
          </cell>
          <cell r="D1933">
            <v>2.36</v>
          </cell>
        </row>
        <row r="1934">
          <cell r="A1934" t="str">
            <v>I9446</v>
          </cell>
          <cell r="B1934" t="str">
            <v>CAIXA DE EMBUTIR PVC - 4X4 OCTOGONAL</v>
          </cell>
          <cell r="C1934" t="str">
            <v>UN</v>
          </cell>
          <cell r="D1934">
            <v>4.49</v>
          </cell>
        </row>
        <row r="1935">
          <cell r="A1935" t="str">
            <v>I6433</v>
          </cell>
          <cell r="B1935" t="str">
            <v>CAIXA DE EMBUTIR PVC - 4X4 QUADRADA</v>
          </cell>
          <cell r="C1935" t="str">
            <v>UN</v>
          </cell>
          <cell r="D1935">
            <v>4.6900000000000004</v>
          </cell>
        </row>
        <row r="1936">
          <cell r="A1936" t="str">
            <v>I0417</v>
          </cell>
          <cell r="B1936" t="str">
            <v>CAIXA DE LIGAÇÃO PLASTICA, DE SOBREPOR SISTEMA "X"</v>
          </cell>
          <cell r="C1936" t="str">
            <v>UN</v>
          </cell>
          <cell r="D1936">
            <v>6.61</v>
          </cell>
        </row>
        <row r="1937">
          <cell r="A1937" t="str">
            <v>I10250</v>
          </cell>
          <cell r="B1937" t="str">
            <v>CAIXA DE PISO 4"X2", EM ALUMÍNIO</v>
          </cell>
          <cell r="C1937" t="str">
            <v>UN</v>
          </cell>
          <cell r="D1937">
            <v>19</v>
          </cell>
        </row>
        <row r="1938">
          <cell r="A1938" t="str">
            <v>I10251</v>
          </cell>
          <cell r="B1938" t="str">
            <v>CAIXA DE PISO 4"X4", EM ALUMÍNIO</v>
          </cell>
          <cell r="C1938" t="str">
            <v>UN</v>
          </cell>
          <cell r="D1938">
            <v>23.96</v>
          </cell>
        </row>
        <row r="1939">
          <cell r="A1939" t="str">
            <v>I0418</v>
          </cell>
          <cell r="B1939" t="str">
            <v>CAIXA DERIVACAO 300X300MM</v>
          </cell>
          <cell r="C1939" t="str">
            <v>UN</v>
          </cell>
          <cell r="D1939">
            <v>47.7</v>
          </cell>
        </row>
        <row r="1940">
          <cell r="A1940" t="str">
            <v>I0419</v>
          </cell>
          <cell r="B1940" t="str">
            <v>CAIXA ESTAMPADA 3"X3", 4''X2'', 4"X4" - CHAPA 18</v>
          </cell>
          <cell r="C1940" t="str">
            <v>UN</v>
          </cell>
          <cell r="D1940">
            <v>1.93</v>
          </cell>
        </row>
        <row r="1941">
          <cell r="A1941" t="str">
            <v>I0420</v>
          </cell>
          <cell r="B1941" t="str">
            <v>CAIXA ESTAMPADA 4''X6'' - CHAPA 18</v>
          </cell>
          <cell r="C1941" t="str">
            <v>UN</v>
          </cell>
          <cell r="D1941">
            <v>5.42</v>
          </cell>
        </row>
        <row r="1942">
          <cell r="A1942" t="str">
            <v>I0421</v>
          </cell>
          <cell r="B1942" t="str">
            <v>CAIXA INSPEÇÃO DO TERRA</v>
          </cell>
          <cell r="C1942" t="str">
            <v>UN</v>
          </cell>
          <cell r="D1942">
            <v>65.87</v>
          </cell>
        </row>
        <row r="1943">
          <cell r="A1943" t="str">
            <v>I0422</v>
          </cell>
          <cell r="B1943" t="str">
            <v>CAIXA LIGAÇÃO 240X180MM</v>
          </cell>
          <cell r="C1943" t="str">
            <v>UN</v>
          </cell>
          <cell r="D1943">
            <v>26.26</v>
          </cell>
        </row>
        <row r="1944">
          <cell r="A1944" t="str">
            <v>I0423</v>
          </cell>
          <cell r="B1944" t="str">
            <v>CAIXA LIGAÇÃO 250X250MM</v>
          </cell>
          <cell r="C1944" t="str">
            <v>UN</v>
          </cell>
          <cell r="D1944">
            <v>30.48</v>
          </cell>
        </row>
        <row r="1945">
          <cell r="A1945" t="str">
            <v>I0424</v>
          </cell>
          <cell r="B1945" t="str">
            <v>CAIXA LIGAÇÃO DIAM. 90MM</v>
          </cell>
          <cell r="C1945" t="str">
            <v>UN</v>
          </cell>
          <cell r="D1945">
            <v>37.56</v>
          </cell>
        </row>
        <row r="1946">
          <cell r="A1946" t="str">
            <v>I0425</v>
          </cell>
          <cell r="B1946" t="str">
            <v>CAIXA MEDIÇÃO ENERGIA ATIVA/REATIVA 60X70X25CM</v>
          </cell>
          <cell r="C1946" t="str">
            <v>UN</v>
          </cell>
          <cell r="D1946">
            <v>86.32</v>
          </cell>
        </row>
        <row r="1947">
          <cell r="A1947" t="str">
            <v>I0427</v>
          </cell>
          <cell r="B1947" t="str">
            <v>CAIXA PARA CALHA FIBERGLASS</v>
          </cell>
          <cell r="C1947" t="str">
            <v>UN</v>
          </cell>
          <cell r="D1947">
            <v>54.32</v>
          </cell>
        </row>
        <row r="1948">
          <cell r="A1948" t="str">
            <v>I0428</v>
          </cell>
          <cell r="B1948" t="str">
            <v>CAIXA PASSAG. CHAPA C/TAMPA PARAF. 100X100X80MM</v>
          </cell>
          <cell r="C1948" t="str">
            <v>UN</v>
          </cell>
          <cell r="D1948">
            <v>11.2</v>
          </cell>
        </row>
        <row r="1949">
          <cell r="A1949" t="str">
            <v>I0429</v>
          </cell>
          <cell r="B1949" t="str">
            <v>CAIXA PASSAG. CHAPA C/TAMPA PARAF. 150X150X800MM</v>
          </cell>
          <cell r="C1949" t="str">
            <v>UN</v>
          </cell>
          <cell r="D1949">
            <v>20.22</v>
          </cell>
        </row>
        <row r="1950">
          <cell r="A1950" t="str">
            <v>I0430</v>
          </cell>
          <cell r="B1950" t="str">
            <v>CAIXA PASSAG. CHAPA C/TAMPA PARAF. 200X200X100MM</v>
          </cell>
          <cell r="C1950" t="str">
            <v>UN</v>
          </cell>
          <cell r="D1950">
            <v>28.84</v>
          </cell>
        </row>
        <row r="1951">
          <cell r="A1951" t="str">
            <v>I0431</v>
          </cell>
          <cell r="B1951" t="str">
            <v>CAIXA PASSAG. CHAPA C/TAMPA PARAF. 400X400X150MM</v>
          </cell>
          <cell r="C1951" t="str">
            <v>UN</v>
          </cell>
          <cell r="D1951">
            <v>91.12</v>
          </cell>
        </row>
        <row r="1952">
          <cell r="A1952" t="str">
            <v>I0432</v>
          </cell>
          <cell r="B1952" t="str">
            <v>CAIXA PASSAG. CHAPA C/TAMPA PARAF. 500X500X150MM</v>
          </cell>
          <cell r="C1952" t="str">
            <v>UN</v>
          </cell>
          <cell r="D1952">
            <v>136.29</v>
          </cell>
        </row>
        <row r="1953">
          <cell r="A1953" t="str">
            <v>I0436</v>
          </cell>
          <cell r="B1953" t="str">
            <v>CAIXA TIPO 'J' 50X60X27CM</v>
          </cell>
          <cell r="C1953" t="str">
            <v>UN</v>
          </cell>
          <cell r="D1953">
            <v>89.88</v>
          </cell>
        </row>
        <row r="1954">
          <cell r="A1954" t="str">
            <v>I0456</v>
          </cell>
          <cell r="B1954" t="str">
            <v>CAMPAINHA TIPO SIRENE ESCOLAR</v>
          </cell>
          <cell r="C1954" t="str">
            <v>UN</v>
          </cell>
          <cell r="D1954">
            <v>162.06</v>
          </cell>
        </row>
        <row r="1955">
          <cell r="A1955" t="str">
            <v>I0457</v>
          </cell>
          <cell r="B1955" t="str">
            <v>CANALETA 25X30MM PARA CABOS</v>
          </cell>
          <cell r="C1955" t="str">
            <v>M</v>
          </cell>
          <cell r="D1955">
            <v>10.87</v>
          </cell>
        </row>
        <row r="1956">
          <cell r="A1956" t="str">
            <v>I0458</v>
          </cell>
          <cell r="B1956" t="str">
            <v>CANALETA PLASTICA (110 X 20)MM, SISTEMA "X"</v>
          </cell>
          <cell r="C1956" t="str">
            <v>M</v>
          </cell>
          <cell r="D1956">
            <v>74.38</v>
          </cell>
        </row>
        <row r="1957">
          <cell r="A1957" t="str">
            <v>I0459</v>
          </cell>
          <cell r="B1957" t="str">
            <v>CANALETA PLASTICA (20 X 10)MM, SISTEMA "X"</v>
          </cell>
          <cell r="C1957" t="str">
            <v>M</v>
          </cell>
          <cell r="D1957">
            <v>3.47</v>
          </cell>
        </row>
        <row r="1958">
          <cell r="A1958" t="str">
            <v>I0460</v>
          </cell>
          <cell r="B1958" t="str">
            <v>CANALETA PLASTICA (50 X 20)MM, SISTEMA "X"</v>
          </cell>
          <cell r="C1958" t="str">
            <v>M</v>
          </cell>
          <cell r="D1958">
            <v>23</v>
          </cell>
        </row>
        <row r="1959">
          <cell r="A1959" t="str">
            <v>I6173</v>
          </cell>
          <cell r="B1959" t="str">
            <v>CANALETA SISTEMA DLP 60MM X 50MM</v>
          </cell>
          <cell r="C1959" t="str">
            <v>M</v>
          </cell>
          <cell r="D1959">
            <v>78.33</v>
          </cell>
        </row>
        <row r="1960">
          <cell r="A1960" t="str">
            <v>I6376</v>
          </cell>
          <cell r="B1960" t="str">
            <v>CANCELA AUTOMÁTICA COM GABINETE EM AÇO GALVANIZADO COM TRATAMENTO ANTICORROSIVO E PINTURA ELETROSTÁTICA, TIPO ARTICULADA (BARREIRA DE ALUMÍNIO)</v>
          </cell>
          <cell r="C1960" t="str">
            <v>UN</v>
          </cell>
          <cell r="D1960">
            <v>4607.37</v>
          </cell>
        </row>
        <row r="1961">
          <cell r="A1961" t="str">
            <v>I0469</v>
          </cell>
          <cell r="B1961" t="str">
            <v>CANTONEIRA DE SEPARAÇÃO</v>
          </cell>
          <cell r="C1961" t="str">
            <v>UN</v>
          </cell>
          <cell r="D1961">
            <v>4.4800000000000004</v>
          </cell>
        </row>
        <row r="1962">
          <cell r="A1962" t="str">
            <v>I0330</v>
          </cell>
          <cell r="B1962" t="str">
            <v>CAPTOR FRANKLIN - 4 PONTAS</v>
          </cell>
          <cell r="C1962" t="str">
            <v>UN</v>
          </cell>
          <cell r="D1962">
            <v>92.43</v>
          </cell>
        </row>
        <row r="1963">
          <cell r="A1963" t="str">
            <v>I6248</v>
          </cell>
          <cell r="B1963" t="str">
            <v>CARTÃO DI COM 32 CANAIS</v>
          </cell>
          <cell r="C1963" t="str">
            <v>UN</v>
          </cell>
          <cell r="D1963">
            <v>4795.8599999999997</v>
          </cell>
        </row>
        <row r="1964">
          <cell r="A1964" t="str">
            <v>I6272</v>
          </cell>
          <cell r="B1964" t="str">
            <v>CARTÃO DO COM 32 CANAIS</v>
          </cell>
          <cell r="C1964" t="str">
            <v>UN</v>
          </cell>
          <cell r="D1964">
            <v>4795.8599999999997</v>
          </cell>
        </row>
        <row r="1965">
          <cell r="A1965" t="str">
            <v>I0502</v>
          </cell>
          <cell r="B1965" t="str">
            <v>CELULA FOTOELETRICA P/ LAMPADA 1000W, C/ SUPORTE</v>
          </cell>
          <cell r="C1965" t="str">
            <v>UN</v>
          </cell>
          <cell r="D1965">
            <v>44.53</v>
          </cell>
        </row>
        <row r="1966">
          <cell r="A1966" t="str">
            <v>I0503</v>
          </cell>
          <cell r="B1966" t="str">
            <v>CELULA FOTOELETRICA P/ LAMPADA 250W, C/ SUPORTE</v>
          </cell>
          <cell r="C1966" t="str">
            <v>UN</v>
          </cell>
          <cell r="D1966">
            <v>44.53</v>
          </cell>
        </row>
        <row r="1967">
          <cell r="A1967" t="str">
            <v>I0501</v>
          </cell>
          <cell r="B1967" t="str">
            <v>CELULA FOTOELÉTRICA P/ LÂMPADA 400W, C/ SUPORTE</v>
          </cell>
          <cell r="C1967" t="str">
            <v>UN</v>
          </cell>
          <cell r="D1967">
            <v>44.53</v>
          </cell>
        </row>
        <row r="1968">
          <cell r="A1968" t="str">
            <v>I0505</v>
          </cell>
          <cell r="B1968" t="str">
            <v>CENTRAL ALARME P/12 LAÇOS SUPERV., MOD. FIRE-LITE</v>
          </cell>
          <cell r="C1968" t="str">
            <v>UN</v>
          </cell>
          <cell r="D1968">
            <v>15211.74</v>
          </cell>
        </row>
        <row r="1969">
          <cell r="A1969" t="str">
            <v>I0506</v>
          </cell>
          <cell r="B1969" t="str">
            <v>CENTRAL ALARME P/18 LAÇOS SUPERV., MOD. FIRE-LITE</v>
          </cell>
          <cell r="C1969" t="str">
            <v>UN</v>
          </cell>
          <cell r="D1969">
            <v>22817.62</v>
          </cell>
        </row>
        <row r="1970">
          <cell r="A1970" t="str">
            <v>I0507</v>
          </cell>
          <cell r="B1970" t="str">
            <v>CENTRAL ALARME P/6 LAÇOS SUPERVIS., MOD.FIRE-LITE</v>
          </cell>
          <cell r="C1970" t="str">
            <v>UN</v>
          </cell>
          <cell r="D1970">
            <v>7606.87</v>
          </cell>
        </row>
        <row r="1971">
          <cell r="A1971" t="str">
            <v>I7538</v>
          </cell>
          <cell r="B1971" t="str">
            <v>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v>
          </cell>
          <cell r="C1971" t="str">
            <v>UN</v>
          </cell>
          <cell r="D1971">
            <v>3843.53</v>
          </cell>
        </row>
        <row r="1972">
          <cell r="A1972" t="str">
            <v>I0546</v>
          </cell>
          <cell r="B1972" t="str">
            <v>CHAVE COMUTADORA P/ AMPERIMETRO/VOLTIMETRO</v>
          </cell>
          <cell r="C1972" t="str">
            <v>UN</v>
          </cell>
          <cell r="D1972">
            <v>94.74</v>
          </cell>
        </row>
        <row r="1973">
          <cell r="A1973" t="str">
            <v>I0547</v>
          </cell>
          <cell r="B1973" t="str">
            <v>CHAVE FACA 3X200A CLASSE 15KV</v>
          </cell>
          <cell r="C1973" t="str">
            <v>UN</v>
          </cell>
          <cell r="D1973">
            <v>990.02</v>
          </cell>
        </row>
        <row r="1974">
          <cell r="A1974" t="str">
            <v>I0549</v>
          </cell>
          <cell r="B1974" t="str">
            <v>CHAVE FUSIVEL INDICADORA 15KV/50A-RUPTURA 1200A</v>
          </cell>
          <cell r="C1974" t="str">
            <v>UN</v>
          </cell>
          <cell r="D1974">
            <v>357.28</v>
          </cell>
        </row>
        <row r="1975">
          <cell r="A1975" t="str">
            <v>I0551</v>
          </cell>
          <cell r="B1975" t="str">
            <v>CHAVE GERAL 3X200A-BASE DE MARMORE</v>
          </cell>
          <cell r="C1975" t="str">
            <v>UN</v>
          </cell>
          <cell r="D1975">
            <v>444.07</v>
          </cell>
        </row>
        <row r="1976">
          <cell r="A1976" t="str">
            <v>I7537</v>
          </cell>
          <cell r="B1976" t="str">
            <v>CHAVE PRESSOSTÁTICA 2"</v>
          </cell>
          <cell r="C1976" t="str">
            <v>UN</v>
          </cell>
          <cell r="D1976">
            <v>549.97</v>
          </cell>
        </row>
        <row r="1977">
          <cell r="A1977" t="str">
            <v>I9072</v>
          </cell>
          <cell r="B1977" t="str">
            <v>CHAVE REVERSORA TRIPOLAR SOB CARGA 630A</v>
          </cell>
          <cell r="C1977" t="str">
            <v>UN</v>
          </cell>
          <cell r="D1977">
            <v>5470.63</v>
          </cell>
        </row>
        <row r="1978">
          <cell r="A1978" t="str">
            <v>I0552</v>
          </cell>
          <cell r="B1978" t="str">
            <v>CHAVE SECCIONADORA ACION. ALAVANCA 1X40A</v>
          </cell>
          <cell r="C1978" t="str">
            <v>UN</v>
          </cell>
          <cell r="D1978">
            <v>185.11</v>
          </cell>
        </row>
        <row r="1979">
          <cell r="A1979" t="str">
            <v>I0553</v>
          </cell>
          <cell r="B1979" t="str">
            <v>CHAVE SECCIONADORA ACION. ALAVANCA 3X100A</v>
          </cell>
          <cell r="C1979" t="str">
            <v>UN</v>
          </cell>
          <cell r="D1979">
            <v>450.01</v>
          </cell>
        </row>
        <row r="1980">
          <cell r="A1980" t="str">
            <v>I0554</v>
          </cell>
          <cell r="B1980" t="str">
            <v>CHAVE SECCIONADORA ACION. ALAVANCA 3X40A</v>
          </cell>
          <cell r="C1980" t="str">
            <v>UN</v>
          </cell>
          <cell r="D1980">
            <v>207.15</v>
          </cell>
        </row>
        <row r="1981">
          <cell r="A1981" t="str">
            <v>I0555</v>
          </cell>
          <cell r="B1981" t="str">
            <v>CHAVE SECCIONADORA ACION. ALAVANCA 3X63A</v>
          </cell>
          <cell r="C1981" t="str">
            <v>UN</v>
          </cell>
          <cell r="D1981">
            <v>356</v>
          </cell>
        </row>
        <row r="1982">
          <cell r="A1982" t="str">
            <v>I7431</v>
          </cell>
          <cell r="B1982" t="str">
            <v>CHAVE SECCIONADORA C/ FUSÍVEL, ABERTURA SOB CARGA, 15 kV, 160 A</v>
          </cell>
          <cell r="C1982" t="str">
            <v>UN</v>
          </cell>
          <cell r="D1982">
            <v>944.16</v>
          </cell>
        </row>
        <row r="1983">
          <cell r="A1983" t="str">
            <v>I0556</v>
          </cell>
          <cell r="B1983" t="str">
            <v>CHAVE SECCIONADORA ROTATIVA 3X100A</v>
          </cell>
          <cell r="C1983" t="str">
            <v>UN</v>
          </cell>
          <cell r="D1983">
            <v>450.16</v>
          </cell>
        </row>
        <row r="1984">
          <cell r="A1984" t="str">
            <v>I0557</v>
          </cell>
          <cell r="B1984" t="str">
            <v>CHAVE SECCIONADORA ROTATIVA 3X125A</v>
          </cell>
          <cell r="C1984" t="str">
            <v>UN</v>
          </cell>
          <cell r="D1984">
            <v>454.17</v>
          </cell>
        </row>
        <row r="1985">
          <cell r="A1985" t="str">
            <v>I0558</v>
          </cell>
          <cell r="B1985" t="str">
            <v>CHAVE SECCIONADORA ROTATIVA 3X16A</v>
          </cell>
          <cell r="C1985" t="str">
            <v>UN</v>
          </cell>
          <cell r="D1985">
            <v>123.78</v>
          </cell>
        </row>
        <row r="1986">
          <cell r="A1986" t="str">
            <v>I0559</v>
          </cell>
          <cell r="B1986" t="str">
            <v>CHAVE SECCIONADORA ROTATIVA 3X200A</v>
          </cell>
          <cell r="C1986" t="str">
            <v>UN</v>
          </cell>
          <cell r="D1986">
            <v>456.35</v>
          </cell>
        </row>
        <row r="1987">
          <cell r="A1987" t="str">
            <v>I0560</v>
          </cell>
          <cell r="B1987" t="str">
            <v>CHAVE SECCIONADORA ROTATIVA 3X250A</v>
          </cell>
          <cell r="C1987" t="str">
            <v>UN</v>
          </cell>
          <cell r="D1987">
            <v>609.08000000000004</v>
          </cell>
        </row>
        <row r="1988">
          <cell r="A1988" t="str">
            <v>I0561</v>
          </cell>
          <cell r="B1988" t="str">
            <v>CHAVE SECCIONADORA ROTATIVA 3X25A</v>
          </cell>
          <cell r="C1988" t="str">
            <v>UN</v>
          </cell>
          <cell r="D1988">
            <v>170.89</v>
          </cell>
        </row>
        <row r="1989">
          <cell r="A1989" t="str">
            <v>I0562</v>
          </cell>
          <cell r="B1989" t="str">
            <v>CHAVE SECCIONADORA ROTATIVA 3X40A</v>
          </cell>
          <cell r="C1989" t="str">
            <v>UN</v>
          </cell>
          <cell r="D1989">
            <v>208.87</v>
          </cell>
        </row>
        <row r="1990">
          <cell r="A1990" t="str">
            <v>I0563</v>
          </cell>
          <cell r="B1990" t="str">
            <v>CHAVE SECCIONADORA ROTATIVA 3X63A</v>
          </cell>
          <cell r="C1990" t="str">
            <v>UN</v>
          </cell>
          <cell r="D1990">
            <v>356</v>
          </cell>
        </row>
        <row r="1991">
          <cell r="A1991" t="str">
            <v>I0806</v>
          </cell>
          <cell r="B1991" t="str">
            <v>CINTA DE AÇO GALVANIZADO COM PARAFUSOS E PORCAS</v>
          </cell>
          <cell r="C1991" t="str">
            <v>UN</v>
          </cell>
          <cell r="D1991">
            <v>26.2</v>
          </cell>
        </row>
        <row r="1992">
          <cell r="A1992" t="str">
            <v>I7925</v>
          </cell>
          <cell r="B1992" t="str">
            <v>CLARABÓIA ARTIFICIAL 60X200CM COM DIFUSOR APOIADO NO FORRO E LUMINÁRIA MAIS REATOR ELETRÔNICO APLICADOS NA LAJE PARA 2 FLUORESCENTES 32W COR QUENTE</v>
          </cell>
          <cell r="C1992" t="str">
            <v>UN</v>
          </cell>
          <cell r="D1992">
            <v>120.86</v>
          </cell>
        </row>
        <row r="1993">
          <cell r="A1993" t="str">
            <v>I0808</v>
          </cell>
          <cell r="B1993" t="str">
            <v>CLEATS P/LIGACAO APARENTE</v>
          </cell>
          <cell r="C1993" t="str">
            <v>UN</v>
          </cell>
          <cell r="D1993">
            <v>0.52</v>
          </cell>
        </row>
        <row r="1994">
          <cell r="A1994" t="str">
            <v>I7453</v>
          </cell>
          <cell r="B1994" t="str">
            <v>COMPUTADOR PENTIUM 4 , 2,80 GHz, 512 K CACHE, HD 40 GB, 128 MB DDR SDRAM, INCLUINDO PLACA</v>
          </cell>
          <cell r="C1994" t="str">
            <v>UN</v>
          </cell>
          <cell r="D1994">
            <v>2771.72</v>
          </cell>
        </row>
        <row r="1995">
          <cell r="A1995" t="str">
            <v>I0837</v>
          </cell>
          <cell r="B1995" t="str">
            <v>CONDULETE DE PVC DE 1", TIPO C - E - LL - LR</v>
          </cell>
          <cell r="C1995" t="str">
            <v>UN</v>
          </cell>
          <cell r="D1995">
            <v>12.72</v>
          </cell>
        </row>
        <row r="1996">
          <cell r="A1996" t="str">
            <v>I0838</v>
          </cell>
          <cell r="B1996" t="str">
            <v>CONDULETE DE PVC DE 1/2" TIPO C - E - LL - LR</v>
          </cell>
          <cell r="C1996" t="str">
            <v>UN</v>
          </cell>
          <cell r="D1996">
            <v>10.91</v>
          </cell>
        </row>
        <row r="1997">
          <cell r="A1997" t="str">
            <v>I0839</v>
          </cell>
          <cell r="B1997" t="str">
            <v>CONDULETE DE PVC DE 3/4"TIPO C  - E - LL - LR</v>
          </cell>
          <cell r="C1997" t="str">
            <v>UN</v>
          </cell>
          <cell r="D1997">
            <v>10.93</v>
          </cell>
        </row>
        <row r="1998">
          <cell r="A1998" t="str">
            <v>I7382</v>
          </cell>
          <cell r="B1998" t="str">
            <v>CONECTOR DE ATERRAMENTO TIPO K2C17-10mm BURDY</v>
          </cell>
          <cell r="C1998" t="str">
            <v>UN</v>
          </cell>
          <cell r="D1998">
            <v>10.95</v>
          </cell>
        </row>
        <row r="1999">
          <cell r="A1999" t="str">
            <v>I7414</v>
          </cell>
          <cell r="B1999" t="str">
            <v>CONECTOR DE COMPRESSÃO P/25mm²</v>
          </cell>
          <cell r="C1999" t="str">
            <v>UN</v>
          </cell>
          <cell r="D1999">
            <v>7.46</v>
          </cell>
        </row>
        <row r="2000">
          <cell r="A2000" t="str">
            <v>I0841</v>
          </cell>
          <cell r="B2000" t="str">
            <v>CONECTOR PARA HASTE TERRA</v>
          </cell>
          <cell r="C2000" t="str">
            <v>UN</v>
          </cell>
          <cell r="D2000">
            <v>2.83</v>
          </cell>
        </row>
        <row r="2001">
          <cell r="A2001" t="str">
            <v>I0844</v>
          </cell>
          <cell r="B2001" t="str">
            <v>CONECTOR SPLIT-BOLT P/ CABO 120MM2</v>
          </cell>
          <cell r="C2001" t="str">
            <v>UN</v>
          </cell>
          <cell r="D2001">
            <v>31.68</v>
          </cell>
        </row>
        <row r="2002">
          <cell r="A2002" t="str">
            <v>I0845</v>
          </cell>
          <cell r="B2002" t="str">
            <v>CONECTOR SPLIT-BOLT P/ CABO 500MM2</v>
          </cell>
          <cell r="C2002" t="str">
            <v>UN</v>
          </cell>
          <cell r="D2002">
            <v>82.45</v>
          </cell>
        </row>
        <row r="2003">
          <cell r="A2003" t="str">
            <v>I0840</v>
          </cell>
          <cell r="B2003" t="str">
            <v>CONECTOR SPLIT-BOLT P/CABO 10MM2</v>
          </cell>
          <cell r="C2003" t="str">
            <v>UN</v>
          </cell>
          <cell r="D2003">
            <v>6.02</v>
          </cell>
        </row>
        <row r="2004">
          <cell r="A2004" t="str">
            <v>I0846</v>
          </cell>
          <cell r="B2004" t="str">
            <v>CONECTOR SPLIT-BOLT P/CABO 16MM2</v>
          </cell>
          <cell r="C2004" t="str">
            <v>UN</v>
          </cell>
          <cell r="D2004">
            <v>7.07</v>
          </cell>
        </row>
        <row r="2005">
          <cell r="A2005" t="str">
            <v>I0847</v>
          </cell>
          <cell r="B2005" t="str">
            <v>CONECTOR SPLIT-BOLT P/CABO 35MM2</v>
          </cell>
          <cell r="C2005" t="str">
            <v>UN</v>
          </cell>
          <cell r="D2005">
            <v>9.32</v>
          </cell>
        </row>
        <row r="2006">
          <cell r="A2006" t="str">
            <v>I0850</v>
          </cell>
          <cell r="B2006" t="str">
            <v>CONJUNTO DE ESTAIAMENTO PARA PARA-RAIOS</v>
          </cell>
          <cell r="C2006" t="str">
            <v>UN</v>
          </cell>
          <cell r="D2006">
            <v>111.43</v>
          </cell>
        </row>
        <row r="2007">
          <cell r="A2007" t="str">
            <v>I7436</v>
          </cell>
          <cell r="B2007" t="str">
            <v>CONTACTOR  65A</v>
          </cell>
          <cell r="C2007" t="str">
            <v>UN</v>
          </cell>
          <cell r="D2007">
            <v>727.6</v>
          </cell>
        </row>
        <row r="2008">
          <cell r="A2008" t="str">
            <v>I6005</v>
          </cell>
          <cell r="B2008" t="str">
            <v>CONTACTOR 250A, 30Ø, 1KV</v>
          </cell>
          <cell r="C2008" t="str">
            <v>UN</v>
          </cell>
          <cell r="D2008">
            <v>4463.3599999999997</v>
          </cell>
        </row>
        <row r="2009">
          <cell r="A2009" t="str">
            <v>I0648</v>
          </cell>
          <cell r="B2009" t="str">
            <v>CONTACTOR AUXILIAR 2NA + 2NF</v>
          </cell>
          <cell r="C2009" t="str">
            <v>UN</v>
          </cell>
          <cell r="D2009">
            <v>144.41</v>
          </cell>
        </row>
        <row r="2010">
          <cell r="A2010" t="str">
            <v>I7405</v>
          </cell>
          <cell r="B2010" t="str">
            <v>CONTATOR DE POTÊNCIA 3TF46 45A 2NA+2NF 220V</v>
          </cell>
          <cell r="C2010" t="str">
            <v>UN</v>
          </cell>
          <cell r="D2010">
            <v>358.82</v>
          </cell>
        </row>
        <row r="2011">
          <cell r="A2011" t="str">
            <v>I6175</v>
          </cell>
          <cell r="B2011" t="str">
            <v>COTOVELO 90 INTERNO SISTEMA DLP PARA CANALETA 60MM X 34/50MM</v>
          </cell>
          <cell r="C2011" t="str">
            <v>UN</v>
          </cell>
          <cell r="D2011">
            <v>46.57</v>
          </cell>
        </row>
        <row r="2012">
          <cell r="A2012" t="str">
            <v>I6174</v>
          </cell>
          <cell r="B2012" t="str">
            <v>COTOVELO 90 VARIAVEL SISTEMA DLP P/CANALETA 60MM X 34/50MM</v>
          </cell>
          <cell r="C2012" t="str">
            <v>UN</v>
          </cell>
          <cell r="D2012">
            <v>44.14</v>
          </cell>
        </row>
        <row r="2013">
          <cell r="A2013" t="str">
            <v>I0914</v>
          </cell>
          <cell r="B2013" t="str">
            <v>CRUZETA EM CONCRETO ARMADO-PADRÃO COELCE</v>
          </cell>
          <cell r="C2013" t="str">
            <v>UN</v>
          </cell>
          <cell r="D2013">
            <v>80.010000000000005</v>
          </cell>
        </row>
        <row r="2014">
          <cell r="A2014" t="str">
            <v>I0943</v>
          </cell>
          <cell r="B2014" t="str">
            <v>CURVA DE FERRO PARA ELETRODUTO DE 1 1/2''</v>
          </cell>
          <cell r="C2014" t="str">
            <v>UN</v>
          </cell>
          <cell r="D2014">
            <v>18.75</v>
          </cell>
        </row>
        <row r="2015">
          <cell r="A2015" t="str">
            <v>I0944</v>
          </cell>
          <cell r="B2015" t="str">
            <v>CURVA DE FERRO PARA ELETRODUTO DE 1 1/4''</v>
          </cell>
          <cell r="C2015" t="str">
            <v>UN</v>
          </cell>
          <cell r="D2015">
            <v>15.37</v>
          </cell>
        </row>
        <row r="2016">
          <cell r="A2016" t="str">
            <v>I0945</v>
          </cell>
          <cell r="B2016" t="str">
            <v>CURVA DE FERRO PARA ELETRODUTO DE 1''</v>
          </cell>
          <cell r="C2016" t="str">
            <v>UN</v>
          </cell>
          <cell r="D2016">
            <v>6.75</v>
          </cell>
        </row>
        <row r="2017">
          <cell r="A2017" t="str">
            <v>I0946</v>
          </cell>
          <cell r="B2017" t="str">
            <v>CURVA DE FERRO PARA ELETRODUTO DE 2 1/2''</v>
          </cell>
          <cell r="C2017" t="str">
            <v>UN</v>
          </cell>
          <cell r="D2017">
            <v>69.72</v>
          </cell>
        </row>
        <row r="2018">
          <cell r="A2018" t="str">
            <v>I0947</v>
          </cell>
          <cell r="B2018" t="str">
            <v>CURVA DE FERRO PARA ELETRODUTO DE 2''</v>
          </cell>
          <cell r="C2018" t="str">
            <v>UN</v>
          </cell>
          <cell r="D2018">
            <v>27.53</v>
          </cell>
        </row>
        <row r="2019">
          <cell r="A2019" t="str">
            <v>I0949</v>
          </cell>
          <cell r="B2019" t="str">
            <v>CURVA DE FERRO PARA ELETRODUTO DE 3/4''</v>
          </cell>
          <cell r="C2019" t="str">
            <v>UN</v>
          </cell>
          <cell r="D2019">
            <v>4.97</v>
          </cell>
        </row>
        <row r="2020">
          <cell r="A2020" t="str">
            <v>I0950</v>
          </cell>
          <cell r="B2020" t="str">
            <v>CURVA DE PVC RIGIDO PARA ELETRODUTO DE 1 1/2''</v>
          </cell>
          <cell r="C2020" t="str">
            <v>UN</v>
          </cell>
          <cell r="D2020">
            <v>5.66</v>
          </cell>
        </row>
        <row r="2021">
          <cell r="A2021" t="str">
            <v>I0951</v>
          </cell>
          <cell r="B2021" t="str">
            <v>CURVA DE PVC RIGIDO PARA ELETRODUTO DE 1 1/4''</v>
          </cell>
          <cell r="C2021" t="str">
            <v>UN</v>
          </cell>
          <cell r="D2021">
            <v>4.67</v>
          </cell>
        </row>
        <row r="2022">
          <cell r="A2022" t="str">
            <v>I0952</v>
          </cell>
          <cell r="B2022" t="str">
            <v>CURVA DE PVC RIGIDO PARA ELETRODUTO DE 1''</v>
          </cell>
          <cell r="C2022" t="str">
            <v>UN</v>
          </cell>
          <cell r="D2022">
            <v>4.1399999999999997</v>
          </cell>
        </row>
        <row r="2023">
          <cell r="A2023" t="str">
            <v>I0953</v>
          </cell>
          <cell r="B2023" t="str">
            <v>CURVA DE PVC RIGIDO PARA ELETRODUTO DE 1/2''</v>
          </cell>
          <cell r="C2023" t="str">
            <v>UN</v>
          </cell>
          <cell r="D2023">
            <v>2.7</v>
          </cell>
        </row>
        <row r="2024">
          <cell r="A2024" t="str">
            <v>I0954</v>
          </cell>
          <cell r="B2024" t="str">
            <v>CURVA DE PVC RIGIDO PARA ELETRODUTO DE 2 1/2''</v>
          </cell>
          <cell r="C2024" t="str">
            <v>UN</v>
          </cell>
          <cell r="D2024">
            <v>23.47</v>
          </cell>
        </row>
        <row r="2025">
          <cell r="A2025" t="str">
            <v>I0955</v>
          </cell>
          <cell r="B2025" t="str">
            <v>CURVA DE PVC RIGIDO PARA ELETRODUTO DE 2''</v>
          </cell>
          <cell r="C2025" t="str">
            <v>UN</v>
          </cell>
          <cell r="D2025">
            <v>9.1999999999999993</v>
          </cell>
        </row>
        <row r="2026">
          <cell r="A2026" t="str">
            <v>I0956</v>
          </cell>
          <cell r="B2026" t="str">
            <v>CURVA DE PVC RIGIDO PARA ELETRODUTO DE 3''</v>
          </cell>
          <cell r="C2026" t="str">
            <v>UN</v>
          </cell>
          <cell r="D2026">
            <v>23.5</v>
          </cell>
        </row>
        <row r="2027">
          <cell r="A2027" t="str">
            <v>I0957</v>
          </cell>
          <cell r="B2027" t="str">
            <v>CURVA DE PVC RIGIDO PARA ELETRODUTO DE 3/4''</v>
          </cell>
          <cell r="C2027" t="str">
            <v>UN</v>
          </cell>
          <cell r="D2027">
            <v>2.73</v>
          </cell>
        </row>
        <row r="2028">
          <cell r="A2028" t="str">
            <v>I0958</v>
          </cell>
          <cell r="B2028" t="str">
            <v>CURVA DE PVC RIGIDO PARA ELETRODUTO DE 4''</v>
          </cell>
          <cell r="C2028" t="str">
            <v>UN</v>
          </cell>
          <cell r="D2028">
            <v>47.23</v>
          </cell>
        </row>
        <row r="2029">
          <cell r="A2029" t="str">
            <v>I0961</v>
          </cell>
          <cell r="B2029" t="str">
            <v xml:space="preserve">CX. ALUMINIO FUND. (40X40X15)CM, C/ TAMPA CEGA
</v>
          </cell>
          <cell r="C2029" t="str">
            <v>UN</v>
          </cell>
          <cell r="D2029">
            <v>304.24</v>
          </cell>
        </row>
        <row r="2030">
          <cell r="A2030" t="str">
            <v>I6179</v>
          </cell>
          <cell r="B2030" t="str">
            <v>DERIVAÇÃO SISTEMA DLP 60MM X 50MM</v>
          </cell>
          <cell r="C2030" t="str">
            <v>UN</v>
          </cell>
          <cell r="D2030">
            <v>49.76</v>
          </cell>
        </row>
        <row r="2031">
          <cell r="A2031" t="str">
            <v>I7451</v>
          </cell>
          <cell r="B2031" t="str">
            <v>DETETOR IÔNICO DE FUMAÇA, MONTAGEM DE TETO, C/ BASE ALIMENTAÇÃO 220VAC, UMA SAÍDA DIGITAL</v>
          </cell>
          <cell r="C2031" t="str">
            <v>UN</v>
          </cell>
          <cell r="D2031">
            <v>230.9</v>
          </cell>
        </row>
        <row r="2032">
          <cell r="A2032" t="str">
            <v>I0969</v>
          </cell>
          <cell r="B2032" t="str">
            <v>DISJUNTOR BIPOLAR 10A</v>
          </cell>
          <cell r="C2032" t="str">
            <v>UN</v>
          </cell>
          <cell r="D2032">
            <v>51.13</v>
          </cell>
        </row>
        <row r="2033">
          <cell r="A2033" t="str">
            <v>I0970</v>
          </cell>
          <cell r="B2033" t="str">
            <v>DISJUNTOR BIPOLAR 16A</v>
          </cell>
          <cell r="C2033" t="str">
            <v>UN</v>
          </cell>
          <cell r="D2033">
            <v>51.13</v>
          </cell>
        </row>
        <row r="2034">
          <cell r="A2034" t="str">
            <v>I0972</v>
          </cell>
          <cell r="B2034" t="str">
            <v>DISJUNTOR BIPOLAR 20A</v>
          </cell>
          <cell r="C2034" t="str">
            <v>UN</v>
          </cell>
          <cell r="D2034">
            <v>51.13</v>
          </cell>
        </row>
        <row r="2035">
          <cell r="A2035" t="str">
            <v>I0973</v>
          </cell>
          <cell r="B2035" t="str">
            <v>DISJUNTOR BIPOLAR 25A</v>
          </cell>
          <cell r="C2035" t="str">
            <v>UN</v>
          </cell>
          <cell r="D2035">
            <v>51.13</v>
          </cell>
        </row>
        <row r="2036">
          <cell r="A2036" t="str">
            <v>I0975</v>
          </cell>
          <cell r="B2036" t="str">
            <v>DISJUNTOR BIPOLAR 32A</v>
          </cell>
          <cell r="C2036" t="str">
            <v>UN</v>
          </cell>
          <cell r="D2036">
            <v>51.96</v>
          </cell>
        </row>
        <row r="2037">
          <cell r="A2037" t="str">
            <v>I0976</v>
          </cell>
          <cell r="B2037" t="str">
            <v>DISJUNTOR BIPOLAR 40A</v>
          </cell>
          <cell r="C2037" t="str">
            <v>UN</v>
          </cell>
          <cell r="D2037">
            <v>52.2</v>
          </cell>
        </row>
        <row r="2038">
          <cell r="A2038" t="str">
            <v>I0978</v>
          </cell>
          <cell r="B2038" t="str">
            <v>DISJUNTOR BIPOLAR 50A</v>
          </cell>
          <cell r="C2038" t="str">
            <v>UN</v>
          </cell>
          <cell r="D2038">
            <v>55.25</v>
          </cell>
        </row>
        <row r="2039">
          <cell r="A2039" t="str">
            <v>I8365</v>
          </cell>
          <cell r="B2039" t="str">
            <v>DISJUNTOR DIFERENCIAL DR-16A - 40A, 30mA</v>
          </cell>
          <cell r="C2039" t="str">
            <v>UN</v>
          </cell>
          <cell r="D2039">
            <v>134.19</v>
          </cell>
        </row>
        <row r="2040">
          <cell r="A2040" t="str">
            <v>I8366</v>
          </cell>
          <cell r="B2040" t="str">
            <v>DISJUNTOR DIFERENCIAL DR-80A, 30mA</v>
          </cell>
          <cell r="C2040" t="str">
            <v>UN</v>
          </cell>
          <cell r="D2040">
            <v>244.7</v>
          </cell>
        </row>
        <row r="2041">
          <cell r="A2041" t="str">
            <v>I0980</v>
          </cell>
          <cell r="B2041" t="str">
            <v>DISJUNTOR MONOPOLAR 10A</v>
          </cell>
          <cell r="C2041" t="str">
            <v>UN</v>
          </cell>
          <cell r="D2041">
            <v>11.09</v>
          </cell>
        </row>
        <row r="2042">
          <cell r="A2042" t="str">
            <v>I0981</v>
          </cell>
          <cell r="B2042" t="str">
            <v>DISJUNTOR MONOPOLAR 16A</v>
          </cell>
          <cell r="C2042" t="str">
            <v>UN</v>
          </cell>
          <cell r="D2042">
            <v>11.09</v>
          </cell>
        </row>
        <row r="2043">
          <cell r="A2043" t="str">
            <v>I0983</v>
          </cell>
          <cell r="B2043" t="str">
            <v>DISJUNTOR MONOPOLAR 20A</v>
          </cell>
          <cell r="C2043" t="str">
            <v>UN</v>
          </cell>
          <cell r="D2043">
            <v>11.09</v>
          </cell>
        </row>
        <row r="2044">
          <cell r="A2044" t="str">
            <v>I0984</v>
          </cell>
          <cell r="B2044" t="str">
            <v>DISJUNTOR MONOPOLAR 25A</v>
          </cell>
          <cell r="C2044" t="str">
            <v>UN</v>
          </cell>
          <cell r="D2044">
            <v>11.09</v>
          </cell>
        </row>
        <row r="2045">
          <cell r="A2045" t="str">
            <v>I0986</v>
          </cell>
          <cell r="B2045" t="str">
            <v>DISJUNTOR MONOPOLAR 32A</v>
          </cell>
          <cell r="C2045" t="str">
            <v>UN</v>
          </cell>
          <cell r="D2045">
            <v>18.600000000000001</v>
          </cell>
        </row>
        <row r="2046">
          <cell r="A2046" t="str">
            <v>I0987</v>
          </cell>
          <cell r="B2046" t="str">
            <v>DISJUNTOR MONOPOLAR 40A</v>
          </cell>
          <cell r="C2046" t="str">
            <v>UN</v>
          </cell>
          <cell r="D2046">
            <v>18.600000000000001</v>
          </cell>
        </row>
        <row r="2047">
          <cell r="A2047" t="str">
            <v>I0989</v>
          </cell>
          <cell r="B2047" t="str">
            <v>DISJUNTOR MONOPOLAR 50A</v>
          </cell>
          <cell r="C2047" t="str">
            <v>UN</v>
          </cell>
          <cell r="D2047">
            <v>18.600000000000001</v>
          </cell>
        </row>
        <row r="2048">
          <cell r="A2048" t="str">
            <v>I9416</v>
          </cell>
          <cell r="B2048" t="str">
            <v xml:space="preserve">DISJUNTOR TERMICO E MAGNETICO AJUSTAVEIS, TRIPOLAR DE 300 ATE 400A, CAPACIDADE DE INTERRUPCAO DE 35KA
</v>
          </cell>
          <cell r="C2048" t="str">
            <v>UN</v>
          </cell>
          <cell r="D2048">
            <v>1726.23</v>
          </cell>
        </row>
        <row r="2049">
          <cell r="A2049" t="str">
            <v>I9417</v>
          </cell>
          <cell r="B2049" t="str">
            <v>DISJUNTOR TERMOMAGNÉTICO TRIPOLAR 125 A COM CAIXA MOLDADA 10 KA</v>
          </cell>
          <cell r="C2049" t="str">
            <v>UN</v>
          </cell>
          <cell r="D2049">
            <v>328.01</v>
          </cell>
        </row>
        <row r="2050">
          <cell r="A2050" t="str">
            <v>I9418</v>
          </cell>
          <cell r="B2050" t="str">
            <v>DISJUNTOR TERMOMAGNÉTICO TRIPOLAR 175 A COM CAIXA MOLDADA 10 KA</v>
          </cell>
          <cell r="C2050" t="str">
            <v>UN</v>
          </cell>
          <cell r="D2050">
            <v>522.24</v>
          </cell>
        </row>
        <row r="2051">
          <cell r="A2051" t="str">
            <v>I9419</v>
          </cell>
          <cell r="B2051" t="str">
            <v>DISJUNTOR TERMOMAGNÉTICO TRIPOLAR 250 A COM CAIXA MOLDADA 10 KA</v>
          </cell>
          <cell r="C2051" t="str">
            <v>UN</v>
          </cell>
          <cell r="D2051">
            <v>874.55</v>
          </cell>
        </row>
        <row r="2052">
          <cell r="A2052" t="str">
            <v>I0993</v>
          </cell>
          <cell r="B2052" t="str">
            <v>DISJUNTOR TIPO COMPACTO 3X 16A</v>
          </cell>
          <cell r="C2052" t="str">
            <v>UN</v>
          </cell>
          <cell r="D2052">
            <v>60.42</v>
          </cell>
        </row>
        <row r="2053">
          <cell r="A2053" t="str">
            <v>I0995</v>
          </cell>
          <cell r="B2053" t="str">
            <v>DISJUNTOR TIPO COMPACTO 3X 32A</v>
          </cell>
          <cell r="C2053" t="str">
            <v>UN</v>
          </cell>
          <cell r="D2053">
            <v>60.42</v>
          </cell>
        </row>
        <row r="2054">
          <cell r="A2054" t="str">
            <v>I0997</v>
          </cell>
          <cell r="B2054" t="str">
            <v>DISJUNTOR TIPO COMPACTO 3X 63A</v>
          </cell>
          <cell r="C2054" t="str">
            <v>UN</v>
          </cell>
          <cell r="D2054">
            <v>71.819999999999993</v>
          </cell>
        </row>
        <row r="2055">
          <cell r="A2055" t="str">
            <v>I0991</v>
          </cell>
          <cell r="B2055" t="str">
            <v>DISJUNTOR TIPO COMPACTO 3X100A</v>
          </cell>
          <cell r="C2055" t="str">
            <v>UN</v>
          </cell>
          <cell r="D2055">
            <v>161.93</v>
          </cell>
        </row>
        <row r="2056">
          <cell r="A2056" t="str">
            <v>I0992</v>
          </cell>
          <cell r="B2056" t="str">
            <v>DISJUNTOR TIPO COMPACTO 3X160A</v>
          </cell>
          <cell r="C2056" t="str">
            <v>UN</v>
          </cell>
          <cell r="D2056">
            <v>222.1</v>
          </cell>
        </row>
        <row r="2057">
          <cell r="A2057" t="str">
            <v>I1015</v>
          </cell>
          <cell r="B2057" t="str">
            <v>DISJUNTOR TIPO COMPACTO 3X175A</v>
          </cell>
          <cell r="C2057" t="str">
            <v>UN</v>
          </cell>
          <cell r="D2057">
            <v>222.1</v>
          </cell>
        </row>
        <row r="2058">
          <cell r="A2058" t="str">
            <v>I0994</v>
          </cell>
          <cell r="B2058" t="str">
            <v>DISJUNTOR TIPO COMPACTO E ABERTO 3X 250A</v>
          </cell>
          <cell r="C2058" t="str">
            <v>UN</v>
          </cell>
          <cell r="D2058">
            <v>2279.1799999999998</v>
          </cell>
        </row>
        <row r="2059">
          <cell r="A2059" t="str">
            <v>I0996</v>
          </cell>
          <cell r="B2059" t="str">
            <v>DISJUNTOR TIPO COMPACTO E ABERTO 3X 400A</v>
          </cell>
          <cell r="C2059" t="str">
            <v>UN</v>
          </cell>
          <cell r="D2059">
            <v>2534.8200000000002</v>
          </cell>
        </row>
        <row r="2060">
          <cell r="A2060" t="str">
            <v>I1003</v>
          </cell>
          <cell r="B2060" t="str">
            <v>DISJUNTOR TIPO COMPACTO E ABERTO 3X 630A</v>
          </cell>
          <cell r="C2060" t="str">
            <v>UN</v>
          </cell>
          <cell r="D2060">
            <v>3370.85</v>
          </cell>
        </row>
        <row r="2061">
          <cell r="A2061" t="str">
            <v>I0998</v>
          </cell>
          <cell r="B2061" t="str">
            <v>DISJUNTOR TIPO COMPACTO E ABERTO 3X1000A</v>
          </cell>
          <cell r="C2061" t="str">
            <v>UN</v>
          </cell>
          <cell r="D2061">
            <v>15201.49</v>
          </cell>
        </row>
        <row r="2062">
          <cell r="A2062" t="str">
            <v>I0999</v>
          </cell>
          <cell r="B2062" t="str">
            <v>DISJUNTOR TIPO COMPACTO E ABERTO 3X1250A</v>
          </cell>
          <cell r="C2062" t="str">
            <v>UN</v>
          </cell>
          <cell r="D2062">
            <v>15201.49</v>
          </cell>
        </row>
        <row r="2063">
          <cell r="A2063" t="str">
            <v>I1000</v>
          </cell>
          <cell r="B2063" t="str">
            <v>DISJUNTOR TIPO COMPACTO E ABERTO 3X1600A</v>
          </cell>
          <cell r="C2063" t="str">
            <v>UN</v>
          </cell>
          <cell r="D2063">
            <v>18512.05</v>
          </cell>
        </row>
        <row r="2064">
          <cell r="A2064" t="str">
            <v>I1001</v>
          </cell>
          <cell r="B2064" t="str">
            <v>DISJUNTOR TIPO COMPACTO E ABERTO 3X2500A</v>
          </cell>
          <cell r="C2064" t="str">
            <v>UN</v>
          </cell>
          <cell r="D2064">
            <v>34115.56</v>
          </cell>
        </row>
        <row r="2065">
          <cell r="A2065" t="str">
            <v>I1002</v>
          </cell>
          <cell r="B2065" t="str">
            <v>DISJUNTOR TIPO COMPACTO E ABERTO 3X3150A</v>
          </cell>
          <cell r="C2065" t="str">
            <v>UN</v>
          </cell>
          <cell r="D2065">
            <v>34445.730000000003</v>
          </cell>
        </row>
        <row r="2066">
          <cell r="A2066" t="str">
            <v>I1004</v>
          </cell>
          <cell r="B2066" t="str">
            <v>DISJUNTOR TRIPOLAR 10A</v>
          </cell>
          <cell r="C2066" t="str">
            <v>UN</v>
          </cell>
          <cell r="D2066">
            <v>60.13</v>
          </cell>
        </row>
        <row r="2067">
          <cell r="A2067" t="str">
            <v>I1005</v>
          </cell>
          <cell r="B2067" t="str">
            <v>DISJUNTOR TRIPOLAR 16A</v>
          </cell>
          <cell r="C2067" t="str">
            <v>UN</v>
          </cell>
          <cell r="D2067">
            <v>60.13</v>
          </cell>
        </row>
        <row r="2068">
          <cell r="A2068" t="str">
            <v>I1007</v>
          </cell>
          <cell r="B2068" t="str">
            <v>DISJUNTOR TRIPOLAR 20A</v>
          </cell>
          <cell r="C2068" t="str">
            <v>UN</v>
          </cell>
          <cell r="D2068">
            <v>60.13</v>
          </cell>
        </row>
        <row r="2069">
          <cell r="A2069" t="str">
            <v>I1008</v>
          </cell>
          <cell r="B2069" t="str">
            <v>DISJUNTOR TRIPOLAR 25A</v>
          </cell>
          <cell r="C2069" t="str">
            <v>UN</v>
          </cell>
          <cell r="D2069">
            <v>60.13</v>
          </cell>
        </row>
        <row r="2070">
          <cell r="A2070" t="str">
            <v>I1010</v>
          </cell>
          <cell r="B2070" t="str">
            <v>DISJUNTOR TRIPOLAR 32A</v>
          </cell>
          <cell r="C2070" t="str">
            <v>UN</v>
          </cell>
          <cell r="D2070">
            <v>60.13</v>
          </cell>
        </row>
        <row r="2071">
          <cell r="A2071" t="str">
            <v>I7404</v>
          </cell>
          <cell r="B2071" t="str">
            <v>DISJUNTOR TRIPOLAR 35kA ED63B060</v>
          </cell>
          <cell r="C2071" t="str">
            <v>UN</v>
          </cell>
          <cell r="D2071">
            <v>874.81</v>
          </cell>
        </row>
        <row r="2072">
          <cell r="A2072" t="str">
            <v>I7400</v>
          </cell>
          <cell r="B2072" t="str">
            <v>DISJUNTOR TRIPOLAR 35kA FXD63B150</v>
          </cell>
          <cell r="C2072" t="str">
            <v>UN</v>
          </cell>
          <cell r="D2072">
            <v>1114.9000000000001</v>
          </cell>
        </row>
        <row r="2073">
          <cell r="A2073" t="str">
            <v>I1011</v>
          </cell>
          <cell r="B2073" t="str">
            <v>DISJUNTOR TRIPOLAR 40A</v>
          </cell>
          <cell r="C2073" t="str">
            <v>UN</v>
          </cell>
          <cell r="D2073">
            <v>60.13</v>
          </cell>
        </row>
        <row r="2074">
          <cell r="A2074" t="str">
            <v>I1013</v>
          </cell>
          <cell r="B2074" t="str">
            <v>DISJUNTOR TRIPOLAR 50A</v>
          </cell>
          <cell r="C2074" t="str">
            <v>UN</v>
          </cell>
          <cell r="D2074">
            <v>60.13</v>
          </cell>
        </row>
        <row r="2075">
          <cell r="A2075" t="str">
            <v>I9075</v>
          </cell>
          <cell r="B2075" t="str">
            <v>DISJUNTOR TRIPOLAR 800A</v>
          </cell>
          <cell r="C2075" t="str">
            <v>UN</v>
          </cell>
          <cell r="D2075">
            <v>4229.8100000000004</v>
          </cell>
        </row>
        <row r="2076">
          <cell r="A2076" t="str">
            <v>I1016</v>
          </cell>
          <cell r="B2076" t="str">
            <v>DISJUNTOR TRIPOLAR DE 100A</v>
          </cell>
          <cell r="C2076" t="str">
            <v>UN</v>
          </cell>
          <cell r="D2076">
            <v>104.88</v>
          </cell>
        </row>
        <row r="2077">
          <cell r="A2077" t="str">
            <v>I1017</v>
          </cell>
          <cell r="B2077" t="str">
            <v>DISJUNTOR TRIPOLAR DE 60A</v>
          </cell>
          <cell r="C2077" t="str">
            <v>UN</v>
          </cell>
          <cell r="D2077">
            <v>71.819999999999993</v>
          </cell>
        </row>
        <row r="2078">
          <cell r="A2078" t="str">
            <v>I1018</v>
          </cell>
          <cell r="B2078" t="str">
            <v>DISJUNTOR TRIPOLAR DE 70A</v>
          </cell>
          <cell r="C2078" t="str">
            <v>UN</v>
          </cell>
          <cell r="D2078">
            <v>104.88</v>
          </cell>
        </row>
        <row r="2079">
          <cell r="A2079" t="str">
            <v>I1019</v>
          </cell>
          <cell r="B2079" t="str">
            <v>DISJUNTOR TRIPOLAR DE 90A</v>
          </cell>
          <cell r="C2079" t="str">
            <v>UN</v>
          </cell>
          <cell r="D2079">
            <v>104.88</v>
          </cell>
        </row>
        <row r="2080">
          <cell r="A2080" t="str">
            <v>I9065</v>
          </cell>
          <cell r="B2080" t="str">
            <v>DISJUNTOR TÉRMICO E MAGNÉTICO AJUSTÁVEIS,TRIPOLAR DE 450 ATÉ 600A, CAPACIDADE DE INTERRUPÇÃO DE 35KA</v>
          </cell>
          <cell r="C2080" t="str">
            <v>UN</v>
          </cell>
          <cell r="D2080">
            <v>4033</v>
          </cell>
        </row>
        <row r="2081">
          <cell r="A2081" t="str">
            <v>I8442</v>
          </cell>
          <cell r="B2081" t="str">
            <v>DISPOSITIVO DE PROTEÇÃO CONTRA SURTOS DE TENSÃO - DPS's - 40 KA/440V - FORNECIMENTO E INSTALAÇÃO</v>
          </cell>
          <cell r="C2081" t="str">
            <v>UN</v>
          </cell>
          <cell r="D2081">
            <v>133.83000000000001</v>
          </cell>
        </row>
        <row r="2082">
          <cell r="A2082" t="str">
            <v>I8444</v>
          </cell>
          <cell r="B2082" t="str">
            <v>DISTRIBUIDOR INTERNO ÓPTICO - D.I.O. PARA 12 FIBRAS MONO-MODO, COM CONCETORES ST, PADRÃO 19"</v>
          </cell>
          <cell r="C2082" t="str">
            <v>UN</v>
          </cell>
          <cell r="D2082">
            <v>412.44</v>
          </cell>
        </row>
        <row r="2083">
          <cell r="A2083" t="str">
            <v>I8445</v>
          </cell>
          <cell r="B2083" t="str">
            <v>DISTRIBUIDOR INTERNO ÓPTICO - D.I.O. PARA 24 FIBRAS MONOMODO/MULTIMODO, COM CONECTORES SC/LC DUPLEX/ST/E2000, PADRÃO 19"</v>
          </cell>
          <cell r="C2083" t="str">
            <v>UN</v>
          </cell>
          <cell r="D2083">
            <v>699</v>
          </cell>
        </row>
        <row r="2084">
          <cell r="A2084" t="str">
            <v>I6829</v>
          </cell>
          <cell r="B2084" t="str">
            <v>DISTRIBUIDOR INTERNO ÓPTICO PARA 24 FIBRAS</v>
          </cell>
          <cell r="C2084" t="str">
            <v>UN</v>
          </cell>
          <cell r="D2084">
            <v>699</v>
          </cell>
        </row>
        <row r="2085">
          <cell r="A2085" t="str">
            <v>I1043</v>
          </cell>
          <cell r="B2085" t="str">
            <v>DUTO DE ALONGAMENTO P/EXAUSTOR EOLICO</v>
          </cell>
          <cell r="C2085" t="str">
            <v>M</v>
          </cell>
          <cell r="D2085">
            <v>120.79</v>
          </cell>
        </row>
        <row r="2086">
          <cell r="A2086" t="str">
            <v>I6690</v>
          </cell>
          <cell r="B2086" t="str">
            <v>DUTO FLEXIVEL EM PEAD - D=110mm (4"), C/CONEXÕES</v>
          </cell>
          <cell r="C2086" t="str">
            <v>M</v>
          </cell>
          <cell r="D2086">
            <v>13.18</v>
          </cell>
        </row>
        <row r="2087">
          <cell r="A2087" t="str">
            <v>I6692</v>
          </cell>
          <cell r="B2087" t="str">
            <v>DUTO FLEXIVEL EM PEAD - D=140mm (5"), C/CONEXÕES</v>
          </cell>
          <cell r="C2087" t="str">
            <v>M</v>
          </cell>
          <cell r="D2087">
            <v>32.57</v>
          </cell>
        </row>
        <row r="2088">
          <cell r="A2088" t="str">
            <v>I6693</v>
          </cell>
          <cell r="B2088" t="str">
            <v>DUTO FLEXIVEL EM PEAD - D=160mm (6"), C/CONEXÕES</v>
          </cell>
          <cell r="C2088" t="str">
            <v>M</v>
          </cell>
          <cell r="D2088">
            <v>33</v>
          </cell>
        </row>
        <row r="2089">
          <cell r="A2089" t="str">
            <v>I6686</v>
          </cell>
          <cell r="B2089" t="str">
            <v>DUTO FLEXIVEL EM PEAD - D=40mm (1 1/4"), C/CONEXÕES</v>
          </cell>
          <cell r="C2089" t="str">
            <v>M</v>
          </cell>
          <cell r="D2089">
            <v>4.0999999999999996</v>
          </cell>
        </row>
        <row r="2090">
          <cell r="A2090" t="str">
            <v>I6687</v>
          </cell>
          <cell r="B2090" t="str">
            <v>DUTO FLEXIVEL EM PEAD - D=50mm (1 1/2"), C/CONEXÕES</v>
          </cell>
          <cell r="C2090" t="str">
            <v>M</v>
          </cell>
          <cell r="D2090">
            <v>4.7</v>
          </cell>
        </row>
        <row r="2091">
          <cell r="A2091" t="str">
            <v>I6688</v>
          </cell>
          <cell r="B2091" t="str">
            <v>DUTO FLEXIVEL EM PEAD - D=63mm (2"), C/CONEXÕES</v>
          </cell>
          <cell r="C2091" t="str">
            <v>M</v>
          </cell>
          <cell r="D2091">
            <v>6.75</v>
          </cell>
        </row>
        <row r="2092">
          <cell r="A2092" t="str">
            <v>I6689</v>
          </cell>
          <cell r="B2092" t="str">
            <v>DUTO FLEXIVEL EM PEAD - D=90mm (3"), C/CONEXÕES</v>
          </cell>
          <cell r="C2092" t="str">
            <v>M</v>
          </cell>
          <cell r="D2092">
            <v>9.4499999999999993</v>
          </cell>
        </row>
        <row r="2093">
          <cell r="A2093" t="str">
            <v>I1044</v>
          </cell>
          <cell r="B2093" t="str">
            <v>DUTO PERFURADO-ELETROCALHA CHAPA DE AÇO (100X100)MM</v>
          </cell>
          <cell r="C2093" t="str">
            <v>M</v>
          </cell>
          <cell r="D2093">
            <v>28.38</v>
          </cell>
        </row>
        <row r="2094">
          <cell r="A2094" t="str">
            <v>I1045</v>
          </cell>
          <cell r="B2094" t="str">
            <v>DUTO PERFURADO-ELETROCALHA CHAPA DE AÇO (100X200)MM</v>
          </cell>
          <cell r="C2094" t="str">
            <v>M</v>
          </cell>
          <cell r="D2094">
            <v>37.9</v>
          </cell>
        </row>
        <row r="2095">
          <cell r="A2095" t="str">
            <v>I8370</v>
          </cell>
          <cell r="B2095" t="str">
            <v>DUTO PERFURADO-ELETROCALHA CHAPA DE AÇO (100X300)MM</v>
          </cell>
          <cell r="C2095" t="str">
            <v>M</v>
          </cell>
          <cell r="D2095">
            <v>91.99</v>
          </cell>
        </row>
        <row r="2096">
          <cell r="A2096" t="str">
            <v>I1046</v>
          </cell>
          <cell r="B2096" t="str">
            <v>DUTO PERFURADO-ELETROCALHA CHAPA DE AÇO (25X50)MM</v>
          </cell>
          <cell r="C2096" t="str">
            <v>M</v>
          </cell>
          <cell r="D2096">
            <v>9.06</v>
          </cell>
        </row>
        <row r="2097">
          <cell r="A2097" t="str">
            <v>I1047</v>
          </cell>
          <cell r="B2097" t="str">
            <v>DUTO PERFURADO-ELETROCALHA CHAPA DE AÇO (25X75)MM</v>
          </cell>
          <cell r="C2097" t="str">
            <v>M</v>
          </cell>
          <cell r="D2097">
            <v>13.51</v>
          </cell>
        </row>
        <row r="2098">
          <cell r="A2098" t="str">
            <v>I1048</v>
          </cell>
          <cell r="B2098" t="str">
            <v>DUTO PERFURADO-ELETROCALHA CHAPA DE AÇO (50X100)MM</v>
          </cell>
          <cell r="C2098" t="str">
            <v>M</v>
          </cell>
          <cell r="D2098">
            <v>18.82</v>
          </cell>
        </row>
        <row r="2099">
          <cell r="A2099" t="str">
            <v>I1049</v>
          </cell>
          <cell r="B2099" t="str">
            <v>DUTO PERFURADO-ELETROCALHA CHAPA DE AÇO (50X50)MM</v>
          </cell>
          <cell r="C2099" t="str">
            <v>M</v>
          </cell>
          <cell r="D2099">
            <v>15.05</v>
          </cell>
        </row>
        <row r="2100">
          <cell r="A2100" t="str">
            <v>I1050</v>
          </cell>
          <cell r="B2100" t="str">
            <v>DUTO PERFURADO-ELETROCALHA CHAPA DE AÇO (50X75)MM</v>
          </cell>
          <cell r="C2100" t="str">
            <v>M</v>
          </cell>
          <cell r="D2100">
            <v>15.95</v>
          </cell>
        </row>
        <row r="2101">
          <cell r="A2101" t="str">
            <v>I1051</v>
          </cell>
          <cell r="B2101" t="str">
            <v>DUTO PERFURADO-ELETROCALHA CHAPA DE AÇO (75X75)MM</v>
          </cell>
          <cell r="C2101" t="str">
            <v>M</v>
          </cell>
          <cell r="D2101">
            <v>15.9</v>
          </cell>
        </row>
        <row r="2102">
          <cell r="A2102" t="str">
            <v>I1052</v>
          </cell>
          <cell r="B2102" t="str">
            <v>DUTO PERFURADO-PERFILADOS CHAPA DE AÇO (15 X 35)MM</v>
          </cell>
          <cell r="C2102" t="str">
            <v>M</v>
          </cell>
          <cell r="D2102">
            <v>6.17</v>
          </cell>
        </row>
        <row r="2103">
          <cell r="A2103" t="str">
            <v>I1053</v>
          </cell>
          <cell r="B2103" t="str">
            <v>DUTO PERFURADO-PERFILADOS CHAPA DE AÇO (19 X 39)MM</v>
          </cell>
          <cell r="C2103" t="str">
            <v>M</v>
          </cell>
          <cell r="D2103">
            <v>6.45</v>
          </cell>
        </row>
        <row r="2104">
          <cell r="A2104" t="str">
            <v>I1054</v>
          </cell>
          <cell r="B2104" t="str">
            <v>DUTO PERFURADO-PERFILADOS CHAPA DE AÇO (25 X 25)MM</v>
          </cell>
          <cell r="C2104" t="str">
            <v>M</v>
          </cell>
          <cell r="D2104">
            <v>10.039999999999999</v>
          </cell>
        </row>
        <row r="2105">
          <cell r="A2105" t="str">
            <v>I1055</v>
          </cell>
          <cell r="B2105" t="str">
            <v>DUTO PERFURADO-PERFILADOS CHAPA DE AÇO (35 X 35)MM</v>
          </cell>
          <cell r="C2105" t="str">
            <v>M</v>
          </cell>
          <cell r="D2105">
            <v>10.47</v>
          </cell>
        </row>
        <row r="2106">
          <cell r="A2106" t="str">
            <v>I1056</v>
          </cell>
          <cell r="B2106" t="str">
            <v>DUTO PERFURADO-PERFILADOS CHAPA DE AÇO (38 X 38)MM</v>
          </cell>
          <cell r="C2106" t="str">
            <v>M</v>
          </cell>
          <cell r="D2106">
            <v>11.74</v>
          </cell>
        </row>
        <row r="2107">
          <cell r="A2107" t="str">
            <v>I1062</v>
          </cell>
          <cell r="B2107" t="str">
            <v>ELETRODUTO DE ALUMINIO DE 1 1/2"</v>
          </cell>
          <cell r="C2107" t="str">
            <v>M</v>
          </cell>
          <cell r="D2107">
            <v>24.11</v>
          </cell>
        </row>
        <row r="2108">
          <cell r="A2108" t="str">
            <v>I1063</v>
          </cell>
          <cell r="B2108" t="str">
            <v>ELETRODUTO DE ALUMINIO DE 1 1/4"</v>
          </cell>
          <cell r="C2108" t="str">
            <v>M</v>
          </cell>
          <cell r="D2108">
            <v>20.29</v>
          </cell>
        </row>
        <row r="2109">
          <cell r="A2109" t="str">
            <v>I1064</v>
          </cell>
          <cell r="B2109" t="str">
            <v>ELETRODUTO DE ALUMINIO DE 1"</v>
          </cell>
          <cell r="C2109" t="str">
            <v>M</v>
          </cell>
          <cell r="D2109">
            <v>16.010000000000002</v>
          </cell>
        </row>
        <row r="2110">
          <cell r="A2110" t="str">
            <v>I1065</v>
          </cell>
          <cell r="B2110" t="str">
            <v>ELETRODUTO DE ALUMINIO DE 2 1/2"</v>
          </cell>
          <cell r="C2110" t="str">
            <v>M</v>
          </cell>
          <cell r="D2110">
            <v>44.56</v>
          </cell>
        </row>
        <row r="2111">
          <cell r="A2111" t="str">
            <v>I1066</v>
          </cell>
          <cell r="B2111" t="str">
            <v>ELETRODUTO DE ALUMINIO DE 2"</v>
          </cell>
          <cell r="C2111" t="str">
            <v>M</v>
          </cell>
          <cell r="D2111">
            <v>37.28</v>
          </cell>
        </row>
        <row r="2112">
          <cell r="A2112" t="str">
            <v>I1067</v>
          </cell>
          <cell r="B2112" t="str">
            <v>ELETRODUTO DE ALUMINIO DE 3/4"</v>
          </cell>
          <cell r="C2112" t="str">
            <v>M</v>
          </cell>
          <cell r="D2112">
            <v>13.27</v>
          </cell>
        </row>
        <row r="2113">
          <cell r="A2113" t="str">
            <v>I8371</v>
          </cell>
          <cell r="B2113" t="str">
            <v>ELETRODUTO DE ALUMÍNIO, INCLUSIVE CONEXÕES 3"</v>
          </cell>
          <cell r="C2113" t="str">
            <v>M</v>
          </cell>
          <cell r="D2113">
            <v>70.260000000000005</v>
          </cell>
        </row>
        <row r="2114">
          <cell r="A2114" t="str">
            <v>I1071</v>
          </cell>
          <cell r="B2114" t="str">
            <v>ELETRODUTO DE PVC RIGIDO   1/2''</v>
          </cell>
          <cell r="C2114" t="str">
            <v>M</v>
          </cell>
          <cell r="D2114">
            <v>3.67</v>
          </cell>
        </row>
        <row r="2115">
          <cell r="A2115" t="str">
            <v>I1075</v>
          </cell>
          <cell r="B2115" t="str">
            <v>ELETRODUTO DE PVC RIGIDO   3/4''</v>
          </cell>
          <cell r="C2115" t="str">
            <v>M</v>
          </cell>
          <cell r="D2115">
            <v>4.57</v>
          </cell>
        </row>
        <row r="2116">
          <cell r="A2116" t="str">
            <v>I1068</v>
          </cell>
          <cell r="B2116" t="str">
            <v>ELETRODUTO DE PVC RIGIDO 1 1/2''</v>
          </cell>
          <cell r="C2116" t="str">
            <v>M</v>
          </cell>
          <cell r="D2116">
            <v>10.45</v>
          </cell>
        </row>
        <row r="2117">
          <cell r="A2117" t="str">
            <v>I1069</v>
          </cell>
          <cell r="B2117" t="str">
            <v>ELETRODUTO DE PVC RIGIDO 1 1/4''</v>
          </cell>
          <cell r="C2117" t="str">
            <v>M</v>
          </cell>
          <cell r="D2117">
            <v>9.51</v>
          </cell>
        </row>
        <row r="2118">
          <cell r="A2118" t="str">
            <v>I1070</v>
          </cell>
          <cell r="B2118" t="str">
            <v>ELETRODUTO DE PVC RIGIDO 1''</v>
          </cell>
          <cell r="C2118" t="str">
            <v>M</v>
          </cell>
          <cell r="D2118">
            <v>7.14</v>
          </cell>
        </row>
        <row r="2119">
          <cell r="A2119" t="str">
            <v>I1072</v>
          </cell>
          <cell r="B2119" t="str">
            <v>ELETRODUTO DE PVC RIGIDO 2 1/2''</v>
          </cell>
          <cell r="C2119" t="str">
            <v>M</v>
          </cell>
          <cell r="D2119">
            <v>24.91</v>
          </cell>
        </row>
        <row r="2120">
          <cell r="A2120" t="str">
            <v>I1073</v>
          </cell>
          <cell r="B2120" t="str">
            <v>ELETRODUTO DE PVC RIGIDO 2''</v>
          </cell>
          <cell r="C2120" t="str">
            <v>M</v>
          </cell>
          <cell r="D2120">
            <v>17.079999999999998</v>
          </cell>
        </row>
        <row r="2121">
          <cell r="A2121" t="str">
            <v>I1074</v>
          </cell>
          <cell r="B2121" t="str">
            <v>ELETRODUTO DE PVC RIGIDO 3''</v>
          </cell>
          <cell r="C2121" t="str">
            <v>M</v>
          </cell>
          <cell r="D2121">
            <v>31.24</v>
          </cell>
        </row>
        <row r="2122">
          <cell r="A2122" t="str">
            <v>I1076</v>
          </cell>
          <cell r="B2122" t="str">
            <v>ELETRODUTO DE PVC RIGIDO 4''</v>
          </cell>
          <cell r="C2122" t="str">
            <v>M</v>
          </cell>
          <cell r="D2122">
            <v>49.23</v>
          </cell>
        </row>
        <row r="2123">
          <cell r="A2123" t="str">
            <v>I1077</v>
          </cell>
          <cell r="B2123" t="str">
            <v>ELETRODUTO FERRO CLASSE LI ESMALTADO 1 1/2''</v>
          </cell>
          <cell r="C2123" t="str">
            <v>M</v>
          </cell>
          <cell r="D2123">
            <v>22.22</v>
          </cell>
        </row>
        <row r="2124">
          <cell r="A2124" t="str">
            <v>I1078</v>
          </cell>
          <cell r="B2124" t="str">
            <v>ELETRODUTO FERRO CLASSE LI ESMALTADO 1 1/4''</v>
          </cell>
          <cell r="C2124" t="str">
            <v>M</v>
          </cell>
          <cell r="D2124">
            <v>18.079999999999998</v>
          </cell>
        </row>
        <row r="2125">
          <cell r="A2125" t="str">
            <v>I1079</v>
          </cell>
          <cell r="B2125" t="str">
            <v>ELETRODUTO FERRO CLASSE LI ESMALTADO 1''</v>
          </cell>
          <cell r="C2125" t="str">
            <v>M</v>
          </cell>
          <cell r="D2125">
            <v>12.38</v>
          </cell>
        </row>
        <row r="2126">
          <cell r="A2126" t="str">
            <v>I1080</v>
          </cell>
          <cell r="B2126" t="str">
            <v>ELETRODUTO FERRO CLASSE LI ESMALTADO 1/2''</v>
          </cell>
          <cell r="C2126" t="str">
            <v>M</v>
          </cell>
          <cell r="D2126">
            <v>7.78</v>
          </cell>
        </row>
        <row r="2127">
          <cell r="A2127" t="str">
            <v>I1081</v>
          </cell>
          <cell r="B2127" t="str">
            <v>ELETRODUTO FERRO CLASSE LI ESMALTADO 2''</v>
          </cell>
          <cell r="C2127" t="str">
            <v>M</v>
          </cell>
          <cell r="D2127">
            <v>37.090000000000003</v>
          </cell>
        </row>
        <row r="2128">
          <cell r="A2128" t="str">
            <v>I1083</v>
          </cell>
          <cell r="B2128" t="str">
            <v>ELETRODUTO FERRO CLASSE LI ESMALTADO 3/4''</v>
          </cell>
          <cell r="C2128" t="str">
            <v>M</v>
          </cell>
          <cell r="D2128">
            <v>9.1</v>
          </cell>
        </row>
        <row r="2129">
          <cell r="A2129" t="str">
            <v>I1084</v>
          </cell>
          <cell r="B2129" t="str">
            <v>ELETRODUTO FLEXIVEL TIPO GARGANTA</v>
          </cell>
          <cell r="C2129" t="str">
            <v>M</v>
          </cell>
          <cell r="D2129">
            <v>2.2200000000000002</v>
          </cell>
        </row>
        <row r="2130">
          <cell r="A2130" t="str">
            <v>I1085</v>
          </cell>
          <cell r="B2130" t="str">
            <v>ELETRODUTO TIPO CONDULETE DE PVC DE 1"</v>
          </cell>
          <cell r="C2130" t="str">
            <v>M</v>
          </cell>
          <cell r="D2130">
            <v>19.5</v>
          </cell>
        </row>
        <row r="2131">
          <cell r="A2131" t="str">
            <v>I1086</v>
          </cell>
          <cell r="B2131" t="str">
            <v>ELETRODUTO TIPO CONDULETE DE PVC DE 1/2"</v>
          </cell>
          <cell r="C2131" t="str">
            <v>M</v>
          </cell>
          <cell r="D2131">
            <v>10.54</v>
          </cell>
        </row>
        <row r="2132">
          <cell r="A2132" t="str">
            <v>I1087</v>
          </cell>
          <cell r="B2132" t="str">
            <v>ELETRODUTO TIPO CONDULETE DE PVC DE 3/4"</v>
          </cell>
          <cell r="C2132" t="str">
            <v>M</v>
          </cell>
          <cell r="D2132">
            <v>13.43</v>
          </cell>
        </row>
        <row r="2133">
          <cell r="A2133" t="str">
            <v>I9066</v>
          </cell>
          <cell r="B2133" t="str">
            <v xml:space="preserve">ELO FUSIVEL
</v>
          </cell>
          <cell r="C2133" t="str">
            <v>UN</v>
          </cell>
          <cell r="D2133">
            <v>2.82</v>
          </cell>
        </row>
        <row r="2134">
          <cell r="A2134" t="str">
            <v>I2313</v>
          </cell>
          <cell r="B2134" t="str">
            <v>ELO FUSIVEL 1H</v>
          </cell>
          <cell r="C2134" t="str">
            <v>UN</v>
          </cell>
          <cell r="D2134">
            <v>2.82</v>
          </cell>
        </row>
        <row r="2135">
          <cell r="A2135" t="str">
            <v>I2315</v>
          </cell>
          <cell r="B2135" t="str">
            <v>ELO FUSIVEL 3H</v>
          </cell>
          <cell r="C2135" t="str">
            <v>UN</v>
          </cell>
          <cell r="D2135">
            <v>2.82</v>
          </cell>
        </row>
        <row r="2136">
          <cell r="A2136" t="str">
            <v>I6020</v>
          </cell>
          <cell r="B2136" t="str">
            <v>EMENDA PARA LEITO ABA 100mm C/ PARAFUSOS EM INOX</v>
          </cell>
          <cell r="C2136" t="str">
            <v>UN</v>
          </cell>
          <cell r="D2136">
            <v>50.65</v>
          </cell>
        </row>
        <row r="2137">
          <cell r="A2137" t="str">
            <v>I2321</v>
          </cell>
          <cell r="B2137" t="str">
            <v>ENERGIA ELETRICA</v>
          </cell>
          <cell r="C2137" t="str">
            <v>KWH</v>
          </cell>
          <cell r="D2137">
            <v>0.98</v>
          </cell>
        </row>
        <row r="2138">
          <cell r="A2138" t="str">
            <v>I1105</v>
          </cell>
          <cell r="B2138" t="str">
            <v>ESPELHO 4''X2'' OU 3"X3"</v>
          </cell>
          <cell r="C2138" t="str">
            <v>UN</v>
          </cell>
          <cell r="D2138">
            <v>2.9</v>
          </cell>
        </row>
        <row r="2139">
          <cell r="A2139" t="str">
            <v>I1106</v>
          </cell>
          <cell r="B2139" t="str">
            <v>ESPELHO 4''X4''</v>
          </cell>
          <cell r="C2139" t="str">
            <v>UN</v>
          </cell>
          <cell r="D2139">
            <v>6.14</v>
          </cell>
        </row>
        <row r="2140">
          <cell r="A2140" t="str">
            <v>I9106</v>
          </cell>
          <cell r="B2140" t="str">
            <v>ESPELHO/PLACA DE 3 POSTOS 4"X2" PARA INSTALAÇÃO DE TOMADAS E INTERRUPTORES</v>
          </cell>
          <cell r="C2140" t="str">
            <v>UN</v>
          </cell>
          <cell r="D2140">
            <v>3.48</v>
          </cell>
        </row>
        <row r="2141">
          <cell r="A2141" t="str">
            <v>I1109</v>
          </cell>
          <cell r="B2141" t="str">
            <v>ESTABILIZADOR DE TENSÃO/CORRENTE DE 10KVA</v>
          </cell>
          <cell r="C2141" t="str">
            <v>UN</v>
          </cell>
          <cell r="D2141">
            <v>2605.75</v>
          </cell>
        </row>
        <row r="2142">
          <cell r="A2142" t="str">
            <v>I1110</v>
          </cell>
          <cell r="B2142" t="str">
            <v>ESTABILIZADOR DE TENSÃO/CORRENTE DE 1KV</v>
          </cell>
          <cell r="C2142" t="str">
            <v>UN</v>
          </cell>
          <cell r="D2142">
            <v>267</v>
          </cell>
        </row>
        <row r="2143">
          <cell r="A2143" t="str">
            <v>I1111</v>
          </cell>
          <cell r="B2143" t="str">
            <v>ESTABILIZADOR DE TENSÃO/CORRENTE DE 3KV</v>
          </cell>
          <cell r="C2143" t="str">
            <v>UN</v>
          </cell>
          <cell r="D2143">
            <v>647.99</v>
          </cell>
        </row>
        <row r="2144">
          <cell r="A2144" t="str">
            <v>I1112</v>
          </cell>
          <cell r="B2144" t="str">
            <v>ESTABILIZADOR DE TENSÃO/CORRENTE DE 5KV</v>
          </cell>
          <cell r="C2144" t="str">
            <v>UN</v>
          </cell>
          <cell r="D2144">
            <v>963.02</v>
          </cell>
        </row>
        <row r="2145">
          <cell r="A2145" t="str">
            <v>I1113</v>
          </cell>
          <cell r="B2145" t="str">
            <v>ESTABILIZADOR DE TENSÃO/CORRENTE DE 7.5 KVA</v>
          </cell>
          <cell r="C2145" t="str">
            <v>UN</v>
          </cell>
          <cell r="D2145">
            <v>1129.3599999999999</v>
          </cell>
        </row>
        <row r="2146">
          <cell r="A2146" t="str">
            <v>I2340</v>
          </cell>
          <cell r="B2146" t="str">
            <v>FIO DE COBRE ANTICHAMA 2.5MM2</v>
          </cell>
          <cell r="C2146" t="str">
            <v>M</v>
          </cell>
          <cell r="D2146">
            <v>1.74</v>
          </cell>
        </row>
        <row r="2147">
          <cell r="A2147" t="str">
            <v>I1167</v>
          </cell>
          <cell r="B2147" t="str">
            <v>FIO ISOLADO EM PVC 0.50MM2 - 750V</v>
          </cell>
          <cell r="C2147" t="str">
            <v>M</v>
          </cell>
          <cell r="D2147">
            <v>0.64</v>
          </cell>
        </row>
        <row r="2148">
          <cell r="A2148" t="str">
            <v>I1168</v>
          </cell>
          <cell r="B2148" t="str">
            <v>FIO ISOLADO EM PVC 0.75MM2 - 750V</v>
          </cell>
          <cell r="C2148" t="str">
            <v>M</v>
          </cell>
          <cell r="D2148">
            <v>0.85</v>
          </cell>
        </row>
        <row r="2149">
          <cell r="A2149" t="str">
            <v>I1169</v>
          </cell>
          <cell r="B2149" t="str">
            <v>FIO ISOLADO EM PVC 1.00MM2 - 750V</v>
          </cell>
          <cell r="C2149" t="str">
            <v>M</v>
          </cell>
          <cell r="D2149">
            <v>0.89</v>
          </cell>
        </row>
        <row r="2150">
          <cell r="A2150" t="str">
            <v>I1170</v>
          </cell>
          <cell r="B2150" t="str">
            <v>FIO ISOLADO EM PVC 1.50MM2 - 750V</v>
          </cell>
          <cell r="C2150" t="str">
            <v>M</v>
          </cell>
          <cell r="D2150">
            <v>1.08</v>
          </cell>
        </row>
        <row r="2151">
          <cell r="A2151" t="str">
            <v>I1171</v>
          </cell>
          <cell r="B2151" t="str">
            <v>FIO ISOLADO EM PVC 10.0 MM2 - 750V</v>
          </cell>
          <cell r="C2151" t="str">
            <v>M</v>
          </cell>
          <cell r="D2151">
            <v>6.7</v>
          </cell>
        </row>
        <row r="2152">
          <cell r="A2152" t="str">
            <v>I1172</v>
          </cell>
          <cell r="B2152" t="str">
            <v>FIO ISOLADO EM PVC 2.50MM2 - 750V</v>
          </cell>
          <cell r="C2152" t="str">
            <v>M</v>
          </cell>
          <cell r="D2152">
            <v>1.74</v>
          </cell>
        </row>
        <row r="2153">
          <cell r="A2153" t="str">
            <v>I1173</v>
          </cell>
          <cell r="B2153" t="str">
            <v>FIO ISOLADO EM PVC 4.00MM2 - 750V</v>
          </cell>
          <cell r="C2153" t="str">
            <v>M</v>
          </cell>
          <cell r="D2153">
            <v>2.96</v>
          </cell>
        </row>
        <row r="2154">
          <cell r="A2154" t="str">
            <v>I1174</v>
          </cell>
          <cell r="B2154" t="str">
            <v>FIO ISOLADO EM PVC 6.00MM2 - 750V</v>
          </cell>
          <cell r="C2154" t="str">
            <v>M</v>
          </cell>
          <cell r="D2154">
            <v>4.0999999999999996</v>
          </cell>
        </row>
        <row r="2155">
          <cell r="A2155" t="str">
            <v>I1175</v>
          </cell>
          <cell r="B2155" t="str">
            <v>FIO PARALELO ISOLADO, ( 2 X 0,75 )MM2</v>
          </cell>
          <cell r="C2155" t="str">
            <v>M</v>
          </cell>
          <cell r="D2155">
            <v>1.45</v>
          </cell>
        </row>
        <row r="2156">
          <cell r="A2156" t="str">
            <v>I1176</v>
          </cell>
          <cell r="B2156" t="str">
            <v>FIO PARALELO ISOLADO, ( 2 X 1,00 )MM2</v>
          </cell>
          <cell r="C2156" t="str">
            <v>M</v>
          </cell>
          <cell r="D2156">
            <v>1.68</v>
          </cell>
        </row>
        <row r="2157">
          <cell r="A2157" t="str">
            <v>I1177</v>
          </cell>
          <cell r="B2157" t="str">
            <v>FIO PARALELO ISOLADO, ( 2 X 1,50 )MM2</v>
          </cell>
          <cell r="C2157" t="str">
            <v>M</v>
          </cell>
          <cell r="D2157">
            <v>2.2200000000000002</v>
          </cell>
        </row>
        <row r="2158">
          <cell r="A2158" t="str">
            <v>I9144</v>
          </cell>
          <cell r="B2158" t="str">
            <v>FITA ADESIVA ANTICORROSIVA DE PVC FLEXIVEL, COR PRETA, PARA PROTECAO TUBULACAO, 50MM X 30M (L X C), E= 25MM</v>
          </cell>
          <cell r="C2158" t="str">
            <v>M</v>
          </cell>
          <cell r="D2158">
            <v>7.79</v>
          </cell>
        </row>
        <row r="2159">
          <cell r="A2159" t="str">
            <v>I1181</v>
          </cell>
          <cell r="B2159" t="str">
            <v>FITA ISOLANTE</v>
          </cell>
          <cell r="C2159" t="str">
            <v>M</v>
          </cell>
          <cell r="D2159">
            <v>0.75</v>
          </cell>
        </row>
        <row r="2160">
          <cell r="A2160" t="str">
            <v>I7392</v>
          </cell>
          <cell r="B2160" t="str">
            <v>FITA ISOLANTE COMUM N.º33</v>
          </cell>
          <cell r="C2160" t="str">
            <v>UN</v>
          </cell>
          <cell r="D2160">
            <v>10.220000000000001</v>
          </cell>
        </row>
        <row r="2161">
          <cell r="A2161" t="str">
            <v>I7391</v>
          </cell>
          <cell r="B2161" t="str">
            <v>FITA ISOLANTE DE AUTO-FUSÃO N.º23</v>
          </cell>
          <cell r="C2161" t="str">
            <v>UN</v>
          </cell>
          <cell r="D2161">
            <v>6.7</v>
          </cell>
        </row>
        <row r="2162">
          <cell r="A2162" t="str">
            <v>I7418</v>
          </cell>
          <cell r="B2162" t="str">
            <v>FLANGE P/ BASE METÁLICA DN 330mm FUROS 3/8"</v>
          </cell>
          <cell r="C2162" t="str">
            <v>UN</v>
          </cell>
          <cell r="D2162">
            <v>167.8</v>
          </cell>
        </row>
        <row r="2163">
          <cell r="A2163" t="str">
            <v>I7442</v>
          </cell>
          <cell r="B2163" t="str">
            <v>FUSE MDL 1.32 AMP FOR AC FIXED HARDWARE PWR SUPPLY, MOD. 1746-F4-AHGB</v>
          </cell>
          <cell r="C2163" t="str">
            <v>UN</v>
          </cell>
          <cell r="D2163">
            <v>3.19</v>
          </cell>
        </row>
        <row r="2164">
          <cell r="A2164" t="str">
            <v>I1204</v>
          </cell>
          <cell r="B2164" t="str">
            <v>FUSIVEL DIAZED 25A</v>
          </cell>
          <cell r="C2164" t="str">
            <v>UN</v>
          </cell>
          <cell r="D2164">
            <v>2.2000000000000002</v>
          </cell>
        </row>
        <row r="2165">
          <cell r="A2165" t="str">
            <v>I1205</v>
          </cell>
          <cell r="B2165" t="str">
            <v>FUSIVEL DIAZED 63A</v>
          </cell>
          <cell r="C2165" t="str">
            <v>UN</v>
          </cell>
          <cell r="D2165">
            <v>4.7699999999999996</v>
          </cell>
        </row>
        <row r="2166">
          <cell r="A2166" t="str">
            <v>I1206</v>
          </cell>
          <cell r="B2166" t="str">
            <v>FUSIVEL NH 00 - 125A</v>
          </cell>
          <cell r="C2166" t="str">
            <v>UN</v>
          </cell>
          <cell r="D2166">
            <v>24.23</v>
          </cell>
        </row>
        <row r="2167">
          <cell r="A2167" t="str">
            <v>I1207</v>
          </cell>
          <cell r="B2167" t="str">
            <v>FUSIVEL NH 1 - 250A</v>
          </cell>
          <cell r="C2167" t="str">
            <v>UN</v>
          </cell>
          <cell r="D2167">
            <v>54.16</v>
          </cell>
        </row>
        <row r="2168">
          <cell r="A2168" t="str">
            <v>I1208</v>
          </cell>
          <cell r="B2168" t="str">
            <v>FUSIVEL NH 2 - 400A</v>
          </cell>
          <cell r="C2168" t="str">
            <v>UN</v>
          </cell>
          <cell r="D2168">
            <v>57.72</v>
          </cell>
        </row>
        <row r="2169">
          <cell r="A2169" t="str">
            <v>I1209</v>
          </cell>
          <cell r="B2169" t="str">
            <v>FUSIVEL NH 3 - 630A</v>
          </cell>
          <cell r="C2169" t="str">
            <v>UN</v>
          </cell>
          <cell r="D2169">
            <v>73.23</v>
          </cell>
        </row>
        <row r="2170">
          <cell r="A2170" t="str">
            <v>I1210</v>
          </cell>
          <cell r="B2170" t="str">
            <v>FUSIVEL NH 4 - 1250A</v>
          </cell>
          <cell r="C2170" t="str">
            <v>UN</v>
          </cell>
          <cell r="D2170">
            <v>739.15</v>
          </cell>
        </row>
        <row r="2171">
          <cell r="A2171" t="str">
            <v>I7409</v>
          </cell>
          <cell r="B2171" t="str">
            <v>FUSÍVEL DIAZED RETARDADO 2A, C/ BASE</v>
          </cell>
          <cell r="C2171" t="str">
            <v>UN</v>
          </cell>
          <cell r="D2171">
            <v>27.83</v>
          </cell>
        </row>
        <row r="2172">
          <cell r="A2172" t="str">
            <v>I7435</v>
          </cell>
          <cell r="B2172" t="str">
            <v>FUSÍVEL NH 100A</v>
          </cell>
          <cell r="C2172" t="str">
            <v>UN</v>
          </cell>
          <cell r="D2172">
            <v>22.7</v>
          </cell>
        </row>
        <row r="2173">
          <cell r="A2173" t="str">
            <v>I1217</v>
          </cell>
          <cell r="B2173" t="str">
            <v>GANCHO OLHAL</v>
          </cell>
          <cell r="C2173" t="str">
            <v>UN</v>
          </cell>
          <cell r="D2173">
            <v>11.67</v>
          </cell>
        </row>
        <row r="2174">
          <cell r="A2174" t="str">
            <v>I7387</v>
          </cell>
          <cell r="B2174" t="str">
            <v>GLOBO CLARO / ÂMBAR P/ LUMINÁRIA SN-05 (30W)</v>
          </cell>
          <cell r="C2174" t="str">
            <v>UN</v>
          </cell>
          <cell r="D2174">
            <v>377.8</v>
          </cell>
        </row>
        <row r="2175">
          <cell r="A2175" t="str">
            <v>I7386</v>
          </cell>
          <cell r="B2175" t="str">
            <v>GLOBO CLARO PARA LUMINÁRIA SN-05 (30W)</v>
          </cell>
          <cell r="C2175" t="str">
            <v>UN</v>
          </cell>
          <cell r="D2175">
            <v>224.8</v>
          </cell>
        </row>
        <row r="2176">
          <cell r="A2176" t="str">
            <v>I7385</v>
          </cell>
          <cell r="B2176" t="str">
            <v>GLOBO PRISMÁTICO AZUL PARA LUMINÁRIA SN-05 (45W)</v>
          </cell>
          <cell r="C2176" t="str">
            <v>UN</v>
          </cell>
          <cell r="D2176">
            <v>284.10000000000002</v>
          </cell>
        </row>
        <row r="2177">
          <cell r="A2177" t="str">
            <v>I7381</v>
          </cell>
          <cell r="B2177" t="str">
            <v>GRAMPO DE ATERRAMENTO GKP</v>
          </cell>
          <cell r="C2177" t="str">
            <v>UN</v>
          </cell>
          <cell r="D2177">
            <v>7.27</v>
          </cell>
        </row>
        <row r="2178">
          <cell r="A2178" t="str">
            <v>I6177</v>
          </cell>
          <cell r="B2178" t="str">
            <v>GRAMPO DE SUSTENTAÇÃO DLP</v>
          </cell>
          <cell r="C2178" t="str">
            <v>UN</v>
          </cell>
          <cell r="D2178">
            <v>4.47</v>
          </cell>
        </row>
        <row r="2179">
          <cell r="A2179" t="str">
            <v>I7464</v>
          </cell>
          <cell r="B2179" t="str">
            <v>GRAVADOR DE VÍDEO, TIPO TIME HOPSE, 960 HORAS</v>
          </cell>
          <cell r="C2179" t="str">
            <v>UN</v>
          </cell>
          <cell r="D2179">
            <v>1628.3</v>
          </cell>
        </row>
        <row r="2180">
          <cell r="A2180" t="str">
            <v>I7380</v>
          </cell>
          <cell r="B2180" t="str">
            <v>HASTE DE ATERRAMENTO 5/8" x 3,00m GCW 19L30 BURDY</v>
          </cell>
          <cell r="C2180" t="str">
            <v>UN</v>
          </cell>
          <cell r="D2180">
            <v>74.599999999999994</v>
          </cell>
        </row>
        <row r="2181">
          <cell r="A2181" t="str">
            <v>I2352</v>
          </cell>
          <cell r="B2181" t="str">
            <v>HASTE DE ATERRAMENTO COPERWELD 5/8" x 2.40M</v>
          </cell>
          <cell r="C2181" t="str">
            <v>UN</v>
          </cell>
          <cell r="D2181">
            <v>53.28</v>
          </cell>
        </row>
        <row r="2182">
          <cell r="A2182" t="str">
            <v>I1243</v>
          </cell>
          <cell r="B2182" t="str">
            <v>HASTE DE ATERRAMENTO COPPERWELD 3/4'' x 3M</v>
          </cell>
          <cell r="C2182" t="str">
            <v>UN</v>
          </cell>
          <cell r="D2182">
            <v>131.87</v>
          </cell>
        </row>
        <row r="2183">
          <cell r="A2183" t="str">
            <v>I1244</v>
          </cell>
          <cell r="B2183" t="str">
            <v>HASTE DE ATERRAMENTO COPPERWELD DE 3/4'' x 2.40M</v>
          </cell>
          <cell r="C2183" t="str">
            <v>UN</v>
          </cell>
          <cell r="D2183">
            <v>82</v>
          </cell>
        </row>
        <row r="2184">
          <cell r="A2184" t="str">
            <v>I6824</v>
          </cell>
          <cell r="B2184" t="str">
            <v>HUB TIPO 24 PORTAS</v>
          </cell>
          <cell r="C2184" t="str">
            <v>UN</v>
          </cell>
          <cell r="D2184">
            <v>1510.55</v>
          </cell>
        </row>
        <row r="2185">
          <cell r="A2185" t="str">
            <v>I1253</v>
          </cell>
          <cell r="B2185" t="str">
            <v>INTERRUPTOR 1 TECLA PARALELO</v>
          </cell>
          <cell r="C2185" t="str">
            <v>UN</v>
          </cell>
          <cell r="D2185">
            <v>11.48</v>
          </cell>
        </row>
        <row r="2186">
          <cell r="A2186" t="str">
            <v>I1254</v>
          </cell>
          <cell r="B2186" t="str">
            <v>INTERRUPTOR 1 TECLA PARALELO 1 TOMADA 2POLOS UNIV.</v>
          </cell>
          <cell r="C2186" t="str">
            <v>UN</v>
          </cell>
          <cell r="D2186">
            <v>19.71</v>
          </cell>
        </row>
        <row r="2187">
          <cell r="A2187" t="str">
            <v>I1252</v>
          </cell>
          <cell r="B2187" t="str">
            <v>INTERRUPTOR 1 TECLA PARALELO BIPOLAR</v>
          </cell>
          <cell r="C2187" t="str">
            <v>UN</v>
          </cell>
          <cell r="D2187">
            <v>11.48</v>
          </cell>
        </row>
        <row r="2188">
          <cell r="A2188" t="str">
            <v>I1255</v>
          </cell>
          <cell r="B2188" t="str">
            <v>INTERRUPTOR 1 TECLA SIMPLES</v>
          </cell>
          <cell r="C2188" t="str">
            <v>UN</v>
          </cell>
          <cell r="D2188">
            <v>8.44</v>
          </cell>
        </row>
        <row r="2189">
          <cell r="A2189" t="str">
            <v>I1256</v>
          </cell>
          <cell r="B2189" t="str">
            <v>INTERRUPTOR 1 TECLA SIMPLES 1 CAMPAINHA</v>
          </cell>
          <cell r="C2189" t="str">
            <v>UN</v>
          </cell>
          <cell r="D2189">
            <v>11.36</v>
          </cell>
        </row>
        <row r="2190">
          <cell r="A2190" t="str">
            <v>I1257</v>
          </cell>
          <cell r="B2190" t="str">
            <v>INTERRUPTOR 1 TECLA SIMPLES 1 PARALELO</v>
          </cell>
          <cell r="C2190" t="str">
            <v>UN</v>
          </cell>
          <cell r="D2190">
            <v>18.72</v>
          </cell>
        </row>
        <row r="2191">
          <cell r="A2191" t="str">
            <v>I1258</v>
          </cell>
          <cell r="B2191" t="str">
            <v>INTERRUPTOR 1 TECLA SIMPLES 1 PARALELO 1TOM. 2POLO</v>
          </cell>
          <cell r="C2191" t="str">
            <v>UN</v>
          </cell>
          <cell r="D2191">
            <v>34.22</v>
          </cell>
        </row>
        <row r="2192">
          <cell r="A2192" t="str">
            <v>I1259</v>
          </cell>
          <cell r="B2192" t="str">
            <v>INTERRUPTOR 1 TECLA SIMPLES 1 TOMADA 2POLOS UNIV.</v>
          </cell>
          <cell r="C2192" t="str">
            <v>UN</v>
          </cell>
          <cell r="D2192">
            <v>18.29</v>
          </cell>
        </row>
        <row r="2193">
          <cell r="A2193" t="str">
            <v>I1260</v>
          </cell>
          <cell r="B2193" t="str">
            <v>INTERRUPTOR 1 TECLA SIMPLES 2 PARALELO</v>
          </cell>
          <cell r="C2193" t="str">
            <v>UN</v>
          </cell>
          <cell r="D2193">
            <v>27.87</v>
          </cell>
        </row>
        <row r="2194">
          <cell r="A2194" t="str">
            <v>I1261</v>
          </cell>
          <cell r="B2194" t="str">
            <v>INTERRUPTOR 2 TECLAS PARALELO</v>
          </cell>
          <cell r="C2194" t="str">
            <v>UN</v>
          </cell>
          <cell r="D2194">
            <v>21.19</v>
          </cell>
        </row>
        <row r="2195">
          <cell r="A2195" t="str">
            <v>I1262</v>
          </cell>
          <cell r="B2195" t="str">
            <v>INTERRUPTOR 2 TECLAS PARALELO 1 TOMADA 2POLOS</v>
          </cell>
          <cell r="C2195" t="str">
            <v>UN</v>
          </cell>
          <cell r="D2195">
            <v>24.74</v>
          </cell>
        </row>
        <row r="2196">
          <cell r="A2196" t="str">
            <v>I1263</v>
          </cell>
          <cell r="B2196" t="str">
            <v>INTERRUPTOR 2 TECLAS SIMPLES</v>
          </cell>
          <cell r="C2196" t="str">
            <v>UN</v>
          </cell>
          <cell r="D2196">
            <v>14.9</v>
          </cell>
        </row>
        <row r="2197">
          <cell r="A2197" t="str">
            <v>I1264</v>
          </cell>
          <cell r="B2197" t="str">
            <v>INTERRUPTOR 2 TECLAS SIMPLES 1 PARALELO</v>
          </cell>
          <cell r="C2197" t="str">
            <v>UN</v>
          </cell>
          <cell r="D2197">
            <v>25.09</v>
          </cell>
        </row>
        <row r="2198">
          <cell r="A2198" t="str">
            <v>I1265</v>
          </cell>
          <cell r="B2198" t="str">
            <v>INTERRUPTOR 2 TECLAS SIMPLES 1TOMADA 2POLOS</v>
          </cell>
          <cell r="C2198" t="str">
            <v>UN</v>
          </cell>
          <cell r="D2198">
            <v>26.11</v>
          </cell>
        </row>
        <row r="2199">
          <cell r="A2199" t="str">
            <v>I1266</v>
          </cell>
          <cell r="B2199" t="str">
            <v>INTERRUPTOR 3 TECLAS PARALELOS</v>
          </cell>
          <cell r="C2199" t="str">
            <v>UN</v>
          </cell>
          <cell r="D2199">
            <v>30.42</v>
          </cell>
        </row>
        <row r="2200">
          <cell r="A2200" t="str">
            <v>I1267</v>
          </cell>
          <cell r="B2200" t="str">
            <v>INTERRUPTOR 3 TECLAS SIMPLES</v>
          </cell>
          <cell r="C2200" t="str">
            <v>UN</v>
          </cell>
          <cell r="D2200">
            <v>20.71</v>
          </cell>
        </row>
        <row r="2201">
          <cell r="A2201" t="str">
            <v>I2357</v>
          </cell>
          <cell r="B2201" t="str">
            <v>INTERRUPTOR DE SOBREPOR 1 SEÇÃO</v>
          </cell>
          <cell r="C2201" t="str">
            <v>UN</v>
          </cell>
          <cell r="D2201">
            <v>11.28</v>
          </cell>
        </row>
        <row r="2202">
          <cell r="A2202" t="str">
            <v>I1268</v>
          </cell>
          <cell r="B2202" t="str">
            <v>INTERRUPTOR DUAS TECLAS 10A - 250V, SISTEMA "X"</v>
          </cell>
          <cell r="C2202" t="str">
            <v>UN</v>
          </cell>
          <cell r="D2202">
            <v>15.66</v>
          </cell>
        </row>
        <row r="2203">
          <cell r="A2203" t="str">
            <v>I1269</v>
          </cell>
          <cell r="B2203" t="str">
            <v>INTERRUPTOR PULSADOR CAMPAINHA</v>
          </cell>
          <cell r="C2203" t="str">
            <v>UN</v>
          </cell>
          <cell r="D2203">
            <v>12.13</v>
          </cell>
        </row>
        <row r="2204">
          <cell r="A2204" t="str">
            <v>I1270</v>
          </cell>
          <cell r="B2204" t="str">
            <v>INTERRUPTOR UMA TECLA 10A - 250V, SISTEMA "X"</v>
          </cell>
          <cell r="C2204" t="str">
            <v>UN</v>
          </cell>
          <cell r="D2204">
            <v>10.67</v>
          </cell>
        </row>
        <row r="2205">
          <cell r="A2205" t="str">
            <v>I7415</v>
          </cell>
          <cell r="B2205" t="str">
            <v>ISOLADOR EPÓXI 1kV - 25mm</v>
          </cell>
          <cell r="C2205" t="str">
            <v>UN</v>
          </cell>
          <cell r="D2205">
            <v>8.68</v>
          </cell>
        </row>
        <row r="2206">
          <cell r="A2206" t="str">
            <v>I1272</v>
          </cell>
          <cell r="B2206" t="str">
            <v>ISOLADOR PORCELANA TIPO DISCO 175MM DE VIDRO</v>
          </cell>
          <cell r="C2206" t="str">
            <v>UN</v>
          </cell>
          <cell r="D2206">
            <v>96.54</v>
          </cell>
        </row>
        <row r="2207">
          <cell r="A2207" t="str">
            <v>I1271</v>
          </cell>
          <cell r="B2207" t="str">
            <v>ISOLADOR PORCELANA TIPO PEDESTAL CLASSE 15KV</v>
          </cell>
          <cell r="C2207" t="str">
            <v>UN</v>
          </cell>
          <cell r="D2207">
            <v>102.61</v>
          </cell>
        </row>
        <row r="2208">
          <cell r="A2208" t="str">
            <v>I9067</v>
          </cell>
          <cell r="B2208" t="str">
            <v>ISOLADOR PORCELANA TIPO PINO PARA DISTRIBUIÇÃO 15KV</v>
          </cell>
          <cell r="C2208" t="str">
            <v>UN</v>
          </cell>
          <cell r="D2208">
            <v>29.55</v>
          </cell>
        </row>
        <row r="2209">
          <cell r="A2209" t="str">
            <v>I0300</v>
          </cell>
          <cell r="B2209" t="str">
            <v>ISOLADOR TIPO BUCHA PASSAGEM INTERNA/EXTERNA PORCEL. 15KV</v>
          </cell>
          <cell r="C2209" t="str">
            <v>UN</v>
          </cell>
          <cell r="D2209">
            <v>509.6</v>
          </cell>
        </row>
        <row r="2210">
          <cell r="A2210" t="str">
            <v>I7394</v>
          </cell>
          <cell r="B2210" t="str">
            <v>JUNTA DE BORRACHA TAMANHO GRANDE</v>
          </cell>
          <cell r="C2210" t="str">
            <v>UN</v>
          </cell>
          <cell r="D2210">
            <v>30.28</v>
          </cell>
        </row>
        <row r="2211">
          <cell r="A2211" t="str">
            <v>I7397</v>
          </cell>
          <cell r="B2211" t="str">
            <v>KIT CONECTOR SN-10, 5kV-20A, CABO 10mm²</v>
          </cell>
          <cell r="C2211" t="str">
            <v>UN</v>
          </cell>
          <cell r="D2211">
            <v>53.4</v>
          </cell>
        </row>
        <row r="2212">
          <cell r="A2212" t="str">
            <v>I6191</v>
          </cell>
          <cell r="B2212" t="str">
            <v>KIT P/ TERMINAL TERMOCONTRÁTIL P/ CABO 8,7 - 15 kV - Ø 240 mm²</v>
          </cell>
          <cell r="C2212" t="str">
            <v>UN</v>
          </cell>
          <cell r="D2212">
            <v>715.71</v>
          </cell>
        </row>
        <row r="2213">
          <cell r="A2213" t="str">
            <v>I6199</v>
          </cell>
          <cell r="B2213" t="str">
            <v>KIT P/ TERMINAL TERMOCONTRÁTIL P/ CABO 8,7 - 15 kV - Ø 25 mm²</v>
          </cell>
          <cell r="C2213" t="str">
            <v>UN</v>
          </cell>
          <cell r="D2213">
            <v>272.66000000000003</v>
          </cell>
        </row>
        <row r="2214">
          <cell r="A2214" t="str">
            <v>I6180</v>
          </cell>
          <cell r="B2214" t="str">
            <v>KIT P/ TERMINAL TERMOCONTRÁTIL P/ CABO 8,7 - 15 kV - Ø 35 mm²</v>
          </cell>
          <cell r="C2214" t="str">
            <v>UN</v>
          </cell>
          <cell r="D2214">
            <v>273.76</v>
          </cell>
        </row>
        <row r="2215">
          <cell r="A2215" t="str">
            <v>I6200</v>
          </cell>
          <cell r="B2215" t="str">
            <v>KIT P/ TERMINAL TERMOCONTRÁTIL P/ CABO 8,7 - 15 kV - Ø 50 mm²</v>
          </cell>
          <cell r="C2215" t="str">
            <v>UN</v>
          </cell>
          <cell r="D2215">
            <v>377.91</v>
          </cell>
        </row>
        <row r="2216">
          <cell r="A2216" t="str">
            <v>I6181</v>
          </cell>
          <cell r="B2216" t="str">
            <v>KIT P/ TERMINAL TERMOCONTRÁTIL P/ CABO 8,7 - 15 kV - Ø 70 mm²</v>
          </cell>
          <cell r="C2216" t="str">
            <v>UN</v>
          </cell>
          <cell r="D2216">
            <v>428.04</v>
          </cell>
        </row>
        <row r="2217">
          <cell r="A2217" t="str">
            <v>I1354</v>
          </cell>
          <cell r="B2217" t="str">
            <v>LUMINARIA A PROVA DE TEMPO, VAPOR, ETC</v>
          </cell>
          <cell r="C2217" t="str">
            <v>UN</v>
          </cell>
          <cell r="D2217">
            <v>157.55000000000001</v>
          </cell>
        </row>
        <row r="2218">
          <cell r="A2218" t="str">
            <v>I6697</v>
          </cell>
          <cell r="B2218" t="str">
            <v>LUMINARIA ALTO RENDIMENTO, CORPO EM ALUMINIO FUNDIDO MOD. TP-295 VP-40 FAB.TROPICO OU SUMILAR</v>
          </cell>
          <cell r="C2218" t="str">
            <v>UN</v>
          </cell>
          <cell r="D2218">
            <v>345.38</v>
          </cell>
        </row>
        <row r="2219">
          <cell r="A2219" t="str">
            <v>I6698</v>
          </cell>
          <cell r="B2219" t="str">
            <v>LUMINARIA DECORATIVA, CORPO EM ALUMINIO FUNDIDO MOD.TPD-288 VP-40 FAB.TROPICO OU SUMILAR</v>
          </cell>
          <cell r="C2219" t="str">
            <v>UN</v>
          </cell>
          <cell r="D2219">
            <v>286.33</v>
          </cell>
        </row>
        <row r="2220">
          <cell r="A2220" t="str">
            <v>I1358</v>
          </cell>
          <cell r="B2220" t="str">
            <v>LUMINARIA FECHADA C/ LENTE DE VIDRO</v>
          </cell>
          <cell r="C2220" t="str">
            <v>UN</v>
          </cell>
          <cell r="D2220">
            <v>151.72</v>
          </cell>
        </row>
        <row r="2221">
          <cell r="A2221" t="str">
            <v>I2371</v>
          </cell>
          <cell r="B2221" t="str">
            <v>LUMINARIA FECHADA DO TIPO INCORPA LP 14/2</v>
          </cell>
          <cell r="C2221" t="str">
            <v>UN</v>
          </cell>
          <cell r="D2221">
            <v>111.52</v>
          </cell>
        </row>
        <row r="2222">
          <cell r="A2222" t="str">
            <v>I1359</v>
          </cell>
          <cell r="B2222" t="str">
            <v>LUMINARIA FECHADA P/MURO C/LAMPADA,TIPO"TROPICOS"</v>
          </cell>
          <cell r="C2222" t="str">
            <v>UN</v>
          </cell>
          <cell r="D2222">
            <v>45.97</v>
          </cell>
        </row>
        <row r="2223">
          <cell r="A2223" t="str">
            <v>I1360</v>
          </cell>
          <cell r="B2223" t="str">
            <v>LUMINARIA FLUOR. 1X20W COMPLETA C/ LAMPADA</v>
          </cell>
          <cell r="C2223" t="str">
            <v>UN</v>
          </cell>
          <cell r="D2223">
            <v>51.34</v>
          </cell>
        </row>
        <row r="2224">
          <cell r="A2224" t="str">
            <v>I1361</v>
          </cell>
          <cell r="B2224" t="str">
            <v>LUMINARIA FLUOR. 1X40W COMPLETA C/ LAMPADA</v>
          </cell>
          <cell r="C2224" t="str">
            <v>UN</v>
          </cell>
          <cell r="D2224">
            <v>52.58</v>
          </cell>
        </row>
        <row r="2225">
          <cell r="A2225" t="str">
            <v>I1362</v>
          </cell>
          <cell r="B2225" t="str">
            <v>LUMINARIA FLUOR. 3X40 W COMPLETA C/ LAMPADA</v>
          </cell>
          <cell r="C2225" t="str">
            <v>UN</v>
          </cell>
          <cell r="D2225">
            <v>100.25</v>
          </cell>
        </row>
        <row r="2226">
          <cell r="A2226" t="str">
            <v>I1363</v>
          </cell>
          <cell r="B2226" t="str">
            <v>LUMINARIA FLUORESCENTE 2X20W COMPLETA COM LAMPADA</v>
          </cell>
          <cell r="C2226" t="str">
            <v>UN</v>
          </cell>
          <cell r="D2226">
            <v>64.709999999999994</v>
          </cell>
        </row>
        <row r="2227">
          <cell r="A2227" t="str">
            <v>I1364</v>
          </cell>
          <cell r="B2227" t="str">
            <v>LUMINARIA FLUORESCENTE 2X40W COMPLETA COM LAMPADA</v>
          </cell>
          <cell r="C2227" t="str">
            <v>UN</v>
          </cell>
          <cell r="D2227">
            <v>81.260000000000005</v>
          </cell>
        </row>
        <row r="2228">
          <cell r="A2228" t="str">
            <v>I1365</v>
          </cell>
          <cell r="B2228" t="str">
            <v>LUMINARIA FLUORESCENTE 2X65W COMPLETA COM LAMPADA</v>
          </cell>
          <cell r="C2228" t="str">
            <v>UN</v>
          </cell>
          <cell r="D2228">
            <v>100.25</v>
          </cell>
        </row>
        <row r="2229">
          <cell r="A2229" t="str">
            <v>I1366</v>
          </cell>
          <cell r="B2229" t="str">
            <v>LUMINARIA FLUORESCENTE 4X20W COMPLETA COM LAMPADA</v>
          </cell>
          <cell r="C2229" t="str">
            <v>UN</v>
          </cell>
          <cell r="D2229">
            <v>122.83</v>
          </cell>
        </row>
        <row r="2230">
          <cell r="A2230" t="str">
            <v>I1367</v>
          </cell>
          <cell r="B2230" t="str">
            <v>LUMINARIA FLUORESCENTE 4X40W COMPLETA COM LAMPADA</v>
          </cell>
          <cell r="C2230" t="str">
            <v>UN</v>
          </cell>
          <cell r="D2230">
            <v>168.89</v>
          </cell>
        </row>
        <row r="2231">
          <cell r="A2231" t="str">
            <v>I1368</v>
          </cell>
          <cell r="B2231" t="str">
            <v>LUMINARIA FLUORESCENTE COMPLETA ( 1 X 16 )W</v>
          </cell>
          <cell r="C2231" t="str">
            <v>UN</v>
          </cell>
          <cell r="D2231">
            <v>51.34</v>
          </cell>
        </row>
        <row r="2232">
          <cell r="A2232" t="str">
            <v>I1369</v>
          </cell>
          <cell r="B2232" t="str">
            <v>LUMINARIA FLUORESCENTE COMPLETA ( 1 X 32 )W</v>
          </cell>
          <cell r="C2232" t="str">
            <v>UN</v>
          </cell>
          <cell r="D2232">
            <v>52.58</v>
          </cell>
        </row>
        <row r="2233">
          <cell r="A2233" t="str">
            <v>I1370</v>
          </cell>
          <cell r="B2233" t="str">
            <v>LUMINARIA FLUORESCENTE COMPLETA ( 2 X 16 )W</v>
          </cell>
          <cell r="C2233" t="str">
            <v>UN</v>
          </cell>
          <cell r="D2233">
            <v>64.709999999999994</v>
          </cell>
        </row>
        <row r="2234">
          <cell r="A2234" t="str">
            <v>I1371</v>
          </cell>
          <cell r="B2234" t="str">
            <v>LUMINARIA FLUORESCENTE COMPLETA ( 2 X 32 )W</v>
          </cell>
          <cell r="C2234" t="str">
            <v>UN</v>
          </cell>
          <cell r="D2234">
            <v>81.260000000000005</v>
          </cell>
        </row>
        <row r="2235">
          <cell r="A2235" t="str">
            <v>I1372</v>
          </cell>
          <cell r="B2235" t="str">
            <v>LUMINARIA FLUORESCENTE COMPLETA ( 4 X 16 )W</v>
          </cell>
          <cell r="C2235" t="str">
            <v>UN</v>
          </cell>
          <cell r="D2235">
            <v>122.83</v>
          </cell>
        </row>
        <row r="2236">
          <cell r="A2236" t="str">
            <v>I1373</v>
          </cell>
          <cell r="B2236" t="str">
            <v>LUMINARIA FLUORESCENTE COMPLETA ( 4 X 32 )W</v>
          </cell>
          <cell r="C2236" t="str">
            <v>UN</v>
          </cell>
          <cell r="D2236">
            <v>168.89</v>
          </cell>
        </row>
        <row r="2237">
          <cell r="A2237" t="str">
            <v>I1374</v>
          </cell>
          <cell r="B2237" t="str">
            <v>LUMINARIA PAREDE, TIPO ARANDELA</v>
          </cell>
          <cell r="C2237" t="str">
            <v>UN</v>
          </cell>
          <cell r="D2237">
            <v>37.56</v>
          </cell>
        </row>
        <row r="2238">
          <cell r="A2238" t="str">
            <v>I1353</v>
          </cell>
          <cell r="B2238" t="str">
            <v>LUMINARIA REFLETORA C/LAMP. DICROICA 50W</v>
          </cell>
          <cell r="C2238" t="str">
            <v>UN</v>
          </cell>
          <cell r="D2238">
            <v>31.97</v>
          </cell>
        </row>
        <row r="2239">
          <cell r="A2239" t="str">
            <v>I1352</v>
          </cell>
          <cell r="B2239" t="str">
            <v>LUMINARIA REFLETORA C/LAMP. DICROICA 75W</v>
          </cell>
          <cell r="C2239" t="str">
            <v>UN</v>
          </cell>
          <cell r="D2239">
            <v>58.65</v>
          </cell>
        </row>
        <row r="2240">
          <cell r="A2240" t="str">
            <v>I1376</v>
          </cell>
          <cell r="B2240" t="str">
            <v>LUMINARIA REFLETORA SIMPLES COM VIDRO</v>
          </cell>
          <cell r="C2240" t="str">
            <v>UN</v>
          </cell>
          <cell r="D2240">
            <v>62.31</v>
          </cell>
        </row>
        <row r="2241">
          <cell r="A2241" t="str">
            <v>I1377</v>
          </cell>
          <cell r="B2241" t="str">
            <v>LUMINARIA SPOT DIRECIONAL C/BRACO</v>
          </cell>
          <cell r="C2241" t="str">
            <v>UN</v>
          </cell>
          <cell r="D2241">
            <v>52.32</v>
          </cell>
        </row>
        <row r="2242">
          <cell r="A2242" t="str">
            <v>I1378</v>
          </cell>
          <cell r="B2242" t="str">
            <v xml:space="preserve">LUMINARIA TIPO GLOBO DE VIDRO, COM BASE, SEM LÂMPADA
</v>
          </cell>
          <cell r="C2242" t="str">
            <v>UN</v>
          </cell>
          <cell r="D2242">
            <v>69.45</v>
          </cell>
        </row>
        <row r="2243">
          <cell r="A2243" t="str">
            <v>I1379</v>
          </cell>
          <cell r="B2243" t="str">
            <v xml:space="preserve">LUMINARIA TIPO GLOBO PLASTICO, COM BASE, SEM LÂMPADA
</v>
          </cell>
          <cell r="C2243" t="str">
            <v>UN</v>
          </cell>
          <cell r="D2243">
            <v>35.020000000000003</v>
          </cell>
        </row>
        <row r="2244">
          <cell r="A2244" t="str">
            <v>I1380</v>
          </cell>
          <cell r="B2244" t="str">
            <v>LUMINARIA TIPO SPOT SIMPLES</v>
          </cell>
          <cell r="C2244" t="str">
            <v>UN</v>
          </cell>
          <cell r="D2244">
            <v>15.62</v>
          </cell>
        </row>
        <row r="2245">
          <cell r="A2245" t="str">
            <v>I7932</v>
          </cell>
          <cell r="B2245" t="str">
            <v>LUMINÁRIA APLICADA NAS LATERAIS DAS PAREDES EXPOSITORAS EM CHAPA DE AÇO PINTADA COM REFLETOR DE ALUMÍNIO ANODIZADO ALTO BRILHO E DIFUSOR EM VIDRO TRANSPARENTE TEMPERADO COM PONTO DE LUZ DE 300W A 2M DO PISO</v>
          </cell>
          <cell r="C2245" t="str">
            <v>UN</v>
          </cell>
          <cell r="D2245">
            <v>271.93</v>
          </cell>
        </row>
        <row r="2246">
          <cell r="A2246" t="str">
            <v>I7921</v>
          </cell>
          <cell r="B2246" t="str">
            <v>LUMINÁRIA CILÍNDRICA DE EMBUTIR COM ANEL DE ARREMATE EM ALUMÍNIO ANODIZADO E PINTADO POR PROCESSO ELETROSTÁTICO COM REFLETOR EM ALUMÍNIO ANODIZADO ALTO BRILHO COM CONTROLE ANTIOFUSCAMENTO PARA LÂMPADA FLUORESCENTE COMPACTA DE 23W</v>
          </cell>
          <cell r="C2246" t="str">
            <v>UN</v>
          </cell>
          <cell r="D2246">
            <v>144.56</v>
          </cell>
        </row>
        <row r="2247">
          <cell r="A2247" t="str">
            <v>I9114</v>
          </cell>
          <cell r="B2247" t="str">
            <v>LUMINÁRIA CILÍNDRICA DE EMBUTIR COM CORPO EM CHAPA DE AÇO FOSFATIZADA E PINTADA ELETROSTATICAMENTE E REFLETOR REPUXADO EM ALUMÍNIO ANODIZADO, COM VIDRO JATEADO CENTRAL PARA DUAS LÂMPADAS FLUORESCENTES COMPACTAS 20W, COMPLETA</v>
          </cell>
          <cell r="C2247" t="str">
            <v>UN</v>
          </cell>
          <cell r="D2247">
            <v>103.48</v>
          </cell>
        </row>
        <row r="2248">
          <cell r="A2248" t="str">
            <v>I9128</v>
          </cell>
          <cell r="B2248" t="str">
            <v>LUMINÁRIA CILÍNDRICA DE EMBUTIR COM CORPO EM CHAPA DE AÇO FOSFATIZADA E PINTADA ELETROSTÁTICAMENTE E REFLETOR REPUXADO EM ALUMÍNIO ANODIZADO, COM VIDRO JATEADO CENTRAL PARA UMA LÂMPADA FLUORESCENTE COMPACTA 20W, COMPLETA</v>
          </cell>
          <cell r="C2248" t="str">
            <v>UN</v>
          </cell>
          <cell r="D2248">
            <v>72.599999999999994</v>
          </cell>
        </row>
        <row r="2249">
          <cell r="A2249" t="str">
            <v>I9424</v>
          </cell>
          <cell r="B2249" t="str">
            <v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v>
          </cell>
          <cell r="C2249" t="str">
            <v>UN</v>
          </cell>
          <cell r="D2249">
            <v>40.68</v>
          </cell>
        </row>
        <row r="2250">
          <cell r="A2250" t="str">
            <v>I9115</v>
          </cell>
          <cell r="B2250" t="str">
            <v>LUMINÁRIA CILÍNDRICA DE SOBREPOR COM CORPO EM CHAPA DE AÇO FOSFATIZADA E PINTADA ELETROSTATICAMENTE E REFLETOR REPUXADO EM ALUMÍNIO ANODIZADO, COM VIDRO JATEADO CENTRAL PARA DUAS LÂMPADAS FLUORESCENTES COMPACTAS 20W, COMPLETA</v>
          </cell>
          <cell r="C2250" t="str">
            <v>UN</v>
          </cell>
          <cell r="D2250">
            <v>68.06</v>
          </cell>
        </row>
        <row r="2251">
          <cell r="A2251" t="str">
            <v>I9425</v>
          </cell>
          <cell r="B2251"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C2251" t="str">
            <v>UN</v>
          </cell>
          <cell r="D2251">
            <v>28.55</v>
          </cell>
        </row>
        <row r="2252">
          <cell r="A2252" t="str">
            <v>I7930</v>
          </cell>
          <cell r="B2252" t="str">
            <v>LUMINÁRIA DE APLICAR EM CHAPA DE AÇO TRATADA E PINTADA EM EPÓXI BRANCO COM REFLETOR PARABÓLICO EM CHAPA DE ALUMÍNIO ANODIZADO ALTO BRILHO PARA LÂMPADA FLUORESCENTE 1X32W COR QUENTE MAIS REATOR AFP-PR</v>
          </cell>
          <cell r="C2252" t="str">
            <v>UN</v>
          </cell>
          <cell r="D2252">
            <v>120.86</v>
          </cell>
        </row>
        <row r="2253">
          <cell r="A2253" t="str">
            <v>I9112</v>
          </cell>
          <cell r="B2253" t="str">
            <v>LUMINÁRIA DE EMBUTIR COM 2 LAMPADAS T8 DE 16W ALETAS PLANAS EM CHAPA DE AÇO PINTADA ELETROSTATICAMENTE REFLETOR EM ALUMÍNIO COMPLETA</v>
          </cell>
          <cell r="C2253" t="str">
            <v>UN</v>
          </cell>
          <cell r="D2253">
            <v>101.75</v>
          </cell>
        </row>
        <row r="2254">
          <cell r="A2254" t="str">
            <v>I7922</v>
          </cell>
          <cell r="B2254" t="str">
            <v>LUMINÁRIA DE EMBUTIR COM ANEL DE ARREMATE EM ALUMÍNIO ANODIZADO E PINTADO POR PROCESSO ELETROSTÁTICO COM REFLETOR EM ALUMÍNIO ANODIZADO ALTO BRILHO COM CONTROLE ANTIOFUSCAMENTO PARA LÂMPADA FLUORESCENTE COMPACTA DE 26W</v>
          </cell>
          <cell r="C2254" t="str">
            <v>UN</v>
          </cell>
          <cell r="D2254">
            <v>113.31</v>
          </cell>
        </row>
        <row r="2255">
          <cell r="A2255" t="str">
            <v>I7923</v>
          </cell>
          <cell r="B2255" t="str">
            <v>LUMINÁRIA DE EMBUTIR COM ANEL DE ARREMATE EM ALUMÍNIO ANODIZADO E PINTADO POR PROCESSO ELETROSTÁTICO PARA LÂMPADA DICRÓICA DE 50W</v>
          </cell>
          <cell r="C2255" t="str">
            <v>UN</v>
          </cell>
          <cell r="D2255">
            <v>94.52</v>
          </cell>
        </row>
        <row r="2256">
          <cell r="A2256" t="str">
            <v>I9423</v>
          </cell>
          <cell r="B2256" t="str">
            <v>LUMINÁRIA DE EMBUTIR COM CORPO EM CHAPA DE AÇO FOSFATIZADA E PINTADA ELETROSTATICAMENTE, COM REFLETOR E ALETAS PARABÓLICAS EM ALUMÍNIO ANODIZADO, COM 04 LÂMPADAS FLUORESCENTES TUBULARES DE 16W, MONTADA C/02 REATORES ELETRÔNICOS DUPLOS 2X16W - COMPLETA</v>
          </cell>
          <cell r="C2256" t="str">
            <v>UN</v>
          </cell>
          <cell r="D2256">
            <v>213.38</v>
          </cell>
        </row>
        <row r="2257">
          <cell r="A2257" t="str">
            <v>I8394</v>
          </cell>
          <cell r="B2257" t="str">
            <v>LUMINÁRIA DE EMBUTIR CORPO E GRADE DE PROTEÇÃO EM LIGA DE ALUMÍNIO FUNDIDO, REFLETOR EM CHAPA DE ALUMÍNIO ANODIZADO</v>
          </cell>
          <cell r="C2257" t="str">
            <v>UN</v>
          </cell>
          <cell r="D2257">
            <v>119.27</v>
          </cell>
        </row>
        <row r="2258">
          <cell r="A2258" t="str">
            <v>I8353</v>
          </cell>
          <cell r="B2258" t="str">
            <v>LUMINÁRIA DE EMBUTIR EM TETO, CIRCULAR, CORPO EM ALUM. ANOD. C/ LÂMPADA HQI DE 70W</v>
          </cell>
          <cell r="C2258" t="str">
            <v>UN</v>
          </cell>
          <cell r="D2258">
            <v>44.18</v>
          </cell>
        </row>
        <row r="2259">
          <cell r="A2259" t="str">
            <v>I9110</v>
          </cell>
          <cell r="B22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C2259" t="str">
            <v>UN</v>
          </cell>
          <cell r="D2259">
            <v>221.33</v>
          </cell>
        </row>
        <row r="2260">
          <cell r="A2260" t="str">
            <v>I9111</v>
          </cell>
          <cell r="B2260" t="str">
            <v>LUMINÁRIA DE EMBUTIR PARA QUATRO LÂMPADAS FLUORESCENTES TUBULARES T8 DE 16W, CORPO EM CHAPA DE AÇO TRATADA E PINTADA NA COR BRANCA, REFLETOR COM ACABAMENTO ESPECULAR DE ALTO BRILHO, REATOR ELETRÔNICO 2X(2X16)W, FATOR DE POTÊNCIA 0,98, COMPLETA</v>
          </cell>
          <cell r="C2260" t="str">
            <v>UN</v>
          </cell>
          <cell r="D2260">
            <v>213.89</v>
          </cell>
        </row>
        <row r="2261">
          <cell r="A2261" t="str">
            <v>I9124</v>
          </cell>
          <cell r="B2261" t="str">
            <v>LUMINÁRIA DE EMBUTIR, EM LED, CORPO EM ALUMÍNIO E REFLETOR EM ALUMÍNIO ANODIZADO DE ALTO BRILHO, POTÊNCIA MINIMA 40W E MAXIMA DE 50W</v>
          </cell>
          <cell r="C2261" t="str">
            <v>UN</v>
          </cell>
          <cell r="D2261">
            <v>368</v>
          </cell>
        </row>
        <row r="2262">
          <cell r="A2262" t="str">
            <v>I9119</v>
          </cell>
          <cell r="B2262" t="str">
            <v xml:space="preserve">LUMINÁRIA DE EMBUTIR/SOBREPOR RETANGULAR  CORPO EM CHAPA DE AÇO, PINTURA  EPÓXI BRANCA COM REFLETOR EM ALUMÍNIO ESPELHO, PARA 2 LED'S TUBULAR T5 DE 10W, TONALIDADE 5000K, COR BRANCA, GRAU DE PROTEÇÃO IP20 E 1 LED DRIVER - COMPLETA
</v>
          </cell>
          <cell r="C2262" t="str">
            <v>UN</v>
          </cell>
          <cell r="D2262">
            <v>435</v>
          </cell>
        </row>
        <row r="2263">
          <cell r="A2263" t="str">
            <v>I9118</v>
          </cell>
          <cell r="B2263" t="str">
            <v>LUMINÁRIA DE EMBUTIR/SOBREPOR RETANGULAR CORPO EM CHAPA DE AÇO, PINTURA EPÓXI BRANCA COM REFLETOR EM ALUMÍNIO ESPELHO, PARA 4 LED'S TUBULARES T5 DE 10W, TONALIDADE 5000K, COR BRANCA, GRAU DE PROTEÇÃO IP20 E 1 LED DRIVER - COMPLETA</v>
          </cell>
          <cell r="C2263" t="str">
            <v>UN</v>
          </cell>
          <cell r="D2263">
            <v>435</v>
          </cell>
        </row>
        <row r="2264">
          <cell r="A2264" t="str">
            <v>I8246</v>
          </cell>
          <cell r="B2264" t="str">
            <v>LUMINÁRIA DE EMERGÊNCIA</v>
          </cell>
          <cell r="C2264" t="str">
            <v>UN</v>
          </cell>
          <cell r="D2264">
            <v>239.7</v>
          </cell>
        </row>
        <row r="2265">
          <cell r="A2265" t="str">
            <v>I8350</v>
          </cell>
          <cell r="B2265" t="str">
            <v>LUMINÁRIA DE PISO MÓVEL, CORPO EM ALUMÍNIO, REFLETOR EM ALUM. ANOD. C/ PROTETOR DE VIDRO EM GRADE DE ALUMÍNIO</v>
          </cell>
          <cell r="C2265" t="str">
            <v>UN</v>
          </cell>
          <cell r="D2265">
            <v>68.36</v>
          </cell>
        </row>
        <row r="2266">
          <cell r="A2266" t="str">
            <v>I9113</v>
          </cell>
          <cell r="B2266" t="str">
            <v>LUMINÁRIA DE SOBREPOR COM CORPO EM CHAPA DE AÇO TRATADA E PINTADA NA COR BRANCA, REFLETOR C/ ACABAMENTO ESPECULAR DE ALTO BRILHO, C/ DUAS LÃMPADAS FLUORESCENTES TUBULARES T8 DE 16W, REATOR ELETRÔNICO P/2X16W, FP DO CJ. 33W E FATOR DE POTÊNCIA 0,98, COMPLETA</v>
          </cell>
          <cell r="C2266" t="str">
            <v>UN</v>
          </cell>
          <cell r="D2266">
            <v>78.28</v>
          </cell>
        </row>
        <row r="2267">
          <cell r="A2267" t="str">
            <v>I9426</v>
          </cell>
          <cell r="B2267"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C2267" t="str">
            <v>UN</v>
          </cell>
          <cell r="D2267">
            <v>124.91</v>
          </cell>
        </row>
        <row r="2268">
          <cell r="A2268" t="str">
            <v>I10273</v>
          </cell>
          <cell r="B2268" t="str">
            <v>LUMINÁRIA DE SOBREPOR EM CHAPA DE AÇO TRATADA E PINTADA COR BRANCO, SEM ALETAS, REFLETOR DE ALTO BRILHO P/ DUAS LÂMPADAS FLUORESCENTES DE 32W</v>
          </cell>
          <cell r="C2268" t="str">
            <v>UN</v>
          </cell>
          <cell r="D2268">
            <v>43.08</v>
          </cell>
        </row>
        <row r="2269">
          <cell r="A2269" t="str">
            <v>I9117</v>
          </cell>
          <cell r="B2269" t="str">
            <v>LUMINÁRIA DE SOBREPOR RETANGULAR EM PA(POLYAMIDE) COM REFLETOR EM PMMA OPTICO PARA 2 LED'S TUBULARES T5 DE 20W, TONALIDADE 5000K, COR BRANCA, GRAU DE PROTEÇÃO IP20 E 1 LED DRIVER - COMPLETA</v>
          </cell>
          <cell r="C2269" t="str">
            <v>UN</v>
          </cell>
          <cell r="D2269">
            <v>435</v>
          </cell>
        </row>
        <row r="2270">
          <cell r="A2270" t="str">
            <v>I7399</v>
          </cell>
          <cell r="B2270" t="str">
            <v>LUMINÁRIA ELEVADA MÉDIA INTENSIDADE SN-05</v>
          </cell>
          <cell r="C2270" t="str">
            <v>UN</v>
          </cell>
          <cell r="D2270">
            <v>257.41000000000003</v>
          </cell>
        </row>
        <row r="2271">
          <cell r="A2271" t="str">
            <v>I9427</v>
          </cell>
          <cell r="B2271"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C2271" t="str">
            <v>UN</v>
          </cell>
          <cell r="D2271">
            <v>192.9</v>
          </cell>
        </row>
        <row r="2272">
          <cell r="A2272" t="str">
            <v>I9121</v>
          </cell>
          <cell r="B2272" t="str">
            <v>LUMINÁRIA PENDENTE EM LED, CORPO EM ALUMÍNIO POTÊNCIA, MÍNIMA 200W E MÁXIMA 210W</v>
          </cell>
          <cell r="C2272" t="str">
            <v>UN</v>
          </cell>
          <cell r="D2272">
            <v>690</v>
          </cell>
        </row>
        <row r="2273">
          <cell r="A2273" t="str">
            <v>I9120</v>
          </cell>
          <cell r="B2273" t="str">
            <v>LUMINÁRIA PENDENTE EM LED, FACHO DE LUZ FECHADO (&lt;60°), CORPO EM ALUMÍNIO E REFLETOR EM ALUMÍNIO ANODIZADO DE ALTO BRILHO, POTENCIA MÍNIMA 90W E MÁXIMA 100W - COMPLETA</v>
          </cell>
          <cell r="C2273" t="str">
            <v>UN</v>
          </cell>
          <cell r="D2273">
            <v>430</v>
          </cell>
        </row>
        <row r="2274">
          <cell r="A2274" t="str">
            <v>I9453</v>
          </cell>
          <cell r="B2274" t="str">
            <v>LUMINÁRIA PENDENTE PARA FACHO ABERTO, COM PORTA-LÂMPADA EM CERÂMICA, DIFUSOR EM VIDRO TEMPERADO, COM UMA LÂMPADA MULTIVAPOR METÁLICO 150W, COM REATOR E IGNITOR, COMPLETA</v>
          </cell>
          <cell r="C2274" t="str">
            <v>UN</v>
          </cell>
          <cell r="D2274">
            <v>149.83000000000001</v>
          </cell>
        </row>
        <row r="2275">
          <cell r="A2275" t="str">
            <v>I7929</v>
          </cell>
          <cell r="B2275" t="str">
            <v>LUMINÁRIA QUADRADA EMBUTIDA NA PAREDE PARA LÂMPADA FLUORESCENTE COMPACTA 2X26W EM ALUMÍNIO FUNDIDO E PINTADO POR PROCESSO ELETROSTÁTICO COM REFLETOR EM ALUMÍNIO ANODIZADO ALTO BRILHO E DIFUSOR EM VIDRO TRANSPARENTE PRISMÁTICO</v>
          </cell>
          <cell r="C2275" t="str">
            <v>UN</v>
          </cell>
          <cell r="D2275">
            <v>390.51</v>
          </cell>
        </row>
        <row r="2276">
          <cell r="A2276" t="str">
            <v>I9454</v>
          </cell>
          <cell r="B2276" t="str">
            <v>LUMINÁRIA TIPO BALIZADOR DE EMBUTIR COM SOQUETE E-27 PARA LÂMPADA FLOURESCENTE ELETRÔNICA COMPACTA DEC 9W</v>
          </cell>
          <cell r="C2276" t="str">
            <v>UN</v>
          </cell>
          <cell r="D2276">
            <v>12.73</v>
          </cell>
        </row>
        <row r="2277">
          <cell r="A2277" t="str">
            <v>I6793</v>
          </cell>
          <cell r="B2277" t="str">
            <v>LUMINÁRIA TIPO PÉTALA FAB.REEME REF.: ZE-157 OU SIMILAR</v>
          </cell>
          <cell r="C2277" t="str">
            <v>UN</v>
          </cell>
          <cell r="D2277">
            <v>255.9</v>
          </cell>
        </row>
        <row r="2278">
          <cell r="A2278" t="str">
            <v>I1404</v>
          </cell>
          <cell r="B2278" t="str">
            <v>LUVA DE PVC RIGIDO PARA ELETRODUTO 1 1/2''</v>
          </cell>
          <cell r="C2278" t="str">
            <v>UN</v>
          </cell>
          <cell r="D2278">
            <v>3.53</v>
          </cell>
        </row>
        <row r="2279">
          <cell r="A2279" t="str">
            <v>I1405</v>
          </cell>
          <cell r="B2279" t="str">
            <v>LUVA DE PVC RIGIDO PARA ELETRODUTO 1 1/4''</v>
          </cell>
          <cell r="C2279" t="str">
            <v>UN</v>
          </cell>
          <cell r="D2279">
            <v>2.57</v>
          </cell>
        </row>
        <row r="2280">
          <cell r="A2280" t="str">
            <v>I1406</v>
          </cell>
          <cell r="B2280" t="str">
            <v>LUVA DE PVC RIGIDO PARA ELETRODUTO 1''</v>
          </cell>
          <cell r="C2280" t="str">
            <v>UN</v>
          </cell>
          <cell r="D2280">
            <v>1.65</v>
          </cell>
        </row>
        <row r="2281">
          <cell r="A2281" t="str">
            <v>I1407</v>
          </cell>
          <cell r="B2281" t="str">
            <v>LUVA DE PVC RIGIDO PARA ELETRODUTO 1/2''</v>
          </cell>
          <cell r="C2281" t="str">
            <v>UN</v>
          </cell>
          <cell r="D2281">
            <v>0.8</v>
          </cell>
        </row>
        <row r="2282">
          <cell r="A2282" t="str">
            <v>I1408</v>
          </cell>
          <cell r="B2282" t="str">
            <v>LUVA DE PVC RIGIDO PARA ELETRODUTO 2''</v>
          </cell>
          <cell r="C2282" t="str">
            <v>UN</v>
          </cell>
          <cell r="D2282">
            <v>5.1100000000000003</v>
          </cell>
        </row>
        <row r="2283">
          <cell r="A2283" t="str">
            <v>I1409</v>
          </cell>
          <cell r="B2283" t="str">
            <v>LUVA DE PVC RIGIDO PARA ELETRODUTO 3/4''</v>
          </cell>
          <cell r="C2283" t="str">
            <v>UN</v>
          </cell>
          <cell r="D2283">
            <v>1.18</v>
          </cell>
        </row>
        <row r="2284">
          <cell r="A2284" t="str">
            <v>I1401</v>
          </cell>
          <cell r="B2284" t="str">
            <v>LUVA DE PVC RÍGIDO PARA ELETRODUTO 2 1/2''</v>
          </cell>
          <cell r="C2284" t="str">
            <v>UN</v>
          </cell>
          <cell r="D2284">
            <v>11.37</v>
          </cell>
        </row>
        <row r="2285">
          <cell r="A2285" t="str">
            <v>I1402</v>
          </cell>
          <cell r="B2285" t="str">
            <v>LUVA DE PVC RÍGIDO PARA ELETRODUTO 3"</v>
          </cell>
          <cell r="C2285" t="str">
            <v>UN</v>
          </cell>
          <cell r="D2285">
            <v>15.27</v>
          </cell>
        </row>
        <row r="2286">
          <cell r="A2286" t="str">
            <v>I1403</v>
          </cell>
          <cell r="B2286" t="str">
            <v>LUVA DE PVC RÍGIDO PARA ELETRODUTO 4"</v>
          </cell>
          <cell r="C2286" t="str">
            <v>UN</v>
          </cell>
          <cell r="D2286">
            <v>26.84</v>
          </cell>
        </row>
        <row r="2287">
          <cell r="A2287" t="str">
            <v>I6176</v>
          </cell>
          <cell r="B2287" t="str">
            <v>LUVA PARA CANALETA SISTEMA DLP 60MM X 50MM</v>
          </cell>
          <cell r="C2287" t="str">
            <v>UN</v>
          </cell>
          <cell r="D2287">
            <v>12.73</v>
          </cell>
        </row>
        <row r="2288">
          <cell r="A2288" t="str">
            <v>I7388</v>
          </cell>
          <cell r="B2288" t="str">
            <v>LÂMPADA 30W-6.6A, BASE MÉDIUM PREFOCUS</v>
          </cell>
          <cell r="C2288" t="str">
            <v>UN</v>
          </cell>
          <cell r="D2288">
            <v>113.9</v>
          </cell>
        </row>
        <row r="2289">
          <cell r="A2289" t="str">
            <v>I7389</v>
          </cell>
          <cell r="B2289" t="str">
            <v>LÂMPADA 45W-6.6A, BASE MÉDIUM PREFOCUS</v>
          </cell>
          <cell r="C2289" t="str">
            <v>UN</v>
          </cell>
          <cell r="D2289">
            <v>113.9</v>
          </cell>
        </row>
        <row r="2290">
          <cell r="A2290" t="str">
            <v>I9452</v>
          </cell>
          <cell r="B2290" t="str">
            <v>LÂMPADA ELETRÔNICA FLUORESCENTE COMPACTA ATÉ 15W</v>
          </cell>
          <cell r="C2290" t="str">
            <v>UN</v>
          </cell>
          <cell r="D2290">
            <v>11.38</v>
          </cell>
        </row>
        <row r="2291">
          <cell r="A2291" t="str">
            <v>I7924</v>
          </cell>
          <cell r="B2291" t="str">
            <v>LÂMPADA FLUORESCENTE 32W/3000K MAIS REATOR ELETRÔNICO FIXADOS SOBRE LANÇA</v>
          </cell>
          <cell r="C2291" t="str">
            <v>UN</v>
          </cell>
          <cell r="D2291">
            <v>30.25</v>
          </cell>
        </row>
        <row r="2292">
          <cell r="A2292" t="str">
            <v>I1463</v>
          </cell>
          <cell r="B2292" t="str">
            <v>LÂMPADA FLUORESCENTE DE 16W</v>
          </cell>
          <cell r="C2292" t="str">
            <v>UN</v>
          </cell>
          <cell r="D2292">
            <v>8.8800000000000008</v>
          </cell>
        </row>
        <row r="2293">
          <cell r="A2293" t="str">
            <v>I1464</v>
          </cell>
          <cell r="B2293" t="str">
            <v>LÂMPADA FLUORESCENTE DE 32W</v>
          </cell>
          <cell r="C2293" t="str">
            <v>UN</v>
          </cell>
          <cell r="D2293">
            <v>9.41</v>
          </cell>
        </row>
        <row r="2294">
          <cell r="A2294" t="str">
            <v>I1467</v>
          </cell>
          <cell r="B2294" t="str">
            <v>LÂMPADA FLUORESCENTE PL -  9W</v>
          </cell>
          <cell r="C2294" t="str">
            <v>UN</v>
          </cell>
          <cell r="D2294">
            <v>14.52</v>
          </cell>
        </row>
        <row r="2295">
          <cell r="A2295" t="str">
            <v>I1465</v>
          </cell>
          <cell r="B2295" t="str">
            <v>LÂMPADA FLUORESCENTE PL - 13W</v>
          </cell>
          <cell r="C2295" t="str">
            <v>UN</v>
          </cell>
          <cell r="D2295">
            <v>14.52</v>
          </cell>
        </row>
        <row r="2296">
          <cell r="A2296" t="str">
            <v>I1466</v>
          </cell>
          <cell r="B2296" t="str">
            <v>LÂMPADA FLUORESCENTE PL - 15W</v>
          </cell>
          <cell r="C2296" t="str">
            <v>UN</v>
          </cell>
          <cell r="D2296">
            <v>14.89</v>
          </cell>
        </row>
        <row r="2297">
          <cell r="A2297" t="str">
            <v>I1468</v>
          </cell>
          <cell r="B2297" t="str">
            <v>LÂMPADA FLUORESCENTE PL - 18W</v>
          </cell>
          <cell r="C2297" t="str">
            <v>UN</v>
          </cell>
          <cell r="D2297">
            <v>14.89</v>
          </cell>
        </row>
        <row r="2298">
          <cell r="A2298" t="str">
            <v>I1470</v>
          </cell>
          <cell r="B2298" t="str">
            <v>LÂMPADA HALOGENA, DUPLO ENVELOPE DE 500W</v>
          </cell>
          <cell r="C2298" t="str">
            <v>UN</v>
          </cell>
          <cell r="D2298">
            <v>46.4</v>
          </cell>
        </row>
        <row r="2299">
          <cell r="A2299" t="str">
            <v>I2373</v>
          </cell>
          <cell r="B2299" t="str">
            <v>LÂMPADA INCANDECENTE DE 100W</v>
          </cell>
          <cell r="C2299" t="str">
            <v>UN</v>
          </cell>
          <cell r="D2299">
            <v>3.89</v>
          </cell>
        </row>
        <row r="2300">
          <cell r="A2300" t="str">
            <v>I1471</v>
          </cell>
          <cell r="B2300" t="str">
            <v>LÂMPADA INCANDESCENTE DE  25 ATÉ 100W</v>
          </cell>
          <cell r="C2300" t="str">
            <v>UN</v>
          </cell>
          <cell r="D2300">
            <v>3.89</v>
          </cell>
        </row>
        <row r="2301">
          <cell r="A2301" t="str">
            <v>I1472</v>
          </cell>
          <cell r="B2301" t="str">
            <v>LÂMPADA INCANDESCENTE DE  60W</v>
          </cell>
          <cell r="C2301" t="str">
            <v>UN</v>
          </cell>
          <cell r="D2301">
            <v>3.89</v>
          </cell>
        </row>
        <row r="2302">
          <cell r="A2302" t="str">
            <v>I1474</v>
          </cell>
          <cell r="B2302" t="str">
            <v>LÂMPADA MISTA DE 160W</v>
          </cell>
          <cell r="C2302" t="str">
            <v>UN</v>
          </cell>
          <cell r="D2302">
            <v>26.86</v>
          </cell>
        </row>
        <row r="2303">
          <cell r="A2303" t="str">
            <v>I1473</v>
          </cell>
          <cell r="B2303" t="str">
            <v>LÂMPADA MISTA DE 500W</v>
          </cell>
          <cell r="C2303" t="str">
            <v>UN</v>
          </cell>
          <cell r="D2303">
            <v>67.5</v>
          </cell>
        </row>
        <row r="2304">
          <cell r="A2304" t="str">
            <v>I1476</v>
          </cell>
          <cell r="B2304" t="str">
            <v>LÂMPADA SINALIZADORAS ATE 5W</v>
          </cell>
          <cell r="C2304" t="str">
            <v>UN</v>
          </cell>
          <cell r="D2304">
            <v>10.220000000000001</v>
          </cell>
        </row>
        <row r="2305">
          <cell r="A2305" t="str">
            <v>I1477</v>
          </cell>
          <cell r="B2305" t="str">
            <v>LÂMPADA VAPOR DE MERCURIO 250W/220V</v>
          </cell>
          <cell r="C2305" t="str">
            <v>UN</v>
          </cell>
          <cell r="D2305">
            <v>42.7</v>
          </cell>
        </row>
        <row r="2306">
          <cell r="A2306" t="str">
            <v>I1478</v>
          </cell>
          <cell r="B2306" t="str">
            <v>LÂMPADA VAPOR DE MERCURIO 400W/220V</v>
          </cell>
          <cell r="C2306" t="str">
            <v>UN</v>
          </cell>
          <cell r="D2306">
            <v>58.27</v>
          </cell>
        </row>
        <row r="2307">
          <cell r="A2307" t="str">
            <v>I1481</v>
          </cell>
          <cell r="B2307" t="str">
            <v>LÂMPADA VAPOR DE SÓDIO  70W</v>
          </cell>
          <cell r="C2307" t="str">
            <v>UN</v>
          </cell>
          <cell r="D2307">
            <v>39.42</v>
          </cell>
        </row>
        <row r="2308">
          <cell r="A2308" t="str">
            <v>I1479</v>
          </cell>
          <cell r="B2308" t="str">
            <v>LÂMPADA VAPOR DE SÓDIO 220W</v>
          </cell>
          <cell r="C2308" t="str">
            <v>UN</v>
          </cell>
          <cell r="D2308">
            <v>60</v>
          </cell>
        </row>
        <row r="2309">
          <cell r="A2309" t="str">
            <v>I1480</v>
          </cell>
          <cell r="B2309" t="str">
            <v>LÂMPADA VAPOR DE SÓDIO 360W</v>
          </cell>
          <cell r="C2309" t="str">
            <v>UN</v>
          </cell>
          <cell r="D2309">
            <v>69.959999999999994</v>
          </cell>
        </row>
        <row r="2310">
          <cell r="A2310" t="str">
            <v>I8351</v>
          </cell>
          <cell r="B2310" t="str">
            <v>LÂMPADA VAPOR METÁLICO DE   70W/220V</v>
          </cell>
          <cell r="C2310" t="str">
            <v>UN</v>
          </cell>
          <cell r="D2310">
            <v>45.98</v>
          </cell>
        </row>
        <row r="2311">
          <cell r="A2311" t="str">
            <v>I1484</v>
          </cell>
          <cell r="B2311" t="str">
            <v>LÂMPADA VAPOR METÁLICO DE  150W/220V</v>
          </cell>
          <cell r="C2311" t="str">
            <v>UN</v>
          </cell>
          <cell r="D2311">
            <v>49.12</v>
          </cell>
        </row>
        <row r="2312">
          <cell r="A2312" t="str">
            <v>I1486</v>
          </cell>
          <cell r="B2312" t="str">
            <v>LÂMPADA VAPOR METÁLICO DE  250W/220V</v>
          </cell>
          <cell r="C2312" t="str">
            <v>UN</v>
          </cell>
          <cell r="D2312">
            <v>77.680000000000007</v>
          </cell>
        </row>
        <row r="2313">
          <cell r="A2313" t="str">
            <v>I1487</v>
          </cell>
          <cell r="B2313" t="str">
            <v>LÂMPADA VAPOR METÁLICO DE  400W/220V</v>
          </cell>
          <cell r="C2313" t="str">
            <v>UN</v>
          </cell>
          <cell r="D2313">
            <v>96.13</v>
          </cell>
        </row>
        <row r="2314">
          <cell r="A2314" t="str">
            <v>I1483</v>
          </cell>
          <cell r="B2314" t="str">
            <v>LÂMPADA VAPOR METÁLICO DE 1000W/220V</v>
          </cell>
          <cell r="C2314" t="str">
            <v>UN</v>
          </cell>
          <cell r="D2314">
            <v>274.3</v>
          </cell>
        </row>
        <row r="2315">
          <cell r="A2315" t="str">
            <v>I1485</v>
          </cell>
          <cell r="B2315" t="str">
            <v>LÂMPADA VAPOR METÁLICO DE 2000W/220V</v>
          </cell>
          <cell r="C2315" t="str">
            <v>UN</v>
          </cell>
          <cell r="D2315">
            <v>472.05</v>
          </cell>
        </row>
        <row r="2316">
          <cell r="A2316" t="str">
            <v>I2379</v>
          </cell>
          <cell r="B2316" t="str">
            <v>MINI POSTE F.G. 1 1/14" C/2.00M E REX MONOFASICO</v>
          </cell>
          <cell r="C2316" t="str">
            <v>UN</v>
          </cell>
          <cell r="D2316">
            <v>67.459999999999994</v>
          </cell>
        </row>
        <row r="2317">
          <cell r="A2317" t="str">
            <v>I7503</v>
          </cell>
          <cell r="B2317" t="str">
            <v>MODULAR CARD SLOT FILLER FOR PLC MOD. 1746 - N2 AB</v>
          </cell>
          <cell r="C2317" t="str">
            <v>UN</v>
          </cell>
          <cell r="D2317">
            <v>24.71</v>
          </cell>
        </row>
        <row r="2318">
          <cell r="A2318" t="str">
            <v>I7462</v>
          </cell>
          <cell r="B2318" t="str">
            <v>MONITOR INDUSTRIAL DE VÍDEO COLORIDO, DIGITAL, TELA 19", PORTA PARALELA</v>
          </cell>
          <cell r="C2318" t="str">
            <v>UN</v>
          </cell>
          <cell r="D2318">
            <v>1430.46</v>
          </cell>
        </row>
        <row r="2319">
          <cell r="A2319" t="str">
            <v>I7463</v>
          </cell>
          <cell r="B2319" t="str">
            <v>MONITOR INDUSTRIAL DE VÍDEO COLORIDO, VÍDEO COMPOSTO, 2 CANAIS DE ENTRADA E 1 DE SAÍDA, DIMENSÕES 14"</v>
          </cell>
          <cell r="C2319" t="str">
            <v>UN</v>
          </cell>
          <cell r="D2319">
            <v>816.76</v>
          </cell>
        </row>
        <row r="2320">
          <cell r="A2320" t="str">
            <v>I1535</v>
          </cell>
          <cell r="B2320" t="str">
            <v>MUFLA INTERNA/EXTERNA 15KV</v>
          </cell>
          <cell r="C2320" t="str">
            <v>UN</v>
          </cell>
          <cell r="D2320">
            <v>272.02</v>
          </cell>
        </row>
        <row r="2321">
          <cell r="A2321" t="str">
            <v>I9414</v>
          </cell>
          <cell r="B2321" t="str">
            <v>MÓDULO  RJ45, 8 FIOS, CAT. 6E</v>
          </cell>
          <cell r="C2321" t="str">
            <v>UN</v>
          </cell>
          <cell r="D2321">
            <v>35.22</v>
          </cell>
        </row>
        <row r="2322">
          <cell r="A2322" t="str">
            <v>I6368</v>
          </cell>
          <cell r="B2322" t="str">
            <v>MÓDULO DE CONTROLE DE SIRENE</v>
          </cell>
          <cell r="C2322" t="str">
            <v>UN</v>
          </cell>
          <cell r="D2322">
            <v>70.05</v>
          </cell>
        </row>
        <row r="2323">
          <cell r="A2323" t="str">
            <v>I8441</v>
          </cell>
          <cell r="B2323" t="str">
            <v>MÓDULO DE EMERGÊNCIA PARA LUMINÁRIA COMUM - FORNECIMENTO E INSTALAÇÃO</v>
          </cell>
          <cell r="C2323" t="str">
            <v>UN</v>
          </cell>
          <cell r="D2323">
            <v>112.39</v>
          </cell>
        </row>
        <row r="2324">
          <cell r="A2324" t="str">
            <v>I6369</v>
          </cell>
          <cell r="B2324" t="str">
            <v>MÓDULO DE SINALIZAÇÃO DE DETECTORES</v>
          </cell>
          <cell r="C2324" t="str">
            <v>UN</v>
          </cell>
          <cell r="D2324">
            <v>87.57</v>
          </cell>
        </row>
        <row r="2325">
          <cell r="A2325" t="str">
            <v>I7506</v>
          </cell>
          <cell r="B2325" t="str">
            <v>NET CONVERTER USB/DH 485 MODULAR, MOD. 1747 - UIC</v>
          </cell>
          <cell r="C2325" t="str">
            <v>UN</v>
          </cell>
          <cell r="D2325">
            <v>504.53</v>
          </cell>
        </row>
        <row r="2326">
          <cell r="A2326" t="str">
            <v>I7432</v>
          </cell>
          <cell r="B2326" t="str">
            <v>NO-BREAK 3Ø, 380/380 VAC-LL, 60 Hz, 2000VA, BATERIAS INCORPORADAS, AUTO-PORTANTE EM GABINETE IP-44</v>
          </cell>
          <cell r="C2326" t="str">
            <v>CJ</v>
          </cell>
          <cell r="D2326">
            <v>2887.62</v>
          </cell>
        </row>
        <row r="2327">
          <cell r="A2327" t="str">
            <v>I2383</v>
          </cell>
          <cell r="B2327" t="str">
            <v>NOFUSE DE 70 A.</v>
          </cell>
          <cell r="C2327" t="str">
            <v>UN</v>
          </cell>
          <cell r="D2327">
            <v>29.15</v>
          </cell>
        </row>
        <row r="2328">
          <cell r="A2328" t="str">
            <v>I6794</v>
          </cell>
          <cell r="B2328" t="str">
            <v>NÚCLEO P/01 LUMINÁRIA   FAB. REEME REF.:ZE-157 OU SIMILAR</v>
          </cell>
          <cell r="C2328" t="str">
            <v>UN</v>
          </cell>
          <cell r="D2328">
            <v>57.7</v>
          </cell>
        </row>
        <row r="2329">
          <cell r="A2329" t="str">
            <v>I6797</v>
          </cell>
          <cell r="B2329" t="str">
            <v>NÚCLEO P/02 LUMINÁRIAS FAB. REEME REF.:ZE-157 OU SIMILAR</v>
          </cell>
          <cell r="C2329" t="str">
            <v>UN</v>
          </cell>
          <cell r="D2329">
            <v>72</v>
          </cell>
        </row>
        <row r="2330">
          <cell r="A2330" t="str">
            <v>I6798</v>
          </cell>
          <cell r="B2330" t="str">
            <v>NÚCLEO P/03 LUMINÁRIAS FAB. REEME REF.:ZE-157 OU SIMILAR</v>
          </cell>
          <cell r="C2330" t="str">
            <v>UN</v>
          </cell>
          <cell r="D2330">
            <v>94.7</v>
          </cell>
        </row>
        <row r="2331">
          <cell r="A2331" t="str">
            <v>I6799</v>
          </cell>
          <cell r="B2331" t="str">
            <v>NÚCLEO P/04 LUMINÁRIAS FAB. REEME REF.:ZE-157 OU SIMILAR</v>
          </cell>
          <cell r="C2331" t="str">
            <v>UN</v>
          </cell>
          <cell r="D2331">
            <v>129.91999999999999</v>
          </cell>
        </row>
        <row r="2332">
          <cell r="A2332" t="str">
            <v>I1549</v>
          </cell>
          <cell r="B2332" t="str">
            <v>OLHAL PARA PARAFUSO DE 5/8''</v>
          </cell>
          <cell r="C2332" t="str">
            <v>UN</v>
          </cell>
          <cell r="D2332">
            <v>12.41</v>
          </cell>
        </row>
        <row r="2333">
          <cell r="A2333" t="str">
            <v>I8448</v>
          </cell>
          <cell r="B2333" t="str">
            <v>ORGANIZADOR DE CABOS HORIZONTAL, ABERTO, PADRÃO RACK 19"</v>
          </cell>
          <cell r="C2333" t="str">
            <v>UN</v>
          </cell>
          <cell r="D2333">
            <v>34.9</v>
          </cell>
        </row>
        <row r="2334">
          <cell r="A2334" t="str">
            <v>I6197</v>
          </cell>
          <cell r="B2334" t="str">
            <v>PAINEL DE CORRENTE CONTÍNUA 125VCC</v>
          </cell>
          <cell r="C2334" t="str">
            <v>UN</v>
          </cell>
          <cell r="D2334">
            <v>2740.48</v>
          </cell>
        </row>
        <row r="2335">
          <cell r="A2335" t="str">
            <v>I1563</v>
          </cell>
          <cell r="B2335" t="str">
            <v>PARA-RAIOS TIPO CRISTAL VALVER</v>
          </cell>
          <cell r="C2335" t="str">
            <v>UN</v>
          </cell>
          <cell r="D2335">
            <v>192.51</v>
          </cell>
        </row>
        <row r="2336">
          <cell r="A2336" t="str">
            <v>I1564</v>
          </cell>
          <cell r="B2336" t="str">
            <v>PARA-RAIOS TIPO VALVULA - 15KV</v>
          </cell>
          <cell r="C2336" t="str">
            <v>UN</v>
          </cell>
          <cell r="D2336">
            <v>192.51</v>
          </cell>
        </row>
        <row r="2337">
          <cell r="A2337" t="str">
            <v>I7411</v>
          </cell>
          <cell r="B2337" t="str">
            <v>PARAFUSO DE AJUSTE 16A</v>
          </cell>
          <cell r="C2337" t="str">
            <v>UN</v>
          </cell>
          <cell r="D2337">
            <v>4.6399999999999997</v>
          </cell>
        </row>
        <row r="2338">
          <cell r="A2338" t="str">
            <v>I7395</v>
          </cell>
          <cell r="B2338" t="str">
            <v>PARAFUSO EM AÇO INOX 3/8" x 3/4" ROSCA 16NC-2</v>
          </cell>
          <cell r="C2338" t="str">
            <v>UN</v>
          </cell>
          <cell r="D2338">
            <v>8.2899999999999991</v>
          </cell>
        </row>
        <row r="2339">
          <cell r="A2339" t="str">
            <v>I8361</v>
          </cell>
          <cell r="B2339" t="str">
            <v>PATCH CABLE EXTRA-FLEXÍVEL RJ-45/RJ-45 - 2,50m</v>
          </cell>
          <cell r="C2339" t="str">
            <v>UN</v>
          </cell>
          <cell r="D2339">
            <v>14.68</v>
          </cell>
        </row>
        <row r="2340">
          <cell r="A2340" t="str">
            <v>I6834</v>
          </cell>
          <cell r="B2340" t="str">
            <v>PATCH CABLE EXTRA-FLEXÍVEL RJ-45/RJ-45 DE 1,50m</v>
          </cell>
          <cell r="C2340" t="str">
            <v>UN</v>
          </cell>
          <cell r="D2340">
            <v>13.51</v>
          </cell>
        </row>
        <row r="2341">
          <cell r="A2341" t="str">
            <v>I8367</v>
          </cell>
          <cell r="B2341" t="str">
            <v>PATCH CORD, CATEGORIA 6, EXTENSAO DE 2,50 M</v>
          </cell>
          <cell r="C2341" t="str">
            <v>UN</v>
          </cell>
          <cell r="D2341">
            <v>34.78</v>
          </cell>
        </row>
        <row r="2342">
          <cell r="A2342" t="str">
            <v>I10269</v>
          </cell>
          <cell r="B2342" t="str">
            <v>PATCH PANEL 24 PORTAS, CATEGORIA 6, COM RACKS DE 19" E 1U DE ALTURA</v>
          </cell>
          <cell r="C2342" t="str">
            <v>UN</v>
          </cell>
          <cell r="D2342">
            <v>788.69</v>
          </cell>
        </row>
        <row r="2343">
          <cell r="A2343" t="str">
            <v>I10270</v>
          </cell>
          <cell r="B2343" t="str">
            <v>PATCH PANEL 48 PORTAS, CATEGORIA 6, COM RACKS DE 19" E 2U DE ALTURA</v>
          </cell>
          <cell r="C2343" t="str">
            <v>UN</v>
          </cell>
          <cell r="D2343">
            <v>2779.76</v>
          </cell>
        </row>
        <row r="2344">
          <cell r="A2344" t="str">
            <v>I1638</v>
          </cell>
          <cell r="B2344" t="str">
            <v>PETROLET ALUMÍNIO DE  1/2", TIPO T- X - L</v>
          </cell>
          <cell r="C2344" t="str">
            <v>UN</v>
          </cell>
          <cell r="D2344">
            <v>10.210000000000001</v>
          </cell>
        </row>
        <row r="2345">
          <cell r="A2345" t="str">
            <v>I1642</v>
          </cell>
          <cell r="B2345" t="str">
            <v>PETROLET ALUMÍNIO DE  3/4", TIPO T- X - L</v>
          </cell>
          <cell r="C2345" t="str">
            <v>UN</v>
          </cell>
          <cell r="D2345">
            <v>12.54</v>
          </cell>
        </row>
        <row r="2346">
          <cell r="A2346" t="str">
            <v>I1635</v>
          </cell>
          <cell r="B2346" t="str">
            <v>PETROLET ALUMÍNIO DE 1 1/2", TIPO T- X - L</v>
          </cell>
          <cell r="C2346" t="str">
            <v>UN</v>
          </cell>
          <cell r="D2346">
            <v>35.380000000000003</v>
          </cell>
        </row>
        <row r="2347">
          <cell r="A2347" t="str">
            <v>I1636</v>
          </cell>
          <cell r="B2347" t="str">
            <v>PETROLET ALUMÍNIO DE 1 1/4", TIPO T- X- L</v>
          </cell>
          <cell r="C2347" t="str">
            <v>UN</v>
          </cell>
          <cell r="D2347">
            <v>29</v>
          </cell>
        </row>
        <row r="2348">
          <cell r="A2348" t="str">
            <v>I1637</v>
          </cell>
          <cell r="B2348" t="str">
            <v>PETROLET ALUMÍNIO DE 1", TIPO T- X- L</v>
          </cell>
          <cell r="C2348" t="str">
            <v>UN</v>
          </cell>
          <cell r="D2348">
            <v>17.350000000000001</v>
          </cell>
        </row>
        <row r="2349">
          <cell r="A2349" t="str">
            <v>I1639</v>
          </cell>
          <cell r="B2349" t="str">
            <v>PETROLET ALUMÍNIO DE 2 1/2", TIPO T- X - L</v>
          </cell>
          <cell r="C2349" t="str">
            <v>UN</v>
          </cell>
          <cell r="D2349">
            <v>89.62</v>
          </cell>
        </row>
        <row r="2350">
          <cell r="A2350" t="str">
            <v>I1634</v>
          </cell>
          <cell r="B2350" t="str">
            <v>PETROLET ALUMÍNIO DE 2", TIPO T- X - L</v>
          </cell>
          <cell r="C2350" t="str">
            <v>UN</v>
          </cell>
          <cell r="D2350">
            <v>56.01</v>
          </cell>
        </row>
        <row r="2351">
          <cell r="A2351" t="str">
            <v>I1640</v>
          </cell>
          <cell r="B2351" t="str">
            <v>PETROLET ALUMÍNIO DE 3 1/2", TIPO T- X - L</v>
          </cell>
          <cell r="C2351" t="str">
            <v>UN</v>
          </cell>
          <cell r="D2351">
            <v>122.86</v>
          </cell>
        </row>
        <row r="2352">
          <cell r="A2352" t="str">
            <v>I1641</v>
          </cell>
          <cell r="B2352" t="str">
            <v>PETROLET ALUMÍNIO DE 3", TIPO T- X - L</v>
          </cell>
          <cell r="C2352" t="str">
            <v>UN</v>
          </cell>
          <cell r="D2352">
            <v>115.38</v>
          </cell>
        </row>
        <row r="2353">
          <cell r="A2353" t="str">
            <v>I1643</v>
          </cell>
          <cell r="B2353" t="str">
            <v>PETROLET ALUMÍNIO DE 4", TIPO T- X - L</v>
          </cell>
          <cell r="C2353" t="str">
            <v>UN</v>
          </cell>
          <cell r="D2353">
            <v>232.36</v>
          </cell>
        </row>
        <row r="2354">
          <cell r="A2354" t="str">
            <v>I1664</v>
          </cell>
          <cell r="B2354" t="str">
            <v>PLACA 30X20CM 'NÃO MANOBRAR CHAVE EM CARGA'</v>
          </cell>
          <cell r="C2354" t="str">
            <v>UN</v>
          </cell>
          <cell r="D2354">
            <v>29.85</v>
          </cell>
        </row>
        <row r="2355">
          <cell r="A2355" t="str">
            <v>I1665</v>
          </cell>
          <cell r="B2355" t="str">
            <v>PLACA 30X20CM 'PERIGO DE MORTE - AT'</v>
          </cell>
          <cell r="C2355" t="str">
            <v>UN</v>
          </cell>
          <cell r="D2355">
            <v>29.85</v>
          </cell>
        </row>
        <row r="2356">
          <cell r="A2356" t="str">
            <v>I10272</v>
          </cell>
          <cell r="B2356" t="str">
            <v>PLACA E SUPORTE 4" X 2" PARA TOMADA RJ45 CAT. 6 - PARA 2 MÓDULOS</v>
          </cell>
          <cell r="C2356" t="str">
            <v>UN</v>
          </cell>
          <cell r="D2356">
            <v>6.29</v>
          </cell>
        </row>
        <row r="2357">
          <cell r="A2357" t="str">
            <v>I6699</v>
          </cell>
          <cell r="B2357" t="str">
            <v>PLACA EM CHAPA GALV. C/ESTRUT. INT. METALON, PINT.ESMALTE SINT. E IMPRESSÃO EM VINIL 02 FACES</v>
          </cell>
          <cell r="C2357" t="str">
            <v>M2</v>
          </cell>
          <cell r="D2357">
            <v>423.82</v>
          </cell>
        </row>
        <row r="2358">
          <cell r="A2358" t="str">
            <v>I7393</v>
          </cell>
          <cell r="B2358" t="str">
            <v>PLACA SUPORTE P/ LUMINÁRIA SN-05</v>
          </cell>
          <cell r="C2358" t="str">
            <v>UN</v>
          </cell>
          <cell r="D2358">
            <v>83.78</v>
          </cell>
        </row>
        <row r="2359">
          <cell r="A2359" t="str">
            <v>I9413</v>
          </cell>
          <cell r="B2359" t="str">
            <v xml:space="preserve">PLACA/TAMPA PARA 2 TOMADAS DE PISO 4"X4" EM INOX OU LATÃO
</v>
          </cell>
          <cell r="C2359" t="str">
            <v>UN</v>
          </cell>
          <cell r="D2359">
            <v>27.39</v>
          </cell>
        </row>
        <row r="2360">
          <cell r="A2360" t="str">
            <v>I9412</v>
          </cell>
          <cell r="B2360" t="str">
            <v>PLACA/TAMPA PARA TOMADA DE PISO 4"X2" EM INOX OU LATÃO</v>
          </cell>
          <cell r="C2360" t="str">
            <v>UN</v>
          </cell>
          <cell r="D2360">
            <v>16.829999999999998</v>
          </cell>
        </row>
        <row r="2361">
          <cell r="A2361" t="str">
            <v>I1674</v>
          </cell>
          <cell r="B2361" t="str">
            <v>PLAFONIER COM GLOBO LEITOSO 9'X4' TIPO BRASIL</v>
          </cell>
          <cell r="C2361" t="str">
            <v>UN</v>
          </cell>
          <cell r="D2361">
            <v>15.48</v>
          </cell>
        </row>
        <row r="2362">
          <cell r="A2362" t="str">
            <v>I7413</v>
          </cell>
          <cell r="B2362" t="str">
            <v>PLAQUETA DE IDENTIFICAÇÀO ALUM. 2,5x5,0</v>
          </cell>
          <cell r="C2362" t="str">
            <v>UN</v>
          </cell>
          <cell r="D2362">
            <v>8.08</v>
          </cell>
        </row>
        <row r="2363">
          <cell r="A2363" t="str">
            <v>I1683</v>
          </cell>
          <cell r="B2363" t="str">
            <v>PLUG TRIPOLAR ( 3P+T ) - 32A / 380V</v>
          </cell>
          <cell r="C2363" t="str">
            <v>UN</v>
          </cell>
          <cell r="D2363">
            <v>47.59</v>
          </cell>
        </row>
        <row r="2364">
          <cell r="A2364" t="str">
            <v>I1688</v>
          </cell>
          <cell r="B2364" t="str">
            <v>PONTA PLÁSTICA</v>
          </cell>
          <cell r="C2364" t="str">
            <v>UN</v>
          </cell>
          <cell r="D2364">
            <v>3.28</v>
          </cell>
        </row>
        <row r="2365">
          <cell r="A2365" t="str">
            <v>I1692</v>
          </cell>
          <cell r="B2365" t="str">
            <v>PONTE DE CRUZAMENTO EM CAIXAS DERIVAÇÃO/LIGACÃO</v>
          </cell>
          <cell r="C2365" t="str">
            <v>UN</v>
          </cell>
          <cell r="D2365">
            <v>11.51</v>
          </cell>
        </row>
        <row r="2366">
          <cell r="A2366" t="str">
            <v>I1718</v>
          </cell>
          <cell r="B2366" t="str">
            <v>POSTE DE ACO - 6MX4 1/2'</v>
          </cell>
          <cell r="C2366" t="str">
            <v>UN</v>
          </cell>
          <cell r="D2366">
            <v>206.82</v>
          </cell>
        </row>
        <row r="2367">
          <cell r="A2367" t="str">
            <v>I1721</v>
          </cell>
          <cell r="B2367" t="str">
            <v>POSTE DE FERRO, H= 2,80M C/GLOBO DE VIDRO</v>
          </cell>
          <cell r="C2367" t="str">
            <v>UN</v>
          </cell>
          <cell r="D2367">
            <v>236.5</v>
          </cell>
        </row>
        <row r="2368">
          <cell r="A2368" t="str">
            <v>I6694</v>
          </cell>
          <cell r="B2368" t="str">
            <v>POSTE METALICO CONICO RETO H=10.0m,  MOD. LP-531.B/100.GJ  - FAB.TROPICO OU SIMILAR</v>
          </cell>
          <cell r="C2368" t="str">
            <v>UN</v>
          </cell>
          <cell r="D2368">
            <v>631.5</v>
          </cell>
        </row>
        <row r="2369">
          <cell r="A2369" t="str">
            <v>I6696</v>
          </cell>
          <cell r="B2369" t="str">
            <v>POSTE METALICO DECORATIVO H=4.0m , MOD. LP-588.B/140.GJ - FAB.TROPICO OU SIMILAR</v>
          </cell>
          <cell r="C2369" t="str">
            <v>UN</v>
          </cell>
          <cell r="D2369">
            <v>414.64</v>
          </cell>
        </row>
        <row r="2370">
          <cell r="A2370" t="str">
            <v>I7504</v>
          </cell>
          <cell r="B2370" t="str">
            <v>POWER SUPLLY RACK MOUNT, 5 AMP FOR MODULAR PLC MOD. 1746 - P4 AB</v>
          </cell>
          <cell r="C2370" t="str">
            <v>UN</v>
          </cell>
          <cell r="D2370">
            <v>1964.74</v>
          </cell>
        </row>
        <row r="2371">
          <cell r="A2371" t="str">
            <v>I7936</v>
          </cell>
          <cell r="B2371" t="str">
            <v>PROJETOR EM ALUMÍNIO POLIDO COM REFLETOR EM ALUMÍNIO ANODIZADO E DIFUSOR EM VIDRO PLANO TEMPERADO TRANSPARENTE DIÂMETRO= 40CM PARA LÂMPADA VAPOR METÁLICO 400W MAIS REATOR E IGNITOR</v>
          </cell>
          <cell r="C2371" t="str">
            <v>UN</v>
          </cell>
          <cell r="D2371">
            <v>631.5</v>
          </cell>
        </row>
        <row r="2372">
          <cell r="A2372" t="str">
            <v>I9486</v>
          </cell>
          <cell r="B2372" t="str">
            <v>PROJETOR EM ALUMÍNIO, LONGO ALCANCE, P/LÂMPADA ATÉ 125W</v>
          </cell>
          <cell r="C2372" t="str">
            <v>UN</v>
          </cell>
          <cell r="D2372">
            <v>59.59</v>
          </cell>
        </row>
        <row r="2373">
          <cell r="A2373" t="str">
            <v>I9487</v>
          </cell>
          <cell r="B2373" t="str">
            <v>PROJETOR EM ALUMÍNIO, LONGO ALCANCE, P/LÂMPADA DE 150W ATÉ 400W</v>
          </cell>
          <cell r="C2373" t="str">
            <v>UN</v>
          </cell>
          <cell r="D2373">
            <v>94.6</v>
          </cell>
        </row>
        <row r="2374">
          <cell r="A2374" t="str">
            <v>I9485</v>
          </cell>
          <cell r="B2374" t="str">
            <v>PROJETOR EM ALUMÍNIO, LONGO ALCANCE, P/LÂMPADA DE 500W ATÉ 1.000W</v>
          </cell>
          <cell r="C2374" t="str">
            <v>UN</v>
          </cell>
          <cell r="D2374">
            <v>210.51</v>
          </cell>
        </row>
        <row r="2375">
          <cell r="A2375" t="str">
            <v>I7933</v>
          </cell>
          <cell r="B2375" t="str">
            <v>PROJETOR EMBUTIDO NO FORRO EM CHAPA DE AÇO PINTADA COM REFLETOR DE ALUMÍNIO ANODIZADO ALTO BRILHO E DIFUSOR EM VIDRO TRANSPARENTE TEMPERADO PARA LÂMPADA VAPOR METÁLICO 400W MAIS REATOR E IGNITOR</v>
          </cell>
          <cell r="C2375" t="str">
            <v>UN</v>
          </cell>
          <cell r="D2375">
            <v>456.03</v>
          </cell>
        </row>
        <row r="2376">
          <cell r="A2376" t="str">
            <v>I1738</v>
          </cell>
          <cell r="B2376" t="str">
            <v>PROJETOR EXTERNO COM ÂNGULO ELEV REGULÁVEL P/LÂMPADA ATÉ 400W</v>
          </cell>
          <cell r="C2376" t="str">
            <v>UN</v>
          </cell>
          <cell r="D2376">
            <v>94.6</v>
          </cell>
        </row>
        <row r="2377">
          <cell r="A2377" t="str">
            <v>I9484</v>
          </cell>
          <cell r="B2377" t="str">
            <v>PROJETOR EXTERNO COM ÂNGULO ELEV REGULÁVEL P/LÂMPADA DE 500W ATÉ 1.000W</v>
          </cell>
          <cell r="C2377" t="str">
            <v>UN</v>
          </cell>
          <cell r="D2377">
            <v>143.58000000000001</v>
          </cell>
        </row>
        <row r="2378">
          <cell r="A2378" t="str">
            <v>I9125</v>
          </cell>
          <cell r="B2378" t="str">
            <v>PROJETOR, EM LED (TEMPERATURA DE COR 4000K), CORPO EM ALUMÍNIO, LENTE EM ACRÍLICO E VEDAÇÃO EM SILICONE, GRAU DE PROTEÇÃO IP65, POTÊNCIA MÍNIMA 60W E MÁXIMA 70W, FLUXO LUMINOSO MÍNIMO 5.000LM, FATOR DE POTÊNCIA MÍNIMO 0,92</v>
          </cell>
          <cell r="C2378" t="str">
            <v>UN</v>
          </cell>
          <cell r="D2378">
            <v>433.77</v>
          </cell>
        </row>
        <row r="2379">
          <cell r="A2379" t="str">
            <v>I2412</v>
          </cell>
          <cell r="B2379" t="str">
            <v>QUADRO DE DISTRIBUIÇÃO PARA 6 CIRCUITOS</v>
          </cell>
          <cell r="C2379" t="str">
            <v>UN</v>
          </cell>
          <cell r="D2379">
            <v>47.04</v>
          </cell>
        </row>
        <row r="2380">
          <cell r="A2380" t="str">
            <v>I1747</v>
          </cell>
          <cell r="B2380" t="str">
            <v>QUADRO DE DISTRIBUIÇÃO SOBREPOR ATÉ 6 DIVISÕES</v>
          </cell>
          <cell r="C2380" t="str">
            <v>UN</v>
          </cell>
          <cell r="D2380">
            <v>47.04</v>
          </cell>
        </row>
        <row r="2381">
          <cell r="A2381" t="str">
            <v>I1751</v>
          </cell>
          <cell r="B2381" t="str">
            <v>QUADRO DE FORÇA  (0,90 X 1,90 X 0,60)M</v>
          </cell>
          <cell r="C2381" t="str">
            <v>UN</v>
          </cell>
          <cell r="D2381">
            <v>2262</v>
          </cell>
        </row>
        <row r="2382">
          <cell r="A2382" t="str">
            <v>I1752</v>
          </cell>
          <cell r="B2382" t="str">
            <v>QUADRO DE FORÇA  (1,80 X 1,90 X 0,60)M</v>
          </cell>
          <cell r="C2382" t="str">
            <v>UN</v>
          </cell>
          <cell r="D2382">
            <v>4900.1000000000004</v>
          </cell>
        </row>
        <row r="2383">
          <cell r="A2383" t="str">
            <v>I2413</v>
          </cell>
          <cell r="B2383" t="str">
            <v>QUADRO DE MEDIÇÃO TRIFASICA EM POSTE</v>
          </cell>
          <cell r="C2383" t="str">
            <v>UN</v>
          </cell>
          <cell r="D2383">
            <v>272.39999999999998</v>
          </cell>
        </row>
        <row r="2384">
          <cell r="A2384" t="str">
            <v>I1753</v>
          </cell>
          <cell r="B2384" t="str">
            <v>QUADRO DISTRIBUIÇÃO EMBUTIR, C/3 DIVISÕES</v>
          </cell>
          <cell r="C2384" t="str">
            <v>UN</v>
          </cell>
          <cell r="D2384">
            <v>31.03</v>
          </cell>
        </row>
        <row r="2385">
          <cell r="A2385" t="str">
            <v>I1754</v>
          </cell>
          <cell r="B2385" t="str">
            <v>QUADRO DISTRIBUIÇÃO LUZ 207X332X95MM</v>
          </cell>
          <cell r="C2385" t="str">
            <v>UN</v>
          </cell>
          <cell r="D2385">
            <v>112.24</v>
          </cell>
        </row>
        <row r="2386">
          <cell r="A2386" t="str">
            <v>I1755</v>
          </cell>
          <cell r="B2386" t="str">
            <v>QUADRO DISTRIBUIÇÃO LUZ 255X315X135MM</v>
          </cell>
          <cell r="C2386" t="str">
            <v>UN</v>
          </cell>
          <cell r="D2386">
            <v>133.18</v>
          </cell>
        </row>
        <row r="2387">
          <cell r="A2387" t="str">
            <v>I1756</v>
          </cell>
          <cell r="B2387" t="str">
            <v>QUADRO DISTRIBUIÇÃO LUZ 332X332X95MM</v>
          </cell>
          <cell r="C2387" t="str">
            <v>UN</v>
          </cell>
          <cell r="D2387">
            <v>136.84</v>
          </cell>
        </row>
        <row r="2388">
          <cell r="A2388" t="str">
            <v>I1757</v>
          </cell>
          <cell r="B2388" t="str">
            <v>QUADRO DISTRIBUIÇÃO LUZ 450X315X135MM</v>
          </cell>
          <cell r="C2388" t="str">
            <v>UN</v>
          </cell>
          <cell r="D2388">
            <v>201.41</v>
          </cell>
        </row>
        <row r="2389">
          <cell r="A2389" t="str">
            <v>I1758</v>
          </cell>
          <cell r="B2389" t="str">
            <v>QUADRO DISTRIBUIÇÃO LUZ 457X332X95MM</v>
          </cell>
          <cell r="C2389" t="str">
            <v>UN</v>
          </cell>
          <cell r="D2389">
            <v>176.11</v>
          </cell>
        </row>
        <row r="2390">
          <cell r="A2390" t="str">
            <v>I1760</v>
          </cell>
          <cell r="B2390" t="str">
            <v>QUADRO DISTRIBUIÇÃO LUZ 457X646X150MM</v>
          </cell>
          <cell r="C2390" t="str">
            <v>UN</v>
          </cell>
          <cell r="D2390">
            <v>435.67</v>
          </cell>
        </row>
        <row r="2391">
          <cell r="A2391" t="str">
            <v>I1759</v>
          </cell>
          <cell r="B2391" t="str">
            <v>QUADRO DISTRIBUIÇÃO LUZ 457X646X95MM</v>
          </cell>
          <cell r="C2391" t="str">
            <v>UN</v>
          </cell>
          <cell r="D2391">
            <v>399.07</v>
          </cell>
        </row>
        <row r="2392">
          <cell r="A2392" t="str">
            <v>I1761</v>
          </cell>
          <cell r="B2392" t="str">
            <v>QUADRO DISTRIBUIÇÃO LUZ 650X440X205MM</v>
          </cell>
          <cell r="C2392" t="str">
            <v>UN</v>
          </cell>
          <cell r="D2392">
            <v>435.67</v>
          </cell>
        </row>
        <row r="2393">
          <cell r="A2393" t="str">
            <v>I1762</v>
          </cell>
          <cell r="B2393" t="str">
            <v>QUADRO DISTRIBUIÇÃO LUZ 650X875X205MM</v>
          </cell>
          <cell r="C2393" t="str">
            <v>UN</v>
          </cell>
          <cell r="D2393">
            <v>582.58000000000004</v>
          </cell>
        </row>
        <row r="2394">
          <cell r="A2394" t="str">
            <v>I1746</v>
          </cell>
          <cell r="B2394" t="str">
            <v>QUADRO EM CHAPA 'TELEBRAS' 1200X1000X150MM</v>
          </cell>
          <cell r="C2394" t="str">
            <v>UN</v>
          </cell>
          <cell r="D2394">
            <v>422.54</v>
          </cell>
        </row>
        <row r="2395">
          <cell r="A2395" t="str">
            <v>I1748</v>
          </cell>
          <cell r="B2395" t="str">
            <v>QUADRO EM CHAPA 'TELEBRAS' 1200X1200X150MM</v>
          </cell>
          <cell r="C2395" t="str">
            <v>UN</v>
          </cell>
          <cell r="D2395">
            <v>481.23</v>
          </cell>
        </row>
        <row r="2396">
          <cell r="A2396" t="str">
            <v>I1749</v>
          </cell>
          <cell r="B2396" t="str">
            <v>QUADRO EM CHAPA 'TELEBRAS' 1200X1500X150MM</v>
          </cell>
          <cell r="C2396" t="str">
            <v>UN</v>
          </cell>
          <cell r="D2396">
            <v>532.71</v>
          </cell>
        </row>
        <row r="2397">
          <cell r="A2397" t="str">
            <v>I1750</v>
          </cell>
          <cell r="B2397" t="str">
            <v>QUADRO EM CHAPA 'TELEBRAS' 1200X1700X150MM</v>
          </cell>
          <cell r="C2397" t="str">
            <v>UN</v>
          </cell>
          <cell r="D2397">
            <v>894.28</v>
          </cell>
        </row>
        <row r="2398">
          <cell r="A2398" t="str">
            <v>I1763</v>
          </cell>
          <cell r="B2398" t="str">
            <v>QUADRO EM CHAPA 'TELEBRAS' 200X200X120MM</v>
          </cell>
          <cell r="C2398" t="str">
            <v>UN</v>
          </cell>
          <cell r="D2398">
            <v>31.53</v>
          </cell>
        </row>
        <row r="2399">
          <cell r="A2399" t="str">
            <v>I1764</v>
          </cell>
          <cell r="B2399" t="str">
            <v>QUADRO EM CHAPA 'TELEBRAS' 400X400X120MM</v>
          </cell>
          <cell r="C2399" t="str">
            <v>UN</v>
          </cell>
          <cell r="D2399">
            <v>73.650000000000006</v>
          </cell>
        </row>
        <row r="2400">
          <cell r="A2400" t="str">
            <v>I1765</v>
          </cell>
          <cell r="B2400" t="str">
            <v>QUADRO EM CHAPA 'TELEBRAS' 600X600X120MM</v>
          </cell>
          <cell r="C2400" t="str">
            <v>UN</v>
          </cell>
          <cell r="D2400">
            <v>129.51</v>
          </cell>
        </row>
        <row r="2401">
          <cell r="A2401" t="str">
            <v>I1766</v>
          </cell>
          <cell r="B2401" t="str">
            <v>QUADRO EM CHAPA 'TELEBRAS' 800X800X120MM</v>
          </cell>
          <cell r="C2401" t="str">
            <v>UN</v>
          </cell>
          <cell r="D2401">
            <v>242.96</v>
          </cell>
        </row>
        <row r="2402">
          <cell r="A2402" t="str">
            <v>I7477</v>
          </cell>
          <cell r="B2402" t="str">
            <v>QUADRO METÁLICO (600 x 400 x 400)mm INSTALADO</v>
          </cell>
          <cell r="C2402" t="str">
            <v>UN</v>
          </cell>
          <cell r="D2402">
            <v>1324.15</v>
          </cell>
        </row>
        <row r="2403">
          <cell r="A2403" t="str">
            <v>I7383</v>
          </cell>
          <cell r="B2403" t="str">
            <v>QUADRO METÁLICO 800x1054x360mm INSTALADO</v>
          </cell>
          <cell r="C2403" t="str">
            <v>UN</v>
          </cell>
          <cell r="D2403">
            <v>1934.98</v>
          </cell>
        </row>
        <row r="2404">
          <cell r="A2404" t="str">
            <v>I1767</v>
          </cell>
          <cell r="B2404" t="str">
            <v>QUADRO METÁLICO P/QGBT (1,90 X 0,90 X 0,60)M</v>
          </cell>
          <cell r="C2404" t="str">
            <v>UN</v>
          </cell>
          <cell r="D2404">
            <v>1216.69</v>
          </cell>
        </row>
        <row r="2405">
          <cell r="A2405" t="str">
            <v>I1768</v>
          </cell>
          <cell r="B2405" t="str">
            <v>QUADRO P/ MEDIÇÃO PRIMÁRIA 15KV</v>
          </cell>
          <cell r="C2405" t="str">
            <v>UN</v>
          </cell>
          <cell r="D2405">
            <v>805.03</v>
          </cell>
        </row>
        <row r="2406">
          <cell r="A2406" t="str">
            <v>I1769</v>
          </cell>
          <cell r="B2406" t="str">
            <v>QUADRO P/MEDIÇÃO PRIMÁRIA 15KV HORO-SAZONAL</v>
          </cell>
          <cell r="C2406" t="str">
            <v>UN</v>
          </cell>
          <cell r="D2406">
            <v>805.03</v>
          </cell>
        </row>
        <row r="2407">
          <cell r="A2407" t="str">
            <v>I6828</v>
          </cell>
          <cell r="B2407" t="str">
            <v>RACK FECHADO 24 U's, 670mm PROFUNDIDADE PADRÃO 19"</v>
          </cell>
          <cell r="C2407" t="str">
            <v>UN</v>
          </cell>
          <cell r="D2407">
            <v>1787.52</v>
          </cell>
        </row>
        <row r="2408">
          <cell r="A2408" t="str">
            <v>I6827</v>
          </cell>
          <cell r="B2408" t="str">
            <v>RACK FECHADO 36 U's, 670mm PROFUNDIDADE PADRÃO 19"</v>
          </cell>
          <cell r="C2408" t="str">
            <v>UN</v>
          </cell>
          <cell r="D2408">
            <v>1915.36</v>
          </cell>
        </row>
        <row r="2409">
          <cell r="A2409" t="str">
            <v>I6826</v>
          </cell>
          <cell r="B2409" t="str">
            <v>RACK FECHADO 44 U's, 670mm PROFUNDIDADE PADRÃO 19"</v>
          </cell>
          <cell r="C2409" t="str">
            <v>UN</v>
          </cell>
          <cell r="D2409">
            <v>2285.63</v>
          </cell>
        </row>
        <row r="2410">
          <cell r="A2410" t="str">
            <v>I8352</v>
          </cell>
          <cell r="B2410" t="str">
            <v>REATOR / IGNITOR</v>
          </cell>
          <cell r="C2410" t="str">
            <v>UN</v>
          </cell>
          <cell r="D2410">
            <v>38.01</v>
          </cell>
        </row>
        <row r="2411">
          <cell r="A2411" t="str">
            <v>I1779</v>
          </cell>
          <cell r="B2411" t="str">
            <v>REATOR AFP DUPLO P/LÂMP. FLUORESCENTE</v>
          </cell>
          <cell r="C2411" t="str">
            <v>UN</v>
          </cell>
          <cell r="D2411">
            <v>38.22</v>
          </cell>
        </row>
        <row r="2412">
          <cell r="A2412" t="str">
            <v>I1780</v>
          </cell>
          <cell r="B2412" t="str">
            <v>REATOR AFP P/ LÂMP. FLORESCENTE</v>
          </cell>
          <cell r="C2412" t="str">
            <v>UN</v>
          </cell>
          <cell r="D2412">
            <v>27.62</v>
          </cell>
        </row>
        <row r="2413">
          <cell r="A2413" t="str">
            <v>I1773</v>
          </cell>
          <cell r="B2413" t="str">
            <v>REATOR AFP P/ LÂMP. FLUORESCENTE COMPACTA</v>
          </cell>
          <cell r="C2413" t="str">
            <v>UN</v>
          </cell>
          <cell r="D2413">
            <v>27.62</v>
          </cell>
        </row>
        <row r="2414">
          <cell r="A2414" t="str">
            <v>I1781</v>
          </cell>
          <cell r="B2414" t="str">
            <v>REATOR AFP P/ LÂMP. V. MERCÚRIO  250 W</v>
          </cell>
          <cell r="C2414" t="str">
            <v>UN</v>
          </cell>
          <cell r="D2414">
            <v>107.82</v>
          </cell>
        </row>
        <row r="2415">
          <cell r="A2415" t="str">
            <v>I1775</v>
          </cell>
          <cell r="B2415" t="str">
            <v>REATOR AFP P/ LÂMP. V. MERCÚRIO  400W</v>
          </cell>
          <cell r="C2415" t="str">
            <v>UN</v>
          </cell>
          <cell r="D2415">
            <v>124.21</v>
          </cell>
        </row>
        <row r="2416">
          <cell r="A2416" t="str">
            <v>I1777</v>
          </cell>
          <cell r="B2416" t="str">
            <v>REATOR AFP P/ LÂMP. V. METÁLICO 1000W</v>
          </cell>
          <cell r="C2416" t="str">
            <v>UN</v>
          </cell>
          <cell r="D2416">
            <v>356.32</v>
          </cell>
        </row>
        <row r="2417">
          <cell r="A2417" t="str">
            <v>I1776</v>
          </cell>
          <cell r="B2417" t="str">
            <v>REATOR AFP P/ LÂMP. V. SODIO  70W</v>
          </cell>
          <cell r="C2417" t="str">
            <v>UN</v>
          </cell>
          <cell r="D2417">
            <v>66.3</v>
          </cell>
        </row>
        <row r="2418">
          <cell r="A2418" t="str">
            <v>I1782</v>
          </cell>
          <cell r="B2418" t="str">
            <v>REATOR AFP P/ LÂMP. V. SÓDIO 360W</v>
          </cell>
          <cell r="C2418" t="str">
            <v>UN</v>
          </cell>
          <cell r="D2418">
            <v>197.28</v>
          </cell>
        </row>
        <row r="2419">
          <cell r="A2419" t="str">
            <v>I9493</v>
          </cell>
          <cell r="B2419" t="str">
            <v>REATOR AFP P/LÂMP. V.MERCÚRIO 1000W</v>
          </cell>
          <cell r="C2419" t="str">
            <v>UN</v>
          </cell>
          <cell r="D2419">
            <v>229.64</v>
          </cell>
        </row>
        <row r="2420">
          <cell r="A2420" t="str">
            <v>I9474</v>
          </cell>
          <cell r="B2420" t="str">
            <v>REATOR PARA LÂMPADA VAPOR METÁLICO/VAPOR DE MERCÚRIO, COM CAPACITOR/IGNITOR DE 125 ATÉ 150W</v>
          </cell>
          <cell r="C2420" t="str">
            <v>UN</v>
          </cell>
          <cell r="D2420">
            <v>68.69</v>
          </cell>
        </row>
        <row r="2421">
          <cell r="A2421" t="str">
            <v>I9475</v>
          </cell>
          <cell r="B2421" t="str">
            <v>REATOR PARA LÂMPADA VAPOR METÁLICO/VAPOR DE MERCÚRIO, COM CAPACITOR/IGNITOR DE 250W</v>
          </cell>
          <cell r="C2421" t="str">
            <v>UN</v>
          </cell>
          <cell r="D2421">
            <v>99.99</v>
          </cell>
        </row>
        <row r="2422">
          <cell r="A2422" t="str">
            <v>I1778</v>
          </cell>
          <cell r="B2422" t="str">
            <v>REATOR PARA LÂMPADA VAPOR METÁLICO/VAPOR DE MERCÚRIO, COM CAPACITOR/IGNITOR DE 400W</v>
          </cell>
          <cell r="C2422" t="str">
            <v>UN</v>
          </cell>
          <cell r="D2422">
            <v>114.88</v>
          </cell>
        </row>
        <row r="2423">
          <cell r="A2423" t="str">
            <v>I7417</v>
          </cell>
          <cell r="B2423" t="str">
            <v>RELÉ BIMETÁLICO SOBRECARGA 3UA52 P/ 3TF42/43</v>
          </cell>
          <cell r="C2423" t="str">
            <v>UN</v>
          </cell>
          <cell r="D2423">
            <v>108.6</v>
          </cell>
        </row>
        <row r="2424">
          <cell r="A2424" t="str">
            <v>I8443</v>
          </cell>
          <cell r="B2424" t="str">
            <v>ROTEADOR AUTO-GERENCIÁVEL P/ COMUNICAÇÃO DE DADOS, PARA FIBRA ÓPTICA MONO-MODO, COM CONECTORES ST - PADRÃO RACK 19" - FORNECIMENTO E INSTALAÇÃO</v>
          </cell>
          <cell r="C2424" t="str">
            <v>UN</v>
          </cell>
          <cell r="D2424">
            <v>5451.74</v>
          </cell>
        </row>
        <row r="2425">
          <cell r="A2425" t="str">
            <v>I8449</v>
          </cell>
          <cell r="B2425" t="str">
            <v>RÉGUA DE TOMADAS ELÉTRICAS, COM 08 TOMADAS, PADRÃO RACK 19"</v>
          </cell>
          <cell r="C2425" t="str">
            <v>UN</v>
          </cell>
          <cell r="D2425">
            <v>123.75</v>
          </cell>
        </row>
        <row r="2426">
          <cell r="A2426" t="str">
            <v>I2419</v>
          </cell>
          <cell r="B2426" t="str">
            <v>SAL GROSSO PARA ATERRAMENTO</v>
          </cell>
          <cell r="C2426" t="str">
            <v>KG</v>
          </cell>
          <cell r="D2426">
            <v>5.49</v>
          </cell>
        </row>
        <row r="2427">
          <cell r="A2427" t="str">
            <v>I1848</v>
          </cell>
          <cell r="B2427" t="str">
            <v>SECCIONADOR FUSÍVEL DIAZED 1X25A</v>
          </cell>
          <cell r="C2427" t="str">
            <v>UN</v>
          </cell>
          <cell r="D2427">
            <v>68.38</v>
          </cell>
        </row>
        <row r="2428">
          <cell r="A2428" t="str">
            <v>I1849</v>
          </cell>
          <cell r="B2428" t="str">
            <v>SECCIONADOR FUSÍVEL DIAZED 1X63A</v>
          </cell>
          <cell r="C2428" t="str">
            <v>UN</v>
          </cell>
          <cell r="D2428">
            <v>120.44</v>
          </cell>
        </row>
        <row r="2429">
          <cell r="A2429" t="str">
            <v>I1850</v>
          </cell>
          <cell r="B2429" t="str">
            <v>SECCIONADOR FUSÍVEL NH 3X125A</v>
          </cell>
          <cell r="C2429" t="str">
            <v>UN</v>
          </cell>
          <cell r="D2429">
            <v>215.23</v>
          </cell>
        </row>
        <row r="2430">
          <cell r="A2430" t="str">
            <v>I1851</v>
          </cell>
          <cell r="B2430" t="str">
            <v>SECCIONADOR FUSÍVEL NH 3X250A</v>
          </cell>
          <cell r="C2430" t="str">
            <v>UN</v>
          </cell>
          <cell r="D2430">
            <v>431.63</v>
          </cell>
        </row>
        <row r="2431">
          <cell r="A2431" t="str">
            <v>I1852</v>
          </cell>
          <cell r="B2431" t="str">
            <v>SECCIONADOR FUSÍVEL NH 3X400A</v>
          </cell>
          <cell r="C2431" t="str">
            <v>UN</v>
          </cell>
          <cell r="D2431">
            <v>684.72</v>
          </cell>
        </row>
        <row r="2432">
          <cell r="A2432" t="str">
            <v>I1853</v>
          </cell>
          <cell r="B2432" t="str">
            <v>SECCIONADOR FUSÍVEL NH 3X630A</v>
          </cell>
          <cell r="C2432" t="str">
            <v>UN</v>
          </cell>
          <cell r="D2432">
            <v>862.19</v>
          </cell>
        </row>
        <row r="2433">
          <cell r="A2433" t="str">
            <v>I7454</v>
          </cell>
          <cell r="B2433" t="str">
            <v>SENSOR DE INTRUSÃO MICRO-PROCESSADOR, TIPO MULTIFEIXES, MONTAGEM DE PAREDE, ALIMENTAÇÃO 220 VAC, UMA</v>
          </cell>
          <cell r="C2433" t="str">
            <v>UN</v>
          </cell>
          <cell r="D2433">
            <v>145.38</v>
          </cell>
        </row>
        <row r="2434">
          <cell r="A2434" t="str">
            <v>I7535</v>
          </cell>
          <cell r="B2434" t="str">
            <v>SENSOR INFRA-VERMELHO ATIVO/PASSIVO FEIXE DUPLO DISTÂNCIA MÁXIMA 100m</v>
          </cell>
          <cell r="C2434" t="str">
            <v>UN</v>
          </cell>
          <cell r="D2434">
            <v>787.99</v>
          </cell>
        </row>
        <row r="2435">
          <cell r="A2435" t="str">
            <v>I1867</v>
          </cell>
          <cell r="B2435" t="str">
            <v>SINALIZADOR AUDIO-VISUAL, SIRENE BITONAL E STROBO</v>
          </cell>
          <cell r="C2435" t="str">
            <v>UN</v>
          </cell>
          <cell r="D2435">
            <v>228.48</v>
          </cell>
        </row>
        <row r="2436">
          <cell r="A2436" t="str">
            <v>I7407</v>
          </cell>
          <cell r="B2436" t="str">
            <v>SINALIZADOR DE COMANDO VERMELHO 220V</v>
          </cell>
          <cell r="C2436" t="str">
            <v>UN</v>
          </cell>
          <cell r="D2436">
            <v>60.65</v>
          </cell>
        </row>
        <row r="2437">
          <cell r="A2437" t="str">
            <v>I1868</v>
          </cell>
          <cell r="B2437" t="str">
            <v>SINALIZADOR ROTATIVO PISCA-PISCA PARA VEICULOS</v>
          </cell>
          <cell r="C2437" t="str">
            <v>UN</v>
          </cell>
          <cell r="D2437">
            <v>270.72000000000003</v>
          </cell>
        </row>
        <row r="2438">
          <cell r="A2438" t="str">
            <v>I7931</v>
          </cell>
          <cell r="B2438" t="str">
            <v>SISTEMA DE ILUMINAÇÃO COM LED BRANCO PARA FIXAÇÃO LATERAL EM LINHA COM DISPERSÃO A 90 GRAUS E SUPORTE DE ALUMÍNIO. ALIMENTAÇÃO POR DRIVER REMOTO EM CC.</v>
          </cell>
          <cell r="C2438" t="str">
            <v>M</v>
          </cell>
          <cell r="D2438">
            <v>699.27</v>
          </cell>
        </row>
        <row r="2439">
          <cell r="A2439" t="str">
            <v>I7505</v>
          </cell>
          <cell r="B2439" t="str">
            <v>SLC 5/04 PROGRAMABLE CONTROLLER, 32 K MEMORY, MOD. 1747 - L542 AB</v>
          </cell>
          <cell r="C2439" t="str">
            <v>UN</v>
          </cell>
          <cell r="D2439">
            <v>6269.08</v>
          </cell>
        </row>
        <row r="2440">
          <cell r="A2440" t="str">
            <v>I8250</v>
          </cell>
          <cell r="B2440" t="str">
            <v>SOFTWARE DE GERENCIAMENTO DE PESAGEM</v>
          </cell>
          <cell r="C2440" t="str">
            <v>UN</v>
          </cell>
          <cell r="D2440">
            <v>2740.48</v>
          </cell>
        </row>
        <row r="2441">
          <cell r="A2441" t="str">
            <v>I7508</v>
          </cell>
          <cell r="B2441" t="str">
            <v>SOFTWARE DE PROGRAMAÇÃO DE PLCs RSLOGIX 500, CD</v>
          </cell>
          <cell r="C2441" t="str">
            <v>UN</v>
          </cell>
          <cell r="D2441">
            <v>4795.8599999999997</v>
          </cell>
        </row>
        <row r="2442">
          <cell r="A2442" t="str">
            <v>I7450</v>
          </cell>
          <cell r="B2442" t="str">
            <v>SOFTWARE SUPERVISÓRIO RS VIEW 32 VERSÃO RUN TIME 150 WITH GERENCIADOR DE COMUNICAÇÕES RSLINX</v>
          </cell>
          <cell r="C2442" t="str">
            <v>UN</v>
          </cell>
          <cell r="D2442">
            <v>4316.2700000000004</v>
          </cell>
        </row>
        <row r="2443">
          <cell r="A2443" t="str">
            <v>I2427</v>
          </cell>
          <cell r="B2443" t="str">
            <v>SOQUETE DE RABICHO SEM CHAVE</v>
          </cell>
          <cell r="C2443" t="str">
            <v>UN</v>
          </cell>
          <cell r="D2443">
            <v>2.91</v>
          </cell>
        </row>
        <row r="2444">
          <cell r="A2444" t="str">
            <v>I7934</v>
          </cell>
          <cell r="B2444" t="str">
            <v>SPOT ORIENTÁVEL PARA PLUG DE GUITARRA. PARA LÂMPADAS DICRÓICAS DIVERSAS</v>
          </cell>
          <cell r="C2444" t="str">
            <v>UN</v>
          </cell>
          <cell r="D2444">
            <v>129.52000000000001</v>
          </cell>
        </row>
        <row r="2445">
          <cell r="A2445" t="str">
            <v>I6168</v>
          </cell>
          <cell r="B2445" t="str">
            <v>SUPORTE DE EQUIPAMENTOS</v>
          </cell>
          <cell r="C2445" t="str">
            <v>UN</v>
          </cell>
          <cell r="D2445">
            <v>18.09</v>
          </cell>
        </row>
        <row r="2446">
          <cell r="A2446" t="str">
            <v>I9107</v>
          </cell>
          <cell r="B2446" t="str">
            <v>SUPORTE DE FIXAÇÃO PARA ESPELHO/PLACA 4"X2" P/ 3 MÓDULOS, INSTALAÇÕES DE TOMADAS E INTERRUPTORES</v>
          </cell>
          <cell r="C2446" t="str">
            <v>UN</v>
          </cell>
          <cell r="D2446">
            <v>1.3</v>
          </cell>
        </row>
        <row r="2447">
          <cell r="A2447" t="str">
            <v>I1910</v>
          </cell>
          <cell r="B2447" t="str">
            <v>SUPORTE ISOLADOR SIMPLES COM ROLDANA PARA DESCIDA DE ATERRAMENTO DE PARA-RAIO EM EDIFICAÇÕES</v>
          </cell>
          <cell r="C2447" t="str">
            <v>UN</v>
          </cell>
          <cell r="D2447">
            <v>8.8000000000000007</v>
          </cell>
        </row>
        <row r="2448">
          <cell r="A2448" t="str">
            <v>I1898</v>
          </cell>
          <cell r="B2448" t="str">
            <v>SUPORTE ISOLADOR SIMPLES COM ROLDANA PARA MASTRO DE PARA-RAIO COM 1 DESCIDA</v>
          </cell>
          <cell r="C2448" t="str">
            <v>UN</v>
          </cell>
          <cell r="D2448">
            <v>17.61</v>
          </cell>
        </row>
        <row r="2449">
          <cell r="A2449" t="str">
            <v>I1904</v>
          </cell>
          <cell r="B2449" t="str">
            <v>SUPORTE ISOLADOR SIMPLES COM ROLDANA PARA MASTRO DE PARA-RAIO COM 1 DESCIDA</v>
          </cell>
          <cell r="C2449" t="str">
            <v>UN</v>
          </cell>
          <cell r="D2449">
            <v>8.8000000000000007</v>
          </cell>
        </row>
        <row r="2450">
          <cell r="A2450" t="str">
            <v>I6695</v>
          </cell>
          <cell r="B2450" t="str">
            <v>SUPORTE METÁLICO CENTRAL P/LUMINARIA MOD.TPC.295/1" FAB.TROPICO OU SIMILAR</v>
          </cell>
          <cell r="C2450" t="str">
            <v>UN</v>
          </cell>
          <cell r="D2450">
            <v>135.38999999999999</v>
          </cell>
        </row>
        <row r="2451">
          <cell r="A2451" t="str">
            <v>I1901</v>
          </cell>
          <cell r="B2451" t="str">
            <v>SUPORTE P/APAR. C/1 TOMADA 2POLOS E TERRA</v>
          </cell>
          <cell r="C2451" t="str">
            <v>UN</v>
          </cell>
          <cell r="D2451">
            <v>25.01</v>
          </cell>
        </row>
        <row r="2452">
          <cell r="A2452" t="str">
            <v>I1902</v>
          </cell>
          <cell r="B2452" t="str">
            <v>SUPORTE P/APAR. C/1 TOMADA TELEF.</v>
          </cell>
          <cell r="C2452" t="str">
            <v>UN</v>
          </cell>
          <cell r="D2452">
            <v>22.71</v>
          </cell>
        </row>
        <row r="2453">
          <cell r="A2453" t="str">
            <v>I1903</v>
          </cell>
          <cell r="B2453" t="str">
            <v>SUPORTE P/APAR. C/2 TOMADAS UNIV. E 2 TELEF.</v>
          </cell>
          <cell r="C2453" t="str">
            <v>UN</v>
          </cell>
          <cell r="D2453">
            <v>51.03</v>
          </cell>
        </row>
        <row r="2454">
          <cell r="A2454" t="str">
            <v>I6370</v>
          </cell>
          <cell r="B2454" t="str">
            <v>SUPORTES PARA SENSORES ATIVOS C/ DUPLO FEIXE</v>
          </cell>
          <cell r="C2454" t="str">
            <v>UN</v>
          </cell>
          <cell r="D2454">
            <v>49.22</v>
          </cell>
        </row>
        <row r="2455">
          <cell r="A2455" t="str">
            <v>I1921</v>
          </cell>
          <cell r="B2455" t="str">
            <v>TAMPA CEGA PLASTICA, SISTEMA "X"</v>
          </cell>
          <cell r="C2455" t="str">
            <v>UN</v>
          </cell>
          <cell r="D2455">
            <v>7.65</v>
          </cell>
        </row>
        <row r="2456">
          <cell r="A2456" t="str">
            <v>I1922</v>
          </cell>
          <cell r="B2456" t="str">
            <v>TAMPA NORMAL P/ DUTO PERFURADO, ATE (100X200)MM</v>
          </cell>
          <cell r="C2456" t="str">
            <v>M</v>
          </cell>
          <cell r="D2456">
            <v>57.79</v>
          </cell>
        </row>
        <row r="2457">
          <cell r="A2457" t="str">
            <v>I8372</v>
          </cell>
          <cell r="B2457" t="str">
            <v>TAMPA NORMAL P/ DUTO PERFURADO, ATÉ (100 X 300)MM</v>
          </cell>
          <cell r="C2457" t="str">
            <v>M</v>
          </cell>
          <cell r="D2457">
            <v>86.73</v>
          </cell>
        </row>
        <row r="2458">
          <cell r="A2458" t="str">
            <v>I1923</v>
          </cell>
          <cell r="B2458" t="str">
            <v>TAMPA NORMAL P/DUTO PERFURADO,ATE (100X100)MM</v>
          </cell>
          <cell r="C2458" t="str">
            <v>M</v>
          </cell>
          <cell r="D2458">
            <v>46.35</v>
          </cell>
        </row>
        <row r="2459">
          <cell r="A2459" t="str">
            <v>I1924</v>
          </cell>
          <cell r="B2459" t="str">
            <v>TAMPA PADRÃO COELCE</v>
          </cell>
          <cell r="C2459" t="str">
            <v>UN</v>
          </cell>
          <cell r="D2459">
            <v>232.96</v>
          </cell>
        </row>
        <row r="2460">
          <cell r="A2460" t="str">
            <v>I7449</v>
          </cell>
          <cell r="B2460" t="str">
            <v>TERMINAL BLOCK FOR PLC, 16 CHANNEL, MOD. 1746-NRC AB</v>
          </cell>
          <cell r="C2460" t="str">
            <v>UN</v>
          </cell>
          <cell r="D2460">
            <v>191.83</v>
          </cell>
        </row>
        <row r="2461">
          <cell r="A2461" t="str">
            <v>I6160</v>
          </cell>
          <cell r="B2461" t="str">
            <v>TERMINAL OLHAL PARA CABO DE 1,50mm2  A  2,50mm2</v>
          </cell>
          <cell r="C2461" t="str">
            <v>UN</v>
          </cell>
          <cell r="D2461">
            <v>4.3099999999999996</v>
          </cell>
        </row>
        <row r="2462">
          <cell r="A2462" t="str">
            <v>I6161</v>
          </cell>
          <cell r="B2462" t="str">
            <v>TERMINAL OLHAL PARA CABO DE 4,00mm2  A  6,00mm2</v>
          </cell>
          <cell r="C2462" t="str">
            <v>UN</v>
          </cell>
          <cell r="D2462">
            <v>4.3099999999999996</v>
          </cell>
        </row>
        <row r="2463">
          <cell r="A2463" t="str">
            <v>I2072</v>
          </cell>
          <cell r="B2463" t="str">
            <v>TERMINAL PARA VERGALHÃO DE COBRE 3/8'</v>
          </cell>
          <cell r="C2463" t="str">
            <v>UN</v>
          </cell>
          <cell r="D2463">
            <v>22.05</v>
          </cell>
        </row>
        <row r="2464">
          <cell r="A2464" t="str">
            <v>I2074</v>
          </cell>
          <cell r="B2464" t="str">
            <v>TERMINAL PRESSÃO P/CABO  16MM2</v>
          </cell>
          <cell r="C2464" t="str">
            <v>UN</v>
          </cell>
          <cell r="D2464">
            <v>4.24</v>
          </cell>
        </row>
        <row r="2465">
          <cell r="A2465" t="str">
            <v>I2076</v>
          </cell>
          <cell r="B2465" t="str">
            <v>TERMINAL PRESSÃO P/CABO  35MM2</v>
          </cell>
          <cell r="C2465" t="str">
            <v>UN</v>
          </cell>
          <cell r="D2465">
            <v>5.47</v>
          </cell>
        </row>
        <row r="2466">
          <cell r="A2466" t="str">
            <v>I2073</v>
          </cell>
          <cell r="B2466" t="str">
            <v>TERMINAL PRESSÃO P/CABO 120MM2</v>
          </cell>
          <cell r="C2466" t="str">
            <v>UN</v>
          </cell>
          <cell r="D2466">
            <v>20.2</v>
          </cell>
        </row>
        <row r="2467">
          <cell r="A2467" t="str">
            <v>I2075</v>
          </cell>
          <cell r="B2467" t="str">
            <v>TERMINAL PRESSÃO P/CABO 240MM2</v>
          </cell>
          <cell r="C2467" t="str">
            <v>UN</v>
          </cell>
          <cell r="D2467">
            <v>29.74</v>
          </cell>
        </row>
        <row r="2468">
          <cell r="A2468" t="str">
            <v>I2071</v>
          </cell>
          <cell r="B2468" t="str">
            <v>TERMINAL PRESSÃO P/CABO 500 MM2</v>
          </cell>
          <cell r="C2468" t="str">
            <v>UN</v>
          </cell>
          <cell r="D2468">
            <v>71.13</v>
          </cell>
        </row>
        <row r="2469">
          <cell r="A2469" t="str">
            <v>I2106</v>
          </cell>
          <cell r="B2469" t="str">
            <v>TOMADA 2 POLOS, MAIS TERRA 20A - 250V, SISTEMA "X"</v>
          </cell>
          <cell r="C2469" t="str">
            <v>UN</v>
          </cell>
          <cell r="D2469">
            <v>14.72</v>
          </cell>
        </row>
        <row r="2470">
          <cell r="A2470" t="str">
            <v>I9108</v>
          </cell>
          <cell r="B2470" t="str">
            <v>TOMADA 2P+T 10A, 250V (APENAS MÓDULO)</v>
          </cell>
          <cell r="C2470" t="str">
            <v>UN</v>
          </cell>
          <cell r="D2470">
            <v>5.59</v>
          </cell>
        </row>
        <row r="2471">
          <cell r="A2471" t="str">
            <v>I2107</v>
          </cell>
          <cell r="B2471" t="str">
            <v xml:space="preserve">TOMADA 2P+T 20A, 250V (APENAS MÓDULO)
</v>
          </cell>
          <cell r="C2471" t="str">
            <v>UN</v>
          </cell>
          <cell r="D2471">
            <v>10.74</v>
          </cell>
        </row>
        <row r="2472">
          <cell r="A2472" t="str">
            <v>I2108</v>
          </cell>
          <cell r="B2472" t="str">
            <v>TOMADA C/TRAVA MECÂNICA E PLUG, EMBUTIR 30A/250V</v>
          </cell>
          <cell r="C2472" t="str">
            <v>UN</v>
          </cell>
          <cell r="D2472">
            <v>55.35</v>
          </cell>
        </row>
        <row r="2473">
          <cell r="A2473" t="str">
            <v>I2109</v>
          </cell>
          <cell r="B2473" t="str">
            <v>TOMADA C/TRAVA MECÂNICA E PLUG, SOBREPOR 30A/250V</v>
          </cell>
          <cell r="C2473" t="str">
            <v>UN</v>
          </cell>
          <cell r="D2473">
            <v>55.35</v>
          </cell>
        </row>
        <row r="2474">
          <cell r="A2474" t="str">
            <v>I6164</v>
          </cell>
          <cell r="B2474" t="str">
            <v>TOMADA DE PISO FÊMEA PARA RJ-11(TELEFÔNICA)</v>
          </cell>
          <cell r="C2474" t="str">
            <v>UN</v>
          </cell>
          <cell r="D2474">
            <v>49.28</v>
          </cell>
        </row>
        <row r="2475">
          <cell r="A2475" t="str">
            <v>I7938</v>
          </cell>
          <cell r="B2475" t="str">
            <v>TOMADA ENERGIZADA TIPO PLUG DE GUITARRA PARA SPOT ORIENTÁVEL DE 50W. EMBUTIDA NO FORRO DE GESSO. DEMANDA TOTAL 60%</v>
          </cell>
          <cell r="C2475" t="str">
            <v>UN</v>
          </cell>
          <cell r="D2475">
            <v>5.79</v>
          </cell>
        </row>
        <row r="2476">
          <cell r="A2476" t="str">
            <v>I2111</v>
          </cell>
          <cell r="B2476" t="str">
            <v>TOMADA P/TELEFONE 4 POLOS, SISTEMA "X"</v>
          </cell>
          <cell r="C2476" t="str">
            <v>UN</v>
          </cell>
          <cell r="D2476">
            <v>20.58</v>
          </cell>
        </row>
        <row r="2477">
          <cell r="A2477" t="str">
            <v>I2112</v>
          </cell>
          <cell r="B2477" t="str">
            <v>TOMADA PARA COMPUTADOR, SISTEMA "X"</v>
          </cell>
          <cell r="C2477" t="str">
            <v>UN</v>
          </cell>
          <cell r="D2477">
            <v>20.58</v>
          </cell>
        </row>
        <row r="2478">
          <cell r="A2478" t="str">
            <v>I9398</v>
          </cell>
          <cell r="B2478" t="str">
            <v>TOMADA PARA LÓGICA RJ45, 8 FIOS, CAT-5E, COMPLETA (ESPELHO 4"x2" C/ SUPORTE + 1 CONECTOR, EXCETO CAIXA 4"X2")</v>
          </cell>
          <cell r="C2478" t="str">
            <v>UN</v>
          </cell>
          <cell r="D2478">
            <v>36.74</v>
          </cell>
        </row>
        <row r="2479">
          <cell r="A2479" t="str">
            <v>I9109</v>
          </cell>
          <cell r="B2479" t="str">
            <v>TOMADA PARA LÓGICA RJ45, 8 FIOS, CAT-5E, COMPLETA (ESPELHO 4"x2" C/ SUPORTE + 2 CONECTORES, EXCETO CAIXA 4"X2")</v>
          </cell>
          <cell r="C2479" t="str">
            <v>UN</v>
          </cell>
          <cell r="D2479">
            <v>45.2</v>
          </cell>
        </row>
        <row r="2480">
          <cell r="A2480" t="str">
            <v>I7982</v>
          </cell>
          <cell r="B2480" t="str">
            <v>TOMADA PARA LÓGICA RJ45, 8 FIOS, CAT-5E, COMPLETA (ESPELHO 4"x4" C/ SUPORTE + 1 CONECTOR, EXCETO CAIXA 4"X4")</v>
          </cell>
          <cell r="C2480" t="str">
            <v>UN</v>
          </cell>
          <cell r="D2480">
            <v>42.75</v>
          </cell>
        </row>
        <row r="2481">
          <cell r="A2481" t="str">
            <v>I9397</v>
          </cell>
          <cell r="B2481" t="str">
            <v>TOMADA PARA LÓGICA RJ45, 8 FIOS, CAT-5E, COMPLETA (ESPELHO 4"x4" C/ SUPORTE + 2 CONECTORES, EXCETO CAIXA 4"X4")</v>
          </cell>
          <cell r="C2481" t="str">
            <v>UN</v>
          </cell>
          <cell r="D2481">
            <v>62.5</v>
          </cell>
        </row>
        <row r="2482">
          <cell r="A2482" t="str">
            <v>I10271</v>
          </cell>
          <cell r="B2482" t="str">
            <v>TOMADA PARA LÓGICA RJ45, 8 FIOS, CAT. 6, COMPLETA (ESPELHO 4"x2" C/ SUPORTE E 1 CONECTOR, EXCETO CAIXA 4"X2")</v>
          </cell>
          <cell r="C2482" t="str">
            <v>UN</v>
          </cell>
          <cell r="D2482">
            <v>30.39</v>
          </cell>
        </row>
        <row r="2483">
          <cell r="A2483" t="str">
            <v>I2113</v>
          </cell>
          <cell r="B2483" t="str">
            <v>TOMADA TELEFONE 4 POLOS 'TELEBRAS'</v>
          </cell>
          <cell r="C2483" t="str">
            <v>UN</v>
          </cell>
          <cell r="D2483">
            <v>17.010000000000002</v>
          </cell>
        </row>
        <row r="2484">
          <cell r="A2484" t="str">
            <v>I2114</v>
          </cell>
          <cell r="B2484" t="str">
            <v>TOMADA TELEFONE P/PINO JACK 1/4</v>
          </cell>
          <cell r="C2484" t="str">
            <v>UN</v>
          </cell>
          <cell r="D2484">
            <v>14.94</v>
          </cell>
        </row>
        <row r="2485">
          <cell r="A2485" t="str">
            <v>I2115</v>
          </cell>
          <cell r="B2485" t="str">
            <v>TOMADA TRIPOLAR ( 3P+T ) - 32A / 380V</v>
          </cell>
          <cell r="C2485" t="str">
            <v>UN</v>
          </cell>
          <cell r="D2485">
            <v>45.15</v>
          </cell>
        </row>
        <row r="2486">
          <cell r="A2486" t="str">
            <v>I2116</v>
          </cell>
          <cell r="B2486" t="str">
            <v>TOMADA TRIPOLAR, MAIS TERRA - 25A / 250V</v>
          </cell>
          <cell r="C2486" t="str">
            <v>UN</v>
          </cell>
          <cell r="D2486">
            <v>40.01</v>
          </cell>
        </row>
        <row r="2487">
          <cell r="A2487" t="str">
            <v>I2117</v>
          </cell>
          <cell r="B2487" t="str">
            <v>TOMADA TRIPOLAR, MAIS TERRA - 30A / 250V</v>
          </cell>
          <cell r="C2487" t="str">
            <v>UN</v>
          </cell>
          <cell r="D2487">
            <v>54.11</v>
          </cell>
        </row>
        <row r="2488">
          <cell r="A2488" t="str">
            <v>I2118</v>
          </cell>
          <cell r="B2488" t="str">
            <v>TOMADA UNIVERSAL 10A - 250V, SISTEMA "X"</v>
          </cell>
          <cell r="C2488" t="str">
            <v>UN</v>
          </cell>
          <cell r="D2488">
            <v>16.760000000000002</v>
          </cell>
        </row>
        <row r="2489">
          <cell r="A2489" t="str">
            <v>I2119</v>
          </cell>
          <cell r="B2489" t="str">
            <v>TOMADA UNIVERSAL 2POLOS</v>
          </cell>
          <cell r="C2489" t="str">
            <v>UN</v>
          </cell>
          <cell r="D2489">
            <v>9.35</v>
          </cell>
        </row>
        <row r="2490">
          <cell r="A2490" t="str">
            <v>I2444</v>
          </cell>
          <cell r="B2490" t="str">
            <v>TOMADA UNIVERSAL DE SOBREPOR (COMPLETA INCLUSIVE CAIXA)</v>
          </cell>
          <cell r="C2490" t="str">
            <v>UN</v>
          </cell>
          <cell r="D2490">
            <v>16.760000000000002</v>
          </cell>
        </row>
        <row r="2491">
          <cell r="A2491" t="str">
            <v>I2120</v>
          </cell>
          <cell r="B2491" t="str">
            <v>TOMADA VOLTAMP - 30A (MACHO/FEMEA)</v>
          </cell>
          <cell r="C2491" t="str">
            <v>UN</v>
          </cell>
          <cell r="D2491">
            <v>53.36</v>
          </cell>
        </row>
        <row r="2492">
          <cell r="A2492" t="str">
            <v>I2121</v>
          </cell>
          <cell r="B2492" t="str">
            <v>TOMADA VOLTAMP - 60A ( MACHO/FEMEA)</v>
          </cell>
          <cell r="C2492" t="str">
            <v>UN</v>
          </cell>
          <cell r="D2492">
            <v>115.79</v>
          </cell>
        </row>
        <row r="2493">
          <cell r="A2493" t="str">
            <v>I2156</v>
          </cell>
          <cell r="B2493" t="str">
            <v>TRANSFORMADOR CORRENTE EM QD DE  0 - 100A</v>
          </cell>
          <cell r="C2493" t="str">
            <v>UN</v>
          </cell>
          <cell r="D2493">
            <v>125.99</v>
          </cell>
        </row>
        <row r="2494">
          <cell r="A2494" t="str">
            <v>I2152</v>
          </cell>
          <cell r="B2494" t="str">
            <v>TRANSFORMADOR CORRENTE EM QD DE 100 - 250/5A</v>
          </cell>
          <cell r="C2494" t="str">
            <v>UN</v>
          </cell>
          <cell r="D2494">
            <v>149.13999999999999</v>
          </cell>
        </row>
        <row r="2495">
          <cell r="A2495" t="str">
            <v>I2153</v>
          </cell>
          <cell r="B2495" t="str">
            <v>TRANSFORMADOR CORRENTE EM QD DE 250 - 400/5A</v>
          </cell>
          <cell r="C2495" t="str">
            <v>UN</v>
          </cell>
          <cell r="D2495">
            <v>152.01</v>
          </cell>
        </row>
        <row r="2496">
          <cell r="A2496" t="str">
            <v>I2154</v>
          </cell>
          <cell r="B2496" t="str">
            <v>TRANSFORMADOR CORRENTE EM QD DE 400 - 500/5A</v>
          </cell>
          <cell r="C2496" t="str">
            <v>UN</v>
          </cell>
          <cell r="D2496">
            <v>161.57</v>
          </cell>
        </row>
        <row r="2497">
          <cell r="A2497" t="str">
            <v>I2155</v>
          </cell>
          <cell r="B2497" t="str">
            <v>TRANSFORMADOR CORRENTE EM QD DE 500 - 800/5A</v>
          </cell>
          <cell r="C2497" t="str">
            <v>UN</v>
          </cell>
          <cell r="D2497">
            <v>186.36</v>
          </cell>
        </row>
        <row r="2498">
          <cell r="A2498" t="str">
            <v>I7542</v>
          </cell>
          <cell r="B2498" t="str">
            <v>TRANSFORMADOR DE CORRENTE 15 KV</v>
          </cell>
          <cell r="C2498" t="str">
            <v>UN</v>
          </cell>
          <cell r="D2498">
            <v>1175.25</v>
          </cell>
        </row>
        <row r="2499">
          <cell r="A2499" t="str">
            <v>I2471</v>
          </cell>
          <cell r="B2499" t="str">
            <v>TRANSFORMADOR DE POTENCIAL 115 VAC 400 VA</v>
          </cell>
          <cell r="C2499" t="str">
            <v>UN</v>
          </cell>
          <cell r="D2499">
            <v>1091.32</v>
          </cell>
        </row>
        <row r="2500">
          <cell r="A2500" t="str">
            <v>I7543</v>
          </cell>
          <cell r="B2500" t="str">
            <v>TRANSFORMADOR DE POTÊNCIA 15 KV</v>
          </cell>
          <cell r="C2500" t="str">
            <v>UN</v>
          </cell>
          <cell r="D2500">
            <v>1633.6</v>
          </cell>
        </row>
        <row r="2501">
          <cell r="A2501" t="str">
            <v>I2147</v>
          </cell>
          <cell r="B2501" t="str">
            <v>TRANSFORMADOR MONOFÁSICO 2KVA, 220/110</v>
          </cell>
          <cell r="C2501" t="str">
            <v>UN</v>
          </cell>
          <cell r="D2501">
            <v>306.55</v>
          </cell>
        </row>
        <row r="2502">
          <cell r="A2502" t="str">
            <v>I7937</v>
          </cell>
          <cell r="B2502" t="str">
            <v>TRANSFORMADOR PARA LEDS</v>
          </cell>
          <cell r="C2502" t="str">
            <v>UN</v>
          </cell>
          <cell r="D2502">
            <v>38.619999999999997</v>
          </cell>
        </row>
        <row r="2503">
          <cell r="A2503" t="str">
            <v>I7536</v>
          </cell>
          <cell r="B2503" t="str">
            <v>TRANSMISSOR ELETRÔNICO DE PRESSÃO TIPO INSERÇÃO, COM INDICADOR INCORPORADO, GERAÇÃO DE SINAL PROPORCIONAL 4-20 Ma, RANGE 0-12 Kgf/cm²</v>
          </cell>
          <cell r="C2503" t="str">
            <v>UN</v>
          </cell>
          <cell r="D2503">
            <v>2632.56</v>
          </cell>
        </row>
        <row r="2504">
          <cell r="A2504" t="str">
            <v>I7502</v>
          </cell>
          <cell r="B2504" t="str">
            <v>TRIAL CARD 120/240 VAC, 16 OUTPUT CHANNELS, MOD. 1746 - OA16 AB</v>
          </cell>
          <cell r="C2504" t="str">
            <v>UN</v>
          </cell>
          <cell r="D2504">
            <v>1838.11</v>
          </cell>
        </row>
        <row r="2505">
          <cell r="A2505" t="str">
            <v>I7410</v>
          </cell>
          <cell r="B2505" t="str">
            <v>TRILHO SUPORTE P/ FIXAÇÃO RÁPIDA DIN</v>
          </cell>
          <cell r="C2505" t="str">
            <v>M</v>
          </cell>
          <cell r="D2505">
            <v>11.56</v>
          </cell>
        </row>
        <row r="2506">
          <cell r="A2506" t="str">
            <v>I2261</v>
          </cell>
          <cell r="B2506" t="str">
            <v>VOLTÍMETRO ( 144 X 144 )MM - ESC. 0 - 500V</v>
          </cell>
          <cell r="C2506" t="str">
            <v>UN</v>
          </cell>
          <cell r="D2506">
            <v>181.66</v>
          </cell>
        </row>
        <row r="2507">
          <cell r="A2507" t="str">
            <v>I2262</v>
          </cell>
          <cell r="B2507" t="str">
            <v>VOLTÍMETRO (72 X 72)MM - ESC. 0 - 500V</v>
          </cell>
          <cell r="C2507" t="str">
            <v>UN</v>
          </cell>
          <cell r="D2507">
            <v>117.45</v>
          </cell>
        </row>
        <row r="2508">
          <cell r="A2508" t="str">
            <v>I2263</v>
          </cell>
          <cell r="B2508" t="str">
            <v>VOLTÍMETRO (96 X 96)MM - ESC. 0 A 500V</v>
          </cell>
          <cell r="C2508" t="str">
            <v>UN</v>
          </cell>
          <cell r="D2508">
            <v>144.25</v>
          </cell>
        </row>
        <row r="2509">
          <cell r="A2509" t="str">
            <v>COTAÇÃO / JUNTAS ESTRUTURA</v>
          </cell>
          <cell r="B2509"/>
          <cell r="C2509"/>
          <cell r="D2509"/>
        </row>
        <row r="2510">
          <cell r="A2510" t="str">
            <v>Insumo</v>
          </cell>
          <cell r="B2510" t="str">
            <v>Descrição</v>
          </cell>
          <cell r="C2510" t="str">
            <v>Unidade</v>
          </cell>
          <cell r="D2510" t="str">
            <v>Valor (R$)</v>
          </cell>
        </row>
        <row r="2511">
          <cell r="A2511" t="str">
            <v>I9479</v>
          </cell>
          <cell r="B2511" t="str">
            <v>FUNGENBAND PARA JUNTA DE DILATAÇÃO, O-12, ATÉ  5MCA</v>
          </cell>
          <cell r="C2511" t="str">
            <v>M</v>
          </cell>
          <cell r="D2511">
            <v>86.56</v>
          </cell>
        </row>
        <row r="2512">
          <cell r="A2512" t="str">
            <v>I9480</v>
          </cell>
          <cell r="B2512" t="str">
            <v>FUNGENBAND PARA JUNTA DE DILATAÇÃO, O-22, ATÉ 30MCA</v>
          </cell>
          <cell r="C2512" t="str">
            <v>M</v>
          </cell>
          <cell r="D2512">
            <v>128.78</v>
          </cell>
        </row>
        <row r="2513">
          <cell r="A2513" t="str">
            <v>I9481</v>
          </cell>
          <cell r="B2513" t="str">
            <v>FUNGENBAND PARA JUNTA DE DILATAÇÃO, O-35/06, ATÉ 100MCA</v>
          </cell>
          <cell r="C2513" t="str">
            <v>M</v>
          </cell>
          <cell r="D2513">
            <v>218.21</v>
          </cell>
        </row>
        <row r="2514">
          <cell r="A2514" t="str">
            <v>I9482</v>
          </cell>
          <cell r="B2514" t="str">
            <v>FUNGENBAND PARA JUNTA DE DILATAÇÃO, O-35/10, ATÉ 100MCA</v>
          </cell>
          <cell r="C2514" t="str">
            <v>M</v>
          </cell>
          <cell r="D2514">
            <v>289.33</v>
          </cell>
        </row>
        <row r="2515">
          <cell r="A2515" t="str">
            <v>I9497</v>
          </cell>
          <cell r="B2515" t="str">
            <v>JUNTA DE MOVIMENTAÇÃO PARA ESTRUTURA DE CONCRETO DE 20 X 40 MM (TIPO JUNTA JEENE 20/30 VV OU SIMILAR)</v>
          </cell>
          <cell r="C2515" t="str">
            <v>M</v>
          </cell>
          <cell r="D2515">
            <v>345.72</v>
          </cell>
        </row>
        <row r="2516">
          <cell r="A2516" t="str">
            <v>I9496</v>
          </cell>
          <cell r="B2516" t="str">
            <v xml:space="preserve">JUNTA DE MOVIMENTAÇÃO PARA ESTRUTURA DE CONCRETO DE 25 X 50 MM (TIPO JUNTA JEENE 25/40 VV OU SIMILAR)
</v>
          </cell>
          <cell r="C2516" t="str">
            <v>M</v>
          </cell>
          <cell r="D2516">
            <v>452.28</v>
          </cell>
        </row>
        <row r="2517">
          <cell r="A2517" t="str">
            <v>I9494</v>
          </cell>
          <cell r="B2517" t="str">
            <v xml:space="preserve">JUNTA DE MOVIMENTAÇÃO PARA ESTRUTURA DE CONCRETO DE 35 X 60 MM (TIPO JUNTA JEENE 35/50 VV OU SIMILAR)
</v>
          </cell>
          <cell r="C2517" t="str">
            <v>M</v>
          </cell>
          <cell r="D2517">
            <v>553.34</v>
          </cell>
        </row>
        <row r="2518">
          <cell r="A2518" t="str">
            <v>I9498</v>
          </cell>
          <cell r="B2518" t="str">
            <v xml:space="preserve">JUNTA DE MOVIMENTAÇÃO PARA ESTRUTURA DE CONCRETO DE 50 X 80 MM (TIPO JUNTA JEENE 50/70 VV OU SIMILAR)
</v>
          </cell>
          <cell r="C2518" t="str">
            <v>M</v>
          </cell>
          <cell r="D2518">
            <v>648.20000000000005</v>
          </cell>
        </row>
        <row r="2519">
          <cell r="A2519" t="str">
            <v>COTAÇÃO / LOUÇAS, METAIS E ACESSORIOS</v>
          </cell>
          <cell r="B2519"/>
          <cell r="C2519"/>
          <cell r="D2519"/>
        </row>
        <row r="2520">
          <cell r="A2520" t="str">
            <v>Insumo</v>
          </cell>
          <cell r="B2520" t="str">
            <v>Descrição</v>
          </cell>
          <cell r="C2520" t="str">
            <v>Unidade</v>
          </cell>
          <cell r="D2520" t="str">
            <v>Valor (R$)</v>
          </cell>
        </row>
        <row r="2521">
          <cell r="A2521" t="str">
            <v>I0087</v>
          </cell>
          <cell r="B2521" t="str">
            <v>APARELHO MISTURADOR DE MESA PARA PIA</v>
          </cell>
          <cell r="C2521" t="str">
            <v>UN</v>
          </cell>
          <cell r="D2521">
            <v>225.48</v>
          </cell>
        </row>
        <row r="2522">
          <cell r="A2522" t="str">
            <v>I0088</v>
          </cell>
          <cell r="B2522" t="str">
            <v>APARELHO MISTURADOR DE PAREDE PARA PIA</v>
          </cell>
          <cell r="C2522" t="str">
            <v>UN</v>
          </cell>
          <cell r="D2522">
            <v>262.14999999999998</v>
          </cell>
        </row>
        <row r="2523">
          <cell r="A2523" t="str">
            <v>I0089</v>
          </cell>
          <cell r="B2523" t="str">
            <v>APARELHO MISTURADOR PARA LAVATORIO</v>
          </cell>
          <cell r="C2523" t="str">
            <v>UN</v>
          </cell>
          <cell r="D2523">
            <v>239.43</v>
          </cell>
        </row>
        <row r="2524">
          <cell r="A2524" t="str">
            <v>I0124</v>
          </cell>
          <cell r="B2524" t="str">
            <v>ARMARIO PLASTICO DE EMBUTIR 45X60CM</v>
          </cell>
          <cell r="C2524" t="str">
            <v>UN</v>
          </cell>
          <cell r="D2524">
            <v>70.819999999999993</v>
          </cell>
        </row>
        <row r="2525">
          <cell r="A2525" t="str">
            <v>I8641</v>
          </cell>
          <cell r="B2525" t="str">
            <v>ASSENTO / BANCO - ARTICULÁVEL PARA BANHO DE DEFICIENTE</v>
          </cell>
          <cell r="C2525" t="str">
            <v>UN</v>
          </cell>
          <cell r="D2525">
            <v>683.65</v>
          </cell>
        </row>
        <row r="2526">
          <cell r="A2526" t="str">
            <v>I8636</v>
          </cell>
          <cell r="B2526" t="str">
            <v>ASSENTO SANITÁRIO COM ABERTURA FRONTAL (PADRÃO ALTO)</v>
          </cell>
          <cell r="C2526" t="str">
            <v>UN</v>
          </cell>
          <cell r="D2526">
            <v>317.47000000000003</v>
          </cell>
        </row>
        <row r="2527">
          <cell r="A2527" t="str">
            <v>I8651</v>
          </cell>
          <cell r="B2527" t="str">
            <v>BACIA LOUÇA BRANCA COM CAIXA ACOPLADA PARA DEFICIENTE (SEM ASSENTO)</v>
          </cell>
          <cell r="C2527" t="str">
            <v>UN</v>
          </cell>
          <cell r="D2527">
            <v>701.56</v>
          </cell>
        </row>
        <row r="2528">
          <cell r="A2528" t="str">
            <v>I0170</v>
          </cell>
          <cell r="B2528" t="str">
            <v>BACIA LOUÇA BRANCA COM SAÍDA HORIZONTAL</v>
          </cell>
          <cell r="C2528" t="str">
            <v>UN</v>
          </cell>
          <cell r="D2528">
            <v>223</v>
          </cell>
        </row>
        <row r="2529">
          <cell r="A2529" t="str">
            <v>I0171</v>
          </cell>
          <cell r="B2529" t="str">
            <v>BACIA LOUÇA BRANCA PARA CAIXA ACOPLADA</v>
          </cell>
          <cell r="C2529" t="str">
            <v>UN</v>
          </cell>
          <cell r="D2529">
            <v>237.24</v>
          </cell>
        </row>
        <row r="2530">
          <cell r="A2530" t="str">
            <v>I0174</v>
          </cell>
          <cell r="B2530" t="str">
            <v>BACIA SIFONADA DE LOUÇA BRANCA</v>
          </cell>
          <cell r="C2530" t="str">
            <v>UN</v>
          </cell>
          <cell r="D2530">
            <v>223</v>
          </cell>
        </row>
        <row r="2531">
          <cell r="A2531" t="str">
            <v>I0176</v>
          </cell>
          <cell r="B2531" t="str">
            <v>BACIA SINFONADA P/ CRIANCA</v>
          </cell>
          <cell r="C2531" t="str">
            <v>UN</v>
          </cell>
          <cell r="D2531">
            <v>469.8</v>
          </cell>
        </row>
        <row r="2532">
          <cell r="A2532" t="str">
            <v>I0177</v>
          </cell>
          <cell r="B2532" t="str">
            <v>BACIA TURCA DE LOUÇA COM SIFÃO INTEGRADO</v>
          </cell>
          <cell r="C2532" t="str">
            <v>UN</v>
          </cell>
          <cell r="D2532">
            <v>650.72</v>
          </cell>
        </row>
        <row r="2533">
          <cell r="A2533" t="str">
            <v>I0184</v>
          </cell>
          <cell r="B2533" t="str">
            <v>BANCADA DE GRANITO C/ L=0,60m E E=0,03m</v>
          </cell>
          <cell r="C2533" t="str">
            <v>M2</v>
          </cell>
          <cell r="D2533">
            <v>370.44</v>
          </cell>
        </row>
        <row r="2534">
          <cell r="A2534" t="str">
            <v>I0185</v>
          </cell>
          <cell r="B2534" t="str">
            <v>BANCADA DE GRANITO PRETO C/BOLEAMENTO DUPLO</v>
          </cell>
          <cell r="C2534" t="str">
            <v>M2</v>
          </cell>
          <cell r="D2534">
            <v>833.49</v>
          </cell>
        </row>
        <row r="2535">
          <cell r="A2535" t="str">
            <v>I6738</v>
          </cell>
          <cell r="B2535" t="str">
            <v>BANHEIRA HOSPITAL C/TAMPO E CUBA DE AÇO INOX DIMENSÃO 1800 X600MM</v>
          </cell>
          <cell r="C2535" t="str">
            <v>UN</v>
          </cell>
          <cell r="D2535">
            <v>1750.55</v>
          </cell>
        </row>
        <row r="2536">
          <cell r="A2536" t="str">
            <v>I0245</v>
          </cell>
          <cell r="B2536" t="str">
            <v>BOLSA DE BORRACHA DE 1 1/2'' PARA BACIA</v>
          </cell>
          <cell r="C2536" t="str">
            <v>UN</v>
          </cell>
          <cell r="D2536">
            <v>3.48</v>
          </cell>
        </row>
        <row r="2537">
          <cell r="A2537" t="str">
            <v>I0333</v>
          </cell>
          <cell r="B2537" t="str">
            <v>CABIDE DE LOUÇA BRANCA COM 2 GANCHOS</v>
          </cell>
          <cell r="C2537" t="str">
            <v>UN</v>
          </cell>
          <cell r="D2537">
            <v>10.17</v>
          </cell>
        </row>
        <row r="2538">
          <cell r="A2538" t="str">
            <v>I0334</v>
          </cell>
          <cell r="B2538" t="str">
            <v>CABIDE DE LOUÇA DE 1 GANCHO</v>
          </cell>
          <cell r="C2538" t="str">
            <v>UN</v>
          </cell>
          <cell r="D2538">
            <v>14.28</v>
          </cell>
        </row>
        <row r="2539">
          <cell r="A2539" t="str">
            <v>I0406</v>
          </cell>
          <cell r="B2539" t="str">
            <v>CAIXA ACOPLADA DE LOUÇA BRANCA PARA BACIA</v>
          </cell>
          <cell r="C2539" t="str">
            <v>UN</v>
          </cell>
          <cell r="D2539">
            <v>260.63</v>
          </cell>
        </row>
        <row r="2540">
          <cell r="A2540" t="str">
            <v>I0416</v>
          </cell>
          <cell r="B2540" t="str">
            <v>CAIXA DE DESCARGA PLASTICA DE SOBREPOR</v>
          </cell>
          <cell r="C2540" t="str">
            <v>UN</v>
          </cell>
          <cell r="D2540">
            <v>40</v>
          </cell>
        </row>
        <row r="2541">
          <cell r="A2541" t="str">
            <v>I0414</v>
          </cell>
          <cell r="B2541" t="str">
            <v>CAIXA DE DESCARGA PLÁSTICA DE SOBREPOR COMPLETA</v>
          </cell>
          <cell r="C2541" t="str">
            <v>UN</v>
          </cell>
          <cell r="D2541">
            <v>81.53</v>
          </cell>
        </row>
        <row r="2542">
          <cell r="A2542" t="str">
            <v>I6167</v>
          </cell>
          <cell r="B2542" t="str">
            <v>CHUVEIRO COM ARTICULAÇÃO CROMADO 1/2"</v>
          </cell>
          <cell r="C2542" t="str">
            <v>UN</v>
          </cell>
          <cell r="D2542">
            <v>84.1</v>
          </cell>
        </row>
        <row r="2543">
          <cell r="A2543" t="str">
            <v>I0796</v>
          </cell>
          <cell r="B2543" t="str">
            <v>CHUVEIRO PLASTICO</v>
          </cell>
          <cell r="C2543" t="str">
            <v>UN</v>
          </cell>
          <cell r="D2543">
            <v>7.22</v>
          </cell>
        </row>
        <row r="2544">
          <cell r="A2544" t="str">
            <v>I0797</v>
          </cell>
          <cell r="B2544" t="str">
            <v>CHUVEIRO-DUCHA CROMADO 1/2''</v>
          </cell>
          <cell r="C2544" t="str">
            <v>UN</v>
          </cell>
          <cell r="D2544">
            <v>51.41</v>
          </cell>
        </row>
        <row r="2545">
          <cell r="A2545" t="str">
            <v>I6739</v>
          </cell>
          <cell r="B2545" t="str">
            <v>CONE PARA EXPURGO EM AÇO INOX COM TAMPA E GRELHA - L=500MM X C=500MM, ALTURA ATÉ 300MM E SAÍDA D=100MM</v>
          </cell>
          <cell r="C2545" t="str">
            <v>UN</v>
          </cell>
          <cell r="D2545">
            <v>1064.03</v>
          </cell>
        </row>
        <row r="2546">
          <cell r="A2546" t="str">
            <v>I0848</v>
          </cell>
          <cell r="B2546" t="str">
            <v>CONEXÃO 4''X48MM PARA BACIA C/SAÍDA HORIZONTAL</v>
          </cell>
          <cell r="C2546" t="str">
            <v>UN</v>
          </cell>
          <cell r="D2546">
            <v>31.83</v>
          </cell>
        </row>
        <row r="2547">
          <cell r="A2547" t="str">
            <v>I0851</v>
          </cell>
          <cell r="B2547" t="str">
            <v>CONJUNTO FIXAÇÃO P/TANQUE</v>
          </cell>
          <cell r="C2547" t="str">
            <v>UN</v>
          </cell>
          <cell r="D2547">
            <v>30.43</v>
          </cell>
        </row>
        <row r="2548">
          <cell r="A2548" t="str">
            <v>I0853</v>
          </cell>
          <cell r="B2548" t="str">
            <v>CONJUNTO VEDAÇÃO ELASTICA</v>
          </cell>
          <cell r="C2548" t="str">
            <v>UN</v>
          </cell>
          <cell r="D2548">
            <v>0.55000000000000004</v>
          </cell>
        </row>
        <row r="2549">
          <cell r="A2549" t="str">
            <v>I0915</v>
          </cell>
          <cell r="B2549" t="str">
            <v>CUBA DE AÇO INOX</v>
          </cell>
          <cell r="C2549" t="str">
            <v>UN</v>
          </cell>
          <cell r="D2549">
            <v>175.41</v>
          </cell>
        </row>
        <row r="2550">
          <cell r="A2550" t="str">
            <v>I0916</v>
          </cell>
          <cell r="B2550" t="str">
            <v>CUBA DE LOUÇA BRANCA DE EMBUTIR</v>
          </cell>
          <cell r="C2550" t="str">
            <v>UN</v>
          </cell>
          <cell r="D2550">
            <v>94.06</v>
          </cell>
        </row>
        <row r="2551">
          <cell r="A2551" t="str">
            <v>I9073</v>
          </cell>
          <cell r="B2551" t="str">
            <v>CUBA DE LOUÇA BRANCA DE SOBREPOR D=41CM, PROFUNDIDADE=8CM, COM VÁLVULA</v>
          </cell>
          <cell r="C2551" t="str">
            <v>UN</v>
          </cell>
          <cell r="D2551">
            <v>229</v>
          </cell>
        </row>
        <row r="2552">
          <cell r="A2552" t="str">
            <v>I1091</v>
          </cell>
          <cell r="B2552" t="str">
            <v>ENGATE CROMADO</v>
          </cell>
          <cell r="C2552" t="str">
            <v>UN</v>
          </cell>
          <cell r="D2552">
            <v>22.59</v>
          </cell>
        </row>
        <row r="2553">
          <cell r="A2553" t="str">
            <v>I1092</v>
          </cell>
          <cell r="B2553" t="str">
            <v>ENGATE DE PVC</v>
          </cell>
          <cell r="C2553" t="str">
            <v>UN</v>
          </cell>
          <cell r="D2553">
            <v>8.15</v>
          </cell>
        </row>
        <row r="2554">
          <cell r="A2554" t="str">
            <v>I1103</v>
          </cell>
          <cell r="B2554" t="str">
            <v>ESPARGIDOR PARA MICTORIO</v>
          </cell>
          <cell r="C2554" t="str">
            <v>UN</v>
          </cell>
          <cell r="D2554">
            <v>38.4</v>
          </cell>
        </row>
        <row r="2555">
          <cell r="A2555" t="str">
            <v>I1315</v>
          </cell>
          <cell r="B2555" t="str">
            <v>JOGO METAIS PARA MICTORIO</v>
          </cell>
          <cell r="C2555" t="str">
            <v>UN</v>
          </cell>
          <cell r="D2555">
            <v>44.63</v>
          </cell>
        </row>
        <row r="2556">
          <cell r="A2556" t="str">
            <v>I6737</v>
          </cell>
          <cell r="B2556" t="str">
            <v>LAVA OLHOS DE EMERGÊNCIA C/ CUBA FLEXÍVEL E CHUVEIRO P/ LABORATÓRIO</v>
          </cell>
          <cell r="C2556" t="str">
            <v>UN</v>
          </cell>
          <cell r="D2556">
            <v>766.8</v>
          </cell>
        </row>
        <row r="2557">
          <cell r="A2557" t="str">
            <v>I8637</v>
          </cell>
          <cell r="B2557" t="str">
            <v>LAVATÓRIO COM COLUNA SUSPENSA</v>
          </cell>
          <cell r="C2557" t="str">
            <v>UN</v>
          </cell>
          <cell r="D2557">
            <v>178.61</v>
          </cell>
        </row>
        <row r="2558">
          <cell r="A2558" t="str">
            <v>I1343</v>
          </cell>
          <cell r="B2558" t="str">
            <v>LAVATÓRIO DE LOUÇA BRANCA COM COLUNA</v>
          </cell>
          <cell r="C2558" t="str">
            <v>UN</v>
          </cell>
          <cell r="D2558">
            <v>199.01</v>
          </cell>
        </row>
        <row r="2559">
          <cell r="A2559" t="str">
            <v>I1344</v>
          </cell>
          <cell r="B2559" t="str">
            <v>LAVATÓRIO DE LOUÇA BRANCA SEM COLUNA</v>
          </cell>
          <cell r="C2559" t="str">
            <v>UN</v>
          </cell>
          <cell r="D2559">
            <v>100.96</v>
          </cell>
        </row>
        <row r="2560">
          <cell r="A2560" t="str">
            <v>I1523</v>
          </cell>
          <cell r="B2560" t="str">
            <v>MICTORIO COLETIVO DE AÇO INOXIDAVEL</v>
          </cell>
          <cell r="C2560" t="str">
            <v>M</v>
          </cell>
          <cell r="D2560">
            <v>731.08</v>
          </cell>
        </row>
        <row r="2561">
          <cell r="A2561" t="str">
            <v>I1524</v>
          </cell>
          <cell r="B2561" t="str">
            <v>MICTORIO DE LOUÇA BRANCA COM ACESSÓRIOS</v>
          </cell>
          <cell r="C2561" t="str">
            <v>UN</v>
          </cell>
          <cell r="D2561">
            <v>449.13</v>
          </cell>
        </row>
        <row r="2562">
          <cell r="A2562" t="str">
            <v>I1646</v>
          </cell>
          <cell r="B2562" t="str">
            <v>PEÇAS DE APOIO DEFICIENTE C/TUBO INOX EM WC'S</v>
          </cell>
          <cell r="C2562" t="str">
            <v>M</v>
          </cell>
          <cell r="D2562">
            <v>159.07</v>
          </cell>
        </row>
        <row r="2563">
          <cell r="A2563" t="str">
            <v>I2486</v>
          </cell>
          <cell r="B2563" t="str">
            <v>PIA DE MARMORITE (1,00x0,50)m  C/CUBA (0,45x0,36x0,15)m  (PADRÃO POPULAR)</v>
          </cell>
          <cell r="C2563" t="str">
            <v>UN</v>
          </cell>
          <cell r="D2563">
            <v>102.06</v>
          </cell>
        </row>
        <row r="2564">
          <cell r="A2564" t="str">
            <v>I2491</v>
          </cell>
          <cell r="B2564" t="str">
            <v>PIA EM INOX 3,00x0,60 C/ 1 CUBA - C18/A304</v>
          </cell>
          <cell r="C2564" t="str">
            <v>UN</v>
          </cell>
          <cell r="D2564">
            <v>1355.35</v>
          </cell>
        </row>
        <row r="2565">
          <cell r="A2565" t="str">
            <v>I2487</v>
          </cell>
          <cell r="B2565" t="str">
            <v>PIA EM INOX C/ 1 CUBA  1,20x0,60 - C18/A304</v>
          </cell>
          <cell r="C2565" t="str">
            <v>UN</v>
          </cell>
          <cell r="D2565">
            <v>219.9</v>
          </cell>
        </row>
        <row r="2566">
          <cell r="A2566" t="str">
            <v>I1649</v>
          </cell>
          <cell r="B2566" t="str">
            <v>PIA EM INOX C/ 1 CUBA  1.50x0,58</v>
          </cell>
          <cell r="C2566" t="str">
            <v>UN</v>
          </cell>
          <cell r="D2566">
            <v>269.08999999999997</v>
          </cell>
        </row>
        <row r="2567">
          <cell r="A2567" t="str">
            <v>I2490</v>
          </cell>
          <cell r="B2567" t="str">
            <v>PIA EM INOX C/ 1 CUBA  2,20x0,60 - C18/A304</v>
          </cell>
          <cell r="C2567" t="str">
            <v>UN</v>
          </cell>
          <cell r="D2567">
            <v>547.99</v>
          </cell>
        </row>
        <row r="2568">
          <cell r="A2568" t="str">
            <v>I1648</v>
          </cell>
          <cell r="B2568" t="str">
            <v>PIA EM INOX C/ 2 CUBAS 2.00x0.58</v>
          </cell>
          <cell r="C2568" t="str">
            <v>UN</v>
          </cell>
          <cell r="D2568">
            <v>597.30999999999995</v>
          </cell>
        </row>
        <row r="2569">
          <cell r="A2569" t="str">
            <v>I2492</v>
          </cell>
          <cell r="B2569" t="str">
            <v>PIA EM INOX C/ 2 CUBAS 4,20x0,60</v>
          </cell>
          <cell r="C2569" t="str">
            <v>UN</v>
          </cell>
          <cell r="D2569">
            <v>1635.16</v>
          </cell>
        </row>
        <row r="2570">
          <cell r="A2570" t="str">
            <v>I1711</v>
          </cell>
          <cell r="B2570" t="str">
            <v>PORTA PAPEL DE LOUÇA BRANCA 15X15CM</v>
          </cell>
          <cell r="C2570" t="str">
            <v>UN</v>
          </cell>
          <cell r="D2570">
            <v>29.97</v>
          </cell>
        </row>
        <row r="2571">
          <cell r="A2571" t="str">
            <v>I8670</v>
          </cell>
          <cell r="B2571" t="str">
            <v>PORTA PAPEL METÁLICO</v>
          </cell>
          <cell r="C2571" t="str">
            <v>UN</v>
          </cell>
          <cell r="D2571">
            <v>22.18</v>
          </cell>
        </row>
        <row r="2572">
          <cell r="A2572" t="str">
            <v>I1712</v>
          </cell>
          <cell r="B2572" t="str">
            <v>PORTA SABÃO LÍQUIDO DE VIDRO</v>
          </cell>
          <cell r="C2572" t="str">
            <v>UN</v>
          </cell>
          <cell r="D2572">
            <v>41.28</v>
          </cell>
        </row>
        <row r="2573">
          <cell r="A2573" t="str">
            <v>I1716</v>
          </cell>
          <cell r="B2573" t="str">
            <v>PORTA TOALHA DE LOUÇA BRANCA</v>
          </cell>
          <cell r="C2573" t="str">
            <v>UN</v>
          </cell>
          <cell r="D2573">
            <v>23.49</v>
          </cell>
        </row>
        <row r="2574">
          <cell r="A2574" t="str">
            <v>I1717</v>
          </cell>
          <cell r="B2574" t="str">
            <v>PORTA TOALHA DE PAPEL - METÁLICO</v>
          </cell>
          <cell r="C2574" t="str">
            <v>UN</v>
          </cell>
          <cell r="D2574">
            <v>43.89</v>
          </cell>
        </row>
        <row r="2575">
          <cell r="A2575" t="str">
            <v>I1839</v>
          </cell>
          <cell r="B2575" t="str">
            <v>SABONETEIRA DE LOUÇA BRANCA 7.5X15CM</v>
          </cell>
          <cell r="C2575" t="str">
            <v>UN</v>
          </cell>
          <cell r="D2575">
            <v>29.39</v>
          </cell>
        </row>
        <row r="2576">
          <cell r="A2576" t="str">
            <v>I1840</v>
          </cell>
          <cell r="B2576" t="str">
            <v>SABONETEIRA DE LOUÇA BRANCA SEM ALÇA 15X15CM</v>
          </cell>
          <cell r="C2576" t="str">
            <v>UN</v>
          </cell>
          <cell r="D2576">
            <v>33.76</v>
          </cell>
        </row>
        <row r="2577">
          <cell r="A2577" t="str">
            <v>I8671</v>
          </cell>
          <cell r="B2577" t="str">
            <v>SABONETEIRA METÁLICA</v>
          </cell>
          <cell r="C2577" t="str">
            <v>UN</v>
          </cell>
          <cell r="D2577">
            <v>32.44</v>
          </cell>
        </row>
        <row r="2578">
          <cell r="A2578" t="str">
            <v>I1861</v>
          </cell>
          <cell r="B2578" t="str">
            <v>SIFÃO CROMADO 1 1/4"X1 1/2"</v>
          </cell>
          <cell r="C2578" t="str">
            <v>UN</v>
          </cell>
          <cell r="D2578">
            <v>174.3</v>
          </cell>
        </row>
        <row r="2579">
          <cell r="A2579" t="str">
            <v>I1862</v>
          </cell>
          <cell r="B2579" t="str">
            <v>SIFÃO CROMADO 1 1/4"X2"</v>
          </cell>
          <cell r="C2579" t="str">
            <v>UN</v>
          </cell>
          <cell r="D2579">
            <v>134.07</v>
          </cell>
        </row>
        <row r="2580">
          <cell r="A2580" t="str">
            <v>I1863</v>
          </cell>
          <cell r="B2580" t="str">
            <v>SIFÃO CROMADO 2"</v>
          </cell>
          <cell r="C2580" t="str">
            <v>UN</v>
          </cell>
          <cell r="D2580">
            <v>209.37</v>
          </cell>
        </row>
        <row r="2581">
          <cell r="A2581" t="str">
            <v>I1864</v>
          </cell>
          <cell r="B2581" t="str">
            <v>SIFÃO METALICO TIPO COPO DN 1"X1 1/2"</v>
          </cell>
          <cell r="C2581" t="str">
            <v>UN</v>
          </cell>
          <cell r="D2581">
            <v>164.58</v>
          </cell>
        </row>
        <row r="2582">
          <cell r="A2582" t="str">
            <v>I2420</v>
          </cell>
          <cell r="B2582" t="str">
            <v>SIFÃO PVC 1.1/2" PARA LAVATORIO</v>
          </cell>
          <cell r="C2582" t="str">
            <v>UN</v>
          </cell>
          <cell r="D2582">
            <v>14.38</v>
          </cell>
        </row>
        <row r="2583">
          <cell r="A2583" t="str">
            <v>I7603</v>
          </cell>
          <cell r="B2583" t="str">
            <v>SIFÃO PVC MULTI-USO (PIAS/TANQUES/LAVATÓRIO)</v>
          </cell>
          <cell r="C2583" t="str">
            <v>UN</v>
          </cell>
          <cell r="D2583">
            <v>17.75</v>
          </cell>
        </row>
        <row r="2584">
          <cell r="A2584" t="str">
            <v>I1865</v>
          </cell>
          <cell r="B2584" t="str">
            <v>SIFÃO PVC RIGIDO TIPO COPO DN 2"X2"</v>
          </cell>
          <cell r="C2584" t="str">
            <v>UN</v>
          </cell>
          <cell r="D2584">
            <v>13.78</v>
          </cell>
        </row>
        <row r="2585">
          <cell r="A2585" t="str">
            <v>I1925</v>
          </cell>
          <cell r="B2585" t="str">
            <v>TAMPA PLASTICA PARA BACIA</v>
          </cell>
          <cell r="C2585" t="str">
            <v>UN</v>
          </cell>
          <cell r="D2585">
            <v>36.93</v>
          </cell>
        </row>
        <row r="2586">
          <cell r="A2586" t="str">
            <v>I7336</v>
          </cell>
          <cell r="B2586" t="str">
            <v>TAMPA PLÁSTICA PARA BACIA - CRIANÇA</v>
          </cell>
          <cell r="C2586" t="str">
            <v>UN</v>
          </cell>
          <cell r="D2586">
            <v>78.59</v>
          </cell>
        </row>
        <row r="2587">
          <cell r="A2587" t="str">
            <v>I1926</v>
          </cell>
          <cell r="B2587" t="str">
            <v>TAMPO DE AÇO INOX P/ BANCADAS</v>
          </cell>
          <cell r="C2587" t="str">
            <v>M2</v>
          </cell>
          <cell r="D2587">
            <v>911.05</v>
          </cell>
        </row>
        <row r="2588">
          <cell r="A2588" t="str">
            <v>I1935</v>
          </cell>
          <cell r="B2588" t="str">
            <v>TANQUE DE AÇO INOXIDÁVEL</v>
          </cell>
          <cell r="C2588" t="str">
            <v>UN</v>
          </cell>
          <cell r="D2588">
            <v>420.04</v>
          </cell>
        </row>
        <row r="2589">
          <cell r="A2589" t="str">
            <v>I1936</v>
          </cell>
          <cell r="B2589" t="str">
            <v>TANQUE DE CONCRETO 80X70CM</v>
          </cell>
          <cell r="C2589" t="str">
            <v>UN</v>
          </cell>
          <cell r="D2589">
            <v>108.16</v>
          </cell>
        </row>
        <row r="2590">
          <cell r="A2590" t="str">
            <v>I2497</v>
          </cell>
          <cell r="B2590" t="str">
            <v>TANQUE DE LAVAR CIMENTO (1,00x0,50)m C/TANQUE (0,45x0,45x0,25)m  (PADRÃO POPULAR)</v>
          </cell>
          <cell r="C2590" t="str">
            <v>UN</v>
          </cell>
          <cell r="D2590">
            <v>91.42</v>
          </cell>
        </row>
        <row r="2591">
          <cell r="A2591" t="str">
            <v>I6236</v>
          </cell>
          <cell r="B2591" t="str">
            <v xml:space="preserve">TANQUE DE LAVAR EM CONCRETO C/ SUPORTE DE APOIO (PADRÃO MUTIRÃO)
</v>
          </cell>
          <cell r="C2591" t="str">
            <v>UN</v>
          </cell>
          <cell r="D2591">
            <v>91.42</v>
          </cell>
        </row>
        <row r="2592">
          <cell r="A2592" t="str">
            <v>I1937</v>
          </cell>
          <cell r="B2592" t="str">
            <v>TANQUE DE LOUÇA BRANCA COM COLUNA</v>
          </cell>
          <cell r="C2592" t="str">
            <v>UN</v>
          </cell>
          <cell r="D2592">
            <v>414.94</v>
          </cell>
        </row>
        <row r="2593">
          <cell r="A2593" t="str">
            <v>I6749</v>
          </cell>
          <cell r="B2593" t="str">
            <v>TANQUE LAVANDERIA DE AÇO INOX C/ CUBA E ESFREGADOR DIMENSÃO 1200X600X200MM</v>
          </cell>
          <cell r="C2593" t="str">
            <v>UN</v>
          </cell>
          <cell r="D2593">
            <v>1071.42</v>
          </cell>
        </row>
        <row r="2594">
          <cell r="A2594" t="str">
            <v>I9139</v>
          </cell>
          <cell r="B2594" t="str">
            <v>TOALHEIRO PLASTICO TIPO DISPENSER PARA PAPEL TOALHA INTERFOLHADO</v>
          </cell>
          <cell r="C2594" t="str">
            <v>UN</v>
          </cell>
          <cell r="D2594">
            <v>54.25</v>
          </cell>
        </row>
        <row r="2595">
          <cell r="A2595" t="str">
            <v>I2446</v>
          </cell>
          <cell r="B2595" t="str">
            <v>TORNEIRA BOIA EM PVC Ø 3/4"</v>
          </cell>
          <cell r="C2595" t="str">
            <v>UN</v>
          </cell>
          <cell r="D2595">
            <v>14.03</v>
          </cell>
        </row>
        <row r="2596">
          <cell r="A2596" t="str">
            <v>I2125</v>
          </cell>
          <cell r="B2596" t="str">
            <v>TORNEIRA CIRÚRGICA</v>
          </cell>
          <cell r="C2596" t="str">
            <v>UN</v>
          </cell>
          <cell r="D2596">
            <v>136.74</v>
          </cell>
        </row>
        <row r="2597">
          <cell r="A2597" t="str">
            <v>I9100</v>
          </cell>
          <cell r="B2597" t="str">
            <v>TORNEIRA CROMADA DE PAREDE PARA COZINHA BICA MOVEL COM AREJADOR 1/2 " OU 3/4 " (REF 1168)</v>
          </cell>
          <cell r="C2597" t="str">
            <v>UN</v>
          </cell>
          <cell r="D2597">
            <v>97.47</v>
          </cell>
        </row>
        <row r="2598">
          <cell r="A2598" t="str">
            <v>I2126</v>
          </cell>
          <cell r="B2598" t="str">
            <v>TORNEIRA DE BOIA EM LATÃO (BOIA PLAST) DN 2'</v>
          </cell>
          <cell r="C2598" t="str">
            <v>UN</v>
          </cell>
          <cell r="D2598">
            <v>115.89</v>
          </cell>
        </row>
        <row r="2599">
          <cell r="A2599" t="str">
            <v>I2127</v>
          </cell>
          <cell r="B2599" t="str">
            <v>TORNEIRA DE BOIA EM LATÃO (BOIA PLAST) DN 20MM (3/4)</v>
          </cell>
          <cell r="C2599" t="str">
            <v>UN</v>
          </cell>
          <cell r="D2599">
            <v>33.159999999999997</v>
          </cell>
        </row>
        <row r="2600">
          <cell r="A2600" t="str">
            <v>I2122</v>
          </cell>
          <cell r="B2600" t="str">
            <v>TORNEIRA DE BOIA EM LATÃO (BOIA PLAST) DN 25MM (1')</v>
          </cell>
          <cell r="C2600" t="str">
            <v>UN</v>
          </cell>
          <cell r="D2600">
            <v>43.77</v>
          </cell>
        </row>
        <row r="2601">
          <cell r="A2601" t="str">
            <v>I2123</v>
          </cell>
          <cell r="B2601" t="str">
            <v>TORNEIRA DE BOIA EM LATÃO (BOIA PLAST) DN 32MM (1 1/4')</v>
          </cell>
          <cell r="C2601" t="str">
            <v>UN</v>
          </cell>
          <cell r="D2601">
            <v>69.819999999999993</v>
          </cell>
        </row>
        <row r="2602">
          <cell r="A2602" t="str">
            <v>I2124</v>
          </cell>
          <cell r="B2602" t="str">
            <v>TORNEIRA DE BOIA EM LATÃO (BOIA PLAST) DN 40MM (1 1/2')</v>
          </cell>
          <cell r="C2602" t="str">
            <v>UN</v>
          </cell>
          <cell r="D2602">
            <v>65.37</v>
          </cell>
        </row>
        <row r="2603">
          <cell r="A2603" t="str">
            <v>I2128</v>
          </cell>
          <cell r="B2603" t="str">
            <v>TORNEIRA DE FECHAMENTO AUTOMÁTICO</v>
          </cell>
          <cell r="C2603" t="str">
            <v>UN</v>
          </cell>
          <cell r="D2603">
            <v>180.58</v>
          </cell>
        </row>
        <row r="2604">
          <cell r="A2604" t="str">
            <v>I2129</v>
          </cell>
          <cell r="B2604" t="str">
            <v>TORNEIRA DE FOTO SENSOR, A BATERIA</v>
          </cell>
          <cell r="C2604" t="str">
            <v>UN</v>
          </cell>
          <cell r="D2604">
            <v>743.7</v>
          </cell>
        </row>
        <row r="2605">
          <cell r="A2605" t="str">
            <v>I2501</v>
          </cell>
          <cell r="B2605" t="str">
            <v>TORNEIRA DE METAL AMARELO 3/4", CANO LONGO (PADRÃO POPULAR)</v>
          </cell>
          <cell r="C2605" t="str">
            <v>UN</v>
          </cell>
          <cell r="D2605">
            <v>35.49</v>
          </cell>
        </row>
        <row r="2606">
          <cell r="A2606" t="str">
            <v>I2447</v>
          </cell>
          <cell r="B2606" t="str">
            <v>TORNEIRA DE METAL AMARELO Ø 3/4" CANO CURTO (PADRÃO POPULAR)</v>
          </cell>
          <cell r="C2606" t="str">
            <v>UN</v>
          </cell>
          <cell r="D2606">
            <v>17.989999999999998</v>
          </cell>
        </row>
        <row r="2607">
          <cell r="A2607" t="str">
            <v>I2502</v>
          </cell>
          <cell r="B2607" t="str">
            <v>TORNEIRA DE METAL BRANCO 1/2", CANO CURTO (PADRÃO POPULAR)</v>
          </cell>
          <cell r="C2607" t="str">
            <v>UN</v>
          </cell>
          <cell r="D2607">
            <v>57.35</v>
          </cell>
        </row>
        <row r="2608">
          <cell r="A2608" t="str">
            <v>I2503</v>
          </cell>
          <cell r="B2608" t="str">
            <v>TORNEIRA DE METAL BRANCO 3/4", CANO LONGO (PADRÃO POPULAR)</v>
          </cell>
          <cell r="C2608" t="str">
            <v>UN</v>
          </cell>
          <cell r="D2608">
            <v>47.49</v>
          </cell>
        </row>
        <row r="2609">
          <cell r="A2609" t="str">
            <v>I2130</v>
          </cell>
          <cell r="B2609" t="str">
            <v>TORNEIRA DE PRESSÃO CROMADA DE USO GERAL 1/2'</v>
          </cell>
          <cell r="C2609" t="str">
            <v>UN</v>
          </cell>
          <cell r="D2609">
            <v>41.9</v>
          </cell>
        </row>
        <row r="2610">
          <cell r="A2610" t="str">
            <v>I2131</v>
          </cell>
          <cell r="B2610" t="str">
            <v>TORNEIRA DE PRESSÃO CROMADA LONGA P/PIA 3/4'</v>
          </cell>
          <cell r="C2610" t="str">
            <v>UN</v>
          </cell>
          <cell r="D2610">
            <v>110.38</v>
          </cell>
        </row>
        <row r="2611">
          <cell r="A2611" t="str">
            <v>I2132</v>
          </cell>
          <cell r="B2611" t="str">
            <v>TORNEIRA DE PRESSÃO CROMADA P/LAVATORIO 1/2'</v>
          </cell>
          <cell r="C2611" t="str">
            <v>UN</v>
          </cell>
          <cell r="D2611">
            <v>98.66</v>
          </cell>
        </row>
        <row r="2612">
          <cell r="A2612" t="str">
            <v>I2133</v>
          </cell>
          <cell r="B2612" t="str">
            <v>TORNEIRA DE PRESSÃO P/ JARDIM DE 3/4"</v>
          </cell>
          <cell r="C2612" t="str">
            <v>UN</v>
          </cell>
          <cell r="D2612">
            <v>17.989999999999998</v>
          </cell>
        </row>
        <row r="2613">
          <cell r="A2613" t="str">
            <v>I2134</v>
          </cell>
          <cell r="B2613" t="str">
            <v>TORNEIRA ELETRICA AUOM. 220V-2500W</v>
          </cell>
          <cell r="C2613" t="str">
            <v>UN</v>
          </cell>
          <cell r="D2613">
            <v>179.54</v>
          </cell>
        </row>
        <row r="2614">
          <cell r="A2614" t="str">
            <v>I2190</v>
          </cell>
          <cell r="B2614" t="str">
            <v>TUBO DE LIGAÇÃO CROMADO COM CANOPLA - AJUSTÁVEL</v>
          </cell>
          <cell r="C2614" t="str">
            <v>UN</v>
          </cell>
          <cell r="D2614">
            <v>65.34</v>
          </cell>
        </row>
        <row r="2615">
          <cell r="A2615" t="str">
            <v>I2191</v>
          </cell>
          <cell r="B2615" t="str">
            <v>TUBO DE LIGAÇÃO CROMADO COM CANOPLA 1/2' P/CHUV</v>
          </cell>
          <cell r="C2615" t="str">
            <v>UN</v>
          </cell>
          <cell r="D2615">
            <v>42.28</v>
          </cell>
        </row>
        <row r="2616">
          <cell r="A2616" t="str">
            <v>I2192</v>
          </cell>
          <cell r="B2616" t="str">
            <v>TUBO DE PVC DE 1 1/2' PARA DESCARGA</v>
          </cell>
          <cell r="C2616" t="str">
            <v>UN</v>
          </cell>
          <cell r="D2616">
            <v>20.9</v>
          </cell>
        </row>
        <row r="2617">
          <cell r="A2617" t="str">
            <v>I2265</v>
          </cell>
          <cell r="B2617" t="str">
            <v>VÁLVULA AMERICANA P/ PIA 1 1/2"X 3/4"</v>
          </cell>
          <cell r="C2617" t="str">
            <v>UN</v>
          </cell>
          <cell r="D2617">
            <v>38</v>
          </cell>
        </row>
        <row r="2618">
          <cell r="A2618" t="str">
            <v>I2264</v>
          </cell>
          <cell r="B2618" t="str">
            <v>VÁLVULA AMERICANA P/PIA 3 1/2"</v>
          </cell>
          <cell r="C2618" t="str">
            <v>UN</v>
          </cell>
          <cell r="D2618">
            <v>56.2</v>
          </cell>
        </row>
        <row r="2619">
          <cell r="A2619" t="str">
            <v>I2469</v>
          </cell>
          <cell r="B2619" t="str">
            <v>VÁLVULA DE DERIVAÇÃO DE 1"</v>
          </cell>
          <cell r="C2619" t="str">
            <v>UN</v>
          </cell>
          <cell r="D2619">
            <v>516.21</v>
          </cell>
        </row>
        <row r="2620">
          <cell r="A2620" t="str">
            <v>I2266</v>
          </cell>
          <cell r="B2620" t="str">
            <v>VÁLVULA DE DESCARGA COM REGISTRO 1 1/2"</v>
          </cell>
          <cell r="C2620" t="str">
            <v>UN</v>
          </cell>
          <cell r="D2620">
            <v>276.77999999999997</v>
          </cell>
        </row>
        <row r="2621">
          <cell r="A2621" t="str">
            <v>I2267</v>
          </cell>
          <cell r="B2621" t="str">
            <v>VÁLVULA DE DESCARGA COMUM 1 1/2"</v>
          </cell>
          <cell r="C2621" t="str">
            <v>UN</v>
          </cell>
          <cell r="D2621">
            <v>148.44</v>
          </cell>
        </row>
        <row r="2622">
          <cell r="A2622" t="str">
            <v>I2268</v>
          </cell>
          <cell r="B2622" t="str">
            <v>VÁLVULA DE DESCARGA DE PVC S/REG. 1 1/2"</v>
          </cell>
          <cell r="C2622" t="str">
            <v>UN</v>
          </cell>
          <cell r="D2622">
            <v>136.38999999999999</v>
          </cell>
        </row>
        <row r="2623">
          <cell r="A2623" t="str">
            <v>I2270</v>
          </cell>
          <cell r="B2623" t="str">
            <v>VÁLVULA DE METAL 1 1/2"</v>
          </cell>
          <cell r="C2623" t="str">
            <v>UN</v>
          </cell>
          <cell r="D2623">
            <v>48.67</v>
          </cell>
        </row>
        <row r="2624">
          <cell r="A2624" t="str">
            <v>I2271</v>
          </cell>
          <cell r="B2624" t="str">
            <v>VÁLVULA DE METAL 1 1/4"</v>
          </cell>
          <cell r="C2624" t="str">
            <v>UN</v>
          </cell>
          <cell r="D2624">
            <v>31.89</v>
          </cell>
        </row>
        <row r="2625">
          <cell r="A2625" t="str">
            <v>I2272</v>
          </cell>
          <cell r="B2625" t="str">
            <v>VÁLVULA DE METAL 1"</v>
          </cell>
          <cell r="C2625" t="str">
            <v>UN</v>
          </cell>
          <cell r="D2625">
            <v>19.12</v>
          </cell>
        </row>
        <row r="2626">
          <cell r="A2626" t="str">
            <v>I2273</v>
          </cell>
          <cell r="B2626" t="str">
            <v>VÁLVULA DE PVC 2"</v>
          </cell>
          <cell r="C2626" t="str">
            <v>UN</v>
          </cell>
          <cell r="D2626">
            <v>28.22</v>
          </cell>
        </row>
        <row r="2627">
          <cell r="A2627" t="str">
            <v>I8286</v>
          </cell>
          <cell r="B2627" t="str">
            <v>VÁLVULA PVC P/ COZINHA</v>
          </cell>
          <cell r="C2627" t="str">
            <v>UN</v>
          </cell>
          <cell r="D2627">
            <v>6.61</v>
          </cell>
        </row>
        <row r="2628">
          <cell r="A2628" t="str">
            <v>I7981</v>
          </cell>
          <cell r="B2628" t="str">
            <v>VÁLVULA PVC P/ TANQUE</v>
          </cell>
          <cell r="C2628" t="str">
            <v>UN</v>
          </cell>
          <cell r="D2628">
            <v>4.84</v>
          </cell>
        </row>
        <row r="2629">
          <cell r="A2629" t="str">
            <v>COTAÇÃO / MADEIRA</v>
          </cell>
          <cell r="B2629"/>
          <cell r="C2629"/>
          <cell r="D2629"/>
        </row>
        <row r="2630">
          <cell r="A2630" t="str">
            <v>Insumo</v>
          </cell>
          <cell r="B2630" t="str">
            <v>Descrição</v>
          </cell>
          <cell r="C2630" t="str">
            <v>Unidade</v>
          </cell>
          <cell r="D2630" t="str">
            <v>Valor (R$)</v>
          </cell>
        </row>
        <row r="2631">
          <cell r="A2631" t="str">
            <v>I8268</v>
          </cell>
          <cell r="B2631" t="str">
            <v>ALIZAR DE MADEIRA L = 5 cm</v>
          </cell>
          <cell r="C2631" t="str">
            <v>M</v>
          </cell>
          <cell r="D2631">
            <v>5.79</v>
          </cell>
        </row>
        <row r="2632">
          <cell r="A2632" t="str">
            <v>I6166</v>
          </cell>
          <cell r="B2632" t="str">
            <v>ASSOALHO DE PEROBA (MADEIRA DE 1A QUALIDADE) DE 10CM</v>
          </cell>
          <cell r="C2632" t="str">
            <v>M2</v>
          </cell>
          <cell r="D2632">
            <v>260.06</v>
          </cell>
        </row>
        <row r="2633">
          <cell r="A2633" t="str">
            <v>I0196</v>
          </cell>
          <cell r="B2633" t="str">
            <v>BARROTE DE 2 1/2"x2 1/2"</v>
          </cell>
          <cell r="C2633" t="str">
            <v>M</v>
          </cell>
          <cell r="D2633">
            <v>11.11</v>
          </cell>
        </row>
        <row r="2634">
          <cell r="A2634" t="str">
            <v>I0197</v>
          </cell>
          <cell r="B2634" t="str">
            <v>BARROTE DE 2"x2"</v>
          </cell>
          <cell r="C2634" t="str">
            <v>M</v>
          </cell>
          <cell r="D2634">
            <v>6.89</v>
          </cell>
        </row>
        <row r="2635">
          <cell r="A2635" t="str">
            <v>I6520</v>
          </cell>
          <cell r="B2635" t="str">
            <v>BARROTE DE MASSARANDUBA 2" x 2"</v>
          </cell>
          <cell r="C2635" t="str">
            <v>M</v>
          </cell>
          <cell r="D2635">
            <v>9.33</v>
          </cell>
        </row>
        <row r="2636">
          <cell r="A2636" t="str">
            <v>I0209</v>
          </cell>
          <cell r="B2636" t="str">
            <v>BATENTE DE PEROBA (MADEIRA DE 1A QUALIDADE) PARA PORTA 1FL.</v>
          </cell>
          <cell r="C2636" t="str">
            <v>UN</v>
          </cell>
          <cell r="D2636">
            <v>227.9</v>
          </cell>
        </row>
        <row r="2637">
          <cell r="A2637" t="str">
            <v>I0210</v>
          </cell>
          <cell r="B2637" t="str">
            <v>BATENTE DE PEROBA (MADEIRA DE 1A QUALIDADE) PARA PORTA 2FL.</v>
          </cell>
          <cell r="C2637" t="str">
            <v>UN</v>
          </cell>
          <cell r="D2637">
            <v>178.74</v>
          </cell>
        </row>
        <row r="2638">
          <cell r="A2638" t="str">
            <v>I6522</v>
          </cell>
          <cell r="B2638" t="str">
            <v>BEIRAL DE MASSARANDUBA 1,2 x 10 CM ( 1/2" x 4" )</v>
          </cell>
          <cell r="C2638" t="str">
            <v>M</v>
          </cell>
          <cell r="D2638">
            <v>8.5</v>
          </cell>
        </row>
        <row r="2639">
          <cell r="A2639" t="str">
            <v>I0284</v>
          </cell>
          <cell r="B2639" t="str">
            <v xml:space="preserve">BRUMASA, PINUS OU EQUIVALENTE DE 10MM (2,2 X 1,6M)
</v>
          </cell>
          <cell r="C2639" t="str">
            <v>UN</v>
          </cell>
          <cell r="D2639">
            <v>114.38</v>
          </cell>
        </row>
        <row r="2640">
          <cell r="A2640" t="str">
            <v>I0405</v>
          </cell>
          <cell r="B2640" t="str">
            <v>CAIBRO DE 2"x1"</v>
          </cell>
          <cell r="C2640" t="str">
            <v>M</v>
          </cell>
          <cell r="D2640">
            <v>6.4</v>
          </cell>
        </row>
        <row r="2641">
          <cell r="A2641" t="str">
            <v>I0491</v>
          </cell>
          <cell r="B2641" t="str">
            <v>CAPEADO DE CEREJEIRA</v>
          </cell>
          <cell r="C2641" t="str">
            <v>M2</v>
          </cell>
          <cell r="D2641">
            <v>12.73</v>
          </cell>
        </row>
        <row r="2642">
          <cell r="A2642" t="str">
            <v>I0492</v>
          </cell>
          <cell r="B2642" t="str">
            <v>CAPEADO DE MOGNO</v>
          </cell>
          <cell r="C2642" t="str">
            <v>M2</v>
          </cell>
          <cell r="D2642">
            <v>16.25</v>
          </cell>
        </row>
        <row r="2643">
          <cell r="A2643" t="str">
            <v>I0493</v>
          </cell>
          <cell r="B2643" t="str">
            <v>CAPEADO DE PAU-MARFIM</v>
          </cell>
          <cell r="C2643" t="str">
            <v>M2</v>
          </cell>
          <cell r="D2643">
            <v>15.46</v>
          </cell>
        </row>
        <row r="2644">
          <cell r="A2644" t="str">
            <v>I0524</v>
          </cell>
          <cell r="B2644" t="str">
            <v>CHAPA COMPENSADA PLASTIFICADA 18MM (1.22 X 2.44M)</v>
          </cell>
          <cell r="C2644" t="str">
            <v>M2</v>
          </cell>
          <cell r="D2644">
            <v>83.15</v>
          </cell>
        </row>
        <row r="2645">
          <cell r="A2645" t="str">
            <v>I0526</v>
          </cell>
          <cell r="B2645" t="str">
            <v>CHAPA COMPENSADO PLASTIFICADO 12MM (1.22 X 2.44M)</v>
          </cell>
          <cell r="C2645" t="str">
            <v>M2</v>
          </cell>
          <cell r="D2645">
            <v>69.64</v>
          </cell>
        </row>
        <row r="2646">
          <cell r="A2646" t="str">
            <v>I0527</v>
          </cell>
          <cell r="B2646" t="str">
            <v>CHAPA COMPENSADO RESINAD0 6MM (1.10 X 2.20M)</v>
          </cell>
          <cell r="C2646" t="str">
            <v>M2</v>
          </cell>
          <cell r="D2646">
            <v>21.7</v>
          </cell>
        </row>
        <row r="2647">
          <cell r="A2647" t="str">
            <v>I0528</v>
          </cell>
          <cell r="B2647" t="str">
            <v>CHAPA COMPENSADO RESINADO 10MM (1.10 X 2.20M)</v>
          </cell>
          <cell r="C2647" t="str">
            <v>M2</v>
          </cell>
          <cell r="D2647">
            <v>35.950000000000003</v>
          </cell>
        </row>
        <row r="2648">
          <cell r="A2648" t="str">
            <v>I0529</v>
          </cell>
          <cell r="B2648" t="str">
            <v>CHAPA COMPENSADO RESINADO 12MM (1.10 X 2.20M)</v>
          </cell>
          <cell r="C2648" t="str">
            <v>M2</v>
          </cell>
          <cell r="D2648">
            <v>35.950000000000003</v>
          </cell>
        </row>
        <row r="2649">
          <cell r="A2649" t="str">
            <v>I0541</v>
          </cell>
          <cell r="B2649" t="str">
            <v>CHAPA MADEIRA MINERALIZADA, TIPO CELOTEX</v>
          </cell>
          <cell r="C2649" t="str">
            <v>M2</v>
          </cell>
          <cell r="D2649">
            <v>56.38</v>
          </cell>
        </row>
        <row r="2650">
          <cell r="A2650" t="str">
            <v>I0816</v>
          </cell>
          <cell r="B2650" t="str">
            <v>COLA FORMICA</v>
          </cell>
          <cell r="C2650" t="str">
            <v>KG</v>
          </cell>
          <cell r="D2650">
            <v>43.11</v>
          </cell>
        </row>
        <row r="2651">
          <cell r="A2651" t="str">
            <v>I0862</v>
          </cell>
          <cell r="B2651" t="str">
            <v>CORDÃO DE PEROBA (MADEIRA DE 1A QUALIDADE) P/ RODAPE</v>
          </cell>
          <cell r="C2651" t="str">
            <v>M</v>
          </cell>
          <cell r="D2651">
            <v>14.25</v>
          </cell>
        </row>
        <row r="2652">
          <cell r="A2652" t="str">
            <v>I1094</v>
          </cell>
          <cell r="B2652" t="str">
            <v>ESCORA DE 20CM</v>
          </cell>
          <cell r="C2652" t="str">
            <v>M</v>
          </cell>
          <cell r="D2652">
            <v>11.25</v>
          </cell>
        </row>
        <row r="2653">
          <cell r="A2653" t="str">
            <v>I1114</v>
          </cell>
          <cell r="B2653" t="str">
            <v>ESTACA DE MADEIRA  D=22 CM P/ 6 ATÉ 8 TON</v>
          </cell>
          <cell r="C2653" t="str">
            <v>M</v>
          </cell>
          <cell r="D2653">
            <v>48.9</v>
          </cell>
        </row>
        <row r="2654">
          <cell r="A2654" t="str">
            <v>I1115</v>
          </cell>
          <cell r="B2654" t="str">
            <v>ESTACA DE MADEIRA  D=25 CM P/ 8 ATÉ 10 TON</v>
          </cell>
          <cell r="C2654" t="str">
            <v>M</v>
          </cell>
          <cell r="D2654">
            <v>75.22</v>
          </cell>
        </row>
        <row r="2655">
          <cell r="A2655" t="str">
            <v>I2330</v>
          </cell>
          <cell r="B2655" t="str">
            <v>ESTRONCA EM MADEIRA ROLIÇA</v>
          </cell>
          <cell r="C2655" t="str">
            <v>M</v>
          </cell>
          <cell r="D2655">
            <v>2.74</v>
          </cell>
        </row>
        <row r="2656">
          <cell r="A2656" t="str">
            <v>I1192</v>
          </cell>
          <cell r="B2656" t="str">
            <v>FOLHA P/PORTA ARM. EMB.C/BAT. E GUARNIÇÃO</v>
          </cell>
          <cell r="C2656" t="str">
            <v>M2</v>
          </cell>
          <cell r="D2656">
            <v>50.52</v>
          </cell>
        </row>
        <row r="2657">
          <cell r="A2657" t="str">
            <v>I2345</v>
          </cell>
          <cell r="B2657" t="str">
            <v>FORMICA LISA FOSCA</v>
          </cell>
          <cell r="C2657" t="str">
            <v>UN</v>
          </cell>
          <cell r="D2657">
            <v>204.94</v>
          </cell>
        </row>
        <row r="2658">
          <cell r="A2658" t="str">
            <v>I1193</v>
          </cell>
          <cell r="B2658" t="str">
            <v>FORMICA P/REVESTIMENTO</v>
          </cell>
          <cell r="C2658" t="str">
            <v>M2</v>
          </cell>
          <cell r="D2658">
            <v>57.89</v>
          </cell>
        </row>
        <row r="2659">
          <cell r="A2659" t="str">
            <v>I8269</v>
          </cell>
          <cell r="B2659" t="str">
            <v>FORRAMENTO DE MADEIRA L = 15 cm</v>
          </cell>
          <cell r="C2659" t="str">
            <v>M</v>
          </cell>
          <cell r="D2659">
            <v>50.28</v>
          </cell>
        </row>
        <row r="2660">
          <cell r="A2660" t="str">
            <v>I8270</v>
          </cell>
          <cell r="B2660" t="str">
            <v>FORRAMENTO DE MADEIRA L= 15 cm</v>
          </cell>
          <cell r="C2660" t="str">
            <v>CJ</v>
          </cell>
          <cell r="D2660">
            <v>256.43</v>
          </cell>
        </row>
        <row r="2661">
          <cell r="A2661" t="str">
            <v>I8274</v>
          </cell>
          <cell r="B2661" t="str">
            <v>FORRAMENTO OU BATENTE DE MADEIRA, L = 15 cm</v>
          </cell>
          <cell r="C2661" t="str">
            <v>CJ</v>
          </cell>
          <cell r="D2661">
            <v>256.43</v>
          </cell>
        </row>
        <row r="2662">
          <cell r="A2662" t="str">
            <v>I2478</v>
          </cell>
          <cell r="B2662" t="str">
            <v>GRADE PINTADA P/ ARVORE DE 1,50 a 2,00m</v>
          </cell>
          <cell r="C2662" t="str">
            <v>UN</v>
          </cell>
          <cell r="D2662">
            <v>47.71</v>
          </cell>
        </row>
        <row r="2663">
          <cell r="A2663" t="str">
            <v>I1240</v>
          </cell>
          <cell r="B2663" t="str">
            <v>GUARNIÇÃO PEROBA (MADEIRA DE 1A QUALIDADE) 5CM PARA PORTA 1FL.</v>
          </cell>
          <cell r="C2663" t="str">
            <v>UN</v>
          </cell>
          <cell r="D2663">
            <v>71.2</v>
          </cell>
        </row>
        <row r="2664">
          <cell r="A2664" t="str">
            <v>I1241</v>
          </cell>
          <cell r="B2664" t="str">
            <v>GUARNIÇÃO PEROBA (MADEIRA DE 1A QUALIDADE) 5CM PARA PORTA 2FL.</v>
          </cell>
          <cell r="C2664" t="str">
            <v>UN</v>
          </cell>
          <cell r="D2664">
            <v>71.2</v>
          </cell>
        </row>
        <row r="2665">
          <cell r="A2665" t="str">
            <v>I1276</v>
          </cell>
          <cell r="B2665" t="str">
            <v>JANELA VENEZIANA MOVEL</v>
          </cell>
          <cell r="C2665" t="str">
            <v>M2</v>
          </cell>
          <cell r="D2665">
            <v>207.74</v>
          </cell>
        </row>
        <row r="2666">
          <cell r="A2666" t="str">
            <v>I2367</v>
          </cell>
          <cell r="B2666" t="str">
            <v>LINHA DE MADEIRA DE LEI DE 6"x3"</v>
          </cell>
          <cell r="C2666" t="str">
            <v>M</v>
          </cell>
          <cell r="D2666">
            <v>34.54</v>
          </cell>
        </row>
        <row r="2667">
          <cell r="A2667" t="str">
            <v>I6519</v>
          </cell>
          <cell r="B2667" t="str">
            <v>LINHA DE MASSARANDUBA 12 x 6 CM ( 5" x 2 1/2")</v>
          </cell>
          <cell r="C2667" t="str">
            <v>M</v>
          </cell>
          <cell r="D2667">
            <v>26.09</v>
          </cell>
        </row>
        <row r="2668">
          <cell r="A2668" t="str">
            <v>I6509</v>
          </cell>
          <cell r="B2668" t="str">
            <v>LINHA DE MASSARANDUBA 14 x 7 CM ( 6" x 3")</v>
          </cell>
          <cell r="C2668" t="str">
            <v>M</v>
          </cell>
          <cell r="D2668">
            <v>34.54</v>
          </cell>
        </row>
        <row r="2669">
          <cell r="A2669" t="str">
            <v>I2369</v>
          </cell>
          <cell r="B2669" t="str">
            <v>LINHA EM MADEIRA DE LEI DE 4"x2"</v>
          </cell>
          <cell r="C2669" t="str">
            <v>M</v>
          </cell>
          <cell r="D2669">
            <v>15.18</v>
          </cell>
        </row>
        <row r="2670">
          <cell r="A2670" t="str">
            <v>I2370</v>
          </cell>
          <cell r="B2670" t="str">
            <v>LINHA EM MADEIRA DE LEI DE 5"x2.1/2"</v>
          </cell>
          <cell r="C2670" t="str">
            <v>M</v>
          </cell>
          <cell r="D2670">
            <v>23.13</v>
          </cell>
        </row>
        <row r="2671">
          <cell r="A2671" t="str">
            <v>I1495</v>
          </cell>
          <cell r="B2671" t="str">
            <v>MADEIRA (PEROBA)</v>
          </cell>
          <cell r="C2671" t="str">
            <v>M3</v>
          </cell>
          <cell r="D2671">
            <v>3162.71</v>
          </cell>
        </row>
        <row r="2672">
          <cell r="A2672" t="str">
            <v>I1496</v>
          </cell>
          <cell r="B2672" t="str">
            <v>MADEIRA (PINHO) DE 1A.</v>
          </cell>
          <cell r="C2672" t="str">
            <v>M3</v>
          </cell>
          <cell r="D2672">
            <v>2488.15</v>
          </cell>
        </row>
        <row r="2673">
          <cell r="A2673" t="str">
            <v>I1497</v>
          </cell>
          <cell r="B2673" t="str">
            <v>MADEIRA DE SUCUPIRA</v>
          </cell>
          <cell r="C2673" t="str">
            <v>M3</v>
          </cell>
          <cell r="D2673">
            <v>2488.15</v>
          </cell>
        </row>
        <row r="2674">
          <cell r="A2674" t="str">
            <v>I1498</v>
          </cell>
          <cell r="B2674" t="str">
            <v>MADEIRA TRABALHADA P/ CORRIMÃO</v>
          </cell>
          <cell r="C2674" t="str">
            <v>M</v>
          </cell>
          <cell r="D2674">
            <v>36.869999999999997</v>
          </cell>
        </row>
        <row r="2675">
          <cell r="A2675" t="str">
            <v>I1527</v>
          </cell>
          <cell r="B2675" t="str">
            <v>MOLDURA 110X110MM P/CAIXA LIGAÇÃO</v>
          </cell>
          <cell r="C2675" t="str">
            <v>UN</v>
          </cell>
          <cell r="D2675">
            <v>29.25</v>
          </cell>
        </row>
        <row r="2676">
          <cell r="A2676" t="str">
            <v>I1594</v>
          </cell>
          <cell r="B2676" t="str">
            <v>PARQUETE DE PEROBA (MADEIRA DE 1A QUALIDADE) DE 12X12CM</v>
          </cell>
          <cell r="C2676" t="str">
            <v>M2</v>
          </cell>
          <cell r="D2676">
            <v>67.31</v>
          </cell>
        </row>
        <row r="2677">
          <cell r="A2677" t="str">
            <v>I9052</v>
          </cell>
          <cell r="B2677" t="str">
            <v>PEÇA DE MADEIRA ROLIÇA (EUCALIPTO OU REGIONAL EQUIVALENTE) D = 10CM (DE 7 ATÉ 11CM), H = 2,20M</v>
          </cell>
          <cell r="C2677" t="str">
            <v>UN</v>
          </cell>
          <cell r="D2677">
            <v>7.04</v>
          </cell>
        </row>
        <row r="2678">
          <cell r="A2678" t="str">
            <v>I9053</v>
          </cell>
          <cell r="B2678" t="str">
            <v>PEÇA DE MADEIRA ROLIÇA (EUCALIPTO OU REGIONAL EQUIVALENTE) D = 12CM (DE 10 ATÉ 15CM), H = 2,20M</v>
          </cell>
          <cell r="C2678" t="str">
            <v>UN</v>
          </cell>
          <cell r="D2678">
            <v>7.68</v>
          </cell>
        </row>
        <row r="2679">
          <cell r="A2679" t="str">
            <v>I6617</v>
          </cell>
          <cell r="B2679" t="str">
            <v>PILAR EM MADEIRA LIMPA DE 1A QUALIDADE  20x20cm</v>
          </cell>
          <cell r="C2679" t="str">
            <v>M</v>
          </cell>
          <cell r="D2679">
            <v>110.23</v>
          </cell>
        </row>
        <row r="2680">
          <cell r="A2680" t="str">
            <v>I1652</v>
          </cell>
          <cell r="B2680" t="str">
            <v>PIQUETE DE PEROBA (MADEIRA DE 1A QUALIDADE)</v>
          </cell>
          <cell r="C2680" t="str">
            <v>M</v>
          </cell>
          <cell r="D2680">
            <v>2.08</v>
          </cell>
        </row>
        <row r="2681">
          <cell r="A2681" t="str">
            <v>I1691</v>
          </cell>
          <cell r="B2681" t="str">
            <v>PONTALETE / BARROTE DE 3"x3"</v>
          </cell>
          <cell r="C2681" t="str">
            <v>M</v>
          </cell>
          <cell r="D2681">
            <v>16.09</v>
          </cell>
        </row>
        <row r="2682">
          <cell r="A2682" t="str">
            <v>I0198</v>
          </cell>
          <cell r="B2682" t="str">
            <v>PONTALETE / BARROTE DE 3"x3" - APARELHADO</v>
          </cell>
          <cell r="C2682" t="str">
            <v>M</v>
          </cell>
          <cell r="D2682">
            <v>22.11</v>
          </cell>
        </row>
        <row r="2683">
          <cell r="A2683" t="str">
            <v>I1705</v>
          </cell>
          <cell r="B2683" t="str">
            <v>PORTA DE FICHA EMBUTIDA</v>
          </cell>
          <cell r="C2683" t="str">
            <v>M2</v>
          </cell>
          <cell r="D2683">
            <v>342.91</v>
          </cell>
        </row>
        <row r="2684">
          <cell r="A2684" t="str">
            <v>I8577</v>
          </cell>
          <cell r="B2684" t="str">
            <v>PORTA DE MUIRACATIARA 0,60x2,10x0,03</v>
          </cell>
          <cell r="C2684" t="str">
            <v>UN</v>
          </cell>
          <cell r="D2684">
            <v>461.23</v>
          </cell>
        </row>
        <row r="2685">
          <cell r="A2685" t="str">
            <v>I1706</v>
          </cell>
          <cell r="B2685" t="str">
            <v>PORTA LISA DE CEDRO 0.60X2.10M</v>
          </cell>
          <cell r="C2685" t="str">
            <v>UN</v>
          </cell>
          <cell r="D2685">
            <v>200.82</v>
          </cell>
        </row>
        <row r="2686">
          <cell r="A2686" t="str">
            <v>I1707</v>
          </cell>
          <cell r="B2686" t="str">
            <v>PORTA LISA DE CEDRO 0.70X2.10M</v>
          </cell>
          <cell r="C2686" t="str">
            <v>UN</v>
          </cell>
          <cell r="D2686">
            <v>225</v>
          </cell>
        </row>
        <row r="2687">
          <cell r="A2687" t="str">
            <v>I1708</v>
          </cell>
          <cell r="B2687" t="str">
            <v>PORTA LISA DE CEDRO 0.80X2.10M</v>
          </cell>
          <cell r="C2687" t="str">
            <v>UN</v>
          </cell>
          <cell r="D2687">
            <v>268.91000000000003</v>
          </cell>
        </row>
        <row r="2688">
          <cell r="A2688" t="str">
            <v>I1709</v>
          </cell>
          <cell r="B2688" t="str">
            <v>PORTA LISA DE CEDRO 0.90X2.10M</v>
          </cell>
          <cell r="C2688" t="str">
            <v>UN</v>
          </cell>
          <cell r="D2688">
            <v>318.99</v>
          </cell>
        </row>
        <row r="2689">
          <cell r="A2689" t="str">
            <v>I1710</v>
          </cell>
          <cell r="B2689" t="str">
            <v>PORTA LISA DE CEDRO 1.00X2.10M</v>
          </cell>
          <cell r="C2689" t="str">
            <v>UN</v>
          </cell>
          <cell r="D2689">
            <v>341.68</v>
          </cell>
        </row>
        <row r="2690">
          <cell r="A2690" t="str">
            <v>I8271</v>
          </cell>
          <cell r="B2690" t="str">
            <v>PORTA PARANÁ (0,60 x 2,10 m)</v>
          </cell>
          <cell r="C2690" t="str">
            <v>UN</v>
          </cell>
          <cell r="D2690">
            <v>143.78</v>
          </cell>
        </row>
        <row r="2691">
          <cell r="A2691" t="str">
            <v>I8272</v>
          </cell>
          <cell r="B2691" t="str">
            <v>PORTA PARANÁ (0,70 x 2,10 m)</v>
          </cell>
          <cell r="C2691" t="str">
            <v>UN</v>
          </cell>
          <cell r="D2691">
            <v>155.16</v>
          </cell>
        </row>
        <row r="2692">
          <cell r="A2692" t="str">
            <v>I8273</v>
          </cell>
          <cell r="B2692" t="str">
            <v>PORTA PARANÁ (0,80 x 2,10 m)</v>
          </cell>
          <cell r="C2692" t="str">
            <v>UN</v>
          </cell>
          <cell r="D2692">
            <v>165.99</v>
          </cell>
        </row>
        <row r="2693">
          <cell r="A2693" t="str">
            <v>I1714</v>
          </cell>
          <cell r="B2693" t="str">
            <v>PORTA TIPO EUCATEX - PADRÃO</v>
          </cell>
          <cell r="C2693" t="str">
            <v>UN</v>
          </cell>
          <cell r="D2693">
            <v>198.63</v>
          </cell>
        </row>
        <row r="2694">
          <cell r="A2694" t="str">
            <v>I1715</v>
          </cell>
          <cell r="B2694" t="str">
            <v>PORTA TIPO PARANÁ</v>
          </cell>
          <cell r="C2694" t="str">
            <v>M2</v>
          </cell>
          <cell r="D2694">
            <v>98.8</v>
          </cell>
        </row>
        <row r="2695">
          <cell r="A2695" t="str">
            <v>I1723</v>
          </cell>
          <cell r="B2695" t="str">
            <v>PRANCHA 3 X 16 CM</v>
          </cell>
          <cell r="C2695" t="str">
            <v>M</v>
          </cell>
          <cell r="D2695">
            <v>21.93</v>
          </cell>
        </row>
        <row r="2696">
          <cell r="A2696" t="str">
            <v>I1349</v>
          </cell>
          <cell r="B2696" t="str">
            <v>PRANCHA 6 X 16 CM</v>
          </cell>
          <cell r="C2696" t="str">
            <v>M</v>
          </cell>
          <cell r="D2696">
            <v>34.840000000000003</v>
          </cell>
        </row>
        <row r="2697">
          <cell r="A2697" t="str">
            <v>I6682</v>
          </cell>
          <cell r="B2697" t="str">
            <v>PRANCHA DE MADEIRA MAÇARANDUBA (2,15X0,20X0,05)m</v>
          </cell>
          <cell r="C2697" t="str">
            <v>UN</v>
          </cell>
          <cell r="D2697">
            <v>143.53</v>
          </cell>
        </row>
        <row r="2698">
          <cell r="A2698" t="str">
            <v>I6681</v>
          </cell>
          <cell r="B2698" t="str">
            <v>PRANCHA DE MADEIRA MAÇARANDUBA (2,15X0,25X0,05)m</v>
          </cell>
          <cell r="C2698" t="str">
            <v>UN</v>
          </cell>
          <cell r="D2698">
            <v>182.54</v>
          </cell>
        </row>
        <row r="2699">
          <cell r="A2699" t="str">
            <v>I2407</v>
          </cell>
          <cell r="B2699" t="str">
            <v>PRANCHA EM MADEIRA DE LEI</v>
          </cell>
          <cell r="C2699" t="str">
            <v>M3</v>
          </cell>
          <cell r="D2699">
            <v>2336.92</v>
          </cell>
        </row>
        <row r="2700">
          <cell r="A2700" t="str">
            <v>I2532</v>
          </cell>
          <cell r="B2700" t="str">
            <v>PRANCHÃO DE 50MM X 300MM</v>
          </cell>
          <cell r="C2700" t="str">
            <v>M</v>
          </cell>
          <cell r="D2700">
            <v>41.34</v>
          </cell>
        </row>
        <row r="2701">
          <cell r="A2701" t="str">
            <v>I6232</v>
          </cell>
          <cell r="B2701" t="str">
            <v>REGUA DE MADEIRA  (1X10)CM</v>
          </cell>
          <cell r="C2701" t="str">
            <v>M</v>
          </cell>
          <cell r="D2701">
            <v>8.64</v>
          </cell>
        </row>
        <row r="2702">
          <cell r="A2702" t="str">
            <v>I1824</v>
          </cell>
          <cell r="B2702" t="str">
            <v>RIPA DE PEROBA (MADEIRA DE 1A QUALIDADE) DE 1X5CM</v>
          </cell>
          <cell r="C2702" t="str">
            <v>M</v>
          </cell>
          <cell r="D2702">
            <v>1.72</v>
          </cell>
        </row>
        <row r="2703">
          <cell r="A2703" t="str">
            <v>I1825</v>
          </cell>
          <cell r="B2703" t="str">
            <v>RIPA DE PEROBA (MADEIRA DE 1A QUALIDADE) DE 1X7CM</v>
          </cell>
          <cell r="C2703" t="str">
            <v>M</v>
          </cell>
          <cell r="D2703">
            <v>2.83</v>
          </cell>
        </row>
        <row r="2704">
          <cell r="A2704" t="str">
            <v>I1826</v>
          </cell>
          <cell r="B2704" t="str">
            <v>RIPA DE PEROBA (MADEIRA DE 1A QUALIDADE) DE 2X8CM</v>
          </cell>
          <cell r="C2704" t="str">
            <v>M</v>
          </cell>
          <cell r="D2704">
            <v>4.53</v>
          </cell>
        </row>
        <row r="2705">
          <cell r="A2705" t="str">
            <v>I1829</v>
          </cell>
          <cell r="B2705" t="str">
            <v>RODAPÉ DE PEROBA (MADEIRA DE 1A QUALIDADE) DE 1.5X7CM</v>
          </cell>
          <cell r="C2705" t="str">
            <v>M</v>
          </cell>
          <cell r="D2705">
            <v>14.25</v>
          </cell>
        </row>
        <row r="2706">
          <cell r="A2706" t="str">
            <v>I1847</v>
          </cell>
          <cell r="B2706" t="str">
            <v>SARRAFO DE 1" - L = 8cm</v>
          </cell>
          <cell r="C2706" t="str">
            <v>M</v>
          </cell>
          <cell r="D2706">
            <v>6.54</v>
          </cell>
        </row>
        <row r="2707">
          <cell r="A2707" t="str">
            <v>I2517</v>
          </cell>
          <cell r="B2707" t="str">
            <v>SARRAFO DE 1" x 6"</v>
          </cell>
          <cell r="C2707" t="str">
            <v>M</v>
          </cell>
          <cell r="D2707">
            <v>4.78</v>
          </cell>
        </row>
        <row r="2708">
          <cell r="A2708" t="str">
            <v>I1846</v>
          </cell>
          <cell r="B2708" t="str">
            <v>SARRAFO DE 1"X4"</v>
          </cell>
          <cell r="C2708" t="str">
            <v>M</v>
          </cell>
          <cell r="D2708">
            <v>6.05</v>
          </cell>
        </row>
        <row r="2709">
          <cell r="A2709" t="str">
            <v>I1845</v>
          </cell>
          <cell r="B2709" t="str">
            <v>SARRAFO DE 1"X4" APARELHADO</v>
          </cell>
          <cell r="C2709" t="str">
            <v>M</v>
          </cell>
          <cell r="D2709">
            <v>8.64</v>
          </cell>
        </row>
        <row r="2710">
          <cell r="A2710" t="str">
            <v>I1917</v>
          </cell>
          <cell r="B2710" t="str">
            <v>TABUA DE 1" - L = 12cm</v>
          </cell>
          <cell r="C2710" t="str">
            <v>M</v>
          </cell>
          <cell r="D2710">
            <v>7.35</v>
          </cell>
        </row>
        <row r="2711">
          <cell r="A2711" t="str">
            <v>I1916</v>
          </cell>
          <cell r="B2711" t="str">
            <v>TABUA DE 1" DE 3A. - L = 30cm</v>
          </cell>
          <cell r="C2711" t="str">
            <v>M</v>
          </cell>
          <cell r="D2711">
            <v>12.77</v>
          </cell>
        </row>
        <row r="2712">
          <cell r="A2712" t="str">
            <v>I1912</v>
          </cell>
          <cell r="B2712" t="str">
            <v>TABUA DE 1"X12" DE 1A.</v>
          </cell>
          <cell r="C2712" t="str">
            <v>M2</v>
          </cell>
          <cell r="D2712">
            <v>89.31</v>
          </cell>
        </row>
        <row r="2713">
          <cell r="A2713" t="str">
            <v>I1915</v>
          </cell>
          <cell r="B2713" t="str">
            <v>TABUA DE 1"X12" DE 2A.</v>
          </cell>
          <cell r="C2713" t="str">
            <v>M2</v>
          </cell>
          <cell r="D2713">
            <v>38.590000000000003</v>
          </cell>
        </row>
        <row r="2714">
          <cell r="A2714" t="str">
            <v>I2429</v>
          </cell>
          <cell r="B2714" t="str">
            <v>TABUA DE VIROLA DE 12"x 1"</v>
          </cell>
          <cell r="C2714" t="str">
            <v>M2</v>
          </cell>
          <cell r="D2714">
            <v>36.64</v>
          </cell>
        </row>
        <row r="2715">
          <cell r="A2715" t="str">
            <v>I2430</v>
          </cell>
          <cell r="B2715" t="str">
            <v>TABUA EM MADEIRA TAIPA</v>
          </cell>
          <cell r="C2715" t="str">
            <v>M2</v>
          </cell>
          <cell r="D2715">
            <v>32.58</v>
          </cell>
        </row>
        <row r="2716">
          <cell r="A2716" t="str">
            <v>I1918</v>
          </cell>
          <cell r="B2716" t="str">
            <v>TACO DE PEROBA (MADEIRA DE 1A QUALIDADE) 7X21CM</v>
          </cell>
          <cell r="C2716" t="str">
            <v>M2</v>
          </cell>
          <cell r="D2716">
            <v>162.91</v>
          </cell>
        </row>
        <row r="2717">
          <cell r="A2717" t="str">
            <v>I1919</v>
          </cell>
          <cell r="B2717" t="str">
            <v>TACO PARA FIXAÇÃO DE BATENTE/RODAPÉ</v>
          </cell>
          <cell r="C2717" t="str">
            <v>UN</v>
          </cell>
          <cell r="D2717">
            <v>1.76</v>
          </cell>
        </row>
        <row r="2718">
          <cell r="A2718" t="str">
            <v>I2542</v>
          </cell>
          <cell r="B2718" t="str">
            <v>TRAVESSA DE MADEIRA C/SECAO DE 3"X1 1/2"</v>
          </cell>
          <cell r="C2718" t="str">
            <v>M</v>
          </cell>
          <cell r="D2718">
            <v>10.49</v>
          </cell>
        </row>
        <row r="2719">
          <cell r="A2719" t="str">
            <v>I2462</v>
          </cell>
          <cell r="B2719" t="str">
            <v>TÁBUA EM MADEIRA MUIRACATIARA PLAINADA DE 32mm</v>
          </cell>
          <cell r="C2719" t="str">
            <v>M2</v>
          </cell>
          <cell r="D2719">
            <v>112.07</v>
          </cell>
        </row>
        <row r="2720">
          <cell r="A2720" t="str">
            <v>I6792</v>
          </cell>
          <cell r="B2720" t="str">
            <v>VIGA DE MADEIRA EM MASSARANDUBA 10"x 4"</v>
          </cell>
          <cell r="C2720" t="str">
            <v>M</v>
          </cell>
          <cell r="D2720">
            <v>93.22</v>
          </cell>
        </row>
        <row r="2721">
          <cell r="A2721" t="str">
            <v>I2260</v>
          </cell>
          <cell r="B2721" t="str">
            <v>VIGA DE PEROBA (MADEIRA DE 1A QUALIDADE) DE 6X12CM</v>
          </cell>
          <cell r="C2721" t="str">
            <v>M</v>
          </cell>
          <cell r="D2721">
            <v>23.13</v>
          </cell>
        </row>
        <row r="2722">
          <cell r="A2722" t="str">
            <v>COTAÇÃO / MANTAS ASFÁLTICAS E AFINS</v>
          </cell>
          <cell r="B2722"/>
          <cell r="C2722"/>
          <cell r="D2722"/>
        </row>
        <row r="2723">
          <cell r="A2723" t="str">
            <v>Insumo</v>
          </cell>
          <cell r="B2723" t="str">
            <v>Descrição</v>
          </cell>
          <cell r="C2723" t="str">
            <v>Unidade</v>
          </cell>
          <cell r="D2723" t="str">
            <v>Valor (R$)</v>
          </cell>
        </row>
        <row r="2724">
          <cell r="A2724" t="str">
            <v>I9510</v>
          </cell>
          <cell r="B2724" t="str">
            <v>FILME DE POLIETILENO, 20 A 25 MICRAS (CAMADA SEPARADORA)</v>
          </cell>
          <cell r="C2724" t="str">
            <v>M2</v>
          </cell>
          <cell r="D2724">
            <v>1.95</v>
          </cell>
        </row>
        <row r="2725">
          <cell r="A2725" t="str">
            <v>I9499</v>
          </cell>
          <cell r="B2725" t="str">
            <v>MANTA ASFÁLTICA COM POLÍMEROS E ELASTÔMEROS, CLASSE B, ESTRUTURADA COM POLIESTER NÃO TECIDO, FACE EXPOSTA EM ALUMÍNIO, TIPO II, E=3MM (NBR 9952:2014)</v>
          </cell>
          <cell r="C2725" t="str">
            <v>M2</v>
          </cell>
          <cell r="D2725">
            <v>33.74</v>
          </cell>
        </row>
        <row r="2726">
          <cell r="A2726" t="str">
            <v>I9500</v>
          </cell>
          <cell r="B2726" t="str">
            <v>MANTA ASFÁLTICA COM POLÍMEROS E ELASTÔMEROS, CLASSE B, ESTRUTURADA COM POLIESTER NÃO TECIDO, FACE EXPOSTA EM ALUMÍNIO, TIPO II, E=4MM (NBR 9952:2014)</v>
          </cell>
          <cell r="C2726" t="str">
            <v>M2</v>
          </cell>
          <cell r="D2726">
            <v>39.770000000000003</v>
          </cell>
        </row>
        <row r="2727">
          <cell r="A2727" t="str">
            <v>I9501</v>
          </cell>
          <cell r="B2727" t="str">
            <v>MANTA ASFÁLTICA COM POLÍMEROS E ELASTÔMEROS, CLASSE B, ESTRUTURADA COM POLIESTER NÃO TECIDO, FACE EXPOSTA EM ALUMÍNIO, TIPO III, E=3MM (NBR 9952:2014)</v>
          </cell>
          <cell r="C2727" t="str">
            <v>M2</v>
          </cell>
          <cell r="D2727">
            <v>39.72</v>
          </cell>
        </row>
        <row r="2728">
          <cell r="A2728" t="str">
            <v>I9502</v>
          </cell>
          <cell r="B2728" t="str">
            <v>MANTA ASFÁLTICA COM POLÍMEROS E ELASTÔMEROS, CLASSE B, ESTRUTURADA COM POLIESTER NÃO TECIDO, FACE EXPOSTA EM ALUMÍNIO, TIPO III, E=4MM (NBR 9952:2014)</v>
          </cell>
          <cell r="C2728" t="str">
            <v>M2</v>
          </cell>
          <cell r="D2728">
            <v>43.38</v>
          </cell>
        </row>
        <row r="2729">
          <cell r="A2729" t="str">
            <v>I9503</v>
          </cell>
          <cell r="B2729" t="str">
            <v>MANTA ASFÁLTICA COM POLÍMEROS E ELASTÔMEROS, CLASSE B, ESTRUTURADA COM POLIESTER NÃO TECIDO, FACES EM POLIETILENO, TIPO II, E=3MM (NBR 9952:2014)</v>
          </cell>
          <cell r="C2729" t="str">
            <v>M2</v>
          </cell>
          <cell r="D2729">
            <v>31.33</v>
          </cell>
        </row>
        <row r="2730">
          <cell r="A2730" t="str">
            <v>I9504</v>
          </cell>
          <cell r="B2730" t="str">
            <v>MANTA ASFÁLTICA COM POLÍMEROS E ELASTÔMEROS, CLASSE B, ESTRUTURADA COM POLIESTER NÃO TECIDO, FACES EM POLIETILENO, TIPO II, E=4MM (NBR 9952:2014)</v>
          </cell>
          <cell r="C2730" t="str">
            <v>M2</v>
          </cell>
          <cell r="D2730">
            <v>33.1</v>
          </cell>
        </row>
        <row r="2731">
          <cell r="A2731" t="str">
            <v>I9505</v>
          </cell>
          <cell r="B2731" t="str">
            <v>MANTA ASFÁLTICA COM POLÍMEROS E ELASTÔMEROS, CLASSE B, ESTRUTURADA COM POLIESTER NÃO TECIDO, FACES EM POLIETILENO, TIPO III, E=3MM (NBR 9952:2014)</v>
          </cell>
          <cell r="C2731" t="str">
            <v>M2</v>
          </cell>
          <cell r="D2731">
            <v>34.950000000000003</v>
          </cell>
        </row>
        <row r="2732">
          <cell r="A2732" t="str">
            <v>I9506</v>
          </cell>
          <cell r="B2732" t="str">
            <v>MANTA ASFÁLTICA COM POLÍMEROS E ELASTÔMEROS, CLASSE B, ESTRUTURADA COM POLIESTER NÃO TECIDO, FACES EM POLIETILENO, TIPO III, E=4MM (NBR 9952:2014)</v>
          </cell>
          <cell r="C2732" t="str">
            <v>M2</v>
          </cell>
          <cell r="D2732">
            <v>36.78</v>
          </cell>
        </row>
        <row r="2733">
          <cell r="A2733" t="str">
            <v>I9507</v>
          </cell>
          <cell r="B2733" t="str">
            <v>MANTA ASFÁLTICA COM POLÍMEROS E ELASTÔMEROS, CLASSE B, ESTRUTURADA COM POLIESTER NÃO TECIDO, FACES EM POLIETILENO, TIPO IV, E=3MM (NBR 9952:2014)</v>
          </cell>
          <cell r="C2733" t="str">
            <v>M2</v>
          </cell>
          <cell r="D2733">
            <v>40.25</v>
          </cell>
        </row>
        <row r="2734">
          <cell r="A2734" t="str">
            <v>I9508</v>
          </cell>
          <cell r="B2734" t="str">
            <v>MANTA ASFÁLTICA COM POLÍMEROS E ELASTÔMEROS, CLASSE B, ESTRUTURADA COM POLIESTER NÃO TECIDO, FACES EM POLIETILENO, TIPO IV, E=4MM (NBR 9952:2014)</v>
          </cell>
          <cell r="C2734" t="str">
            <v>M2</v>
          </cell>
          <cell r="D2734">
            <v>44.57</v>
          </cell>
        </row>
        <row r="2735">
          <cell r="A2735" t="str">
            <v>I9509</v>
          </cell>
          <cell r="B2735" t="str">
            <v>PRIMER, EMULSÃO ASFÁLTICA À BASE DE ÁGUA, PARA COLAGEM DE MANTAS E OU FITAS ASFÁLTICAS (DENSIDADE: 1KG/L)</v>
          </cell>
          <cell r="C2735" t="str">
            <v>L</v>
          </cell>
          <cell r="D2735">
            <v>9.91</v>
          </cell>
        </row>
        <row r="2736">
          <cell r="A2736" t="str">
            <v>COTAÇÃO / MAO DE OBRA (C/ ENCARGOS)</v>
          </cell>
          <cell r="B2736"/>
          <cell r="C2736"/>
          <cell r="D2736"/>
        </row>
        <row r="2737">
          <cell r="A2737" t="str">
            <v>Insumo</v>
          </cell>
          <cell r="B2737" t="str">
            <v>Descrição</v>
          </cell>
          <cell r="C2737" t="str">
            <v>Unidade</v>
          </cell>
          <cell r="D2737" t="str">
            <v>Valor (R$)</v>
          </cell>
        </row>
        <row r="2738">
          <cell r="A2738" t="str">
            <v>I0037</v>
          </cell>
          <cell r="B2738" t="str">
            <v>AJUDANTE</v>
          </cell>
          <cell r="C2738" t="str">
            <v>H</v>
          </cell>
          <cell r="D2738">
            <v>19.100000000000001</v>
          </cell>
        </row>
        <row r="2739">
          <cell r="A2739" t="str">
            <v>I0039</v>
          </cell>
          <cell r="B2739" t="str">
            <v>AJUDANTE DE APLICADOR DE IMPERMEABILIZAÇÃO</v>
          </cell>
          <cell r="C2739" t="str">
            <v>H</v>
          </cell>
          <cell r="D2739">
            <v>19.100000000000001</v>
          </cell>
        </row>
        <row r="2740">
          <cell r="A2740" t="str">
            <v>I0040</v>
          </cell>
          <cell r="B2740" t="str">
            <v>AJUDANTE DE ARMADOR/FERREIRO</v>
          </cell>
          <cell r="C2740" t="str">
            <v>H</v>
          </cell>
          <cell r="D2740">
            <v>19.100000000000001</v>
          </cell>
        </row>
        <row r="2741">
          <cell r="A2741" t="str">
            <v>I0041</v>
          </cell>
          <cell r="B2741" t="str">
            <v>AJUDANTE DE CARPINTEIRO</v>
          </cell>
          <cell r="C2741" t="str">
            <v>H</v>
          </cell>
          <cell r="D2741">
            <v>19.100000000000001</v>
          </cell>
        </row>
        <row r="2742">
          <cell r="A2742" t="str">
            <v>I0042</v>
          </cell>
          <cell r="B2742" t="str">
            <v>AJUDANTE DE ELETRICISTA</v>
          </cell>
          <cell r="C2742" t="str">
            <v>H</v>
          </cell>
          <cell r="D2742">
            <v>19.100000000000001</v>
          </cell>
        </row>
        <row r="2743">
          <cell r="A2743" t="str">
            <v>G0867</v>
          </cell>
          <cell r="B2743" t="str">
            <v>AJUDANTE DE ELETRICISTA DE OBRAS E SERVIÇOS DE GASODUTOS EM OPERAÇÃO (30% DE PERICULOSIDADE INCLUSO)</v>
          </cell>
          <cell r="C2743" t="str">
            <v>H</v>
          </cell>
          <cell r="D2743">
            <v>21.11</v>
          </cell>
        </row>
        <row r="2744">
          <cell r="A2744" t="str">
            <v>I0043</v>
          </cell>
          <cell r="B2744" t="str">
            <v>AJUDANTE DE ENCANADOR</v>
          </cell>
          <cell r="C2744" t="str">
            <v>H</v>
          </cell>
          <cell r="D2744">
            <v>19.100000000000001</v>
          </cell>
        </row>
        <row r="2745">
          <cell r="A2745" t="str">
            <v>I0044</v>
          </cell>
          <cell r="B2745" t="str">
            <v>AJUDANTE DE GRANITEIRO/MARMORISTA</v>
          </cell>
          <cell r="C2745" t="str">
            <v>H</v>
          </cell>
          <cell r="D2745">
            <v>19.100000000000001</v>
          </cell>
        </row>
        <row r="2746">
          <cell r="A2746" t="str">
            <v>G0850</v>
          </cell>
          <cell r="B2746" t="str">
            <v>AJUDANTE DE OBRAS E SERVIÇOS DE GASODUTOS EM OPERAÇÃO (30% DE PERICULOSIDADE INCLUSO)</v>
          </cell>
          <cell r="C2746" t="str">
            <v>H</v>
          </cell>
          <cell r="D2746">
            <v>21.11</v>
          </cell>
        </row>
        <row r="2747">
          <cell r="A2747" t="str">
            <v>I0045</v>
          </cell>
          <cell r="B2747" t="str">
            <v>AJUDANTE DE PINTOR</v>
          </cell>
          <cell r="C2747" t="str">
            <v>H</v>
          </cell>
          <cell r="D2747">
            <v>19.100000000000001</v>
          </cell>
        </row>
        <row r="2748">
          <cell r="A2748" t="str">
            <v>G0857</v>
          </cell>
          <cell r="B2748" t="str">
            <v>AJUDANTE DE PINTOR DE OBRAS E SERVIÇOS DE GASODUTOS EM OPERAÇÃO (30% DE PERICULOSIDADE INCLUSO)</v>
          </cell>
          <cell r="C2748" t="str">
            <v>H</v>
          </cell>
          <cell r="D2748">
            <v>21.11</v>
          </cell>
        </row>
        <row r="2749">
          <cell r="A2749" t="str">
            <v>I0046</v>
          </cell>
          <cell r="B2749" t="str">
            <v>AJUDANTE DE SERRALHEIRO</v>
          </cell>
          <cell r="C2749" t="str">
            <v>H</v>
          </cell>
          <cell r="D2749">
            <v>19.100000000000001</v>
          </cell>
        </row>
        <row r="2750">
          <cell r="A2750" t="str">
            <v>I0047</v>
          </cell>
          <cell r="B2750" t="str">
            <v>AJUDANTE DE TELHADISTA</v>
          </cell>
          <cell r="C2750" t="str">
            <v>H</v>
          </cell>
          <cell r="D2750">
            <v>19.100000000000001</v>
          </cell>
        </row>
        <row r="2751">
          <cell r="A2751" t="str">
            <v>I0048</v>
          </cell>
          <cell r="B2751" t="str">
            <v>ALFANGISTA</v>
          </cell>
          <cell r="C2751" t="str">
            <v>H</v>
          </cell>
          <cell r="D2751">
            <v>18.46</v>
          </cell>
        </row>
        <row r="2752">
          <cell r="A2752" t="str">
            <v>G0855</v>
          </cell>
          <cell r="B2752" t="str">
            <v>ANALISTA DE PLANEJAMENTO</v>
          </cell>
          <cell r="C2752" t="str">
            <v>H</v>
          </cell>
          <cell r="D2752">
            <v>98.19</v>
          </cell>
        </row>
        <row r="2753">
          <cell r="A2753" t="str">
            <v>G0862</v>
          </cell>
          <cell r="B2753" t="str">
            <v>APLICADOR DE REVESTIMENTO DE OBRAS E SERVIÇOS DE GASODUTOS EM OPERAÇÃO (30% DE PERICULOSIDADE INCLUSO)</v>
          </cell>
          <cell r="C2753" t="str">
            <v>H</v>
          </cell>
          <cell r="D2753">
            <v>26.87</v>
          </cell>
        </row>
        <row r="2754">
          <cell r="A2754" t="str">
            <v>I0091</v>
          </cell>
          <cell r="B2754" t="str">
            <v>APLICADOR IMPERMEABILIZAÇÃO</v>
          </cell>
          <cell r="C2754" t="str">
            <v>H</v>
          </cell>
          <cell r="D2754">
            <v>24.16</v>
          </cell>
        </row>
        <row r="2755">
          <cell r="A2755" t="str">
            <v>I0092</v>
          </cell>
          <cell r="B2755" t="str">
            <v>APLICADOR REVESTIMENTO</v>
          </cell>
          <cell r="C2755" t="str">
            <v>H</v>
          </cell>
          <cell r="D2755">
            <v>24.16</v>
          </cell>
        </row>
        <row r="2756">
          <cell r="A2756" t="str">
            <v>I0121</v>
          </cell>
          <cell r="B2756" t="str">
            <v>ARMADOR/FERREIRO</v>
          </cell>
          <cell r="C2756" t="str">
            <v>H</v>
          </cell>
          <cell r="D2756">
            <v>24.16</v>
          </cell>
        </row>
        <row r="2757">
          <cell r="A2757" t="str">
            <v>I0150</v>
          </cell>
          <cell r="B2757" t="str">
            <v>AUX. DE OPERAÇÃO INIC. CAGECE</v>
          </cell>
          <cell r="C2757" t="str">
            <v>H</v>
          </cell>
          <cell r="D2757">
            <v>22.59</v>
          </cell>
        </row>
        <row r="2758">
          <cell r="A2758" t="str">
            <v>I0151</v>
          </cell>
          <cell r="B2758" t="str">
            <v>AUX. TÉCNICO INICIAL CAGECE</v>
          </cell>
          <cell r="C2758" t="str">
            <v>H</v>
          </cell>
          <cell r="D2758">
            <v>33.56</v>
          </cell>
        </row>
        <row r="2759">
          <cell r="A2759" t="str">
            <v>I0149</v>
          </cell>
          <cell r="B2759" t="str">
            <v>AUXILIAR ADMINISTRATIVO</v>
          </cell>
          <cell r="C2759" t="str">
            <v>H</v>
          </cell>
          <cell r="D2759">
            <v>18.59</v>
          </cell>
        </row>
        <row r="2760">
          <cell r="A2760" t="str">
            <v>I9136</v>
          </cell>
          <cell r="B2760" t="str">
            <v>AUXILIAR DE TOPOGRAFIA</v>
          </cell>
          <cell r="C2760" t="str">
            <v>H</v>
          </cell>
          <cell r="D2760">
            <v>18.59</v>
          </cell>
        </row>
        <row r="2761">
          <cell r="A2761" t="str">
            <v>I0152</v>
          </cell>
          <cell r="B2761" t="str">
            <v>AZULEJISTA</v>
          </cell>
          <cell r="C2761" t="str">
            <v>H</v>
          </cell>
          <cell r="D2761">
            <v>24.16</v>
          </cell>
        </row>
        <row r="2762">
          <cell r="A2762" t="str">
            <v>I0221</v>
          </cell>
          <cell r="B2762" t="str">
            <v>BLASTER</v>
          </cell>
          <cell r="C2762" t="str">
            <v>H</v>
          </cell>
          <cell r="D2762">
            <v>23.93</v>
          </cell>
        </row>
        <row r="2763">
          <cell r="A2763" t="str">
            <v>I6033</v>
          </cell>
          <cell r="B2763" t="str">
            <v>CADASTRADOR</v>
          </cell>
          <cell r="C2763" t="str">
            <v>H</v>
          </cell>
          <cell r="D2763">
            <v>18.59</v>
          </cell>
        </row>
        <row r="2764">
          <cell r="A2764" t="str">
            <v>I0443</v>
          </cell>
          <cell r="B2764" t="str">
            <v>CALAFETADOR</v>
          </cell>
          <cell r="C2764" t="str">
            <v>H</v>
          </cell>
          <cell r="D2764">
            <v>24.16</v>
          </cell>
        </row>
        <row r="2765">
          <cell r="A2765" t="str">
            <v>I0445</v>
          </cell>
          <cell r="B2765" t="str">
            <v>CALCETEIRO</v>
          </cell>
          <cell r="C2765" t="str">
            <v>H</v>
          </cell>
          <cell r="D2765">
            <v>24.16</v>
          </cell>
        </row>
        <row r="2766">
          <cell r="A2766" t="str">
            <v>I0490</v>
          </cell>
          <cell r="B2766" t="str">
            <v>CAPATAZ DE AR COMPRIMIDO</v>
          </cell>
          <cell r="C2766" t="str">
            <v>H</v>
          </cell>
          <cell r="D2766">
            <v>33.99</v>
          </cell>
        </row>
        <row r="2767">
          <cell r="A2767" t="str">
            <v>I0498</v>
          </cell>
          <cell r="B2767" t="str">
            <v>CARPINTEIRO</v>
          </cell>
          <cell r="C2767" t="str">
            <v>H</v>
          </cell>
          <cell r="D2767">
            <v>24.16</v>
          </cell>
        </row>
        <row r="2768">
          <cell r="A2768" t="str">
            <v>I0500</v>
          </cell>
          <cell r="B2768" t="str">
            <v>CAVOUQUEIRO</v>
          </cell>
          <cell r="C2768" t="str">
            <v>H</v>
          </cell>
          <cell r="D2768">
            <v>18.46</v>
          </cell>
        </row>
        <row r="2769">
          <cell r="A2769" t="str">
            <v>I0855</v>
          </cell>
          <cell r="B2769" t="str">
            <v>CONSULTOR DE ENGENHARIA</v>
          </cell>
          <cell r="C2769" t="str">
            <v>H</v>
          </cell>
          <cell r="D2769">
            <v>179.62</v>
          </cell>
        </row>
        <row r="2770">
          <cell r="A2770" t="str">
            <v>I2299</v>
          </cell>
          <cell r="B2770" t="str">
            <v>DESENHISTA (EM CAD /CAGECE)</v>
          </cell>
          <cell r="C2770" t="str">
            <v>H</v>
          </cell>
          <cell r="D2770">
            <v>29.24</v>
          </cell>
        </row>
        <row r="2771">
          <cell r="A2771" t="str">
            <v>I2300</v>
          </cell>
          <cell r="B2771" t="str">
            <v>DESENHISTA COPISTA</v>
          </cell>
          <cell r="C2771" t="str">
            <v>H</v>
          </cell>
          <cell r="D2771">
            <v>22.82</v>
          </cell>
        </row>
        <row r="2772">
          <cell r="A2772" t="str">
            <v>I6034</v>
          </cell>
          <cell r="B2772" t="str">
            <v>DIGITADOR</v>
          </cell>
          <cell r="C2772" t="str">
            <v>H</v>
          </cell>
          <cell r="D2772">
            <v>18.59</v>
          </cell>
        </row>
        <row r="2773">
          <cell r="A2773" t="str">
            <v>I2312</v>
          </cell>
          <cell r="B2773" t="str">
            <v>ELETRICISTA</v>
          </cell>
          <cell r="C2773" t="str">
            <v>H</v>
          </cell>
          <cell r="D2773">
            <v>24.15</v>
          </cell>
        </row>
        <row r="2774">
          <cell r="A2774" t="str">
            <v>G0868</v>
          </cell>
          <cell r="B2774" t="str">
            <v>ELETRICISTA DE DE OBRAS E SERVIÇOS DE GASODUTOS EM OPERAÇÃO (30% DE PERICULOSIDADE INCLUSO)</v>
          </cell>
          <cell r="C2774" t="str">
            <v>H</v>
          </cell>
          <cell r="D2774">
            <v>26.86</v>
          </cell>
        </row>
        <row r="2775">
          <cell r="A2775" t="str">
            <v>I1088</v>
          </cell>
          <cell r="B2775" t="str">
            <v>ELETROTECNICO MONTADOR</v>
          </cell>
          <cell r="C2775" t="str">
            <v>H</v>
          </cell>
          <cell r="D2775">
            <v>29.06</v>
          </cell>
        </row>
        <row r="2776">
          <cell r="A2776" t="str">
            <v>G0869</v>
          </cell>
          <cell r="B2776" t="str">
            <v>ELETROTÉCNICO MONTADOR DE OBRAS E SERVIÇOS DE GASODUTOS EM OPERAÇÃO (30% DE PERICULOSIDADE INCLUSO)</v>
          </cell>
          <cell r="C2776" t="str">
            <v>H</v>
          </cell>
          <cell r="D2776">
            <v>32.56</v>
          </cell>
        </row>
        <row r="2777">
          <cell r="A2777" t="str">
            <v>I2320</v>
          </cell>
          <cell r="B2777" t="str">
            <v>ENCANADOR</v>
          </cell>
          <cell r="C2777" t="str">
            <v>H</v>
          </cell>
          <cell r="D2777">
            <v>23.48</v>
          </cell>
        </row>
        <row r="2778">
          <cell r="A2778" t="str">
            <v>G0863</v>
          </cell>
          <cell r="B2778" t="str">
            <v>ENCARREGADO DE OBRAS E SERVIÇOS DE GASODUTOS EM OPERAÇÃO (30% DE PERICULOSIDADE INCLUSO)</v>
          </cell>
          <cell r="C2778" t="str">
            <v>H</v>
          </cell>
          <cell r="D2778">
            <v>32.770000000000003</v>
          </cell>
        </row>
        <row r="2779">
          <cell r="A2779" t="str">
            <v>I2510</v>
          </cell>
          <cell r="B2779" t="str">
            <v>ENCARREGADO DE SERVIÇOS</v>
          </cell>
          <cell r="C2779" t="str">
            <v>H</v>
          </cell>
          <cell r="D2779">
            <v>29.13</v>
          </cell>
        </row>
        <row r="2780">
          <cell r="A2780" t="str">
            <v>I6815</v>
          </cell>
          <cell r="B2780" t="str">
            <v>ENCARREGADO DE TURMA / FEITOR</v>
          </cell>
          <cell r="C2780" t="str">
            <v>H</v>
          </cell>
          <cell r="D2780">
            <v>29.13</v>
          </cell>
        </row>
        <row r="2781">
          <cell r="A2781" t="str">
            <v>I2322</v>
          </cell>
          <cell r="B2781" t="str">
            <v>ENGENHEIRO</v>
          </cell>
          <cell r="C2781" t="str">
            <v>H</v>
          </cell>
          <cell r="D2781">
            <v>98.19</v>
          </cell>
        </row>
        <row r="2782">
          <cell r="A2782" t="str">
            <v>I2325</v>
          </cell>
          <cell r="B2782" t="str">
            <v>ESMERILHADOR</v>
          </cell>
          <cell r="C2782" t="str">
            <v>H</v>
          </cell>
          <cell r="D2782">
            <v>24.16</v>
          </cell>
        </row>
        <row r="2783">
          <cell r="A2783" t="str">
            <v>I1142</v>
          </cell>
          <cell r="B2783" t="str">
            <v>ESTUCADOR</v>
          </cell>
          <cell r="C2783" t="str">
            <v>H</v>
          </cell>
          <cell r="D2783">
            <v>24.16</v>
          </cell>
        </row>
        <row r="2784">
          <cell r="A2784" t="str">
            <v>I1220</v>
          </cell>
          <cell r="B2784" t="str">
            <v>GESSEIRO</v>
          </cell>
          <cell r="C2784" t="str">
            <v>H</v>
          </cell>
          <cell r="D2784">
            <v>24.16</v>
          </cell>
        </row>
        <row r="2785">
          <cell r="A2785" t="str">
            <v>I1227</v>
          </cell>
          <cell r="B2785" t="str">
            <v>GRANITEIRO/MAMORISTA</v>
          </cell>
          <cell r="C2785" t="str">
            <v>H</v>
          </cell>
          <cell r="D2785">
            <v>24.16</v>
          </cell>
        </row>
        <row r="2786">
          <cell r="A2786" t="str">
            <v>G0467</v>
          </cell>
          <cell r="B2786" t="str">
            <v>INSPETOR DE LÍQUIDO PENETRANTE N LP-N2-G-SNQC/END (CEGÁS)</v>
          </cell>
          <cell r="C2786" t="str">
            <v>H</v>
          </cell>
          <cell r="D2786">
            <v>37.619999999999997</v>
          </cell>
        </row>
        <row r="2787">
          <cell r="A2787" t="str">
            <v>G0859</v>
          </cell>
          <cell r="B2787" t="str">
            <v>INSPETOR DE LÍQUIDO PENETRANTE N LP-N2-G-SNQC/END, DE OBRAS E SERVIÇOS DE GASODUTOS EM OPERAÇÃO (30% DE PERICULOSIDADE INCLUSO) (CEGÁS)</v>
          </cell>
          <cell r="C2787" t="str">
            <v>H</v>
          </cell>
          <cell r="D2787">
            <v>42.38</v>
          </cell>
        </row>
        <row r="2788">
          <cell r="A2788" t="str">
            <v>G0405</v>
          </cell>
          <cell r="B2788" t="str">
            <v>INSPETOR DE SOLDA N1/EV-N2-S-SNQC (CEGÁS)</v>
          </cell>
          <cell r="C2788" t="str">
            <v>H</v>
          </cell>
          <cell r="D2788">
            <v>37.619999999999997</v>
          </cell>
        </row>
        <row r="2789">
          <cell r="A2789" t="str">
            <v>G0861</v>
          </cell>
          <cell r="B2789" t="str">
            <v>INSPETOR DE SOLDA N1/EV-N2-S-SNQC, DE OBRAS E SERVIÇOS DE GASODUTOS EM OPERAÇÃO (30% DE PERICULOSIDADE INCLUSO) (CEGÁS)</v>
          </cell>
          <cell r="C2789" t="str">
            <v>H</v>
          </cell>
          <cell r="D2789">
            <v>42.38</v>
          </cell>
        </row>
        <row r="2790">
          <cell r="A2790" t="str">
            <v>G0407</v>
          </cell>
          <cell r="B2790" t="str">
            <v>INSPETOR DE ULTRA-SOM US-N2-S2.1-SNQC/END (CEGÁS)</v>
          </cell>
          <cell r="C2790" t="str">
            <v>H</v>
          </cell>
          <cell r="D2790">
            <v>100.33</v>
          </cell>
        </row>
        <row r="2791">
          <cell r="A2791" t="str">
            <v>G0860</v>
          </cell>
          <cell r="B2791" t="str">
            <v>INSPETOR DE ULTRA-SOM US-N2-S2.1-SNQC/END, DE OBRAS E SERVIÇOS DE GASODUTOS EM OPERAÇÃO (30% DE PERICULOSIDADE INCLUSO) (CEGÁS)</v>
          </cell>
          <cell r="C2791" t="str">
            <v>H</v>
          </cell>
          <cell r="D2791">
            <v>113.48</v>
          </cell>
        </row>
        <row r="2792">
          <cell r="A2792" t="str">
            <v>I1277</v>
          </cell>
          <cell r="B2792" t="str">
            <v>JARDINEIRO</v>
          </cell>
          <cell r="C2792" t="str">
            <v>H</v>
          </cell>
          <cell r="D2792">
            <v>20.86</v>
          </cell>
        </row>
        <row r="2793">
          <cell r="A2793" t="str">
            <v>I1278</v>
          </cell>
          <cell r="B2793" t="str">
            <v>JATISTA</v>
          </cell>
          <cell r="C2793" t="str">
            <v>H</v>
          </cell>
          <cell r="D2793">
            <v>24.16</v>
          </cell>
        </row>
        <row r="2794">
          <cell r="A2794" t="str">
            <v>G0870</v>
          </cell>
          <cell r="B2794" t="str">
            <v>JATISTA DE OBRAS E SERVIÇOS DE GASODUTOS EM OPERAÇÃO (30% DE PERICULOSIDADE INCLUSO)</v>
          </cell>
          <cell r="C2794" t="str">
            <v>H</v>
          </cell>
          <cell r="D2794">
            <v>26.87</v>
          </cell>
        </row>
        <row r="2795">
          <cell r="A2795" t="str">
            <v>I1328</v>
          </cell>
          <cell r="B2795" t="str">
            <v>LADRILHISTA</v>
          </cell>
          <cell r="C2795" t="str">
            <v>H</v>
          </cell>
          <cell r="D2795">
            <v>24.16</v>
          </cell>
        </row>
        <row r="2796">
          <cell r="A2796" t="str">
            <v>I1508</v>
          </cell>
          <cell r="B2796" t="str">
            <v>MAQUINISTA ELEVADOR</v>
          </cell>
          <cell r="C2796" t="str">
            <v>H</v>
          </cell>
          <cell r="D2796">
            <v>18.59</v>
          </cell>
        </row>
        <row r="2797">
          <cell r="A2797" t="str">
            <v>G0852</v>
          </cell>
          <cell r="B2797" t="str">
            <v>MECANICO DE OBRAS E SERVIÇOS DE GASODUTOS EM OPERAÇÃO (30% DE PERICULOSIDADE INCLUSO)</v>
          </cell>
          <cell r="C2797" t="str">
            <v>H</v>
          </cell>
          <cell r="D2797">
            <v>31.75</v>
          </cell>
        </row>
        <row r="2798">
          <cell r="A2798" t="str">
            <v>I2378</v>
          </cell>
          <cell r="B2798" t="str">
            <v>MECANICO HIDROMETRO INIC. CAGE</v>
          </cell>
          <cell r="C2798" t="str">
            <v>H</v>
          </cell>
          <cell r="D2798">
            <v>23.42</v>
          </cell>
        </row>
        <row r="2799">
          <cell r="A2799" t="str">
            <v>G0851</v>
          </cell>
          <cell r="B2799" t="str">
            <v>MECANICO INDUSTRIAL</v>
          </cell>
          <cell r="C2799" t="str">
            <v>H</v>
          </cell>
          <cell r="D2799">
            <v>28.47</v>
          </cell>
        </row>
        <row r="2800">
          <cell r="A2800" t="str">
            <v>I7961</v>
          </cell>
          <cell r="B2800" t="str">
            <v>MERGULHADOR (30% DE PERICULOSIDADE INCLUSO)</v>
          </cell>
          <cell r="C2800" t="str">
            <v>H</v>
          </cell>
          <cell r="D2800">
            <v>24.86</v>
          </cell>
        </row>
        <row r="2801">
          <cell r="A2801" t="str">
            <v>I7989</v>
          </cell>
          <cell r="B2801" t="str">
            <v>MESTRE DE LINHA</v>
          </cell>
          <cell r="C2801" t="str">
            <v>H</v>
          </cell>
          <cell r="D2801">
            <v>29.13</v>
          </cell>
        </row>
        <row r="2802">
          <cell r="A2802" t="str">
            <v>I1530</v>
          </cell>
          <cell r="B2802" t="str">
            <v>MONTADOR</v>
          </cell>
          <cell r="C2802" t="str">
            <v>H</v>
          </cell>
          <cell r="D2802">
            <v>24.16</v>
          </cell>
        </row>
        <row r="2803">
          <cell r="A2803" t="str">
            <v>G0856</v>
          </cell>
          <cell r="B2803" t="str">
            <v>MONTADOR DE OBRAS E SERVIÇOS DE GASODUTOS EM OPERAÇÃO (30% DE PERICULOSIDADE INCLUSO)</v>
          </cell>
          <cell r="C2803" t="str">
            <v>H</v>
          </cell>
          <cell r="D2803">
            <v>26.87</v>
          </cell>
        </row>
        <row r="2804">
          <cell r="A2804" t="str">
            <v>I8978</v>
          </cell>
          <cell r="B2804" t="str">
            <v>MOTOQUEIRO/ENCANADOR (30% DE PERICULOSIDADE INCLUSO)</v>
          </cell>
          <cell r="C2804" t="str">
            <v>H</v>
          </cell>
          <cell r="D2804">
            <v>21.34</v>
          </cell>
        </row>
        <row r="2805">
          <cell r="A2805" t="str">
            <v>I2380</v>
          </cell>
          <cell r="B2805" t="str">
            <v>MOTORISTA</v>
          </cell>
          <cell r="C2805" t="str">
            <v>H</v>
          </cell>
          <cell r="D2805">
            <v>18.829999999999998</v>
          </cell>
        </row>
        <row r="2806">
          <cell r="A2806" t="str">
            <v>I2545</v>
          </cell>
          <cell r="B2806" t="str">
            <v>MOTORISTA DE CAMINHÃO</v>
          </cell>
          <cell r="C2806" t="str">
            <v>H</v>
          </cell>
          <cell r="D2806">
            <v>24.51</v>
          </cell>
        </row>
        <row r="2807">
          <cell r="A2807" t="str">
            <v>G0408</v>
          </cell>
          <cell r="B2807" t="str">
            <v>NAVEGADOR DE FURO DIRECIONAL (CEGÁS)</v>
          </cell>
          <cell r="C2807" t="str">
            <v>H</v>
          </cell>
          <cell r="D2807">
            <v>32.56</v>
          </cell>
        </row>
        <row r="2808">
          <cell r="A2808" t="str">
            <v>I2382</v>
          </cell>
          <cell r="B2808" t="str">
            <v>NIVELADOR</v>
          </cell>
          <cell r="C2808" t="str">
            <v>H</v>
          </cell>
          <cell r="D2808">
            <v>26.44</v>
          </cell>
        </row>
        <row r="2809">
          <cell r="A2809" t="str">
            <v>I2546</v>
          </cell>
          <cell r="B2809" t="str">
            <v>OPERADOR DE AQUECEDOR DE FLUIDO TERMICO</v>
          </cell>
          <cell r="C2809" t="str">
            <v>H</v>
          </cell>
          <cell r="D2809">
            <v>21.29</v>
          </cell>
        </row>
        <row r="2810">
          <cell r="A2810" t="str">
            <v>I2547</v>
          </cell>
          <cell r="B2810" t="str">
            <v>OPERADOR DE BATE ESTACA</v>
          </cell>
          <cell r="C2810" t="str">
            <v>H</v>
          </cell>
          <cell r="D2810">
            <v>28.81</v>
          </cell>
        </row>
        <row r="2811">
          <cell r="A2811" t="str">
            <v>I2548</v>
          </cell>
          <cell r="B2811" t="str">
            <v>OPERADOR DE BETONEIRA</v>
          </cell>
          <cell r="C2811" t="str">
            <v>H</v>
          </cell>
          <cell r="D2811">
            <v>21.29</v>
          </cell>
        </row>
        <row r="2812">
          <cell r="A2812" t="str">
            <v>I1551</v>
          </cell>
          <cell r="B2812" t="str">
            <v>OPERADOR DE BOMBA A JATO</v>
          </cell>
          <cell r="C2812" t="str">
            <v>H</v>
          </cell>
          <cell r="D2812">
            <v>21.29</v>
          </cell>
        </row>
        <row r="2813">
          <cell r="A2813" t="str">
            <v>I1550</v>
          </cell>
          <cell r="B2813" t="str">
            <v>OPERADOR DE BOMBA DE CONCRETO</v>
          </cell>
          <cell r="C2813" t="str">
            <v>H</v>
          </cell>
          <cell r="D2813">
            <v>21.29</v>
          </cell>
        </row>
        <row r="2814">
          <cell r="A2814" t="str">
            <v>I2549</v>
          </cell>
          <cell r="B2814" t="str">
            <v>OPERADOR DE CALDEIRA ESPARGIDORA DE ASFALTO</v>
          </cell>
          <cell r="C2814" t="str">
            <v>H</v>
          </cell>
          <cell r="D2814">
            <v>28.81</v>
          </cell>
        </row>
        <row r="2815">
          <cell r="A2815" t="str">
            <v>I2550</v>
          </cell>
          <cell r="B2815" t="str">
            <v>OPERADOR DE CARREGADEIRA</v>
          </cell>
          <cell r="C2815" t="str">
            <v>H</v>
          </cell>
          <cell r="D2815">
            <v>28.81</v>
          </cell>
        </row>
        <row r="2816">
          <cell r="A2816" t="str">
            <v>I2551</v>
          </cell>
          <cell r="B2816" t="str">
            <v>OPERADOR DE COMPACTADOR AUTO PROPELIDO</v>
          </cell>
          <cell r="C2816" t="str">
            <v>H</v>
          </cell>
          <cell r="D2816">
            <v>28.81</v>
          </cell>
        </row>
        <row r="2817">
          <cell r="A2817" t="str">
            <v>I2552</v>
          </cell>
          <cell r="B2817" t="str">
            <v>OPERADOR DE COMPACTADOR DE PLACA VIBRATORIA</v>
          </cell>
          <cell r="C2817" t="str">
            <v>H</v>
          </cell>
          <cell r="D2817">
            <v>21.29</v>
          </cell>
        </row>
        <row r="2818">
          <cell r="A2818" t="str">
            <v>I2553</v>
          </cell>
          <cell r="B2818" t="str">
            <v>OPERADOR DE COMPRESSOR DE AR</v>
          </cell>
          <cell r="C2818" t="str">
            <v>H</v>
          </cell>
          <cell r="D2818">
            <v>21.29</v>
          </cell>
        </row>
        <row r="2819">
          <cell r="A2819" t="str">
            <v>I2384</v>
          </cell>
          <cell r="B2819" t="str">
            <v>OPERADOR DE COMPUTADOR</v>
          </cell>
          <cell r="C2819" t="str">
            <v>H</v>
          </cell>
          <cell r="D2819">
            <v>23.42</v>
          </cell>
        </row>
        <row r="2820">
          <cell r="A2820" t="str">
            <v>I2554</v>
          </cell>
          <cell r="B2820" t="str">
            <v>OPERADOR DE CONJUNTO DE BRITAGEM</v>
          </cell>
          <cell r="C2820" t="str">
            <v>H</v>
          </cell>
          <cell r="D2820">
            <v>28.81</v>
          </cell>
        </row>
        <row r="2821">
          <cell r="A2821" t="str">
            <v>I1009</v>
          </cell>
          <cell r="B2821" t="str">
            <v>OPERADOR DE EQUIPAMENTO LEVE</v>
          </cell>
          <cell r="C2821" t="str">
            <v>H</v>
          </cell>
          <cell r="D2821">
            <v>21.29</v>
          </cell>
        </row>
        <row r="2822">
          <cell r="A2822" t="str">
            <v>I9137</v>
          </cell>
          <cell r="B2822" t="str">
            <v>OPERADOR DE ESTAÇÃO TOTAL</v>
          </cell>
          <cell r="C2822" t="str">
            <v>H</v>
          </cell>
          <cell r="D2822">
            <v>31.52</v>
          </cell>
        </row>
        <row r="2823">
          <cell r="A2823" t="str">
            <v>I2555</v>
          </cell>
          <cell r="B2823" t="str">
            <v>OPERADOR DE GRUPO GERADOR</v>
          </cell>
          <cell r="C2823" t="str">
            <v>H</v>
          </cell>
          <cell r="D2823">
            <v>21.29</v>
          </cell>
        </row>
        <row r="2824">
          <cell r="A2824" t="str">
            <v>I1552</v>
          </cell>
          <cell r="B2824" t="str">
            <v>OPERADOR DE GUINCHO</v>
          </cell>
          <cell r="C2824" t="str">
            <v>H</v>
          </cell>
          <cell r="D2824">
            <v>21.29</v>
          </cell>
        </row>
        <row r="2825">
          <cell r="A2825" t="str">
            <v>I2556</v>
          </cell>
          <cell r="B2825" t="str">
            <v>OPERADOR DE MAQUINA DE CONCRETO PROJETADO</v>
          </cell>
          <cell r="C2825" t="str">
            <v>H</v>
          </cell>
          <cell r="D2825">
            <v>21.29</v>
          </cell>
        </row>
        <row r="2826">
          <cell r="A2826" t="str">
            <v>I2557</v>
          </cell>
          <cell r="B2826" t="str">
            <v>OPERADOR DE MAQUINA DE PINTAR FAIXAS</v>
          </cell>
          <cell r="C2826" t="str">
            <v>H</v>
          </cell>
          <cell r="D2826">
            <v>21.29</v>
          </cell>
        </row>
        <row r="2827">
          <cell r="A2827" t="str">
            <v>I2559</v>
          </cell>
          <cell r="B2827" t="str">
            <v>OPERADOR DE MOTO ESCAVO TRASPORTADOR</v>
          </cell>
          <cell r="C2827" t="str">
            <v>H</v>
          </cell>
          <cell r="D2827">
            <v>32.799999999999997</v>
          </cell>
        </row>
        <row r="2828">
          <cell r="A2828" t="str">
            <v>I2560</v>
          </cell>
          <cell r="B2828" t="str">
            <v>OPERADOR DE MOTONIVELADORA</v>
          </cell>
          <cell r="C2828" t="str">
            <v>H</v>
          </cell>
          <cell r="D2828">
            <v>32.799999999999997</v>
          </cell>
        </row>
        <row r="2829">
          <cell r="A2829" t="str">
            <v>G0411</v>
          </cell>
          <cell r="B2829" t="str">
            <v>OPERADOR DE MÁQUINA DE FURO DIRECIONAL (CEGÁS)</v>
          </cell>
          <cell r="C2829" t="str">
            <v>H</v>
          </cell>
          <cell r="D2829">
            <v>30.41</v>
          </cell>
        </row>
        <row r="2830">
          <cell r="A2830" t="str">
            <v>I2523</v>
          </cell>
          <cell r="B2830" t="str">
            <v>OPERADOR DE PERFURATRIZ/ROMPEDOR PNEUMATICO</v>
          </cell>
          <cell r="C2830" t="str">
            <v>H</v>
          </cell>
          <cell r="D2830">
            <v>21.29</v>
          </cell>
        </row>
        <row r="2831">
          <cell r="A2831" t="str">
            <v>I7422</v>
          </cell>
          <cell r="B2831" t="str">
            <v>OPERADOR DE RECICLADORA E FREZADORA</v>
          </cell>
          <cell r="C2831" t="str">
            <v>H</v>
          </cell>
          <cell r="D2831">
            <v>32.799999999999997</v>
          </cell>
        </row>
        <row r="2832">
          <cell r="A2832" t="str">
            <v>I2561</v>
          </cell>
          <cell r="B2832" t="str">
            <v>OPERADOR DE RETRO ESCAVADEIRA</v>
          </cell>
          <cell r="C2832" t="str">
            <v>H</v>
          </cell>
          <cell r="D2832">
            <v>28.81</v>
          </cell>
        </row>
        <row r="2833">
          <cell r="A2833" t="str">
            <v>I2562</v>
          </cell>
          <cell r="B2833" t="str">
            <v>OPERADOR DE TRATOR DE ESTEIRAS</v>
          </cell>
          <cell r="C2833" t="str">
            <v>H</v>
          </cell>
          <cell r="D2833">
            <v>28.81</v>
          </cell>
        </row>
        <row r="2834">
          <cell r="A2834" t="str">
            <v>I2563</v>
          </cell>
          <cell r="B2834" t="str">
            <v>OPERADOR DE TRATOR DE PNEUS</v>
          </cell>
          <cell r="C2834" t="str">
            <v>H</v>
          </cell>
          <cell r="D2834">
            <v>21.29</v>
          </cell>
        </row>
        <row r="2835">
          <cell r="A2835" t="str">
            <v>I2564</v>
          </cell>
          <cell r="B2835" t="str">
            <v>OPERADOR DE USINA DE MISTURA BETUMINOSA</v>
          </cell>
          <cell r="C2835" t="str">
            <v>H</v>
          </cell>
          <cell r="D2835">
            <v>28.81</v>
          </cell>
        </row>
        <row r="2836">
          <cell r="A2836" t="str">
            <v>I2524</v>
          </cell>
          <cell r="B2836" t="str">
            <v>OPERADOR DE USINA MISTURADORA DE SOLOS E AGREGADOS</v>
          </cell>
          <cell r="C2836" t="str">
            <v>H</v>
          </cell>
          <cell r="D2836">
            <v>28.81</v>
          </cell>
        </row>
        <row r="2837">
          <cell r="A2837" t="str">
            <v>I2565</v>
          </cell>
          <cell r="B2837" t="str">
            <v>OPERADOR DE VIBRADOR DE IMERSAO</v>
          </cell>
          <cell r="C2837" t="str">
            <v>H</v>
          </cell>
          <cell r="D2837">
            <v>21.29</v>
          </cell>
        </row>
        <row r="2838">
          <cell r="A2838" t="str">
            <v>I2566</v>
          </cell>
          <cell r="B2838" t="str">
            <v>OPERADOR DE VIBRO ACABADORA DE MISTURAS BETUMINOSAS</v>
          </cell>
          <cell r="C2838" t="str">
            <v>H</v>
          </cell>
          <cell r="D2838">
            <v>28.81</v>
          </cell>
        </row>
        <row r="2839">
          <cell r="A2839" t="str">
            <v>I1599</v>
          </cell>
          <cell r="B2839" t="str">
            <v>PASTILHEIRO</v>
          </cell>
          <cell r="C2839" t="str">
            <v>H</v>
          </cell>
          <cell r="D2839">
            <v>24.16</v>
          </cell>
        </row>
        <row r="2840">
          <cell r="A2840" t="str">
            <v>I2391</v>
          </cell>
          <cell r="B2840" t="str">
            <v>PEDREIRO</v>
          </cell>
          <cell r="C2840" t="str">
            <v>H</v>
          </cell>
          <cell r="D2840">
            <v>24.16</v>
          </cell>
        </row>
        <row r="2841">
          <cell r="A2841" t="str">
            <v>G0865</v>
          </cell>
          <cell r="B2841" t="str">
            <v>PEDREIRO DE OBRAS E SERVIÇOS DE GASODUTOS EM OPERAÇÃO (30% DE PERICULOSIDADE INCLUSO)</v>
          </cell>
          <cell r="C2841" t="str">
            <v>H</v>
          </cell>
          <cell r="D2841">
            <v>26.87</v>
          </cell>
        </row>
        <row r="2842">
          <cell r="A2842" t="str">
            <v>I2395</v>
          </cell>
          <cell r="B2842" t="str">
            <v>PINTOR</v>
          </cell>
          <cell r="C2842" t="str">
            <v>H</v>
          </cell>
          <cell r="D2842">
            <v>24.16</v>
          </cell>
        </row>
        <row r="2843">
          <cell r="A2843" t="str">
            <v>G0858</v>
          </cell>
          <cell r="B2843" t="str">
            <v>PINTOR DE OBRAS E SERVIÇOS DE GASODUTOS EM OPERAÇÃO (30% DE PERICULOSIDADE INCLUSO)</v>
          </cell>
          <cell r="C2843" t="str">
            <v>H</v>
          </cell>
          <cell r="D2843">
            <v>27.71</v>
          </cell>
        </row>
        <row r="2844">
          <cell r="A2844" t="str">
            <v>I1685</v>
          </cell>
          <cell r="B2844" t="str">
            <v>POCEIRO</v>
          </cell>
          <cell r="C2844" t="str">
            <v>H</v>
          </cell>
          <cell r="D2844">
            <v>24.16</v>
          </cell>
        </row>
        <row r="2845">
          <cell r="A2845" t="str">
            <v>I1772</v>
          </cell>
          <cell r="B2845" t="str">
            <v>RASPADOR</v>
          </cell>
          <cell r="C2845" t="str">
            <v>H</v>
          </cell>
          <cell r="D2845">
            <v>24.16</v>
          </cell>
        </row>
        <row r="2846">
          <cell r="A2846" t="str">
            <v>I8409</v>
          </cell>
          <cell r="B2846" t="str">
            <v>RASTELEIRO</v>
          </cell>
          <cell r="C2846" t="str">
            <v>H</v>
          </cell>
          <cell r="D2846">
            <v>19.100000000000001</v>
          </cell>
        </row>
        <row r="2847">
          <cell r="A2847" t="str">
            <v>I1858</v>
          </cell>
          <cell r="B2847" t="str">
            <v>SERRALHEIRO</v>
          </cell>
          <cell r="C2847" t="str">
            <v>H</v>
          </cell>
          <cell r="D2847">
            <v>24.16</v>
          </cell>
        </row>
        <row r="2848">
          <cell r="A2848" t="str">
            <v>I2543</v>
          </cell>
          <cell r="B2848" t="str">
            <v>SERVENTE</v>
          </cell>
          <cell r="C2848" t="str">
            <v>H</v>
          </cell>
          <cell r="D2848">
            <v>18.46</v>
          </cell>
        </row>
        <row r="2849">
          <cell r="A2849" t="str">
            <v>G0866</v>
          </cell>
          <cell r="B2849" t="str">
            <v>SERVENTE DE OBRAS E SERVIÇOS DE GASODUTOS EM OPERAÇÃO (30% DE PERICULOSIDADE INCLUSO)</v>
          </cell>
          <cell r="C2849" t="str">
            <v>H</v>
          </cell>
          <cell r="D2849">
            <v>20.27</v>
          </cell>
        </row>
        <row r="2850">
          <cell r="A2850" t="str">
            <v>I2578</v>
          </cell>
          <cell r="B2850" t="str">
            <v>SINALEIRO</v>
          </cell>
          <cell r="C2850" t="str">
            <v>H</v>
          </cell>
          <cell r="D2850">
            <v>24.16</v>
          </cell>
        </row>
        <row r="2851">
          <cell r="A2851" t="str">
            <v>I1879</v>
          </cell>
          <cell r="B2851" t="str">
            <v>SOLDADOR</v>
          </cell>
          <cell r="C2851" t="str">
            <v>H</v>
          </cell>
          <cell r="D2851">
            <v>25</v>
          </cell>
        </row>
        <row r="2852">
          <cell r="A2852" t="str">
            <v>G0412</v>
          </cell>
          <cell r="B2852" t="str">
            <v>SOLDADOR DE PEAD (CEGÁS)</v>
          </cell>
          <cell r="C2852" t="str">
            <v>H</v>
          </cell>
          <cell r="D2852">
            <v>24.99</v>
          </cell>
        </row>
        <row r="2853">
          <cell r="A2853" t="str">
            <v>G0466</v>
          </cell>
          <cell r="B2853" t="str">
            <v>SOLDADOR DE PEAD C/ 30% DE PERICULOSIDADE INCLUSO (CEGÁS)</v>
          </cell>
          <cell r="C2853" t="str">
            <v>H</v>
          </cell>
          <cell r="D2853">
            <v>27.71</v>
          </cell>
        </row>
        <row r="2854">
          <cell r="A2854" t="str">
            <v>I2424</v>
          </cell>
          <cell r="B2854" t="str">
            <v>SOLDADOR RAIO X</v>
          </cell>
          <cell r="C2854" t="str">
            <v>H</v>
          </cell>
          <cell r="D2854">
            <v>28.56</v>
          </cell>
        </row>
        <row r="2855">
          <cell r="A2855" t="str">
            <v>G0849</v>
          </cell>
          <cell r="B2855" t="str">
            <v>SOLDADOR RAIO X DE OBRAS E SERVIÇOS DE GASODUTOS EM OPERAÇÃO (30% DE PERICULOSIDADE INCLUSO)</v>
          </cell>
          <cell r="C2855" t="str">
            <v>H</v>
          </cell>
          <cell r="D2855">
            <v>31.85</v>
          </cell>
        </row>
        <row r="2856">
          <cell r="A2856" t="str">
            <v>I6035</v>
          </cell>
          <cell r="B2856" t="str">
            <v>SUPERVISOR DE CADASTRO</v>
          </cell>
          <cell r="C2856" t="str">
            <v>H</v>
          </cell>
          <cell r="D2856">
            <v>24.16</v>
          </cell>
        </row>
        <row r="2857">
          <cell r="A2857" t="str">
            <v>G0410</v>
          </cell>
          <cell r="B2857" t="str">
            <v>SUPERVISOR PEAD (CEGÁS)</v>
          </cell>
          <cell r="C2857" t="str">
            <v>H</v>
          </cell>
          <cell r="D2857">
            <v>29.64</v>
          </cell>
        </row>
        <row r="2858">
          <cell r="A2858" t="str">
            <v>G0465</v>
          </cell>
          <cell r="B2858" t="str">
            <v>SUPERVISOR PEAD C/ 30% DE PERICULOSIDADE INCLUSO (CEGÁS)</v>
          </cell>
          <cell r="C2858" t="str">
            <v>H</v>
          </cell>
          <cell r="D2858">
            <v>34.340000000000003</v>
          </cell>
        </row>
        <row r="2859">
          <cell r="A2859" t="str">
            <v>I1940</v>
          </cell>
          <cell r="B2859" t="str">
            <v>TAQUEIRO</v>
          </cell>
          <cell r="C2859" t="str">
            <v>H</v>
          </cell>
          <cell r="D2859">
            <v>24.16</v>
          </cell>
        </row>
        <row r="2860">
          <cell r="A2860" t="str">
            <v>G0853</v>
          </cell>
          <cell r="B2860" t="str">
            <v>TECNICO DE INSTRUMENTACAO / AUTOMAÇÃO</v>
          </cell>
          <cell r="C2860" t="str">
            <v>H</v>
          </cell>
          <cell r="D2860">
            <v>31.9</v>
          </cell>
        </row>
        <row r="2861">
          <cell r="A2861" t="str">
            <v>G0854</v>
          </cell>
          <cell r="B2861" t="str">
            <v>TECNICO DE INSTRUMENTACAO / AUTOMAÇÃO DE OBRAS E SERVIÇOS DE GASODUTOS EM OPERAÇÃO (30% DE PERICULOSIDADE INCLUSO)</v>
          </cell>
          <cell r="C2861" t="str">
            <v>H</v>
          </cell>
          <cell r="D2861">
            <v>36.19</v>
          </cell>
        </row>
        <row r="2862">
          <cell r="A2862" t="str">
            <v>I8679</v>
          </cell>
          <cell r="B2862" t="str">
            <v>TECNICO DE SONDAGEM</v>
          </cell>
          <cell r="C2862" t="str">
            <v>H</v>
          </cell>
          <cell r="D2862">
            <v>28.49</v>
          </cell>
        </row>
        <row r="2863">
          <cell r="A2863" t="str">
            <v>I2434</v>
          </cell>
          <cell r="B2863" t="str">
            <v>TECNICO INDUSTRIAL</v>
          </cell>
          <cell r="C2863" t="str">
            <v>H</v>
          </cell>
          <cell r="D2863">
            <v>26.37</v>
          </cell>
        </row>
        <row r="2864">
          <cell r="A2864" t="str">
            <v>I2435</v>
          </cell>
          <cell r="B2864" t="str">
            <v>TECNICO INDUSTRIAL INIC. CAGECE</v>
          </cell>
          <cell r="C2864" t="str">
            <v>H</v>
          </cell>
          <cell r="D2864">
            <v>36.979999999999997</v>
          </cell>
        </row>
        <row r="2865">
          <cell r="A2865" t="str">
            <v>I2567</v>
          </cell>
          <cell r="B2865" t="str">
            <v>TECNICO PRE MARCADOR</v>
          </cell>
          <cell r="C2865" t="str">
            <v>H</v>
          </cell>
          <cell r="D2865">
            <v>29.27</v>
          </cell>
        </row>
        <row r="2866">
          <cell r="A2866" t="str">
            <v>I2070</v>
          </cell>
          <cell r="B2866" t="str">
            <v>TELHADISTA</v>
          </cell>
          <cell r="C2866" t="str">
            <v>H</v>
          </cell>
          <cell r="D2866">
            <v>24.16</v>
          </cell>
        </row>
        <row r="2867">
          <cell r="A2867" t="str">
            <v>I2445</v>
          </cell>
          <cell r="B2867" t="str">
            <v>TOPOGRAFO</v>
          </cell>
          <cell r="C2867" t="str">
            <v>H</v>
          </cell>
          <cell r="D2867">
            <v>31.52</v>
          </cell>
        </row>
        <row r="2868">
          <cell r="A2868" t="str">
            <v>I2136</v>
          </cell>
          <cell r="B2868" t="str">
            <v>TRABALHADOR AR COMPRIMIDO</v>
          </cell>
          <cell r="C2868" t="str">
            <v>H</v>
          </cell>
          <cell r="D2868">
            <v>24.16</v>
          </cell>
        </row>
        <row r="2869">
          <cell r="A2869" t="str">
            <v>I6238</v>
          </cell>
          <cell r="B2869" t="str">
            <v>TRABALHO PROFISSIONAL ENG. CALCULISTA (RESERV. APOIADO, ELEVATÓRIA E CAIXA DE AREIA)</v>
          </cell>
          <cell r="C2869" t="str">
            <v>M2</v>
          </cell>
          <cell r="D2869">
            <v>17.78</v>
          </cell>
        </row>
        <row r="2870">
          <cell r="A2870" t="str">
            <v>I6237</v>
          </cell>
          <cell r="B2870" t="str">
            <v>TRABALHO PROFISSIONAL ENG. CALCULISTA (RESERVATÓRIO ELEVADO)</v>
          </cell>
          <cell r="C2870" t="str">
            <v>M2</v>
          </cell>
          <cell r="D2870">
            <v>28.68</v>
          </cell>
        </row>
        <row r="2871">
          <cell r="A2871" t="str">
            <v>G0864</v>
          </cell>
          <cell r="B2871" t="str">
            <v>TÉCNICO DE SEGURANÇA DO TRABALHO DE OBRAS E SERVIÇOS DE GASODUTOS EM OPERAÇÃO (30% DE PERICULOSIDADE INCLUSO)</v>
          </cell>
          <cell r="C2871" t="str">
            <v>H</v>
          </cell>
          <cell r="D2871">
            <v>34.24</v>
          </cell>
        </row>
        <row r="2872">
          <cell r="A2872" t="str">
            <v>I2466</v>
          </cell>
          <cell r="B2872" t="str">
            <v>VIGIA</v>
          </cell>
          <cell r="C2872" t="str">
            <v>H</v>
          </cell>
          <cell r="D2872">
            <v>18.510000000000002</v>
          </cell>
        </row>
        <row r="2873">
          <cell r="A2873" t="str">
            <v>COTAÇÃO / MATERIAIS FERROVIÁRIOS</v>
          </cell>
          <cell r="B2873"/>
          <cell r="C2873"/>
          <cell r="D2873"/>
        </row>
        <row r="2874">
          <cell r="A2874" t="str">
            <v>Insumo</v>
          </cell>
          <cell r="B2874" t="str">
            <v>Descrição</v>
          </cell>
          <cell r="C2874" t="str">
            <v>Unidade</v>
          </cell>
          <cell r="D2874" t="str">
            <v>Valor (R$)</v>
          </cell>
        </row>
        <row r="2875">
          <cell r="A2875" t="str">
            <v>I8087</v>
          </cell>
          <cell r="B2875" t="str">
            <v>APARELHO DE MUDANÇA DE VIA TR 45, TIPO 1:10, COMPLETO, INCLUINDO TODAS AS FIXAÇÕES E A DORMENTAÇÃO ESPECIAL (MADEIRA)</v>
          </cell>
          <cell r="C2875" t="str">
            <v>UN</v>
          </cell>
          <cell r="D2875">
            <v>252623.08</v>
          </cell>
        </row>
        <row r="2876">
          <cell r="A2876" t="str">
            <v>I8088</v>
          </cell>
          <cell r="B2876" t="str">
            <v>APARELHO DE MUDANÇA DE VIA TR 45, TIPO 1:12, COMPLETO, INCLUINDO TODAS AS FIXAÇÕES E A DORMENTAÇÃO ESPECIAL (MADEIRA)</v>
          </cell>
          <cell r="C2876" t="str">
            <v>UN</v>
          </cell>
          <cell r="D2876">
            <v>276710.21999999997</v>
          </cell>
        </row>
        <row r="2877">
          <cell r="A2877" t="str">
            <v>I8089</v>
          </cell>
          <cell r="B2877" t="str">
            <v>APARELHO DE MUDANÇA DE VIA TR 45, TIPO 1:14, COMPLETO, INCLUINDO TODAS AS FIXAÇÕES E A DORMENTAÇÃO ESPECIAL (MADEIRA)</v>
          </cell>
          <cell r="C2877" t="str">
            <v>UN</v>
          </cell>
          <cell r="D2877">
            <v>303205.82</v>
          </cell>
        </row>
        <row r="2878">
          <cell r="A2878" t="str">
            <v>I8086</v>
          </cell>
          <cell r="B2878" t="str">
            <v>APARELHO DE MUDANÇA DE VIA TR 45, TIPO 1:8, COMPLETO, INCLUINDO TODAS AS FIXAÇÕES E A DORMENTAÇÃO ESPECIAL (MADEIRA)</v>
          </cell>
          <cell r="C2878" t="str">
            <v>UN</v>
          </cell>
          <cell r="D2878">
            <v>263523.05</v>
          </cell>
        </row>
        <row r="2879">
          <cell r="A2879" t="str">
            <v>I13313</v>
          </cell>
          <cell r="B2879" t="str">
            <v>BLOCO VBV - LVT (UNIDADE)</v>
          </cell>
          <cell r="C2879" t="str">
            <v>UN</v>
          </cell>
          <cell r="D2879">
            <v>419.79</v>
          </cell>
        </row>
        <row r="2880">
          <cell r="A2880" t="str">
            <v>I13315</v>
          </cell>
          <cell r="B2880" t="str">
            <v>CONJUNTO PARA SOLDA ALUMINOTÉRMICA DE TR45 - PORÇÃO, FÔRMAS, ACENDEDOR, PASTA DE VEDAÇÃO E CADINHO DESCARTÁVEL</v>
          </cell>
          <cell r="C2880" t="str">
            <v>UN</v>
          </cell>
          <cell r="D2880">
            <v>1297.54</v>
          </cell>
        </row>
        <row r="2881">
          <cell r="A2881" t="str">
            <v>I8093</v>
          </cell>
          <cell r="B2881" t="str">
            <v>DORMENTE DE CONCRETO BIBLOCO PARA BITOLA MÉTRICA</v>
          </cell>
          <cell r="C2881" t="str">
            <v>UN</v>
          </cell>
          <cell r="D2881">
            <v>272.2</v>
          </cell>
        </row>
        <row r="2882">
          <cell r="A2882" t="str">
            <v>I8092</v>
          </cell>
          <cell r="B2882" t="str">
            <v>DORMENTE DE CONCRETO MONOBLOCO PARA BITOLA MÉTRICA</v>
          </cell>
          <cell r="C2882" t="str">
            <v>UN</v>
          </cell>
          <cell r="D2882">
            <v>458.13</v>
          </cell>
        </row>
        <row r="2883">
          <cell r="A2883" t="str">
            <v>I8091</v>
          </cell>
          <cell r="B2883" t="str">
            <v>DORMENTE DE MADEIRA 2,00 x 0,22 x 0,16 m PARA BITOLA MÉTRICA</v>
          </cell>
          <cell r="C2883" t="str">
            <v>UN</v>
          </cell>
          <cell r="D2883">
            <v>290.27999999999997</v>
          </cell>
        </row>
        <row r="2884">
          <cell r="A2884" t="str">
            <v>I13316</v>
          </cell>
          <cell r="B2884" t="str">
            <v>DORMENTES DE MADEIRA PARA AMV</v>
          </cell>
          <cell r="C2884" t="str">
            <v>M3</v>
          </cell>
          <cell r="D2884">
            <v>4152.5200000000004</v>
          </cell>
        </row>
        <row r="2885">
          <cell r="A2885" t="str">
            <v>I8105</v>
          </cell>
          <cell r="B2885" t="str">
            <v>FITA ADESIVA INELÁSTICA PARA FIXAÇÃO DAS GALOCHAS E PALMILHAS AO BLOCO LBV (54,8m x 48mm)</v>
          </cell>
          <cell r="C2885" t="str">
            <v>RL</v>
          </cell>
          <cell r="D2885">
            <v>128.97</v>
          </cell>
        </row>
        <row r="2886">
          <cell r="A2886" t="str">
            <v>I8097</v>
          </cell>
          <cell r="B2886" t="str">
            <v>FIXAÇÃO PARA DORMENTE DE CONCRETO BIBLOCO (S-75)</v>
          </cell>
          <cell r="C2886" t="str">
            <v>CJ</v>
          </cell>
          <cell r="D2886">
            <v>176.14</v>
          </cell>
        </row>
        <row r="2887">
          <cell r="A2887" t="str">
            <v>I8096</v>
          </cell>
          <cell r="B2887" t="str">
            <v>FIXAÇÃO PARA DORMENTE DE CONCRETO MONOBLOCO, PLACA AMORTECEDORA E PINO ISOLANTE</v>
          </cell>
          <cell r="C2887" t="str">
            <v>CJ</v>
          </cell>
          <cell r="D2887">
            <v>189.14</v>
          </cell>
        </row>
        <row r="2888">
          <cell r="A2888" t="str">
            <v>I8102</v>
          </cell>
          <cell r="B2888" t="str">
            <v>FIXAÇÃO RÍGIDA (DORMENTE DE MADEIRA) - TIREFOND</v>
          </cell>
          <cell r="C2888" t="str">
            <v>UN</v>
          </cell>
          <cell r="D2888">
            <v>6.53</v>
          </cell>
        </row>
        <row r="2889">
          <cell r="A2889" t="str">
            <v>I13314</v>
          </cell>
          <cell r="B2889" t="str">
            <v>FIXAÇÃO S-75 PARA BLOCO LVT (02 LÂMINAS 100MM, 02 LÂMINAS 70MM, 02 PARAFUSOS S75, 02 CALÇOS ISOLANTES + PALMILHA S75 PARA TR-45)</v>
          </cell>
          <cell r="C2889" t="str">
            <v>CJ</v>
          </cell>
          <cell r="D2889">
            <v>176.14</v>
          </cell>
        </row>
        <row r="2890">
          <cell r="A2890" t="str">
            <v>I13312</v>
          </cell>
          <cell r="B2890" t="str">
            <v>GALOCHA DE BORRACHA E PALMILHA MICROCELULAR PARA UMA UNIDADE DE BLOCO VBV - LVT</v>
          </cell>
          <cell r="C2890" t="str">
            <v>UN</v>
          </cell>
          <cell r="D2890">
            <v>434.04</v>
          </cell>
        </row>
        <row r="2891">
          <cell r="A2891" t="str">
            <v>I8090</v>
          </cell>
          <cell r="B2891" t="str">
            <v>GLIFOSATO NA</v>
          </cell>
          <cell r="C2891" t="str">
            <v>L</v>
          </cell>
          <cell r="D2891">
            <v>24.66</v>
          </cell>
        </row>
        <row r="2892">
          <cell r="A2892" t="str">
            <v>I8100</v>
          </cell>
          <cell r="B2892" t="str">
            <v>PARAFUSO COM PORCA E ARRUELA TR 45</v>
          </cell>
          <cell r="C2892" t="str">
            <v>UN</v>
          </cell>
          <cell r="D2892">
            <v>21.11</v>
          </cell>
        </row>
        <row r="2893">
          <cell r="A2893" t="str">
            <v>I8101</v>
          </cell>
          <cell r="B2893" t="str">
            <v>PLACA DE APOIO EM AÇO LAMINADO PARA TR 45, FIXAÇÃO RÍGIDA</v>
          </cell>
          <cell r="C2893" t="str">
            <v>UN</v>
          </cell>
          <cell r="D2893">
            <v>58.42</v>
          </cell>
        </row>
        <row r="2894">
          <cell r="A2894" t="str">
            <v>I10253</v>
          </cell>
          <cell r="B2894" t="str">
            <v>TALA DE JUNÇÃO TR 45 NÃO ISOLADA COM 6 FUROS</v>
          </cell>
          <cell r="C2894" t="str">
            <v>PAR</v>
          </cell>
          <cell r="D2894">
            <v>496.85</v>
          </cell>
        </row>
        <row r="2895">
          <cell r="A2895" t="str">
            <v>I8098</v>
          </cell>
          <cell r="B2895" t="str">
            <v xml:space="preserve">TRILHO TR 45 DE AÇO CARBONO, COMPRIMENTO ATÉ 24M
</v>
          </cell>
          <cell r="C2895" t="str">
            <v>T</v>
          </cell>
          <cell r="D2895">
            <v>5491.5</v>
          </cell>
        </row>
        <row r="2896">
          <cell r="A2896" t="str">
            <v>COTAÇÃO / MATERIAIS FORNECIDOS</v>
          </cell>
          <cell r="B2896"/>
          <cell r="C2896"/>
          <cell r="D2896"/>
        </row>
        <row r="2897">
          <cell r="A2897" t="str">
            <v>Insumo</v>
          </cell>
          <cell r="B2897" t="str">
            <v>Descrição</v>
          </cell>
          <cell r="C2897" t="str">
            <v>Unidade</v>
          </cell>
          <cell r="D2897" t="str">
            <v>Valor (R$)</v>
          </cell>
        </row>
        <row r="2898">
          <cell r="A2898" t="str">
            <v>I9544</v>
          </cell>
          <cell r="B2898" t="str">
            <v>ABRAÇADEIRA DE NYLON 50 CM</v>
          </cell>
          <cell r="C2898" t="str">
            <v>CJ</v>
          </cell>
          <cell r="D2898">
            <v>3.2</v>
          </cell>
        </row>
        <row r="2899">
          <cell r="A2899" t="str">
            <v>I9546</v>
          </cell>
          <cell r="B2899" t="str">
            <v>ABRAÇADEIRA DE NYLON PRETO -  REF 200X2,5MM (TAMANHO DE 20CM)</v>
          </cell>
          <cell r="C2899" t="str">
            <v>UN</v>
          </cell>
          <cell r="D2899">
            <v>0.09</v>
          </cell>
        </row>
        <row r="2900">
          <cell r="A2900" t="str">
            <v>I9545</v>
          </cell>
          <cell r="B2900" t="str">
            <v>ABRAÇADEIRA DE PLÁSTICO REF 200X4,8MM, PRETA</v>
          </cell>
          <cell r="C2900" t="str">
            <v>UN</v>
          </cell>
          <cell r="D2900">
            <v>0.17</v>
          </cell>
        </row>
        <row r="2901">
          <cell r="A2901" t="str">
            <v>I9547</v>
          </cell>
          <cell r="B2901" t="str">
            <v>ABRAÇADEIRA P/ ELETRODUTO 1" TIPO "D" EM PVC</v>
          </cell>
          <cell r="C2901" t="str">
            <v>UN</v>
          </cell>
          <cell r="D2901">
            <v>3.7</v>
          </cell>
        </row>
        <row r="2902">
          <cell r="A2902" t="str">
            <v>I9548</v>
          </cell>
          <cell r="B2902" t="str">
            <v>ABRAÇADEIRA P/ ELETRODUTO 3/4" TIPO "D" EM PVC</v>
          </cell>
          <cell r="C2902" t="str">
            <v>UN</v>
          </cell>
          <cell r="D2902">
            <v>3.32</v>
          </cell>
        </row>
        <row r="2903">
          <cell r="A2903" t="str">
            <v>I6472</v>
          </cell>
          <cell r="B2903" t="str">
            <v>ABRAÇADEIRA PARA POSTE DE CONCRETO DUPLO "T"</v>
          </cell>
          <cell r="C2903" t="str">
            <v>UN</v>
          </cell>
          <cell r="D2903">
            <v>8.25</v>
          </cell>
        </row>
        <row r="2904">
          <cell r="A2904" t="str">
            <v>I9549</v>
          </cell>
          <cell r="B2904" t="str">
            <v>ABRAÇADEIRA TIPO "D" 1/2" AÇO CARBONO</v>
          </cell>
          <cell r="C2904" t="str">
            <v>UN</v>
          </cell>
          <cell r="D2904">
            <v>0.65</v>
          </cell>
        </row>
        <row r="2905">
          <cell r="A2905" t="str">
            <v>I9550</v>
          </cell>
          <cell r="B2905" t="str">
            <v>ADAPTADOR BOLSA ROSCA MACHO DN 50 X 2"</v>
          </cell>
          <cell r="C2905" t="str">
            <v>UN</v>
          </cell>
          <cell r="D2905">
            <v>3.62</v>
          </cell>
        </row>
        <row r="2906">
          <cell r="A2906" t="str">
            <v>I2898</v>
          </cell>
          <cell r="B2906" t="str">
            <v>ADAPTADOR PARA POLIETILENO 20 x 1/2"</v>
          </cell>
          <cell r="C2906" t="str">
            <v>UN</v>
          </cell>
          <cell r="D2906">
            <v>2.57</v>
          </cell>
        </row>
        <row r="2907">
          <cell r="A2907" t="str">
            <v>I2899</v>
          </cell>
          <cell r="B2907" t="str">
            <v>ADAPTADOR PARA POLIETILENO 20 x 3/4"</v>
          </cell>
          <cell r="C2907" t="str">
            <v>UN</v>
          </cell>
          <cell r="D2907">
            <v>2.66</v>
          </cell>
        </row>
        <row r="2908">
          <cell r="A2908" t="str">
            <v>I2900</v>
          </cell>
          <cell r="B2908" t="str">
            <v>ADAPTADOR PARA POLIETILENO 32 x 1"</v>
          </cell>
          <cell r="C2908" t="str">
            <v>UN</v>
          </cell>
          <cell r="D2908">
            <v>4.42</v>
          </cell>
        </row>
        <row r="2909">
          <cell r="A2909" t="str">
            <v>I9551</v>
          </cell>
          <cell r="B2909" t="str">
            <v>ADAPTADOR PB FOFO X PVC DN 200</v>
          </cell>
          <cell r="C2909" t="str">
            <v>UN</v>
          </cell>
          <cell r="D2909">
            <v>315.35000000000002</v>
          </cell>
        </row>
        <row r="2910">
          <cell r="A2910" t="str">
            <v>I3078</v>
          </cell>
          <cell r="B2910" t="str">
            <v xml:space="preserve">ADAPTADOR PBA BOLSA/ROSCA DN   50
</v>
          </cell>
          <cell r="C2910" t="str">
            <v>UN</v>
          </cell>
          <cell r="D2910">
            <v>30.09</v>
          </cell>
        </row>
        <row r="2911">
          <cell r="A2911" t="str">
            <v>I3079</v>
          </cell>
          <cell r="B2911" t="str">
            <v xml:space="preserve">ADAPTADOR PBA BOLSA/ROSCA DN   75
</v>
          </cell>
          <cell r="C2911" t="str">
            <v>UN</v>
          </cell>
          <cell r="D2911">
            <v>76.86</v>
          </cell>
        </row>
        <row r="2912">
          <cell r="A2912" t="str">
            <v>I3080</v>
          </cell>
          <cell r="B2912" t="str">
            <v xml:space="preserve">ADAPTADOR PBA BOLSA/ROSCA DN 100
</v>
          </cell>
          <cell r="C2912" t="str">
            <v>UN</v>
          </cell>
          <cell r="D2912">
            <v>126.53</v>
          </cell>
        </row>
        <row r="2913">
          <cell r="A2913" t="str">
            <v>I3081</v>
          </cell>
          <cell r="B2913" t="str">
            <v>ADAPTADOR PBA PONTA / ROSCA DN 50</v>
          </cell>
          <cell r="C2913" t="str">
            <v>UN</v>
          </cell>
          <cell r="D2913">
            <v>8.16</v>
          </cell>
        </row>
        <row r="2914">
          <cell r="A2914" t="str">
            <v>I3082</v>
          </cell>
          <cell r="B2914" t="str">
            <v>ADAPTADOR PBA PONTA / ROSCA DN 75</v>
          </cell>
          <cell r="C2914" t="str">
            <v>UN</v>
          </cell>
          <cell r="D2914">
            <v>6</v>
          </cell>
        </row>
        <row r="2915">
          <cell r="A2915" t="str">
            <v>I3083</v>
          </cell>
          <cell r="B2915" t="str">
            <v xml:space="preserve">ADAPTADOR PBA/BOLSA DEFoFo JE DN   50
</v>
          </cell>
          <cell r="C2915" t="str">
            <v>UN</v>
          </cell>
          <cell r="D2915">
            <v>30.09</v>
          </cell>
        </row>
        <row r="2916">
          <cell r="A2916" t="str">
            <v>I3084</v>
          </cell>
          <cell r="B2916" t="str">
            <v xml:space="preserve">ADAPTADOR PBA/BOLSA DEFoFo JE DN   75
</v>
          </cell>
          <cell r="C2916" t="str">
            <v>UN</v>
          </cell>
          <cell r="D2916">
            <v>76.86</v>
          </cell>
        </row>
        <row r="2917">
          <cell r="A2917" t="str">
            <v>I3085</v>
          </cell>
          <cell r="B2917" t="str">
            <v xml:space="preserve">ADAPTADOR PBA/BOLSA DEFoFo JE DN 100
</v>
          </cell>
          <cell r="C2917" t="str">
            <v>UN</v>
          </cell>
          <cell r="D2917">
            <v>126.53</v>
          </cell>
        </row>
        <row r="2918">
          <cell r="A2918" t="str">
            <v>I3086</v>
          </cell>
          <cell r="B2918" t="str">
            <v xml:space="preserve">ADAPTADOR PBA/LUVA DE FIBROCIMENTO DN   50
</v>
          </cell>
          <cell r="C2918" t="str">
            <v>UN</v>
          </cell>
          <cell r="D2918">
            <v>13.06</v>
          </cell>
        </row>
        <row r="2919">
          <cell r="A2919" t="str">
            <v>I3087</v>
          </cell>
          <cell r="B2919" t="str">
            <v xml:space="preserve">ADAPTADOR PBA/LUVA DE FIBROCIMENTO DN   75
</v>
          </cell>
          <cell r="C2919" t="str">
            <v>UN</v>
          </cell>
          <cell r="D2919">
            <v>14.83</v>
          </cell>
        </row>
        <row r="2920">
          <cell r="A2920" t="str">
            <v>I3088</v>
          </cell>
          <cell r="B2920" t="str">
            <v xml:space="preserve">ADAPTADOR PBA/LUVA DE FIBROCIMENTO DN 100
</v>
          </cell>
          <cell r="C2920" t="str">
            <v>UN</v>
          </cell>
          <cell r="D2920">
            <v>21.92</v>
          </cell>
        </row>
        <row r="2921">
          <cell r="A2921" t="str">
            <v>I6846</v>
          </cell>
          <cell r="B2921" t="str">
            <v>ADAPTADOR PBS BOLSA ROSCA 150mm x 6'</v>
          </cell>
          <cell r="C2921" t="str">
            <v>UN</v>
          </cell>
          <cell r="D2921">
            <v>146.77000000000001</v>
          </cell>
        </row>
        <row r="2922">
          <cell r="A2922" t="str">
            <v>I9552</v>
          </cell>
          <cell r="B2922" t="str">
            <v>ADAPTADOR PONTA X FLANGE DN 80 PN 10</v>
          </cell>
          <cell r="C2922" t="str">
            <v>UN</v>
          </cell>
          <cell r="D2922">
            <v>1219.26</v>
          </cell>
        </row>
        <row r="2923">
          <cell r="A2923" t="str">
            <v>I9553</v>
          </cell>
          <cell r="B2923" t="str">
            <v>ADAPTADOR PVC SOLDAVEL CURTO LR P/REG. 50X1"</v>
          </cell>
          <cell r="C2923" t="str">
            <v>UN</v>
          </cell>
          <cell r="D2923">
            <v>3.23</v>
          </cell>
        </row>
        <row r="2924">
          <cell r="A2924" t="str">
            <v>I6267</v>
          </cell>
          <cell r="B2924" t="str">
            <v>ADAPTADOR SOLDÁVEL BOLSA/ROSCA DN 60mmX2"</v>
          </cell>
          <cell r="C2924" t="str">
            <v>UN</v>
          </cell>
          <cell r="D2924">
            <v>16.920000000000002</v>
          </cell>
        </row>
        <row r="2925">
          <cell r="A2925" t="str">
            <v>I9556</v>
          </cell>
          <cell r="B2925" t="str">
            <v>ADAPTADOR TUBO FLEXIVEL 25MM X TUBO PVC RIGIDO 25MM</v>
          </cell>
          <cell r="C2925" t="str">
            <v>UN</v>
          </cell>
          <cell r="D2925">
            <v>0.87</v>
          </cell>
        </row>
        <row r="2926">
          <cell r="A2926" t="str">
            <v>I9554</v>
          </cell>
          <cell r="B2926" t="str">
            <v>ADAPTADORPVC SOLD. COM ANEL P/CX. D'ÁGUA 32MM (1")</v>
          </cell>
          <cell r="C2926" t="str">
            <v>UN</v>
          </cell>
          <cell r="D2926">
            <v>11.94</v>
          </cell>
        </row>
        <row r="2927">
          <cell r="A2927" t="str">
            <v>I9555</v>
          </cell>
          <cell r="B2927" t="str">
            <v>ADAPTADORPVC SOLD. COM ANEL P/CX. D'ÁGUA 40MM (1 1/4")</v>
          </cell>
          <cell r="C2927" t="str">
            <v>UN</v>
          </cell>
          <cell r="D2927">
            <v>22.15</v>
          </cell>
        </row>
        <row r="2928">
          <cell r="A2928" t="str">
            <v>I9799</v>
          </cell>
          <cell r="B2928" t="str">
            <v>ADITIVO DE IMPERMEABILIZAÇÃO E PROTEÇÃO DE CONCRETO (DOSAGEM DE 1% DO CONSUMO DE CIMENTO DO TRAÇO DE CONCRETO)</v>
          </cell>
          <cell r="C2928" t="str">
            <v>M2</v>
          </cell>
          <cell r="D2928">
            <v>24.92</v>
          </cell>
        </row>
        <row r="2929">
          <cell r="A2929" t="str">
            <v>I6310</v>
          </cell>
          <cell r="B2929" t="str">
            <v>AERADOR DE BANDEJAS EM FYBERGLASS CAPACIDADE DE 11,1 à 19,0 l/s</v>
          </cell>
          <cell r="C2929" t="str">
            <v>UN</v>
          </cell>
          <cell r="D2929">
            <v>145059.79999999999</v>
          </cell>
        </row>
        <row r="2930">
          <cell r="A2930" t="str">
            <v>I6311</v>
          </cell>
          <cell r="B2930" t="str">
            <v>AERADOR DE BANDEJAS EM FYBERGLASS CAPACIDADE DE 19,1 à 32,0 l/s</v>
          </cell>
          <cell r="C2930" t="str">
            <v>UN</v>
          </cell>
          <cell r="D2930">
            <v>206408</v>
          </cell>
        </row>
        <row r="2931">
          <cell r="A2931" t="str">
            <v>I6312</v>
          </cell>
          <cell r="B2931" t="str">
            <v>AERADOR DE BANDEJAS EM FYBERGLASS CAPACIDADE DE 32,1 à 50,0 l/s</v>
          </cell>
          <cell r="C2931" t="str">
            <v>UN</v>
          </cell>
          <cell r="D2931">
            <v>277124.65000000002</v>
          </cell>
        </row>
        <row r="2932">
          <cell r="A2932" t="str">
            <v>I6309</v>
          </cell>
          <cell r="B2932" t="str">
            <v>AERADOR DE BANDEJAS EM FYBERGLASS CAPACIDADE DE 5,1 à 11,0 l/s</v>
          </cell>
          <cell r="C2932" t="str">
            <v>UN</v>
          </cell>
          <cell r="D2932">
            <v>112119.14</v>
          </cell>
        </row>
        <row r="2933">
          <cell r="A2933" t="str">
            <v>I6313</v>
          </cell>
          <cell r="B2933" t="str">
            <v>AERADOR DE BANDEJAS EM FYBERGLASS CAPACIDADE DE 50,10 à 72,0 l/s</v>
          </cell>
          <cell r="C2933" t="str">
            <v>UN</v>
          </cell>
          <cell r="D2933">
            <v>330011.03000000003</v>
          </cell>
        </row>
        <row r="2934">
          <cell r="A2934" t="str">
            <v>I6308</v>
          </cell>
          <cell r="B2934" t="str">
            <v>AERADOR DE BANDEJAS EM FYBERGLASS CAPACIDADE DE ATÉ 5,0 l/s</v>
          </cell>
          <cell r="C2934" t="str">
            <v>UN</v>
          </cell>
          <cell r="D2934">
            <v>85524.84</v>
          </cell>
        </row>
        <row r="2935">
          <cell r="A2935" t="str">
            <v>I8973</v>
          </cell>
          <cell r="B2935" t="str">
            <v>ALUGUEL DE EQUIPAMENTO PARA COLETA DE DADOS, DO TIPO "TABLET", COM SISTEMA OPERACIONAL ANDROID 4.2 OU VERSÃO SUPERIOR</v>
          </cell>
          <cell r="C2935" t="str">
            <v>H</v>
          </cell>
          <cell r="D2935">
            <v>0.61</v>
          </cell>
        </row>
        <row r="2936">
          <cell r="A2936" t="str">
            <v>I8212</v>
          </cell>
          <cell r="B2936" t="str">
            <v>ALÇA PREFORMADA DE DISTRIBUIÇÃO PARA CONDUTOR DE ALUMÍNIO 2,0 AWG</v>
          </cell>
          <cell r="C2936" t="str">
            <v>UN</v>
          </cell>
          <cell r="D2936">
            <v>5.42</v>
          </cell>
        </row>
        <row r="2937">
          <cell r="A2937" t="str">
            <v>I8213</v>
          </cell>
          <cell r="B2937" t="str">
            <v>ALÇA PREFORMADA DE DISTRIBUIÇÃO PARA CONDUTOR DE COBRE 2,0 AWG</v>
          </cell>
          <cell r="C2937" t="str">
            <v>UN</v>
          </cell>
          <cell r="D2937">
            <v>29.47</v>
          </cell>
        </row>
        <row r="2938">
          <cell r="A2938" t="str">
            <v>I4159</v>
          </cell>
          <cell r="B2938" t="str">
            <v>ANEL BORRACHA P/ FoFo JUNTA ELÁSTICA DN 100 P/ ESGOTO</v>
          </cell>
          <cell r="C2938" t="str">
            <v>UN</v>
          </cell>
          <cell r="D2938">
            <v>67.53</v>
          </cell>
        </row>
        <row r="2939">
          <cell r="A2939" t="str">
            <v>I8216</v>
          </cell>
          <cell r="B2939" t="str">
            <v>ANEL BORRACHA P/ FoFo JUNTA ELÁSTICA DN 100 P/ ÁGUA</v>
          </cell>
          <cell r="C2939" t="str">
            <v>UN</v>
          </cell>
          <cell r="D2939">
            <v>61.39</v>
          </cell>
        </row>
        <row r="2940">
          <cell r="A2940" t="str">
            <v>I4172</v>
          </cell>
          <cell r="B2940" t="str">
            <v>ANEL BORRACHA P/ FoFo JUNTA ELÁSTICA DN 1000 P/ ESGOTO</v>
          </cell>
          <cell r="C2940" t="str">
            <v>UN</v>
          </cell>
          <cell r="D2940">
            <v>3107.36</v>
          </cell>
        </row>
        <row r="2941">
          <cell r="A2941" t="str">
            <v>I6409</v>
          </cell>
          <cell r="B2941" t="str">
            <v>ANEL BORRACHA P/ FoFo JUNTA ELÁSTICA DN 1000 P/ ÁGUA</v>
          </cell>
          <cell r="C2941" t="str">
            <v>UN</v>
          </cell>
          <cell r="D2941">
            <v>2824.88</v>
          </cell>
        </row>
        <row r="2942">
          <cell r="A2942" t="str">
            <v>I4173</v>
          </cell>
          <cell r="B2942" t="str">
            <v>ANEL BORRACHA P/ FoFo JUNTA ELÁSTICA DN 1200 P/ ESGOTO</v>
          </cell>
          <cell r="C2942" t="str">
            <v>UN</v>
          </cell>
          <cell r="D2942">
            <v>5051.75</v>
          </cell>
        </row>
        <row r="2943">
          <cell r="A2943" t="str">
            <v>I6417</v>
          </cell>
          <cell r="B2943" t="str">
            <v>ANEL BORRACHA P/ FoFo JUNTA ELÁSTICA DN 1200 P/ ÁGUA</v>
          </cell>
          <cell r="C2943" t="str">
            <v>UN</v>
          </cell>
          <cell r="D2943">
            <v>4592.5</v>
          </cell>
        </row>
        <row r="2944">
          <cell r="A2944" t="str">
            <v>I4160</v>
          </cell>
          <cell r="B2944" t="str">
            <v>ANEL BORRACHA P/ FoFo JUNTA ELÁSTICA DN 150 P/ ESGOTO</v>
          </cell>
          <cell r="C2944" t="str">
            <v>UN</v>
          </cell>
          <cell r="D2944">
            <v>164.17</v>
          </cell>
        </row>
        <row r="2945">
          <cell r="A2945" t="str">
            <v>I8217</v>
          </cell>
          <cell r="B2945" t="str">
            <v>ANEL BORRACHA P/ FoFo JUNTA ELÁSTICA DN 150 P/ ÁGUA</v>
          </cell>
          <cell r="C2945" t="str">
            <v>UN</v>
          </cell>
          <cell r="D2945">
            <v>149.24</v>
          </cell>
        </row>
        <row r="2946">
          <cell r="A2946" t="str">
            <v>I4161</v>
          </cell>
          <cell r="B2946" t="str">
            <v>ANEL BORRACHA P/ FoFo JUNTA ELÁSTICA DN 200 P/ ESGOTO</v>
          </cell>
          <cell r="C2946" t="str">
            <v>UN</v>
          </cell>
          <cell r="D2946">
            <v>193.08</v>
          </cell>
        </row>
        <row r="2947">
          <cell r="A2947" t="str">
            <v>I8218</v>
          </cell>
          <cell r="B2947" t="str">
            <v>ANEL BORRACHA P/ FoFo JUNTA ELÁSTICA DN 200 P/ ÁGUA</v>
          </cell>
          <cell r="C2947" t="str">
            <v>UN</v>
          </cell>
          <cell r="D2947">
            <v>175.52</v>
          </cell>
        </row>
        <row r="2948">
          <cell r="A2948" t="str">
            <v>I4162</v>
          </cell>
          <cell r="B2948" t="str">
            <v>ANEL BORRACHA P/ FoFo JUNTA ELÁSTICA DN 250 P/ ESGOTO</v>
          </cell>
          <cell r="C2948" t="str">
            <v>UN</v>
          </cell>
          <cell r="D2948">
            <v>241.33</v>
          </cell>
        </row>
        <row r="2949">
          <cell r="A2949" t="str">
            <v>I8219</v>
          </cell>
          <cell r="B2949" t="str">
            <v>ANEL BORRACHA P/ FoFo JUNTA ELÁSTICA DN 250 P/ ÁGUA</v>
          </cell>
          <cell r="C2949" t="str">
            <v>UN</v>
          </cell>
          <cell r="D2949">
            <v>219.39</v>
          </cell>
        </row>
        <row r="2950">
          <cell r="A2950" t="str">
            <v>I4163</v>
          </cell>
          <cell r="B2950" t="str">
            <v>ANEL BORRACHA P/ FoFo JUNTA ELÁSTICA DN 300 P/ ESGOTO</v>
          </cell>
          <cell r="C2950" t="str">
            <v>UN</v>
          </cell>
          <cell r="D2950">
            <v>289.72000000000003</v>
          </cell>
        </row>
        <row r="2951">
          <cell r="A2951" t="str">
            <v>I8220</v>
          </cell>
          <cell r="B2951" t="str">
            <v>ANEL BORRACHA P/ FoFo JUNTA ELÁSTICA DN 300 P/ ÁGUA</v>
          </cell>
          <cell r="C2951" t="str">
            <v>UN</v>
          </cell>
          <cell r="D2951">
            <v>263.38</v>
          </cell>
        </row>
        <row r="2952">
          <cell r="A2952" t="str">
            <v>I4164</v>
          </cell>
          <cell r="B2952" t="str">
            <v>ANEL BORRACHA P/ FoFo JUNTA ELÁSTICA DN 350 P/ ESGOTO</v>
          </cell>
          <cell r="C2952" t="str">
            <v>UN</v>
          </cell>
          <cell r="D2952">
            <v>366.87</v>
          </cell>
        </row>
        <row r="2953">
          <cell r="A2953" t="str">
            <v>I8221</v>
          </cell>
          <cell r="B2953" t="str">
            <v>ANEL BORRACHA P/ FoFo JUNTA ELÁSTICA DN 350 P/ ÁGUA</v>
          </cell>
          <cell r="C2953" t="str">
            <v>UN</v>
          </cell>
          <cell r="D2953">
            <v>333.52</v>
          </cell>
        </row>
        <row r="2954">
          <cell r="A2954" t="str">
            <v>I4165</v>
          </cell>
          <cell r="B2954" t="str">
            <v>ANEL BORRACHA P/ FoFo JUNTA ELÁSTICA DN 400 P/ ESGOTO</v>
          </cell>
          <cell r="C2954" t="str">
            <v>UN</v>
          </cell>
          <cell r="D2954">
            <v>405.52</v>
          </cell>
        </row>
        <row r="2955">
          <cell r="A2955" t="str">
            <v>I6400</v>
          </cell>
          <cell r="B2955" t="str">
            <v>ANEL BORRACHA P/ FoFo JUNTA ELÁSTICA DN 400 P/ ÁGUA</v>
          </cell>
          <cell r="C2955" t="str">
            <v>UN</v>
          </cell>
          <cell r="D2955">
            <v>368.65</v>
          </cell>
        </row>
        <row r="2956">
          <cell r="A2956" t="str">
            <v>I4166</v>
          </cell>
          <cell r="B2956" t="str">
            <v>ANEL BORRACHA P/ FoFo JUNTA ELÁSTICA DN 450 P/ ESGOTO</v>
          </cell>
          <cell r="C2956" t="str">
            <v>UN</v>
          </cell>
          <cell r="D2956">
            <v>540.91</v>
          </cell>
        </row>
        <row r="2957">
          <cell r="A2957" t="str">
            <v>I6402</v>
          </cell>
          <cell r="B2957" t="str">
            <v>ANEL BORRACHA P/ FoFo JUNTA ELÁSTICA DN 450 P/ ÁGUA</v>
          </cell>
          <cell r="C2957" t="str">
            <v>UN</v>
          </cell>
          <cell r="D2957">
            <v>491.74</v>
          </cell>
        </row>
        <row r="2958">
          <cell r="A2958" t="str">
            <v>I4157</v>
          </cell>
          <cell r="B2958" t="str">
            <v>ANEL BORRACHA P/ FoFo JUNTA ELÁSTICA DN 50 P/ ESGOTO</v>
          </cell>
          <cell r="C2958" t="str">
            <v>UN</v>
          </cell>
          <cell r="D2958">
            <v>35.130000000000003</v>
          </cell>
        </row>
        <row r="2959">
          <cell r="A2959" t="str">
            <v>I4167</v>
          </cell>
          <cell r="B2959" t="str">
            <v>ANEL BORRACHA P/ FoFo JUNTA ELÁSTICA DN 500 P/ ESGOTO</v>
          </cell>
          <cell r="C2959" t="str">
            <v>UN</v>
          </cell>
          <cell r="D2959">
            <v>598.57000000000005</v>
          </cell>
        </row>
        <row r="2960">
          <cell r="A2960" t="str">
            <v>I6403</v>
          </cell>
          <cell r="B2960" t="str">
            <v>ANEL BORRACHA P/ FoFo JUNTA ELÁSTICA DN 500 P/ ÁGUA</v>
          </cell>
          <cell r="C2960" t="str">
            <v>UN</v>
          </cell>
          <cell r="D2960">
            <v>544.16</v>
          </cell>
        </row>
        <row r="2961">
          <cell r="A2961" t="str">
            <v>I10484</v>
          </cell>
          <cell r="B2961" t="str">
            <v>ANEL BORRACHA P/ FoFo JUNTA ELÁSTICA DN 550 P/ ESGOTO</v>
          </cell>
          <cell r="C2961" t="str">
            <v>UN</v>
          </cell>
          <cell r="D2961">
            <v>618.07000000000005</v>
          </cell>
        </row>
        <row r="2962">
          <cell r="A2962" t="str">
            <v>I10483</v>
          </cell>
          <cell r="B2962" t="str">
            <v>ANEL BORRACHA P/ FoFo JUNTA ELÁSTICA DN 550 P/ ÁGUA</v>
          </cell>
          <cell r="C2962" t="str">
            <v>UN</v>
          </cell>
          <cell r="D2962">
            <v>561.88</v>
          </cell>
        </row>
        <row r="2963">
          <cell r="A2963" t="str">
            <v>I4168</v>
          </cell>
          <cell r="B2963" t="str">
            <v>ANEL BORRACHA P/ FoFo JUNTA ELÁSTICA DN 600 P/ ESGOTO</v>
          </cell>
          <cell r="C2963" t="str">
            <v>UN</v>
          </cell>
          <cell r="D2963">
            <v>645.08000000000004</v>
          </cell>
        </row>
        <row r="2964">
          <cell r="A2964" t="str">
            <v>I6404</v>
          </cell>
          <cell r="B2964" t="str">
            <v>ANEL BORRACHA P/ FoFo JUNTA ELÁSTICA DN 600 P/ ÁGUA</v>
          </cell>
          <cell r="C2964" t="str">
            <v>UN</v>
          </cell>
          <cell r="D2964">
            <v>586.44000000000005</v>
          </cell>
        </row>
        <row r="2965">
          <cell r="A2965" t="str">
            <v>I4169</v>
          </cell>
          <cell r="B2965" t="str">
            <v>ANEL BORRACHA P/ FoFo JUNTA ELÁSTICA DN 700 P/ ESGOTO</v>
          </cell>
          <cell r="C2965" t="str">
            <v>UN</v>
          </cell>
          <cell r="D2965">
            <v>733.86</v>
          </cell>
        </row>
        <row r="2966">
          <cell r="A2966" t="str">
            <v>I6405</v>
          </cell>
          <cell r="B2966" t="str">
            <v>ANEL BORRACHA P/ FoFo JUNTA ELÁSTICA DN 700 P/ ÁGUA</v>
          </cell>
          <cell r="C2966" t="str">
            <v>UN</v>
          </cell>
          <cell r="D2966">
            <v>667.14</v>
          </cell>
        </row>
        <row r="2967">
          <cell r="A2967" t="str">
            <v>I7095</v>
          </cell>
          <cell r="B2967" t="str">
            <v>ANEL BORRACHA P/ FoFo JUNTA ELÁSTICA DN 80 P/ ESGOTO</v>
          </cell>
          <cell r="C2967" t="str">
            <v>UN</v>
          </cell>
          <cell r="D2967">
            <v>58.01</v>
          </cell>
        </row>
        <row r="2968">
          <cell r="A2968" t="str">
            <v>I8215</v>
          </cell>
          <cell r="B2968" t="str">
            <v>ANEL BORRACHA P/ FoFo JUNTA ELÁSTICA DN 80 P/ ÁGUA</v>
          </cell>
          <cell r="C2968" t="str">
            <v>UN</v>
          </cell>
          <cell r="D2968">
            <v>52.73</v>
          </cell>
        </row>
        <row r="2969">
          <cell r="A2969" t="str">
            <v>I4170</v>
          </cell>
          <cell r="B2969" t="str">
            <v>ANEL BORRACHA P/ FoFo JUNTA ELÁSTICA DN 800 P/ ESGOTO</v>
          </cell>
          <cell r="C2969" t="str">
            <v>UN</v>
          </cell>
          <cell r="D2969">
            <v>2221.89</v>
          </cell>
        </row>
        <row r="2970">
          <cell r="A2970" t="str">
            <v>I6406</v>
          </cell>
          <cell r="B2970" t="str">
            <v>ANEL BORRACHA P/ FoFo JUNTA ELÁSTICA DN 800 P/ ÁGUA</v>
          </cell>
          <cell r="C2970" t="str">
            <v>UN</v>
          </cell>
          <cell r="D2970">
            <v>2019.9</v>
          </cell>
        </row>
        <row r="2971">
          <cell r="A2971" t="str">
            <v>I4171</v>
          </cell>
          <cell r="B2971" t="str">
            <v>ANEL BORRACHA P/ FoFo JUNTA ELÁSTICA DN 900 P/ ESGOTO</v>
          </cell>
          <cell r="C2971" t="str">
            <v>UN</v>
          </cell>
          <cell r="D2971">
            <v>2535.6799999999998</v>
          </cell>
        </row>
        <row r="2972">
          <cell r="A2972" t="str">
            <v>I6407</v>
          </cell>
          <cell r="B2972" t="str">
            <v>ANEL BORRACHA P/ FoFo JUNTA ELÁSTICA DN 900 P/ ÁGUA</v>
          </cell>
          <cell r="C2972" t="str">
            <v>UN</v>
          </cell>
          <cell r="D2972">
            <v>2305.17</v>
          </cell>
        </row>
        <row r="2973">
          <cell r="A2973" t="str">
            <v>I2965</v>
          </cell>
          <cell r="B2973" t="str">
            <v>ANEL DE BORRACHA OCRE DN 100</v>
          </cell>
          <cell r="C2973" t="str">
            <v>UN</v>
          </cell>
          <cell r="D2973">
            <v>4.1500000000000004</v>
          </cell>
        </row>
        <row r="2974">
          <cell r="A2974" t="str">
            <v>I2966</v>
          </cell>
          <cell r="B2974" t="str">
            <v>ANEL DE BORRACHA OCRE DN 125</v>
          </cell>
          <cell r="C2974" t="str">
            <v>UN</v>
          </cell>
          <cell r="D2974">
            <v>11.81</v>
          </cell>
        </row>
        <row r="2975">
          <cell r="A2975" t="str">
            <v>I2967</v>
          </cell>
          <cell r="B2975" t="str">
            <v>ANEL DE BORRACHA OCRE DN 150</v>
          </cell>
          <cell r="C2975" t="str">
            <v>UN</v>
          </cell>
          <cell r="D2975">
            <v>13.07</v>
          </cell>
        </row>
        <row r="2976">
          <cell r="A2976" t="str">
            <v>I2968</v>
          </cell>
          <cell r="B2976" t="str">
            <v>ANEL DE BORRACHA OCRE DN 200</v>
          </cell>
          <cell r="C2976" t="str">
            <v>UN</v>
          </cell>
          <cell r="D2976">
            <v>19.82</v>
          </cell>
        </row>
        <row r="2977">
          <cell r="A2977" t="str">
            <v>I2969</v>
          </cell>
          <cell r="B2977" t="str">
            <v>ANEL DE BORRACHA OCRE DN 250</v>
          </cell>
          <cell r="C2977" t="str">
            <v>UN</v>
          </cell>
          <cell r="D2977">
            <v>42.94</v>
          </cell>
        </row>
        <row r="2978">
          <cell r="A2978" t="str">
            <v>I2970</v>
          </cell>
          <cell r="B2978" t="str">
            <v>ANEL DE BORRACHA OCRE DN 300</v>
          </cell>
          <cell r="C2978" t="str">
            <v>UN</v>
          </cell>
          <cell r="D2978">
            <v>132.08000000000001</v>
          </cell>
        </row>
        <row r="2979">
          <cell r="A2979" t="str">
            <v>I2971</v>
          </cell>
          <cell r="B2979" t="str">
            <v>ANEL DE BORRACHA OCRE DN 350</v>
          </cell>
          <cell r="C2979" t="str">
            <v>UN</v>
          </cell>
          <cell r="D2979">
            <v>118.04</v>
          </cell>
        </row>
        <row r="2980">
          <cell r="A2980" t="str">
            <v>I2972</v>
          </cell>
          <cell r="B2980" t="str">
            <v>ANEL DE BORRACHA OCRE DN 400</v>
          </cell>
          <cell r="C2980" t="str">
            <v>UN</v>
          </cell>
          <cell r="D2980">
            <v>128.49</v>
          </cell>
        </row>
        <row r="2981">
          <cell r="A2981" t="str">
            <v>I3094</v>
          </cell>
          <cell r="B2981" t="str">
            <v>ANEL DE BORRACHA P/ TUBO DE FoFo 1MPa DN 100</v>
          </cell>
          <cell r="C2981" t="str">
            <v>UN</v>
          </cell>
          <cell r="D2981">
            <v>8.32</v>
          </cell>
        </row>
        <row r="2982">
          <cell r="A2982" t="str">
            <v>I3095</v>
          </cell>
          <cell r="B2982" t="str">
            <v>ANEL DE BORRACHA P/ TUBO DE FoFo 1MPa DN 150</v>
          </cell>
          <cell r="C2982" t="str">
            <v>UN</v>
          </cell>
          <cell r="D2982">
            <v>11.19</v>
          </cell>
        </row>
        <row r="2983">
          <cell r="A2983" t="str">
            <v>I3096</v>
          </cell>
          <cell r="B2983" t="str">
            <v>ANEL DE BORRACHA P/ TUBO DE FoFo 1MPa DN 200</v>
          </cell>
          <cell r="C2983" t="str">
            <v>UN</v>
          </cell>
          <cell r="D2983">
            <v>21.18</v>
          </cell>
        </row>
        <row r="2984">
          <cell r="A2984" t="str">
            <v>I3097</v>
          </cell>
          <cell r="B2984" t="str">
            <v>ANEL DE BORRACHA P/ TUBO DE FoFo 1MPa DN 250</v>
          </cell>
          <cell r="C2984" t="str">
            <v>UN</v>
          </cell>
          <cell r="D2984">
            <v>67.37</v>
          </cell>
        </row>
        <row r="2985">
          <cell r="A2985" t="str">
            <v>I3098</v>
          </cell>
          <cell r="B2985" t="str">
            <v>ANEL DE BORRACHA P/ TUBO DE FoFo 1MPa DN 300</v>
          </cell>
          <cell r="C2985" t="str">
            <v>UN</v>
          </cell>
          <cell r="D2985">
            <v>88.34</v>
          </cell>
        </row>
        <row r="2986">
          <cell r="A2986" t="str">
            <v>I3091</v>
          </cell>
          <cell r="B2986" t="str">
            <v>ANEL DE BORRACHA P/ TUBO PBA DN 100</v>
          </cell>
          <cell r="C2986" t="str">
            <v>UN</v>
          </cell>
          <cell r="D2986">
            <v>12.19</v>
          </cell>
        </row>
        <row r="2987">
          <cell r="A2987" t="str">
            <v>I3089</v>
          </cell>
          <cell r="B2987" t="str">
            <v>ANEL DE BORRACHA P/ TUBO PBA DN 50</v>
          </cell>
          <cell r="C2987" t="str">
            <v>UN</v>
          </cell>
          <cell r="D2987">
            <v>2.95</v>
          </cell>
        </row>
        <row r="2988">
          <cell r="A2988" t="str">
            <v>I3090</v>
          </cell>
          <cell r="B2988" t="str">
            <v>ANEL DE BORRACHA P/ TUBO PBA DN 75</v>
          </cell>
          <cell r="C2988" t="str">
            <v>UN</v>
          </cell>
          <cell r="D2988">
            <v>8.31</v>
          </cell>
        </row>
        <row r="2989">
          <cell r="A2989" t="str">
            <v>I2964</v>
          </cell>
          <cell r="B2989" t="str">
            <v>ANEL DE BORRACHA P/TUBO VFORT.PAREDE DUPLA DN 150</v>
          </cell>
          <cell r="C2989" t="str">
            <v>UN</v>
          </cell>
          <cell r="D2989">
            <v>14.32</v>
          </cell>
        </row>
        <row r="2990">
          <cell r="A2990" t="str">
            <v>I6847</v>
          </cell>
          <cell r="B2990" t="str">
            <v>ANEL DE BORRACHA TIL REDE 150</v>
          </cell>
          <cell r="C2990" t="str">
            <v>UN</v>
          </cell>
          <cell r="D2990">
            <v>49.41</v>
          </cell>
        </row>
        <row r="2991">
          <cell r="A2991" t="str">
            <v>I6848</v>
          </cell>
          <cell r="B2991" t="str">
            <v>ANEL DE BORRACHA TIL REDE 300</v>
          </cell>
          <cell r="C2991" t="str">
            <v>UN</v>
          </cell>
          <cell r="D2991">
            <v>150.01</v>
          </cell>
        </row>
        <row r="2992">
          <cell r="A2992" t="str">
            <v>I9557</v>
          </cell>
          <cell r="B2992" t="str">
            <v>ANEL DE VEDAÇÃO CHULA DN 16</v>
          </cell>
          <cell r="C2992" t="str">
            <v>UN</v>
          </cell>
          <cell r="D2992">
            <v>0.87</v>
          </cell>
        </row>
        <row r="2993">
          <cell r="A2993" t="str">
            <v>I9558</v>
          </cell>
          <cell r="B2993" t="str">
            <v>ANEL DE VEDAÇÃO CHULA DN 25</v>
          </cell>
          <cell r="C2993" t="str">
            <v>UN</v>
          </cell>
          <cell r="D2993">
            <v>2</v>
          </cell>
        </row>
        <row r="2994">
          <cell r="A2994" t="str">
            <v>I5803</v>
          </cell>
          <cell r="B2994" t="str">
            <v>ANEL EDUTOR O-RING DN 40</v>
          </cell>
          <cell r="C2994" t="str">
            <v>UN</v>
          </cell>
          <cell r="D2994">
            <v>0.65</v>
          </cell>
        </row>
        <row r="2995">
          <cell r="A2995" t="str">
            <v>I5804</v>
          </cell>
          <cell r="B2995" t="str">
            <v>ANEL EDUTOR O-RING DN 50</v>
          </cell>
          <cell r="C2995" t="str">
            <v>UN</v>
          </cell>
          <cell r="D2995">
            <v>1.2</v>
          </cell>
        </row>
        <row r="2996">
          <cell r="A2996" t="str">
            <v>I5805</v>
          </cell>
          <cell r="B2996" t="str">
            <v>ANEL EDUTOR O-RING DN 65</v>
          </cell>
          <cell r="C2996" t="str">
            <v>UN</v>
          </cell>
          <cell r="D2996">
            <v>1.94</v>
          </cell>
        </row>
        <row r="2997">
          <cell r="A2997" t="str">
            <v>I6063</v>
          </cell>
          <cell r="B2997" t="str">
            <v>ANEL PRE-MOLDADO DE CONCRETO, D = 0,60M (LIGA. PREDIAL)</v>
          </cell>
          <cell r="C2997" t="str">
            <v>UN</v>
          </cell>
          <cell r="D2997">
            <v>48.7</v>
          </cell>
        </row>
        <row r="2998">
          <cell r="A2998" t="str">
            <v>I6061</v>
          </cell>
          <cell r="B2998" t="str">
            <v>ANEL PRE-MOLDADO DE CONCRETO, D = 0,60M, H = 0,50M</v>
          </cell>
          <cell r="C2998" t="str">
            <v>UN</v>
          </cell>
          <cell r="D2998">
            <v>55.98</v>
          </cell>
        </row>
        <row r="2999">
          <cell r="A2999" t="str">
            <v>I6062</v>
          </cell>
          <cell r="B2999" t="str">
            <v>ANEL PRE-MOLDADO DE CONCRETO, D = 0,60M, H = 0,70M</v>
          </cell>
          <cell r="C2999" t="str">
            <v>UN</v>
          </cell>
          <cell r="D2999">
            <v>56.44</v>
          </cell>
        </row>
        <row r="3000">
          <cell r="A3000" t="str">
            <v>I6064</v>
          </cell>
          <cell r="B3000" t="str">
            <v>ANEL PRE-MOLDADO DE CONCRETO, D = 0,60M, H = 1,00M</v>
          </cell>
          <cell r="C3000" t="str">
            <v>UN</v>
          </cell>
          <cell r="D3000">
            <v>145.97999999999999</v>
          </cell>
        </row>
        <row r="3001">
          <cell r="A3001" t="str">
            <v>I6065</v>
          </cell>
          <cell r="B3001" t="str">
            <v>ANEL PRE-MOLDADO DE CONCRETO, D = 1,00M, H = 0,50M</v>
          </cell>
          <cell r="C3001" t="str">
            <v>UN</v>
          </cell>
          <cell r="D3001">
            <v>84.21</v>
          </cell>
        </row>
        <row r="3002">
          <cell r="A3002" t="str">
            <v>I6244</v>
          </cell>
          <cell r="B3002" t="str">
            <v>ANEL PRE-MOLDADO DE CONCRETO, D = 1,50M, H = 0,50M</v>
          </cell>
          <cell r="C3002" t="str">
            <v>UN</v>
          </cell>
          <cell r="D3002">
            <v>186.62</v>
          </cell>
        </row>
        <row r="3003">
          <cell r="A3003" t="str">
            <v>I6066</v>
          </cell>
          <cell r="B3003" t="str">
            <v>ANEL PRE-MOLDADO DE CONCRETO, D = 2,00M, H = 0,50M</v>
          </cell>
          <cell r="C3003" t="str">
            <v>UN</v>
          </cell>
          <cell r="D3003">
            <v>375.22</v>
          </cell>
        </row>
        <row r="3004">
          <cell r="A3004" t="str">
            <v>I6067</v>
          </cell>
          <cell r="B3004" t="str">
            <v>ANEL PRE-MOLDADO DE CONCRETO, D = 2,50M, H = 0,50M</v>
          </cell>
          <cell r="C3004" t="str">
            <v>UN</v>
          </cell>
          <cell r="D3004">
            <v>521.23</v>
          </cell>
        </row>
        <row r="3005">
          <cell r="A3005" t="str">
            <v>I6068</v>
          </cell>
          <cell r="B3005" t="str">
            <v>ANEL PRE-MOLDADO DE CONCRETO, D = 3,00M, H = 0,50M</v>
          </cell>
          <cell r="C3005" t="str">
            <v>UN</v>
          </cell>
          <cell r="D3005">
            <v>670.97</v>
          </cell>
        </row>
        <row r="3006">
          <cell r="A3006" t="str">
            <v>I6069</v>
          </cell>
          <cell r="B3006" t="str">
            <v>ANEL PRE-MOLDADO DE CONCRETO, D = 3,50M, H = 0,50M</v>
          </cell>
          <cell r="C3006" t="str">
            <v>UN</v>
          </cell>
          <cell r="D3006">
            <v>659.05</v>
          </cell>
        </row>
        <row r="3007">
          <cell r="A3007" t="str">
            <v>I6410</v>
          </cell>
          <cell r="B3007" t="str">
            <v>ANEL PRE-MOLDADO DE CONCRETO, D = 4,00M, ESP=12CM</v>
          </cell>
          <cell r="C3007" t="str">
            <v>UN</v>
          </cell>
          <cell r="D3007">
            <v>694.87</v>
          </cell>
        </row>
        <row r="3008">
          <cell r="A3008" t="str">
            <v>I6411</v>
          </cell>
          <cell r="B3008" t="str">
            <v>ANEL PRE-MOLDADO DE CONCRETO, D = 5,00M, ESP=15CM</v>
          </cell>
          <cell r="C3008" t="str">
            <v>UN</v>
          </cell>
          <cell r="D3008">
            <v>1086.8699999999999</v>
          </cell>
        </row>
        <row r="3009">
          <cell r="A3009" t="str">
            <v>I9559</v>
          </cell>
          <cell r="B3009" t="str">
            <v>ANILHAS PARA IDENTIFICAÇÃO (KIT COM 100 UNID)</v>
          </cell>
          <cell r="C3009" t="str">
            <v>UN</v>
          </cell>
          <cell r="D3009">
            <v>28.5</v>
          </cell>
        </row>
        <row r="3010">
          <cell r="A3010" t="str">
            <v>I9560</v>
          </cell>
          <cell r="B3010" t="str">
            <v>ANTENA OMNI 8 DBI - 902-928 MHZ</v>
          </cell>
          <cell r="C3010" t="str">
            <v>UN</v>
          </cell>
          <cell r="D3010">
            <v>4449.7700000000004</v>
          </cell>
        </row>
        <row r="3011">
          <cell r="A3011" t="str">
            <v>I9561</v>
          </cell>
          <cell r="B3011" t="str">
            <v>ANTENA OMNI 9 DBI - 902-928 MHZ</v>
          </cell>
          <cell r="C3011" t="str">
            <v>UN</v>
          </cell>
          <cell r="D3011">
            <v>4672.26</v>
          </cell>
        </row>
        <row r="3012">
          <cell r="A3012" t="str">
            <v>I9562</v>
          </cell>
          <cell r="B3012" t="str">
            <v>ANTENA YAGI 10,3 DBI - 902 A 928 MHZ</v>
          </cell>
          <cell r="C3012" t="str">
            <v>UN</v>
          </cell>
          <cell r="D3012">
            <v>1051.1500000000001</v>
          </cell>
        </row>
        <row r="3013">
          <cell r="A3013" t="str">
            <v>I9563</v>
          </cell>
          <cell r="B3013" t="str">
            <v>ANTENA YAGI 17 DBI - 902 A 928 MHZ</v>
          </cell>
          <cell r="C3013" t="str">
            <v>UN</v>
          </cell>
          <cell r="D3013">
            <v>715.75</v>
          </cell>
        </row>
        <row r="3014">
          <cell r="A3014" t="str">
            <v>I10467</v>
          </cell>
          <cell r="B3014" t="str">
            <v>AREIA PARA LEITO DE FILTRO (TAMANHO EFETIVO = 0,41 mm; 0,30mm &lt;= TAMANHO DOS GRÃOS &lt;= 1,41 mm; COEFICIENTE DE DESUNIFORMIDADES; 1,65 A 1,70 COEFICIENTE DE ESFERICIDADE: 0,75 A 0,80 ; POROSIDADE =0,42 a 0,47 E MASSA ESPECÍFICA APARENTE=2,650 kg/m³)</v>
          </cell>
          <cell r="C3014" t="str">
            <v>M³</v>
          </cell>
          <cell r="D3014">
            <v>1219.49</v>
          </cell>
        </row>
        <row r="3015">
          <cell r="A3015" t="str">
            <v>I10464</v>
          </cell>
          <cell r="B3015" t="str">
            <v>AREIA PARA LEITO DE FILTRO (TAMANHO EFETIVO = 0,72mm; 0,59mm &lt;= TAMANHO DOS GRÃOS &lt;= 1,41 mm; COEFICIENTE DE DESUNIFORMIDADES; 1,50 A 1,70 COEFICIENTE DE ESFERICIDADE: 0,65 A 0,75 ; POROSIDADE =0,42 a 0,47 E MASSA ESPECÍFICA APARENTE=2,650 kg/m³)</v>
          </cell>
          <cell r="C3015" t="str">
            <v>M³</v>
          </cell>
          <cell r="D3015">
            <v>1219.49</v>
          </cell>
        </row>
        <row r="3016">
          <cell r="A3016" t="str">
            <v>I10465</v>
          </cell>
          <cell r="B3016" t="str">
            <v>AREIA PARA LEITO DE FILTRO (TAMANHO EFETIVO = 0,85mm; 0,59mm &lt;= TAMANHO DOS GRÃOS &lt;= 2,00 mm; COEFICIENTE DE DESUNIFORMIDADES; 1,50 A 1,70 COEFICIENTE DE ESFERICIDADE: 0,75 A 0,85 ; POROSIDADE =0,42 a 0,47 E MASSA ESPECÍFICA APARENTE=2,650 kg/m³)</v>
          </cell>
          <cell r="C3016" t="str">
            <v>M³</v>
          </cell>
          <cell r="D3016">
            <v>1219.49</v>
          </cell>
        </row>
        <row r="3017">
          <cell r="A3017" t="str">
            <v>I10466</v>
          </cell>
          <cell r="B3017" t="str">
            <v>AREIA PARA LEITO DE FILTRO (TAMANHO EFETIVO = 1,41 mm; 1,19mm &lt;= TAMANHO DOS GRÃOS &lt;= 3,36 mm; COEFICIENTE DE DESUNIFORMIDADES; 1,40 A 1,45 COEFICIENTE DE ESFERICIDADE: 0,75 A 0,80 ; POROSIDADE =0,42 a 0,47 E MASSA ESPECÍFICA APARENTE=2,650 kg/m³)</v>
          </cell>
          <cell r="C3017" t="str">
            <v>M³</v>
          </cell>
          <cell r="D3017">
            <v>1219.49</v>
          </cell>
        </row>
        <row r="3018">
          <cell r="A3018" t="str">
            <v>I6049</v>
          </cell>
          <cell r="B3018" t="str">
            <v>AREIA SILTOSA, GRANULAÇÃO ESPECÍFICA, PARA LEITO FILTRANTE, T.E. = 0,45 A 0,50; C.U. = 1,4 a 1,6</v>
          </cell>
          <cell r="C3018" t="str">
            <v>M3</v>
          </cell>
          <cell r="D3018">
            <v>1320.02</v>
          </cell>
        </row>
        <row r="3019">
          <cell r="A3019" t="str">
            <v>I8980</v>
          </cell>
          <cell r="B3019" t="str">
            <v>ARGAMASSA POLIMÉRICA</v>
          </cell>
          <cell r="C3019" t="str">
            <v>KG</v>
          </cell>
          <cell r="D3019">
            <v>2.1800000000000002</v>
          </cell>
        </row>
        <row r="3020">
          <cell r="A3020" t="str">
            <v>I6470</v>
          </cell>
          <cell r="B3020" t="str">
            <v>ARMAÇÃO SECUNDÁRIA COM ISOLADOR TIPO ROLDANA</v>
          </cell>
          <cell r="C3020" t="str">
            <v>UN</v>
          </cell>
          <cell r="D3020">
            <v>26.02</v>
          </cell>
        </row>
        <row r="3021">
          <cell r="A3021" t="str">
            <v>I4142</v>
          </cell>
          <cell r="B3021" t="str">
            <v>ARRUELA BORRACHA P/ FLANGES DN 100 PN10 P/ ESGOTO</v>
          </cell>
          <cell r="C3021" t="str">
            <v>UN</v>
          </cell>
          <cell r="D3021">
            <v>18.32</v>
          </cell>
        </row>
        <row r="3022">
          <cell r="A3022" t="str">
            <v>I6428</v>
          </cell>
          <cell r="B3022" t="str">
            <v>ARRUELA BORRACHA P/ FLANGES DN 100 PN10 P/ ÁGUA</v>
          </cell>
          <cell r="C3022" t="str">
            <v>UN</v>
          </cell>
          <cell r="D3022">
            <v>16.649999999999999</v>
          </cell>
        </row>
        <row r="3023">
          <cell r="A3023" t="str">
            <v>I4155</v>
          </cell>
          <cell r="B3023" t="str">
            <v>ARRUELA BORRACHA P/ FLANGES DN 1000 PN10 P/ ESGOTO</v>
          </cell>
          <cell r="C3023" t="str">
            <v>UN</v>
          </cell>
          <cell r="D3023">
            <v>2734.85</v>
          </cell>
        </row>
        <row r="3024">
          <cell r="A3024" t="str">
            <v>I6446</v>
          </cell>
          <cell r="B3024" t="str">
            <v>ARRUELA BORRACHA P/ FLANGES DN 1000 PN10 P/ ÁGUA</v>
          </cell>
          <cell r="C3024" t="str">
            <v>UN</v>
          </cell>
          <cell r="D3024">
            <v>2486.23</v>
          </cell>
        </row>
        <row r="3025">
          <cell r="A3025" t="str">
            <v>I4156</v>
          </cell>
          <cell r="B3025" t="str">
            <v>ARRUELA BORRACHA P/ FLANGES DN 1200 PN10 P/ ESGOTO</v>
          </cell>
          <cell r="C3025" t="str">
            <v>UN</v>
          </cell>
          <cell r="D3025">
            <v>3241.36</v>
          </cell>
        </row>
        <row r="3026">
          <cell r="A3026" t="str">
            <v>I6447</v>
          </cell>
          <cell r="B3026" t="str">
            <v>ARRUELA BORRACHA P/ FLANGES DN 1200 PN10 P/ ÁGUA</v>
          </cell>
          <cell r="C3026" t="str">
            <v>UN</v>
          </cell>
          <cell r="D3026">
            <v>2946.69</v>
          </cell>
        </row>
        <row r="3027">
          <cell r="A3027" t="str">
            <v>I4143</v>
          </cell>
          <cell r="B3027" t="str">
            <v>ARRUELA BORRACHA P/ FLANGES DN 150 PN10 P/ ESGOTO</v>
          </cell>
          <cell r="C3027" t="str">
            <v>UN</v>
          </cell>
          <cell r="D3027">
            <v>36.76</v>
          </cell>
        </row>
        <row r="3028">
          <cell r="A3028" t="str">
            <v>I6429</v>
          </cell>
          <cell r="B3028" t="str">
            <v>ARRUELA BORRACHA P/ FLANGES DN 150 PN10 P/ ÁGUA</v>
          </cell>
          <cell r="C3028" t="str">
            <v>UN</v>
          </cell>
          <cell r="D3028">
            <v>33.409999999999997</v>
          </cell>
        </row>
        <row r="3029">
          <cell r="A3029" t="str">
            <v>I4144</v>
          </cell>
          <cell r="B3029" t="str">
            <v>ARRUELA BORRACHA P/ FLANGES DN 200 PN10 P/ ESGOTO</v>
          </cell>
          <cell r="C3029" t="str">
            <v>UN</v>
          </cell>
          <cell r="D3029">
            <v>51.21</v>
          </cell>
        </row>
        <row r="3030">
          <cell r="A3030" t="str">
            <v>I6430</v>
          </cell>
          <cell r="B3030" t="str">
            <v>ARRUELA BORRACHA P/ FLANGES DN 200 PN10 P/ ÁGUA</v>
          </cell>
          <cell r="C3030" t="str">
            <v>UN</v>
          </cell>
          <cell r="D3030">
            <v>46.54</v>
          </cell>
        </row>
        <row r="3031">
          <cell r="A3031" t="str">
            <v>I4145</v>
          </cell>
          <cell r="B3031" t="str">
            <v>ARRUELA BORRACHA P/ FLANGES DN 250 PN10 P/ ESGOTO</v>
          </cell>
          <cell r="C3031" t="str">
            <v>UN</v>
          </cell>
          <cell r="D3031">
            <v>59.88</v>
          </cell>
        </row>
        <row r="3032">
          <cell r="A3032" t="str">
            <v>I6436</v>
          </cell>
          <cell r="B3032" t="str">
            <v>ARRUELA BORRACHA P/ FLANGES DN 250 PN10 P/ ÁGUA</v>
          </cell>
          <cell r="C3032" t="str">
            <v>UN</v>
          </cell>
          <cell r="D3032">
            <v>54.45</v>
          </cell>
        </row>
        <row r="3033">
          <cell r="A3033" t="str">
            <v>I4146</v>
          </cell>
          <cell r="B3033" t="str">
            <v>ARRUELA BORRACHA P/ FLANGES DN 300 PN10 P/ ESGOTO</v>
          </cell>
          <cell r="C3033" t="str">
            <v>UN</v>
          </cell>
          <cell r="D3033">
            <v>77.16</v>
          </cell>
        </row>
        <row r="3034">
          <cell r="A3034" t="str">
            <v>I6437</v>
          </cell>
          <cell r="B3034" t="str">
            <v>ARRUELA BORRACHA P/ FLANGES DN 300 PN10 P/ ÁGUA</v>
          </cell>
          <cell r="C3034" t="str">
            <v>UN</v>
          </cell>
          <cell r="D3034">
            <v>70.150000000000006</v>
          </cell>
        </row>
        <row r="3035">
          <cell r="A3035" t="str">
            <v>I4147</v>
          </cell>
          <cell r="B3035" t="str">
            <v>ARRUELA BORRACHA P/ FLANGES DN 350 PN10 P/ ESGOTO</v>
          </cell>
          <cell r="C3035" t="str">
            <v>UN</v>
          </cell>
          <cell r="D3035">
            <v>86.9</v>
          </cell>
        </row>
        <row r="3036">
          <cell r="A3036" t="str">
            <v>I6438</v>
          </cell>
          <cell r="B3036" t="str">
            <v>ARRUELA BORRACHA P/ FLANGES DN 350 PN10 P/ ÁGUA</v>
          </cell>
          <cell r="C3036" t="str">
            <v>UN</v>
          </cell>
          <cell r="D3036">
            <v>79</v>
          </cell>
        </row>
        <row r="3037">
          <cell r="A3037" t="str">
            <v>I4148</v>
          </cell>
          <cell r="B3037" t="str">
            <v>ARRUELA BORRACHA P/ FLANGES DN 400 PN10 P/ ESGOTO</v>
          </cell>
          <cell r="C3037" t="str">
            <v>UN</v>
          </cell>
          <cell r="D3037">
            <v>162.54</v>
          </cell>
        </row>
        <row r="3038">
          <cell r="A3038" t="str">
            <v>I6439</v>
          </cell>
          <cell r="B3038" t="str">
            <v>ARRUELA BORRACHA P/ FLANGES DN 400 PN10 P/ ÁGUA</v>
          </cell>
          <cell r="C3038" t="str">
            <v>UN</v>
          </cell>
          <cell r="D3038">
            <v>147.76</v>
          </cell>
        </row>
        <row r="3039">
          <cell r="A3039" t="str">
            <v>I9564</v>
          </cell>
          <cell r="B3039" t="str">
            <v>ARRUELA BORRACHA P/ FLANGES DN 400 PN16 P/ ÁGUA</v>
          </cell>
          <cell r="C3039" t="str">
            <v>UN</v>
          </cell>
          <cell r="D3039">
            <v>162.54</v>
          </cell>
        </row>
        <row r="3040">
          <cell r="A3040" t="str">
            <v>I4149</v>
          </cell>
          <cell r="B3040" t="str">
            <v>ARRUELA BORRACHA P/ FLANGES DN 450 PN10 P/ ESGOTO</v>
          </cell>
          <cell r="C3040" t="str">
            <v>UN</v>
          </cell>
          <cell r="D3040">
            <v>192.13</v>
          </cell>
        </row>
        <row r="3041">
          <cell r="A3041" t="str">
            <v>I6440</v>
          </cell>
          <cell r="B3041" t="str">
            <v>ARRUELA BORRACHA P/ FLANGES DN 450 PN10 P/ ÁGUA</v>
          </cell>
          <cell r="C3041" t="str">
            <v>UN</v>
          </cell>
          <cell r="D3041">
            <v>174.66</v>
          </cell>
        </row>
        <row r="3042">
          <cell r="A3042" t="str">
            <v>I4140</v>
          </cell>
          <cell r="B3042" t="str">
            <v>ARRUELA BORRACHA P/ FLANGES DN 50 PN10 P/ ESGOTO</v>
          </cell>
          <cell r="C3042" t="str">
            <v>UN</v>
          </cell>
          <cell r="D3042">
            <v>11.63</v>
          </cell>
        </row>
        <row r="3043">
          <cell r="A3043" t="str">
            <v>I6418</v>
          </cell>
          <cell r="B3043" t="str">
            <v>ARRUELA BORRACHA P/ FLANGES DN 50 PN10 P/ ÁGUA</v>
          </cell>
          <cell r="C3043" t="str">
            <v>UN</v>
          </cell>
          <cell r="D3043">
            <v>10.57</v>
          </cell>
        </row>
        <row r="3044">
          <cell r="A3044" t="str">
            <v>I4150</v>
          </cell>
          <cell r="B3044" t="str">
            <v>ARRUELA BORRACHA P/ FLANGES DN 500 PN10 P/ ESGOTO</v>
          </cell>
          <cell r="C3044" t="str">
            <v>UN</v>
          </cell>
          <cell r="D3044">
            <v>289.72000000000003</v>
          </cell>
        </row>
        <row r="3045">
          <cell r="A3045" t="str">
            <v>I6441</v>
          </cell>
          <cell r="B3045" t="str">
            <v>ARRUELA BORRACHA P/ FLANGES DN 500 PN10 P/ ÁGUA</v>
          </cell>
          <cell r="C3045" t="str">
            <v>UN</v>
          </cell>
          <cell r="D3045">
            <v>263.38</v>
          </cell>
        </row>
        <row r="3046">
          <cell r="A3046" t="str">
            <v>I4151</v>
          </cell>
          <cell r="B3046" t="str">
            <v>ARRUELA BORRACHA P/ FLANGES DN 600 PN10 P/ ESGOTO</v>
          </cell>
          <cell r="C3046" t="str">
            <v>UN</v>
          </cell>
          <cell r="D3046">
            <v>567.22</v>
          </cell>
        </row>
        <row r="3047">
          <cell r="A3047" t="str">
            <v>I6442</v>
          </cell>
          <cell r="B3047" t="str">
            <v>ARRUELA BORRACHA P/ FLANGES DN 600 PN10 P/ ÁGUA</v>
          </cell>
          <cell r="C3047" t="str">
            <v>UN</v>
          </cell>
          <cell r="D3047">
            <v>515.65</v>
          </cell>
        </row>
        <row r="3048">
          <cell r="A3048" t="str">
            <v>I4152</v>
          </cell>
          <cell r="B3048" t="str">
            <v>ARRUELA BORRACHA P/ FLANGES DN 700 PN10 P/ ESGOTO</v>
          </cell>
          <cell r="C3048" t="str">
            <v>UN</v>
          </cell>
          <cell r="D3048">
            <v>668.44</v>
          </cell>
        </row>
        <row r="3049">
          <cell r="A3049" t="str">
            <v>I6443</v>
          </cell>
          <cell r="B3049" t="str">
            <v>ARRUELA BORRACHA P/ FLANGES DN 700 PN10 P/ ÁGUA</v>
          </cell>
          <cell r="C3049" t="str">
            <v>UN</v>
          </cell>
          <cell r="D3049">
            <v>607.66999999999996</v>
          </cell>
        </row>
        <row r="3050">
          <cell r="A3050" t="str">
            <v>I4141</v>
          </cell>
          <cell r="B3050" t="str">
            <v>ARRUELA BORRACHA P/ FLANGES DN 75 PN10 P/ ESGOTO</v>
          </cell>
          <cell r="C3050" t="str">
            <v>UN</v>
          </cell>
          <cell r="D3050">
            <v>14.56</v>
          </cell>
        </row>
        <row r="3051">
          <cell r="A3051" t="str">
            <v>I6419</v>
          </cell>
          <cell r="B3051" t="str">
            <v>ARRUELA BORRACHA P/ FLANGES DN 75 PN10 P/ ÁGUA</v>
          </cell>
          <cell r="C3051" t="str">
            <v>UN</v>
          </cell>
          <cell r="D3051">
            <v>13.24</v>
          </cell>
        </row>
        <row r="3052">
          <cell r="A3052" t="str">
            <v>I7096</v>
          </cell>
          <cell r="B3052" t="str">
            <v>ARRUELA BORRACHA P/ FLANGES DN 80 PN10 P/ ESGOTO</v>
          </cell>
          <cell r="C3052" t="str">
            <v>UN</v>
          </cell>
          <cell r="D3052">
            <v>15.27</v>
          </cell>
        </row>
        <row r="3053">
          <cell r="A3053" t="str">
            <v>I6420</v>
          </cell>
          <cell r="B3053" t="str">
            <v>ARRUELA BORRACHA P/ FLANGES DN 80 PN10 P/ ÁGUA</v>
          </cell>
          <cell r="C3053" t="str">
            <v>UN</v>
          </cell>
          <cell r="D3053">
            <v>13.88</v>
          </cell>
        </row>
        <row r="3054">
          <cell r="A3054" t="str">
            <v>I4153</v>
          </cell>
          <cell r="B3054" t="str">
            <v>ARRUELA BORRACHA P/ FLANGES DN 800 PN10 P/ ESGOTO</v>
          </cell>
          <cell r="C3054" t="str">
            <v>UN</v>
          </cell>
          <cell r="D3054">
            <v>1620.73</v>
          </cell>
        </row>
        <row r="3055">
          <cell r="A3055" t="str">
            <v>I6444</v>
          </cell>
          <cell r="B3055" t="str">
            <v>ARRUELA BORRACHA P/ FLANGES DN 800 PN10 P/ ÁGUA</v>
          </cell>
          <cell r="C3055" t="str">
            <v>UN</v>
          </cell>
          <cell r="D3055">
            <v>1473.39</v>
          </cell>
        </row>
        <row r="3056">
          <cell r="A3056" t="str">
            <v>I4154</v>
          </cell>
          <cell r="B3056" t="str">
            <v>ARRUELA BORRACHA P/ FLANGES DN 900 PN10 P/ ESGOTO</v>
          </cell>
          <cell r="C3056" t="str">
            <v>UN</v>
          </cell>
          <cell r="D3056">
            <v>1823.19</v>
          </cell>
        </row>
        <row r="3057">
          <cell r="A3057" t="str">
            <v>I6445</v>
          </cell>
          <cell r="B3057" t="str">
            <v>ARRUELA BORRACHA P/ FLANGES DN 900 PN10 P/ ÁGUA</v>
          </cell>
          <cell r="C3057" t="str">
            <v>UN</v>
          </cell>
          <cell r="D3057">
            <v>1657.44</v>
          </cell>
        </row>
        <row r="3058">
          <cell r="A3058" t="str">
            <v>I9565</v>
          </cell>
          <cell r="B3058" t="str">
            <v>ARRUELA BORRACHA P/ FLANGES DN 900 PN16 P/ ÁGUA</v>
          </cell>
          <cell r="C3058" t="str">
            <v>UN</v>
          </cell>
          <cell r="D3058">
            <v>1823.19</v>
          </cell>
        </row>
        <row r="3059">
          <cell r="A3059" t="str">
            <v>I6467</v>
          </cell>
          <cell r="B3059" t="str">
            <v>ARRUELA DE ALUMÍNIO PARA ELETRODUTO DN 1  1/2"</v>
          </cell>
          <cell r="C3059" t="str">
            <v>UN</v>
          </cell>
          <cell r="D3059">
            <v>0.83</v>
          </cell>
        </row>
        <row r="3060">
          <cell r="A3060" t="str">
            <v>I9566</v>
          </cell>
          <cell r="B3060" t="str">
            <v>ARRUELA DE PRESSÃO 3/8" AÇO CARBONO</v>
          </cell>
          <cell r="C3060" t="str">
            <v>UN</v>
          </cell>
          <cell r="D3060">
            <v>0.1</v>
          </cell>
        </row>
        <row r="3061">
          <cell r="A3061" t="str">
            <v>I9567</v>
          </cell>
          <cell r="B3061" t="str">
            <v>ARRUELA LISA 3/8" AÇO CARBONO</v>
          </cell>
          <cell r="C3061" t="str">
            <v>UN</v>
          </cell>
          <cell r="D3061">
            <v>7.0000000000000007E-2</v>
          </cell>
        </row>
        <row r="3062">
          <cell r="A3062" t="str">
            <v>I8070</v>
          </cell>
          <cell r="B3062" t="str">
            <v>ARRUELA QUADRADA 50 x 3mm COM FURO DE 15mm</v>
          </cell>
          <cell r="C3062" t="str">
            <v>UN</v>
          </cell>
          <cell r="D3062">
            <v>0.99</v>
          </cell>
        </row>
        <row r="3063">
          <cell r="A3063" t="str">
            <v>I8071</v>
          </cell>
          <cell r="B3063" t="str">
            <v>ARRUELA REDONDA 32 x 3mm COM FURO DE 18mm</v>
          </cell>
          <cell r="C3063" t="str">
            <v>UN</v>
          </cell>
          <cell r="D3063">
            <v>0.68</v>
          </cell>
        </row>
        <row r="3064">
          <cell r="A3064" t="str">
            <v>I7556</v>
          </cell>
          <cell r="B3064" t="str">
            <v>ASFALTO OXIDADO (PESO ESPECÍFICO 1,02 g/cm3)</v>
          </cell>
          <cell r="C3064" t="str">
            <v>KG</v>
          </cell>
          <cell r="D3064">
            <v>6.12</v>
          </cell>
        </row>
        <row r="3065">
          <cell r="A3065" t="str">
            <v>I9568</v>
          </cell>
          <cell r="B3065" t="str">
            <v>ASPERSOR ESCAMOTEÁVEL</v>
          </cell>
          <cell r="C3065" t="str">
            <v>UN</v>
          </cell>
          <cell r="D3065">
            <v>15.99</v>
          </cell>
        </row>
        <row r="3066">
          <cell r="A3066" t="str">
            <v>I9569</v>
          </cell>
          <cell r="B3066" t="str">
            <v>BANCADA DE AÇO INOX (2,20X0.75)M</v>
          </cell>
          <cell r="C3066" t="str">
            <v>UN</v>
          </cell>
          <cell r="D3066">
            <v>1610.72</v>
          </cell>
        </row>
        <row r="3067">
          <cell r="A3067" t="str">
            <v>I9570</v>
          </cell>
          <cell r="B3067" t="str">
            <v>BANCADA DE AÇO INOX (2,85X0.75)M C/ 2 CUBAS E ACESSÓRIOS</v>
          </cell>
          <cell r="C3067" t="str">
            <v>UN</v>
          </cell>
          <cell r="D3067">
            <v>3082.85</v>
          </cell>
        </row>
        <row r="3068">
          <cell r="A3068" t="str">
            <v>I9571</v>
          </cell>
          <cell r="B3068" t="str">
            <v>BANCADA DE AÇO INOX (4,35X0.75)M</v>
          </cell>
          <cell r="C3068" t="str">
            <v>UN</v>
          </cell>
          <cell r="D3068">
            <v>3082.85</v>
          </cell>
        </row>
        <row r="3069">
          <cell r="A3069" t="str">
            <v>I9572</v>
          </cell>
          <cell r="B3069" t="str">
            <v>BANCADA DE AÇO INOX (5,15X0.75)M C/ 2 CUBAS E ACESSÓRIOS</v>
          </cell>
          <cell r="C3069" t="str">
            <v>UN</v>
          </cell>
          <cell r="D3069">
            <v>5075.16</v>
          </cell>
        </row>
        <row r="3070">
          <cell r="A3070" t="str">
            <v>I9574</v>
          </cell>
          <cell r="B3070" t="str">
            <v>BANCO DE CAPACITOR AUTOMÁTICO 120KVAR 440V</v>
          </cell>
          <cell r="C3070" t="str">
            <v>UN</v>
          </cell>
          <cell r="D3070">
            <v>18621.05</v>
          </cell>
        </row>
        <row r="3071">
          <cell r="A3071" t="str">
            <v>I9573</v>
          </cell>
          <cell r="B3071" t="str">
            <v>BANCO DE CAPACITOR AUTOMÁTICO 40KVAR 440V</v>
          </cell>
          <cell r="C3071" t="str">
            <v>UN</v>
          </cell>
          <cell r="D3071">
            <v>7683.78</v>
          </cell>
        </row>
        <row r="3072">
          <cell r="A3072" t="str">
            <v>I7551</v>
          </cell>
          <cell r="B3072" t="str">
            <v>BARRA CHATA ALUM. 1" ESP. 1/4 COM 6m</v>
          </cell>
          <cell r="C3072" t="str">
            <v>UN</v>
          </cell>
          <cell r="D3072">
            <v>73.19</v>
          </cell>
        </row>
        <row r="3073">
          <cell r="A3073" t="str">
            <v>I13163</v>
          </cell>
          <cell r="B3073" t="str">
            <v>BARRA CHATA AÇO INOX 304 1.1/4'' X 1/2"</v>
          </cell>
          <cell r="C3073" t="str">
            <v>M</v>
          </cell>
          <cell r="D3073">
            <v>238.77</v>
          </cell>
        </row>
        <row r="3074">
          <cell r="A3074" t="str">
            <v>I13161</v>
          </cell>
          <cell r="B3074" t="str">
            <v>BARRA CHATA AÇO INOX 304 2'' X 1/4"</v>
          </cell>
          <cell r="C3074" t="str">
            <v>M</v>
          </cell>
          <cell r="D3074">
            <v>185.96</v>
          </cell>
        </row>
        <row r="3075">
          <cell r="A3075" t="str">
            <v>I13164</v>
          </cell>
          <cell r="B3075" t="str">
            <v>BARRA CHATA AÇO INOX 304 2'' x 5/16''</v>
          </cell>
          <cell r="C3075" t="str">
            <v>M</v>
          </cell>
          <cell r="D3075">
            <v>240.35</v>
          </cell>
        </row>
        <row r="3076">
          <cell r="A3076" t="str">
            <v>I13165</v>
          </cell>
          <cell r="B3076" t="str">
            <v>BARRA CHATA AÇO INOX 304 2.1/2" x 5/16"</v>
          </cell>
          <cell r="C3076" t="str">
            <v>M</v>
          </cell>
          <cell r="D3076">
            <v>301.14</v>
          </cell>
        </row>
        <row r="3077">
          <cell r="A3077" t="str">
            <v>I13162</v>
          </cell>
          <cell r="B3077" t="str">
            <v>BARRA CHATA AÇO INOX 304 3'' X 1/4"</v>
          </cell>
          <cell r="C3077" t="str">
            <v>M</v>
          </cell>
          <cell r="D3077">
            <v>288.27</v>
          </cell>
        </row>
        <row r="3078">
          <cell r="A3078" t="str">
            <v>I13157</v>
          </cell>
          <cell r="B3078" t="str">
            <v>BARRA CHATA AÇO INOX 316L 1.1/4'' X 5/16''</v>
          </cell>
          <cell r="C3078" t="str">
            <v>M</v>
          </cell>
          <cell r="D3078">
            <v>187.59</v>
          </cell>
        </row>
        <row r="3079">
          <cell r="A3079" t="str">
            <v>I13159</v>
          </cell>
          <cell r="B3079" t="str">
            <v>BARRA CHATA AÇO INOX 316L 2'' X 1/4"</v>
          </cell>
          <cell r="C3079" t="str">
            <v>M</v>
          </cell>
          <cell r="D3079">
            <v>239.09</v>
          </cell>
        </row>
        <row r="3080">
          <cell r="A3080" t="str">
            <v>I13158</v>
          </cell>
          <cell r="B3080" t="str">
            <v>BARRA CHATA AÇO INOX 316L 2.1/2'' X 5/16"</v>
          </cell>
          <cell r="C3080" t="str">
            <v>M</v>
          </cell>
          <cell r="D3080">
            <v>377.78</v>
          </cell>
        </row>
        <row r="3081">
          <cell r="A3081" t="str">
            <v>I13160</v>
          </cell>
          <cell r="B3081" t="str">
            <v>BARRA CHATA AÇO INOX 316L 3'' X 1/4"</v>
          </cell>
          <cell r="C3081" t="str">
            <v>M</v>
          </cell>
          <cell r="D3081">
            <v>357.31</v>
          </cell>
        </row>
        <row r="3082">
          <cell r="A3082" t="str">
            <v>I13156</v>
          </cell>
          <cell r="B3082" t="str">
            <v>BARRA CHATA AÇO INOX 316L 3/8' X 2''</v>
          </cell>
          <cell r="C3082" t="str">
            <v>M</v>
          </cell>
          <cell r="D3082">
            <v>385.56</v>
          </cell>
        </row>
        <row r="3083">
          <cell r="A3083" t="str">
            <v>I13155</v>
          </cell>
          <cell r="B3083" t="str">
            <v>BARRA CHATA AÇO INOX 316L 3/8'' X 1.1/2''</v>
          </cell>
          <cell r="C3083" t="str">
            <v>M</v>
          </cell>
          <cell r="D3083">
            <v>302.82</v>
          </cell>
        </row>
        <row r="3084">
          <cell r="A3084" t="str">
            <v>I9575</v>
          </cell>
          <cell r="B3084" t="str">
            <v>BASE SECCIONADORA 10 X 38 PARA FUSIVEL CARTUCHO E PORCELANA</v>
          </cell>
          <cell r="C3084" t="str">
            <v>UN</v>
          </cell>
          <cell r="D3084">
            <v>73.569999999999993</v>
          </cell>
        </row>
        <row r="3085">
          <cell r="A3085" t="str">
            <v>I9576</v>
          </cell>
          <cell r="B3085" t="str">
            <v>BATERIA 40 AH</v>
          </cell>
          <cell r="C3085" t="str">
            <v>UN</v>
          </cell>
          <cell r="D3085">
            <v>447.76</v>
          </cell>
        </row>
        <row r="3086">
          <cell r="A3086" t="str">
            <v>I10474</v>
          </cell>
          <cell r="B3086" t="str">
            <v>BLOCO DRENANTE EM POLIPROPILENO P/ LEITO (0,30M x 0,30M x 0,05M)</v>
          </cell>
          <cell r="C3086" t="str">
            <v>UN</v>
          </cell>
          <cell r="D3086">
            <v>41.69</v>
          </cell>
        </row>
        <row r="3087">
          <cell r="A3087" t="str">
            <v>I9346</v>
          </cell>
          <cell r="B3087" t="str">
            <v>BOBINA DE PAPEL P/ IMPRESSORA PORTÁTIL</v>
          </cell>
          <cell r="C3087" t="str">
            <v>UN</v>
          </cell>
          <cell r="D3087">
            <v>7.56</v>
          </cell>
        </row>
        <row r="3088">
          <cell r="A3088" t="str">
            <v>I9347</v>
          </cell>
          <cell r="B3088" t="str">
            <v>BOMBAS PERISTÁLTICAS P/ PAC, POLÍMERO, HIDRÓXIDO DE SÓDIO OU ÁCIDO FLUOSSILICICO, Q = 0,1 a  500 ml/min (0,006 a  30 l/h)</v>
          </cell>
          <cell r="C3088" t="str">
            <v>UN</v>
          </cell>
          <cell r="D3088">
            <v>12140.56</v>
          </cell>
        </row>
        <row r="3089">
          <cell r="A3089" t="str">
            <v>I9348</v>
          </cell>
          <cell r="B3089" t="str">
            <v>BOMBAS PERISTÁLTICAS P/ PAC, POLÍMERO, HIDRÓXIDO DE SÓDIO OU ÁCIDO FLUOSSILICICO, Q = 0,1 a 1000ml/min (0,006 a  60 l/h)</v>
          </cell>
          <cell r="C3089" t="str">
            <v>UN</v>
          </cell>
          <cell r="D3089">
            <v>17980.740000000002</v>
          </cell>
        </row>
        <row r="3090">
          <cell r="A3090" t="str">
            <v>I9349</v>
          </cell>
          <cell r="B3090" t="str">
            <v>BOMBAS PERISTÁLTICAS P/ PAC, POLÍMERO, HIDRÓXIDO DE SÓDIO OU ÁCIDO FLUOSSILICICO, Q = 0,1 a 2000 ml/min (0,006 a 120 l/h)</v>
          </cell>
          <cell r="C3090" t="str">
            <v>UN</v>
          </cell>
          <cell r="D3090">
            <v>19479.75</v>
          </cell>
        </row>
        <row r="3091">
          <cell r="A3091" t="str">
            <v>I9577</v>
          </cell>
          <cell r="B3091" t="str">
            <v>BORNE 2,5MM²</v>
          </cell>
          <cell r="C3091" t="str">
            <v>UN</v>
          </cell>
          <cell r="D3091">
            <v>3.54</v>
          </cell>
        </row>
        <row r="3092">
          <cell r="A3092" t="str">
            <v>I9578</v>
          </cell>
          <cell r="B3092" t="str">
            <v>BORNE 4 MM²</v>
          </cell>
          <cell r="C3092" t="str">
            <v>UN</v>
          </cell>
          <cell r="D3092">
            <v>3.72</v>
          </cell>
        </row>
        <row r="3093">
          <cell r="A3093" t="str">
            <v>I9579</v>
          </cell>
          <cell r="B3093" t="str">
            <v>BORNE SACK FUSIVEL 1-6,3A 8WA1 011-1SF12</v>
          </cell>
          <cell r="C3093" t="str">
            <v>UN</v>
          </cell>
          <cell r="D3093">
            <v>35.17</v>
          </cell>
        </row>
        <row r="3094">
          <cell r="A3094" t="str">
            <v>I9580</v>
          </cell>
          <cell r="B3094" t="str">
            <v>BORNE TERRA 2,5MM²</v>
          </cell>
          <cell r="C3094" t="str">
            <v>UN</v>
          </cell>
          <cell r="D3094">
            <v>7.84</v>
          </cell>
        </row>
        <row r="3095">
          <cell r="A3095" t="str">
            <v>I9581</v>
          </cell>
          <cell r="B3095" t="str">
            <v>BORNE TERRA 4MM²</v>
          </cell>
          <cell r="C3095" t="str">
            <v>UN</v>
          </cell>
          <cell r="D3095">
            <v>9.06</v>
          </cell>
        </row>
        <row r="3096">
          <cell r="A3096" t="str">
            <v>I7554</v>
          </cell>
          <cell r="B3096" t="str">
            <v>BORRACHA LENÇOL SINTÉTICO 4,8mm (8,10/m)</v>
          </cell>
          <cell r="C3096" t="str">
            <v>KG</v>
          </cell>
          <cell r="D3096">
            <v>4.01</v>
          </cell>
        </row>
        <row r="3097">
          <cell r="A3097" t="str">
            <v>I9582</v>
          </cell>
          <cell r="B3097" t="str">
            <v>BOTÃO DE COMANDO VERDE 1NA</v>
          </cell>
          <cell r="C3097" t="str">
            <v>UN</v>
          </cell>
          <cell r="D3097">
            <v>16.05</v>
          </cell>
        </row>
        <row r="3098">
          <cell r="A3098" t="str">
            <v>I9583</v>
          </cell>
          <cell r="B3098" t="str">
            <v>BOTÃO DE COMANDO VERMELHO 1NF</v>
          </cell>
          <cell r="C3098" t="str">
            <v>UN</v>
          </cell>
          <cell r="D3098">
            <v>16.05</v>
          </cell>
        </row>
        <row r="3099">
          <cell r="A3099" t="str">
            <v>I9584</v>
          </cell>
          <cell r="B3099" t="str">
            <v>BOTÃO DE EMERGÊNCIA - COGUMELO</v>
          </cell>
          <cell r="C3099" t="str">
            <v>UN</v>
          </cell>
          <cell r="D3099">
            <v>76.78</v>
          </cell>
        </row>
        <row r="3100">
          <cell r="A3100" t="str">
            <v>I6425</v>
          </cell>
          <cell r="B3100" t="str">
            <v>BOX RETO DE  D=1 1/2"</v>
          </cell>
          <cell r="C3100" t="str">
            <v>UN</v>
          </cell>
          <cell r="D3100">
            <v>6.76</v>
          </cell>
        </row>
        <row r="3101">
          <cell r="A3101" t="str">
            <v>I6426</v>
          </cell>
          <cell r="B3101" t="str">
            <v>BOX RETO DE  D=1"</v>
          </cell>
          <cell r="C3101" t="str">
            <v>UN</v>
          </cell>
          <cell r="D3101">
            <v>3.21</v>
          </cell>
        </row>
        <row r="3102">
          <cell r="A3102" t="str">
            <v>I6427</v>
          </cell>
          <cell r="B3102" t="str">
            <v>BOX RETO DE  D=3/4"</v>
          </cell>
          <cell r="C3102" t="str">
            <v>UN</v>
          </cell>
          <cell r="D3102">
            <v>2.88</v>
          </cell>
        </row>
        <row r="3103">
          <cell r="A3103" t="str">
            <v>I9585</v>
          </cell>
          <cell r="B3103" t="str">
            <v>BUCHA COM REDUÇÃO EM FºGº 1 1/4”X 2 1/2”</v>
          </cell>
          <cell r="C3103" t="str">
            <v>UN</v>
          </cell>
          <cell r="D3103">
            <v>36.340000000000003</v>
          </cell>
        </row>
        <row r="3104">
          <cell r="A3104" t="str">
            <v>I6466</v>
          </cell>
          <cell r="B3104" t="str">
            <v>BUCHA DE ALUMÍNIO PARA ELETRODUTO DN 1 1/2"</v>
          </cell>
          <cell r="C3104" t="str">
            <v>UN</v>
          </cell>
          <cell r="D3104">
            <v>1.07</v>
          </cell>
        </row>
        <row r="3105">
          <cell r="A3105" t="str">
            <v>I9586</v>
          </cell>
          <cell r="B3105" t="str">
            <v>BUCHA REDUÇÃO DE AÇO GALVANIZADO 6"X 4"</v>
          </cell>
          <cell r="C3105" t="str">
            <v>UN</v>
          </cell>
          <cell r="D3105">
            <v>350.98</v>
          </cell>
        </row>
        <row r="3106">
          <cell r="A3106" t="str">
            <v>I9590</v>
          </cell>
          <cell r="B3106" t="str">
            <v>BUCHA REDUÇÃO LONGA PVC SOLDÁVEL DN 50X32MM</v>
          </cell>
          <cell r="C3106" t="str">
            <v>UN</v>
          </cell>
          <cell r="D3106">
            <v>4.21</v>
          </cell>
        </row>
        <row r="3107">
          <cell r="A3107" t="str">
            <v>I9587</v>
          </cell>
          <cell r="B3107" t="str">
            <v>BUCHA REDUÇÃO PVC SOLD. D=1 1/2"X1" (50X32MM)</v>
          </cell>
          <cell r="C3107" t="str">
            <v>UN</v>
          </cell>
          <cell r="D3107">
            <v>4.26</v>
          </cell>
        </row>
        <row r="3108">
          <cell r="A3108" t="str">
            <v>I9588</v>
          </cell>
          <cell r="B3108" t="str">
            <v>BUCHA REDUÇÃO PVC SOLD. D=1 1/4"X1" (40X32MM)</v>
          </cell>
          <cell r="C3108" t="str">
            <v>UN</v>
          </cell>
          <cell r="D3108">
            <v>1.23</v>
          </cell>
        </row>
        <row r="3109">
          <cell r="A3109" t="str">
            <v>I9589</v>
          </cell>
          <cell r="B3109" t="str">
            <v>BUCHA REDUÇÃO PVC SOLD. D=1"X3/4" (32X25MM)</v>
          </cell>
          <cell r="C3109" t="str">
            <v>UN</v>
          </cell>
          <cell r="D3109">
            <v>0.7</v>
          </cell>
        </row>
        <row r="3110">
          <cell r="A3110" t="str">
            <v>I6496</v>
          </cell>
          <cell r="B3110" t="str">
            <v>BÓIA DE NÍVEL PÊRA C/ CONTRAPESO - 10 METROS DE CABO</v>
          </cell>
          <cell r="C3110" t="str">
            <v>UN</v>
          </cell>
          <cell r="D3110">
            <v>315.88</v>
          </cell>
        </row>
        <row r="3111">
          <cell r="A3111" t="str">
            <v>I6493</v>
          </cell>
          <cell r="B3111" t="str">
            <v>BÓIA DE NÍVEL PÊRA C/ CONTRAPESO - 5 METROS DE CABO</v>
          </cell>
          <cell r="C3111" t="str">
            <v>UN</v>
          </cell>
          <cell r="D3111">
            <v>43.88</v>
          </cell>
        </row>
        <row r="3112">
          <cell r="A3112" t="str">
            <v>I8500</v>
          </cell>
          <cell r="B3112" t="str">
            <v>CABO BLINDADO FLEXÍVEL TETRAPOLAR 3 x 10,0 mm² + 10,0 mm²</v>
          </cell>
          <cell r="C3112" t="str">
            <v>M</v>
          </cell>
          <cell r="D3112">
            <v>22.49</v>
          </cell>
        </row>
        <row r="3113">
          <cell r="A3113" t="str">
            <v>I8507</v>
          </cell>
          <cell r="B3113" t="str">
            <v>CABO BLINDADO FLEXÍVEL TETRAPOLAR 3 x 120,0 mm² + 70,0 mm²</v>
          </cell>
          <cell r="C3113" t="str">
            <v>M</v>
          </cell>
          <cell r="D3113">
            <v>194.87</v>
          </cell>
        </row>
        <row r="3114">
          <cell r="A3114" t="str">
            <v>I8508</v>
          </cell>
          <cell r="B3114" t="str">
            <v>CABO BLINDADO FLEXÍVEL TETRAPOLAR 3 x 150,0 mm² + 95,0 mm²</v>
          </cell>
          <cell r="C3114" t="str">
            <v>M</v>
          </cell>
          <cell r="D3114">
            <v>245.9</v>
          </cell>
        </row>
        <row r="3115">
          <cell r="A3115" t="str">
            <v>I8501</v>
          </cell>
          <cell r="B3115" t="str">
            <v>CABO BLINDADO FLEXÍVEL TETRAPOLAR 3 x 16,0 mm² + 16,0 mm²</v>
          </cell>
          <cell r="C3115" t="str">
            <v>M</v>
          </cell>
          <cell r="D3115">
            <v>33.270000000000003</v>
          </cell>
        </row>
        <row r="3116">
          <cell r="A3116" t="str">
            <v>I8509</v>
          </cell>
          <cell r="B3116" t="str">
            <v>CABO BLINDADO FLEXÍVEL TETRAPOLAR 3 x 185,0 mm² + 95,0 mm²</v>
          </cell>
          <cell r="C3116" t="str">
            <v>M</v>
          </cell>
          <cell r="D3116">
            <v>284.73</v>
          </cell>
        </row>
        <row r="3117">
          <cell r="A3117" t="str">
            <v>I8497</v>
          </cell>
          <cell r="B3117" t="str">
            <v>CABO BLINDADO FLEXÍVEL TETRAPOLAR 3 x 2,5 mm² + 2,5 mm²</v>
          </cell>
          <cell r="C3117" t="str">
            <v>M</v>
          </cell>
          <cell r="D3117">
            <v>4.88</v>
          </cell>
        </row>
        <row r="3118">
          <cell r="A3118" t="str">
            <v>I8510</v>
          </cell>
          <cell r="B3118" t="str">
            <v>CABO BLINDADO FLEXÍVEL TETRAPOLAR 3 x 240,0 mm² + 120,0 mm²</v>
          </cell>
          <cell r="C3118" t="str">
            <v>M</v>
          </cell>
          <cell r="D3118">
            <v>346.54</v>
          </cell>
        </row>
        <row r="3119">
          <cell r="A3119" t="str">
            <v>I8502</v>
          </cell>
          <cell r="B3119" t="str">
            <v>CABO BLINDADO FLEXÍVEL TETRAPOLAR 3 x 25,0 mm² + 25,0 mm²</v>
          </cell>
          <cell r="C3119" t="str">
            <v>M</v>
          </cell>
          <cell r="D3119">
            <v>45.28</v>
          </cell>
        </row>
        <row r="3120">
          <cell r="A3120" t="str">
            <v>I8503</v>
          </cell>
          <cell r="B3120" t="str">
            <v>CABO BLINDADO FLEXÍVEL TETRAPOLAR 3 x 35,0 mm² + 16,0 mm²</v>
          </cell>
          <cell r="C3120" t="str">
            <v>M</v>
          </cell>
          <cell r="D3120">
            <v>58.15</v>
          </cell>
        </row>
        <row r="3121">
          <cell r="A3121" t="str">
            <v>I8498</v>
          </cell>
          <cell r="B3121" t="str">
            <v>CABO BLINDADO FLEXÍVEL TETRAPOLAR 3 x 4,0 mm² + 4,0 mm²</v>
          </cell>
          <cell r="C3121" t="str">
            <v>M</v>
          </cell>
          <cell r="D3121">
            <v>11.69</v>
          </cell>
        </row>
        <row r="3122">
          <cell r="A3122" t="str">
            <v>I8504</v>
          </cell>
          <cell r="B3122" t="str">
            <v>CABO BLINDADO FLEXÍVEL TETRAPOLAR 3 x 50,0 mm² + 25,0 mm²</v>
          </cell>
          <cell r="C3122" t="str">
            <v>M</v>
          </cell>
          <cell r="D3122">
            <v>83.24</v>
          </cell>
        </row>
        <row r="3123">
          <cell r="A3123" t="str">
            <v>I8499</v>
          </cell>
          <cell r="B3123" t="str">
            <v>CABO BLINDADO FLEXÍVEL TETRAPOLAR 3 x 6,0 mm² + 6,0 mm²</v>
          </cell>
          <cell r="C3123" t="str">
            <v>M</v>
          </cell>
          <cell r="D3123">
            <v>15.19</v>
          </cell>
        </row>
        <row r="3124">
          <cell r="A3124" t="str">
            <v>I8505</v>
          </cell>
          <cell r="B3124" t="str">
            <v>CABO BLINDADO FLEXÍVEL TETRAPOLAR 3 x 70,0 mm² + 35,0 mm²</v>
          </cell>
          <cell r="C3124" t="str">
            <v>M</v>
          </cell>
          <cell r="D3124">
            <v>119.45</v>
          </cell>
        </row>
        <row r="3125">
          <cell r="A3125" t="str">
            <v>I8506</v>
          </cell>
          <cell r="B3125" t="str">
            <v>CABO BLINDADO FLEXÍVEL TETRAPOLAR 3 x 95,0 mm² + 50,0 mm²</v>
          </cell>
          <cell r="C3125" t="str">
            <v>M</v>
          </cell>
          <cell r="D3125">
            <v>152.18</v>
          </cell>
        </row>
        <row r="3126">
          <cell r="A3126" t="str">
            <v>I6139</v>
          </cell>
          <cell r="B3126" t="str">
            <v>CABO CLASSE 1KV 2 X 1,5MM2</v>
          </cell>
          <cell r="C3126" t="str">
            <v>M</v>
          </cell>
          <cell r="D3126">
            <v>2.12</v>
          </cell>
        </row>
        <row r="3127">
          <cell r="A3127" t="str">
            <v>I6138</v>
          </cell>
          <cell r="B3127" t="str">
            <v>CABO CLASSE 1KV 3 X 1,5MM2</v>
          </cell>
          <cell r="C3127" t="str">
            <v>M</v>
          </cell>
          <cell r="D3127">
            <v>2.98</v>
          </cell>
        </row>
        <row r="3128">
          <cell r="A3128" t="str">
            <v>I6141</v>
          </cell>
          <cell r="B3128" t="str">
            <v>CABO CLASSE 1KV 3 X 2,5MM2</v>
          </cell>
          <cell r="C3128" t="str">
            <v>M</v>
          </cell>
          <cell r="D3128">
            <v>4.45</v>
          </cell>
        </row>
        <row r="3129">
          <cell r="A3129" t="str">
            <v>I6143</v>
          </cell>
          <cell r="B3129" t="str">
            <v>CABO CLASSE 1KV 4 X 10MM2</v>
          </cell>
          <cell r="C3129" t="str">
            <v>M</v>
          </cell>
          <cell r="D3129">
            <v>21.62</v>
          </cell>
        </row>
        <row r="3130">
          <cell r="A3130" t="str">
            <v>I6144</v>
          </cell>
          <cell r="B3130" t="str">
            <v>CABO CLASSE 1KV 4 X 16MM2</v>
          </cell>
          <cell r="C3130" t="str">
            <v>M</v>
          </cell>
          <cell r="D3130">
            <v>33.78</v>
          </cell>
        </row>
        <row r="3131">
          <cell r="A3131" t="str">
            <v>I6140</v>
          </cell>
          <cell r="B3131" t="str">
            <v>CABO CLASSE 1KV 4 X 2,5MM2</v>
          </cell>
          <cell r="C3131" t="str">
            <v>M</v>
          </cell>
          <cell r="D3131">
            <v>5.78</v>
          </cell>
        </row>
        <row r="3132">
          <cell r="A3132" t="str">
            <v>I6145</v>
          </cell>
          <cell r="B3132" t="str">
            <v>CABO CLASSE 1KV 4 X 25MM2</v>
          </cell>
          <cell r="C3132" t="str">
            <v>M</v>
          </cell>
          <cell r="D3132">
            <v>50.19</v>
          </cell>
        </row>
        <row r="3133">
          <cell r="A3133" t="str">
            <v>I6146</v>
          </cell>
          <cell r="B3133" t="str">
            <v>CABO CLASSE 1KV 4 X 35MM2</v>
          </cell>
          <cell r="C3133" t="str">
            <v>M</v>
          </cell>
          <cell r="D3133">
            <v>71.489999999999995</v>
          </cell>
        </row>
        <row r="3134">
          <cell r="A3134" t="str">
            <v>I6142</v>
          </cell>
          <cell r="B3134" t="str">
            <v>CABO CLASSE 1KV 4 X 6MM2</v>
          </cell>
          <cell r="C3134" t="str">
            <v>M</v>
          </cell>
          <cell r="D3134">
            <v>12.84</v>
          </cell>
        </row>
        <row r="3135">
          <cell r="A3135" t="str">
            <v>I6147</v>
          </cell>
          <cell r="B3135" t="str">
            <v>CABO CLASSE 1KV 4 X 70MM2</v>
          </cell>
          <cell r="C3135" t="str">
            <v>M</v>
          </cell>
          <cell r="D3135">
            <v>181.86</v>
          </cell>
        </row>
        <row r="3136">
          <cell r="A3136" t="str">
            <v>I6148</v>
          </cell>
          <cell r="B3136" t="str">
            <v>CABO CLASSE 1KV 4 X 95MM2</v>
          </cell>
          <cell r="C3136" t="str">
            <v>M</v>
          </cell>
          <cell r="D3136">
            <v>250.42</v>
          </cell>
        </row>
        <row r="3137">
          <cell r="A3137" t="str">
            <v>I9591</v>
          </cell>
          <cell r="B3137" t="str">
            <v>CABO COAXIAL RGC 213</v>
          </cell>
          <cell r="C3137" t="str">
            <v>M</v>
          </cell>
          <cell r="D3137">
            <v>15.79</v>
          </cell>
        </row>
        <row r="3138">
          <cell r="A3138" t="str">
            <v>I9592</v>
          </cell>
          <cell r="B3138" t="str">
            <v>CABO COBRE FLEXÍVEL, ISOLADO, 1,0MM2 - 450/750V / 70º</v>
          </cell>
          <cell r="C3138" t="str">
            <v>M</v>
          </cell>
          <cell r="D3138">
            <v>0.79</v>
          </cell>
        </row>
        <row r="3139">
          <cell r="A3139" t="str">
            <v>I8815</v>
          </cell>
          <cell r="B3139" t="str">
            <v>CABO DE ALUMÍNIO ISOLADO XLPE 06/1KV 10MM2</v>
          </cell>
          <cell r="C3139" t="str">
            <v>M</v>
          </cell>
          <cell r="D3139">
            <v>1.95</v>
          </cell>
        </row>
        <row r="3140">
          <cell r="A3140" t="str">
            <v>I8822</v>
          </cell>
          <cell r="B3140" t="str">
            <v>CABO DE ALUMÍNIO ISOLADO XLPE 06/1KV 120MM2</v>
          </cell>
          <cell r="C3140" t="str">
            <v>M</v>
          </cell>
          <cell r="D3140">
            <v>14.53</v>
          </cell>
        </row>
        <row r="3141">
          <cell r="A3141" t="str">
            <v>I8823</v>
          </cell>
          <cell r="B3141" t="str">
            <v>CABO DE ALUMÍNIO ISOLADO XLPE 06/1KV 150MM2</v>
          </cell>
          <cell r="C3141" t="str">
            <v>M</v>
          </cell>
          <cell r="D3141">
            <v>17.3</v>
          </cell>
        </row>
        <row r="3142">
          <cell r="A3142" t="str">
            <v>I8816</v>
          </cell>
          <cell r="B3142" t="str">
            <v>CABO DE ALUMÍNIO ISOLADO XLPE 06/1KV 16MM2</v>
          </cell>
          <cell r="C3142" t="str">
            <v>M</v>
          </cell>
          <cell r="D3142">
            <v>2.5</v>
          </cell>
        </row>
        <row r="3143">
          <cell r="A3143" t="str">
            <v>I8824</v>
          </cell>
          <cell r="B3143" t="str">
            <v>CABO DE ALUMÍNIO ISOLADO XLPE 06/1KV 185MM2</v>
          </cell>
          <cell r="C3143" t="str">
            <v>M</v>
          </cell>
          <cell r="D3143">
            <v>22.38</v>
          </cell>
        </row>
        <row r="3144">
          <cell r="A3144" t="str">
            <v>I8825</v>
          </cell>
          <cell r="B3144" t="str">
            <v>CABO DE ALUMÍNIO ISOLADO XLPE 06/1KV 240MM2</v>
          </cell>
          <cell r="C3144" t="str">
            <v>M</v>
          </cell>
          <cell r="D3144">
            <v>28.59</v>
          </cell>
        </row>
        <row r="3145">
          <cell r="A3145" t="str">
            <v>I8817</v>
          </cell>
          <cell r="B3145" t="str">
            <v>CABO DE ALUMÍNIO ISOLADO XLPE 06/1KV 25MM2</v>
          </cell>
          <cell r="C3145" t="str">
            <v>M</v>
          </cell>
          <cell r="D3145">
            <v>3.72</v>
          </cell>
        </row>
        <row r="3146">
          <cell r="A3146" t="str">
            <v>I8826</v>
          </cell>
          <cell r="B3146" t="str">
            <v>CABO DE ALUMÍNIO ISOLADO XLPE 06/1KV 300MM2</v>
          </cell>
          <cell r="C3146" t="str">
            <v>M</v>
          </cell>
          <cell r="D3146">
            <v>47.71</v>
          </cell>
        </row>
        <row r="3147">
          <cell r="A3147" t="str">
            <v>I8818</v>
          </cell>
          <cell r="B3147" t="str">
            <v>CABO DE ALUMÍNIO ISOLADO XLPE 06/1KV 35MM2</v>
          </cell>
          <cell r="C3147" t="str">
            <v>M</v>
          </cell>
          <cell r="D3147">
            <v>4.54</v>
          </cell>
        </row>
        <row r="3148">
          <cell r="A3148" t="str">
            <v>I8819</v>
          </cell>
          <cell r="B3148" t="str">
            <v>CABO DE ALUMÍNIO ISOLADO XLPE 06/1KV 50MM2</v>
          </cell>
          <cell r="C3148" t="str">
            <v>M</v>
          </cell>
          <cell r="D3148">
            <v>6.27</v>
          </cell>
        </row>
        <row r="3149">
          <cell r="A3149" t="str">
            <v>I8820</v>
          </cell>
          <cell r="B3149" t="str">
            <v>CABO DE ALUMÍNIO ISOLADO XLPE 06/1KV 70MM2</v>
          </cell>
          <cell r="C3149" t="str">
            <v>M</v>
          </cell>
          <cell r="D3149">
            <v>8.73</v>
          </cell>
        </row>
        <row r="3150">
          <cell r="A3150" t="str">
            <v>I8821</v>
          </cell>
          <cell r="B3150" t="str">
            <v>CABO DE ALUMÍNIO ISOLADO XLPE 06/1KV 95MM2</v>
          </cell>
          <cell r="C3150" t="str">
            <v>M</v>
          </cell>
          <cell r="D3150">
            <v>12.45</v>
          </cell>
        </row>
        <row r="3151">
          <cell r="A3151" t="str">
            <v>I8842</v>
          </cell>
          <cell r="B3151" t="str">
            <v>CABO DE ALUMÍNIO MULTIPLEX XLPE 06/1KV 1X1X10+10MM2</v>
          </cell>
          <cell r="C3151" t="str">
            <v>M</v>
          </cell>
          <cell r="D3151">
            <v>2.57</v>
          </cell>
        </row>
        <row r="3152">
          <cell r="A3152" t="str">
            <v>I8843</v>
          </cell>
          <cell r="B3152" t="str">
            <v>CABO DE ALUMÍNIO MULTIPLEX XLPE 06/1KV 1X1X16+16MM2</v>
          </cell>
          <cell r="C3152" t="str">
            <v>M</v>
          </cell>
          <cell r="D3152">
            <v>3.6</v>
          </cell>
        </row>
        <row r="3153">
          <cell r="A3153" t="str">
            <v>I8844</v>
          </cell>
          <cell r="B3153" t="str">
            <v>CABO DE ALUMÍNIO MULTIPLEX XLPE 06/1KV 1X1X25+25MM2</v>
          </cell>
          <cell r="C3153" t="str">
            <v>M</v>
          </cell>
          <cell r="D3153">
            <v>5.51</v>
          </cell>
        </row>
        <row r="3154">
          <cell r="A3154" t="str">
            <v>I8845</v>
          </cell>
          <cell r="B3154" t="str">
            <v>CABO DE ALUMÍNIO MULTIPLEX XLPE 06/1KV 1X1X35+35MM2</v>
          </cell>
          <cell r="C3154" t="str">
            <v>M</v>
          </cell>
          <cell r="D3154">
            <v>8.6999999999999993</v>
          </cell>
        </row>
        <row r="3155">
          <cell r="A3155" t="str">
            <v>I8846</v>
          </cell>
          <cell r="B3155" t="str">
            <v>CABO DE ALUMÍNIO MULTIPLEX XLPE 06/1KV 2X1X10+10MM2</v>
          </cell>
          <cell r="C3155" t="str">
            <v>M</v>
          </cell>
          <cell r="D3155">
            <v>4.0599999999999996</v>
          </cell>
        </row>
        <row r="3156">
          <cell r="A3156" t="str">
            <v>I8847</v>
          </cell>
          <cell r="B3156" t="str">
            <v>CABO DE ALUMÍNIO MULTIPLEX XLPE 06/1KV 2X1X16+16MM2</v>
          </cell>
          <cell r="C3156" t="str">
            <v>M</v>
          </cell>
          <cell r="D3156">
            <v>5.03</v>
          </cell>
        </row>
        <row r="3157">
          <cell r="A3157" t="str">
            <v>I8848</v>
          </cell>
          <cell r="B3157" t="str">
            <v>CABO DE ALUMÍNIO MULTIPLEX XLPE 06/1KV 2X1X25+25MM2</v>
          </cell>
          <cell r="C3157" t="str">
            <v>M</v>
          </cell>
          <cell r="D3157">
            <v>8.49</v>
          </cell>
        </row>
        <row r="3158">
          <cell r="A3158" t="str">
            <v>I8849</v>
          </cell>
          <cell r="B3158" t="str">
            <v>CABO DE ALUMÍNIO MULTIPLEX XLPE 06/1KV 2X1X35+35MM2</v>
          </cell>
          <cell r="C3158" t="str">
            <v>M</v>
          </cell>
          <cell r="D3158">
            <v>12.74</v>
          </cell>
        </row>
        <row r="3159">
          <cell r="A3159" t="str">
            <v>I8850</v>
          </cell>
          <cell r="B3159" t="str">
            <v>CABO DE ALUMÍNIO MULTIPLEX XLPE 06/1KV 2X1X50+50MM2</v>
          </cell>
          <cell r="C3159" t="str">
            <v>M</v>
          </cell>
          <cell r="D3159">
            <v>17.350000000000001</v>
          </cell>
        </row>
        <row r="3160">
          <cell r="A3160" t="str">
            <v>I8851</v>
          </cell>
          <cell r="B3160" t="str">
            <v>CABO DE ALUMÍNIO MULTIPLEX XLPE 06/1KV 2X1X70+70MM2</v>
          </cell>
          <cell r="C3160" t="str">
            <v>M</v>
          </cell>
          <cell r="D3160">
            <v>24.34</v>
          </cell>
        </row>
        <row r="3161">
          <cell r="A3161" t="str">
            <v>I8852</v>
          </cell>
          <cell r="B3161" t="str">
            <v>CABO DE ALUMÍNIO MULTIPLEX XLPE 06/1KV 3X1X10+10MM2</v>
          </cell>
          <cell r="C3161" t="str">
            <v>M</v>
          </cell>
          <cell r="D3161">
            <v>5.56</v>
          </cell>
        </row>
        <row r="3162">
          <cell r="A3162" t="str">
            <v>I8859</v>
          </cell>
          <cell r="B3162" t="str">
            <v>CABO DE ALUMÍNIO MULTIPLEX XLPE 06/1KV 3X1X120+70MM2</v>
          </cell>
          <cell r="C3162" t="str">
            <v>M</v>
          </cell>
          <cell r="D3162">
            <v>48.34</v>
          </cell>
        </row>
        <row r="3163">
          <cell r="A3163" t="str">
            <v>I8853</v>
          </cell>
          <cell r="B3163" t="str">
            <v>CABO DE ALUMÍNIO MULTIPLEX XLPE 06/1KV 3X1X16+16MM2</v>
          </cell>
          <cell r="C3163" t="str">
            <v>M</v>
          </cell>
          <cell r="D3163">
            <v>8.0299999999999994</v>
          </cell>
        </row>
        <row r="3164">
          <cell r="A3164" t="str">
            <v>I8854</v>
          </cell>
          <cell r="B3164" t="str">
            <v>CABO DE ALUMÍNIO MULTIPLEX XLPE 06/1KV 3X1X25+25MM2</v>
          </cell>
          <cell r="C3164" t="str">
            <v>M</v>
          </cell>
          <cell r="D3164">
            <v>11.52</v>
          </cell>
        </row>
        <row r="3165">
          <cell r="A3165" t="str">
            <v>I8855</v>
          </cell>
          <cell r="B3165" t="str">
            <v>CABO DE ALUMÍNIO MULTIPLEX XLPE 06/1KV 3X1X35+35MM2</v>
          </cell>
          <cell r="C3165" t="str">
            <v>M</v>
          </cell>
          <cell r="D3165">
            <v>16.77</v>
          </cell>
        </row>
        <row r="3166">
          <cell r="A3166" t="str">
            <v>I8856</v>
          </cell>
          <cell r="B3166" t="str">
            <v>CABO DE ALUMÍNIO MULTIPLEX XLPE 06/1KV 3X1X50+50MM2</v>
          </cell>
          <cell r="C3166" t="str">
            <v>M</v>
          </cell>
          <cell r="D3166">
            <v>23.07</v>
          </cell>
        </row>
        <row r="3167">
          <cell r="A3167" t="str">
            <v>I8857</v>
          </cell>
          <cell r="B3167" t="str">
            <v>CABO DE ALUMÍNIO MULTIPLEX XLPE 06/1KV 3X1X70+70MM2</v>
          </cell>
          <cell r="C3167" t="str">
            <v>M</v>
          </cell>
          <cell r="D3167">
            <v>32.49</v>
          </cell>
        </row>
        <row r="3168">
          <cell r="A3168" t="str">
            <v>I8858</v>
          </cell>
          <cell r="B3168" t="str">
            <v>CABO DE ALUMÍNIO MULTIPLEX XLPE 06/1KV 3X1X95+70MM2</v>
          </cell>
          <cell r="C3168" t="str">
            <v>M</v>
          </cell>
          <cell r="D3168">
            <v>41.23</v>
          </cell>
        </row>
        <row r="3169">
          <cell r="A3169" t="str">
            <v>I8827</v>
          </cell>
          <cell r="B3169" t="str">
            <v>CABO DE ALUMÍNIO PROTEGIDO 15KV  35MM2</v>
          </cell>
          <cell r="C3169" t="str">
            <v>M</v>
          </cell>
          <cell r="D3169">
            <v>7.61</v>
          </cell>
        </row>
        <row r="3170">
          <cell r="A3170" t="str">
            <v>I8828</v>
          </cell>
          <cell r="B3170" t="str">
            <v>CABO DE ALUMÍNIO PROTEGIDO 15KV  50MM2</v>
          </cell>
          <cell r="C3170" t="str">
            <v>M</v>
          </cell>
          <cell r="D3170">
            <v>8.82</v>
          </cell>
        </row>
        <row r="3171">
          <cell r="A3171" t="str">
            <v>I8831</v>
          </cell>
          <cell r="B3171" t="str">
            <v>CABO DE ALUMÍNIO PROTEGIDO 15KV 120MM2</v>
          </cell>
          <cell r="C3171" t="str">
            <v>M</v>
          </cell>
          <cell r="D3171">
            <v>18.18</v>
          </cell>
        </row>
        <row r="3172">
          <cell r="A3172" t="str">
            <v>I8832</v>
          </cell>
          <cell r="B3172" t="str">
            <v>CABO DE ALUMÍNIO PROTEGIDO 15KV 150MM2</v>
          </cell>
          <cell r="C3172" t="str">
            <v>M</v>
          </cell>
          <cell r="D3172">
            <v>22.04</v>
          </cell>
        </row>
        <row r="3173">
          <cell r="A3173" t="str">
            <v>I8833</v>
          </cell>
          <cell r="B3173" t="str">
            <v>CABO DE ALUMÍNIO PROTEGIDO 15KV 185MM2</v>
          </cell>
          <cell r="C3173" t="str">
            <v>M</v>
          </cell>
          <cell r="D3173">
            <v>25.68</v>
          </cell>
        </row>
        <row r="3174">
          <cell r="A3174" t="str">
            <v>I8834</v>
          </cell>
          <cell r="B3174" t="str">
            <v>CABO DE ALUMÍNIO PROTEGIDO 15KV 240MM2</v>
          </cell>
          <cell r="C3174" t="str">
            <v>M</v>
          </cell>
          <cell r="D3174">
            <v>33.020000000000003</v>
          </cell>
        </row>
        <row r="3175">
          <cell r="A3175" t="str">
            <v>I8835</v>
          </cell>
          <cell r="B3175" t="str">
            <v>CABO DE ALUMÍNIO PROTEGIDO 15KV 300MM2</v>
          </cell>
          <cell r="C3175" t="str">
            <v>M</v>
          </cell>
          <cell r="D3175">
            <v>51.37</v>
          </cell>
        </row>
        <row r="3176">
          <cell r="A3176" t="str">
            <v>I8829</v>
          </cell>
          <cell r="B3176" t="str">
            <v>CABO DE ALUMÍNIO PROTEGIDO 15KV 70MM2</v>
          </cell>
          <cell r="C3176" t="str">
            <v>M</v>
          </cell>
          <cell r="D3176">
            <v>11.49</v>
          </cell>
        </row>
        <row r="3177">
          <cell r="A3177" t="str">
            <v>I8830</v>
          </cell>
          <cell r="B3177" t="str">
            <v>CABO DE ALUMÍNIO PROTEGIDO 15KV 95MM2</v>
          </cell>
          <cell r="C3177" t="str">
            <v>M</v>
          </cell>
          <cell r="D3177">
            <v>14.55</v>
          </cell>
        </row>
        <row r="3178">
          <cell r="A3178" t="str">
            <v>I8840</v>
          </cell>
          <cell r="B3178" t="str">
            <v>CABO DE ALUMÍNIO PROTEGIDO 25KV 150MM2</v>
          </cell>
          <cell r="C3178" t="str">
            <v>M</v>
          </cell>
          <cell r="D3178">
            <v>22.04</v>
          </cell>
        </row>
        <row r="3179">
          <cell r="A3179" t="str">
            <v>I8841</v>
          </cell>
          <cell r="B3179" t="str">
            <v>CABO DE ALUMÍNIO PROTEGIDO 25KV 185MM2</v>
          </cell>
          <cell r="C3179" t="str">
            <v>M</v>
          </cell>
          <cell r="D3179">
            <v>25.68</v>
          </cell>
        </row>
        <row r="3180">
          <cell r="A3180" t="str">
            <v>I8836</v>
          </cell>
          <cell r="B3180" t="str">
            <v>CABO DE ALUMÍNIO PROTEGIDO 25KV 35MM2</v>
          </cell>
          <cell r="C3180" t="str">
            <v>M</v>
          </cell>
          <cell r="D3180">
            <v>11.15</v>
          </cell>
        </row>
        <row r="3181">
          <cell r="A3181" t="str">
            <v>I8837</v>
          </cell>
          <cell r="B3181" t="str">
            <v>CABO DE ALUMÍNIO PROTEGIDO 25KV 50MM2</v>
          </cell>
          <cell r="C3181" t="str">
            <v>M</v>
          </cell>
          <cell r="D3181">
            <v>13.15</v>
          </cell>
        </row>
        <row r="3182">
          <cell r="A3182" t="str">
            <v>I8838</v>
          </cell>
          <cell r="B3182" t="str">
            <v>CABO DE ALUMÍNIO PROTEGIDO 25KV 70MM2</v>
          </cell>
          <cell r="C3182" t="str">
            <v>M</v>
          </cell>
          <cell r="D3182">
            <v>17.149999999999999</v>
          </cell>
        </row>
        <row r="3183">
          <cell r="A3183" t="str">
            <v>I8839</v>
          </cell>
          <cell r="B3183" t="str">
            <v>CABO DE ALUMÍNIO PROTEGIDO 25KV 95MM2</v>
          </cell>
          <cell r="C3183" t="str">
            <v>M</v>
          </cell>
          <cell r="D3183">
            <v>21.12</v>
          </cell>
        </row>
        <row r="3184">
          <cell r="A3184" t="str">
            <v>I6276</v>
          </cell>
          <cell r="B3184" t="str">
            <v>CABO DE COBRE ISOLADO 4x4mm2 / 1KV</v>
          </cell>
          <cell r="C3184" t="str">
            <v>M</v>
          </cell>
          <cell r="D3184">
            <v>7.23</v>
          </cell>
        </row>
        <row r="3185">
          <cell r="A3185" t="str">
            <v>I6149</v>
          </cell>
          <cell r="B3185" t="str">
            <v>CABO DE COBRE ISOLADO 750V MULTIPOLAR 2 X 1,50MM2</v>
          </cell>
          <cell r="C3185" t="str">
            <v>M</v>
          </cell>
          <cell r="D3185">
            <v>2.29</v>
          </cell>
        </row>
        <row r="3186">
          <cell r="A3186" t="str">
            <v>I6495</v>
          </cell>
          <cell r="B3186" t="str">
            <v>CABO DE COBRE NÚ PARA ATERRAMENTO, TÊMPERA MOLE, FORMAÇÃO EM FIOS ENCORDOADOS, CONFORME ESPECIFICAÇÕES DA NBR-5111 - 10 mm2</v>
          </cell>
          <cell r="C3186" t="str">
            <v>M</v>
          </cell>
          <cell r="D3186">
            <v>4.83</v>
          </cell>
        </row>
        <row r="3187">
          <cell r="A3187" t="str">
            <v>I6150</v>
          </cell>
          <cell r="B3187" t="str">
            <v>CABO EPROTENAX 3 X 1.5MM2</v>
          </cell>
          <cell r="C3187" t="str">
            <v>M</v>
          </cell>
          <cell r="D3187">
            <v>2.61</v>
          </cell>
        </row>
        <row r="3188">
          <cell r="A3188" t="str">
            <v>I6152</v>
          </cell>
          <cell r="B3188" t="str">
            <v>CABO EPROTENAX 3 X 35MM2</v>
          </cell>
          <cell r="C3188" t="str">
            <v>M</v>
          </cell>
          <cell r="D3188">
            <v>46.6</v>
          </cell>
        </row>
        <row r="3189">
          <cell r="A3189" t="str">
            <v>I6151</v>
          </cell>
          <cell r="B3189" t="str">
            <v>CABO EPROTENAX 4 X 16MM2</v>
          </cell>
          <cell r="C3189" t="str">
            <v>M</v>
          </cell>
          <cell r="D3189">
            <v>28.36</v>
          </cell>
        </row>
        <row r="3190">
          <cell r="A3190" t="str">
            <v>I8451</v>
          </cell>
          <cell r="B3190" t="str">
            <v>CABO FLEXÍVEL TETRAPOLAR 4 x 1,5 mm²</v>
          </cell>
          <cell r="C3190" t="str">
            <v>M</v>
          </cell>
          <cell r="D3190">
            <v>3.2</v>
          </cell>
        </row>
        <row r="3191">
          <cell r="A3191" t="str">
            <v>I8455</v>
          </cell>
          <cell r="B3191" t="str">
            <v>CABO FLEXÍVEL TETRAPOLAR 4 x 10,0 mm²</v>
          </cell>
          <cell r="C3191" t="str">
            <v>M</v>
          </cell>
          <cell r="D3191">
            <v>15.79</v>
          </cell>
        </row>
        <row r="3192">
          <cell r="A3192" t="str">
            <v>I8462</v>
          </cell>
          <cell r="B3192" t="str">
            <v>CABO FLEXÍVEL TETRAPOLAR 4 x 120,0 mm²</v>
          </cell>
          <cell r="C3192" t="str">
            <v>M</v>
          </cell>
          <cell r="D3192">
            <v>197.06</v>
          </cell>
        </row>
        <row r="3193">
          <cell r="A3193" t="str">
            <v>I8463</v>
          </cell>
          <cell r="B3193" t="str">
            <v>CABO FLEXÍVEL TETRAPOLAR 4 x 150,0 mm²</v>
          </cell>
          <cell r="C3193" t="str">
            <v>M</v>
          </cell>
          <cell r="D3193">
            <v>245.23</v>
          </cell>
        </row>
        <row r="3194">
          <cell r="A3194" t="str">
            <v>I8456</v>
          </cell>
          <cell r="B3194" t="str">
            <v>CABO FLEXÍVEL TETRAPOLAR 4 x 16,0 mm²</v>
          </cell>
          <cell r="C3194" t="str">
            <v>M</v>
          </cell>
          <cell r="D3194">
            <v>25.04</v>
          </cell>
        </row>
        <row r="3195">
          <cell r="A3195" t="str">
            <v>I8464</v>
          </cell>
          <cell r="B3195" t="str">
            <v>CABO FLEXÍVEL TETRAPOLAR 4 x 185,0 mm²</v>
          </cell>
          <cell r="C3195" t="str">
            <v>M</v>
          </cell>
          <cell r="D3195">
            <v>294.48</v>
          </cell>
        </row>
        <row r="3196">
          <cell r="A3196" t="str">
            <v>I8452</v>
          </cell>
          <cell r="B3196" t="str">
            <v>CABO FLEXÍVEL TETRAPOLAR 4 x 2,5 mm²</v>
          </cell>
          <cell r="C3196" t="str">
            <v>M</v>
          </cell>
          <cell r="D3196">
            <v>4.6399999999999997</v>
          </cell>
        </row>
        <row r="3197">
          <cell r="A3197" t="str">
            <v>I8465</v>
          </cell>
          <cell r="B3197" t="str">
            <v>CABO FLEXÍVEL TETRAPOLAR 4 x 240,0 mm²</v>
          </cell>
          <cell r="C3197" t="str">
            <v>M</v>
          </cell>
          <cell r="D3197">
            <v>388.8</v>
          </cell>
        </row>
        <row r="3198">
          <cell r="A3198" t="str">
            <v>I8457</v>
          </cell>
          <cell r="B3198" t="str">
            <v>CABO FLEXÍVEL TETRAPOLAR 4 x 25,0 mm²</v>
          </cell>
          <cell r="C3198" t="str">
            <v>M</v>
          </cell>
          <cell r="D3198">
            <v>38.630000000000003</v>
          </cell>
        </row>
        <row r="3199">
          <cell r="A3199" t="str">
            <v>I8458</v>
          </cell>
          <cell r="B3199" t="str">
            <v>CABO FLEXÍVEL TETRAPOLAR 4 x 35,0 mm²</v>
          </cell>
          <cell r="C3199" t="str">
            <v>M</v>
          </cell>
          <cell r="D3199">
            <v>54.69</v>
          </cell>
        </row>
        <row r="3200">
          <cell r="A3200" t="str">
            <v>I8453</v>
          </cell>
          <cell r="B3200" t="str">
            <v>CABO FLEXÍVEL TETRAPOLAR 4 x 4,0 mm²</v>
          </cell>
          <cell r="C3200" t="str">
            <v>M</v>
          </cell>
          <cell r="D3200">
            <v>7.11</v>
          </cell>
        </row>
        <row r="3201">
          <cell r="A3201" t="str">
            <v>I8459</v>
          </cell>
          <cell r="B3201" t="str">
            <v>CABO FLEXÍVEL TETRAPOLAR 4 x 50,0 mm²</v>
          </cell>
          <cell r="C3201" t="str">
            <v>M</v>
          </cell>
          <cell r="D3201">
            <v>84.18</v>
          </cell>
        </row>
        <row r="3202">
          <cell r="A3202" t="str">
            <v>I8454</v>
          </cell>
          <cell r="B3202" t="str">
            <v>CABO FLEXÍVEL TETRAPOLAR 4 x 6,0 mm²</v>
          </cell>
          <cell r="C3202" t="str">
            <v>M</v>
          </cell>
          <cell r="D3202">
            <v>9.56</v>
          </cell>
        </row>
        <row r="3203">
          <cell r="A3203" t="str">
            <v>I8460</v>
          </cell>
          <cell r="B3203" t="str">
            <v>CABO FLEXÍVEL TETRAPOLAR 4 x 70,0 mm²</v>
          </cell>
          <cell r="C3203" t="str">
            <v>M</v>
          </cell>
          <cell r="D3203">
            <v>112.5</v>
          </cell>
        </row>
        <row r="3204">
          <cell r="A3204" t="str">
            <v>I8461</v>
          </cell>
          <cell r="B3204" t="str">
            <v>CABO FLEXÍVEL TETRAPOLAR 4 x 95,0 mm²</v>
          </cell>
          <cell r="C3204" t="str">
            <v>M</v>
          </cell>
          <cell r="D3204">
            <v>142.91999999999999</v>
          </cell>
        </row>
        <row r="3205">
          <cell r="A3205" t="str">
            <v>I8472</v>
          </cell>
          <cell r="B3205" t="str">
            <v>CABO FLEXÍVEL TETRAPOLAR BLINDADO 12 x 1,0 mm²</v>
          </cell>
          <cell r="C3205" t="str">
            <v>M</v>
          </cell>
          <cell r="D3205">
            <v>8.7100000000000009</v>
          </cell>
        </row>
        <row r="3206">
          <cell r="A3206" t="str">
            <v>I8479</v>
          </cell>
          <cell r="B3206" t="str">
            <v>CABO FLEXÍVEL TETRAPOLAR BLINDADO 12 x 1,5 mm²</v>
          </cell>
          <cell r="C3206" t="str">
            <v>M</v>
          </cell>
          <cell r="D3206">
            <v>14.05</v>
          </cell>
        </row>
        <row r="3207">
          <cell r="A3207" t="str">
            <v>I8486</v>
          </cell>
          <cell r="B3207" t="str">
            <v>CABO FLEXÍVEL TETRAPOLAR BLINDADO 12 x 2,5 mm²</v>
          </cell>
          <cell r="C3207" t="str">
            <v>M</v>
          </cell>
          <cell r="D3207">
            <v>19.03</v>
          </cell>
        </row>
        <row r="3208">
          <cell r="A3208" t="str">
            <v>I8493</v>
          </cell>
          <cell r="B3208" t="str">
            <v>CABO FLEXÍVEL TETRAPOLAR BLINDADO 12 x 4,0 mm²</v>
          </cell>
          <cell r="C3208" t="str">
            <v>M</v>
          </cell>
          <cell r="D3208">
            <v>40.15</v>
          </cell>
        </row>
        <row r="3209">
          <cell r="A3209" t="str">
            <v>I8473</v>
          </cell>
          <cell r="B3209" t="str">
            <v>CABO FLEXÍVEL TETRAPOLAR BLINDADO 15 x 1,0 mm²</v>
          </cell>
          <cell r="C3209" t="str">
            <v>M</v>
          </cell>
          <cell r="D3209">
            <v>16.760000000000002</v>
          </cell>
        </row>
        <row r="3210">
          <cell r="A3210" t="str">
            <v>I8480</v>
          </cell>
          <cell r="B3210" t="str">
            <v>CABO FLEXÍVEL TETRAPOLAR BLINDADO 15 x 1,5 mm²</v>
          </cell>
          <cell r="C3210" t="str">
            <v>M</v>
          </cell>
          <cell r="D3210">
            <v>22.73</v>
          </cell>
        </row>
        <row r="3211">
          <cell r="A3211" t="str">
            <v>I8487</v>
          </cell>
          <cell r="B3211" t="str">
            <v>CABO FLEXÍVEL TETRAPOLAR BLINDADO 15 x 2,5 mm²</v>
          </cell>
          <cell r="C3211" t="str">
            <v>M</v>
          </cell>
          <cell r="D3211">
            <v>33.46</v>
          </cell>
        </row>
        <row r="3212">
          <cell r="A3212" t="str">
            <v>I8494</v>
          </cell>
          <cell r="B3212" t="str">
            <v>CABO FLEXÍVEL TETRAPOLAR BLINDADO 15 x 4,0 mm²</v>
          </cell>
          <cell r="C3212" t="str">
            <v>M</v>
          </cell>
          <cell r="D3212">
            <v>49.15</v>
          </cell>
        </row>
        <row r="3213">
          <cell r="A3213" t="str">
            <v>I8466</v>
          </cell>
          <cell r="B3213" t="str">
            <v>CABO FLEXÍVEL TETRAPOLAR BLINDADO 2 x 1,0 mm²</v>
          </cell>
          <cell r="C3213" t="str">
            <v>M</v>
          </cell>
          <cell r="D3213">
            <v>5.04</v>
          </cell>
        </row>
        <row r="3214">
          <cell r="A3214" t="str">
            <v>I8474</v>
          </cell>
          <cell r="B3214" t="str">
            <v>CABO FLEXÍVEL TETRAPOLAR BLINDADO 20 x 1,0 mm²</v>
          </cell>
          <cell r="C3214" t="str">
            <v>M</v>
          </cell>
          <cell r="D3214">
            <v>20.68</v>
          </cell>
        </row>
        <row r="3215">
          <cell r="A3215" t="str">
            <v>I8481</v>
          </cell>
          <cell r="B3215" t="str">
            <v>CABO FLEXÍVEL TETRAPOLAR BLINDADO 20 x 1,5 mm²</v>
          </cell>
          <cell r="C3215" t="str">
            <v>M</v>
          </cell>
          <cell r="D3215">
            <v>21.91</v>
          </cell>
        </row>
        <row r="3216">
          <cell r="A3216" t="str">
            <v>I8488</v>
          </cell>
          <cell r="B3216" t="str">
            <v>CABO FLEXÍVEL TETRAPOLAR BLINDADO 20 x 2,5 mm²</v>
          </cell>
          <cell r="C3216" t="str">
            <v>M</v>
          </cell>
          <cell r="D3216">
            <v>30.39</v>
          </cell>
        </row>
        <row r="3217">
          <cell r="A3217" t="str">
            <v>I8495</v>
          </cell>
          <cell r="B3217" t="str">
            <v>CABO FLEXÍVEL TETRAPOLAR BLINDADO 20 x 4,0 mm²</v>
          </cell>
          <cell r="C3217" t="str">
            <v>M</v>
          </cell>
          <cell r="D3217">
            <v>62.98</v>
          </cell>
        </row>
        <row r="3218">
          <cell r="A3218" t="str">
            <v>I8475</v>
          </cell>
          <cell r="B3218" t="str">
            <v>CABO FLEXÍVEL TETRAPOLAR BLINDADO 25 x 1,0 mm²</v>
          </cell>
          <cell r="C3218" t="str">
            <v>M</v>
          </cell>
          <cell r="D3218">
            <v>24.82</v>
          </cell>
        </row>
        <row r="3219">
          <cell r="A3219" t="str">
            <v>I8482</v>
          </cell>
          <cell r="B3219" t="str">
            <v>CABO FLEXÍVEL TETRAPOLAR BLINDADO 25 x 1,5 mm²</v>
          </cell>
          <cell r="C3219" t="str">
            <v>M</v>
          </cell>
          <cell r="D3219">
            <v>34.25</v>
          </cell>
        </row>
        <row r="3220">
          <cell r="A3220" t="str">
            <v>I8489</v>
          </cell>
          <cell r="B3220" t="str">
            <v>CABO FLEXÍVEL TETRAPOLAR BLINDADO 25 x 2,5 mm²</v>
          </cell>
          <cell r="C3220" t="str">
            <v>M</v>
          </cell>
          <cell r="D3220">
            <v>37</v>
          </cell>
        </row>
        <row r="3221">
          <cell r="A3221" t="str">
            <v>I8496</v>
          </cell>
          <cell r="B3221" t="str">
            <v>CABO FLEXÍVEL TETRAPOLAR BLINDADO 25 x 4,0 mm²</v>
          </cell>
          <cell r="C3221" t="str">
            <v>M</v>
          </cell>
          <cell r="D3221">
            <v>76.91</v>
          </cell>
        </row>
        <row r="3222">
          <cell r="A3222" t="str">
            <v>I8467</v>
          </cell>
          <cell r="B3222" t="str">
            <v>CABO FLEXÍVEL TETRAPOLAR BLINDADO 3 x 1,0 mm²</v>
          </cell>
          <cell r="C3222" t="str">
            <v>M</v>
          </cell>
          <cell r="D3222">
            <v>5.81</v>
          </cell>
        </row>
        <row r="3223">
          <cell r="A3223" t="str">
            <v>I8468</v>
          </cell>
          <cell r="B3223" t="str">
            <v>CABO FLEXÍVEL TETRAPOLAR BLINDADO 4 x 1,0 mm²</v>
          </cell>
          <cell r="C3223" t="str">
            <v>M</v>
          </cell>
          <cell r="D3223">
            <v>8.58</v>
          </cell>
        </row>
        <row r="3224">
          <cell r="A3224" t="str">
            <v>I8469</v>
          </cell>
          <cell r="B3224" t="str">
            <v>CABO FLEXÍVEL TETRAPOLAR BLINDADO 5 x 1,0 mm²</v>
          </cell>
          <cell r="C3224" t="str">
            <v>M</v>
          </cell>
          <cell r="D3224">
            <v>9.19</v>
          </cell>
        </row>
        <row r="3225">
          <cell r="A3225" t="str">
            <v>I8476</v>
          </cell>
          <cell r="B3225" t="str">
            <v>CABO FLEXÍVEL TETRAPOLAR BLINDADO 5 x 1,5 mm²</v>
          </cell>
          <cell r="C3225" t="str">
            <v>M</v>
          </cell>
          <cell r="D3225">
            <v>7.7</v>
          </cell>
        </row>
        <row r="3226">
          <cell r="A3226" t="str">
            <v>I8483</v>
          </cell>
          <cell r="B3226" t="str">
            <v>CABO FLEXÍVEL TETRAPOLAR BLINDADO 5 x 2,5 mm²</v>
          </cell>
          <cell r="C3226" t="str">
            <v>M</v>
          </cell>
          <cell r="D3226">
            <v>9.48</v>
          </cell>
        </row>
        <row r="3227">
          <cell r="A3227" t="str">
            <v>I8490</v>
          </cell>
          <cell r="B3227" t="str">
            <v>CABO FLEXÍVEL TETRAPOLAR BLINDADO 5 x 4,0 mm²</v>
          </cell>
          <cell r="C3227" t="str">
            <v>M</v>
          </cell>
          <cell r="D3227">
            <v>11.48</v>
          </cell>
        </row>
        <row r="3228">
          <cell r="A3228" t="str">
            <v>I8470</v>
          </cell>
          <cell r="B3228" t="str">
            <v>CABO FLEXÍVEL TETRAPOLAR BLINDADO 7 x 1,0 mm²</v>
          </cell>
          <cell r="C3228" t="str">
            <v>M</v>
          </cell>
          <cell r="D3228">
            <v>5.61</v>
          </cell>
        </row>
        <row r="3229">
          <cell r="A3229" t="str">
            <v>I8477</v>
          </cell>
          <cell r="B3229" t="str">
            <v>CABO FLEXÍVEL TETRAPOLAR BLINDADO 7 x 1,5 mm²</v>
          </cell>
          <cell r="C3229" t="str">
            <v>M</v>
          </cell>
          <cell r="D3229">
            <v>9.2799999999999994</v>
          </cell>
        </row>
        <row r="3230">
          <cell r="A3230" t="str">
            <v>I8484</v>
          </cell>
          <cell r="B3230" t="str">
            <v>CABO FLEXÍVEL TETRAPOLAR BLINDADO 7 x 2,5 mm²</v>
          </cell>
          <cell r="C3230" t="str">
            <v>M</v>
          </cell>
          <cell r="D3230">
            <v>12.27</v>
          </cell>
        </row>
        <row r="3231">
          <cell r="A3231" t="str">
            <v>I8491</v>
          </cell>
          <cell r="B3231" t="str">
            <v>CABO FLEXÍVEL TETRAPOLAR BLINDADO 7 x 4,0 mm²</v>
          </cell>
          <cell r="C3231" t="str">
            <v>M</v>
          </cell>
          <cell r="D3231">
            <v>15.14</v>
          </cell>
        </row>
        <row r="3232">
          <cell r="A3232" t="str">
            <v>I8471</v>
          </cell>
          <cell r="B3232" t="str">
            <v>CABO FLEXÍVEL TETRAPOLAR BLINDADO 9 x 1,0 mm²</v>
          </cell>
          <cell r="C3232" t="str">
            <v>M</v>
          </cell>
          <cell r="D3232">
            <v>6.81</v>
          </cell>
        </row>
        <row r="3233">
          <cell r="A3233" t="str">
            <v>I8478</v>
          </cell>
          <cell r="B3233" t="str">
            <v>CABO FLEXÍVEL TETRAPOLAR BLINDADO 9 x 1,5 mm²</v>
          </cell>
          <cell r="C3233" t="str">
            <v>M</v>
          </cell>
          <cell r="D3233">
            <v>11.55</v>
          </cell>
        </row>
        <row r="3234">
          <cell r="A3234" t="str">
            <v>I8485</v>
          </cell>
          <cell r="B3234" t="str">
            <v>CABO FLEXÍVEL TETRAPOLAR BLINDADO 9 x 2,5 mm²</v>
          </cell>
          <cell r="C3234" t="str">
            <v>M</v>
          </cell>
          <cell r="D3234">
            <v>15.38</v>
          </cell>
        </row>
        <row r="3235">
          <cell r="A3235" t="str">
            <v>I8492</v>
          </cell>
          <cell r="B3235" t="str">
            <v>CABO FLEXÍVEL TETRAPOLAR BLINDADO 9 x 4,0 mm²</v>
          </cell>
          <cell r="C3235" t="str">
            <v>M</v>
          </cell>
          <cell r="D3235">
            <v>33.53</v>
          </cell>
        </row>
        <row r="3236">
          <cell r="A3236" t="str">
            <v>I9593</v>
          </cell>
          <cell r="B3236" t="str">
            <v>CABO PARA IHM (3 METROS)</v>
          </cell>
          <cell r="C3236" t="str">
            <v>UN</v>
          </cell>
          <cell r="D3236">
            <v>121.93</v>
          </cell>
        </row>
        <row r="3237">
          <cell r="A3237" t="str">
            <v>I9594</v>
          </cell>
          <cell r="B3237" t="str">
            <v>CABO PP 3X1,5MM²</v>
          </cell>
          <cell r="C3237" t="str">
            <v>M</v>
          </cell>
          <cell r="D3237">
            <v>4.84</v>
          </cell>
        </row>
        <row r="3238">
          <cell r="A3238" t="str">
            <v>I6249</v>
          </cell>
          <cell r="B3238" t="str">
            <v>CAIXA D'ÁGUA  EM FYBERGLASS CAP. 2000L, COM TAMPA</v>
          </cell>
          <cell r="C3238" t="str">
            <v>UN</v>
          </cell>
          <cell r="D3238">
            <v>1244.3399999999999</v>
          </cell>
        </row>
        <row r="3239">
          <cell r="A3239" t="str">
            <v>I6245</v>
          </cell>
          <cell r="B3239" t="str">
            <v>CAIXA D'ÁGUA  EM FYBERGLASS CAP. 250L, COM TAMPA</v>
          </cell>
          <cell r="C3239" t="str">
            <v>UN</v>
          </cell>
          <cell r="D3239">
            <v>403.55</v>
          </cell>
        </row>
        <row r="3240">
          <cell r="A3240" t="str">
            <v>I6250</v>
          </cell>
          <cell r="B3240" t="str">
            <v>CAIXA D'ÁGUA  EM FYBERGLASS CAP. 5000L, COM TAMPA</v>
          </cell>
          <cell r="C3240" t="str">
            <v>UN</v>
          </cell>
          <cell r="D3240">
            <v>2652.86</v>
          </cell>
        </row>
        <row r="3241">
          <cell r="A3241" t="str">
            <v>I8665</v>
          </cell>
          <cell r="B3241" t="str">
            <v>CAIXA D'ÁGUA EM FYBERGLASS CAP. 1000L, COM TAMPA</v>
          </cell>
          <cell r="C3241" t="str">
            <v>UN</v>
          </cell>
          <cell r="D3241">
            <v>532.80999999999995</v>
          </cell>
        </row>
        <row r="3242">
          <cell r="A3242" t="str">
            <v>I9595</v>
          </cell>
          <cell r="B3242" t="str">
            <v>CAIXA DE AREIA CIRCULAR COM RASPADOR DE FUNDO E REDUTOR ACOPLADO COM DESCARGA NA AREIA POR MEIO DE PARAFUSO CLASSIFICADOR PARA VAZÃO MÁXIMA DE  45,62 L/S  E DIÂMETRO DE  2,40 M. MATERIAL EM AÇO INOX  316</v>
          </cell>
          <cell r="C3242" t="str">
            <v>UN</v>
          </cell>
          <cell r="D3242">
            <v>128022.04</v>
          </cell>
        </row>
        <row r="3243">
          <cell r="A3243" t="str">
            <v>I9597</v>
          </cell>
          <cell r="B3243" t="str">
            <v>CAIXA DE AREIA MECANIZADA CIRCULAR (Ø 5,10M) COM FUNDO CÔNICO DO TIPO PISTA CONSTITUÍDA POR: TANQUE EM AÇO INOX 316, MISTURADOR ACOPLADO A ESTRUTURA, BOMBA CENTRÍFUGA E PAINEL DE CONTROLE ACOPLADO AO EQUIPAMENTO</v>
          </cell>
          <cell r="C3243" t="str">
            <v>UN</v>
          </cell>
          <cell r="D3243">
            <v>230798.33</v>
          </cell>
        </row>
        <row r="3244">
          <cell r="A3244" t="str">
            <v>I9596</v>
          </cell>
          <cell r="B3244" t="str">
            <v>CAIXA DE AREIA MECANIZADA COM FUNDO CÔNICO CONSTITUÍDA POR: TANQUE EM AÇO INOX 316 DIÂMETRO 3,50M, MISTURADOR ACOPLADO A ESTRUTURA, BOMBA CENTRÍFUGA E PAINEL DE CONTROLE ACOPLADO AO EQUIPAMENTO.</v>
          </cell>
          <cell r="C3244" t="str">
            <v>UN</v>
          </cell>
          <cell r="D3244">
            <v>188114.01</v>
          </cell>
        </row>
        <row r="3245">
          <cell r="A3245" t="str">
            <v>I9598</v>
          </cell>
          <cell r="B3245" t="str">
            <v>CAIXA DE AREIA MECANIZADA TIPO PISTA CONSTITUÍDA POR: TANQUE EM AÇO INOX 316 DIÂMETRO 5,30M, MISTURADOR ACOPLADO A ESTRUTURA, BOMBA CENTRÍFUGA E PAINEL DE CONTROLE ACOPLADO AO EQUIPAMENTO.</v>
          </cell>
          <cell r="C3245" t="str">
            <v>UN</v>
          </cell>
          <cell r="D3245">
            <v>245344.48</v>
          </cell>
        </row>
        <row r="3246">
          <cell r="A3246" t="str">
            <v>I8526</v>
          </cell>
          <cell r="B3246" t="str">
            <v>CAIXA DE EQUALIZAÇÃO DE TERRA EMBUTIR COM 9 TERMINAIS</v>
          </cell>
          <cell r="C3246" t="str">
            <v>UN</v>
          </cell>
          <cell r="D3246">
            <v>260.14999999999998</v>
          </cell>
        </row>
        <row r="3247">
          <cell r="A3247" t="str">
            <v>I9160</v>
          </cell>
          <cell r="B3247" t="str">
            <v>CAIXA DE EQUIPOTENCIALIZAÇÃO 40X40X15, COM BARRAMENTO PARA NEUTRO</v>
          </cell>
          <cell r="C3247" t="str">
            <v>UN</v>
          </cell>
          <cell r="D3247">
            <v>479</v>
          </cell>
        </row>
        <row r="3248">
          <cell r="A3248" t="str">
            <v>I9535</v>
          </cell>
          <cell r="B3248" t="str">
            <v>CAIXA DE GORDURA EM PVC, COM CESTO 18L</v>
          </cell>
          <cell r="C3248" t="str">
            <v>UN</v>
          </cell>
          <cell r="D3248">
            <v>324.72000000000003</v>
          </cell>
        </row>
        <row r="3249">
          <cell r="A3249" t="str">
            <v>I8524</v>
          </cell>
          <cell r="B3249" t="str">
            <v>CAIXA DE INSPEÇÃO DE TERRA CILÍNDRICA 300x600mm</v>
          </cell>
          <cell r="C3249" t="str">
            <v>UN</v>
          </cell>
          <cell r="D3249">
            <v>27.55</v>
          </cell>
        </row>
        <row r="3250">
          <cell r="A3250" t="str">
            <v>I6620</v>
          </cell>
          <cell r="B3250" t="str">
            <v>CAIXA DE MEDIÇÃO E PROTEÇÃO, PADRÃO COELCE, FABRICADA EM CHAPA METÁLICA, COM DIM. 340 X 640 X 210mm</v>
          </cell>
          <cell r="C3250" t="str">
            <v>UN</v>
          </cell>
          <cell r="D3250">
            <v>94.89</v>
          </cell>
        </row>
        <row r="3251">
          <cell r="A3251" t="str">
            <v>I9600</v>
          </cell>
          <cell r="B3251" t="str">
            <v>CAIXA DE PASSAGEM METÁLICA COM TAMPA PARAFUSADA 200X200X100MM</v>
          </cell>
          <cell r="C3251" t="str">
            <v>UN</v>
          </cell>
          <cell r="D3251">
            <v>27.34</v>
          </cell>
        </row>
        <row r="3252">
          <cell r="A3252" t="str">
            <v>I6070</v>
          </cell>
          <cell r="B3252" t="str">
            <v>CAIXA D`ÁGUA DE FIBROCIMENTO DE 250 L, COM TAMPA</v>
          </cell>
          <cell r="C3252" t="str">
            <v>UN</v>
          </cell>
          <cell r="D3252">
            <v>191.87</v>
          </cell>
        </row>
        <row r="3253">
          <cell r="A3253" t="str">
            <v>I6071</v>
          </cell>
          <cell r="B3253" t="str">
            <v>CAIXA D`ÁGUA DE FIBROCIMENTO DE 500 L, COM TAMPA</v>
          </cell>
          <cell r="C3253" t="str">
            <v>UN</v>
          </cell>
          <cell r="D3253">
            <v>325.02999999999997</v>
          </cell>
        </row>
        <row r="3254">
          <cell r="A3254" t="str">
            <v>I2942</v>
          </cell>
          <cell r="B3254" t="str">
            <v>CAIXA EM FIBRA OU EM POLIPROPILENO - P.CAGECE-P001</v>
          </cell>
          <cell r="C3254" t="str">
            <v>UN</v>
          </cell>
          <cell r="D3254">
            <v>55.09</v>
          </cell>
        </row>
        <row r="3255">
          <cell r="A3255" t="str">
            <v>I6275</v>
          </cell>
          <cell r="B3255" t="str">
            <v>CAIXA MOLDADA PARA 12 DISJUNTORES COM BARRRAMENTO (PADRÃO COELCE)</v>
          </cell>
          <cell r="C3255" t="str">
            <v>UN</v>
          </cell>
          <cell r="D3255">
            <v>182.02</v>
          </cell>
        </row>
        <row r="3256">
          <cell r="A3256" t="str">
            <v>I6274</v>
          </cell>
          <cell r="B3256" t="str">
            <v>CAIXA MOLDADA PARA 16 DISJUNTORES COM BARRRAMENTO (PADRÃO COELCE)</v>
          </cell>
          <cell r="C3256" t="str">
            <v>UN</v>
          </cell>
          <cell r="D3256">
            <v>182.02</v>
          </cell>
        </row>
        <row r="3257">
          <cell r="A3257" t="str">
            <v>I9601</v>
          </cell>
          <cell r="B3257" t="str">
            <v>CAIXA PARA INSTRUMENTO DE DISPLAY PADRÃO COELCE</v>
          </cell>
          <cell r="C3257" t="str">
            <v>UN</v>
          </cell>
          <cell r="D3257">
            <v>109.94</v>
          </cell>
        </row>
        <row r="3258">
          <cell r="A3258" t="str">
            <v>I9602</v>
          </cell>
          <cell r="B3258" t="str">
            <v>CAIXA REPARTIDORA DE VAZÃO EM FIBRA DE VIDRO P/ 24 TUBOS DE DISTRIBUIÇÃO  - DN 1400; H=1,00M</v>
          </cell>
          <cell r="C3258" t="str">
            <v>UN</v>
          </cell>
          <cell r="D3258">
            <v>3920.6</v>
          </cell>
        </row>
        <row r="3259">
          <cell r="A3259" t="str">
            <v>I2976</v>
          </cell>
          <cell r="B3259" t="str">
            <v>CALHA PARSHALL EM FIBRA DE VIDRO P/ ÁGUA W:12"</v>
          </cell>
          <cell r="C3259" t="str">
            <v>UN</v>
          </cell>
          <cell r="D3259">
            <v>12300</v>
          </cell>
        </row>
        <row r="3260">
          <cell r="A3260" t="str">
            <v>I9603</v>
          </cell>
          <cell r="B3260" t="str">
            <v>CALHA PARSHALL EM FIBRA DE VIDRO PARA ESGOTO W:18" (FORNECIMENTO E INSTALAÇÃO)</v>
          </cell>
          <cell r="C3260" t="str">
            <v>UN</v>
          </cell>
          <cell r="D3260">
            <v>23600</v>
          </cell>
        </row>
        <row r="3261">
          <cell r="A3261" t="str">
            <v>I2973</v>
          </cell>
          <cell r="B3261" t="str">
            <v>CALHA PARSHALL EM FIBRA DE VIDRO W:3"</v>
          </cell>
          <cell r="C3261" t="str">
            <v>UN</v>
          </cell>
          <cell r="D3261">
            <v>1340</v>
          </cell>
        </row>
        <row r="3262">
          <cell r="A3262" t="str">
            <v>I2974</v>
          </cell>
          <cell r="B3262" t="str">
            <v>CALHA PARSHALL EM FIBRA DE VIDRO W:6"</v>
          </cell>
          <cell r="C3262" t="str">
            <v>UN</v>
          </cell>
          <cell r="D3262">
            <v>1870</v>
          </cell>
        </row>
        <row r="3263">
          <cell r="A3263" t="str">
            <v>I2975</v>
          </cell>
          <cell r="B3263" t="str">
            <v>CALHA PARSHALL EM FIBRA DE VIDRO W:9"</v>
          </cell>
          <cell r="C3263" t="str">
            <v>UN</v>
          </cell>
          <cell r="D3263">
            <v>2160</v>
          </cell>
        </row>
        <row r="3264">
          <cell r="A3264" t="str">
            <v>I6415</v>
          </cell>
          <cell r="B3264" t="str">
            <v>CALHA PRÉ-MOLDADA COM VERTEDOURO TRIANGULAR L=4,00m</v>
          </cell>
          <cell r="C3264" t="str">
            <v>UN</v>
          </cell>
          <cell r="D3264">
            <v>342.09</v>
          </cell>
        </row>
        <row r="3265">
          <cell r="A3265" t="str">
            <v>I13176</v>
          </cell>
          <cell r="B3265" t="str">
            <v>CAP AÇO INOX 304 SCH 40 S/COSTURA 10"</v>
          </cell>
          <cell r="C3265" t="str">
            <v>UN</v>
          </cell>
          <cell r="D3265">
            <v>1175.8900000000001</v>
          </cell>
        </row>
        <row r="3266">
          <cell r="A3266" t="str">
            <v>I13177</v>
          </cell>
          <cell r="B3266" t="str">
            <v>CAP AÇO INOX 304 SCH 40 S/COSTURA 12"</v>
          </cell>
          <cell r="C3266" t="str">
            <v>UN</v>
          </cell>
          <cell r="D3266">
            <v>1865.34</v>
          </cell>
        </row>
        <row r="3267">
          <cell r="A3267" t="str">
            <v>I13171</v>
          </cell>
          <cell r="B3267" t="str">
            <v>CAP AÇO INOX 304 SCH 40 S/COSTURA 2"</v>
          </cell>
          <cell r="C3267" t="str">
            <v>UN</v>
          </cell>
          <cell r="D3267">
            <v>64.84</v>
          </cell>
        </row>
        <row r="3268">
          <cell r="A3268" t="str">
            <v>I13172</v>
          </cell>
          <cell r="B3268" t="str">
            <v>CAP AÇO INOX 304 SCH 40 S/COSTURA 3"</v>
          </cell>
          <cell r="C3268" t="str">
            <v>UN</v>
          </cell>
          <cell r="D3268">
            <v>128.63999999999999</v>
          </cell>
        </row>
        <row r="3269">
          <cell r="A3269" t="str">
            <v>I13173</v>
          </cell>
          <cell r="B3269" t="str">
            <v>CAP AÇO INOX 304 SCH 40 S/COSTURA 4"</v>
          </cell>
          <cell r="C3269" t="str">
            <v>UN</v>
          </cell>
          <cell r="D3269">
            <v>205.51</v>
          </cell>
        </row>
        <row r="3270">
          <cell r="A3270" t="str">
            <v>I13174</v>
          </cell>
          <cell r="B3270" t="str">
            <v>CAP AÇO INOX 304 SCH 40 S/COSTURA 6"</v>
          </cell>
          <cell r="C3270" t="str">
            <v>UN</v>
          </cell>
          <cell r="D3270">
            <v>439.02</v>
          </cell>
        </row>
        <row r="3271">
          <cell r="A3271" t="str">
            <v>I13175</v>
          </cell>
          <cell r="B3271" t="str">
            <v>CAP AÇO INOX 304 SCH 40 S/COSTURA 8"</v>
          </cell>
          <cell r="C3271" t="str">
            <v>UN</v>
          </cell>
          <cell r="D3271">
            <v>800.91</v>
          </cell>
        </row>
        <row r="3272">
          <cell r="A3272" t="str">
            <v>I9605</v>
          </cell>
          <cell r="B3272" t="str">
            <v>CAP AÇO SCHEDULE 40 DN 75</v>
          </cell>
          <cell r="C3272" t="str">
            <v>UN</v>
          </cell>
          <cell r="D3272">
            <v>15.88</v>
          </cell>
        </row>
        <row r="3273">
          <cell r="A3273" t="str">
            <v>I9606</v>
          </cell>
          <cell r="B3273" t="str">
            <v>CAP FOFO JTI DN 100</v>
          </cell>
          <cell r="C3273" t="str">
            <v>UN</v>
          </cell>
          <cell r="D3273">
            <v>334.17</v>
          </cell>
        </row>
        <row r="3274">
          <cell r="A3274" t="str">
            <v>I7694</v>
          </cell>
          <cell r="B3274" t="str">
            <v>CAP FoFo JTE DN 300</v>
          </cell>
          <cell r="C3274" t="str">
            <v>UN</v>
          </cell>
          <cell r="D3274">
            <v>3621.57</v>
          </cell>
        </row>
        <row r="3275">
          <cell r="A3275" t="str">
            <v>I7695</v>
          </cell>
          <cell r="B3275" t="str">
            <v>CAP FoFo JTE DN 350</v>
          </cell>
          <cell r="C3275" t="str">
            <v>UN</v>
          </cell>
          <cell r="D3275">
            <v>4157.93</v>
          </cell>
        </row>
        <row r="3276">
          <cell r="A3276" t="str">
            <v>I7696</v>
          </cell>
          <cell r="B3276" t="str">
            <v>CAP FoFo JTE DN 400</v>
          </cell>
          <cell r="C3276" t="str">
            <v>UN</v>
          </cell>
          <cell r="D3276">
            <v>4694.3</v>
          </cell>
        </row>
        <row r="3277">
          <cell r="A3277" t="str">
            <v>I7697</v>
          </cell>
          <cell r="B3277" t="str">
            <v>CAP FoFo JTE DN 500</v>
          </cell>
          <cell r="C3277" t="str">
            <v>UN</v>
          </cell>
          <cell r="D3277">
            <v>6919.7</v>
          </cell>
        </row>
        <row r="3278">
          <cell r="A3278" t="str">
            <v>I7698</v>
          </cell>
          <cell r="B3278" t="str">
            <v>CAP FoFo JTE DN 600</v>
          </cell>
          <cell r="C3278" t="str">
            <v>UN</v>
          </cell>
          <cell r="D3278">
            <v>15999.45</v>
          </cell>
        </row>
        <row r="3279">
          <cell r="A3279" t="str">
            <v>I7097</v>
          </cell>
          <cell r="B3279" t="str">
            <v>CAP FoFo JUNTA ELASTICA DN 450</v>
          </cell>
          <cell r="C3279" t="str">
            <v>UN</v>
          </cell>
          <cell r="D3279">
            <v>2944.8</v>
          </cell>
        </row>
        <row r="3280">
          <cell r="A3280" t="str">
            <v>I7098</v>
          </cell>
          <cell r="B3280" t="str">
            <v>CAP FoFo JUNTA ELASTICA DN 80</v>
          </cell>
          <cell r="C3280" t="str">
            <v>UN</v>
          </cell>
          <cell r="D3280">
            <v>119.9</v>
          </cell>
        </row>
        <row r="3281">
          <cell r="A3281" t="str">
            <v>I4176</v>
          </cell>
          <cell r="B3281" t="str">
            <v>CAP FoFo JUNTA ELÁSTICA DN 100</v>
          </cell>
          <cell r="C3281" t="str">
            <v>UN</v>
          </cell>
          <cell r="D3281">
            <v>240.92</v>
          </cell>
        </row>
        <row r="3282">
          <cell r="A3282" t="str">
            <v>I4177</v>
          </cell>
          <cell r="B3282" t="str">
            <v>CAP FoFo JUNTA ELÁSTICA DN 150</v>
          </cell>
          <cell r="C3282" t="str">
            <v>UN</v>
          </cell>
          <cell r="D3282">
            <v>371.11</v>
          </cell>
        </row>
        <row r="3283">
          <cell r="A3283" t="str">
            <v>I4178</v>
          </cell>
          <cell r="B3283" t="str">
            <v>CAP FoFo JUNTA ELÁSTICA DN 200</v>
          </cell>
          <cell r="C3283" t="str">
            <v>UN</v>
          </cell>
          <cell r="D3283">
            <v>571.19000000000005</v>
          </cell>
        </row>
        <row r="3284">
          <cell r="A3284" t="str">
            <v>I4179</v>
          </cell>
          <cell r="B3284" t="str">
            <v>CAP FoFo JUNTA ELÁSTICA DN 250</v>
          </cell>
          <cell r="C3284" t="str">
            <v>UN</v>
          </cell>
          <cell r="D3284">
            <v>1051.33</v>
          </cell>
        </row>
        <row r="3285">
          <cell r="A3285" t="str">
            <v>I4180</v>
          </cell>
          <cell r="B3285" t="str">
            <v>CAP FoFo JUNTA ELÁSTICA DN 300</v>
          </cell>
          <cell r="C3285" t="str">
            <v>UN</v>
          </cell>
          <cell r="D3285">
            <v>1562.29</v>
          </cell>
        </row>
        <row r="3286">
          <cell r="A3286" t="str">
            <v>I4181</v>
          </cell>
          <cell r="B3286" t="str">
            <v>CAP FoFo JUNTA ELÁSTICA DN 350</v>
          </cell>
          <cell r="C3286" t="str">
            <v>UN</v>
          </cell>
          <cell r="D3286">
            <v>1970.86</v>
          </cell>
        </row>
        <row r="3287">
          <cell r="A3287" t="str">
            <v>I4182</v>
          </cell>
          <cell r="B3287" t="str">
            <v>CAP FoFo JUNTA ELÁSTICA DN 400</v>
          </cell>
          <cell r="C3287" t="str">
            <v>UN</v>
          </cell>
          <cell r="D3287">
            <v>2379.4299999999998</v>
          </cell>
        </row>
        <row r="3288">
          <cell r="A3288" t="str">
            <v>I4183</v>
          </cell>
          <cell r="B3288" t="str">
            <v>CAP FoFo JUNTA ELÁSTICA DN 500</v>
          </cell>
          <cell r="C3288" t="str">
            <v>UN</v>
          </cell>
          <cell r="D3288">
            <v>3510.17</v>
          </cell>
        </row>
        <row r="3289">
          <cell r="A3289" t="str">
            <v>I4184</v>
          </cell>
          <cell r="B3289" t="str">
            <v>CAP FoFo JUNTA ELÁSTICA DN 600</v>
          </cell>
          <cell r="C3289" t="str">
            <v>UN</v>
          </cell>
          <cell r="D3289">
            <v>9833.48</v>
          </cell>
        </row>
        <row r="3290">
          <cell r="A3290" t="str">
            <v>I4175</v>
          </cell>
          <cell r="B3290" t="str">
            <v>CAP FoFo JUNTA ELÁSTICA DN 75</v>
          </cell>
          <cell r="C3290" t="str">
            <v>UN</v>
          </cell>
          <cell r="D3290">
            <v>116.03</v>
          </cell>
        </row>
        <row r="3291">
          <cell r="A3291" t="str">
            <v>I3101</v>
          </cell>
          <cell r="B3291" t="str">
            <v>CAP PBA DN 100</v>
          </cell>
          <cell r="C3291" t="str">
            <v>UN</v>
          </cell>
          <cell r="D3291">
            <v>57.45</v>
          </cell>
        </row>
        <row r="3292">
          <cell r="A3292" t="str">
            <v>I3099</v>
          </cell>
          <cell r="B3292" t="str">
            <v>CAP PBA DN 50</v>
          </cell>
          <cell r="C3292" t="str">
            <v>UN</v>
          </cell>
          <cell r="D3292">
            <v>17.14</v>
          </cell>
        </row>
        <row r="3293">
          <cell r="A3293" t="str">
            <v>I3100</v>
          </cell>
          <cell r="B3293" t="str">
            <v>CAP PBA DN 75</v>
          </cell>
          <cell r="C3293" t="str">
            <v>UN</v>
          </cell>
          <cell r="D3293">
            <v>33.9</v>
          </cell>
        </row>
        <row r="3294">
          <cell r="A3294" t="str">
            <v>I5782</v>
          </cell>
          <cell r="B3294" t="str">
            <v>CAP PVC FEMEA REFORÇADO DN 115</v>
          </cell>
          <cell r="C3294" t="str">
            <v>UN</v>
          </cell>
          <cell r="D3294">
            <v>136.85</v>
          </cell>
        </row>
        <row r="3295">
          <cell r="A3295" t="str">
            <v>I5783</v>
          </cell>
          <cell r="B3295" t="str">
            <v>CAP PVC FEMEA REFORÇADO DN 150</v>
          </cell>
          <cell r="C3295" t="str">
            <v>UN</v>
          </cell>
          <cell r="D3295">
            <v>149.09</v>
          </cell>
        </row>
        <row r="3296">
          <cell r="A3296" t="str">
            <v>I5784</v>
          </cell>
          <cell r="B3296" t="str">
            <v>CAP PVC FEMEA REFORÇADO DN 200</v>
          </cell>
          <cell r="C3296" t="str">
            <v>UN</v>
          </cell>
          <cell r="D3296">
            <v>195.39</v>
          </cell>
        </row>
        <row r="3297">
          <cell r="A3297" t="str">
            <v>I5785</v>
          </cell>
          <cell r="B3297" t="str">
            <v>CAP PVC FEMEA STANDARD DN 100</v>
          </cell>
          <cell r="C3297" t="str">
            <v>UN</v>
          </cell>
          <cell r="D3297">
            <v>98.13</v>
          </cell>
        </row>
        <row r="3298">
          <cell r="A3298" t="str">
            <v>I5786</v>
          </cell>
          <cell r="B3298" t="str">
            <v>CAP PVC FEMEA STANDARD DN 154</v>
          </cell>
          <cell r="C3298" t="str">
            <v>UN</v>
          </cell>
          <cell r="D3298">
            <v>148.28</v>
          </cell>
        </row>
        <row r="3299">
          <cell r="A3299" t="str">
            <v>I5787</v>
          </cell>
          <cell r="B3299" t="str">
            <v>CAP PVC FEMEA STANDARD DN 206</v>
          </cell>
          <cell r="C3299" t="str">
            <v>UN</v>
          </cell>
          <cell r="D3299">
            <v>193.11</v>
          </cell>
        </row>
        <row r="3300">
          <cell r="A3300" t="str">
            <v>I5788</v>
          </cell>
          <cell r="B3300" t="str">
            <v>CAP PVC FEMEA STANDARD DN 250</v>
          </cell>
          <cell r="C3300" t="str">
            <v>UN</v>
          </cell>
          <cell r="D3300">
            <v>254.07</v>
          </cell>
        </row>
        <row r="3301">
          <cell r="A3301" t="str">
            <v>I5789</v>
          </cell>
          <cell r="B3301" t="str">
            <v>CAP PVC FEMEA STANDARD DN 300</v>
          </cell>
          <cell r="C3301" t="str">
            <v>UN</v>
          </cell>
          <cell r="D3301">
            <v>365.53</v>
          </cell>
        </row>
        <row r="3302">
          <cell r="A3302" t="str">
            <v>I5790</v>
          </cell>
          <cell r="B3302" t="str">
            <v>CAP PVC MACHO REFORÇADO DN 115</v>
          </cell>
          <cell r="C3302" t="str">
            <v>UN</v>
          </cell>
          <cell r="D3302">
            <v>79.459999999999994</v>
          </cell>
        </row>
        <row r="3303">
          <cell r="A3303" t="str">
            <v>I5791</v>
          </cell>
          <cell r="B3303" t="str">
            <v>CAP PVC MACHO REFORÇADO DN 150</v>
          </cell>
          <cell r="C3303" t="str">
            <v>UN</v>
          </cell>
          <cell r="D3303">
            <v>88.48</v>
          </cell>
        </row>
        <row r="3304">
          <cell r="A3304" t="str">
            <v>I5792</v>
          </cell>
          <cell r="B3304" t="str">
            <v>CAP PVC MACHO REFORÇADO DN 200</v>
          </cell>
          <cell r="C3304" t="str">
            <v>UN</v>
          </cell>
          <cell r="D3304">
            <v>151.44999999999999</v>
          </cell>
        </row>
        <row r="3305">
          <cell r="A3305" t="str">
            <v>I5793</v>
          </cell>
          <cell r="B3305" t="str">
            <v>CAP PVC MACHO STANDARD DN 100</v>
          </cell>
          <cell r="C3305" t="str">
            <v>UN</v>
          </cell>
          <cell r="D3305">
            <v>49.36</v>
          </cell>
        </row>
        <row r="3306">
          <cell r="A3306" t="str">
            <v>I5794</v>
          </cell>
          <cell r="B3306" t="str">
            <v>CAP PVC MACHO STANDARD DN 154</v>
          </cell>
          <cell r="C3306" t="str">
            <v>UN</v>
          </cell>
          <cell r="D3306">
            <v>86.72</v>
          </cell>
        </row>
        <row r="3307">
          <cell r="A3307" t="str">
            <v>I5795</v>
          </cell>
          <cell r="B3307" t="str">
            <v>CAP PVC MACHO STANDARD DN 206</v>
          </cell>
          <cell r="C3307" t="str">
            <v>UN</v>
          </cell>
          <cell r="D3307">
            <v>135.72</v>
          </cell>
        </row>
        <row r="3308">
          <cell r="A3308" t="str">
            <v>I5796</v>
          </cell>
          <cell r="B3308" t="str">
            <v>CAP PVC MACHO STANDARD DN 250</v>
          </cell>
          <cell r="C3308" t="str">
            <v>UN</v>
          </cell>
          <cell r="D3308">
            <v>175.46</v>
          </cell>
        </row>
        <row r="3309">
          <cell r="A3309" t="str">
            <v>I5797</v>
          </cell>
          <cell r="B3309" t="str">
            <v>CAP PVC MACHO STANDARD DN 300</v>
          </cell>
          <cell r="C3309" t="str">
            <v>UN</v>
          </cell>
          <cell r="D3309">
            <v>239.74</v>
          </cell>
        </row>
        <row r="3310">
          <cell r="A3310" t="str">
            <v>I9607</v>
          </cell>
          <cell r="B3310" t="str">
            <v>CAP PVC P/ TUBO CORRUGADO JUNTA ELÁSTICA DN 150</v>
          </cell>
          <cell r="C3310" t="str">
            <v>UN</v>
          </cell>
          <cell r="D3310">
            <v>45.28</v>
          </cell>
        </row>
        <row r="3311">
          <cell r="A3311" t="str">
            <v>I9608</v>
          </cell>
          <cell r="B3311" t="str">
            <v>CAP PVC PARA ESGOTO DN 150</v>
          </cell>
          <cell r="C3311" t="str">
            <v>UN</v>
          </cell>
          <cell r="D3311">
            <v>15.47</v>
          </cell>
        </row>
        <row r="3312">
          <cell r="A3312" t="str">
            <v>I6849</v>
          </cell>
          <cell r="B3312" t="str">
            <v>CAP PVC PBS DN 150</v>
          </cell>
          <cell r="C3312" t="str">
            <v>UN</v>
          </cell>
          <cell r="D3312">
            <v>342.21</v>
          </cell>
        </row>
        <row r="3313">
          <cell r="A3313" t="str">
            <v>I6158</v>
          </cell>
          <cell r="B3313" t="str">
            <v>CAPACITOR DE 15KVA 380V</v>
          </cell>
          <cell r="C3313" t="str">
            <v>UN</v>
          </cell>
          <cell r="D3313">
            <v>341.49</v>
          </cell>
        </row>
        <row r="3314">
          <cell r="A3314" t="str">
            <v>I8860</v>
          </cell>
          <cell r="B3314" t="str">
            <v>CAPACITOR DE 1KVAr 380V</v>
          </cell>
          <cell r="C3314" t="str">
            <v>UN</v>
          </cell>
          <cell r="D3314">
            <v>90.73</v>
          </cell>
        </row>
        <row r="3315">
          <cell r="A3315" t="str">
            <v>I6155</v>
          </cell>
          <cell r="B3315" t="str">
            <v>CAPACITOR DE 2,5KVA 380V</v>
          </cell>
          <cell r="C3315" t="str">
            <v>UN</v>
          </cell>
          <cell r="D3315">
            <v>110.47</v>
          </cell>
        </row>
        <row r="3316">
          <cell r="A3316" t="str">
            <v>I6159</v>
          </cell>
          <cell r="B3316" t="str">
            <v>CAPACITOR DE 25KVA 380V</v>
          </cell>
          <cell r="C3316" t="str">
            <v>UN</v>
          </cell>
          <cell r="D3316">
            <v>672.42</v>
          </cell>
        </row>
        <row r="3317">
          <cell r="A3317" t="str">
            <v>I6156</v>
          </cell>
          <cell r="B3317" t="str">
            <v>CAPACITOR DE 5KVA 380V</v>
          </cell>
          <cell r="C3317" t="str">
            <v>UN</v>
          </cell>
          <cell r="D3317">
            <v>172.89</v>
          </cell>
        </row>
        <row r="3318">
          <cell r="A3318" t="str">
            <v>I6157</v>
          </cell>
          <cell r="B3318" t="str">
            <v>CAPACITOR DE 7,5KVA 380V</v>
          </cell>
          <cell r="C3318" t="str">
            <v>UN</v>
          </cell>
          <cell r="D3318">
            <v>242.49</v>
          </cell>
        </row>
        <row r="3319">
          <cell r="A3319" t="str">
            <v>I8861</v>
          </cell>
          <cell r="B3319" t="str">
            <v>CAPACITOR DE 9KVAr 380V</v>
          </cell>
          <cell r="C3319" t="str">
            <v>UN</v>
          </cell>
          <cell r="D3319">
            <v>333.05</v>
          </cell>
        </row>
        <row r="3320">
          <cell r="A3320" t="str">
            <v>I8862</v>
          </cell>
          <cell r="B3320" t="str">
            <v>CAPACITOR TRIFÁSICO DE 50KVA 440V</v>
          </cell>
          <cell r="C3320" t="str">
            <v>UN</v>
          </cell>
          <cell r="D3320">
            <v>2520.38</v>
          </cell>
        </row>
        <row r="3321">
          <cell r="A3321" t="str">
            <v>I10487</v>
          </cell>
          <cell r="B3321" t="str">
            <v>CARRETEL COMPLETO DN 100 PN16</v>
          </cell>
          <cell r="C3321" t="str">
            <v>UN</v>
          </cell>
          <cell r="D3321">
            <v>1059.79</v>
          </cell>
        </row>
        <row r="3322">
          <cell r="A3322" t="str">
            <v>I10503</v>
          </cell>
          <cell r="B3322" t="str">
            <v>CARRETEL COMPLETO DN 100 PN25</v>
          </cell>
          <cell r="C3322" t="str">
            <v>UN</v>
          </cell>
          <cell r="D3322">
            <v>1081.6099999999999</v>
          </cell>
        </row>
        <row r="3323">
          <cell r="A3323" t="str">
            <v>I4187</v>
          </cell>
          <cell r="B3323" t="str">
            <v>CARRETEL COMPLETO DN 100 x 250 PN10</v>
          </cell>
          <cell r="C3323" t="str">
            <v>UN</v>
          </cell>
          <cell r="D3323">
            <v>1059.79</v>
          </cell>
        </row>
        <row r="3324">
          <cell r="A3324" t="str">
            <v>I10500</v>
          </cell>
          <cell r="B3324" t="str">
            <v>CARRETEL COMPLETO DN 1000 PN16</v>
          </cell>
          <cell r="C3324" t="str">
            <v>UN</v>
          </cell>
          <cell r="D3324">
            <v>82024.479999999996</v>
          </cell>
        </row>
        <row r="3325">
          <cell r="A3325" t="str">
            <v>I10516</v>
          </cell>
          <cell r="B3325" t="str">
            <v>CARRETEL COMPLETO DN 1000 PN25</v>
          </cell>
          <cell r="C3325" t="str">
            <v>UN</v>
          </cell>
          <cell r="D3325">
            <v>42652.66</v>
          </cell>
        </row>
        <row r="3326">
          <cell r="A3326" t="str">
            <v>I4199</v>
          </cell>
          <cell r="B3326" t="str">
            <v>CARRETEL COMPLETO DN 1000 x 250 PN10</v>
          </cell>
          <cell r="C3326" t="str">
            <v>UN</v>
          </cell>
          <cell r="D3326">
            <v>48157.279999999999</v>
          </cell>
        </row>
        <row r="3327">
          <cell r="A3327" t="str">
            <v>I10501</v>
          </cell>
          <cell r="B3327" t="str">
            <v>CARRETEL COMPLETO DN 1200 PN16</v>
          </cell>
          <cell r="C3327" t="str">
            <v>UN</v>
          </cell>
          <cell r="D3327">
            <v>63225.16</v>
          </cell>
        </row>
        <row r="3328">
          <cell r="A3328" t="str">
            <v>I10517</v>
          </cell>
          <cell r="B3328" t="str">
            <v>CARRETEL COMPLETO DN 1200 PN25</v>
          </cell>
          <cell r="C3328" t="str">
            <v>UN</v>
          </cell>
          <cell r="D3328">
            <v>42010.27</v>
          </cell>
        </row>
        <row r="3329">
          <cell r="A3329" t="str">
            <v>I4200</v>
          </cell>
          <cell r="B3329" t="str">
            <v>CARRETEL COMPLETO DN 1200 x 250 PN10</v>
          </cell>
          <cell r="C3329" t="str">
            <v>UN</v>
          </cell>
          <cell r="D3329">
            <v>54600.34</v>
          </cell>
        </row>
        <row r="3330">
          <cell r="A3330" t="str">
            <v>I10488</v>
          </cell>
          <cell r="B3330" t="str">
            <v>CARRETEL COMPLETO DN 150 PN16</v>
          </cell>
          <cell r="C3330" t="str">
            <v>UN</v>
          </cell>
          <cell r="D3330">
            <v>1484.74</v>
          </cell>
        </row>
        <row r="3331">
          <cell r="A3331" t="str">
            <v>I10504</v>
          </cell>
          <cell r="B3331" t="str">
            <v>CARRETEL COMPLETO DN 150 PN25</v>
          </cell>
          <cell r="C3331" t="str">
            <v>UN</v>
          </cell>
          <cell r="D3331">
            <v>1595.11</v>
          </cell>
        </row>
        <row r="3332">
          <cell r="A3332" t="str">
            <v>I4188</v>
          </cell>
          <cell r="B3332" t="str">
            <v>CARRETEL COMPLETO DN 150 x 250 PN10</v>
          </cell>
          <cell r="C3332" t="str">
            <v>UN</v>
          </cell>
          <cell r="D3332">
            <v>1484.74</v>
          </cell>
        </row>
        <row r="3333">
          <cell r="A3333" t="str">
            <v>I10489</v>
          </cell>
          <cell r="B3333" t="str">
            <v>CARRETEL COMPLETO DN 200 PN16</v>
          </cell>
          <cell r="C3333" t="str">
            <v>UN</v>
          </cell>
          <cell r="D3333">
            <v>2101.9</v>
          </cell>
        </row>
        <row r="3334">
          <cell r="A3334" t="str">
            <v>I10505</v>
          </cell>
          <cell r="B3334" t="str">
            <v>CARRETEL COMPLETO DN 200 PN25</v>
          </cell>
          <cell r="C3334" t="str">
            <v>UN</v>
          </cell>
          <cell r="D3334">
            <v>2393.96</v>
          </cell>
        </row>
        <row r="3335">
          <cell r="A3335" t="str">
            <v>I4189</v>
          </cell>
          <cell r="B3335" t="str">
            <v>CARRETEL COMPLETO DN 200 x 250 PN10</v>
          </cell>
          <cell r="C3335" t="str">
            <v>UN</v>
          </cell>
          <cell r="D3335">
            <v>1867.98</v>
          </cell>
        </row>
        <row r="3336">
          <cell r="A3336" t="str">
            <v>I10490</v>
          </cell>
          <cell r="B3336" t="str">
            <v>CARRETEL COMPLETO DN 250 PN16</v>
          </cell>
          <cell r="C3336" t="str">
            <v>UN</v>
          </cell>
          <cell r="D3336">
            <v>3598.97</v>
          </cell>
        </row>
        <row r="3337">
          <cell r="A3337" t="str">
            <v>I10506</v>
          </cell>
          <cell r="B3337" t="str">
            <v>CARRETEL COMPLETO DN 250 PN25</v>
          </cell>
          <cell r="C3337" t="str">
            <v>UN</v>
          </cell>
          <cell r="D3337">
            <v>4906.22</v>
          </cell>
        </row>
        <row r="3338">
          <cell r="A3338" t="str">
            <v>I4190</v>
          </cell>
          <cell r="B3338" t="str">
            <v>CARRETEL COMPLETO DN 250 x 250 PN10</v>
          </cell>
          <cell r="C3338" t="str">
            <v>UN</v>
          </cell>
          <cell r="D3338">
            <v>3306.94</v>
          </cell>
        </row>
        <row r="3339">
          <cell r="A3339" t="str">
            <v>I10491</v>
          </cell>
          <cell r="B3339" t="str">
            <v>CARRETEL COMPLETO DN 300 PN16</v>
          </cell>
          <cell r="C3339" t="str">
            <v>UN</v>
          </cell>
          <cell r="D3339">
            <v>3828.48</v>
          </cell>
        </row>
        <row r="3340">
          <cell r="A3340" t="str">
            <v>I10507</v>
          </cell>
          <cell r="B3340" t="str">
            <v>CARRETEL COMPLETO DN 300 PN25</v>
          </cell>
          <cell r="C3340" t="str">
            <v>UN</v>
          </cell>
          <cell r="D3340">
            <v>6425.36</v>
          </cell>
        </row>
        <row r="3341">
          <cell r="A3341" t="str">
            <v>I4191</v>
          </cell>
          <cell r="B3341" t="str">
            <v>CARRETEL COMPLETO DN 300 x 250 PN10</v>
          </cell>
          <cell r="C3341" t="str">
            <v>UN</v>
          </cell>
          <cell r="D3341">
            <v>5767.87</v>
          </cell>
        </row>
        <row r="3342">
          <cell r="A3342" t="str">
            <v>I10492</v>
          </cell>
          <cell r="B3342" t="str">
            <v>CARRETEL COMPLETO DN 350 PN16</v>
          </cell>
          <cell r="C3342" t="str">
            <v>UN</v>
          </cell>
          <cell r="D3342">
            <v>5613.52</v>
          </cell>
        </row>
        <row r="3343">
          <cell r="A3343" t="str">
            <v>I10508</v>
          </cell>
          <cell r="B3343" t="str">
            <v>CARRETEL COMPLETO DN 350 PN25</v>
          </cell>
          <cell r="C3343" t="str">
            <v>UN</v>
          </cell>
          <cell r="D3343">
            <v>2939.28</v>
          </cell>
        </row>
        <row r="3344">
          <cell r="A3344" t="str">
            <v>I4192</v>
          </cell>
          <cell r="B3344" t="str">
            <v>CARRETEL COMPLETO DN 350 x 250 PN10</v>
          </cell>
          <cell r="C3344" t="str">
            <v>UN</v>
          </cell>
          <cell r="D3344">
            <v>7949.18</v>
          </cell>
        </row>
        <row r="3345">
          <cell r="A3345" t="str">
            <v>I10493</v>
          </cell>
          <cell r="B3345" t="str">
            <v>CARRETEL COMPLETO DN 400 PN16</v>
          </cell>
          <cell r="C3345" t="str">
            <v>UN</v>
          </cell>
          <cell r="D3345">
            <v>7842.18</v>
          </cell>
        </row>
        <row r="3346">
          <cell r="A3346" t="str">
            <v>I10509</v>
          </cell>
          <cell r="B3346" t="str">
            <v>CARRETEL COMPLETO DN 400 PN25</v>
          </cell>
          <cell r="C3346" t="str">
            <v>UN</v>
          </cell>
          <cell r="D3346">
            <v>10197.549999999999</v>
          </cell>
        </row>
        <row r="3347">
          <cell r="A3347" t="str">
            <v>I4193</v>
          </cell>
          <cell r="B3347" t="str">
            <v>CARRETEL COMPLETO DN 400 x 250 PN10</v>
          </cell>
          <cell r="C3347" t="str">
            <v>UN</v>
          </cell>
          <cell r="D3347">
            <v>5764.25</v>
          </cell>
        </row>
        <row r="3348">
          <cell r="A3348" t="str">
            <v>I10485</v>
          </cell>
          <cell r="B3348" t="str">
            <v>CARRETEL COMPLETO DN 450 PN10</v>
          </cell>
          <cell r="C3348" t="str">
            <v>UN</v>
          </cell>
          <cell r="D3348">
            <v>8626.17</v>
          </cell>
        </row>
        <row r="3349">
          <cell r="A3349" t="str">
            <v>I10494</v>
          </cell>
          <cell r="B3349" t="str">
            <v>CARRETEL COMPLETO DN 450 PN16</v>
          </cell>
          <cell r="C3349" t="str">
            <v>UN</v>
          </cell>
          <cell r="D3349">
            <v>12241.72</v>
          </cell>
        </row>
        <row r="3350">
          <cell r="A3350" t="str">
            <v>I10510</v>
          </cell>
          <cell r="B3350" t="str">
            <v>CARRETEL COMPLETO DN 450 PN25</v>
          </cell>
          <cell r="C3350" t="str">
            <v>UN</v>
          </cell>
          <cell r="D3350">
            <v>14589.72</v>
          </cell>
        </row>
        <row r="3351">
          <cell r="A3351" t="str">
            <v>I10495</v>
          </cell>
          <cell r="B3351" t="str">
            <v>CARRETEL COMPLETO DN 500 PN16</v>
          </cell>
          <cell r="C3351" t="str">
            <v>UN</v>
          </cell>
          <cell r="D3351">
            <v>5634.27</v>
          </cell>
        </row>
        <row r="3352">
          <cell r="A3352" t="str">
            <v>I10511</v>
          </cell>
          <cell r="B3352" t="str">
            <v>CARRETEL COMPLETO DN 500 PN25</v>
          </cell>
          <cell r="C3352" t="str">
            <v>UN</v>
          </cell>
          <cell r="D3352">
            <v>13036.85</v>
          </cell>
        </row>
        <row r="3353">
          <cell r="A3353" t="str">
            <v>I4194</v>
          </cell>
          <cell r="B3353" t="str">
            <v>CARRETEL COMPLETO DN 500 x 250 PN10</v>
          </cell>
          <cell r="C3353" t="str">
            <v>UN</v>
          </cell>
          <cell r="D3353">
            <v>7289.87</v>
          </cell>
        </row>
        <row r="3354">
          <cell r="A3354" t="str">
            <v>I10496</v>
          </cell>
          <cell r="B3354" t="str">
            <v>CARRETEL COMPLETO DN 600 PN16</v>
          </cell>
          <cell r="C3354" t="str">
            <v>UN</v>
          </cell>
          <cell r="D3354">
            <v>21722.36</v>
          </cell>
        </row>
        <row r="3355">
          <cell r="A3355" t="str">
            <v>I10512</v>
          </cell>
          <cell r="B3355" t="str">
            <v>CARRETEL COMPLETO DN 600 PN25</v>
          </cell>
          <cell r="C3355" t="str">
            <v>UN</v>
          </cell>
          <cell r="D3355">
            <v>25659.3</v>
          </cell>
        </row>
        <row r="3356">
          <cell r="A3356" t="str">
            <v>I4195</v>
          </cell>
          <cell r="B3356" t="str">
            <v>CARRETEL COMPLETO DN 600 x 250 PN10</v>
          </cell>
          <cell r="C3356" t="str">
            <v>UN</v>
          </cell>
          <cell r="D3356">
            <v>23030.46</v>
          </cell>
        </row>
        <row r="3357">
          <cell r="A3357" t="str">
            <v>I10497</v>
          </cell>
          <cell r="B3357" t="str">
            <v>CARRETEL COMPLETO DN 700 PN16</v>
          </cell>
          <cell r="C3357" t="str">
            <v>UN</v>
          </cell>
          <cell r="D3357">
            <v>22967.91</v>
          </cell>
        </row>
        <row r="3358">
          <cell r="A3358" t="str">
            <v>I10513</v>
          </cell>
          <cell r="B3358" t="str">
            <v>CARRETEL COMPLETO DN 700 PN25</v>
          </cell>
          <cell r="C3358" t="str">
            <v>UN</v>
          </cell>
          <cell r="D3358">
            <v>51996.93</v>
          </cell>
        </row>
        <row r="3359">
          <cell r="A3359" t="str">
            <v>I4196</v>
          </cell>
          <cell r="B3359" t="str">
            <v>CARRETEL COMPLETO DN 700 x 250 PN10</v>
          </cell>
          <cell r="C3359" t="str">
            <v>UN</v>
          </cell>
          <cell r="D3359">
            <v>24537.62</v>
          </cell>
        </row>
        <row r="3360">
          <cell r="A3360" t="str">
            <v>I4186</v>
          </cell>
          <cell r="B3360" t="str">
            <v>CARRETEL COMPLETO DN 75 x 250 PN10</v>
          </cell>
          <cell r="C3360" t="str">
            <v>UN</v>
          </cell>
          <cell r="D3360">
            <v>959.89</v>
          </cell>
        </row>
        <row r="3361">
          <cell r="A3361" t="str">
            <v>I10486</v>
          </cell>
          <cell r="B3361" t="str">
            <v>CARRETEL COMPLETO DN 80 PN16</v>
          </cell>
          <cell r="C3361" t="str">
            <v>UN</v>
          </cell>
          <cell r="D3361">
            <v>959.89</v>
          </cell>
        </row>
        <row r="3362">
          <cell r="A3362" t="str">
            <v>I10502</v>
          </cell>
          <cell r="B3362" t="str">
            <v>CARRETEL COMPLETO DN 80 PN25</v>
          </cell>
          <cell r="C3362" t="str">
            <v>UN</v>
          </cell>
          <cell r="D3362">
            <v>959.89</v>
          </cell>
        </row>
        <row r="3363">
          <cell r="A3363" t="str">
            <v>I7100</v>
          </cell>
          <cell r="B3363" t="str">
            <v>CARRETEL COMPLETO DN 80 x 250 PN10</v>
          </cell>
          <cell r="C3363" t="str">
            <v>UN</v>
          </cell>
          <cell r="D3363">
            <v>959.89</v>
          </cell>
        </row>
        <row r="3364">
          <cell r="A3364" t="str">
            <v>I10498</v>
          </cell>
          <cell r="B3364" t="str">
            <v>CARRETEL COMPLETO DN 800 PN16</v>
          </cell>
          <cell r="C3364" t="str">
            <v>UN</v>
          </cell>
          <cell r="D3364">
            <v>33108.78</v>
          </cell>
        </row>
        <row r="3365">
          <cell r="A3365" t="str">
            <v>I10514</v>
          </cell>
          <cell r="B3365" t="str">
            <v>CARRETEL COMPLETO DN 800 PN25</v>
          </cell>
          <cell r="C3365" t="str">
            <v>UN</v>
          </cell>
          <cell r="D3365">
            <v>39577.39</v>
          </cell>
        </row>
        <row r="3366">
          <cell r="A3366" t="str">
            <v>I4197</v>
          </cell>
          <cell r="B3366" t="str">
            <v>CARRETEL COMPLETO DN 800 x 250 PN10</v>
          </cell>
          <cell r="C3366" t="str">
            <v>UN</v>
          </cell>
          <cell r="D3366">
            <v>27947.27</v>
          </cell>
        </row>
        <row r="3367">
          <cell r="A3367" t="str">
            <v>I10499</v>
          </cell>
          <cell r="B3367" t="str">
            <v>CARRETEL COMPLETO DN 900 PN16</v>
          </cell>
          <cell r="C3367" t="str">
            <v>UN</v>
          </cell>
          <cell r="D3367">
            <v>35956.230000000003</v>
          </cell>
        </row>
        <row r="3368">
          <cell r="A3368" t="str">
            <v>I10515</v>
          </cell>
          <cell r="B3368" t="str">
            <v>CARRETEL COMPLETO DN 900 PN25</v>
          </cell>
          <cell r="C3368" t="str">
            <v>UN</v>
          </cell>
          <cell r="D3368">
            <v>43502.94</v>
          </cell>
        </row>
        <row r="3369">
          <cell r="A3369" t="str">
            <v>I4198</v>
          </cell>
          <cell r="B3369" t="str">
            <v>CARRETEL COMPLETO DN 900 x 250 PN10</v>
          </cell>
          <cell r="C3369" t="str">
            <v>UN</v>
          </cell>
          <cell r="D3369">
            <v>29934.44</v>
          </cell>
        </row>
        <row r="3370">
          <cell r="A3370" t="str">
            <v>I10520</v>
          </cell>
          <cell r="B3370" t="str">
            <v>CARRETEL SIMPLES DN 100 PN16</v>
          </cell>
          <cell r="C3370" t="str">
            <v>UN</v>
          </cell>
          <cell r="D3370">
            <v>849.66</v>
          </cell>
        </row>
        <row r="3371">
          <cell r="A3371" t="str">
            <v>I10536</v>
          </cell>
          <cell r="B3371" t="str">
            <v>CARRETEL SIMPLES DN 100 PN25</v>
          </cell>
          <cell r="C3371" t="str">
            <v>UN</v>
          </cell>
          <cell r="D3371">
            <v>849.66</v>
          </cell>
        </row>
        <row r="3372">
          <cell r="A3372" t="str">
            <v>I4203</v>
          </cell>
          <cell r="B3372" t="str">
            <v>CARRETEL SIMPLES DN 100 x 250</v>
          </cell>
          <cell r="C3372" t="str">
            <v>UN</v>
          </cell>
          <cell r="D3372">
            <v>548.48</v>
          </cell>
        </row>
        <row r="3373">
          <cell r="A3373" t="str">
            <v>I10533</v>
          </cell>
          <cell r="B3373" t="str">
            <v>CARRETEL SIMPLES DN 1000 PN16</v>
          </cell>
          <cell r="C3373" t="str">
            <v>UN</v>
          </cell>
          <cell r="D3373">
            <v>29454.15</v>
          </cell>
        </row>
        <row r="3374">
          <cell r="A3374" t="str">
            <v>I10549</v>
          </cell>
          <cell r="B3374" t="str">
            <v>CARRETEL SIMPLES DN 1000 PN25</v>
          </cell>
          <cell r="C3374" t="str">
            <v>UN</v>
          </cell>
          <cell r="D3374">
            <v>29454.15</v>
          </cell>
        </row>
        <row r="3375">
          <cell r="A3375" t="str">
            <v>I4215</v>
          </cell>
          <cell r="B3375" t="str">
            <v>CARRETEL SIMPLES DN 1000 x 250</v>
          </cell>
          <cell r="C3375" t="str">
            <v>UN</v>
          </cell>
          <cell r="D3375">
            <v>29515.71</v>
          </cell>
        </row>
        <row r="3376">
          <cell r="A3376" t="str">
            <v>I10534</v>
          </cell>
          <cell r="B3376" t="str">
            <v>CARRETEL SIMPLES DN 1200 PN16</v>
          </cell>
          <cell r="C3376" t="str">
            <v>UN</v>
          </cell>
          <cell r="D3376">
            <v>40489.769999999997</v>
          </cell>
        </row>
        <row r="3377">
          <cell r="A3377" t="str">
            <v>I10550</v>
          </cell>
          <cell r="B3377" t="str">
            <v>CARRETEL SIMPLES DN 1200 PN25</v>
          </cell>
          <cell r="C3377" t="str">
            <v>UN</v>
          </cell>
          <cell r="D3377">
            <v>40489.769999999997</v>
          </cell>
        </row>
        <row r="3378">
          <cell r="A3378" t="str">
            <v>I4216</v>
          </cell>
          <cell r="B3378" t="str">
            <v>CARRETEL SIMPLES DN 1200 x 250</v>
          </cell>
          <cell r="C3378" t="str">
            <v>UN</v>
          </cell>
          <cell r="D3378">
            <v>35595.93</v>
          </cell>
        </row>
        <row r="3379">
          <cell r="A3379" t="str">
            <v>I10521</v>
          </cell>
          <cell r="B3379" t="str">
            <v>CARRETEL SIMPLES DN 150 PN16</v>
          </cell>
          <cell r="C3379" t="str">
            <v>UN</v>
          </cell>
          <cell r="D3379">
            <v>1341.55</v>
          </cell>
        </row>
        <row r="3380">
          <cell r="A3380" t="str">
            <v>I10537</v>
          </cell>
          <cell r="B3380" t="str">
            <v>CARRETEL SIMPLES DN 150 PN25</v>
          </cell>
          <cell r="C3380" t="str">
            <v>UN</v>
          </cell>
          <cell r="D3380">
            <v>1341.55</v>
          </cell>
        </row>
        <row r="3381">
          <cell r="A3381" t="str">
            <v>I4204</v>
          </cell>
          <cell r="B3381" t="str">
            <v>CARRETEL SIMPLES DN 150 x 250</v>
          </cell>
          <cell r="C3381" t="str">
            <v>UN</v>
          </cell>
          <cell r="D3381">
            <v>908.04</v>
          </cell>
        </row>
        <row r="3382">
          <cell r="A3382" t="str">
            <v>I10522</v>
          </cell>
          <cell r="B3382" t="str">
            <v>CARRETEL SIMPLES DN 200 PN16</v>
          </cell>
          <cell r="C3382" t="str">
            <v>UN</v>
          </cell>
          <cell r="D3382">
            <v>1878.18</v>
          </cell>
        </row>
        <row r="3383">
          <cell r="A3383" t="str">
            <v>I10538</v>
          </cell>
          <cell r="B3383" t="str">
            <v>CARRETEL SIMPLES DN 200 PN25</v>
          </cell>
          <cell r="C3383" t="str">
            <v>UN</v>
          </cell>
          <cell r="D3383">
            <v>1878.18</v>
          </cell>
        </row>
        <row r="3384">
          <cell r="A3384" t="str">
            <v>I4205</v>
          </cell>
          <cell r="B3384" t="str">
            <v>CARRETEL SIMPLES DN 200 x 250</v>
          </cell>
          <cell r="C3384" t="str">
            <v>UN</v>
          </cell>
          <cell r="D3384">
            <v>1213.81</v>
          </cell>
        </row>
        <row r="3385">
          <cell r="A3385" t="str">
            <v>I10523</v>
          </cell>
          <cell r="B3385" t="str">
            <v>CARRETEL SIMPLES DN 250 PN16</v>
          </cell>
          <cell r="C3385" t="str">
            <v>UN</v>
          </cell>
          <cell r="D3385">
            <v>2592.46</v>
          </cell>
        </row>
        <row r="3386">
          <cell r="A3386" t="str">
            <v>I10539</v>
          </cell>
          <cell r="B3386" t="str">
            <v>CARRETEL SIMPLES DN 250 PN25</v>
          </cell>
          <cell r="C3386" t="str">
            <v>UN</v>
          </cell>
          <cell r="D3386">
            <v>2592.46</v>
          </cell>
        </row>
        <row r="3387">
          <cell r="A3387" t="str">
            <v>I4206</v>
          </cell>
          <cell r="B3387" t="str">
            <v>CARRETEL SIMPLES DN 250 x 250</v>
          </cell>
          <cell r="C3387" t="str">
            <v>UN</v>
          </cell>
          <cell r="D3387">
            <v>2302.1999999999998</v>
          </cell>
        </row>
        <row r="3388">
          <cell r="A3388" t="str">
            <v>I10524</v>
          </cell>
          <cell r="B3388" t="str">
            <v>CARRETEL SIMPLES DN 300 PN16</v>
          </cell>
          <cell r="C3388" t="str">
            <v>UN</v>
          </cell>
          <cell r="D3388">
            <v>2922.41</v>
          </cell>
        </row>
        <row r="3389">
          <cell r="A3389" t="str">
            <v>I10540</v>
          </cell>
          <cell r="B3389" t="str">
            <v>CARRETEL SIMPLES DN 300 PN25</v>
          </cell>
          <cell r="C3389" t="str">
            <v>UN</v>
          </cell>
          <cell r="D3389">
            <v>2922.41</v>
          </cell>
        </row>
        <row r="3390">
          <cell r="A3390" t="str">
            <v>I4207</v>
          </cell>
          <cell r="B3390" t="str">
            <v>CARRETEL SIMPLES DN 300 x 250</v>
          </cell>
          <cell r="C3390" t="str">
            <v>UN</v>
          </cell>
          <cell r="D3390">
            <v>2773.07</v>
          </cell>
        </row>
        <row r="3391">
          <cell r="A3391" t="str">
            <v>I10525</v>
          </cell>
          <cell r="B3391" t="str">
            <v>CARRETEL SIMPLES DN 350 PN16</v>
          </cell>
          <cell r="C3391" t="str">
            <v>UN</v>
          </cell>
          <cell r="D3391">
            <v>4365.47</v>
          </cell>
        </row>
        <row r="3392">
          <cell r="A3392" t="str">
            <v>I10541</v>
          </cell>
          <cell r="B3392" t="str">
            <v>CARRETEL SIMPLES DN 350 PN25</v>
          </cell>
          <cell r="C3392" t="str">
            <v>UN</v>
          </cell>
          <cell r="D3392">
            <v>4365.47</v>
          </cell>
        </row>
        <row r="3393">
          <cell r="A3393" t="str">
            <v>I4208</v>
          </cell>
          <cell r="B3393" t="str">
            <v>CARRETEL SIMPLES DN 350 x 250</v>
          </cell>
          <cell r="C3393" t="str">
            <v>UN</v>
          </cell>
          <cell r="D3393">
            <v>2854.79</v>
          </cell>
        </row>
        <row r="3394">
          <cell r="A3394" t="str">
            <v>I10526</v>
          </cell>
          <cell r="B3394" t="str">
            <v>CARRETEL SIMPLES DN 400 PN16</v>
          </cell>
          <cell r="C3394" t="str">
            <v>UN</v>
          </cell>
          <cell r="D3394">
            <v>4937.1499999999996</v>
          </cell>
        </row>
        <row r="3395">
          <cell r="A3395" t="str">
            <v>I10542</v>
          </cell>
          <cell r="B3395" t="str">
            <v>CARRETEL SIMPLES DN 400 PN25</v>
          </cell>
          <cell r="C3395" t="str">
            <v>UN</v>
          </cell>
          <cell r="D3395">
            <v>4937.1499999999996</v>
          </cell>
        </row>
        <row r="3396">
          <cell r="A3396" t="str">
            <v>I4209</v>
          </cell>
          <cell r="B3396" t="str">
            <v>CARRETEL SIMPLES DN 400 x 250</v>
          </cell>
          <cell r="C3396" t="str">
            <v>UN</v>
          </cell>
          <cell r="D3396">
            <v>3182.68</v>
          </cell>
        </row>
        <row r="3397">
          <cell r="A3397" t="str">
            <v>I10518</v>
          </cell>
          <cell r="B3397" t="str">
            <v>CARRETEL SIMPLES DN 450 PN10</v>
          </cell>
          <cell r="C3397" t="str">
            <v>UN</v>
          </cell>
          <cell r="D3397">
            <v>8896.2099999999991</v>
          </cell>
        </row>
        <row r="3398">
          <cell r="A3398" t="str">
            <v>I10527</v>
          </cell>
          <cell r="B3398" t="str">
            <v>CARRETEL SIMPLES DN 450 PN16</v>
          </cell>
          <cell r="C3398" t="str">
            <v>UN</v>
          </cell>
          <cell r="D3398">
            <v>5982.6</v>
          </cell>
        </row>
        <row r="3399">
          <cell r="A3399" t="str">
            <v>I10543</v>
          </cell>
          <cell r="B3399" t="str">
            <v>CARRETEL SIMPLES DN 450 PN25</v>
          </cell>
          <cell r="C3399" t="str">
            <v>UN</v>
          </cell>
          <cell r="D3399">
            <v>5982.6</v>
          </cell>
        </row>
        <row r="3400">
          <cell r="A3400" t="str">
            <v>I10528</v>
          </cell>
          <cell r="B3400" t="str">
            <v>CARRETEL SIMPLES DN 500 PN16</v>
          </cell>
          <cell r="C3400" t="str">
            <v>UN</v>
          </cell>
          <cell r="D3400">
            <v>8973.89</v>
          </cell>
        </row>
        <row r="3401">
          <cell r="A3401" t="str">
            <v>I10544</v>
          </cell>
          <cell r="B3401" t="str">
            <v>CARRETEL SIMPLES DN 500 PN25</v>
          </cell>
          <cell r="C3401" t="str">
            <v>UN</v>
          </cell>
          <cell r="D3401">
            <v>8973.89</v>
          </cell>
        </row>
        <row r="3402">
          <cell r="A3402" t="str">
            <v>I4210</v>
          </cell>
          <cell r="B3402" t="str">
            <v>CARRETEL SIMPLES DN 500 x 250</v>
          </cell>
          <cell r="C3402" t="str">
            <v>UN</v>
          </cell>
          <cell r="D3402">
            <v>4274.84</v>
          </cell>
        </row>
        <row r="3403">
          <cell r="A3403" t="str">
            <v>I10529</v>
          </cell>
          <cell r="B3403" t="str">
            <v>CARRETEL SIMPLES DN 600 PN16</v>
          </cell>
          <cell r="C3403" t="str">
            <v>UN</v>
          </cell>
          <cell r="D3403">
            <v>10355.34</v>
          </cell>
        </row>
        <row r="3404">
          <cell r="A3404" t="str">
            <v>I10545</v>
          </cell>
          <cell r="B3404" t="str">
            <v>CARRETEL SIMPLES DN 600 PN25</v>
          </cell>
          <cell r="C3404" t="str">
            <v>UN</v>
          </cell>
          <cell r="D3404">
            <v>10355.34</v>
          </cell>
        </row>
        <row r="3405">
          <cell r="A3405" t="str">
            <v>I4211</v>
          </cell>
          <cell r="B3405" t="str">
            <v>CARRETEL SIMPLES DN 600 x 250</v>
          </cell>
          <cell r="C3405" t="str">
            <v>UN</v>
          </cell>
          <cell r="D3405">
            <v>12717.66</v>
          </cell>
        </row>
        <row r="3406">
          <cell r="A3406" t="str">
            <v>I10530</v>
          </cell>
          <cell r="B3406" t="str">
            <v>CARRETEL SIMPLES DN 700 PN16</v>
          </cell>
          <cell r="C3406" t="str">
            <v>UN</v>
          </cell>
          <cell r="D3406">
            <v>13393.13</v>
          </cell>
        </row>
        <row r="3407">
          <cell r="A3407" t="str">
            <v>I10546</v>
          </cell>
          <cell r="B3407" t="str">
            <v>CARRETEL SIMPLES DN 700 PN25</v>
          </cell>
          <cell r="C3407" t="str">
            <v>UN</v>
          </cell>
          <cell r="D3407">
            <v>13393.13</v>
          </cell>
        </row>
        <row r="3408">
          <cell r="A3408" t="str">
            <v>I4212</v>
          </cell>
          <cell r="B3408" t="str">
            <v>CARRETEL SIMPLES DN 700 x 250</v>
          </cell>
          <cell r="C3408" t="str">
            <v>UN</v>
          </cell>
          <cell r="D3408">
            <v>15758.98</v>
          </cell>
        </row>
        <row r="3409">
          <cell r="A3409" t="str">
            <v>I4202</v>
          </cell>
          <cell r="B3409" t="str">
            <v>CARRETEL SIMPLES DN 75 x 250</v>
          </cell>
          <cell r="C3409" t="str">
            <v>UN</v>
          </cell>
          <cell r="D3409">
            <v>453.68</v>
          </cell>
        </row>
        <row r="3410">
          <cell r="A3410" t="str">
            <v>I10519</v>
          </cell>
          <cell r="B3410" t="str">
            <v>CARRETEL SIMPLES DN 80 PN16</v>
          </cell>
          <cell r="C3410" t="str">
            <v>UN</v>
          </cell>
          <cell r="D3410">
            <v>655.66</v>
          </cell>
        </row>
        <row r="3411">
          <cell r="A3411" t="str">
            <v>I10535</v>
          </cell>
          <cell r="B3411" t="str">
            <v>CARRETEL SIMPLES DN 80 PN25</v>
          </cell>
          <cell r="C3411" t="str">
            <v>UN</v>
          </cell>
          <cell r="D3411">
            <v>655.66</v>
          </cell>
        </row>
        <row r="3412">
          <cell r="A3412" t="str">
            <v>I7102</v>
          </cell>
          <cell r="B3412" t="str">
            <v>CARRETEL SIMPLES DN 80 x 250</v>
          </cell>
          <cell r="C3412" t="str">
            <v>UN</v>
          </cell>
          <cell r="D3412">
            <v>453.68</v>
          </cell>
        </row>
        <row r="3413">
          <cell r="A3413" t="str">
            <v>I10531</v>
          </cell>
          <cell r="B3413" t="str">
            <v>CARRETEL SIMPLES DN 800 PN16</v>
          </cell>
          <cell r="C3413" t="str">
            <v>UN</v>
          </cell>
          <cell r="D3413">
            <v>17833.64</v>
          </cell>
        </row>
        <row r="3414">
          <cell r="A3414" t="str">
            <v>I10547</v>
          </cell>
          <cell r="B3414" t="str">
            <v>CARRETEL SIMPLES DN 800 PN25</v>
          </cell>
          <cell r="C3414" t="str">
            <v>UN</v>
          </cell>
          <cell r="D3414">
            <v>17833.64</v>
          </cell>
        </row>
        <row r="3415">
          <cell r="A3415" t="str">
            <v>I4213</v>
          </cell>
          <cell r="B3415" t="str">
            <v>CARRETEL SIMPLES DN 800 x 250</v>
          </cell>
          <cell r="C3415" t="str">
            <v>UN</v>
          </cell>
          <cell r="D3415">
            <v>17458.86</v>
          </cell>
        </row>
        <row r="3416">
          <cell r="A3416" t="str">
            <v>I10532</v>
          </cell>
          <cell r="B3416" t="str">
            <v>CARRETEL SIMPLES DN 900 PN16</v>
          </cell>
          <cell r="C3416" t="str">
            <v>UN</v>
          </cell>
          <cell r="D3416">
            <v>21569.87</v>
          </cell>
        </row>
        <row r="3417">
          <cell r="A3417" t="str">
            <v>I10548</v>
          </cell>
          <cell r="B3417" t="str">
            <v>CARRETEL SIMPLES DN 900 PN25</v>
          </cell>
          <cell r="C3417" t="str">
            <v>UN</v>
          </cell>
          <cell r="D3417">
            <v>21569.87</v>
          </cell>
        </row>
        <row r="3418">
          <cell r="A3418" t="str">
            <v>I4214</v>
          </cell>
          <cell r="B3418" t="str">
            <v>CARRETEL SIMPLES DN 900 x 250</v>
          </cell>
          <cell r="C3418" t="str">
            <v>UN</v>
          </cell>
          <cell r="D3418">
            <v>20845.86</v>
          </cell>
        </row>
        <row r="3419">
          <cell r="A3419" t="str">
            <v>I6154</v>
          </cell>
          <cell r="B3419" t="str">
            <v>CARTUCHO COM PO P/SOLDA EXOTERMICA PADRAO 115</v>
          </cell>
          <cell r="C3419" t="str">
            <v>UN</v>
          </cell>
          <cell r="D3419">
            <v>13.32</v>
          </cell>
        </row>
        <row r="3420">
          <cell r="A3420" t="str">
            <v>I6153</v>
          </cell>
          <cell r="B3420" t="str">
            <v>CARTUCHO COM PO P/SOLDA EXOTERMICA PADRAO 90</v>
          </cell>
          <cell r="C3420" t="str">
            <v>UN</v>
          </cell>
          <cell r="D3420">
            <v>10.72</v>
          </cell>
        </row>
        <row r="3421">
          <cell r="A3421" t="str">
            <v>I9609</v>
          </cell>
          <cell r="B3421" t="str">
            <v>CARTÃO DE EXPANSÃO - 04 SAÍDAS ANALÓGICAS</v>
          </cell>
          <cell r="C3421" t="str">
            <v>UN</v>
          </cell>
          <cell r="D3421">
            <v>2950.82</v>
          </cell>
        </row>
        <row r="3422">
          <cell r="A3422" t="str">
            <v>I9610</v>
          </cell>
          <cell r="B3422" t="str">
            <v>CARTÃO DE EXPANSÃO - 08 ENTRADAS ANALÓGICAS</v>
          </cell>
          <cell r="C3422" t="str">
            <v>UN</v>
          </cell>
          <cell r="D3422">
            <v>3045.1</v>
          </cell>
        </row>
        <row r="3423">
          <cell r="A3423" t="str">
            <v>I9611</v>
          </cell>
          <cell r="B3423" t="str">
            <v>CARTÃO DE EXPANSÃO - 08 SAIDAS DIGITAIS</v>
          </cell>
          <cell r="C3423" t="str">
            <v>UN</v>
          </cell>
          <cell r="D3423">
            <v>1350.97</v>
          </cell>
        </row>
        <row r="3424">
          <cell r="A3424" t="str">
            <v>I9612</v>
          </cell>
          <cell r="B3424" t="str">
            <v>CARTÃO DE EXPANSÃO - 16 ENTRADAS DIGITAIS</v>
          </cell>
          <cell r="C3424" t="str">
            <v>UN</v>
          </cell>
          <cell r="D3424">
            <v>1771.36</v>
          </cell>
        </row>
        <row r="3425">
          <cell r="A3425" t="str">
            <v>I6050</v>
          </cell>
          <cell r="B3425" t="str">
            <v>CARVÃO ANTRACITO MINERAL, PARA LEITO FILTRANTE, T.E. = 0,9; C.U. = 1,4 A 1,6</v>
          </cell>
          <cell r="C3425" t="str">
            <v>M3</v>
          </cell>
          <cell r="D3425">
            <v>5723.46</v>
          </cell>
        </row>
        <row r="3426">
          <cell r="A3426" t="str">
            <v>I9445</v>
          </cell>
          <cell r="B3426" t="str">
            <v>CAÇAMBA ESTACIONÁRIA PARA ENTULHO C/ CAP. 5M³, INCLUSIVE O FRETE</v>
          </cell>
          <cell r="C3426" t="str">
            <v>UN</v>
          </cell>
          <cell r="D3426">
            <v>6882.75</v>
          </cell>
        </row>
        <row r="3427">
          <cell r="A3427" t="str">
            <v>I9613</v>
          </cell>
          <cell r="B3427" t="str">
            <v>CENTELHADOR COAXIAL</v>
          </cell>
          <cell r="C3427" t="str">
            <v>UN</v>
          </cell>
          <cell r="D3427">
            <v>450.66</v>
          </cell>
        </row>
        <row r="3428">
          <cell r="A3428" t="str">
            <v>I5980</v>
          </cell>
          <cell r="B3428" t="str">
            <v>CENTRAL DE COMAMDO DE MOTORES TIPO CPD1005</v>
          </cell>
          <cell r="C3428" t="str">
            <v>UN</v>
          </cell>
          <cell r="D3428">
            <v>7596.22</v>
          </cell>
        </row>
        <row r="3429">
          <cell r="A3429" t="str">
            <v>I5981</v>
          </cell>
          <cell r="B3429" t="str">
            <v>CENTRAL DE COMANDO DE MOTORES TIPO CPD2005</v>
          </cell>
          <cell r="C3429" t="str">
            <v>UN</v>
          </cell>
          <cell r="D3429">
            <v>8545.75</v>
          </cell>
        </row>
        <row r="3430">
          <cell r="A3430" t="str">
            <v>I8864</v>
          </cell>
          <cell r="B3430" t="str">
            <v>CENTRO DE COMANDO DE MOTORES, COMPOSTO DE 2 CHAVES TIPO SOFT STARTER, PARA MOTORES DE 100CV, TIPO CPD, CONFORME PROJETO PADRÃO CAGECE, INCLUSIVE BANCO DE CAPACITORES TRIFÁSICO 15,0KVAR</v>
          </cell>
          <cell r="C3430" t="str">
            <v>UN</v>
          </cell>
          <cell r="D3430">
            <v>54526.17</v>
          </cell>
        </row>
        <row r="3431">
          <cell r="A3431" t="str">
            <v>I8863</v>
          </cell>
          <cell r="B3431" t="str">
            <v>CENTRO DE COMANDO DE MOTORES, COMPOSTO DE 2 CHAVES TIPO SOFT STARTER, PARA MOTORES DE 25CV, TIPO CPD, CONFORME PROJETO PADRÃO CAGECE, INCLUSIVE BANCO DE CAPACITORES 5,0KVAR</v>
          </cell>
          <cell r="C3431" t="str">
            <v>UN</v>
          </cell>
          <cell r="D3431">
            <v>30732.720000000001</v>
          </cell>
        </row>
        <row r="3432">
          <cell r="A3432" t="str">
            <v>I8865</v>
          </cell>
          <cell r="B3432" t="str">
            <v>CENTRO DE COMANDO DE MOTORES, COMPOSTO DE 3 CHAVES TIPO SOFT STARTER, PARA MOTORES DE 20CV, INCLUSIVE BANCO DE CAPACITORES TRIFÁSICO DE 3,0KVAR</v>
          </cell>
          <cell r="C3432" t="str">
            <v>UN</v>
          </cell>
          <cell r="D3432">
            <v>48792.89</v>
          </cell>
        </row>
        <row r="3433">
          <cell r="A3433" t="str">
            <v>I9614</v>
          </cell>
          <cell r="B3433" t="str">
            <v>CHAVE COMUTADORA 3 POSIÇÕES FIXA 22MM</v>
          </cell>
          <cell r="C3433" t="str">
            <v>UN</v>
          </cell>
          <cell r="D3433">
            <v>48.77</v>
          </cell>
        </row>
        <row r="3434">
          <cell r="A3434" t="str">
            <v>I9615</v>
          </cell>
          <cell r="B3434" t="str">
            <v>CHAVE FIM DE CURSO</v>
          </cell>
          <cell r="C3434" t="str">
            <v>UN</v>
          </cell>
          <cell r="D3434">
            <v>89.15</v>
          </cell>
        </row>
        <row r="3435">
          <cell r="A3435" t="str">
            <v>I9616</v>
          </cell>
          <cell r="B3435" t="str">
            <v>CHAVE FIM DE CURSO PARA PAINEL</v>
          </cell>
          <cell r="C3435" t="str">
            <v>UN</v>
          </cell>
          <cell r="D3435">
            <v>147.12</v>
          </cell>
        </row>
        <row r="3436">
          <cell r="A3436" t="str">
            <v>I8211</v>
          </cell>
          <cell r="B3436" t="str">
            <v>CHAVE FUSÍVEL INDICADORA UNIPOLAR 15KV-300A CORRENTE RUPTURA 2,0 KV</v>
          </cell>
          <cell r="C3436" t="str">
            <v>UN</v>
          </cell>
          <cell r="D3436">
            <v>219.41</v>
          </cell>
        </row>
        <row r="3437">
          <cell r="A3437" t="str">
            <v>I9617</v>
          </cell>
          <cell r="B3437" t="str">
            <v>CHAVE MAGNÉTICA COMPLETA - PADRÃO CAGECE</v>
          </cell>
          <cell r="C3437" t="str">
            <v>UN</v>
          </cell>
          <cell r="D3437">
            <v>82.3</v>
          </cell>
        </row>
        <row r="3438">
          <cell r="A3438" t="str">
            <v>I7552</v>
          </cell>
          <cell r="B3438" t="str">
            <v>CHUMBADOR FISCHER FCB 1/4"</v>
          </cell>
          <cell r="C3438" t="str">
            <v>UN</v>
          </cell>
          <cell r="D3438">
            <v>1.37</v>
          </cell>
        </row>
        <row r="3439">
          <cell r="A3439" t="str">
            <v>I9618</v>
          </cell>
          <cell r="B3439" t="str">
            <v>CHUMBADOR PBA INOX 3/8” X 3”</v>
          </cell>
          <cell r="C3439" t="str">
            <v>UN</v>
          </cell>
          <cell r="D3439">
            <v>14.58</v>
          </cell>
        </row>
        <row r="3440">
          <cell r="A3440" t="str">
            <v>I10477</v>
          </cell>
          <cell r="B3440" t="str">
            <v>CILINDRO PARA GÁS CLORO CAPACIDADE 900kg</v>
          </cell>
          <cell r="C3440" t="str">
            <v>UN</v>
          </cell>
          <cell r="D3440">
            <v>48764.7</v>
          </cell>
        </row>
        <row r="3441">
          <cell r="A3441" t="str">
            <v>I9619</v>
          </cell>
          <cell r="B3441" t="str">
            <v>CLASSIFICADOR EM AÇO INOX 316 COM ROSCA TRANSPORTADORA 9"</v>
          </cell>
          <cell r="C3441" t="str">
            <v>UN</v>
          </cell>
          <cell r="D3441">
            <v>268193.11</v>
          </cell>
        </row>
        <row r="3442">
          <cell r="A3442" t="str">
            <v>I8698</v>
          </cell>
          <cell r="B3442" t="str">
            <v>CLORADOR DE PASTILHA PARA CLORO ORGÂNICO - CAPACIDADE E AUTONOMIA MÍNIMA PARA TRATAR 2.500M3 DE ÁGUA POR CARGA DE CLORO</v>
          </cell>
          <cell r="C3442" t="str">
            <v>UN</v>
          </cell>
          <cell r="D3442">
            <v>3631.99</v>
          </cell>
        </row>
        <row r="3443">
          <cell r="A3443" t="str">
            <v>I6622</v>
          </cell>
          <cell r="B3443" t="str">
            <v>CLORADOR P/ CLORO GASOSO COMPLETO, CAPACIDADE ATÉ 2 Kg/h OU 48 Kg/dia</v>
          </cell>
          <cell r="C3443" t="str">
            <v>UN</v>
          </cell>
          <cell r="D3443">
            <v>2441.1799999999998</v>
          </cell>
        </row>
        <row r="3444">
          <cell r="A3444" t="str">
            <v>I6628</v>
          </cell>
          <cell r="B3444" t="str">
            <v>CLORADOR P/CLORO GASOSO COMPLETO, CAPACIDADE 10Kg/h OU 240 Kg/dia</v>
          </cell>
          <cell r="C3444" t="str">
            <v>UN</v>
          </cell>
          <cell r="D3444">
            <v>3072.04</v>
          </cell>
        </row>
        <row r="3445">
          <cell r="A3445" t="str">
            <v>I6627</v>
          </cell>
          <cell r="B3445" t="str">
            <v>CLORADOR P/CLORO GASOSO COMPLETO,CAPACIDADE 4 Kg/h OU 96 Kg/dia</v>
          </cell>
          <cell r="C3445" t="str">
            <v>UN</v>
          </cell>
          <cell r="D3445">
            <v>2633.18</v>
          </cell>
        </row>
        <row r="3446">
          <cell r="A3446" t="str">
            <v>I9620</v>
          </cell>
          <cell r="B3446" t="str">
            <v>CLP COM 8/8 E/E INTEGRADAS</v>
          </cell>
          <cell r="C3446" t="str">
            <v>UN</v>
          </cell>
          <cell r="D3446">
            <v>4609.41</v>
          </cell>
        </row>
        <row r="3447">
          <cell r="A3447" t="str">
            <v>I9621</v>
          </cell>
          <cell r="B3447" t="str">
            <v>CLP COM 8/8 E/S INTEGRADAS</v>
          </cell>
          <cell r="C3447" t="str">
            <v>UN</v>
          </cell>
          <cell r="D3447">
            <v>4609.41</v>
          </cell>
        </row>
        <row r="3448">
          <cell r="A3448" t="str">
            <v>I9622</v>
          </cell>
          <cell r="B3448" t="str">
            <v>COBERTURA EM FILME PLÁSTICO ESTUFA 150 MICRAS</v>
          </cell>
          <cell r="C3448" t="str">
            <v>M2</v>
          </cell>
          <cell r="D3448">
            <v>5.3</v>
          </cell>
        </row>
        <row r="3449">
          <cell r="A3449" t="str">
            <v>I2911</v>
          </cell>
          <cell r="B3449" t="str">
            <v>COLAR  DE TOMADA SAIDA ROSC. BUCHA LATÃO DN 75 x 1/2"</v>
          </cell>
          <cell r="C3449" t="str">
            <v>UN</v>
          </cell>
          <cell r="D3449">
            <v>33.43</v>
          </cell>
        </row>
        <row r="3450">
          <cell r="A3450" t="str">
            <v>I2915</v>
          </cell>
          <cell r="B3450" t="str">
            <v>COLAR DE TOMADA FoFo P/ TUBOS DE PVC DN 50 x 1"</v>
          </cell>
          <cell r="C3450" t="str">
            <v>UN</v>
          </cell>
          <cell r="D3450">
            <v>37.770000000000003</v>
          </cell>
        </row>
        <row r="3451">
          <cell r="A3451" t="str">
            <v>I2916</v>
          </cell>
          <cell r="B3451" t="str">
            <v>COLAR DE TOMADA FoFo P/ TUBOS DE PVC DN 75 x 1"</v>
          </cell>
          <cell r="C3451" t="str">
            <v>UN</v>
          </cell>
          <cell r="D3451">
            <v>41.85</v>
          </cell>
        </row>
        <row r="3452">
          <cell r="A3452" t="str">
            <v>I2927</v>
          </cell>
          <cell r="B3452" t="str">
            <v>COLAR DE TOMADA FoFo P/TUBOS PVC / DEFoFo DN 100 x 1"</v>
          </cell>
          <cell r="C3452" t="str">
            <v>UN</v>
          </cell>
          <cell r="D3452">
            <v>28.46</v>
          </cell>
        </row>
        <row r="3453">
          <cell r="A3453" t="str">
            <v>I2926</v>
          </cell>
          <cell r="B3453" t="str">
            <v>COLAR DE TOMADA FoFo P/TUBOS PVC / DEFoFo DN 100 x 3/4"</v>
          </cell>
          <cell r="C3453" t="str">
            <v>UN</v>
          </cell>
          <cell r="D3453">
            <v>28.46</v>
          </cell>
        </row>
        <row r="3454">
          <cell r="A3454" t="str">
            <v>I2929</v>
          </cell>
          <cell r="B3454" t="str">
            <v>COLAR DE TOMADA FoFo P/TUBOS PVC / DEFoFo DN 150 x 1"</v>
          </cell>
          <cell r="C3454" t="str">
            <v>UN</v>
          </cell>
          <cell r="D3454">
            <v>35.46</v>
          </cell>
        </row>
        <row r="3455">
          <cell r="A3455" t="str">
            <v>I2928</v>
          </cell>
          <cell r="B3455" t="str">
            <v>COLAR DE TOMADA FoFo P/TUBOS PVC / DEFoFo DN 150 x 3/4"</v>
          </cell>
          <cell r="C3455" t="str">
            <v>UN</v>
          </cell>
          <cell r="D3455">
            <v>30.85</v>
          </cell>
        </row>
        <row r="3456">
          <cell r="A3456" t="str">
            <v>I2931</v>
          </cell>
          <cell r="B3456" t="str">
            <v>COLAR DE TOMADA FoFo P/TUBOS PVC / DEFoFo DN 200 x 1"</v>
          </cell>
          <cell r="C3456" t="str">
            <v>UN</v>
          </cell>
          <cell r="D3456">
            <v>55.72</v>
          </cell>
        </row>
        <row r="3457">
          <cell r="A3457" t="str">
            <v>I2930</v>
          </cell>
          <cell r="B3457" t="str">
            <v>COLAR DE TOMADA FoFo P/TUBOS PVC / DEFoFo DN 200 x 3/4"</v>
          </cell>
          <cell r="C3457" t="str">
            <v>UN</v>
          </cell>
          <cell r="D3457">
            <v>55.72</v>
          </cell>
        </row>
        <row r="3458">
          <cell r="A3458" t="str">
            <v>I2933</v>
          </cell>
          <cell r="B3458" t="str">
            <v>COLAR DE TOMADA FoFo P/TUBOS PVC / DEFoFo DN 250 x 1"</v>
          </cell>
          <cell r="C3458" t="str">
            <v>UN</v>
          </cell>
          <cell r="D3458">
            <v>61.21</v>
          </cell>
        </row>
        <row r="3459">
          <cell r="A3459" t="str">
            <v>I2932</v>
          </cell>
          <cell r="B3459" t="str">
            <v>COLAR DE TOMADA FoFo P/TUBOS PVC / DEFoFo DN 250 x 3/4"</v>
          </cell>
          <cell r="C3459" t="str">
            <v>UN</v>
          </cell>
          <cell r="D3459">
            <v>62.7</v>
          </cell>
        </row>
        <row r="3460">
          <cell r="A3460" t="str">
            <v>I2935</v>
          </cell>
          <cell r="B3460" t="str">
            <v>COLAR DE TOMADA FoFo P/TUBOS PVC / DEFoFo DN 300 x 1"</v>
          </cell>
          <cell r="C3460" t="str">
            <v>UN</v>
          </cell>
          <cell r="D3460">
            <v>69.23</v>
          </cell>
        </row>
        <row r="3461">
          <cell r="A3461" t="str">
            <v>I2934</v>
          </cell>
          <cell r="B3461" t="str">
            <v>COLAR DE TOMADA FoFo P/TUBOS PVC / DEFoFo DN 300 x 3/4"</v>
          </cell>
          <cell r="C3461" t="str">
            <v>UN</v>
          </cell>
          <cell r="D3461">
            <v>78.63</v>
          </cell>
        </row>
        <row r="3462">
          <cell r="A3462" t="str">
            <v>I8392</v>
          </cell>
          <cell r="B3462" t="str">
            <v>COLAR DE TOMADA POLIPROPILENO C/TRAVAS SAÍDA ROSC. DN 100 x 1/2"</v>
          </cell>
          <cell r="C3462" t="str">
            <v>UN</v>
          </cell>
          <cell r="D3462">
            <v>9.8699999999999992</v>
          </cell>
        </row>
        <row r="3463">
          <cell r="A3463" t="str">
            <v>I8393</v>
          </cell>
          <cell r="B3463" t="str">
            <v>COLAR DE TOMADA POLIPROPILENO C/TRAVAS SAÍDA ROSC. DN 100 x 3/4"</v>
          </cell>
          <cell r="C3463" t="str">
            <v>UN</v>
          </cell>
          <cell r="D3463">
            <v>9.7200000000000006</v>
          </cell>
        </row>
        <row r="3464">
          <cell r="A3464" t="str">
            <v>I8386</v>
          </cell>
          <cell r="B3464" t="str">
            <v>COLAR DE TOMADA POLIPROPILENO C/TRAVAS SAÍDA ROSC. DN 32 x 1/2"</v>
          </cell>
          <cell r="C3464" t="str">
            <v>UN</v>
          </cell>
          <cell r="D3464">
            <v>6.81</v>
          </cell>
        </row>
        <row r="3465">
          <cell r="A3465" t="str">
            <v>I8387</v>
          </cell>
          <cell r="B3465" t="str">
            <v>COLAR DE TOMADA POLIPROPILENO C/TRAVAS SAÍDA ROSC. DN 32 x 3/4"</v>
          </cell>
          <cell r="C3465" t="str">
            <v>UN</v>
          </cell>
          <cell r="D3465">
            <v>6.56</v>
          </cell>
        </row>
        <row r="3466">
          <cell r="A3466" t="str">
            <v>I8388</v>
          </cell>
          <cell r="B3466" t="str">
            <v>COLAR DE TOMADA POLIPROPILENO C/TRAVAS SAÍDA ROSC. DN 50 x 1/2"</v>
          </cell>
          <cell r="C3466" t="str">
            <v>UN</v>
          </cell>
          <cell r="D3466">
            <v>4.6399999999999997</v>
          </cell>
        </row>
        <row r="3467">
          <cell r="A3467" t="str">
            <v>I8389</v>
          </cell>
          <cell r="B3467" t="str">
            <v>COLAR DE TOMADA POLIPROPILENO C/TRAVAS SAÍDA ROSC. DN 50 x 3/4"</v>
          </cell>
          <cell r="C3467" t="str">
            <v>UN</v>
          </cell>
          <cell r="D3467">
            <v>4.34</v>
          </cell>
        </row>
        <row r="3468">
          <cell r="A3468" t="str">
            <v>I8390</v>
          </cell>
          <cell r="B3468" t="str">
            <v>COLAR DE TOMADA POLIPROPILENO C/TRAVAS SAÍDA ROSC. DN 75 x 1/2"</v>
          </cell>
          <cell r="C3468" t="str">
            <v>UN</v>
          </cell>
          <cell r="D3468">
            <v>9.02</v>
          </cell>
        </row>
        <row r="3469">
          <cell r="A3469" t="str">
            <v>I8391</v>
          </cell>
          <cell r="B3469" t="str">
            <v>COLAR DE TOMADA POLIPROPILENO C/TRAVAS SAÍDA ROSC. DN 75 x 3/4"</v>
          </cell>
          <cell r="C3469" t="str">
            <v>UN</v>
          </cell>
          <cell r="D3469">
            <v>8.84</v>
          </cell>
        </row>
        <row r="3470">
          <cell r="A3470" t="str">
            <v>I2907</v>
          </cell>
          <cell r="B3470" t="str">
            <v>COLAR DE TOMADA PVC C/TRAVAS SAIDA ROSC. DN 100 x 1/2"</v>
          </cell>
          <cell r="C3470" t="str">
            <v>UN</v>
          </cell>
          <cell r="D3470">
            <v>21.71</v>
          </cell>
        </row>
        <row r="3471">
          <cell r="A3471" t="str">
            <v>I2908</v>
          </cell>
          <cell r="B3471" t="str">
            <v>COLAR DE TOMADA PVC C/TRAVAS SAIDA ROSC. DN 100 x 3/4"</v>
          </cell>
          <cell r="C3471" t="str">
            <v>UN</v>
          </cell>
          <cell r="D3471">
            <v>21.71</v>
          </cell>
        </row>
        <row r="3472">
          <cell r="A3472" t="str">
            <v>I2901</v>
          </cell>
          <cell r="B3472" t="str">
            <v>COLAR DE TOMADA PVC C/TRAVAS SAIDA ROSC. DN 32 x 1/2"</v>
          </cell>
          <cell r="C3472" t="str">
            <v>UN</v>
          </cell>
          <cell r="D3472">
            <v>11.1</v>
          </cell>
        </row>
        <row r="3473">
          <cell r="A3473" t="str">
            <v>I2902</v>
          </cell>
          <cell r="B3473" t="str">
            <v>COLAR DE TOMADA PVC C/TRAVAS SAIDA ROSC. DN 32 x 3/4"</v>
          </cell>
          <cell r="C3473" t="str">
            <v>UN</v>
          </cell>
          <cell r="D3473">
            <v>11.1</v>
          </cell>
        </row>
        <row r="3474">
          <cell r="A3474" t="str">
            <v>I2903</v>
          </cell>
          <cell r="B3474" t="str">
            <v>COLAR DE TOMADA PVC C/TRAVAS SAIDA ROSC. DN 50 x 1/2"</v>
          </cell>
          <cell r="C3474" t="str">
            <v>UN</v>
          </cell>
          <cell r="D3474">
            <v>12.95</v>
          </cell>
        </row>
        <row r="3475">
          <cell r="A3475" t="str">
            <v>I2904</v>
          </cell>
          <cell r="B3475" t="str">
            <v>COLAR DE TOMADA PVC C/TRAVAS SAIDA ROSC. DN 50 x 3/4"</v>
          </cell>
          <cell r="C3475" t="str">
            <v>UN</v>
          </cell>
          <cell r="D3475">
            <v>12.95</v>
          </cell>
        </row>
        <row r="3476">
          <cell r="A3476" t="str">
            <v>I2905</v>
          </cell>
          <cell r="B3476" t="str">
            <v>COLAR DE TOMADA PVC C/TRAVAS SAIDA ROSC. DN 75 x 1/2"</v>
          </cell>
          <cell r="C3476" t="str">
            <v>UN</v>
          </cell>
          <cell r="D3476">
            <v>17.39</v>
          </cell>
        </row>
        <row r="3477">
          <cell r="A3477" t="str">
            <v>I2906</v>
          </cell>
          <cell r="B3477" t="str">
            <v>COLAR DE TOMADA PVC C/TRAVAS SAIDA ROSC. DN 75 x 3/4"</v>
          </cell>
          <cell r="C3477" t="str">
            <v>UN</v>
          </cell>
          <cell r="D3477">
            <v>17.71</v>
          </cell>
        </row>
        <row r="3478">
          <cell r="A3478" t="str">
            <v>I2913</v>
          </cell>
          <cell r="B3478" t="str">
            <v>COLAR DE TOMADA SAIDA ROSC. BUCHA LATÃO DN 100 x 1/2"</v>
          </cell>
          <cell r="C3478" t="str">
            <v>UN</v>
          </cell>
          <cell r="D3478">
            <v>40.479999999999997</v>
          </cell>
        </row>
        <row r="3479">
          <cell r="A3479" t="str">
            <v>I2914</v>
          </cell>
          <cell r="B3479" t="str">
            <v>COLAR DE TOMADA SAIDA ROSC. BUCHA LATÃO DN 100 x 3/4"</v>
          </cell>
          <cell r="C3479" t="str">
            <v>UN</v>
          </cell>
          <cell r="D3479">
            <v>40.479999999999997</v>
          </cell>
        </row>
        <row r="3480">
          <cell r="A3480" t="str">
            <v>I2909</v>
          </cell>
          <cell r="B3480" t="str">
            <v>COLAR DE TOMADA SAIDA ROSC. BUCHA LATÃO DN 50 x 1/2"</v>
          </cell>
          <cell r="C3480" t="str">
            <v>UN</v>
          </cell>
          <cell r="D3480">
            <v>15.85</v>
          </cell>
        </row>
        <row r="3481">
          <cell r="A3481" t="str">
            <v>I2910</v>
          </cell>
          <cell r="B3481" t="str">
            <v>COLAR DE TOMADA SAIDA ROSC. BUCHA LATÃO DN 50 x 3/4"</v>
          </cell>
          <cell r="C3481" t="str">
            <v>UN</v>
          </cell>
          <cell r="D3481">
            <v>15.85</v>
          </cell>
        </row>
        <row r="3482">
          <cell r="A3482" t="str">
            <v>I2912</v>
          </cell>
          <cell r="B3482" t="str">
            <v>COLAR DE TOMADA SAIDA ROSC. BUCHA LATÃO DN 75 x 3/4"</v>
          </cell>
          <cell r="C3482" t="str">
            <v>UN</v>
          </cell>
          <cell r="D3482">
            <v>33.43</v>
          </cell>
        </row>
        <row r="3483">
          <cell r="A3483" t="str">
            <v>I9623</v>
          </cell>
          <cell r="B3483" t="str">
            <v>COLARINHO EM AÇO CARBONO C/ESP.1/2" DN 500MM E FLANGE PN10</v>
          </cell>
          <cell r="C3483" t="str">
            <v>UN</v>
          </cell>
          <cell r="D3483">
            <v>1647.24</v>
          </cell>
        </row>
        <row r="3484">
          <cell r="A3484" t="str">
            <v>I9624</v>
          </cell>
          <cell r="B3484" t="str">
            <v>COLARINHO PARA FLANGE DN 200</v>
          </cell>
          <cell r="C3484" t="str">
            <v>UN</v>
          </cell>
          <cell r="D3484">
            <v>327.76</v>
          </cell>
        </row>
        <row r="3485">
          <cell r="A3485" t="str">
            <v>I9625</v>
          </cell>
          <cell r="B3485" t="str">
            <v>COLARINHO PARA FLANGE DN 400</v>
          </cell>
          <cell r="C3485" t="str">
            <v>UN</v>
          </cell>
          <cell r="D3485">
            <v>1974.42</v>
          </cell>
        </row>
        <row r="3486">
          <cell r="A3486" t="str">
            <v>I9626</v>
          </cell>
          <cell r="B3486" t="str">
            <v>COLARINHO PARA FLANGE DN 800</v>
          </cell>
          <cell r="C3486" t="str">
            <v>UN</v>
          </cell>
          <cell r="D3486">
            <v>6554.08</v>
          </cell>
        </row>
        <row r="3487">
          <cell r="A3487" t="str">
            <v>I6850</v>
          </cell>
          <cell r="B3487" t="str">
            <v xml:space="preserve">COLARINHO PEAD PN10 DE 110 PARA ÁGUA OU ESGOTO
</v>
          </cell>
          <cell r="C3487" t="str">
            <v>UN</v>
          </cell>
          <cell r="D3487">
            <v>228</v>
          </cell>
        </row>
        <row r="3488">
          <cell r="A3488" t="str">
            <v>I6851</v>
          </cell>
          <cell r="B3488" t="str">
            <v xml:space="preserve">COLARINHO PEAD PN10 DE 160 PARA ÁGUA OU ESGOTO
</v>
          </cell>
          <cell r="C3488" t="str">
            <v>UN</v>
          </cell>
          <cell r="D3488">
            <v>380</v>
          </cell>
        </row>
        <row r="3489">
          <cell r="A3489" t="str">
            <v>I10274</v>
          </cell>
          <cell r="B3489" t="str">
            <v>COLARINHO PEAD PN10 DE 180 PARA ÁGUA OU ESGOTO</v>
          </cell>
          <cell r="C3489" t="str">
            <v>UN</v>
          </cell>
          <cell r="D3489">
            <v>662</v>
          </cell>
        </row>
        <row r="3490">
          <cell r="A3490" t="str">
            <v>I10275</v>
          </cell>
          <cell r="B3490" t="str">
            <v>COLARINHO PEAD PN10 DE 200 PARA ÁGUA OU ESGOTO</v>
          </cell>
          <cell r="C3490" t="str">
            <v>UN</v>
          </cell>
          <cell r="D3490">
            <v>812</v>
          </cell>
        </row>
        <row r="3491">
          <cell r="A3491" t="str">
            <v>I10276</v>
          </cell>
          <cell r="B3491" t="str">
            <v>COLARINHO PEAD PN10 DE 225 PARA ÁGUA OU ESGOTO</v>
          </cell>
          <cell r="C3491" t="str">
            <v>UN</v>
          </cell>
          <cell r="D3491">
            <v>835</v>
          </cell>
        </row>
        <row r="3492">
          <cell r="A3492" t="str">
            <v>I10277</v>
          </cell>
          <cell r="B3492" t="str">
            <v>COLARINHO PEAD PN10 DE 250 PARA ÁGUA OU ESGOTO</v>
          </cell>
          <cell r="C3492" t="str">
            <v>UN</v>
          </cell>
          <cell r="D3492">
            <v>1064</v>
          </cell>
        </row>
        <row r="3493">
          <cell r="A3493" t="str">
            <v>I10278</v>
          </cell>
          <cell r="B3493" t="str">
            <v>COLARINHO PEAD PN10 DE 280 PARA ÁGUA OU ESGOTO</v>
          </cell>
          <cell r="C3493" t="str">
            <v>UN</v>
          </cell>
          <cell r="D3493">
            <v>1446</v>
          </cell>
        </row>
        <row r="3494">
          <cell r="A3494" t="str">
            <v>I10279</v>
          </cell>
          <cell r="B3494" t="str">
            <v>COLARINHO PEAD PN10 DE 315 PARA ÁGUA OU ESGOTO</v>
          </cell>
          <cell r="C3494" t="str">
            <v>UN</v>
          </cell>
          <cell r="D3494">
            <v>1844</v>
          </cell>
        </row>
        <row r="3495">
          <cell r="A3495" t="str">
            <v>I10280</v>
          </cell>
          <cell r="B3495" t="str">
            <v>COLARINHO PEAD PN10 DE 355 PARA ÁGUA OU ESGOTO</v>
          </cell>
          <cell r="C3495" t="str">
            <v>UN</v>
          </cell>
          <cell r="D3495">
            <v>3472</v>
          </cell>
        </row>
        <row r="3496">
          <cell r="A3496" t="str">
            <v>I10281</v>
          </cell>
          <cell r="B3496" t="str">
            <v>COLARINHO PEAD PN10 DE 400 PARA ÁGUA OU ESGOTO</v>
          </cell>
          <cell r="C3496" t="str">
            <v>UN</v>
          </cell>
          <cell r="D3496">
            <v>6487</v>
          </cell>
        </row>
        <row r="3497">
          <cell r="A3497" t="str">
            <v>I10282</v>
          </cell>
          <cell r="B3497" t="str">
            <v>COLARINHO PEAD PN10 DE 450 PARA ÁGUA OU ESGOTO</v>
          </cell>
          <cell r="C3497" t="str">
            <v>UN</v>
          </cell>
          <cell r="D3497">
            <v>16988</v>
          </cell>
        </row>
        <row r="3498">
          <cell r="A3498" t="str">
            <v>I10283</v>
          </cell>
          <cell r="B3498" t="str">
            <v>COLARINHO PEAD PN10 DE 500 PARA ÁGUA OU ESGOTO</v>
          </cell>
          <cell r="C3498" t="str">
            <v>UN</v>
          </cell>
          <cell r="D3498">
            <v>18032</v>
          </cell>
        </row>
        <row r="3499">
          <cell r="A3499" t="str">
            <v>I10284</v>
          </cell>
          <cell r="B3499" t="str">
            <v>COLARINHO PEAD PN10 DE 560 PARA ÁGUA OU ESGOTO</v>
          </cell>
          <cell r="C3499" t="str">
            <v>UN</v>
          </cell>
          <cell r="D3499">
            <v>20142</v>
          </cell>
        </row>
        <row r="3500">
          <cell r="A3500" t="str">
            <v>I6852</v>
          </cell>
          <cell r="B3500" t="str">
            <v xml:space="preserve">COLARINHO PEAD PN10 DE 63 PARA ÁGUA OU ESGOTO
</v>
          </cell>
          <cell r="C3500" t="str">
            <v>UN</v>
          </cell>
          <cell r="D3500">
            <v>98</v>
          </cell>
        </row>
        <row r="3501">
          <cell r="A3501" t="str">
            <v>I10285</v>
          </cell>
          <cell r="B3501" t="str">
            <v>COLARINHO PEAD PN10 DE 630 PARA ÁGUA OU ESGOTO</v>
          </cell>
          <cell r="C3501" t="str">
            <v>UN</v>
          </cell>
          <cell r="D3501">
            <v>29628</v>
          </cell>
        </row>
        <row r="3502">
          <cell r="A3502" t="str">
            <v>I10286</v>
          </cell>
          <cell r="B3502" t="str">
            <v>COLARINHO PEAD PN10 DE 710 PARA ÁGUA OU ESGOTO</v>
          </cell>
          <cell r="C3502" t="str">
            <v>UN</v>
          </cell>
          <cell r="D3502">
            <v>37900</v>
          </cell>
        </row>
        <row r="3503">
          <cell r="A3503" t="str">
            <v>I6853</v>
          </cell>
          <cell r="B3503" t="str">
            <v xml:space="preserve">COLARINHO PEAD PN10 DE 90 PARA ÁGUA OU ESGOTO
</v>
          </cell>
          <cell r="C3503" t="str">
            <v>UN</v>
          </cell>
          <cell r="D3503">
            <v>185</v>
          </cell>
        </row>
        <row r="3504">
          <cell r="A3504" t="str">
            <v>I9627</v>
          </cell>
          <cell r="B3504" t="str">
            <v>COLARINHO PEAD SR21 PN 8 DN  200</v>
          </cell>
          <cell r="C3504" t="str">
            <v>UN</v>
          </cell>
          <cell r="D3504">
            <v>327.76</v>
          </cell>
        </row>
        <row r="3505">
          <cell r="A3505" t="str">
            <v>I9628</v>
          </cell>
          <cell r="B3505" t="str">
            <v>COLARINHO PEAD SR21 PN 8 DN  400</v>
          </cell>
          <cell r="C3505" t="str">
            <v>UN</v>
          </cell>
          <cell r="D3505">
            <v>1734.03</v>
          </cell>
        </row>
        <row r="3506">
          <cell r="A3506" t="str">
            <v>I9629</v>
          </cell>
          <cell r="B3506" t="str">
            <v>COLARINHO PEAD SR21 PN 8 DN  800</v>
          </cell>
          <cell r="C3506" t="str">
            <v>UN</v>
          </cell>
          <cell r="D3506">
            <v>7886.54</v>
          </cell>
        </row>
        <row r="3507">
          <cell r="A3507" t="str">
            <v>I9630</v>
          </cell>
          <cell r="B3507" t="str">
            <v>COLARINHO PEAD SR21 PN 8 DN 1000</v>
          </cell>
          <cell r="C3507" t="str">
            <v>UN</v>
          </cell>
          <cell r="D3507">
            <v>14335.87</v>
          </cell>
        </row>
        <row r="3508">
          <cell r="A3508" t="str">
            <v>I9631</v>
          </cell>
          <cell r="B3508" t="str">
            <v>COMPORTA C/SENTIDO DUPLO DE FLUXO C/PASSAGEM QUADRADA EM AÇO INOX 316 DN 150</v>
          </cell>
          <cell r="C3508" t="str">
            <v>UN</v>
          </cell>
          <cell r="D3508">
            <v>11912.39</v>
          </cell>
        </row>
        <row r="3509">
          <cell r="A3509" t="str">
            <v>I9632</v>
          </cell>
          <cell r="B3509" t="str">
            <v>COMPORTA C/SENTIDO DUPLO DE FLUXO C/PASSAGEM QUADRADA EM AÇO INOX 316 DN 200</v>
          </cell>
          <cell r="C3509" t="str">
            <v>UN</v>
          </cell>
          <cell r="D3509">
            <v>12829.78</v>
          </cell>
        </row>
        <row r="3510">
          <cell r="A3510" t="str">
            <v>I9633</v>
          </cell>
          <cell r="B3510" t="str">
            <v>COMPORTA C/SENTIDO DUPLO DE FLUXO C/PASSAGEM QUADRADA EM AÇO INOX 316 DN 250</v>
          </cell>
          <cell r="C3510" t="str">
            <v>UN</v>
          </cell>
          <cell r="D3510">
            <v>13745.64</v>
          </cell>
        </row>
        <row r="3511">
          <cell r="A3511" t="str">
            <v>I9634</v>
          </cell>
          <cell r="B3511" t="str">
            <v>COMPORTA C/SENTIDO DUPLO DE FLUXO C/PASSAGEM QUADRADA EM AÇO INOX 316 DN 300</v>
          </cell>
          <cell r="C3511" t="str">
            <v>UN</v>
          </cell>
          <cell r="D3511">
            <v>14915.35</v>
          </cell>
        </row>
        <row r="3512">
          <cell r="A3512" t="str">
            <v>I9635</v>
          </cell>
          <cell r="B3512" t="str">
            <v>COMPORTA C/SENTIDO DUPLO DE FLUXO C/PASSAGEM QUADRADA EM AÇO INOX 316 DN 500</v>
          </cell>
          <cell r="C3512" t="str">
            <v>UN</v>
          </cell>
          <cell r="D3512">
            <v>17196.21</v>
          </cell>
        </row>
        <row r="3513">
          <cell r="A3513" t="str">
            <v>I4865</v>
          </cell>
          <cell r="B3513" t="str">
            <v>COMPORTA CIRCULAR C/DUPLO SENT. DE FLUXO DN 1000</v>
          </cell>
          <cell r="C3513" t="str">
            <v>UN</v>
          </cell>
          <cell r="D3513">
            <v>94472.13</v>
          </cell>
        </row>
        <row r="3514">
          <cell r="A3514" t="str">
            <v>I4866</v>
          </cell>
          <cell r="B3514" t="str">
            <v>COMPORTA CIRCULAR C/DUPLO SENT. DE FLUXO DN 1200</v>
          </cell>
          <cell r="C3514" t="str">
            <v>UN</v>
          </cell>
          <cell r="D3514">
            <v>97794.05</v>
          </cell>
        </row>
        <row r="3515">
          <cell r="A3515" t="str">
            <v>I4867</v>
          </cell>
          <cell r="B3515" t="str">
            <v>COMPORTA CIRCULAR C/DUPLO SENT. DE FLUXO DN 1400</v>
          </cell>
          <cell r="C3515" t="str">
            <v>UN</v>
          </cell>
          <cell r="D3515">
            <v>116849.97</v>
          </cell>
        </row>
        <row r="3516">
          <cell r="A3516" t="str">
            <v>I4868</v>
          </cell>
          <cell r="B3516" t="str">
            <v>COMPORTA CIRCULAR C/DUPLO SENT. DE FLUXO DN 1500</v>
          </cell>
          <cell r="C3516" t="str">
            <v>UN</v>
          </cell>
          <cell r="D3516">
            <v>121119.02</v>
          </cell>
        </row>
        <row r="3517">
          <cell r="A3517" t="str">
            <v>I4857</v>
          </cell>
          <cell r="B3517" t="str">
            <v>COMPORTA CIRCULAR C/DUPLO SENT. DE FLUXO DN 200</v>
          </cell>
          <cell r="C3517" t="str">
            <v>UN</v>
          </cell>
          <cell r="D3517">
            <v>15698.78</v>
          </cell>
        </row>
        <row r="3518">
          <cell r="A3518" t="str">
            <v>I10551</v>
          </cell>
          <cell r="B3518" t="str">
            <v>COMPORTA CIRCULAR C/DUPLO SENT. DE FLUXO DN 250</v>
          </cell>
          <cell r="C3518" t="str">
            <v>UN</v>
          </cell>
          <cell r="D3518">
            <v>20457.7</v>
          </cell>
        </row>
        <row r="3519">
          <cell r="A3519" t="str">
            <v>I4858</v>
          </cell>
          <cell r="B3519" t="str">
            <v>COMPORTA CIRCULAR C/DUPLO SENT. DE FLUXO DN 300</v>
          </cell>
          <cell r="C3519" t="str">
            <v>UN</v>
          </cell>
          <cell r="D3519">
            <v>25216.62</v>
          </cell>
        </row>
        <row r="3520">
          <cell r="A3520" t="str">
            <v>I10552</v>
          </cell>
          <cell r="B3520" t="str">
            <v>COMPORTA CIRCULAR C/DUPLO SENT. DE FLUXO DN 350</v>
          </cell>
          <cell r="C3520" t="str">
            <v>UN</v>
          </cell>
          <cell r="D3520">
            <v>24310.42</v>
          </cell>
        </row>
        <row r="3521">
          <cell r="A3521" t="str">
            <v>I4859</v>
          </cell>
          <cell r="B3521" t="str">
            <v>COMPORTA CIRCULAR C/DUPLO SENT. DE FLUXO DN 400</v>
          </cell>
          <cell r="C3521" t="str">
            <v>UN</v>
          </cell>
          <cell r="D3521">
            <v>23404.22</v>
          </cell>
        </row>
        <row r="3522">
          <cell r="A3522" t="str">
            <v>I4860</v>
          </cell>
          <cell r="B3522" t="str">
            <v>COMPORTA CIRCULAR C/DUPLO SENT. DE FLUXO DN 500</v>
          </cell>
          <cell r="C3522" t="str">
            <v>UN</v>
          </cell>
          <cell r="D3522">
            <v>30783.03</v>
          </cell>
        </row>
        <row r="3523">
          <cell r="A3523" t="str">
            <v>I4861</v>
          </cell>
          <cell r="B3523" t="str">
            <v>COMPORTA CIRCULAR C/DUPLO SENT. DE FLUXO DN 600</v>
          </cell>
          <cell r="C3523" t="str">
            <v>UN</v>
          </cell>
          <cell r="D3523">
            <v>35195.46</v>
          </cell>
        </row>
        <row r="3524">
          <cell r="A3524" t="str">
            <v>I4862</v>
          </cell>
          <cell r="B3524" t="str">
            <v>COMPORTA CIRCULAR C/DUPLO SENT. DE FLUXO DN 700</v>
          </cell>
          <cell r="C3524" t="str">
            <v>UN</v>
          </cell>
          <cell r="D3524">
            <v>52643.5</v>
          </cell>
        </row>
        <row r="3525">
          <cell r="A3525" t="str">
            <v>I4863</v>
          </cell>
          <cell r="B3525" t="str">
            <v>COMPORTA CIRCULAR C/DUPLO SENT. DE FLUXO DN 800</v>
          </cell>
          <cell r="C3525" t="str">
            <v>UN</v>
          </cell>
          <cell r="D3525">
            <v>65535.22</v>
          </cell>
        </row>
        <row r="3526">
          <cell r="A3526" t="str">
            <v>I4864</v>
          </cell>
          <cell r="B3526" t="str">
            <v>COMPORTA CIRCULAR C/DUPLO SENT. DE FLUXO DN 900</v>
          </cell>
          <cell r="C3526" t="str">
            <v>UN</v>
          </cell>
          <cell r="D3526">
            <v>73798.210000000006</v>
          </cell>
        </row>
        <row r="3527">
          <cell r="A3527" t="str">
            <v>I4877</v>
          </cell>
          <cell r="B3527" t="str">
            <v>COMPORTA QUADRADA C/DUPLO SENT. DE FLUXO DN 1000</v>
          </cell>
          <cell r="C3527" t="str">
            <v>UN</v>
          </cell>
          <cell r="D3527">
            <v>93419.33</v>
          </cell>
        </row>
        <row r="3528">
          <cell r="A3528" t="str">
            <v>I4878</v>
          </cell>
          <cell r="B3528" t="str">
            <v>COMPORTA QUADRADA C/DUPLO SENT. DE FLUXO DN 1200</v>
          </cell>
          <cell r="C3528" t="str">
            <v>UN</v>
          </cell>
          <cell r="D3528">
            <v>97659.1</v>
          </cell>
        </row>
        <row r="3529">
          <cell r="A3529" t="str">
            <v>I4879</v>
          </cell>
          <cell r="B3529" t="str">
            <v>COMPORTA QUADRADA C/DUPLO SENT. DE FLUXO DN 1400</v>
          </cell>
          <cell r="C3529" t="str">
            <v>UN</v>
          </cell>
          <cell r="D3529">
            <v>116382.01</v>
          </cell>
        </row>
        <row r="3530">
          <cell r="A3530" t="str">
            <v>I10553</v>
          </cell>
          <cell r="B3530" t="str">
            <v>COMPORTA QUADRADA C/DUPLO SENT. DE FLUXO DN 150</v>
          </cell>
          <cell r="C3530" t="str">
            <v>UN</v>
          </cell>
          <cell r="D3530">
            <v>15920.75</v>
          </cell>
        </row>
        <row r="3531">
          <cell r="A3531" t="str">
            <v>I4880</v>
          </cell>
          <cell r="B3531" t="str">
            <v>COMPORTA QUADRADA C/DUPLO SENT. DE FLUXO DN 1500</v>
          </cell>
          <cell r="C3531" t="str">
            <v>UN</v>
          </cell>
          <cell r="D3531">
            <v>121055.03999999999</v>
          </cell>
        </row>
        <row r="3532">
          <cell r="A3532" t="str">
            <v>I4869</v>
          </cell>
          <cell r="B3532" t="str">
            <v>COMPORTA QUADRADA C/DUPLO SENT. DE FLUXO DN 200</v>
          </cell>
          <cell r="C3532" t="str">
            <v>UN</v>
          </cell>
          <cell r="D3532">
            <v>15920.75</v>
          </cell>
        </row>
        <row r="3533">
          <cell r="A3533" t="str">
            <v>I10554</v>
          </cell>
          <cell r="B3533" t="str">
            <v>COMPORTA QUADRADA C/DUPLO SENT. DE FLUXO DN 250</v>
          </cell>
          <cell r="C3533" t="str">
            <v>UN</v>
          </cell>
          <cell r="D3533">
            <v>20568.689999999999</v>
          </cell>
        </row>
        <row r="3534">
          <cell r="A3534" t="str">
            <v>I4870</v>
          </cell>
          <cell r="B3534" t="str">
            <v>COMPORTA QUADRADA C/DUPLO SENT. DE FLUXO DN 300</v>
          </cell>
          <cell r="C3534" t="str">
            <v>UN</v>
          </cell>
          <cell r="D3534">
            <v>25216.62</v>
          </cell>
        </row>
        <row r="3535">
          <cell r="A3535" t="str">
            <v>I10555</v>
          </cell>
          <cell r="B3535" t="str">
            <v>COMPORTA QUADRADA C/DUPLO SENT. DE FLUXO DN 350</v>
          </cell>
          <cell r="C3535" t="str">
            <v>UN</v>
          </cell>
          <cell r="D3535">
            <v>23916.26</v>
          </cell>
        </row>
        <row r="3536">
          <cell r="A3536" t="str">
            <v>I4871</v>
          </cell>
          <cell r="B3536" t="str">
            <v>COMPORTA QUADRADA C/DUPLO SENT. DE FLUXO DN 400</v>
          </cell>
          <cell r="C3536" t="str">
            <v>UN</v>
          </cell>
          <cell r="D3536">
            <v>22615.9</v>
          </cell>
        </row>
        <row r="3537">
          <cell r="A3537" t="str">
            <v>I4872</v>
          </cell>
          <cell r="B3537" t="str">
            <v>COMPORTA QUADRADA C/DUPLO SENT. DE FLUXO DN 500</v>
          </cell>
          <cell r="C3537" t="str">
            <v>UN</v>
          </cell>
          <cell r="D3537">
            <v>30823.32</v>
          </cell>
        </row>
        <row r="3538">
          <cell r="A3538" t="str">
            <v>I4873</v>
          </cell>
          <cell r="B3538" t="str">
            <v>COMPORTA QUADRADA C/DUPLO SENT. DE FLUXO DN 600</v>
          </cell>
          <cell r="C3538" t="str">
            <v>UN</v>
          </cell>
          <cell r="D3538">
            <v>34439.910000000003</v>
          </cell>
        </row>
        <row r="3539">
          <cell r="A3539" t="str">
            <v>I4874</v>
          </cell>
          <cell r="B3539" t="str">
            <v>COMPORTA QUADRADA C/DUPLO SENT. DE FLUXO DN 700</v>
          </cell>
          <cell r="C3539" t="str">
            <v>UN</v>
          </cell>
          <cell r="D3539">
            <v>50450.68</v>
          </cell>
        </row>
        <row r="3540">
          <cell r="A3540" t="str">
            <v>I4875</v>
          </cell>
          <cell r="B3540" t="str">
            <v>COMPORTA QUADRADA C/DUPLO SENT. DE FLUXO DN 800</v>
          </cell>
          <cell r="C3540" t="str">
            <v>UN</v>
          </cell>
          <cell r="D3540">
            <v>63638.89</v>
          </cell>
        </row>
        <row r="3541">
          <cell r="A3541" t="str">
            <v>I4876</v>
          </cell>
          <cell r="B3541" t="str">
            <v>COMPORTA QUADRADA C/DUPLO SENT. DE FLUXO DN 900</v>
          </cell>
          <cell r="C3541" t="str">
            <v>UN</v>
          </cell>
          <cell r="D3541">
            <v>73798.210000000006</v>
          </cell>
        </row>
        <row r="3542">
          <cell r="A3542" t="str">
            <v>I9636</v>
          </cell>
          <cell r="B3542" t="str">
            <v>COMPORTA SENTIDO DUPLO DE FLUXO COM PASSAGEM QUADRADA EM AÇO INOX 316 COM ACIONAMENTO ELETRICO E MANUAL DN 800</v>
          </cell>
          <cell r="C3542" t="str">
            <v>UN</v>
          </cell>
          <cell r="D3542">
            <v>65116.959999999999</v>
          </cell>
        </row>
        <row r="3543">
          <cell r="A3543" t="str">
            <v>I9637</v>
          </cell>
          <cell r="B3543" t="str">
            <v>COMPORTA SENTIDO DUPLO DE FLUXO COM PASSAGEM QUADRADA EM AÇO INOX 316 COM ACIONAMENTO ELETRICO E MANUAL DN 900</v>
          </cell>
          <cell r="C3543" t="str">
            <v>UN</v>
          </cell>
          <cell r="D3543">
            <v>75023.520000000004</v>
          </cell>
        </row>
        <row r="3544">
          <cell r="A3544" t="str">
            <v>I9638</v>
          </cell>
          <cell r="B3544" t="str">
            <v>COMPRESSOR DE AR PARA KITS DOSADORES DE DIAFRAGMA, ACIONAMENTO DIRETO E ISENTO DE ÓLEO, C/ VAZÃO MÍN. 140L/MIN, PRESSÃO NOMINAL 80 A 120 PSI. POTÊNCIA DO MOTOR 1CV, ROTAÇÃO MÁX. 1.680RPM, QUALIDADE DO AR: AR COMPRIMIDO SEM ÓLEO</v>
          </cell>
          <cell r="C3544" t="str">
            <v>UN</v>
          </cell>
          <cell r="D3544">
            <v>2573.4299999999998</v>
          </cell>
        </row>
        <row r="3545">
          <cell r="A3545" t="str">
            <v>I8866</v>
          </cell>
          <cell r="B3545" t="str">
            <v>COMPRESSOR DE AR PARA KITS DOSADORES DE DIAFRAGMA, ACIONAMENTO DIRETO E ISENTO DE ÓLEO, C/ VAZÃO MÍN. 45L/MIN E VAZÃO MÁX. 65L/MIN, PRESSÃO MÁX. 2,8 bar. POTÊNCIA DO MOTOR 1/3 HP (250 W); TENSÃO: 220V</v>
          </cell>
          <cell r="C3545" t="str">
            <v>UN</v>
          </cell>
          <cell r="D3545">
            <v>665.15</v>
          </cell>
        </row>
        <row r="3546">
          <cell r="A3546" t="str">
            <v>I8867</v>
          </cell>
          <cell r="B3546" t="str">
            <v>COMPRESSOR DE AR, PRESSÃO MÁX. 40 psi, POTÊNCIA 450 W, TENSÃO: 220V ROT. 1750 rpm E MANGUEIRA DE 3M</v>
          </cell>
          <cell r="C3546" t="str">
            <v>UN</v>
          </cell>
          <cell r="D3546">
            <v>587.29</v>
          </cell>
        </row>
        <row r="3547">
          <cell r="A3547" t="str">
            <v>I9168</v>
          </cell>
          <cell r="B3547" t="str">
            <v xml:space="preserve">CONCERTINA EM ESPIRAL, DIÂMETRO 450mm
</v>
          </cell>
          <cell r="C3547" t="str">
            <v>M</v>
          </cell>
          <cell r="D3547">
            <v>22.87</v>
          </cell>
        </row>
        <row r="3548">
          <cell r="A3548" t="str">
            <v>I8518</v>
          </cell>
          <cell r="B3548" t="str">
            <v>CONECTOR EMENDA E MEDIÇÃO PARA CABO ATÉ 50mm² 4P</v>
          </cell>
          <cell r="C3548" t="str">
            <v>UN</v>
          </cell>
          <cell r="D3548">
            <v>21.42</v>
          </cell>
        </row>
        <row r="3549">
          <cell r="A3549" t="str">
            <v>I8084</v>
          </cell>
          <cell r="B3549" t="str">
            <v>CONECTOR PARA CONDUTOR DE AÇO COBREADO 7 x 10 AWG</v>
          </cell>
          <cell r="C3549" t="str">
            <v>UN</v>
          </cell>
          <cell r="D3549">
            <v>20.78</v>
          </cell>
        </row>
        <row r="3550">
          <cell r="A3550" t="str">
            <v>I9641</v>
          </cell>
          <cell r="B3550" t="str">
            <v>CONECTOR PARA RGC-213 (TIPO N)</v>
          </cell>
          <cell r="C3550" t="str">
            <v>UN</v>
          </cell>
          <cell r="D3550">
            <v>29.8</v>
          </cell>
        </row>
        <row r="3551">
          <cell r="A3551" t="str">
            <v>I9644</v>
          </cell>
          <cell r="B3551" t="str">
            <v>CONJ. MOTO-BOMBA CENTRÍFUGA DE EIXO HORIZONTAL - POT = 10CV - Q = 46,12 M3/h - 30,38 mca</v>
          </cell>
          <cell r="C3551" t="str">
            <v>UN</v>
          </cell>
          <cell r="D3551">
            <v>12180.13</v>
          </cell>
        </row>
        <row r="3552">
          <cell r="A3552" t="str">
            <v>I9645</v>
          </cell>
          <cell r="B3552" t="str">
            <v>CONJ. MOTO-BOMBA CENTRÍFUGA DE EIXO HORIZONTAL - POT = 15CV</v>
          </cell>
          <cell r="C3552" t="str">
            <v>UN</v>
          </cell>
          <cell r="D3552">
            <v>14231.16</v>
          </cell>
        </row>
        <row r="3553">
          <cell r="A3553" t="str">
            <v>I9646</v>
          </cell>
          <cell r="B3553" t="str">
            <v>CONJ. MOTO-BOMBA CENTRÍFUGA DE EIXO HORIZONTAL - POT = 20CV - Q = 63,80 M3/h - 15,00 mca</v>
          </cell>
          <cell r="C3553" t="str">
            <v>UN</v>
          </cell>
          <cell r="D3553">
            <v>17139.46</v>
          </cell>
        </row>
        <row r="3554">
          <cell r="A3554" t="str">
            <v>I9647</v>
          </cell>
          <cell r="B3554" t="str">
            <v>CONJ. MOTO-BOMBA CENTRÍFUGA DE EIXO HORIZONTAL - POT = 25CV</v>
          </cell>
          <cell r="C3554" t="str">
            <v>UN</v>
          </cell>
          <cell r="D3554">
            <v>26587.3</v>
          </cell>
        </row>
        <row r="3555">
          <cell r="A3555" t="str">
            <v>I9648</v>
          </cell>
          <cell r="B3555" t="str">
            <v>CONJ. MOTO-BOMBA CENTRÍFUGA DE EIXO HORIZONTAL - POT = 30CV - Q = 61,00 L/s - Q = 219,60 M3/h - Hman = 23,10 mca</v>
          </cell>
          <cell r="C3555" t="str">
            <v>UN</v>
          </cell>
          <cell r="D3555">
            <v>35793.35</v>
          </cell>
        </row>
        <row r="3556">
          <cell r="A3556" t="str">
            <v>I9642</v>
          </cell>
          <cell r="B3556" t="str">
            <v>CONJ. MOTO-BOMBA CENTRÍFUGA DE EIXO HORIZONTAL - POT = 3CV - Q = 3,00 L/s - Q = 10,80 M3/h - Hman = 26,59 mca</v>
          </cell>
          <cell r="C3556" t="str">
            <v>UN</v>
          </cell>
          <cell r="D3556">
            <v>6209.1</v>
          </cell>
        </row>
        <row r="3557">
          <cell r="A3557" t="str">
            <v>I9649</v>
          </cell>
          <cell r="B3557" t="str">
            <v>CONJ. MOTO-BOMBA CENTRÍFUGA DE EIXO HORIZONTAL - POT = 40CV - Q = 572,58 M3/h - 15,00 mca - 1.160 rpm</v>
          </cell>
          <cell r="C3557" t="str">
            <v>UN</v>
          </cell>
          <cell r="D3557">
            <v>63417.99</v>
          </cell>
        </row>
        <row r="3558">
          <cell r="A3558" t="str">
            <v>I9643</v>
          </cell>
          <cell r="B3558" t="str">
            <v>CONJ. MOTO-BOMBA CENTRÍFUGA DE EIXO HORIZONTAL - POT = 5CV - Q = 35,00 M3/h - 33,00 mca</v>
          </cell>
          <cell r="C3558" t="str">
            <v>UN</v>
          </cell>
          <cell r="D3558">
            <v>6857.71</v>
          </cell>
        </row>
        <row r="3559">
          <cell r="A3559" t="str">
            <v>I9650</v>
          </cell>
          <cell r="B3559" t="str">
            <v>CONJ. MOTO-BOMBA SUBMERSA - POT = 1,0CV - Q = 4,00 M3/h - 43,00 mca</v>
          </cell>
          <cell r="C3559" t="str">
            <v>UN</v>
          </cell>
          <cell r="D3559">
            <v>2122.5</v>
          </cell>
        </row>
        <row r="3560">
          <cell r="A3560" t="str">
            <v>I9651</v>
          </cell>
          <cell r="B3560" t="str">
            <v>CONJ. MOTO-BOMBA SUBMERSA - POT = 1,5CV - Q = 5,00 M3/h - 53,00 mca</v>
          </cell>
          <cell r="C3560" t="str">
            <v>UN</v>
          </cell>
          <cell r="D3560">
            <v>3236.01</v>
          </cell>
        </row>
        <row r="3561">
          <cell r="A3561" t="str">
            <v>I9652</v>
          </cell>
          <cell r="B3561" t="str">
            <v>CONJ. MOTO-BOMBA SUBMERSA - POT = 2,0CV - Q = 6,00 M3/h - 46,00 mca</v>
          </cell>
          <cell r="C3561" t="str">
            <v>UN</v>
          </cell>
          <cell r="D3561">
            <v>3530.87</v>
          </cell>
        </row>
        <row r="3562">
          <cell r="A3562" t="str">
            <v>I9653</v>
          </cell>
          <cell r="B3562" t="str">
            <v>CONJ. MOTO-BOMBA SUBMERSA - POT=2,5CV - Q = 7,00 M3/h - 53,00 mca</v>
          </cell>
          <cell r="C3562" t="str">
            <v>UN</v>
          </cell>
          <cell r="D3562">
            <v>4142.47</v>
          </cell>
        </row>
        <row r="3563">
          <cell r="A3563" t="str">
            <v>I9654</v>
          </cell>
          <cell r="B3563" t="str">
            <v>CONJ. MOTO-BOMBA SUBMERSA - POT=3,0CV - Q = 9,00 M3/h - 52,00 mca</v>
          </cell>
          <cell r="C3563" t="str">
            <v>UN</v>
          </cell>
          <cell r="D3563">
            <v>4534.8900000000003</v>
          </cell>
        </row>
        <row r="3564">
          <cell r="A3564" t="str">
            <v>I9655</v>
          </cell>
          <cell r="B3564" t="str">
            <v>CONJ. MOTO-BOMBA SUBMERSA - POT=3,5CV - Q = 5,70 L/s - Hman = 8,60 mca</v>
          </cell>
          <cell r="C3564" t="str">
            <v>UN</v>
          </cell>
          <cell r="D3564">
            <v>5379.37</v>
          </cell>
        </row>
        <row r="3565">
          <cell r="A3565" t="str">
            <v>I9656</v>
          </cell>
          <cell r="B3565" t="str">
            <v>CONJ. MOTO-BOMBA SUBMERSA - POT=4,0CV - Q = 5,80 L/s - Hman = 10,60 mca</v>
          </cell>
          <cell r="C3565" t="str">
            <v>UN</v>
          </cell>
          <cell r="D3565">
            <v>6131.12</v>
          </cell>
        </row>
        <row r="3566">
          <cell r="A3566" t="str">
            <v>I9657</v>
          </cell>
          <cell r="B3566" t="str">
            <v>CONJ. MOTO-BOMBA SUBMERSA - POT=4,5CV - Q = 30,00 M3/h - Hman = 28,00 mca</v>
          </cell>
          <cell r="C3566" t="str">
            <v>UN</v>
          </cell>
          <cell r="D3566">
            <v>6616.27</v>
          </cell>
        </row>
        <row r="3567">
          <cell r="A3567" t="str">
            <v>I9658</v>
          </cell>
          <cell r="B3567" t="str">
            <v>CONJ. MOTO-BOMBA SUBMERSA - POT=5,0CV - DN 97MM - Q = 1,12 M3/h - 129,21 mca - 3.500 rpm</v>
          </cell>
          <cell r="C3567" t="str">
            <v>UN</v>
          </cell>
          <cell r="D3567">
            <v>7234.71</v>
          </cell>
        </row>
        <row r="3568">
          <cell r="A3568" t="str">
            <v>I9659</v>
          </cell>
          <cell r="B3568" t="str">
            <v>CONJ. MOTO-BOMBA SUBMERSÍVEL - POT= 2,0CV</v>
          </cell>
          <cell r="C3568" t="str">
            <v>UN</v>
          </cell>
          <cell r="D3568">
            <v>13130.32</v>
          </cell>
        </row>
        <row r="3569">
          <cell r="A3569" t="str">
            <v>I9660</v>
          </cell>
          <cell r="B3569" t="str">
            <v>CONJ. MOTO-BOMBA SUBMERSÍVEL - POT= 2,5CV</v>
          </cell>
          <cell r="C3569" t="str">
            <v>UN</v>
          </cell>
          <cell r="D3569">
            <v>16866.650000000001</v>
          </cell>
        </row>
        <row r="3570">
          <cell r="A3570" t="str">
            <v>I9661</v>
          </cell>
          <cell r="B3570" t="str">
            <v>CONJ. MOTO-BOMBA SUBMERSÍVEL - POT= 2,7 CV</v>
          </cell>
          <cell r="C3570" t="str">
            <v>UN</v>
          </cell>
          <cell r="D3570">
            <v>20602.96</v>
          </cell>
        </row>
        <row r="3571">
          <cell r="A3571" t="str">
            <v>I9662</v>
          </cell>
          <cell r="B3571" t="str">
            <v>CONJ. MOTO-BOMBA SUBMERSÍVEL - POT= 3,0CV</v>
          </cell>
          <cell r="C3571" t="str">
            <v>UN</v>
          </cell>
          <cell r="D3571">
            <v>21249.91</v>
          </cell>
        </row>
        <row r="3572">
          <cell r="A3572" t="str">
            <v>I9663</v>
          </cell>
          <cell r="B3572" t="str">
            <v>CONJ. MOTO-BOMBA SUBMERSÍVEL - POT= 3,5CV</v>
          </cell>
          <cell r="C3572" t="str">
            <v>UN</v>
          </cell>
          <cell r="D3572">
            <v>21896.87</v>
          </cell>
        </row>
        <row r="3573">
          <cell r="A3573" t="str">
            <v>I9664</v>
          </cell>
          <cell r="B3573" t="str">
            <v>CONJ. MOTO-BOMBA SUBMERSÍVEL - POT= 4,0CV</v>
          </cell>
          <cell r="C3573" t="str">
            <v>UN</v>
          </cell>
          <cell r="D3573">
            <v>22543.82</v>
          </cell>
        </row>
        <row r="3574">
          <cell r="A3574" t="str">
            <v>I9665</v>
          </cell>
          <cell r="B3574" t="str">
            <v>CONJ. MOTO-BOMBA SUBMERSÍVEL - POT= 4,5CV</v>
          </cell>
          <cell r="C3574" t="str">
            <v>UN</v>
          </cell>
          <cell r="D3574">
            <v>23085.02</v>
          </cell>
        </row>
        <row r="3575">
          <cell r="A3575" t="str">
            <v>I9666</v>
          </cell>
          <cell r="B3575" t="str">
            <v>CONJ. MOTO-BOMBA SUBMERSÍVEL - POT= 5,0CV</v>
          </cell>
          <cell r="C3575" t="str">
            <v>UN</v>
          </cell>
          <cell r="D3575">
            <v>23626.22</v>
          </cell>
        </row>
        <row r="3576">
          <cell r="A3576" t="str">
            <v>I9667</v>
          </cell>
          <cell r="B3576" t="str">
            <v>CONJ. MOTO-BOMBA SUBMERSÍVEL - POT= 5,5CV</v>
          </cell>
          <cell r="C3576" t="str">
            <v>UN</v>
          </cell>
          <cell r="D3576">
            <v>25986.98</v>
          </cell>
        </row>
        <row r="3577">
          <cell r="A3577" t="str">
            <v>I9668</v>
          </cell>
          <cell r="B3577" t="str">
            <v>CONJ. MOTO-BOMBA SUBMERSÍVEL - POT= 6,0CV</v>
          </cell>
          <cell r="C3577" t="str">
            <v>UN</v>
          </cell>
          <cell r="D3577">
            <v>27167.360000000001</v>
          </cell>
        </row>
        <row r="3578">
          <cell r="A3578" t="str">
            <v>I9669</v>
          </cell>
          <cell r="B3578" t="str">
            <v>CONJ. MOTO-BOMBA SUBMERSÍVEL - POT= 7,0CV</v>
          </cell>
          <cell r="C3578" t="str">
            <v>UN</v>
          </cell>
          <cell r="D3578">
            <v>28347.74</v>
          </cell>
        </row>
        <row r="3579">
          <cell r="A3579" t="str">
            <v>I9670</v>
          </cell>
          <cell r="B3579" t="str">
            <v>CONJ. MOTO-BOMBA SUBMERSÍVEL - POT= 7,5CV</v>
          </cell>
          <cell r="C3579" t="str">
            <v>UN</v>
          </cell>
          <cell r="D3579">
            <v>35577.440000000002</v>
          </cell>
        </row>
        <row r="3580">
          <cell r="A3580" t="str">
            <v>I9671</v>
          </cell>
          <cell r="B3580" t="str">
            <v>CONJ. MOTO-BOMBA SUBMERSÍVEL - POT= 8,0CV</v>
          </cell>
          <cell r="C3580" t="str">
            <v>UN</v>
          </cell>
          <cell r="D3580">
            <v>36513.86</v>
          </cell>
        </row>
        <row r="3581">
          <cell r="A3581" t="str">
            <v>I9672</v>
          </cell>
          <cell r="B3581" t="str">
            <v>CONJ. MOTO-BOMBA SUBMERSÍVEL - POT= 9,0CV</v>
          </cell>
          <cell r="C3581" t="str">
            <v>UN</v>
          </cell>
          <cell r="D3581">
            <v>37450.28</v>
          </cell>
        </row>
        <row r="3582">
          <cell r="A3582" t="str">
            <v>I9673</v>
          </cell>
          <cell r="B3582" t="str">
            <v>CONJ. MOTO-BOMBA SUBMERSÍVEL - POT=10CV</v>
          </cell>
          <cell r="C3582" t="str">
            <v>UN</v>
          </cell>
          <cell r="D3582">
            <v>38386.71</v>
          </cell>
        </row>
        <row r="3583">
          <cell r="A3583" t="str">
            <v>I9674</v>
          </cell>
          <cell r="B3583" t="str">
            <v>CONJ. MOTO-BOMBA SUBMERSÍVEL - POT=15CV</v>
          </cell>
          <cell r="C3583" t="str">
            <v>UN</v>
          </cell>
          <cell r="D3583">
            <v>44183.14</v>
          </cell>
        </row>
        <row r="3584">
          <cell r="A3584" t="str">
            <v>I9675</v>
          </cell>
          <cell r="B3584" t="str">
            <v>CONJ. MOTO-BOMBA SUBMERSÍVEL - POT=20CV</v>
          </cell>
          <cell r="C3584" t="str">
            <v>UN</v>
          </cell>
          <cell r="D3584">
            <v>50079.26</v>
          </cell>
        </row>
        <row r="3585">
          <cell r="A3585" t="str">
            <v>I9676</v>
          </cell>
          <cell r="B3585" t="str">
            <v>CONJ. MOTO-BOMBA SUBMERSÍVEL - POT=25CV</v>
          </cell>
          <cell r="C3585" t="str">
            <v>UN</v>
          </cell>
          <cell r="D3585">
            <v>54802.68</v>
          </cell>
        </row>
        <row r="3586">
          <cell r="A3586" t="str">
            <v>I9677</v>
          </cell>
          <cell r="B3586" t="str">
            <v>CONJ. MOTO-BOMBA SUBMERSÍVEL - POT=30CV</v>
          </cell>
          <cell r="C3586" t="str">
            <v>UN</v>
          </cell>
          <cell r="D3586">
            <v>59526.080000000002</v>
          </cell>
        </row>
        <row r="3587">
          <cell r="A3587" t="str">
            <v>I9678</v>
          </cell>
          <cell r="B3587" t="str">
            <v>CONJ. MOTO-BOMBA SUBMERSÍVEL - POT=35CV</v>
          </cell>
          <cell r="C3587" t="str">
            <v>UN</v>
          </cell>
          <cell r="D3587">
            <v>68685.88</v>
          </cell>
        </row>
        <row r="3588">
          <cell r="A3588" t="str">
            <v>I9679</v>
          </cell>
          <cell r="B3588" t="str">
            <v>CONJ. MOTO-BOMBA SUBMERSÍVEL - POT=40CV</v>
          </cell>
          <cell r="C3588" t="str">
            <v>UN</v>
          </cell>
          <cell r="D3588">
            <v>83337.09</v>
          </cell>
        </row>
        <row r="3589">
          <cell r="A3589" t="str">
            <v>I9680</v>
          </cell>
          <cell r="B3589" t="str">
            <v>CONJ. MOTO-BOMBA SUBMERSÍVEL - POT=50CV</v>
          </cell>
          <cell r="C3589" t="str">
            <v>UN</v>
          </cell>
          <cell r="D3589">
            <v>97988.28</v>
          </cell>
        </row>
        <row r="3590">
          <cell r="A3590" t="str">
            <v>I9681</v>
          </cell>
          <cell r="B3590" t="str">
            <v>CONJ. MOTO-BOMBA SUBMERSÍVEL - POT=60CV</v>
          </cell>
          <cell r="C3590" t="str">
            <v>UN</v>
          </cell>
          <cell r="D3590">
            <v>112639.49</v>
          </cell>
        </row>
        <row r="3591">
          <cell r="A3591" t="str">
            <v>I8516</v>
          </cell>
          <cell r="B3591" t="str">
            <v>CONJUNTO DE CONTRAVENTAGEM COM CABO PARA MASTRO DE 2"</v>
          </cell>
          <cell r="C3591" t="str">
            <v>UN</v>
          </cell>
          <cell r="D3591">
            <v>84.18</v>
          </cell>
        </row>
        <row r="3592">
          <cell r="A3592" t="str">
            <v>I9682</v>
          </cell>
          <cell r="B3592" t="str">
            <v>CONJUNTO PARAFUSO/PORCA INOX M16  50MM</v>
          </cell>
          <cell r="C3592" t="str">
            <v>UN</v>
          </cell>
          <cell r="D3592">
            <v>11.08</v>
          </cell>
        </row>
        <row r="3593">
          <cell r="A3593" t="str">
            <v>I9683</v>
          </cell>
          <cell r="B3593" t="str">
            <v>CONJUNTO PARAFUSO/PORCA INOX M16 100MM</v>
          </cell>
          <cell r="C3593" t="str">
            <v>UN</v>
          </cell>
          <cell r="D3593">
            <v>22.29</v>
          </cell>
        </row>
        <row r="3594">
          <cell r="A3594" t="str">
            <v>I9685</v>
          </cell>
          <cell r="B3594" t="str">
            <v>CONTEINER CAP.1M³, CONFECCIONADO EM POLIETILENO DE ALTA DENSIDADE (PEAD) INJETADO COM PROTEÇÃO CONTRA RAIOS UV, RODAS COM BORRACHA MACIÇA, TAMPA QUE EVITA O ACÚMULO DE ÁGUA E ANTIRRUIDO.</v>
          </cell>
          <cell r="C3594" t="str">
            <v>UN</v>
          </cell>
          <cell r="D3594">
            <v>2203.13</v>
          </cell>
        </row>
        <row r="3595">
          <cell r="A3595" t="str">
            <v>I8868</v>
          </cell>
          <cell r="B3595" t="str">
            <v>CONTROLADOR ANALÍTICO, ENTRADA PARA 2 SENSORES DIGITAIS, 2 SAÍDAS ANALÓGICAS 4-20 MA, 1 ENTRADA ANALÓGICA 4-20 MA, PROTOCOLO DE COMUNICAÇÃO PROFIBUS-DP</v>
          </cell>
          <cell r="C3595" t="str">
            <v>UN</v>
          </cell>
          <cell r="D3595">
            <v>17777.59</v>
          </cell>
        </row>
        <row r="3596">
          <cell r="A3596" t="str">
            <v>I9688</v>
          </cell>
          <cell r="B3596" t="str">
            <v>CONTROLADOR LÓGICO PROGRAMÁVEL, 14 ENTRADAS DIGITAIS, 10 SAÍDAS DIGITAIS, 2 ENTRADAS ANALÓGICAS, 24 VCC, SUPORTE A COMUNICAÇÃO PROFINET</v>
          </cell>
          <cell r="C3596" t="str">
            <v>UN</v>
          </cell>
          <cell r="D3596">
            <v>1795.72</v>
          </cell>
        </row>
        <row r="3597">
          <cell r="A3597" t="str">
            <v>I8519</v>
          </cell>
          <cell r="B3597" t="str">
            <v>CORDOALHA DE COBRE 300mm</v>
          </cell>
          <cell r="C3597" t="str">
            <v>UN</v>
          </cell>
          <cell r="D3597">
            <v>16.07</v>
          </cell>
        </row>
        <row r="3598">
          <cell r="A3598" t="str">
            <v>I8520</v>
          </cell>
          <cell r="B3598" t="str">
            <v>CORDOALHA DE COBRE 500mm</v>
          </cell>
          <cell r="C3598" t="str">
            <v>UN</v>
          </cell>
          <cell r="D3598">
            <v>26.03</v>
          </cell>
        </row>
        <row r="3599">
          <cell r="A3599" t="str">
            <v>I9689</v>
          </cell>
          <cell r="B3599" t="str">
            <v>COTOVELO 90º AÇO INOX 316 DN 50</v>
          </cell>
          <cell r="C3599" t="str">
            <v>UN</v>
          </cell>
          <cell r="D3599">
            <v>90.54</v>
          </cell>
        </row>
        <row r="3600">
          <cell r="A3600" t="str">
            <v>I9690</v>
          </cell>
          <cell r="B3600" t="str">
            <v>COTOVELO 90º AÇO INOX 316 DN 75</v>
          </cell>
          <cell r="C3600" t="str">
            <v>UN</v>
          </cell>
          <cell r="D3600">
            <v>322.33999999999997</v>
          </cell>
        </row>
        <row r="3601">
          <cell r="A3601" t="str">
            <v>I9691</v>
          </cell>
          <cell r="B3601" t="str">
            <v>COTOVELO 90º AÇO INOX SCHEDULE 40 DN 2"</v>
          </cell>
          <cell r="C3601" t="str">
            <v>UN</v>
          </cell>
          <cell r="D3601">
            <v>102.69</v>
          </cell>
        </row>
        <row r="3602">
          <cell r="A3602" t="str">
            <v>I9692</v>
          </cell>
          <cell r="B3602" t="str">
            <v>COTOVELO 90º AÇO INOX SCHEDULE 40 DN 3"</v>
          </cell>
          <cell r="C3602" t="str">
            <v>UN</v>
          </cell>
          <cell r="D3602">
            <v>267.8</v>
          </cell>
        </row>
        <row r="3603">
          <cell r="A3603" t="str">
            <v>I9693</v>
          </cell>
          <cell r="B3603" t="str">
            <v>COTOVELO 90º AÇO SCHEDULE 80 DN 3"</v>
          </cell>
          <cell r="C3603" t="str">
            <v>UN</v>
          </cell>
          <cell r="D3603">
            <v>62.27</v>
          </cell>
        </row>
        <row r="3604">
          <cell r="A3604" t="str">
            <v>I4882</v>
          </cell>
          <cell r="B3604" t="str">
            <v>CRIVO COM FLANGE DN 100 PN10</v>
          </cell>
          <cell r="C3604" t="str">
            <v>UN</v>
          </cell>
          <cell r="D3604">
            <v>703.04</v>
          </cell>
        </row>
        <row r="3605">
          <cell r="A3605" t="str">
            <v>I4883</v>
          </cell>
          <cell r="B3605" t="str">
            <v>CRIVO COM FLANGE DN 150 PN10</v>
          </cell>
          <cell r="C3605" t="str">
            <v>UN</v>
          </cell>
          <cell r="D3605">
            <v>862.68</v>
          </cell>
        </row>
        <row r="3606">
          <cell r="A3606" t="str">
            <v>I4884</v>
          </cell>
          <cell r="B3606" t="str">
            <v>CRIVO COM FLANGE DN 200 PN10</v>
          </cell>
          <cell r="C3606" t="str">
            <v>UN</v>
          </cell>
          <cell r="D3606">
            <v>1018.53</v>
          </cell>
        </row>
        <row r="3607">
          <cell r="A3607" t="str">
            <v>I4885</v>
          </cell>
          <cell r="B3607" t="str">
            <v>CRIVO COM FLANGE DN 250 PN10</v>
          </cell>
          <cell r="C3607" t="str">
            <v>UN</v>
          </cell>
          <cell r="D3607">
            <v>1836.68</v>
          </cell>
        </row>
        <row r="3608">
          <cell r="A3608" t="str">
            <v>I4886</v>
          </cell>
          <cell r="B3608" t="str">
            <v>CRIVO COM FLANGE DN 300 PN10</v>
          </cell>
          <cell r="C3608" t="str">
            <v>UN</v>
          </cell>
          <cell r="D3608">
            <v>2448.9</v>
          </cell>
        </row>
        <row r="3609">
          <cell r="A3609" t="str">
            <v>I4887</v>
          </cell>
          <cell r="B3609" t="str">
            <v>CRIVO COM FLANGE DN 350 PN10</v>
          </cell>
          <cell r="C3609" t="str">
            <v>UN</v>
          </cell>
          <cell r="D3609">
            <v>3061.14</v>
          </cell>
        </row>
        <row r="3610">
          <cell r="A3610" t="str">
            <v>I4888</v>
          </cell>
          <cell r="B3610" t="str">
            <v>CRIVO COM FLANGE DN 400 PN10</v>
          </cell>
          <cell r="C3610" t="str">
            <v>UN</v>
          </cell>
          <cell r="D3610">
            <v>3673.36</v>
          </cell>
        </row>
        <row r="3611">
          <cell r="A3611" t="str">
            <v>I4889</v>
          </cell>
          <cell r="B3611" t="str">
            <v>CRIVO COM FLANGE DN 450 PN10</v>
          </cell>
          <cell r="C3611" t="str">
            <v>UN</v>
          </cell>
          <cell r="D3611">
            <v>4821.3</v>
          </cell>
        </row>
        <row r="3612">
          <cell r="A3612" t="str">
            <v>I4890</v>
          </cell>
          <cell r="B3612" t="str">
            <v>CRIVO COM FLANGE DN 500 PN10</v>
          </cell>
          <cell r="C3612" t="str">
            <v>UN</v>
          </cell>
          <cell r="D3612">
            <v>5217.84</v>
          </cell>
        </row>
        <row r="3613">
          <cell r="A3613" t="str">
            <v>I4891</v>
          </cell>
          <cell r="B3613" t="str">
            <v>CRIVO COM FLANGE DN 600 PN10</v>
          </cell>
          <cell r="C3613" t="str">
            <v>UN</v>
          </cell>
          <cell r="D3613">
            <v>7402.37</v>
          </cell>
        </row>
        <row r="3614">
          <cell r="A3614" t="str">
            <v>I4881</v>
          </cell>
          <cell r="B3614" t="str">
            <v>CRIVO COM FLANGE DN 75 PN10</v>
          </cell>
          <cell r="C3614" t="str">
            <v>UN</v>
          </cell>
          <cell r="D3614">
            <v>534.30999999999995</v>
          </cell>
        </row>
        <row r="3615">
          <cell r="A3615" t="str">
            <v>I10329</v>
          </cell>
          <cell r="B3615" t="str">
            <v>CRIVO COM FLANGE DN 80 PN10</v>
          </cell>
          <cell r="C3615" t="str">
            <v>UN</v>
          </cell>
          <cell r="D3615">
            <v>534.30999999999995</v>
          </cell>
        </row>
        <row r="3616">
          <cell r="A3616" t="str">
            <v>I13197</v>
          </cell>
          <cell r="B3616" t="str">
            <v>CRUZETA AÇO INOX 304 SCH 40 S/ COSTURA PP 10"</v>
          </cell>
          <cell r="C3616" t="str">
            <v>UN</v>
          </cell>
          <cell r="D3616">
            <v>11387.61</v>
          </cell>
        </row>
        <row r="3617">
          <cell r="A3617" t="str">
            <v>I13198</v>
          </cell>
          <cell r="B3617" t="str">
            <v>CRUZETA AÇO INOX 304 SCH 40 S/ COSTURA PP 12"</v>
          </cell>
          <cell r="C3617" t="str">
            <v>UN</v>
          </cell>
          <cell r="D3617">
            <v>17143.3</v>
          </cell>
        </row>
        <row r="3618">
          <cell r="A3618" t="str">
            <v>I13192</v>
          </cell>
          <cell r="B3618" t="str">
            <v>CRUZETA AÇO INOX 304 SCH 40 S/ COSTURA PP 2"</v>
          </cell>
          <cell r="C3618" t="str">
            <v>UN</v>
          </cell>
          <cell r="D3618">
            <v>202.03</v>
          </cell>
        </row>
        <row r="3619">
          <cell r="A3619" t="str">
            <v>I13193</v>
          </cell>
          <cell r="B3619" t="str">
            <v>CRUZETA AÇO INOX 304 SCH 40 S/ COSTURA PP 3"</v>
          </cell>
          <cell r="C3619" t="str">
            <v>UN</v>
          </cell>
          <cell r="D3619">
            <v>575.36</v>
          </cell>
        </row>
        <row r="3620">
          <cell r="A3620" t="str">
            <v>I13194</v>
          </cell>
          <cell r="B3620" t="str">
            <v>CRUZETA AÇO INOX 304 SCH 40 S/ COSTURA PP 4"</v>
          </cell>
          <cell r="C3620" t="str">
            <v>UN</v>
          </cell>
          <cell r="D3620">
            <v>980.3</v>
          </cell>
        </row>
        <row r="3621">
          <cell r="A3621" t="str">
            <v>I13195</v>
          </cell>
          <cell r="B3621" t="str">
            <v>CRUZETA AÇO INOX 304 SCH 40 S/ COSTURA PP 6"</v>
          </cell>
          <cell r="C3621" t="str">
            <v>UN</v>
          </cell>
          <cell r="D3621">
            <v>2281.34</v>
          </cell>
        </row>
        <row r="3622">
          <cell r="A3622" t="str">
            <v>I13196</v>
          </cell>
          <cell r="B3622" t="str">
            <v>CRUZETA AÇO INOX 304 SCH 40 S/ COSTURA PP 8"</v>
          </cell>
          <cell r="C3622" t="str">
            <v>UN</v>
          </cell>
          <cell r="D3622">
            <v>6745.92</v>
          </cell>
        </row>
        <row r="3623">
          <cell r="A3623" t="str">
            <v>I9695</v>
          </cell>
          <cell r="B3623" t="str">
            <v>CRUZETA AÇO SCHEDULE 40 DN 75</v>
          </cell>
          <cell r="C3623" t="str">
            <v>UN</v>
          </cell>
          <cell r="D3623">
            <v>114.96</v>
          </cell>
        </row>
        <row r="3624">
          <cell r="A3624" t="str">
            <v>I9696</v>
          </cell>
          <cell r="B3624" t="str">
            <v>CRUZETA AÇO SCHEDULE 80 DN 3"</v>
          </cell>
          <cell r="C3624" t="str">
            <v>UN</v>
          </cell>
          <cell r="D3624">
            <v>703.76</v>
          </cell>
        </row>
        <row r="3625">
          <cell r="A3625" t="str">
            <v>I8073</v>
          </cell>
          <cell r="B3625" t="str">
            <v>CRUZETA DE CONCRETO ARMADO 1.900mm TIPO NORMAL</v>
          </cell>
          <cell r="C3625" t="str">
            <v>UN</v>
          </cell>
          <cell r="D3625">
            <v>52.88</v>
          </cell>
        </row>
        <row r="3626">
          <cell r="A3626" t="str">
            <v>I3106</v>
          </cell>
          <cell r="B3626" t="str">
            <v>CRUZETA DE REDUÇÃO PBA COM BOLSAS DN 100 x 50</v>
          </cell>
          <cell r="C3626" t="str">
            <v>UN</v>
          </cell>
          <cell r="D3626">
            <v>43.38</v>
          </cell>
        </row>
        <row r="3627">
          <cell r="A3627" t="str">
            <v>I8026</v>
          </cell>
          <cell r="B3627" t="str">
            <v>CRUZETA DE REDUÇÃO PBA COM BOLSAS DN 100 x 75</v>
          </cell>
          <cell r="C3627" t="str">
            <v>UN</v>
          </cell>
          <cell r="D3627">
            <v>51.95</v>
          </cell>
        </row>
        <row r="3628">
          <cell r="A3628" t="str">
            <v>I3105</v>
          </cell>
          <cell r="B3628" t="str">
            <v>CRUZETA DE REDUÇÃO PBA COM BOLSAS DN 75 x 50</v>
          </cell>
          <cell r="C3628" t="str">
            <v>UN</v>
          </cell>
          <cell r="D3628">
            <v>26.5</v>
          </cell>
        </row>
        <row r="3629">
          <cell r="A3629" t="str">
            <v>I9697</v>
          </cell>
          <cell r="B3629" t="str">
            <v>CRUZETA FOFO C/FLANGES DN 150 X 150</v>
          </cell>
          <cell r="C3629" t="str">
            <v>UN</v>
          </cell>
          <cell r="D3629">
            <v>861.81</v>
          </cell>
        </row>
        <row r="3630">
          <cell r="A3630" t="str">
            <v>I10557</v>
          </cell>
          <cell r="B3630" t="str">
            <v>CRUZETA FoFo JTE DN 300 x 100</v>
          </cell>
          <cell r="C3630" t="str">
            <v>UN</v>
          </cell>
          <cell r="D3630">
            <v>7428.12</v>
          </cell>
        </row>
        <row r="3631">
          <cell r="A3631" t="str">
            <v>I10558</v>
          </cell>
          <cell r="B3631" t="str">
            <v>CRUZETA FoFo JTE DN 300 x 200</v>
          </cell>
          <cell r="C3631" t="str">
            <v>UN</v>
          </cell>
          <cell r="D3631">
            <v>9903.19</v>
          </cell>
        </row>
        <row r="3632">
          <cell r="A3632" t="str">
            <v>I10559</v>
          </cell>
          <cell r="B3632" t="str">
            <v>CRUZETA FoFo JTE DN 300 x 300</v>
          </cell>
          <cell r="C3632" t="str">
            <v>UN</v>
          </cell>
          <cell r="D3632">
            <v>13046.86</v>
          </cell>
        </row>
        <row r="3633">
          <cell r="A3633" t="str">
            <v>I10556</v>
          </cell>
          <cell r="B3633" t="str">
            <v>CRUZETA FoFo JTE DN 300 x 80</v>
          </cell>
          <cell r="C3633" t="str">
            <v>UN</v>
          </cell>
          <cell r="D3633">
            <v>6611.46</v>
          </cell>
        </row>
        <row r="3634">
          <cell r="A3634" t="str">
            <v>I10561</v>
          </cell>
          <cell r="B3634" t="str">
            <v>CRUZETA FoFo JTE DN 400 x 100</v>
          </cell>
          <cell r="C3634" t="str">
            <v>UN</v>
          </cell>
          <cell r="D3634">
            <v>9476.82</v>
          </cell>
        </row>
        <row r="3635">
          <cell r="A3635" t="str">
            <v>I10562</v>
          </cell>
          <cell r="B3635" t="str">
            <v>CRUZETA FoFo JTE DN 400 x 200</v>
          </cell>
          <cell r="C3635" t="str">
            <v>UN</v>
          </cell>
          <cell r="D3635">
            <v>11646.65</v>
          </cell>
        </row>
        <row r="3636">
          <cell r="A3636" t="str">
            <v>I7869</v>
          </cell>
          <cell r="B3636" t="str">
            <v>CRUZETA FoFo JTE DN 400 x 400</v>
          </cell>
          <cell r="C3636" t="str">
            <v>UN</v>
          </cell>
          <cell r="D3636">
            <v>27470.83</v>
          </cell>
        </row>
        <row r="3637">
          <cell r="A3637" t="str">
            <v>I10560</v>
          </cell>
          <cell r="B3637" t="str">
            <v>CRUZETA FoFo JTE DN 400 x 80</v>
          </cell>
          <cell r="C3637" t="str">
            <v>UN</v>
          </cell>
          <cell r="D3637">
            <v>9355.1200000000008</v>
          </cell>
        </row>
        <row r="3638">
          <cell r="A3638" t="str">
            <v>I10564</v>
          </cell>
          <cell r="B3638" t="str">
            <v>CRUZETA FoFo JTE DN 500 x 100</v>
          </cell>
          <cell r="C3638" t="str">
            <v>UN</v>
          </cell>
          <cell r="D3638">
            <v>12774.93</v>
          </cell>
        </row>
        <row r="3639">
          <cell r="A3639" t="str">
            <v>I10565</v>
          </cell>
          <cell r="B3639" t="str">
            <v>CRUZETA FoFo JTE DN 500 x 200</v>
          </cell>
          <cell r="C3639" t="str">
            <v>UN</v>
          </cell>
          <cell r="D3639">
            <v>24542.92</v>
          </cell>
        </row>
        <row r="3640">
          <cell r="A3640" t="str">
            <v>I7870</v>
          </cell>
          <cell r="B3640" t="str">
            <v>CRUZETA FoFo JTE DN 500 x 300</v>
          </cell>
          <cell r="C3640" t="str">
            <v>UN</v>
          </cell>
          <cell r="D3640">
            <v>31151.09</v>
          </cell>
        </row>
        <row r="3641">
          <cell r="A3641" t="str">
            <v>I7871</v>
          </cell>
          <cell r="B3641" t="str">
            <v>CRUZETA FoFo JTE DN 500 x 500</v>
          </cell>
          <cell r="C3641" t="str">
            <v>UN</v>
          </cell>
          <cell r="D3641">
            <v>38127.160000000003</v>
          </cell>
        </row>
        <row r="3642">
          <cell r="A3642" t="str">
            <v>I10563</v>
          </cell>
          <cell r="B3642" t="str">
            <v>CRUZETA FoFo JTE DN 500 x 80</v>
          </cell>
          <cell r="C3642" t="str">
            <v>UN</v>
          </cell>
          <cell r="D3642">
            <v>12606.98</v>
          </cell>
        </row>
        <row r="3643">
          <cell r="A3643" t="str">
            <v>I10566</v>
          </cell>
          <cell r="B3643" t="str">
            <v>CRUZETA FoFo JTE DN 600 x 100</v>
          </cell>
          <cell r="C3643" t="str">
            <v>UN</v>
          </cell>
          <cell r="D3643">
            <v>27512.73</v>
          </cell>
        </row>
        <row r="3644">
          <cell r="A3644" t="str">
            <v>I10567</v>
          </cell>
          <cell r="B3644" t="str">
            <v>CRUZETA FoFo JTE DN 600 x 200</v>
          </cell>
          <cell r="C3644" t="str">
            <v>UN</v>
          </cell>
          <cell r="D3644">
            <v>30952.25</v>
          </cell>
        </row>
        <row r="3645">
          <cell r="A3645" t="str">
            <v>I7872</v>
          </cell>
          <cell r="B3645" t="str">
            <v>CRUZETA FoFo JTE DN 600 x 300</v>
          </cell>
          <cell r="C3645" t="str">
            <v>UN</v>
          </cell>
          <cell r="D3645">
            <v>36641.97</v>
          </cell>
        </row>
        <row r="3646">
          <cell r="A3646" t="str">
            <v>I7873</v>
          </cell>
          <cell r="B3646" t="str">
            <v>CRUZETA FoFo JTE DN 600 x 400</v>
          </cell>
          <cell r="C3646" t="str">
            <v>UN</v>
          </cell>
          <cell r="D3646">
            <v>41703.61</v>
          </cell>
        </row>
        <row r="3647">
          <cell r="A3647" t="str">
            <v>I7874</v>
          </cell>
          <cell r="B3647" t="str">
            <v>CRUZETA FoFo JTE DN 600 x 600</v>
          </cell>
          <cell r="C3647" t="str">
            <v>UN</v>
          </cell>
          <cell r="D3647">
            <v>51783.24</v>
          </cell>
        </row>
        <row r="3648">
          <cell r="A3648" t="str">
            <v>I7103</v>
          </cell>
          <cell r="B3648" t="str">
            <v>CRUZETA FoFo JUNTA ELASTICA DN 100 x 80</v>
          </cell>
          <cell r="C3648" t="str">
            <v>UN</v>
          </cell>
          <cell r="D3648">
            <v>1037.56</v>
          </cell>
        </row>
        <row r="3649">
          <cell r="A3649" t="str">
            <v>I7104</v>
          </cell>
          <cell r="B3649" t="str">
            <v>CRUZETA FoFo JUNTA ELASTICA DN 150 x 80</v>
          </cell>
          <cell r="C3649" t="str">
            <v>UN</v>
          </cell>
          <cell r="D3649">
            <v>945.13</v>
          </cell>
        </row>
        <row r="3650">
          <cell r="A3650" t="str">
            <v>I7105</v>
          </cell>
          <cell r="B3650" t="str">
            <v>CRUZETA FoFo JUNTA ELASTICA DN 200 x 150</v>
          </cell>
          <cell r="C3650" t="str">
            <v>UN</v>
          </cell>
          <cell r="D3650">
            <v>2553.48</v>
          </cell>
        </row>
        <row r="3651">
          <cell r="A3651" t="str">
            <v>I10570</v>
          </cell>
          <cell r="B3651" t="str">
            <v>CRUZETA FoFo JUNTA ELASTICA DN 200 x 50</v>
          </cell>
          <cell r="C3651" t="str">
            <v>UN</v>
          </cell>
          <cell r="D3651">
            <v>1191.68</v>
          </cell>
        </row>
        <row r="3652">
          <cell r="A3652" t="str">
            <v>I7106</v>
          </cell>
          <cell r="B3652" t="str">
            <v>CRUZETA FoFo JUNTA ELASTICA DN 200 x 80</v>
          </cell>
          <cell r="C3652" t="str">
            <v>UN</v>
          </cell>
          <cell r="D3652">
            <v>1191.68</v>
          </cell>
        </row>
        <row r="3653">
          <cell r="A3653" t="str">
            <v>I10571</v>
          </cell>
          <cell r="B3653" t="str">
            <v>CRUZETA FoFo JUNTA ELASTICA DN 250 x 50</v>
          </cell>
          <cell r="C3653" t="str">
            <v>UN</v>
          </cell>
          <cell r="D3653">
            <v>1870.92</v>
          </cell>
        </row>
        <row r="3654">
          <cell r="A3654" t="str">
            <v>I7107</v>
          </cell>
          <cell r="B3654" t="str">
            <v>CRUZETA FoFo JUNTA ELASTICA DN 250 x 80</v>
          </cell>
          <cell r="C3654" t="str">
            <v>UN</v>
          </cell>
          <cell r="D3654">
            <v>1870.92</v>
          </cell>
        </row>
        <row r="3655">
          <cell r="A3655" t="str">
            <v>I10574</v>
          </cell>
          <cell r="B3655" t="str">
            <v>CRUZETA FoFo JUNTA ELASTICA DN 300 x 50</v>
          </cell>
          <cell r="C3655" t="str">
            <v>UN</v>
          </cell>
          <cell r="D3655">
            <v>2044.97</v>
          </cell>
        </row>
        <row r="3656">
          <cell r="A3656" t="str">
            <v>I7108</v>
          </cell>
          <cell r="B3656" t="str">
            <v>CRUZETA FoFo JUNTA ELASTICA DN 300 x 80</v>
          </cell>
          <cell r="C3656" t="str">
            <v>UN</v>
          </cell>
          <cell r="D3656">
            <v>2523.56</v>
          </cell>
        </row>
        <row r="3657">
          <cell r="A3657" t="str">
            <v>I7109</v>
          </cell>
          <cell r="B3657" t="str">
            <v>CRUZETA FoFo JUNTA ELASTICA DN 400 x 80</v>
          </cell>
          <cell r="C3657" t="str">
            <v>UN</v>
          </cell>
          <cell r="D3657">
            <v>3239.06</v>
          </cell>
        </row>
        <row r="3658">
          <cell r="A3658" t="str">
            <v>I7110</v>
          </cell>
          <cell r="B3658" t="str">
            <v>CRUZETA FoFo JUNTA ELASTICA DN 80 x 80</v>
          </cell>
          <cell r="C3658" t="str">
            <v>UN</v>
          </cell>
          <cell r="D3658">
            <v>524.36</v>
          </cell>
        </row>
        <row r="3659">
          <cell r="A3659" t="str">
            <v>I3491</v>
          </cell>
          <cell r="B3659" t="str">
            <v>CRUZETA FoFo JUNTA ELÁSTICA DN 100 x 100</v>
          </cell>
          <cell r="C3659" t="str">
            <v>UN</v>
          </cell>
          <cell r="D3659">
            <v>1120.06</v>
          </cell>
        </row>
        <row r="3660">
          <cell r="A3660" t="str">
            <v>I3490</v>
          </cell>
          <cell r="B3660" t="str">
            <v>CRUZETA FoFo JUNTA ELÁSTICA DN 100 x 75</v>
          </cell>
          <cell r="C3660" t="str">
            <v>UN</v>
          </cell>
          <cell r="D3660">
            <v>1037.56</v>
          </cell>
        </row>
        <row r="3661">
          <cell r="A3661" t="str">
            <v>I10568</v>
          </cell>
          <cell r="B3661" t="str">
            <v>CRUZETA FoFo JUNTA ELÁSTICA DN 125 x 125</v>
          </cell>
          <cell r="C3661" t="str">
            <v>UN</v>
          </cell>
          <cell r="D3661">
            <v>2177.91</v>
          </cell>
        </row>
        <row r="3662">
          <cell r="A3662" t="str">
            <v>I3494</v>
          </cell>
          <cell r="B3662" t="str">
            <v>CRUZETA FoFo JUNTA ELÁSTICA DN 150 x 100</v>
          </cell>
          <cell r="C3662" t="str">
            <v>UN</v>
          </cell>
          <cell r="D3662">
            <v>1519.97</v>
          </cell>
        </row>
        <row r="3663">
          <cell r="A3663" t="str">
            <v>I3495</v>
          </cell>
          <cell r="B3663" t="str">
            <v>CRUZETA FoFo JUNTA ELÁSTICA DN 150 x 150</v>
          </cell>
          <cell r="C3663" t="str">
            <v>UN</v>
          </cell>
          <cell r="D3663">
            <v>1524.07</v>
          </cell>
        </row>
        <row r="3664">
          <cell r="A3664" t="str">
            <v>I10569</v>
          </cell>
          <cell r="B3664" t="str">
            <v>CRUZETA FoFo JUNTA ELÁSTICA DN 150 x 50</v>
          </cell>
          <cell r="C3664" t="str">
            <v>UN</v>
          </cell>
          <cell r="D3664">
            <v>945.13</v>
          </cell>
        </row>
        <row r="3665">
          <cell r="A3665" t="str">
            <v>I3493</v>
          </cell>
          <cell r="B3665" t="str">
            <v>CRUZETA FoFo JUNTA ELÁSTICA DN 150 x 75</v>
          </cell>
          <cell r="C3665" t="str">
            <v>UN</v>
          </cell>
          <cell r="D3665">
            <v>945.13</v>
          </cell>
        </row>
        <row r="3666">
          <cell r="A3666" t="str">
            <v>I3498</v>
          </cell>
          <cell r="B3666" t="str">
            <v>CRUZETA FoFo JUNTA ELÁSTICA DN 200 x 100</v>
          </cell>
          <cell r="C3666" t="str">
            <v>UN</v>
          </cell>
          <cell r="D3666">
            <v>2218.0700000000002</v>
          </cell>
        </row>
        <row r="3667">
          <cell r="A3667" t="str">
            <v>I3499</v>
          </cell>
          <cell r="B3667" t="str">
            <v>CRUZETA FoFo JUNTA ELÁSTICA DN 200 x 200</v>
          </cell>
          <cell r="C3667" t="str">
            <v>UN</v>
          </cell>
          <cell r="D3667">
            <v>2877.01</v>
          </cell>
        </row>
        <row r="3668">
          <cell r="A3668" t="str">
            <v>I3497</v>
          </cell>
          <cell r="B3668" t="str">
            <v>CRUZETA FoFo JUNTA ELÁSTICA DN 200 x 75</v>
          </cell>
          <cell r="C3668" t="str">
            <v>UN</v>
          </cell>
          <cell r="D3668">
            <v>1191.68</v>
          </cell>
        </row>
        <row r="3669">
          <cell r="A3669" t="str">
            <v>I3502</v>
          </cell>
          <cell r="B3669" t="str">
            <v>CRUZETA FoFo JUNTA ELÁSTICA DN 250 x 100</v>
          </cell>
          <cell r="C3669" t="str">
            <v>UN</v>
          </cell>
          <cell r="D3669">
            <v>1805.65</v>
          </cell>
        </row>
        <row r="3670">
          <cell r="A3670" t="str">
            <v>I10572</v>
          </cell>
          <cell r="B3670" t="str">
            <v>CRUZETA FoFo JUNTA ELÁSTICA DN 250 x 150</v>
          </cell>
          <cell r="C3670" t="str">
            <v>UN</v>
          </cell>
          <cell r="D3670">
            <v>2044.97</v>
          </cell>
        </row>
        <row r="3671">
          <cell r="A3671" t="str">
            <v>I10573</v>
          </cell>
          <cell r="B3671" t="str">
            <v>CRUZETA FoFo JUNTA ELÁSTICA DN 250 x 200</v>
          </cell>
          <cell r="C3671" t="str">
            <v>UN</v>
          </cell>
          <cell r="D3671">
            <v>2371.29</v>
          </cell>
        </row>
        <row r="3672">
          <cell r="A3672" t="str">
            <v>I3503</v>
          </cell>
          <cell r="B3672" t="str">
            <v>CRUZETA FoFo JUNTA ELÁSTICA DN 250 x 250</v>
          </cell>
          <cell r="C3672" t="str">
            <v>UN</v>
          </cell>
          <cell r="D3672">
            <v>3791</v>
          </cell>
        </row>
        <row r="3673">
          <cell r="A3673" t="str">
            <v>I3501</v>
          </cell>
          <cell r="B3673" t="str">
            <v>CRUZETA FoFo JUNTA ELÁSTICA DN 250 x 75</v>
          </cell>
          <cell r="C3673" t="str">
            <v>UN</v>
          </cell>
          <cell r="D3673">
            <v>1870.92</v>
          </cell>
        </row>
        <row r="3674">
          <cell r="A3674" t="str">
            <v>I3505</v>
          </cell>
          <cell r="B3674" t="str">
            <v>CRUZETA FoFo JUNTA ELÁSTICA DN 300 x 100</v>
          </cell>
          <cell r="C3674" t="str">
            <v>UN</v>
          </cell>
          <cell r="D3674">
            <v>2798.9</v>
          </cell>
        </row>
        <row r="3675">
          <cell r="A3675" t="str">
            <v>I10575</v>
          </cell>
          <cell r="B3675" t="str">
            <v>CRUZETA FoFo JUNTA ELÁSTICA DN 300 x 150</v>
          </cell>
          <cell r="C3675" t="str">
            <v>UN</v>
          </cell>
          <cell r="D3675">
            <v>3322.45</v>
          </cell>
        </row>
        <row r="3676">
          <cell r="A3676" t="str">
            <v>I3506</v>
          </cell>
          <cell r="B3676" t="str">
            <v>CRUZETA FoFo JUNTA ELÁSTICA DN 300 x 200</v>
          </cell>
          <cell r="C3676" t="str">
            <v>UN</v>
          </cell>
          <cell r="D3676">
            <v>3846</v>
          </cell>
        </row>
        <row r="3677">
          <cell r="A3677" t="str">
            <v>I10576</v>
          </cell>
          <cell r="B3677" t="str">
            <v>CRUZETA FoFo JUNTA ELÁSTICA DN 300 x 250</v>
          </cell>
          <cell r="C3677" t="str">
            <v>UN</v>
          </cell>
          <cell r="D3677">
            <v>3546.05</v>
          </cell>
        </row>
        <row r="3678">
          <cell r="A3678" t="str">
            <v>I3507</v>
          </cell>
          <cell r="B3678" t="str">
            <v>CRUZETA FoFo JUNTA ELÁSTICA DN 300 x 300</v>
          </cell>
          <cell r="C3678" t="str">
            <v>UN</v>
          </cell>
          <cell r="D3678">
            <v>3676.57</v>
          </cell>
        </row>
        <row r="3679">
          <cell r="A3679" t="str">
            <v>I3504</v>
          </cell>
          <cell r="B3679" t="str">
            <v>CRUZETA FoFo JUNTA ELÁSTICA DN 300 x 75</v>
          </cell>
          <cell r="C3679" t="str">
            <v>UN</v>
          </cell>
          <cell r="D3679">
            <v>2044.97</v>
          </cell>
        </row>
        <row r="3680">
          <cell r="A3680" t="str">
            <v>I7611</v>
          </cell>
          <cell r="B3680" t="str">
            <v>CRUZETA FoFo JUNTA ELÁSTICA DN 350 x 100</v>
          </cell>
          <cell r="C3680" t="str">
            <v>UN</v>
          </cell>
          <cell r="D3680">
            <v>2900.66</v>
          </cell>
        </row>
        <row r="3681">
          <cell r="A3681" t="str">
            <v>I10577</v>
          </cell>
          <cell r="B3681" t="str">
            <v>CRUZETA FoFo JUNTA ELÁSTICA DN 350 x 150</v>
          </cell>
          <cell r="C3681" t="str">
            <v>UN</v>
          </cell>
          <cell r="D3681">
            <v>3384.1</v>
          </cell>
        </row>
        <row r="3682">
          <cell r="A3682" t="str">
            <v>I7612</v>
          </cell>
          <cell r="B3682" t="str">
            <v>CRUZETA FoFo JUNTA ELÁSTICA DN 350 x 200</v>
          </cell>
          <cell r="C3682" t="str">
            <v>UN</v>
          </cell>
          <cell r="D3682">
            <v>4205.9399999999996</v>
          </cell>
        </row>
        <row r="3683">
          <cell r="A3683" t="str">
            <v>I7613</v>
          </cell>
          <cell r="B3683" t="str">
            <v>CRUZETA FoFo JUNTA ELÁSTICA DN 350 x 250</v>
          </cell>
          <cell r="C3683" t="str">
            <v>UN</v>
          </cell>
          <cell r="D3683">
            <v>4496.0200000000004</v>
          </cell>
        </row>
        <row r="3684">
          <cell r="A3684" t="str">
            <v>I10578</v>
          </cell>
          <cell r="B3684" t="str">
            <v>CRUZETA FoFo JUNTA ELÁSTICA DN 350 x 350</v>
          </cell>
          <cell r="C3684" t="str">
            <v>UN</v>
          </cell>
          <cell r="D3684">
            <v>5849.65</v>
          </cell>
        </row>
        <row r="3685">
          <cell r="A3685" t="str">
            <v>I3509</v>
          </cell>
          <cell r="B3685" t="str">
            <v>CRUZETA FoFo JUNTA ELÁSTICA DN 400 x 100</v>
          </cell>
          <cell r="C3685" t="str">
            <v>UN</v>
          </cell>
          <cell r="D3685">
            <v>3287.41</v>
          </cell>
        </row>
        <row r="3686">
          <cell r="A3686" t="str">
            <v>I10579</v>
          </cell>
          <cell r="B3686" t="str">
            <v>CRUZETA FoFo JUNTA ELÁSTICA DN 400 x 150</v>
          </cell>
          <cell r="C3686" t="str">
            <v>UN</v>
          </cell>
          <cell r="D3686">
            <v>4157.6000000000004</v>
          </cell>
        </row>
        <row r="3687">
          <cell r="A3687" t="str">
            <v>I3510</v>
          </cell>
          <cell r="B3687" t="str">
            <v>CRUZETA FoFo JUNTA ELÁSTICA DN 400 x 200</v>
          </cell>
          <cell r="C3687" t="str">
            <v>UN</v>
          </cell>
          <cell r="D3687">
            <v>4350.9799999999996</v>
          </cell>
        </row>
        <row r="3688">
          <cell r="A3688" t="str">
            <v>I10580</v>
          </cell>
          <cell r="B3688" t="str">
            <v>CRUZETA FoFo JUNTA ELÁSTICA DN 400 x 250</v>
          </cell>
          <cell r="C3688" t="str">
            <v>UN</v>
          </cell>
          <cell r="D3688">
            <v>4592.6899999999996</v>
          </cell>
        </row>
        <row r="3689">
          <cell r="A3689" t="str">
            <v>I3511</v>
          </cell>
          <cell r="B3689" t="str">
            <v>CRUZETA FoFo JUNTA ELÁSTICA DN 400 x 300</v>
          </cell>
          <cell r="C3689" t="str">
            <v>UN</v>
          </cell>
          <cell r="D3689">
            <v>5704.61</v>
          </cell>
        </row>
        <row r="3690">
          <cell r="A3690" t="str">
            <v>I3512</v>
          </cell>
          <cell r="B3690" t="str">
            <v>CRUZETA FoFo JUNTA ELÁSTICA DN 400 x 400</v>
          </cell>
          <cell r="C3690" t="str">
            <v>UN</v>
          </cell>
          <cell r="D3690">
            <v>13742.61</v>
          </cell>
        </row>
        <row r="3691">
          <cell r="A3691" t="str">
            <v>I3508</v>
          </cell>
          <cell r="B3691" t="str">
            <v>CRUZETA FoFo JUNTA ELÁSTICA DN 400 x 75</v>
          </cell>
          <cell r="C3691" t="str">
            <v>UN</v>
          </cell>
          <cell r="D3691">
            <v>3239.06</v>
          </cell>
        </row>
        <row r="3692">
          <cell r="A3692" t="str">
            <v>I10582</v>
          </cell>
          <cell r="B3692" t="str">
            <v>CRUZETA FoFo JUNTA ELÁSTICA DN 450 x 100</v>
          </cell>
          <cell r="C3692" t="str">
            <v>UN</v>
          </cell>
          <cell r="D3692">
            <v>5025.38</v>
          </cell>
        </row>
        <row r="3693">
          <cell r="A3693" t="str">
            <v>I10583</v>
          </cell>
          <cell r="B3693" t="str">
            <v>CRUZETA FoFo JUNTA ELÁSTICA DN 450 x 150</v>
          </cell>
          <cell r="C3693" t="str">
            <v>UN</v>
          </cell>
          <cell r="D3693">
            <v>4314.72</v>
          </cell>
        </row>
        <row r="3694">
          <cell r="A3694" t="str">
            <v>I10584</v>
          </cell>
          <cell r="B3694" t="str">
            <v>CRUZETA FoFo JUNTA ELÁSTICA DN 450 x 200</v>
          </cell>
          <cell r="C3694" t="str">
            <v>UN</v>
          </cell>
          <cell r="D3694">
            <v>5888.33</v>
          </cell>
        </row>
        <row r="3695">
          <cell r="A3695" t="str">
            <v>I10585</v>
          </cell>
          <cell r="B3695" t="str">
            <v>CRUZETA FoFo JUNTA ELÁSTICA DN 450 x 400</v>
          </cell>
          <cell r="C3695" t="str">
            <v>UN</v>
          </cell>
          <cell r="D3695">
            <v>8121.83</v>
          </cell>
        </row>
        <row r="3696">
          <cell r="A3696" t="str">
            <v>I10581</v>
          </cell>
          <cell r="B3696" t="str">
            <v>CRUZETA FoFo JUNTA ELÁSTICA DN 450 x 75</v>
          </cell>
          <cell r="C3696" t="str">
            <v>UN</v>
          </cell>
          <cell r="D3696">
            <v>4568.53</v>
          </cell>
        </row>
        <row r="3697">
          <cell r="A3697" t="str">
            <v>I3514</v>
          </cell>
          <cell r="B3697" t="str">
            <v>CRUZETA FoFo JUNTA ELÁSTICA DN 500 x 100</v>
          </cell>
          <cell r="C3697" t="str">
            <v>UN</v>
          </cell>
          <cell r="D3697">
            <v>4873.1000000000004</v>
          </cell>
        </row>
        <row r="3698">
          <cell r="A3698" t="str">
            <v>I3515</v>
          </cell>
          <cell r="B3698" t="str">
            <v>CRUZETA FoFo JUNTA ELÁSTICA DN 500 x 200</v>
          </cell>
          <cell r="C3698" t="str">
            <v>UN</v>
          </cell>
          <cell r="D3698">
            <v>11743.85</v>
          </cell>
        </row>
        <row r="3699">
          <cell r="A3699" t="str">
            <v>I3516</v>
          </cell>
          <cell r="B3699" t="str">
            <v>CRUZETA FoFo JUNTA ELÁSTICA DN 500 x 300</v>
          </cell>
          <cell r="C3699" t="str">
            <v>UN</v>
          </cell>
          <cell r="D3699">
            <v>14928.9</v>
          </cell>
        </row>
        <row r="3700">
          <cell r="A3700" t="str">
            <v>I3517</v>
          </cell>
          <cell r="B3700" t="str">
            <v>CRUZETA FoFo JUNTA ELÁSTICA DN 500 x 500</v>
          </cell>
          <cell r="C3700" t="str">
            <v>UN</v>
          </cell>
          <cell r="D3700">
            <v>17865.88</v>
          </cell>
        </row>
        <row r="3701">
          <cell r="A3701" t="str">
            <v>I10586</v>
          </cell>
          <cell r="B3701" t="str">
            <v>CRUZETA FoFo JUNTA ELÁSTICA DN 500 x 75</v>
          </cell>
          <cell r="C3701" t="str">
            <v>UN</v>
          </cell>
          <cell r="D3701">
            <v>4720.8100000000004</v>
          </cell>
        </row>
        <row r="3702">
          <cell r="A3702" t="str">
            <v>I7614</v>
          </cell>
          <cell r="B3702" t="str">
            <v>CRUZETA FoFo JUNTA ELÁSTICA DN 500 x 80</v>
          </cell>
          <cell r="C3702" t="str">
            <v>UN</v>
          </cell>
          <cell r="D3702">
            <v>4717.6099999999997</v>
          </cell>
        </row>
        <row r="3703">
          <cell r="A3703" t="str">
            <v>I3519</v>
          </cell>
          <cell r="B3703" t="str">
            <v>CRUZETA FoFo JUNTA ELÁSTICA DN 600 x 100</v>
          </cell>
          <cell r="C3703" t="str">
            <v>UN</v>
          </cell>
          <cell r="D3703">
            <v>14437.69</v>
          </cell>
        </row>
        <row r="3704">
          <cell r="A3704" t="str">
            <v>I3520</v>
          </cell>
          <cell r="B3704" t="str">
            <v>CRUZETA FoFo JUNTA ELÁSTICA DN 600 x 200</v>
          </cell>
          <cell r="C3704" t="str">
            <v>UN</v>
          </cell>
          <cell r="D3704">
            <v>15951.83</v>
          </cell>
        </row>
        <row r="3705">
          <cell r="A3705" t="str">
            <v>I3521</v>
          </cell>
          <cell r="B3705" t="str">
            <v>CRUZETA FoFo JUNTA ELÁSTICA DN 600 x 300</v>
          </cell>
          <cell r="C3705" t="str">
            <v>UN</v>
          </cell>
          <cell r="D3705">
            <v>18218.439999999999</v>
          </cell>
        </row>
        <row r="3706">
          <cell r="A3706" t="str">
            <v>I3522</v>
          </cell>
          <cell r="B3706" t="str">
            <v>CRUZETA FoFo JUNTA ELÁSTICA DN 600 x 400</v>
          </cell>
          <cell r="C3706" t="str">
            <v>UN</v>
          </cell>
          <cell r="D3706">
            <v>22507.51</v>
          </cell>
        </row>
        <row r="3707">
          <cell r="A3707" t="str">
            <v>I3523</v>
          </cell>
          <cell r="B3707" t="str">
            <v>CRUZETA FoFo JUNTA ELÁSTICA DN 600 x 600</v>
          </cell>
          <cell r="C3707" t="str">
            <v>UN</v>
          </cell>
          <cell r="D3707">
            <v>27119.31</v>
          </cell>
        </row>
        <row r="3708">
          <cell r="A3708" t="str">
            <v>I3488</v>
          </cell>
          <cell r="B3708" t="str">
            <v>CRUZETA FoFo JUNTA ELÁSTICA DN 75 x 75</v>
          </cell>
          <cell r="C3708" t="str">
            <v>UN</v>
          </cell>
          <cell r="D3708">
            <v>524.36</v>
          </cell>
        </row>
        <row r="3709">
          <cell r="A3709" t="str">
            <v>I10587</v>
          </cell>
          <cell r="B3709" t="str">
            <v>CRUZETA FoFo JUNTA ELÁSTICA DN 800 x 500</v>
          </cell>
          <cell r="C3709" t="str">
            <v>UN</v>
          </cell>
          <cell r="D3709">
            <v>27072.75</v>
          </cell>
        </row>
        <row r="3710">
          <cell r="A3710" t="str">
            <v>I10589</v>
          </cell>
          <cell r="B3710" t="str">
            <v>CRUZETA JE FoFo/PVC BBBB DN 100 x 110</v>
          </cell>
          <cell r="C3710" t="str">
            <v>UN</v>
          </cell>
          <cell r="D3710">
            <v>349.28</v>
          </cell>
        </row>
        <row r="3711">
          <cell r="A3711" t="str">
            <v>I3524</v>
          </cell>
          <cell r="B3711" t="str">
            <v>CRUZETA JE FoFo/PVC BBBB DN 100 x 50</v>
          </cell>
          <cell r="C3711" t="str">
            <v>UN</v>
          </cell>
          <cell r="D3711">
            <v>419.15</v>
          </cell>
        </row>
        <row r="3712">
          <cell r="A3712" t="str">
            <v>I3525</v>
          </cell>
          <cell r="B3712" t="str">
            <v>CRUZETA JE FoFo/PVC BBBB DN 100 x 75</v>
          </cell>
          <cell r="C3712" t="str">
            <v>UN</v>
          </cell>
          <cell r="D3712">
            <v>509.56</v>
          </cell>
        </row>
        <row r="3713">
          <cell r="A3713" t="str">
            <v>I3528</v>
          </cell>
          <cell r="B3713" t="str">
            <v>CRUZETA JE FoFo/PVC BBBB DN 150 x 100</v>
          </cell>
          <cell r="C3713" t="str">
            <v>UN</v>
          </cell>
          <cell r="D3713">
            <v>871.17</v>
          </cell>
        </row>
        <row r="3714">
          <cell r="A3714" t="str">
            <v>I10590</v>
          </cell>
          <cell r="B3714" t="str">
            <v>CRUZETA JE FoFo/PVC BBBB DN 150 x 150</v>
          </cell>
          <cell r="C3714" t="str">
            <v>UN</v>
          </cell>
          <cell r="D3714">
            <v>1561.52</v>
          </cell>
        </row>
        <row r="3715">
          <cell r="A3715" t="str">
            <v>I3526</v>
          </cell>
          <cell r="B3715" t="str">
            <v>CRUZETA JE FoFo/PVC BBBB DN 150 x 50</v>
          </cell>
          <cell r="C3715" t="str">
            <v>UN</v>
          </cell>
          <cell r="D3715">
            <v>690.36</v>
          </cell>
        </row>
        <row r="3716">
          <cell r="A3716" t="str">
            <v>I3527</v>
          </cell>
          <cell r="B3716" t="str">
            <v>CRUZETA JE FoFo/PVC BBBB DN 150 x 75</v>
          </cell>
          <cell r="C3716" t="str">
            <v>UN</v>
          </cell>
          <cell r="D3716">
            <v>731.45</v>
          </cell>
        </row>
        <row r="3717">
          <cell r="A3717" t="str">
            <v>I3531</v>
          </cell>
          <cell r="B3717" t="str">
            <v>CRUZETA JE FoFo/PVC BBBB DN 200 x 100</v>
          </cell>
          <cell r="C3717" t="str">
            <v>UN</v>
          </cell>
          <cell r="D3717">
            <v>1130.04</v>
          </cell>
        </row>
        <row r="3718">
          <cell r="A3718" t="str">
            <v>I10591</v>
          </cell>
          <cell r="B3718" t="str">
            <v>CRUZETA JE FoFo/PVC BBBB DN 200 x 150</v>
          </cell>
          <cell r="C3718" t="str">
            <v>UN</v>
          </cell>
          <cell r="D3718">
            <v>1808.08</v>
          </cell>
        </row>
        <row r="3719">
          <cell r="A3719" t="str">
            <v>I3529</v>
          </cell>
          <cell r="B3719" t="str">
            <v>CRUZETA JE FoFo/PVC BBBB DN 200 x 50</v>
          </cell>
          <cell r="C3719" t="str">
            <v>UN</v>
          </cell>
          <cell r="D3719">
            <v>821.84</v>
          </cell>
        </row>
        <row r="3720">
          <cell r="A3720" t="str">
            <v>I3530</v>
          </cell>
          <cell r="B3720" t="str">
            <v>CRUZETA JE FoFo/PVC BBBB DN 200 x 75</v>
          </cell>
          <cell r="C3720" t="str">
            <v>UN</v>
          </cell>
          <cell r="D3720">
            <v>986.22</v>
          </cell>
        </row>
        <row r="3721">
          <cell r="A3721" t="str">
            <v>I3534</v>
          </cell>
          <cell r="B3721" t="str">
            <v>CRUZETA JE FoFo/PVC BBBB DN 250 x 100</v>
          </cell>
          <cell r="C3721" t="str">
            <v>UN</v>
          </cell>
          <cell r="D3721">
            <v>1696.88</v>
          </cell>
        </row>
        <row r="3722">
          <cell r="A3722" t="str">
            <v>I3532</v>
          </cell>
          <cell r="B3722" t="str">
            <v>CRUZETA JE FoFo/PVC BBBB DN 250 x 50</v>
          </cell>
          <cell r="C3722" t="str">
            <v>UN</v>
          </cell>
          <cell r="D3722">
            <v>1392.31</v>
          </cell>
        </row>
        <row r="3723">
          <cell r="A3723" t="str">
            <v>I3533</v>
          </cell>
          <cell r="B3723" t="str">
            <v>CRUZETA JE FoFo/PVC BBBB DN 250 x 75</v>
          </cell>
          <cell r="C3723" t="str">
            <v>UN</v>
          </cell>
          <cell r="D3723">
            <v>1414.07</v>
          </cell>
        </row>
        <row r="3724">
          <cell r="A3724" t="str">
            <v>I10592</v>
          </cell>
          <cell r="B3724" t="str">
            <v>CRUZETA JE FoFo/PVC BBBB DN 300 x 100</v>
          </cell>
          <cell r="C3724" t="str">
            <v>UN</v>
          </cell>
          <cell r="D3724">
            <v>2001.45</v>
          </cell>
        </row>
        <row r="3725">
          <cell r="A3725" t="str">
            <v>I10588</v>
          </cell>
          <cell r="B3725" t="str">
            <v>CRUZETA JE FoFo/PVC BBBB DN 75 x 85</v>
          </cell>
          <cell r="C3725" t="str">
            <v>UN</v>
          </cell>
          <cell r="D3725">
            <v>232.06</v>
          </cell>
        </row>
        <row r="3726">
          <cell r="A3726" t="str">
            <v>I3104</v>
          </cell>
          <cell r="B3726" t="str">
            <v>CRUZETA PBA COM BOLSAS DN 100</v>
          </cell>
          <cell r="C3726" t="str">
            <v>UN</v>
          </cell>
          <cell r="D3726">
            <v>86.71</v>
          </cell>
        </row>
        <row r="3727">
          <cell r="A3727" t="str">
            <v>I3102</v>
          </cell>
          <cell r="B3727" t="str">
            <v>CRUZETA PBA COM BOLSAS DN 50</v>
          </cell>
          <cell r="C3727" t="str">
            <v>UN</v>
          </cell>
          <cell r="D3727">
            <v>18.87</v>
          </cell>
        </row>
        <row r="3728">
          <cell r="A3728" t="str">
            <v>I3103</v>
          </cell>
          <cell r="B3728" t="str">
            <v>CRUZETA PBA COM BOLSAS DN 75</v>
          </cell>
          <cell r="C3728" t="str">
            <v>UN</v>
          </cell>
          <cell r="D3728">
            <v>47.31</v>
          </cell>
        </row>
        <row r="3729">
          <cell r="A3729" t="str">
            <v>I9698</v>
          </cell>
          <cell r="B3729" t="str">
            <v>CRUZETA PRFV C/ BOLSAS DN 150</v>
          </cell>
          <cell r="C3729" t="str">
            <v>UN</v>
          </cell>
          <cell r="D3729">
            <v>2743.21</v>
          </cell>
        </row>
        <row r="3730">
          <cell r="A3730" t="str">
            <v>I9699</v>
          </cell>
          <cell r="B3730" t="str">
            <v>CRUZETA PRFV C/ BOLSAS DN 150X100</v>
          </cell>
          <cell r="C3730" t="str">
            <v>UN</v>
          </cell>
          <cell r="D3730">
            <v>2788.01</v>
          </cell>
        </row>
        <row r="3731">
          <cell r="A3731" t="str">
            <v>I9700</v>
          </cell>
          <cell r="B3731" t="str">
            <v>CRUZETA RPVC DE REDUÇÃO C/ BOLSAS DN 150 X 100</v>
          </cell>
          <cell r="C3731" t="str">
            <v>UN</v>
          </cell>
          <cell r="D3731">
            <v>480.97</v>
          </cell>
        </row>
        <row r="3732">
          <cell r="A3732" t="str">
            <v>I9178</v>
          </cell>
          <cell r="B3732" t="str">
            <v>CURVA 11 15 FoFo BB JUNTA ELÁSTICA DN  450 - P/ ESGOTO</v>
          </cell>
          <cell r="C3732" t="str">
            <v>UN</v>
          </cell>
          <cell r="D3732">
            <v>3864.14</v>
          </cell>
        </row>
        <row r="3733">
          <cell r="A3733" t="str">
            <v>I7599</v>
          </cell>
          <cell r="B3733" t="str">
            <v>CURVA 11 15 FoFo BB JUNTA ELÁSTICA PARA ÁGUA DN  450</v>
          </cell>
          <cell r="C3733" t="str">
            <v>UN</v>
          </cell>
          <cell r="D3733">
            <v>3172.59</v>
          </cell>
        </row>
        <row r="3734">
          <cell r="A3734" t="str">
            <v>I9170</v>
          </cell>
          <cell r="B3734" t="str">
            <v>CURVA 11 15' FoFo BB JUNTA ELASTICA DN   80 - P/ ESGOTO</v>
          </cell>
          <cell r="C3734" t="str">
            <v>UN</v>
          </cell>
          <cell r="D3734">
            <v>341.97</v>
          </cell>
        </row>
        <row r="3735">
          <cell r="A3735" t="str">
            <v>I7111</v>
          </cell>
          <cell r="B3735" t="str">
            <v>CURVA 11 15' FoFo BB JUNTA ELASTICA PARA ÁGUA DN   80</v>
          </cell>
          <cell r="C3735" t="str">
            <v>UN</v>
          </cell>
          <cell r="D3735">
            <v>309.39999999999998</v>
          </cell>
        </row>
        <row r="3736">
          <cell r="A3736" t="str">
            <v>I9169</v>
          </cell>
          <cell r="B3736" t="str">
            <v>CURVA 11 15' FoFo BB JUNTA ELÁSTICA DN   75 - P/ ESGOTO</v>
          </cell>
          <cell r="C3736" t="str">
            <v>UN</v>
          </cell>
          <cell r="D3736">
            <v>341.97</v>
          </cell>
        </row>
        <row r="3737">
          <cell r="A3737" t="str">
            <v>I9171</v>
          </cell>
          <cell r="B3737" t="str">
            <v>CURVA 11 15' FoFo BB JUNTA ELÁSTICA DN  100 - P/ ESGOTO</v>
          </cell>
          <cell r="C3737" t="str">
            <v>UN</v>
          </cell>
          <cell r="D3737">
            <v>423.01</v>
          </cell>
        </row>
        <row r="3738">
          <cell r="A3738" t="str">
            <v>I9172</v>
          </cell>
          <cell r="B3738" t="str">
            <v>CURVA 11 15' FoFo BB JUNTA ELÁSTICA DN  150 - P/ ESGOTO</v>
          </cell>
          <cell r="C3738" t="str">
            <v>UN</v>
          </cell>
          <cell r="D3738">
            <v>646.70000000000005</v>
          </cell>
        </row>
        <row r="3739">
          <cell r="A3739" t="str">
            <v>I9173</v>
          </cell>
          <cell r="B3739" t="str">
            <v>CURVA 11 15' FoFo BB JUNTA ELÁSTICA DN  200 - P/ ESGOTO</v>
          </cell>
          <cell r="C3739" t="str">
            <v>UN</v>
          </cell>
          <cell r="D3739">
            <v>881.2</v>
          </cell>
        </row>
        <row r="3740">
          <cell r="A3740" t="str">
            <v>I9174</v>
          </cell>
          <cell r="B3740" t="str">
            <v>CURVA 11 15' FoFo BB JUNTA ELÁSTICA DN  250 - P/ ESGOTO</v>
          </cell>
          <cell r="C3740" t="str">
            <v>UN</v>
          </cell>
          <cell r="D3740">
            <v>1274.8900000000001</v>
          </cell>
        </row>
        <row r="3741">
          <cell r="A3741" t="str">
            <v>I9175</v>
          </cell>
          <cell r="B3741" t="str">
            <v>CURVA 11 15' FoFo BB JUNTA ELÁSTICA DN  300 - P/ ESGOTO</v>
          </cell>
          <cell r="C3741" t="str">
            <v>UN</v>
          </cell>
          <cell r="D3741">
            <v>1200.95</v>
          </cell>
        </row>
        <row r="3742">
          <cell r="A3742" t="str">
            <v>I9176</v>
          </cell>
          <cell r="B3742" t="str">
            <v>CURVA 11 15' FoFo BB JUNTA ELÁSTICA DN  350 - P/ ESGOTO</v>
          </cell>
          <cell r="C3742" t="str">
            <v>UN</v>
          </cell>
          <cell r="D3742">
            <v>2702.14</v>
          </cell>
        </row>
        <row r="3743">
          <cell r="A3743" t="str">
            <v>I9177</v>
          </cell>
          <cell r="B3743" t="str">
            <v>CURVA 11 15' FoFo BB JUNTA ELÁSTICA DN  400 - P/ ESGOTO</v>
          </cell>
          <cell r="C3743" t="str">
            <v>UN</v>
          </cell>
          <cell r="D3743">
            <v>2608.89</v>
          </cell>
        </row>
        <row r="3744">
          <cell r="A3744" t="str">
            <v>I9179</v>
          </cell>
          <cell r="B3744" t="str">
            <v>CURVA 11 15' FoFo BB JUNTA ELÁSTICA DN  500 - P/ ESGOTO</v>
          </cell>
          <cell r="C3744" t="str">
            <v>UN</v>
          </cell>
          <cell r="D3744">
            <v>3703.47</v>
          </cell>
        </row>
        <row r="3745">
          <cell r="A3745" t="str">
            <v>I9180</v>
          </cell>
          <cell r="B3745" t="str">
            <v>CURVA 11 15' FoFo BB JUNTA ELÁSTICA DN  600 - P/ ESGOTO</v>
          </cell>
          <cell r="C3745" t="str">
            <v>UN</v>
          </cell>
          <cell r="D3745">
            <v>9211.0499999999993</v>
          </cell>
        </row>
        <row r="3746">
          <cell r="A3746" t="str">
            <v>I9181</v>
          </cell>
          <cell r="B3746" t="str">
            <v>CURVA 11 15' FoFo BB JUNTA ELÁSTICA DN  700 - P/ ESGOTO</v>
          </cell>
          <cell r="C3746" t="str">
            <v>UN</v>
          </cell>
          <cell r="D3746">
            <v>15632.21</v>
          </cell>
        </row>
        <row r="3747">
          <cell r="A3747" t="str">
            <v>I9182</v>
          </cell>
          <cell r="B3747" t="str">
            <v>CURVA 11 15' FoFo BB JUNTA ELÁSTICA DN  800 - P/ ESGOTO</v>
          </cell>
          <cell r="C3747" t="str">
            <v>UN</v>
          </cell>
          <cell r="D3747">
            <v>21141.53</v>
          </cell>
        </row>
        <row r="3748">
          <cell r="A3748" t="str">
            <v>I9183</v>
          </cell>
          <cell r="B3748" t="str">
            <v>CURVA 11 15' FoFo BB JUNTA ELÁSTICA DN  900 - P/ ESGOTO</v>
          </cell>
          <cell r="C3748" t="str">
            <v>UN</v>
          </cell>
          <cell r="D3748">
            <v>23960.76</v>
          </cell>
        </row>
        <row r="3749">
          <cell r="A3749" t="str">
            <v>I9184</v>
          </cell>
          <cell r="B3749" t="str">
            <v>CURVA 11 15' FoFo BB JUNTA ELÁSTICA DN 1000 - P/ ESGOTO</v>
          </cell>
          <cell r="C3749" t="str">
            <v>UN</v>
          </cell>
          <cell r="D3749">
            <v>28212.09</v>
          </cell>
        </row>
        <row r="3750">
          <cell r="A3750" t="str">
            <v>I9185</v>
          </cell>
          <cell r="B3750" t="str">
            <v>CURVA 11 15' FoFo BB JUNTA ELÁSTICA DN 1200 - P/ ESGOTO</v>
          </cell>
          <cell r="C3750" t="str">
            <v>UN</v>
          </cell>
          <cell r="D3750">
            <v>36706.54</v>
          </cell>
        </row>
        <row r="3751">
          <cell r="A3751" t="str">
            <v>I3313</v>
          </cell>
          <cell r="B3751" t="str">
            <v>CURVA 11 15' FoFo BB JUNTA ELÁSTICA PARA ÁGUA DN   75</v>
          </cell>
          <cell r="C3751" t="str">
            <v>UN</v>
          </cell>
          <cell r="D3751">
            <v>226.26</v>
          </cell>
        </row>
        <row r="3752">
          <cell r="A3752" t="str">
            <v>I3314</v>
          </cell>
          <cell r="B3752" t="str">
            <v>CURVA 11 15' FoFo BB JUNTA ELÁSTICA PARA ÁGUA DN  100</v>
          </cell>
          <cell r="C3752" t="str">
            <v>UN</v>
          </cell>
          <cell r="D3752">
            <v>299.98</v>
          </cell>
        </row>
        <row r="3753">
          <cell r="A3753" t="str">
            <v>I3315</v>
          </cell>
          <cell r="B3753" t="str">
            <v>CURVA 11 15' FoFo BB JUNTA ELÁSTICA PARA ÁGUA DN  150</v>
          </cell>
          <cell r="C3753" t="str">
            <v>UN</v>
          </cell>
          <cell r="D3753">
            <v>525.98</v>
          </cell>
        </row>
        <row r="3754">
          <cell r="A3754" t="str">
            <v>I3316</v>
          </cell>
          <cell r="B3754" t="str">
            <v>CURVA 11 15' FoFo BB JUNTA ELÁSTICA PARA ÁGUA DN  200</v>
          </cell>
          <cell r="C3754" t="str">
            <v>UN</v>
          </cell>
          <cell r="D3754">
            <v>602.83000000000004</v>
          </cell>
        </row>
        <row r="3755">
          <cell r="A3755" t="str">
            <v>I3317</v>
          </cell>
          <cell r="B3755" t="str">
            <v>CURVA 11 15' FoFo BB JUNTA ELÁSTICA PARA ÁGUA DN  250</v>
          </cell>
          <cell r="C3755" t="str">
            <v>UN</v>
          </cell>
          <cell r="D3755">
            <v>1022.48</v>
          </cell>
        </row>
        <row r="3756">
          <cell r="A3756" t="str">
            <v>I3318</v>
          </cell>
          <cell r="B3756" t="str">
            <v>CURVA 11 15' FoFo BB JUNTA ELÁSTICA PARA ÁGUA DN  300</v>
          </cell>
          <cell r="C3756" t="str">
            <v>UN</v>
          </cell>
          <cell r="D3756">
            <v>1153.01</v>
          </cell>
        </row>
        <row r="3757">
          <cell r="A3757" t="str">
            <v>I3319</v>
          </cell>
          <cell r="B3757" t="str">
            <v>CURVA 11 15' FoFo BB JUNTA ELÁSTICA PARA ÁGUA DN  350</v>
          </cell>
          <cell r="C3757" t="str">
            <v>UN</v>
          </cell>
          <cell r="D3757">
            <v>2078.8000000000002</v>
          </cell>
        </row>
        <row r="3758">
          <cell r="A3758" t="str">
            <v>I3320</v>
          </cell>
          <cell r="B3758" t="str">
            <v>CURVA 11 15' FoFo BB JUNTA ELÁSTICA PARA ÁGUA DN  400</v>
          </cell>
          <cell r="C3758" t="str">
            <v>UN</v>
          </cell>
          <cell r="D3758">
            <v>2127.15</v>
          </cell>
        </row>
        <row r="3759">
          <cell r="A3759" t="str">
            <v>I3321</v>
          </cell>
          <cell r="B3759" t="str">
            <v>CURVA 11 15' FoFo BB JUNTA ELÁSTICA PARA ÁGUA DN  500</v>
          </cell>
          <cell r="C3759" t="str">
            <v>UN</v>
          </cell>
          <cell r="D3759">
            <v>3705.58</v>
          </cell>
        </row>
        <row r="3760">
          <cell r="A3760" t="str">
            <v>I3322</v>
          </cell>
          <cell r="B3760" t="str">
            <v>CURVA 11 15' FoFo BB JUNTA ELÁSTICA PARA ÁGUA DN  600</v>
          </cell>
          <cell r="C3760" t="str">
            <v>UN</v>
          </cell>
          <cell r="D3760">
            <v>6265.4</v>
          </cell>
        </row>
        <row r="3761">
          <cell r="A3761" t="str">
            <v>I3323</v>
          </cell>
          <cell r="B3761" t="str">
            <v>CURVA 11 15' FoFo BB JUNTA ELÁSTICA PARA ÁGUA DN  700</v>
          </cell>
          <cell r="C3761" t="str">
            <v>UN</v>
          </cell>
          <cell r="D3761">
            <v>9395.7000000000007</v>
          </cell>
        </row>
        <row r="3762">
          <cell r="A3762" t="str">
            <v>I3324</v>
          </cell>
          <cell r="B3762" t="str">
            <v>CURVA 11 15' FoFo BB JUNTA ELÁSTICA PARA ÁGUA DN  800</v>
          </cell>
          <cell r="C3762" t="str">
            <v>UN</v>
          </cell>
          <cell r="D3762">
            <v>13536.38</v>
          </cell>
        </row>
        <row r="3763">
          <cell r="A3763" t="str">
            <v>I3325</v>
          </cell>
          <cell r="B3763" t="str">
            <v>CURVA 11 15' FoFo BB JUNTA ELÁSTICA PARA ÁGUA DN  900</v>
          </cell>
          <cell r="C3763" t="str">
            <v>UN</v>
          </cell>
          <cell r="D3763">
            <v>17947.79</v>
          </cell>
        </row>
        <row r="3764">
          <cell r="A3764" t="str">
            <v>I3326</v>
          </cell>
          <cell r="B3764" t="str">
            <v>CURVA 11 15' FoFo BB JUNTA ELÁSTICA PARA ÁGUA DN 1000</v>
          </cell>
          <cell r="C3764" t="str">
            <v>UN</v>
          </cell>
          <cell r="D3764">
            <v>24597.54</v>
          </cell>
        </row>
        <row r="3765">
          <cell r="A3765" t="str">
            <v>I3327</v>
          </cell>
          <cell r="B3765" t="str">
            <v>CURVA 11 15' FoFo BB JUNTA ELÁSTICA PARA ÁGUA DN 1200</v>
          </cell>
          <cell r="C3765" t="str">
            <v>UN</v>
          </cell>
          <cell r="D3765">
            <v>38810.730000000003</v>
          </cell>
        </row>
        <row r="3766">
          <cell r="A3766" t="str">
            <v>I9187</v>
          </cell>
          <cell r="B3766" t="str">
            <v>CURVA 22 30' FoFo BB JUNTA ELASTICA DN   80 - P/ ESGOTO</v>
          </cell>
          <cell r="C3766" t="str">
            <v>UN</v>
          </cell>
          <cell r="D3766">
            <v>357.34</v>
          </cell>
        </row>
        <row r="3767">
          <cell r="A3767" t="str">
            <v>I7112</v>
          </cell>
          <cell r="B3767" t="str">
            <v>CURVA 22 30' FoFo BB JUNTA ELASTICA PARA ÁGUA DN   80</v>
          </cell>
          <cell r="C3767" t="str">
            <v>UN</v>
          </cell>
          <cell r="D3767">
            <v>183.71</v>
          </cell>
        </row>
        <row r="3768">
          <cell r="A3768" t="str">
            <v>I9186</v>
          </cell>
          <cell r="B3768" t="str">
            <v>CURVA 22 30' FoFo BB JUNTA ELÁSTICA DN   75 - P/ ESGOTO</v>
          </cell>
          <cell r="C3768" t="str">
            <v>UN</v>
          </cell>
          <cell r="D3768">
            <v>357.34</v>
          </cell>
        </row>
        <row r="3769">
          <cell r="A3769" t="str">
            <v>I9188</v>
          </cell>
          <cell r="B3769" t="str">
            <v>CURVA 22 30' FoFo BB JUNTA ELÁSTICA DN  100 - P/ ESGOTO</v>
          </cell>
          <cell r="C3769" t="str">
            <v>UN</v>
          </cell>
          <cell r="D3769">
            <v>420.96</v>
          </cell>
        </row>
        <row r="3770">
          <cell r="A3770" t="str">
            <v>I9189</v>
          </cell>
          <cell r="B3770" t="str">
            <v>CURVA 22 30' FoFo BB JUNTA ELÁSTICA DN  150 - P/ ESGOTO</v>
          </cell>
          <cell r="C3770" t="str">
            <v>UN</v>
          </cell>
          <cell r="D3770">
            <v>490.07</v>
          </cell>
        </row>
        <row r="3771">
          <cell r="A3771" t="str">
            <v>I9190</v>
          </cell>
          <cell r="B3771" t="str">
            <v>CURVA 22 30' FoFo BB JUNTA ELÁSTICA DN  200 - P/ ESGOTO</v>
          </cell>
          <cell r="C3771" t="str">
            <v>UN</v>
          </cell>
          <cell r="D3771">
            <v>841.06</v>
          </cell>
        </row>
        <row r="3772">
          <cell r="A3772" t="str">
            <v>I9191</v>
          </cell>
          <cell r="B3772" t="str">
            <v>CURVA 22 30' FoFo BB JUNTA ELÁSTICA DN  250 - P/ ESGOTO</v>
          </cell>
          <cell r="C3772" t="str">
            <v>UN</v>
          </cell>
          <cell r="D3772">
            <v>1318.4</v>
          </cell>
        </row>
        <row r="3773">
          <cell r="A3773" t="str">
            <v>I9192</v>
          </cell>
          <cell r="B3773" t="str">
            <v>CURVA 22 30' FoFo BB JUNTA ELÁSTICA DN  300 - P/ ESGOTO</v>
          </cell>
          <cell r="C3773" t="str">
            <v>UN</v>
          </cell>
          <cell r="D3773">
            <v>1316.56</v>
          </cell>
        </row>
        <row r="3774">
          <cell r="A3774" t="str">
            <v>I9193</v>
          </cell>
          <cell r="B3774" t="str">
            <v>CURVA 22 30' FoFo BB JUNTA ELÁSTICA DN  350 - P/ ESGOTO</v>
          </cell>
          <cell r="C3774" t="str">
            <v>UN</v>
          </cell>
          <cell r="D3774">
            <v>2388.73</v>
          </cell>
        </row>
        <row r="3775">
          <cell r="A3775" t="str">
            <v>I9194</v>
          </cell>
          <cell r="B3775" t="str">
            <v>CURVA 22 30' FoFo BB JUNTA ELÁSTICA DN  400 - P/ ESGOTO</v>
          </cell>
          <cell r="C3775" t="str">
            <v>UN</v>
          </cell>
          <cell r="D3775">
            <v>3460.89</v>
          </cell>
        </row>
        <row r="3776">
          <cell r="A3776" t="str">
            <v>I9195</v>
          </cell>
          <cell r="B3776" t="str">
            <v>CURVA 22 30' FoFo BB JUNTA ELÁSTICA DN  450 - P/ ESGOTO</v>
          </cell>
          <cell r="C3776" t="str">
            <v>UN</v>
          </cell>
          <cell r="D3776">
            <v>4300.22</v>
          </cell>
        </row>
        <row r="3777">
          <cell r="A3777" t="str">
            <v>I9196</v>
          </cell>
          <cell r="B3777" t="str">
            <v>CURVA 22 30' FoFo BB JUNTA ELÁSTICA DN  500 - P/ ESGOTO</v>
          </cell>
          <cell r="C3777" t="str">
            <v>UN</v>
          </cell>
          <cell r="D3777">
            <v>4203.6000000000004</v>
          </cell>
        </row>
        <row r="3778">
          <cell r="A3778" t="str">
            <v>I9197</v>
          </cell>
          <cell r="B3778" t="str">
            <v>CURVA 22 30' FoFo BB JUNTA ELÁSTICA DN  600 - P/ ESGOTO</v>
          </cell>
          <cell r="C3778" t="str">
            <v>UN</v>
          </cell>
          <cell r="D3778">
            <v>11520.38</v>
          </cell>
        </row>
        <row r="3779">
          <cell r="A3779" t="str">
            <v>I9198</v>
          </cell>
          <cell r="B3779" t="str">
            <v>CURVA 22 30' FoFo BB JUNTA ELÁSTICA DN  700 - P/ ESGOTO</v>
          </cell>
          <cell r="C3779" t="str">
            <v>UN</v>
          </cell>
          <cell r="D3779">
            <v>20259.47</v>
          </cell>
        </row>
        <row r="3780">
          <cell r="A3780" t="str">
            <v>I9199</v>
          </cell>
          <cell r="B3780" t="str">
            <v>CURVA 22 30' FoFo BB JUNTA ELÁSTICA DN  800 - P/ ESGOTO</v>
          </cell>
          <cell r="C3780" t="str">
            <v>UN</v>
          </cell>
          <cell r="D3780">
            <v>24032.13</v>
          </cell>
        </row>
        <row r="3781">
          <cell r="A3781" t="str">
            <v>I9200</v>
          </cell>
          <cell r="B3781" t="str">
            <v>CURVA 22 30' FoFo BB JUNTA ELÁSTICA DN  900 - P/ ESGOTO</v>
          </cell>
          <cell r="C3781" t="str">
            <v>UN</v>
          </cell>
          <cell r="D3781">
            <v>28371.15</v>
          </cell>
        </row>
        <row r="3782">
          <cell r="A3782" t="str">
            <v>I9201</v>
          </cell>
          <cell r="B3782" t="str">
            <v>CURVA 22 30' FoFo BB JUNTA ELÁSTICA DN 1000 - P/ ESGOTO</v>
          </cell>
          <cell r="C3782" t="str">
            <v>UN</v>
          </cell>
          <cell r="D3782">
            <v>38376.31</v>
          </cell>
        </row>
        <row r="3783">
          <cell r="A3783" t="str">
            <v>I9202</v>
          </cell>
          <cell r="B3783" t="str">
            <v>CURVA 22 30' FoFo BB JUNTA ELÁSTICA DN 1200 - P/ ESGOTO</v>
          </cell>
          <cell r="C3783" t="str">
            <v>UN</v>
          </cell>
          <cell r="D3783">
            <v>45312.14</v>
          </cell>
        </row>
        <row r="3784">
          <cell r="A3784" t="str">
            <v>I10593</v>
          </cell>
          <cell r="B3784" t="str">
            <v>CURVA 22 30' FoFo BB JUNTA ELÁSTICA PARA ÁGUA DN   50</v>
          </cell>
          <cell r="C3784" t="str">
            <v>UN</v>
          </cell>
          <cell r="D3784">
            <v>131.5</v>
          </cell>
        </row>
        <row r="3785">
          <cell r="A3785" t="str">
            <v>I3329</v>
          </cell>
          <cell r="B3785" t="str">
            <v>CURVA 22 30' FoFo BB JUNTA ELÁSTICA PARA ÁGUA DN   75</v>
          </cell>
          <cell r="C3785" t="str">
            <v>UN</v>
          </cell>
          <cell r="D3785">
            <v>181.77</v>
          </cell>
        </row>
        <row r="3786">
          <cell r="A3786" t="str">
            <v>I3330</v>
          </cell>
          <cell r="B3786" t="str">
            <v>CURVA 22 30' FoFo BB JUNTA ELÁSTICA PARA ÁGUA DN  100</v>
          </cell>
          <cell r="C3786" t="str">
            <v>UN</v>
          </cell>
          <cell r="D3786">
            <v>299.98</v>
          </cell>
        </row>
        <row r="3787">
          <cell r="A3787" t="str">
            <v>I3331</v>
          </cell>
          <cell r="B3787" t="str">
            <v>CURVA 22 30' FoFo BB JUNTA ELÁSTICA PARA ÁGUA DN  150</v>
          </cell>
          <cell r="C3787" t="str">
            <v>UN</v>
          </cell>
          <cell r="D3787">
            <v>583.52</v>
          </cell>
        </row>
        <row r="3788">
          <cell r="A3788" t="str">
            <v>I3332</v>
          </cell>
          <cell r="B3788" t="str">
            <v>CURVA 22 30' FoFo BB JUNTA ELÁSTICA PARA ÁGUA DN  200</v>
          </cell>
          <cell r="C3788" t="str">
            <v>UN</v>
          </cell>
          <cell r="D3788">
            <v>777.63</v>
          </cell>
        </row>
        <row r="3789">
          <cell r="A3789" t="str">
            <v>I3333</v>
          </cell>
          <cell r="B3789" t="str">
            <v>CURVA 22 30' FoFo BB JUNTA ELÁSTICA PARA ÁGUA DN  250</v>
          </cell>
          <cell r="C3789" t="str">
            <v>UN</v>
          </cell>
          <cell r="D3789">
            <v>1000.73</v>
          </cell>
        </row>
        <row r="3790">
          <cell r="A3790" t="str">
            <v>I3334</v>
          </cell>
          <cell r="B3790" t="str">
            <v>CURVA 22 30' FoFo BB JUNTA ELÁSTICA PARA ÁGUA DN  300</v>
          </cell>
          <cell r="C3790" t="str">
            <v>UN</v>
          </cell>
          <cell r="D3790">
            <v>1348.81</v>
          </cell>
        </row>
        <row r="3791">
          <cell r="A3791" t="str">
            <v>I3335</v>
          </cell>
          <cell r="B3791" t="str">
            <v>CURVA 22 30' FoFo BB JUNTA ELÁSTICA PARA ÁGUA DN  350</v>
          </cell>
          <cell r="C3791" t="str">
            <v>UN</v>
          </cell>
          <cell r="D3791">
            <v>2127.15</v>
          </cell>
        </row>
        <row r="3792">
          <cell r="A3792" t="str">
            <v>I3336</v>
          </cell>
          <cell r="B3792" t="str">
            <v>CURVA 22 30' FoFo BB JUNTA ELÁSTICA PARA ÁGUA DN  400</v>
          </cell>
          <cell r="C3792" t="str">
            <v>UN</v>
          </cell>
          <cell r="D3792">
            <v>2465.56</v>
          </cell>
        </row>
        <row r="3793">
          <cell r="A3793" t="str">
            <v>I3337</v>
          </cell>
          <cell r="B3793" t="str">
            <v>CURVA 22 30' FoFo BB JUNTA ELÁSTICA PARA ÁGUA DN  450</v>
          </cell>
          <cell r="C3793" t="str">
            <v>UN</v>
          </cell>
          <cell r="D3793">
            <v>3705.58</v>
          </cell>
        </row>
        <row r="3794">
          <cell r="A3794" t="str">
            <v>I3338</v>
          </cell>
          <cell r="B3794" t="str">
            <v>CURVA 22 30' FoFo BB JUNTA ELÁSTICA PARA ÁGUA DN  500</v>
          </cell>
          <cell r="C3794" t="str">
            <v>UN</v>
          </cell>
          <cell r="D3794">
            <v>4213.2</v>
          </cell>
        </row>
        <row r="3795">
          <cell r="A3795" t="str">
            <v>I3339</v>
          </cell>
          <cell r="B3795" t="str">
            <v>CURVA 22 30' FoFo BB JUNTA ELÁSTICA PARA ÁGUA DN  600</v>
          </cell>
          <cell r="C3795" t="str">
            <v>UN</v>
          </cell>
          <cell r="D3795">
            <v>7367.66</v>
          </cell>
        </row>
        <row r="3796">
          <cell r="A3796" t="str">
            <v>I3340</v>
          </cell>
          <cell r="B3796" t="str">
            <v>CURVA 22 30' FoFo BB JUNTA ELÁSTICA PARA ÁGUA DN  700</v>
          </cell>
          <cell r="C3796" t="str">
            <v>UN</v>
          </cell>
          <cell r="D3796">
            <v>12468.94</v>
          </cell>
        </row>
        <row r="3797">
          <cell r="A3797" t="str">
            <v>I3341</v>
          </cell>
          <cell r="B3797" t="str">
            <v>CURVA 22 30' FoFo BB JUNTA ELÁSTICA PARA ÁGUA DN  800</v>
          </cell>
          <cell r="C3797" t="str">
            <v>UN</v>
          </cell>
          <cell r="D3797">
            <v>19319.79</v>
          </cell>
        </row>
        <row r="3798">
          <cell r="A3798" t="str">
            <v>I3342</v>
          </cell>
          <cell r="B3798" t="str">
            <v>CURVA 22 30' FoFo BB JUNTA ELÁSTICA PARA ÁGUA DN  900</v>
          </cell>
          <cell r="C3798" t="str">
            <v>UN</v>
          </cell>
          <cell r="D3798">
            <v>23060.19</v>
          </cell>
        </row>
        <row r="3799">
          <cell r="A3799" t="str">
            <v>I3343</v>
          </cell>
          <cell r="B3799" t="str">
            <v>CURVA 22 30' FoFo BB JUNTA ELÁSTICA PARA ÁGUA DN 1000</v>
          </cell>
          <cell r="C3799" t="str">
            <v>UN</v>
          </cell>
          <cell r="D3799">
            <v>30940.29</v>
          </cell>
        </row>
        <row r="3800">
          <cell r="A3800" t="str">
            <v>I3344</v>
          </cell>
          <cell r="B3800" t="str">
            <v>CURVA 22 30' FoFo BB JUNTA ELÁSTICA PARA ÁGUA DN 1200</v>
          </cell>
          <cell r="C3800" t="str">
            <v>UN</v>
          </cell>
          <cell r="D3800">
            <v>51167.5</v>
          </cell>
        </row>
        <row r="3801">
          <cell r="A3801" t="str">
            <v>I3107</v>
          </cell>
          <cell r="B3801" t="str">
            <v>CURVA 22 30' PBA COM PONTA E BOLSA DN   50</v>
          </cell>
          <cell r="C3801" t="str">
            <v>UN</v>
          </cell>
          <cell r="D3801">
            <v>94.99</v>
          </cell>
        </row>
        <row r="3802">
          <cell r="A3802" t="str">
            <v>I3108</v>
          </cell>
          <cell r="B3802" t="str">
            <v>CURVA 22 30' PBA COM PONTA E BOLSA DN   75</v>
          </cell>
          <cell r="C3802" t="str">
            <v>UN</v>
          </cell>
          <cell r="D3802">
            <v>178.73</v>
          </cell>
        </row>
        <row r="3803">
          <cell r="A3803" t="str">
            <v>I3109</v>
          </cell>
          <cell r="B3803" t="str">
            <v>CURVA 22 30' PBA COM PONTA E BOLSA DN 100</v>
          </cell>
          <cell r="C3803" t="str">
            <v>UN</v>
          </cell>
          <cell r="D3803">
            <v>346.09</v>
          </cell>
        </row>
        <row r="3804">
          <cell r="A3804" t="str">
            <v>I9701</v>
          </cell>
          <cell r="B3804" t="str">
            <v>CURVA 22º30' EM AÇO COM PONTAS DN 1200</v>
          </cell>
          <cell r="C3804" t="str">
            <v>UN</v>
          </cell>
          <cell r="D3804">
            <v>12302.06</v>
          </cell>
        </row>
        <row r="3805">
          <cell r="A3805" t="str">
            <v>I9702</v>
          </cell>
          <cell r="B3805" t="str">
            <v>CURVA 30º PEAD PN 8 DN 1000</v>
          </cell>
          <cell r="C3805" t="str">
            <v>UN</v>
          </cell>
          <cell r="D3805">
            <v>27775.87</v>
          </cell>
        </row>
        <row r="3806">
          <cell r="A3806" t="str">
            <v>I9703</v>
          </cell>
          <cell r="B3806" t="str">
            <v>CURVA 30º PEAD PN 8 SDR21 DN 800</v>
          </cell>
          <cell r="C3806" t="str">
            <v>UN</v>
          </cell>
          <cell r="D3806">
            <v>7673.32</v>
          </cell>
        </row>
        <row r="3807">
          <cell r="A3807" t="str">
            <v>I13257</v>
          </cell>
          <cell r="B3807" t="str">
            <v>CURVA 45 AÇO CARBONO SCH 40 S/COSTURA 10’’</v>
          </cell>
          <cell r="C3807" t="str">
            <v>UN</v>
          </cell>
          <cell r="D3807">
            <v>1096.9000000000001</v>
          </cell>
        </row>
        <row r="3808">
          <cell r="A3808" t="str">
            <v>I13258</v>
          </cell>
          <cell r="B3808" t="str">
            <v>CURVA 45 AÇO CARBONO SCH 40 S/COSTURA 12’’</v>
          </cell>
          <cell r="C3808" t="str">
            <v>UN</v>
          </cell>
          <cell r="D3808">
            <v>1584.41</v>
          </cell>
        </row>
        <row r="3809">
          <cell r="A3809" t="str">
            <v>I13251</v>
          </cell>
          <cell r="B3809" t="str">
            <v>CURVA 45 AÇO CARBONO SCH 40 S/COSTURA 2’’</v>
          </cell>
          <cell r="C3809" t="str">
            <v>UN</v>
          </cell>
          <cell r="D3809">
            <v>31.34</v>
          </cell>
        </row>
        <row r="3810">
          <cell r="A3810" t="str">
            <v>I13252</v>
          </cell>
          <cell r="B3810" t="str">
            <v>CURVA 45 AÇO CARBONO SCH 40 S/COSTURA 3’’</v>
          </cell>
          <cell r="C3810" t="str">
            <v>UN</v>
          </cell>
          <cell r="D3810">
            <v>78.349999999999994</v>
          </cell>
        </row>
        <row r="3811">
          <cell r="A3811" t="str">
            <v>I13253</v>
          </cell>
          <cell r="B3811" t="str">
            <v>CURVA 45 AÇO CARBONO SCH 40 S/COSTURA 4’’</v>
          </cell>
          <cell r="C3811" t="str">
            <v>UN</v>
          </cell>
          <cell r="D3811">
            <v>130.59</v>
          </cell>
        </row>
        <row r="3812">
          <cell r="A3812" t="str">
            <v>I13254</v>
          </cell>
          <cell r="B3812" t="str">
            <v>CURVA 45 AÇO CARBONO SCH 40 S/COSTURA 5’’</v>
          </cell>
          <cell r="C3812" t="str">
            <v>UN</v>
          </cell>
          <cell r="D3812">
            <v>212.41</v>
          </cell>
        </row>
        <row r="3813">
          <cell r="A3813" t="str">
            <v>I13255</v>
          </cell>
          <cell r="B3813" t="str">
            <v>CURVA 45 AÇO CARBONO SCH 40 S/COSTURA 6’’</v>
          </cell>
          <cell r="C3813" t="str">
            <v>UN</v>
          </cell>
          <cell r="D3813">
            <v>315.14</v>
          </cell>
        </row>
        <row r="3814">
          <cell r="A3814" t="str">
            <v>I13256</v>
          </cell>
          <cell r="B3814" t="str">
            <v>CURVA 45 AÇO CARBONO SCH 40 S/COSTURA 8’’</v>
          </cell>
          <cell r="C3814" t="str">
            <v>UN</v>
          </cell>
          <cell r="D3814">
            <v>609.39</v>
          </cell>
        </row>
        <row r="3815">
          <cell r="A3815" t="str">
            <v>I13183</v>
          </cell>
          <cell r="B3815" t="str">
            <v>CURVA 45 AÇO INOX 304 SCH 40 S/ COSTURA PP 10"</v>
          </cell>
          <cell r="C3815" t="str">
            <v>UN</v>
          </cell>
          <cell r="D3815">
            <v>3849.51</v>
          </cell>
        </row>
        <row r="3816">
          <cell r="A3816" t="str">
            <v>I13184</v>
          </cell>
          <cell r="B3816" t="str">
            <v>CURVA 45 AÇO INOX 304 SCH 40 S/ COSTURA PP 12"</v>
          </cell>
          <cell r="C3816" t="str">
            <v>UN</v>
          </cell>
          <cell r="D3816">
            <v>13429.95</v>
          </cell>
        </row>
        <row r="3817">
          <cell r="A3817" t="str">
            <v>I13178</v>
          </cell>
          <cell r="B3817" t="str">
            <v>CURVA 45 AÇO INOX 304 SCH 40 S/ COSTURA PP 2"</v>
          </cell>
          <cell r="C3817" t="str">
            <v>UN</v>
          </cell>
          <cell r="D3817">
            <v>81.569999999999993</v>
          </cell>
        </row>
        <row r="3818">
          <cell r="A3818" t="str">
            <v>I13179</v>
          </cell>
          <cell r="B3818" t="str">
            <v>CURVA 45 AÇO INOX 304 SCH 40 S/ COSTURA PP 3"</v>
          </cell>
          <cell r="C3818" t="str">
            <v>UN</v>
          </cell>
          <cell r="D3818">
            <v>219.6</v>
          </cell>
        </row>
        <row r="3819">
          <cell r="A3819" t="str">
            <v>I13180</v>
          </cell>
          <cell r="B3819" t="str">
            <v>CURVA 45 AÇO INOX 304 SCH 40 S/ COSTURA PP 4"</v>
          </cell>
          <cell r="C3819" t="str">
            <v>UN</v>
          </cell>
          <cell r="D3819">
            <v>321.08</v>
          </cell>
        </row>
        <row r="3820">
          <cell r="A3820" t="str">
            <v>I13181</v>
          </cell>
          <cell r="B3820" t="str">
            <v>CURVA 45 AÇO INOX 304 SCH 40 S/ COSTURA PP 6"</v>
          </cell>
          <cell r="C3820" t="str">
            <v>UN</v>
          </cell>
          <cell r="D3820">
            <v>1044.6500000000001</v>
          </cell>
        </row>
        <row r="3821">
          <cell r="A3821" t="str">
            <v>I13182</v>
          </cell>
          <cell r="B3821" t="str">
            <v>CURVA 45 AÇO INOX 304 SCH 40 S/ COSTURA PP 8"</v>
          </cell>
          <cell r="C3821" t="str">
            <v>UN</v>
          </cell>
          <cell r="D3821">
            <v>2166.12</v>
          </cell>
        </row>
        <row r="3822">
          <cell r="A3822" t="str">
            <v>I9204</v>
          </cell>
          <cell r="B3822" t="str">
            <v>CURVA 45 FoFo BB JUNTA ELASTICA DN   80 - P/ ESGOTO</v>
          </cell>
          <cell r="C3822" t="str">
            <v>UN</v>
          </cell>
          <cell r="D3822">
            <v>373.38</v>
          </cell>
        </row>
        <row r="3823">
          <cell r="A3823" t="str">
            <v>I9212</v>
          </cell>
          <cell r="B3823" t="str">
            <v>CURVA 45 FoFo BB JUNTA ELASTICA DN  450 - P/ ESGOTO</v>
          </cell>
          <cell r="C3823" t="str">
            <v>UN</v>
          </cell>
          <cell r="D3823">
            <v>11888.29</v>
          </cell>
        </row>
        <row r="3824">
          <cell r="A3824" t="str">
            <v>I7114</v>
          </cell>
          <cell r="B3824" t="str">
            <v>CURVA 45 FoFo BB JUNTA ELASTICA PARA ÁGUA DN   80</v>
          </cell>
          <cell r="C3824" t="str">
            <v>UN</v>
          </cell>
          <cell r="D3824">
            <v>247.53</v>
          </cell>
        </row>
        <row r="3825">
          <cell r="A3825" t="str">
            <v>I7113</v>
          </cell>
          <cell r="B3825" t="str">
            <v>CURVA 45 FoFo BB JUNTA ELASTICA PARA ÁGUA DN  450</v>
          </cell>
          <cell r="C3825" t="str">
            <v>UN</v>
          </cell>
          <cell r="D3825">
            <v>4771.58</v>
          </cell>
        </row>
        <row r="3826">
          <cell r="A3826" t="str">
            <v>I9203</v>
          </cell>
          <cell r="B3826" t="str">
            <v>CURVA 45 FoFo BB JUNTA ELÁSTICA DN   75 - P/ ESGOTO</v>
          </cell>
          <cell r="C3826" t="str">
            <v>UN</v>
          </cell>
          <cell r="D3826">
            <v>373.38</v>
          </cell>
        </row>
        <row r="3827">
          <cell r="A3827" t="str">
            <v>I9205</v>
          </cell>
          <cell r="B3827" t="str">
            <v>CURVA 45 FoFo BB JUNTA ELÁSTICA DN  100 - P/ ESGOTO</v>
          </cell>
          <cell r="C3827" t="str">
            <v>UN</v>
          </cell>
          <cell r="D3827">
            <v>406.56</v>
          </cell>
        </row>
        <row r="3828">
          <cell r="A3828" t="str">
            <v>I9206</v>
          </cell>
          <cell r="B3828" t="str">
            <v>CURVA 45 FoFo BB JUNTA ELÁSTICA DN  150 - P/ ESGOTO</v>
          </cell>
          <cell r="C3828" t="str">
            <v>UN</v>
          </cell>
          <cell r="D3828">
            <v>563.89</v>
          </cell>
        </row>
        <row r="3829">
          <cell r="A3829" t="str">
            <v>I9207</v>
          </cell>
          <cell r="B3829" t="str">
            <v>CURVA 45 FoFo BB JUNTA ELÁSTICA DN  200 - P/ ESGOTO</v>
          </cell>
          <cell r="C3829" t="str">
            <v>UN</v>
          </cell>
          <cell r="D3829">
            <v>854.65</v>
          </cell>
        </row>
        <row r="3830">
          <cell r="A3830" t="str">
            <v>I9208</v>
          </cell>
          <cell r="B3830" t="str">
            <v>CURVA 45 FoFo BB JUNTA ELÁSTICA DN  250 - P/ ESGOTO</v>
          </cell>
          <cell r="C3830" t="str">
            <v>UN</v>
          </cell>
          <cell r="D3830">
            <v>1146.04</v>
          </cell>
        </row>
        <row r="3831">
          <cell r="A3831" t="str">
            <v>I9209</v>
          </cell>
          <cell r="B3831" t="str">
            <v>CURVA 45 FoFo BB JUNTA ELÁSTICA DN  300 - P/ ESGOTO</v>
          </cell>
          <cell r="C3831" t="str">
            <v>UN</v>
          </cell>
          <cell r="D3831">
            <v>1602.49</v>
          </cell>
        </row>
        <row r="3832">
          <cell r="A3832" t="str">
            <v>I9210</v>
          </cell>
          <cell r="B3832" t="str">
            <v>CURVA 45 FoFo BB JUNTA ELÁSTICA DN  350 - P/ ESGOTO</v>
          </cell>
          <cell r="C3832" t="str">
            <v>UN</v>
          </cell>
          <cell r="D3832">
            <v>3336.39</v>
          </cell>
        </row>
        <row r="3833">
          <cell r="A3833" t="str">
            <v>I9211</v>
          </cell>
          <cell r="B3833" t="str">
            <v>CURVA 45 FoFo BB JUNTA ELÁSTICA DN  400 - P/ ESGOTO</v>
          </cell>
          <cell r="C3833" t="str">
            <v>UN</v>
          </cell>
          <cell r="D3833">
            <v>3791.82</v>
          </cell>
        </row>
        <row r="3834">
          <cell r="A3834" t="str">
            <v>I9213</v>
          </cell>
          <cell r="B3834" t="str">
            <v>CURVA 45 FoFo BB JUNTA ELÁSTICA DN  500 - P/ ESGOTO</v>
          </cell>
          <cell r="C3834" t="str">
            <v>UN</v>
          </cell>
          <cell r="D3834">
            <v>5122.5</v>
          </cell>
        </row>
        <row r="3835">
          <cell r="A3835" t="str">
            <v>I9214</v>
          </cell>
          <cell r="B3835" t="str">
            <v>CURVA 45 FoFo BB JUNTA ELÁSTICA DN  600 - P/ ESGOTO</v>
          </cell>
          <cell r="C3835" t="str">
            <v>UN</v>
          </cell>
          <cell r="D3835">
            <v>16151.74</v>
          </cell>
        </row>
        <row r="3836">
          <cell r="A3836" t="str">
            <v>I9215</v>
          </cell>
          <cell r="B3836" t="str">
            <v>CURVA 45 FoFo BB JUNTA ELÁSTICA DN  700 - P/ ESGOTO</v>
          </cell>
          <cell r="C3836" t="str">
            <v>UN</v>
          </cell>
          <cell r="D3836">
            <v>25613.68</v>
          </cell>
        </row>
        <row r="3837">
          <cell r="A3837" t="str">
            <v>I9216</v>
          </cell>
          <cell r="B3837" t="str">
            <v>CURVA 45 FoFo BB JUNTA ELÁSTICA DN  800 - P/ ESGOTO</v>
          </cell>
          <cell r="C3837" t="str">
            <v>UN</v>
          </cell>
          <cell r="D3837">
            <v>27641.57</v>
          </cell>
        </row>
        <row r="3838">
          <cell r="A3838" t="str">
            <v>I9217</v>
          </cell>
          <cell r="B3838" t="str">
            <v>CURVA 45 FoFo BB JUNTA ELÁSTICA DN  900 - P/ ESGOTO</v>
          </cell>
          <cell r="C3838" t="str">
            <v>UN</v>
          </cell>
          <cell r="D3838">
            <v>38892.67</v>
          </cell>
        </row>
        <row r="3839">
          <cell r="A3839" t="str">
            <v>I9218</v>
          </cell>
          <cell r="B3839" t="str">
            <v>CURVA 45 FoFo BB JUNTA ELÁSTICA DN 1000 - P/ ESGOTO</v>
          </cell>
          <cell r="C3839" t="str">
            <v>UN</v>
          </cell>
          <cell r="D3839">
            <v>45192.53</v>
          </cell>
        </row>
        <row r="3840">
          <cell r="A3840" t="str">
            <v>I9219</v>
          </cell>
          <cell r="B3840" t="str">
            <v>CURVA 45 FoFo BB JUNTA ELÁSTICA DN 1200 - P/ ESGOTO</v>
          </cell>
          <cell r="C3840" t="str">
            <v>UN</v>
          </cell>
          <cell r="D3840">
            <v>70716.59</v>
          </cell>
        </row>
        <row r="3841">
          <cell r="A3841" t="str">
            <v>I10594</v>
          </cell>
          <cell r="B3841" t="str">
            <v>CURVA 45 FoFo BB JUNTA ELÁSTICA DN 50 - P/ ÁGUA</v>
          </cell>
          <cell r="C3841" t="str">
            <v>UN</v>
          </cell>
          <cell r="D3841">
            <v>154.69999999999999</v>
          </cell>
        </row>
        <row r="3842">
          <cell r="A3842" t="str">
            <v>I3346</v>
          </cell>
          <cell r="B3842" t="str">
            <v>CURVA 45 FoFo BB JUNTA ELÁSTICA PARA ÁGUA DN   75</v>
          </cell>
          <cell r="C3842" t="str">
            <v>UN</v>
          </cell>
          <cell r="D3842">
            <v>251.4</v>
          </cell>
        </row>
        <row r="3843">
          <cell r="A3843" t="str">
            <v>I3347</v>
          </cell>
          <cell r="B3843" t="str">
            <v>CURVA 45 FoFo BB JUNTA ELÁSTICA PARA ÁGUA DN  100</v>
          </cell>
          <cell r="C3843" t="str">
            <v>UN</v>
          </cell>
          <cell r="D3843">
            <v>313.54000000000002</v>
          </cell>
        </row>
        <row r="3844">
          <cell r="A3844" t="str">
            <v>I3348</v>
          </cell>
          <cell r="B3844" t="str">
            <v>CURVA 45 FoFo BB JUNTA ELÁSTICA PARA ÁGUA DN  150</v>
          </cell>
          <cell r="C3844" t="str">
            <v>UN</v>
          </cell>
          <cell r="D3844">
            <v>473.39</v>
          </cell>
        </row>
        <row r="3845">
          <cell r="A3845" t="str">
            <v>I3349</v>
          </cell>
          <cell r="B3845" t="str">
            <v>CURVA 45 FoFo BB JUNTA ELÁSTICA PARA ÁGUA DN  200</v>
          </cell>
          <cell r="C3845" t="str">
            <v>UN</v>
          </cell>
          <cell r="D3845">
            <v>657.48</v>
          </cell>
        </row>
        <row r="3846">
          <cell r="A3846" t="str">
            <v>I3350</v>
          </cell>
          <cell r="B3846" t="str">
            <v>CURVA 45 FoFo BB JUNTA ELÁSTICA PARA ÁGUA DN  250</v>
          </cell>
          <cell r="C3846" t="str">
            <v>UN</v>
          </cell>
          <cell r="D3846">
            <v>1392.31</v>
          </cell>
        </row>
        <row r="3847">
          <cell r="A3847" t="str">
            <v>I3351</v>
          </cell>
          <cell r="B3847" t="str">
            <v>CURVA 45 FoFo BB JUNTA ELÁSTICA PARA ÁGUA DN  300</v>
          </cell>
          <cell r="C3847" t="str">
            <v>UN</v>
          </cell>
          <cell r="D3847">
            <v>1871.76</v>
          </cell>
        </row>
        <row r="3848">
          <cell r="A3848" t="str">
            <v>I3352</v>
          </cell>
          <cell r="B3848" t="str">
            <v>CURVA 45 FoFo BB JUNTA ELÁSTICA PARA ÁGUA DN  350</v>
          </cell>
          <cell r="C3848" t="str">
            <v>UN</v>
          </cell>
          <cell r="D3848">
            <v>2707.28</v>
          </cell>
        </row>
        <row r="3849">
          <cell r="A3849" t="str">
            <v>I3353</v>
          </cell>
          <cell r="B3849" t="str">
            <v>CURVA 45 FoFo BB JUNTA ELÁSTICA PARA ÁGUA DN  400</v>
          </cell>
          <cell r="C3849" t="str">
            <v>UN</v>
          </cell>
          <cell r="D3849">
            <v>3432.44</v>
          </cell>
        </row>
        <row r="3850">
          <cell r="A3850" t="str">
            <v>I3354</v>
          </cell>
          <cell r="B3850" t="str">
            <v>CURVA 45 FoFo BB JUNTA ELÁSTICA PARA ÁGUA DN  500</v>
          </cell>
          <cell r="C3850" t="str">
            <v>UN</v>
          </cell>
          <cell r="D3850">
            <v>5944.17</v>
          </cell>
        </row>
        <row r="3851">
          <cell r="A3851" t="str">
            <v>I3355</v>
          </cell>
          <cell r="B3851" t="str">
            <v>CURVA 45 FoFo BB JUNTA ELÁSTICA PARA ÁGUA DN  600</v>
          </cell>
          <cell r="C3851" t="str">
            <v>UN</v>
          </cell>
          <cell r="D3851">
            <v>10326.33</v>
          </cell>
        </row>
        <row r="3852">
          <cell r="A3852" t="str">
            <v>I3356</v>
          </cell>
          <cell r="B3852" t="str">
            <v>CURVA 45 FoFo BB JUNTA ELÁSTICA PARA ÁGUA DN  700</v>
          </cell>
          <cell r="C3852" t="str">
            <v>UN</v>
          </cell>
          <cell r="D3852">
            <v>17974.37</v>
          </cell>
        </row>
        <row r="3853">
          <cell r="A3853" t="str">
            <v>I3357</v>
          </cell>
          <cell r="B3853" t="str">
            <v>CURVA 45 FoFo BB JUNTA ELÁSTICA PARA ÁGUA DN  800</v>
          </cell>
          <cell r="C3853" t="str">
            <v>UN</v>
          </cell>
          <cell r="D3853">
            <v>26125.21</v>
          </cell>
        </row>
        <row r="3854">
          <cell r="A3854" t="str">
            <v>I3358</v>
          </cell>
          <cell r="B3854" t="str">
            <v>CURVA 45 FoFo BB JUNTA ELÁSTICA PARA ÁGUA DN  900</v>
          </cell>
          <cell r="C3854" t="str">
            <v>UN</v>
          </cell>
          <cell r="D3854">
            <v>30456.85</v>
          </cell>
        </row>
        <row r="3855">
          <cell r="A3855" t="str">
            <v>I3359</v>
          </cell>
          <cell r="B3855" t="str">
            <v>CURVA 45 FoFo BB JUNTA ELÁSTICA PARA ÁGUA DN 1000</v>
          </cell>
          <cell r="C3855" t="str">
            <v>UN</v>
          </cell>
          <cell r="D3855">
            <v>45636.93</v>
          </cell>
        </row>
        <row r="3856">
          <cell r="A3856" t="str">
            <v>I3360</v>
          </cell>
          <cell r="B3856" t="str">
            <v>CURVA 45 FoFo BB JUNTA ELÁSTICA PARA ÁGUA DN 1200</v>
          </cell>
          <cell r="C3856" t="str">
            <v>UN</v>
          </cell>
          <cell r="D3856">
            <v>87628.7</v>
          </cell>
        </row>
        <row r="3857">
          <cell r="A3857" t="str">
            <v>I2985</v>
          </cell>
          <cell r="B3857" t="str">
            <v>CURVA 45 OCRE PB - JE CURTA INJETADA DN 100</v>
          </cell>
          <cell r="C3857" t="str">
            <v>UN</v>
          </cell>
          <cell r="D3857">
            <v>21.71</v>
          </cell>
        </row>
        <row r="3858">
          <cell r="A3858" t="str">
            <v>I2977</v>
          </cell>
          <cell r="B3858" t="str">
            <v>CURVA 45 OCRE PB - JE DN 100</v>
          </cell>
          <cell r="C3858" t="str">
            <v>UN</v>
          </cell>
          <cell r="D3858">
            <v>182.57</v>
          </cell>
        </row>
        <row r="3859">
          <cell r="A3859" t="str">
            <v>I2978</v>
          </cell>
          <cell r="B3859" t="str">
            <v>CURVA 45 OCRE PB - JE DN 125</v>
          </cell>
          <cell r="C3859" t="str">
            <v>UN</v>
          </cell>
          <cell r="D3859">
            <v>182.57</v>
          </cell>
        </row>
        <row r="3860">
          <cell r="A3860" t="str">
            <v>I2979</v>
          </cell>
          <cell r="B3860" t="str">
            <v>CURVA 45 OCRE PB - JE DN 150</v>
          </cell>
          <cell r="C3860" t="str">
            <v>UN</v>
          </cell>
          <cell r="D3860">
            <v>182.57</v>
          </cell>
        </row>
        <row r="3861">
          <cell r="A3861" t="str">
            <v>I2980</v>
          </cell>
          <cell r="B3861" t="str">
            <v>CURVA 45 OCRE PB - JE DN 200</v>
          </cell>
          <cell r="C3861" t="str">
            <v>UN</v>
          </cell>
          <cell r="D3861">
            <v>312.12</v>
          </cell>
        </row>
        <row r="3862">
          <cell r="A3862" t="str">
            <v>I2981</v>
          </cell>
          <cell r="B3862" t="str">
            <v>CURVA 45 OCRE PB - JE DN 250</v>
          </cell>
          <cell r="C3862" t="str">
            <v>UN</v>
          </cell>
          <cell r="D3862">
            <v>483.01</v>
          </cell>
        </row>
        <row r="3863">
          <cell r="A3863" t="str">
            <v>I2982</v>
          </cell>
          <cell r="B3863" t="str">
            <v>CURVA 45 OCRE PB - JE DN 300</v>
          </cell>
          <cell r="C3863" t="str">
            <v>UN</v>
          </cell>
          <cell r="D3863">
            <v>1197.33</v>
          </cell>
        </row>
        <row r="3864">
          <cell r="A3864" t="str">
            <v>I2983</v>
          </cell>
          <cell r="B3864" t="str">
            <v>CURVA 45 OCRE PB - JE DN 350</v>
          </cell>
          <cell r="C3864" t="str">
            <v>UN</v>
          </cell>
          <cell r="D3864">
            <v>1197.33</v>
          </cell>
        </row>
        <row r="3865">
          <cell r="A3865" t="str">
            <v>I2984</v>
          </cell>
          <cell r="B3865" t="str">
            <v>CURVA 45 OCRE PB - JE DN 400</v>
          </cell>
          <cell r="C3865" t="str">
            <v>UN</v>
          </cell>
          <cell r="D3865">
            <v>1733.55</v>
          </cell>
        </row>
        <row r="3866">
          <cell r="A3866" t="str">
            <v>I7549</v>
          </cell>
          <cell r="B3866" t="str">
            <v>CURVA 45 OCRE PB - JEI DN 100</v>
          </cell>
          <cell r="C3866" t="str">
            <v>UN</v>
          </cell>
          <cell r="D3866">
            <v>182.57</v>
          </cell>
        </row>
        <row r="3867">
          <cell r="A3867" t="str">
            <v>I3110</v>
          </cell>
          <cell r="B3867" t="str">
            <v>CURVA 45 PBA COM PONTA E BOLSA DN  50</v>
          </cell>
          <cell r="C3867" t="str">
            <v>UN</v>
          </cell>
          <cell r="D3867">
            <v>93.83</v>
          </cell>
        </row>
        <row r="3868">
          <cell r="A3868" t="str">
            <v>I3111</v>
          </cell>
          <cell r="B3868" t="str">
            <v>CURVA 45 PBA COM PONTA E BOLSA DN  75</v>
          </cell>
          <cell r="C3868" t="str">
            <v>UN</v>
          </cell>
          <cell r="D3868">
            <v>191.68</v>
          </cell>
        </row>
        <row r="3869">
          <cell r="A3869" t="str">
            <v>I3112</v>
          </cell>
          <cell r="B3869" t="str">
            <v>CURVA 45 PBA COM PONTA E BOLSA DN 100</v>
          </cell>
          <cell r="C3869" t="str">
            <v>UN</v>
          </cell>
          <cell r="D3869">
            <v>384.8</v>
          </cell>
        </row>
        <row r="3870">
          <cell r="A3870" t="str">
            <v>I6855</v>
          </cell>
          <cell r="B3870" t="str">
            <v>CURVA 45 PVC PBS DN 150</v>
          </cell>
          <cell r="C3870" t="str">
            <v>UN</v>
          </cell>
          <cell r="D3870">
            <v>221.28</v>
          </cell>
        </row>
        <row r="3871">
          <cell r="A3871" t="str">
            <v>I6862</v>
          </cell>
          <cell r="B3871" t="str">
            <v>CURVA 45° OCRE PB - JEI CURTA INJETADA DN 100</v>
          </cell>
          <cell r="C3871" t="str">
            <v>UN</v>
          </cell>
          <cell r="D3871">
            <v>21.71</v>
          </cell>
        </row>
        <row r="3872">
          <cell r="A3872" t="str">
            <v>I6856</v>
          </cell>
          <cell r="B3872" t="str">
            <v>CURVA 45° OCRE PB - JEI DN 150</v>
          </cell>
          <cell r="C3872" t="str">
            <v>UN</v>
          </cell>
          <cell r="D3872">
            <v>182.57</v>
          </cell>
        </row>
        <row r="3873">
          <cell r="A3873" t="str">
            <v>I6857</v>
          </cell>
          <cell r="B3873" t="str">
            <v>CURVA 45° OCRE PB - JEI DN 200</v>
          </cell>
          <cell r="C3873" t="str">
            <v>UN</v>
          </cell>
          <cell r="D3873">
            <v>312.12</v>
          </cell>
        </row>
        <row r="3874">
          <cell r="A3874" t="str">
            <v>I6858</v>
          </cell>
          <cell r="B3874" t="str">
            <v>CURVA 45° OCRE PB - JEI DN 250</v>
          </cell>
          <cell r="C3874" t="str">
            <v>UN</v>
          </cell>
          <cell r="D3874">
            <v>483.01</v>
          </cell>
        </row>
        <row r="3875">
          <cell r="A3875" t="str">
            <v>I6859</v>
          </cell>
          <cell r="B3875" t="str">
            <v>CURVA 45° OCRE PB - JEI DN 300</v>
          </cell>
          <cell r="C3875" t="str">
            <v>UN</v>
          </cell>
          <cell r="D3875">
            <v>1197.33</v>
          </cell>
        </row>
        <row r="3876">
          <cell r="A3876" t="str">
            <v>I6860</v>
          </cell>
          <cell r="B3876" t="str">
            <v>CURVA 45° OCRE PB - JEI DN 350</v>
          </cell>
          <cell r="C3876" t="str">
            <v>UN</v>
          </cell>
          <cell r="D3876">
            <v>1197.33</v>
          </cell>
        </row>
        <row r="3877">
          <cell r="A3877" t="str">
            <v>I6861</v>
          </cell>
          <cell r="B3877" t="str">
            <v>CURVA 45° OCRE PB - JEI DN 400</v>
          </cell>
          <cell r="C3877" t="str">
            <v>UN</v>
          </cell>
          <cell r="D3877">
            <v>1197.33</v>
          </cell>
        </row>
        <row r="3878">
          <cell r="A3878" t="str">
            <v>I6978</v>
          </cell>
          <cell r="B3878" t="str">
            <v>CURVA 45° PRFV PB JE DN 150</v>
          </cell>
          <cell r="C3878" t="str">
            <v>UN</v>
          </cell>
          <cell r="D3878">
            <v>637.80999999999995</v>
          </cell>
        </row>
        <row r="3879">
          <cell r="A3879" t="str">
            <v>I6979</v>
          </cell>
          <cell r="B3879" t="str">
            <v>CURVA 45° PRFV PB JE DN 200</v>
          </cell>
          <cell r="C3879" t="str">
            <v>UN</v>
          </cell>
          <cell r="D3879">
            <v>1076.77</v>
          </cell>
        </row>
        <row r="3880">
          <cell r="A3880" t="str">
            <v>I6980</v>
          </cell>
          <cell r="B3880" t="str">
            <v>CURVA 45° PRFV PB JE DN 250</v>
          </cell>
          <cell r="C3880" t="str">
            <v>UN</v>
          </cell>
          <cell r="D3880">
            <v>1384.46</v>
          </cell>
        </row>
        <row r="3881">
          <cell r="A3881" t="str">
            <v>I6981</v>
          </cell>
          <cell r="B3881" t="str">
            <v>CURVA 45° PRFV PB JE DN 300</v>
          </cell>
          <cell r="C3881" t="str">
            <v>UN</v>
          </cell>
          <cell r="D3881">
            <v>2236.7800000000002</v>
          </cell>
        </row>
        <row r="3882">
          <cell r="A3882" t="str">
            <v>I9704</v>
          </cell>
          <cell r="B3882" t="str">
            <v>CURVA 45º AÇO CARBONO C/PONTAS DN 400</v>
          </cell>
          <cell r="C3882" t="str">
            <v>UN</v>
          </cell>
          <cell r="D3882">
            <v>1557.67</v>
          </cell>
        </row>
        <row r="3883">
          <cell r="A3883" t="str">
            <v>I9705</v>
          </cell>
          <cell r="B3883" t="str">
            <v>CURVA 45º AÇO CARBONO SCHEDULE 40 S/COSTURA 4"</v>
          </cell>
          <cell r="C3883" t="str">
            <v>UN</v>
          </cell>
          <cell r="D3883">
            <v>39.94</v>
          </cell>
        </row>
        <row r="3884">
          <cell r="A3884" t="str">
            <v>I9706</v>
          </cell>
          <cell r="B3884" t="str">
            <v>CURVA 45º AÇO CARBONO SCHEDULE 40 S/COSTURA 6"</v>
          </cell>
          <cell r="C3884" t="str">
            <v>UN</v>
          </cell>
          <cell r="D3884">
            <v>109.16</v>
          </cell>
        </row>
        <row r="3885">
          <cell r="A3885" t="str">
            <v>I9707</v>
          </cell>
          <cell r="B3885" t="str">
            <v>CURVA 45º AÇO CARBONO SCHEDULE 40 S/COSTURA 8"</v>
          </cell>
          <cell r="C3885" t="str">
            <v>UN</v>
          </cell>
          <cell r="D3885">
            <v>218.36</v>
          </cell>
        </row>
        <row r="3886">
          <cell r="A3886" t="str">
            <v>I9708</v>
          </cell>
          <cell r="B3886" t="str">
            <v>CURVA 45º AÇO DN 1500</v>
          </cell>
          <cell r="C3886" t="str">
            <v>UN</v>
          </cell>
          <cell r="D3886">
            <v>18687.29</v>
          </cell>
        </row>
        <row r="3887">
          <cell r="A3887" t="str">
            <v>I9709</v>
          </cell>
          <cell r="B3887" t="str">
            <v>CURVA 45º AÇO DN 1800</v>
          </cell>
          <cell r="C3887" t="str">
            <v>UN</v>
          </cell>
          <cell r="D3887">
            <v>26858.5</v>
          </cell>
        </row>
        <row r="3888">
          <cell r="A3888" t="str">
            <v>I9710</v>
          </cell>
          <cell r="B3888" t="str">
            <v>CURVA 45º AÇO INOX 316 DN 150</v>
          </cell>
          <cell r="C3888" t="str">
            <v>UN</v>
          </cell>
          <cell r="D3888">
            <v>224.96</v>
          </cell>
        </row>
        <row r="3889">
          <cell r="A3889" t="str">
            <v>I9713</v>
          </cell>
          <cell r="B3889" t="str">
            <v>CURVA 45º AÇO SCHEDULE 40 S/ COSTURA DN 8"</v>
          </cell>
          <cell r="C3889" t="str">
            <v>UN</v>
          </cell>
          <cell r="D3889">
            <v>145.85</v>
          </cell>
        </row>
        <row r="3890">
          <cell r="A3890" t="str">
            <v>I9712</v>
          </cell>
          <cell r="B3890" t="str">
            <v>CURVA 45º AÇO SCHEDULE DN 200</v>
          </cell>
          <cell r="C3890" t="str">
            <v>UN</v>
          </cell>
          <cell r="D3890">
            <v>156.44999999999999</v>
          </cell>
        </row>
        <row r="3891">
          <cell r="A3891" t="str">
            <v>I9711</v>
          </cell>
          <cell r="B3891" t="str">
            <v>CURVA 45º AÇO SCHEDULE SOLDÁVEL DN 150</v>
          </cell>
          <cell r="C3891" t="str">
            <v>UN</v>
          </cell>
          <cell r="D3891">
            <v>99.53</v>
          </cell>
        </row>
        <row r="3892">
          <cell r="A3892" t="str">
            <v>I9714</v>
          </cell>
          <cell r="B3892" t="str">
            <v>CURVA 45º FºGº GALV 2 1/2''</v>
          </cell>
          <cell r="C3892" t="str">
            <v>UN</v>
          </cell>
          <cell r="D3892">
            <v>94.55</v>
          </cell>
        </row>
        <row r="3893">
          <cell r="A3893" t="str">
            <v>I9715</v>
          </cell>
          <cell r="B3893" t="str">
            <v>CURVA 45º PEAD PN 8 DN 1000</v>
          </cell>
          <cell r="C3893" t="str">
            <v>UN</v>
          </cell>
          <cell r="D3893">
            <v>24636.04</v>
          </cell>
        </row>
        <row r="3894">
          <cell r="A3894" t="str">
            <v>I9716</v>
          </cell>
          <cell r="B3894" t="str">
            <v>CURVA 45º PEAD PN 8 SDR21 DN 800</v>
          </cell>
          <cell r="C3894" t="str">
            <v>UN</v>
          </cell>
          <cell r="D3894">
            <v>11596.5</v>
          </cell>
        </row>
        <row r="3895">
          <cell r="A3895" t="str">
            <v>I9717</v>
          </cell>
          <cell r="B3895" t="str">
            <v>CURVA 45º PRFV C/BOLSAS DN 150</v>
          </cell>
          <cell r="C3895" t="str">
            <v>UN</v>
          </cell>
          <cell r="D3895">
            <v>283.58</v>
          </cell>
        </row>
        <row r="3896">
          <cell r="A3896" t="str">
            <v>I13249</v>
          </cell>
          <cell r="B3896" t="str">
            <v>CURVA 90 AÇO CARBONO SCH 40 S/COSTURA 10’’</v>
          </cell>
          <cell r="C3896" t="str">
            <v>UN</v>
          </cell>
          <cell r="D3896">
            <v>1777.67</v>
          </cell>
        </row>
        <row r="3897">
          <cell r="A3897" t="str">
            <v>I13250</v>
          </cell>
          <cell r="B3897" t="str">
            <v>CURVA 90 AÇO CARBONO SCH 40 S/COSTURA 12’’</v>
          </cell>
          <cell r="C3897" t="str">
            <v>UN</v>
          </cell>
          <cell r="D3897">
            <v>2646.49</v>
          </cell>
        </row>
        <row r="3898">
          <cell r="A3898" t="str">
            <v>I13243</v>
          </cell>
          <cell r="B3898" t="str">
            <v>CURVA 90 AÇO CARBONO SCH 40 S/COSTURA 2’’</v>
          </cell>
          <cell r="C3898" t="str">
            <v>UN</v>
          </cell>
          <cell r="D3898">
            <v>43.53</v>
          </cell>
        </row>
        <row r="3899">
          <cell r="A3899" t="str">
            <v>I13244</v>
          </cell>
          <cell r="B3899" t="str">
            <v>CURVA 90 AÇO CARBONO SCH 40 S/COSTURA 3’’</v>
          </cell>
          <cell r="C3899" t="str">
            <v>UN</v>
          </cell>
          <cell r="D3899">
            <v>130.59</v>
          </cell>
        </row>
        <row r="3900">
          <cell r="A3900" t="str">
            <v>I13245</v>
          </cell>
          <cell r="B3900" t="str">
            <v>CURVA 90 AÇO CARBONO SCH 40 S/COSTURA 4’’</v>
          </cell>
          <cell r="C3900" t="str">
            <v>UN</v>
          </cell>
          <cell r="D3900">
            <v>226.35</v>
          </cell>
        </row>
        <row r="3901">
          <cell r="A3901" t="str">
            <v>I13246</v>
          </cell>
          <cell r="B3901" t="str">
            <v>CURVA 90 AÇO CARBONO SCH 40 S/COSTURA 5’’</v>
          </cell>
          <cell r="C3901" t="str">
            <v>UN</v>
          </cell>
          <cell r="D3901">
            <v>383.04</v>
          </cell>
        </row>
        <row r="3902">
          <cell r="A3902" t="str">
            <v>I13247</v>
          </cell>
          <cell r="B3902" t="str">
            <v>CURVA 90 AÇO CARBONO SCH 40 S/COSTURA 6’’</v>
          </cell>
          <cell r="C3902" t="str">
            <v>UN</v>
          </cell>
          <cell r="D3902">
            <v>557.15</v>
          </cell>
        </row>
        <row r="3903">
          <cell r="A3903" t="str">
            <v>I13248</v>
          </cell>
          <cell r="B3903" t="str">
            <v>CURVA 90 AÇO CARBONO SCH 40 S/COSTURA 8’’</v>
          </cell>
          <cell r="C3903" t="str">
            <v>UN</v>
          </cell>
          <cell r="D3903">
            <v>957.62</v>
          </cell>
        </row>
        <row r="3904">
          <cell r="A3904" t="str">
            <v>I13190</v>
          </cell>
          <cell r="B3904" t="str">
            <v>CURVA 90 AÇO INOX 304 SCH 40 S/ COSTURA PP 10"</v>
          </cell>
          <cell r="C3904" t="str">
            <v>UN</v>
          </cell>
          <cell r="D3904">
            <v>6312.69</v>
          </cell>
        </row>
        <row r="3905">
          <cell r="A3905" t="str">
            <v>I13191</v>
          </cell>
          <cell r="B3905" t="str">
            <v>CURVA 90 AÇO INOX 304 SCH 40 S/ COSTURA PP 12"</v>
          </cell>
          <cell r="C3905" t="str">
            <v>UN</v>
          </cell>
          <cell r="D3905">
            <v>13429.95</v>
          </cell>
        </row>
        <row r="3906">
          <cell r="A3906" t="str">
            <v>I13185</v>
          </cell>
          <cell r="B3906" t="str">
            <v>CURVA 90 AÇO INOX 304 SCH 40 S/ COSTURA PP 2"</v>
          </cell>
          <cell r="C3906" t="str">
            <v>UN</v>
          </cell>
          <cell r="D3906">
            <v>117.64</v>
          </cell>
        </row>
        <row r="3907">
          <cell r="A3907" t="str">
            <v>I13186</v>
          </cell>
          <cell r="B3907" t="str">
            <v>CURVA 90 AÇO INOX 304 SCH 40 S/ COSTURA PP 3"</v>
          </cell>
          <cell r="C3907" t="str">
            <v>UN</v>
          </cell>
          <cell r="D3907">
            <v>345.09</v>
          </cell>
        </row>
        <row r="3908">
          <cell r="A3908" t="str">
            <v>I13187</v>
          </cell>
          <cell r="B3908" t="str">
            <v>CURVA 90 AÇO INOX 304 SCH 40 S/ COSTURA PP 4"</v>
          </cell>
          <cell r="C3908" t="str">
            <v>UN</v>
          </cell>
          <cell r="D3908">
            <v>643.12</v>
          </cell>
        </row>
        <row r="3909">
          <cell r="A3909" t="str">
            <v>I13188</v>
          </cell>
          <cell r="B3909" t="str">
            <v>CURVA 90 AÇO INOX 304 SCH 40 S/ COSTURA PP 6"</v>
          </cell>
          <cell r="C3909" t="str">
            <v>UN</v>
          </cell>
          <cell r="D3909">
            <v>1662.47</v>
          </cell>
        </row>
        <row r="3910">
          <cell r="A3910" t="str">
            <v>I13189</v>
          </cell>
          <cell r="B3910" t="str">
            <v>CURVA 90 AÇO INOX 304 SCH 40 S/ COSTURA PP 8"</v>
          </cell>
          <cell r="C3910" t="str">
            <v>UN</v>
          </cell>
          <cell r="D3910">
            <v>4208.46</v>
          </cell>
        </row>
        <row r="3911">
          <cell r="A3911" t="str">
            <v>I6571</v>
          </cell>
          <cell r="B3911" t="str">
            <v>CURVA 90 EM PVC SOLDÁVEL 20</v>
          </cell>
          <cell r="C3911" t="str">
            <v>UN</v>
          </cell>
          <cell r="D3911">
            <v>3.17</v>
          </cell>
        </row>
        <row r="3912">
          <cell r="A3912" t="str">
            <v>I9221</v>
          </cell>
          <cell r="B3912" t="str">
            <v>CURVA 90 FoFo BB JUNTA ELASTICA DN  80 - P/ ESGOTO</v>
          </cell>
          <cell r="C3912" t="str">
            <v>UN</v>
          </cell>
          <cell r="D3912">
            <v>313.69</v>
          </cell>
        </row>
        <row r="3913">
          <cell r="A3913" t="str">
            <v>I7115</v>
          </cell>
          <cell r="B3913" t="str">
            <v>CURVA 90 FoFo BB JUNTA ELASTICA PARA ÁGUA DN   80</v>
          </cell>
          <cell r="C3913" t="str">
            <v>UN</v>
          </cell>
          <cell r="D3913">
            <v>245.2</v>
          </cell>
        </row>
        <row r="3914">
          <cell r="A3914" t="str">
            <v>I9220</v>
          </cell>
          <cell r="B3914" t="str">
            <v>CURVA 90 FoFo BB JUNTA ELÁSTICA DN  75 - P/ ESGOTO</v>
          </cell>
          <cell r="C3914" t="str">
            <v>UN</v>
          </cell>
          <cell r="D3914">
            <v>313.69</v>
          </cell>
        </row>
        <row r="3915">
          <cell r="A3915" t="str">
            <v>I9222</v>
          </cell>
          <cell r="B3915" t="str">
            <v>CURVA 90 FoFo BB JUNTA ELÁSTICA DN 100 - P/ ESGOTO</v>
          </cell>
          <cell r="C3915" t="str">
            <v>UN</v>
          </cell>
          <cell r="D3915">
            <v>441.57</v>
          </cell>
        </row>
        <row r="3916">
          <cell r="A3916" t="str">
            <v>I10599</v>
          </cell>
          <cell r="B3916" t="str">
            <v>CURVA 90 FoFo BB JUNTA ELÁSTICA DN 1000 - P/ ÁGUA</v>
          </cell>
          <cell r="C3916" t="str">
            <v>UN</v>
          </cell>
          <cell r="D3916">
            <v>73483.19</v>
          </cell>
        </row>
        <row r="3917">
          <cell r="A3917" t="str">
            <v>I10600</v>
          </cell>
          <cell r="B3917" t="str">
            <v>CURVA 90 FoFo BB JUNTA ELÁSTICA DN 1200 - P/ ÁGUA</v>
          </cell>
          <cell r="C3917" t="str">
            <v>UN</v>
          </cell>
          <cell r="D3917">
            <v>128788.95</v>
          </cell>
        </row>
        <row r="3918">
          <cell r="A3918" t="str">
            <v>I9223</v>
          </cell>
          <cell r="B3918" t="str">
            <v>CURVA 90 FoFo BB JUNTA ELÁSTICA DN 150 - P/ ESGOTO</v>
          </cell>
          <cell r="C3918" t="str">
            <v>UN</v>
          </cell>
          <cell r="D3918">
            <v>718.78</v>
          </cell>
        </row>
        <row r="3919">
          <cell r="A3919" t="str">
            <v>I9224</v>
          </cell>
          <cell r="B3919" t="str">
            <v>CURVA 90 FoFo BB JUNTA ELÁSTICA DN 200 - P/ ESGOTO</v>
          </cell>
          <cell r="C3919" t="str">
            <v>UN</v>
          </cell>
          <cell r="D3919">
            <v>1008.23</v>
          </cell>
        </row>
        <row r="3920">
          <cell r="A3920" t="str">
            <v>I9225</v>
          </cell>
          <cell r="B3920" t="str">
            <v>CURVA 90 FoFo BB JUNTA ELÁSTICA DN 250 - P/ ESGOTO</v>
          </cell>
          <cell r="C3920" t="str">
            <v>UN</v>
          </cell>
          <cell r="D3920">
            <v>1606.79</v>
          </cell>
        </row>
        <row r="3921">
          <cell r="A3921" t="str">
            <v>I9226</v>
          </cell>
          <cell r="B3921" t="str">
            <v>CURVA 90 FoFo BB JUNTA ELÁSTICA DN 300 - P/ ESGOTO</v>
          </cell>
          <cell r="C3921" t="str">
            <v>UN</v>
          </cell>
          <cell r="D3921">
            <v>2292.87</v>
          </cell>
        </row>
        <row r="3922">
          <cell r="A3922" t="str">
            <v>I9227</v>
          </cell>
          <cell r="B3922" t="str">
            <v>CURVA 90 FoFo BB JUNTA ELÁSTICA DN 350 - P/ ESGOTO</v>
          </cell>
          <cell r="C3922" t="str">
            <v>UN</v>
          </cell>
          <cell r="D3922">
            <v>9104.59</v>
          </cell>
        </row>
        <row r="3923">
          <cell r="A3923" t="str">
            <v>I9228</v>
          </cell>
          <cell r="B3923" t="str">
            <v>CURVA 90 FoFo BB JUNTA ELÁSTICA DN 400 - P/ ESGOTO</v>
          </cell>
          <cell r="C3923" t="str">
            <v>UN</v>
          </cell>
          <cell r="D3923">
            <v>10795.45</v>
          </cell>
        </row>
        <row r="3924">
          <cell r="A3924" t="str">
            <v>I9229</v>
          </cell>
          <cell r="B3924" t="str">
            <v>CURVA 90 FoFo BB JUNTA ELÁSTICA DN 450 - P/ ESGOTO</v>
          </cell>
          <cell r="C3924" t="str">
            <v>UN</v>
          </cell>
          <cell r="D3924">
            <v>13908.4</v>
          </cell>
        </row>
        <row r="3925">
          <cell r="A3925" t="str">
            <v>I10595</v>
          </cell>
          <cell r="B3925" t="str">
            <v>CURVA 90 FoFo BB JUNTA ELÁSTICA DN 50 - P/ ÁGUA</v>
          </cell>
          <cell r="C3925" t="str">
            <v>UN</v>
          </cell>
          <cell r="D3925">
            <v>181.77</v>
          </cell>
        </row>
        <row r="3926">
          <cell r="A3926" t="str">
            <v>I9230</v>
          </cell>
          <cell r="B3926" t="str">
            <v>CURVA 90 FoFo BB JUNTA ELÁSTICA DN 500 - P/ ESGOTO</v>
          </cell>
          <cell r="C3926" t="str">
            <v>UN</v>
          </cell>
          <cell r="D3926">
            <v>16423.009999999998</v>
          </cell>
        </row>
        <row r="3927">
          <cell r="A3927" t="str">
            <v>I9231</v>
          </cell>
          <cell r="B3927" t="str">
            <v>CURVA 90 FoFo BB JUNTA ELÁSTICA DN 600 - P/ ESGOTO</v>
          </cell>
          <cell r="C3927" t="str">
            <v>UN</v>
          </cell>
          <cell r="D3927">
            <v>22953.65</v>
          </cell>
        </row>
        <row r="3928">
          <cell r="A3928" t="str">
            <v>I10596</v>
          </cell>
          <cell r="B3928" t="str">
            <v>CURVA 90 FoFo BB JUNTA ELÁSTICA DN 700 - P/ ÁGUA</v>
          </cell>
          <cell r="C3928" t="str">
            <v>UN</v>
          </cell>
          <cell r="D3928">
            <v>24699.05</v>
          </cell>
        </row>
        <row r="3929">
          <cell r="A3929" t="str">
            <v>I10597</v>
          </cell>
          <cell r="B3929" t="str">
            <v>CURVA 90 FoFo BB JUNTA ELÁSTICA DN 800 - P/ ÁGUA</v>
          </cell>
          <cell r="C3929" t="str">
            <v>UN</v>
          </cell>
          <cell r="D3929">
            <v>35871.4</v>
          </cell>
        </row>
        <row r="3930">
          <cell r="A3930" t="str">
            <v>I10598</v>
          </cell>
          <cell r="B3930" t="str">
            <v>CURVA 90 FoFo BB JUNTA ELÁSTICA DN 900 - P/ ÁGUA</v>
          </cell>
          <cell r="C3930" t="str">
            <v>UN</v>
          </cell>
          <cell r="D3930">
            <v>52211.74</v>
          </cell>
        </row>
        <row r="3931">
          <cell r="A3931" t="str">
            <v>I3362</v>
          </cell>
          <cell r="B3931" t="str">
            <v>CURVA 90 FoFo BB JUNTA ELÁSTICA PARA ÁGUA DN   75</v>
          </cell>
          <cell r="C3931" t="str">
            <v>UN</v>
          </cell>
          <cell r="D3931">
            <v>270.72000000000003</v>
          </cell>
        </row>
        <row r="3932">
          <cell r="A3932" t="str">
            <v>I3363</v>
          </cell>
          <cell r="B3932" t="str">
            <v>CURVA 90 FoFo BB JUNTA ELÁSTICA PARA ÁGUA DN 100</v>
          </cell>
          <cell r="C3932" t="str">
            <v>UN</v>
          </cell>
          <cell r="D3932">
            <v>324.63</v>
          </cell>
        </row>
        <row r="3933">
          <cell r="A3933" t="str">
            <v>I3364</v>
          </cell>
          <cell r="B3933" t="str">
            <v>CURVA 90 FoFo BB JUNTA ELÁSTICA PARA ÁGUA DN 150</v>
          </cell>
          <cell r="C3933" t="str">
            <v>UN</v>
          </cell>
          <cell r="D3933">
            <v>614.27</v>
          </cell>
        </row>
        <row r="3934">
          <cell r="A3934" t="str">
            <v>I3365</v>
          </cell>
          <cell r="B3934" t="str">
            <v>CURVA 90 FoFo BB JUNTA ELÁSTICA PARA ÁGUA DN 200</v>
          </cell>
          <cell r="C3934" t="str">
            <v>UN</v>
          </cell>
          <cell r="D3934">
            <v>947.78</v>
          </cell>
        </row>
        <row r="3935">
          <cell r="A3935" t="str">
            <v>I3366</v>
          </cell>
          <cell r="B3935" t="str">
            <v>CURVA 90 FoFo BB JUNTA ELÁSTICA PARA ÁGUA DN 250</v>
          </cell>
          <cell r="C3935" t="str">
            <v>UN</v>
          </cell>
          <cell r="D3935">
            <v>1601.25</v>
          </cell>
        </row>
        <row r="3936">
          <cell r="A3936" t="str">
            <v>I3367</v>
          </cell>
          <cell r="B3936" t="str">
            <v>CURVA 90 FoFo BB JUNTA ELÁSTICA PARA ÁGUA DN 300</v>
          </cell>
          <cell r="C3936" t="str">
            <v>UN</v>
          </cell>
          <cell r="D3936">
            <v>2436.5500000000002</v>
          </cell>
        </row>
        <row r="3937">
          <cell r="A3937" t="str">
            <v>I3368</v>
          </cell>
          <cell r="B3937" t="str">
            <v>CURVA 90 FoFo BB JUNTA ELÁSTICA PARA ÁGUA DN 350</v>
          </cell>
          <cell r="C3937" t="str">
            <v>UN</v>
          </cell>
          <cell r="D3937">
            <v>4544.3500000000004</v>
          </cell>
        </row>
        <row r="3938">
          <cell r="A3938" t="str">
            <v>I3369</v>
          </cell>
          <cell r="B3938" t="str">
            <v>CURVA 90 FoFo BB JUNTA ELÁSTICA PARA ÁGUA DN 400</v>
          </cell>
          <cell r="C3938" t="str">
            <v>UN</v>
          </cell>
          <cell r="D3938">
            <v>4829.58</v>
          </cell>
        </row>
        <row r="3939">
          <cell r="A3939" t="str">
            <v>I7600</v>
          </cell>
          <cell r="B3939" t="str">
            <v>CURVA 90 FoFo BB JUNTA ELÁSTICA PARA ÁGUA DN 450</v>
          </cell>
          <cell r="C3939" t="str">
            <v>UN</v>
          </cell>
          <cell r="D3939">
            <v>6497.46</v>
          </cell>
        </row>
        <row r="3940">
          <cell r="A3940" t="str">
            <v>I3370</v>
          </cell>
          <cell r="B3940" t="str">
            <v>CURVA 90 FoFo BB JUNTA ELÁSTICA PARA ÁGUA DN 500</v>
          </cell>
          <cell r="C3940" t="str">
            <v>UN</v>
          </cell>
          <cell r="D3940">
            <v>8984.77</v>
          </cell>
        </row>
        <row r="3941">
          <cell r="A3941" t="str">
            <v>I3371</v>
          </cell>
          <cell r="B3941" t="str">
            <v>CURVA 90 FoFo BB JUNTA ELÁSTICA PARA ÁGUA DN 600</v>
          </cell>
          <cell r="C3941" t="str">
            <v>UN</v>
          </cell>
          <cell r="D3941">
            <v>13749.09</v>
          </cell>
        </row>
        <row r="3942">
          <cell r="A3942" t="str">
            <v>I6264</v>
          </cell>
          <cell r="B3942" t="str">
            <v>CURVA 90 LONGA F. GALV. COM ROSCA INT./ROSCA EXT. DN 2"</v>
          </cell>
          <cell r="C3942" t="str">
            <v>UN</v>
          </cell>
          <cell r="D3942">
            <v>65.37</v>
          </cell>
        </row>
        <row r="3943">
          <cell r="A3943" t="str">
            <v>I8660</v>
          </cell>
          <cell r="B3943" t="str">
            <v>CURVA 90 LONGA F. GALV. COM ROSCA INT./ROSCA EXT. DN 3"</v>
          </cell>
          <cell r="C3943" t="str">
            <v>UN</v>
          </cell>
          <cell r="D3943">
            <v>119.88</v>
          </cell>
        </row>
        <row r="3944">
          <cell r="A3944" t="str">
            <v>I2994</v>
          </cell>
          <cell r="B3944" t="str">
            <v>CURVA 90 OCRE PB - JE CURTA INJETADA DN 100</v>
          </cell>
          <cell r="C3944" t="str">
            <v>UN</v>
          </cell>
          <cell r="D3944">
            <v>32.299999999999997</v>
          </cell>
        </row>
        <row r="3945">
          <cell r="A3945" t="str">
            <v>I2986</v>
          </cell>
          <cell r="B3945" t="str">
            <v>CURVA 90 OCRE PB - JE DN 100</v>
          </cell>
          <cell r="C3945" t="str">
            <v>UN</v>
          </cell>
          <cell r="D3945">
            <v>150.33000000000001</v>
          </cell>
        </row>
        <row r="3946">
          <cell r="A3946" t="str">
            <v>I2987</v>
          </cell>
          <cell r="B3946" t="str">
            <v>CURVA 90 OCRE PB - JE DN 125</v>
          </cell>
          <cell r="C3946" t="str">
            <v>UN</v>
          </cell>
          <cell r="D3946">
            <v>150.33000000000001</v>
          </cell>
        </row>
        <row r="3947">
          <cell r="A3947" t="str">
            <v>I2988</v>
          </cell>
          <cell r="B3947" t="str">
            <v>CURVA 90 OCRE PB - JE DN 150</v>
          </cell>
          <cell r="C3947" t="str">
            <v>UN</v>
          </cell>
          <cell r="D3947">
            <v>219.22</v>
          </cell>
        </row>
        <row r="3948">
          <cell r="A3948" t="str">
            <v>I2989</v>
          </cell>
          <cell r="B3948" t="str">
            <v>CURVA 90 OCRE PB - JE DN 200</v>
          </cell>
          <cell r="C3948" t="str">
            <v>UN</v>
          </cell>
          <cell r="D3948">
            <v>339.56</v>
          </cell>
        </row>
        <row r="3949">
          <cell r="A3949" t="str">
            <v>I2990</v>
          </cell>
          <cell r="B3949" t="str">
            <v>CURVA 90 OCRE PB - JE DN 250</v>
          </cell>
          <cell r="C3949" t="str">
            <v>UN</v>
          </cell>
          <cell r="D3949">
            <v>646.96</v>
          </cell>
        </row>
        <row r="3950">
          <cell r="A3950" t="str">
            <v>I2991</v>
          </cell>
          <cell r="B3950" t="str">
            <v>CURVA 90 OCRE PB - JE DN 300</v>
          </cell>
          <cell r="C3950" t="str">
            <v>UN</v>
          </cell>
          <cell r="D3950">
            <v>1452.63</v>
          </cell>
        </row>
        <row r="3951">
          <cell r="A3951" t="str">
            <v>I2992</v>
          </cell>
          <cell r="B3951" t="str">
            <v>CURVA 90 OCRE PB - JE DN 350</v>
          </cell>
          <cell r="C3951" t="str">
            <v>UN</v>
          </cell>
          <cell r="D3951">
            <v>1452.63</v>
          </cell>
        </row>
        <row r="3952">
          <cell r="A3952" t="str">
            <v>I2993</v>
          </cell>
          <cell r="B3952" t="str">
            <v>CURVA 90 OCRE PB - JE DN 400</v>
          </cell>
          <cell r="C3952" t="str">
            <v>UN</v>
          </cell>
          <cell r="D3952">
            <v>1452.63</v>
          </cell>
        </row>
        <row r="3953">
          <cell r="A3953" t="str">
            <v>I7550</v>
          </cell>
          <cell r="B3953" t="str">
            <v>CURVA 90 OCRE PB - JEI DN 100</v>
          </cell>
          <cell r="C3953" t="str">
            <v>UN</v>
          </cell>
          <cell r="D3953">
            <v>150.33000000000001</v>
          </cell>
        </row>
        <row r="3954">
          <cell r="A3954" t="str">
            <v>I3113</v>
          </cell>
          <cell r="B3954" t="str">
            <v>CURVA 90 PBA COM PONTA E BOLSA DN  50</v>
          </cell>
          <cell r="C3954" t="str">
            <v>UN</v>
          </cell>
          <cell r="D3954">
            <v>103.29</v>
          </cell>
        </row>
        <row r="3955">
          <cell r="A3955" t="str">
            <v>I3114</v>
          </cell>
          <cell r="B3955" t="str">
            <v>CURVA 90 PBA COM PONTA E BOLSA DN  75</v>
          </cell>
          <cell r="C3955" t="str">
            <v>UN</v>
          </cell>
          <cell r="D3955">
            <v>232.48</v>
          </cell>
        </row>
        <row r="3956">
          <cell r="A3956" t="str">
            <v>I3115</v>
          </cell>
          <cell r="B3956" t="str">
            <v>CURVA 90 PBA COM PONTA E BOLSA DN 100</v>
          </cell>
          <cell r="C3956" t="str">
            <v>UN</v>
          </cell>
          <cell r="D3956">
            <v>469.78</v>
          </cell>
        </row>
        <row r="3957">
          <cell r="A3957" t="str">
            <v>I6864</v>
          </cell>
          <cell r="B3957" t="str">
            <v>CURVA 90° OCRE PB - JEI CURTA INJETADA DN 100</v>
          </cell>
          <cell r="C3957" t="str">
            <v>UN</v>
          </cell>
          <cell r="D3957">
            <v>32.299999999999997</v>
          </cell>
        </row>
        <row r="3958">
          <cell r="A3958" t="str">
            <v>I6865</v>
          </cell>
          <cell r="B3958" t="str">
            <v>CURVA 90° OCRE PB - JEI DN 150</v>
          </cell>
          <cell r="C3958" t="str">
            <v>UN</v>
          </cell>
          <cell r="D3958">
            <v>219.22</v>
          </cell>
        </row>
        <row r="3959">
          <cell r="A3959" t="str">
            <v>I6866</v>
          </cell>
          <cell r="B3959" t="str">
            <v>CURVA 90° OCRE PB - JEI DN 200</v>
          </cell>
          <cell r="C3959" t="str">
            <v>UN</v>
          </cell>
          <cell r="D3959">
            <v>339.56</v>
          </cell>
        </row>
        <row r="3960">
          <cell r="A3960" t="str">
            <v>I6867</v>
          </cell>
          <cell r="B3960" t="str">
            <v>CURVA 90° OCRE PB - JEI DN 250</v>
          </cell>
          <cell r="C3960" t="str">
            <v>UN</v>
          </cell>
          <cell r="D3960">
            <v>646.96</v>
          </cell>
        </row>
        <row r="3961">
          <cell r="A3961" t="str">
            <v>I6868</v>
          </cell>
          <cell r="B3961" t="str">
            <v>CURVA 90° OCRE PB - JEI DN 300</v>
          </cell>
          <cell r="C3961" t="str">
            <v>UN</v>
          </cell>
          <cell r="D3961">
            <v>1452.63</v>
          </cell>
        </row>
        <row r="3962">
          <cell r="A3962" t="str">
            <v>I6869</v>
          </cell>
          <cell r="B3962" t="str">
            <v>CURVA 90° OCRE PB - JEI DN 350</v>
          </cell>
          <cell r="C3962" t="str">
            <v>UN</v>
          </cell>
          <cell r="D3962">
            <v>1452.63</v>
          </cell>
        </row>
        <row r="3963">
          <cell r="A3963" t="str">
            <v>I6870</v>
          </cell>
          <cell r="B3963" t="str">
            <v>CURVA 90° OCRE PB - JEI DN 400</v>
          </cell>
          <cell r="C3963" t="str">
            <v>UN</v>
          </cell>
          <cell r="D3963">
            <v>1452.63</v>
          </cell>
        </row>
        <row r="3964">
          <cell r="A3964" t="str">
            <v>I6982</v>
          </cell>
          <cell r="B3964" t="str">
            <v>CURVA 90° PRFV PB JE DN 150</v>
          </cell>
          <cell r="C3964" t="str">
            <v>UN</v>
          </cell>
          <cell r="D3964">
            <v>694.98</v>
          </cell>
        </row>
        <row r="3965">
          <cell r="A3965" t="str">
            <v>I6983</v>
          </cell>
          <cell r="B3965" t="str">
            <v>CURVA 90° PRFV PB JE DN 200</v>
          </cell>
          <cell r="C3965" t="str">
            <v>UN</v>
          </cell>
          <cell r="D3965">
            <v>1197.47</v>
          </cell>
        </row>
        <row r="3966">
          <cell r="A3966" t="str">
            <v>I6984</v>
          </cell>
          <cell r="B3966" t="str">
            <v>CURVA 90° PRFV PB JE DN 250</v>
          </cell>
          <cell r="C3966" t="str">
            <v>UN</v>
          </cell>
          <cell r="D3966">
            <v>1843.91</v>
          </cell>
        </row>
        <row r="3967">
          <cell r="A3967" t="str">
            <v>I6985</v>
          </cell>
          <cell r="B3967" t="str">
            <v>CURVA 90° PRFV PB JE DN 300</v>
          </cell>
          <cell r="C3967" t="str">
            <v>UN</v>
          </cell>
          <cell r="D3967">
            <v>2596.6</v>
          </cell>
        </row>
        <row r="3968">
          <cell r="A3968" t="str">
            <v>I6863</v>
          </cell>
          <cell r="B3968" t="str">
            <v>CURVA 90° PVC PBS DN 150</v>
          </cell>
          <cell r="C3968" t="str">
            <v>UN</v>
          </cell>
          <cell r="D3968">
            <v>446.27</v>
          </cell>
        </row>
        <row r="3969">
          <cell r="A3969" t="str">
            <v>I9718</v>
          </cell>
          <cell r="B3969" t="str">
            <v>CURVA 90º AÇO C/PONTAS DN  500</v>
          </cell>
          <cell r="C3969" t="str">
            <v>UN</v>
          </cell>
          <cell r="D3969">
            <v>3380.33</v>
          </cell>
        </row>
        <row r="3970">
          <cell r="A3970" t="str">
            <v>I9719</v>
          </cell>
          <cell r="B3970" t="str">
            <v>CURVA 90º AÇO C/PONTAS DN 1200</v>
          </cell>
          <cell r="C3970" t="str">
            <v>UN</v>
          </cell>
          <cell r="D3970">
            <v>24725.24</v>
          </cell>
        </row>
        <row r="3971">
          <cell r="A3971" t="str">
            <v>I9720</v>
          </cell>
          <cell r="B3971" t="str">
            <v>CURVA 90º AÇO CARBONO SCHEDULE 40 S/COSTURA 4"</v>
          </cell>
          <cell r="C3971" t="str">
            <v>UN</v>
          </cell>
          <cell r="D3971">
            <v>72.67</v>
          </cell>
        </row>
        <row r="3972">
          <cell r="A3972" t="str">
            <v>I9721</v>
          </cell>
          <cell r="B3972" t="str">
            <v>CURVA 90º AÇO CARBONO SCHEDULE 40 S/COSTURA 6"</v>
          </cell>
          <cell r="C3972" t="str">
            <v>UN</v>
          </cell>
          <cell r="D3972">
            <v>163.79</v>
          </cell>
        </row>
        <row r="3973">
          <cell r="A3973" t="str">
            <v>I9722</v>
          </cell>
          <cell r="B3973" t="str">
            <v>CURVA 90º AÇO FLANGEADA DN 300</v>
          </cell>
          <cell r="C3973" t="str">
            <v>UN</v>
          </cell>
          <cell r="D3973">
            <v>3104.13</v>
          </cell>
        </row>
        <row r="3974">
          <cell r="A3974" t="str">
            <v>I9723</v>
          </cell>
          <cell r="B3974" t="str">
            <v>CURVA 90º AÇO INOX DN  50</v>
          </cell>
          <cell r="C3974" t="str">
            <v>UN</v>
          </cell>
          <cell r="D3974">
            <v>94.05</v>
          </cell>
        </row>
        <row r="3975">
          <cell r="A3975" t="str">
            <v>I9724</v>
          </cell>
          <cell r="B3975" t="str">
            <v>CURVA 90º AÇO INOX DN 100</v>
          </cell>
          <cell r="C3975" t="str">
            <v>UN</v>
          </cell>
          <cell r="D3975">
            <v>113.22</v>
          </cell>
        </row>
        <row r="3976">
          <cell r="A3976" t="str">
            <v>I9725</v>
          </cell>
          <cell r="B3976" t="str">
            <v>CURVA 90º AÇO INOX DN 150</v>
          </cell>
          <cell r="C3976" t="str">
            <v>UN</v>
          </cell>
          <cell r="D3976">
            <v>248.83</v>
          </cell>
        </row>
        <row r="3977">
          <cell r="A3977" t="str">
            <v>I9726</v>
          </cell>
          <cell r="B3977" t="str">
            <v>CURVA 90º AÇO INOX DN 150, C/PONTA E FLANGE</v>
          </cell>
          <cell r="C3977" t="str">
            <v>UN</v>
          </cell>
          <cell r="D3977">
            <v>2743.33</v>
          </cell>
        </row>
        <row r="3978">
          <cell r="A3978" t="str">
            <v>I9728</v>
          </cell>
          <cell r="B3978" t="str">
            <v>CURVA 90º AÇO SCHEDULE 40 DN 100</v>
          </cell>
          <cell r="C3978" t="str">
            <v>UN</v>
          </cell>
          <cell r="D3978">
            <v>72.66</v>
          </cell>
        </row>
        <row r="3979">
          <cell r="A3979" t="str">
            <v>I9729</v>
          </cell>
          <cell r="B3979" t="str">
            <v>CURVA 90º AÇO SCHEDULE 40 DN 150</v>
          </cell>
          <cell r="C3979" t="str">
            <v>UN</v>
          </cell>
          <cell r="D3979">
            <v>150.22999999999999</v>
          </cell>
        </row>
        <row r="3980">
          <cell r="A3980" t="str">
            <v>I9730</v>
          </cell>
          <cell r="B3980" t="str">
            <v>CURVA 90º AÇO SCHEDULE 40 DN 200</v>
          </cell>
          <cell r="C3980" t="str">
            <v>UN</v>
          </cell>
          <cell r="D3980">
            <v>297.08999999999997</v>
          </cell>
        </row>
        <row r="3981">
          <cell r="A3981" t="str">
            <v>I9727</v>
          </cell>
          <cell r="B3981" t="str">
            <v>CURVA 90º AÇO SCHEDULE 40 DN 75</v>
          </cell>
          <cell r="C3981" t="str">
            <v>UN</v>
          </cell>
          <cell r="D3981">
            <v>31.83</v>
          </cell>
        </row>
        <row r="3982">
          <cell r="A3982" t="str">
            <v>I9731</v>
          </cell>
          <cell r="B3982" t="str">
            <v>CURVA 90º AÇO SCHEDULE 40 S/ COSTURA DN 4"</v>
          </cell>
          <cell r="C3982" t="str">
            <v>UN</v>
          </cell>
          <cell r="D3982">
            <v>48.14</v>
          </cell>
        </row>
        <row r="3983">
          <cell r="A3983" t="str">
            <v>I9732</v>
          </cell>
          <cell r="B3983" t="str">
            <v>CURVA 90º AÇO SCHEDULE 40 S/ COSTURA DN 6"</v>
          </cell>
          <cell r="C3983" t="str">
            <v>UN</v>
          </cell>
          <cell r="D3983">
            <v>120.42</v>
          </cell>
        </row>
        <row r="3984">
          <cell r="A3984" t="str">
            <v>I9733</v>
          </cell>
          <cell r="B3984" t="str">
            <v>CURVA 90º AÇO SCHEDULE 40 S/ COSTURA DN 8"</v>
          </cell>
          <cell r="C3984" t="str">
            <v>UN</v>
          </cell>
          <cell r="D3984">
            <v>234.38</v>
          </cell>
        </row>
        <row r="3985">
          <cell r="A3985" t="str">
            <v>I9734</v>
          </cell>
          <cell r="B3985" t="str">
            <v>CURVA 90º AÇO SCHEDULE C/ FLANGES DN 200</v>
          </cell>
          <cell r="C3985" t="str">
            <v>UN</v>
          </cell>
          <cell r="D3985">
            <v>1039.73</v>
          </cell>
        </row>
        <row r="3986">
          <cell r="A3986" t="str">
            <v>I9736</v>
          </cell>
          <cell r="B3986" t="str">
            <v>CURVA 90º FOFO C/ BOLSAS DN 300 PN 10</v>
          </cell>
          <cell r="C3986" t="str">
            <v>UN</v>
          </cell>
          <cell r="D3986">
            <v>1309.4100000000001</v>
          </cell>
        </row>
        <row r="3987">
          <cell r="A3987" t="str">
            <v>I9735</v>
          </cell>
          <cell r="B3987" t="str">
            <v>CURVA 90º FOFO C/ BOLSAS E TRAVA INTERNA DN 100MM</v>
          </cell>
          <cell r="C3987" t="str">
            <v>UN</v>
          </cell>
          <cell r="D3987">
            <v>302.8</v>
          </cell>
        </row>
        <row r="3988">
          <cell r="A3988" t="str">
            <v>I9737</v>
          </cell>
          <cell r="B3988" t="str">
            <v>CURVA 90º FºGº GALV 2 1/2''</v>
          </cell>
          <cell r="C3988" t="str">
            <v>UN</v>
          </cell>
          <cell r="D3988">
            <v>145.78</v>
          </cell>
        </row>
        <row r="3989">
          <cell r="A3989" t="str">
            <v>I9738</v>
          </cell>
          <cell r="B3989" t="str">
            <v>CURVA 90º LONGA FOGO ROSCÁVEL BOLSA/BOLSA 1 ¼"</v>
          </cell>
          <cell r="C3989" t="str">
            <v>UN</v>
          </cell>
          <cell r="D3989">
            <v>56.6</v>
          </cell>
        </row>
        <row r="3990">
          <cell r="A3990" t="str">
            <v>I9739</v>
          </cell>
          <cell r="B3990" t="str">
            <v>CURVA 90º LONGA FOGO ROSCÁVEL BOLSA/BOLSA 2"</v>
          </cell>
          <cell r="C3990" t="str">
            <v>UN</v>
          </cell>
          <cell r="D3990">
            <v>111.97</v>
          </cell>
        </row>
        <row r="3991">
          <cell r="A3991" t="str">
            <v>I9740</v>
          </cell>
          <cell r="B3991" t="str">
            <v>CURVA 90º LONGA FOGO ROSCÁVEL ROSCA INT./BOLSA EXT.  1 ¼"</v>
          </cell>
          <cell r="C3991" t="str">
            <v>UN</v>
          </cell>
          <cell r="D3991">
            <v>56.6</v>
          </cell>
        </row>
        <row r="3992">
          <cell r="A3992" t="str">
            <v>I9741</v>
          </cell>
          <cell r="B3992" t="str">
            <v>CURVA 90º LONGA FOGO ROSCÁVEL ROSCA INT./BOLSA EXT.  2"</v>
          </cell>
          <cell r="C3992" t="str">
            <v>UN</v>
          </cell>
          <cell r="D3992">
            <v>111.97</v>
          </cell>
        </row>
        <row r="3993">
          <cell r="A3993" t="str">
            <v>I9743</v>
          </cell>
          <cell r="B3993" t="str">
            <v>CURVA 90º PEAD PN 8 DN 1000</v>
          </cell>
          <cell r="C3993" t="str">
            <v>UN</v>
          </cell>
          <cell r="D3993">
            <v>30130.27</v>
          </cell>
        </row>
        <row r="3994">
          <cell r="A3994" t="str">
            <v>I9742</v>
          </cell>
          <cell r="B3994" t="str">
            <v>CURVA 90º PEAD PN 8 SDR21 DN 800</v>
          </cell>
          <cell r="C3994" t="str">
            <v>UN</v>
          </cell>
          <cell r="D3994">
            <v>16304.9</v>
          </cell>
        </row>
        <row r="3995">
          <cell r="A3995" t="str">
            <v>I9744</v>
          </cell>
          <cell r="B3995" t="str">
            <v>CURVA 90º PRFV C/ BOLSAS DN 150</v>
          </cell>
          <cell r="C3995" t="str">
            <v>UN</v>
          </cell>
          <cell r="D3995">
            <v>434.26</v>
          </cell>
        </row>
        <row r="3996">
          <cell r="A3996" t="str">
            <v>I9745</v>
          </cell>
          <cell r="B3996" t="str">
            <v>CURVA 90º PRFV FLANGE/PONTA DN 150</v>
          </cell>
          <cell r="C3996" t="str">
            <v>UN</v>
          </cell>
          <cell r="D3996">
            <v>2750.99</v>
          </cell>
        </row>
        <row r="3997">
          <cell r="A3997" t="str">
            <v>I9747</v>
          </cell>
          <cell r="B3997" t="str">
            <v>CURVA 90º PRFV PB JE DN 100</v>
          </cell>
          <cell r="C3997" t="str">
            <v>UN</v>
          </cell>
          <cell r="D3997">
            <v>409.01</v>
          </cell>
        </row>
        <row r="3998">
          <cell r="A3998" t="str">
            <v>I9746</v>
          </cell>
          <cell r="B3998" t="str">
            <v>CURVA 90º PRFV PB JE DN 50</v>
          </cell>
          <cell r="C3998" t="str">
            <v>UN</v>
          </cell>
          <cell r="D3998">
            <v>627.67999999999995</v>
          </cell>
        </row>
        <row r="3999">
          <cell r="A3999" t="str">
            <v>I9748</v>
          </cell>
          <cell r="B3999" t="str">
            <v>CURVA 90º PVC BB 75MM SOLDÁVEL</v>
          </cell>
          <cell r="C3999" t="str">
            <v>UN</v>
          </cell>
          <cell r="D3999">
            <v>36.57</v>
          </cell>
        </row>
        <row r="4000">
          <cell r="A4000" t="str">
            <v>I9749</v>
          </cell>
          <cell r="B4000" t="str">
            <v>CURVA 90º RPVC P/B DN 100</v>
          </cell>
          <cell r="C4000" t="str">
            <v>UN</v>
          </cell>
          <cell r="D4000">
            <v>207.45</v>
          </cell>
        </row>
        <row r="4001">
          <cell r="A4001" t="str">
            <v>I9750</v>
          </cell>
          <cell r="B4001" t="str">
            <v>CURVA 90º RPVC P/B DN 150</v>
          </cell>
          <cell r="C4001" t="str">
            <v>UN</v>
          </cell>
          <cell r="D4001">
            <v>406.01</v>
          </cell>
        </row>
        <row r="4002">
          <cell r="A4002" t="str">
            <v>I9232</v>
          </cell>
          <cell r="B4002" t="str">
            <v>CURVA DE PÉ 90 FF DN  75 PN10 - P/ ESGOTO</v>
          </cell>
          <cell r="C4002" t="str">
            <v>UN</v>
          </cell>
          <cell r="D4002">
            <v>562.48</v>
          </cell>
        </row>
        <row r="4003">
          <cell r="A4003" t="str">
            <v>I9233</v>
          </cell>
          <cell r="B4003" t="str">
            <v>CURVA DE PÉ 90 FF DN  80 PN10 - P/ ESGOTO</v>
          </cell>
          <cell r="C4003" t="str">
            <v>UN</v>
          </cell>
          <cell r="D4003">
            <v>562.48</v>
          </cell>
        </row>
        <row r="4004">
          <cell r="A4004" t="str">
            <v>I9234</v>
          </cell>
          <cell r="B4004" t="str">
            <v>CURVA DE PÉ 90 FF DN 100 PN10 - P/ ESGOTO</v>
          </cell>
          <cell r="C4004" t="str">
            <v>UN</v>
          </cell>
          <cell r="D4004">
            <v>647.99</v>
          </cell>
        </row>
        <row r="4005">
          <cell r="A4005" t="str">
            <v>I12985</v>
          </cell>
          <cell r="B4005" t="str">
            <v>CURVA DE PÉ 90 FF DN 100 PN25 - P/ ESGOTO</v>
          </cell>
          <cell r="C4005" t="str">
            <v>UN</v>
          </cell>
          <cell r="D4005">
            <v>650.63</v>
          </cell>
        </row>
        <row r="4006">
          <cell r="A4006" t="str">
            <v>I10609</v>
          </cell>
          <cell r="B4006" t="str">
            <v>CURVA DE PÉ 90 FF DN 100 PN25 - P/ ÁGUA</v>
          </cell>
          <cell r="C4006" t="str">
            <v>UN</v>
          </cell>
          <cell r="D4006">
            <v>527.62</v>
          </cell>
        </row>
        <row r="4007">
          <cell r="A4007" t="str">
            <v>I9235</v>
          </cell>
          <cell r="B4007" t="str">
            <v>CURVA DE PÉ 90 FF DN 150 PN10 - P/ ESGOTO</v>
          </cell>
          <cell r="C4007" t="str">
            <v>UN</v>
          </cell>
          <cell r="D4007">
            <v>1167.1500000000001</v>
          </cell>
        </row>
        <row r="4008">
          <cell r="A4008" t="str">
            <v>I12986</v>
          </cell>
          <cell r="B4008" t="str">
            <v>CURVA DE PÉ 90 FF DN 150 PN25 - P/ ESGOTO</v>
          </cell>
          <cell r="C4008" t="str">
            <v>UN</v>
          </cell>
          <cell r="D4008">
            <v>1212.92</v>
          </cell>
        </row>
        <row r="4009">
          <cell r="A4009" t="str">
            <v>I10610</v>
          </cell>
          <cell r="B4009" t="str">
            <v>CURVA DE PÉ 90 FF DN 150 PN25 - P/ ÁGUA</v>
          </cell>
          <cell r="C4009" t="str">
            <v>UN</v>
          </cell>
          <cell r="D4009">
            <v>960.86</v>
          </cell>
        </row>
        <row r="4010">
          <cell r="A4010" t="str">
            <v>I9236</v>
          </cell>
          <cell r="B4010" t="str">
            <v>CURVA DE PÉ 90 FF DN 200 PN10 - P/ ESGOTO</v>
          </cell>
          <cell r="C4010" t="str">
            <v>UN</v>
          </cell>
          <cell r="D4010">
            <v>1678.51</v>
          </cell>
        </row>
        <row r="4011">
          <cell r="A4011" t="str">
            <v>I12977</v>
          </cell>
          <cell r="B4011" t="str">
            <v>CURVA DE PÉ 90 FF DN 200 PN16 - P/ ESGOTO</v>
          </cell>
          <cell r="C4011" t="str">
            <v>UN</v>
          </cell>
          <cell r="D4011">
            <v>1679.69</v>
          </cell>
        </row>
        <row r="4012">
          <cell r="A4012" t="str">
            <v>I10601</v>
          </cell>
          <cell r="B4012" t="str">
            <v>CURVA DE PÉ 90 FF DN 200 PN16 - P/ ÁGUA</v>
          </cell>
          <cell r="C4012" t="str">
            <v>UN</v>
          </cell>
          <cell r="D4012">
            <v>1349.14</v>
          </cell>
        </row>
        <row r="4013">
          <cell r="A4013" t="str">
            <v>I12987</v>
          </cell>
          <cell r="B4013" t="str">
            <v>CURVA DE PÉ 90 FF DN 200 PN25 - P/ ESGOTO</v>
          </cell>
          <cell r="C4013" t="str">
            <v>UN</v>
          </cell>
          <cell r="D4013">
            <v>2036.55</v>
          </cell>
        </row>
        <row r="4014">
          <cell r="A4014" t="str">
            <v>I10611</v>
          </cell>
          <cell r="B4014" t="str">
            <v>CURVA DE PÉ 90 FF DN 200 PN25 - P/ ÁGUA</v>
          </cell>
          <cell r="C4014" t="str">
            <v>UN</v>
          </cell>
          <cell r="D4014">
            <v>1679.39</v>
          </cell>
        </row>
        <row r="4015">
          <cell r="A4015" t="str">
            <v>I9237</v>
          </cell>
          <cell r="B4015" t="str">
            <v>CURVA DE PÉ 90 FF DN 250 PN10 - P/ ESGOTO</v>
          </cell>
          <cell r="C4015" t="str">
            <v>UN</v>
          </cell>
          <cell r="D4015">
            <v>3025.65</v>
          </cell>
        </row>
        <row r="4016">
          <cell r="A4016" t="str">
            <v>I12978</v>
          </cell>
          <cell r="B4016" t="str">
            <v>CURVA DE PÉ 90 FF DN 250 PN16 - P/ ESGOTO</v>
          </cell>
          <cell r="C4016" t="str">
            <v>UN</v>
          </cell>
          <cell r="D4016">
            <v>2849.92</v>
          </cell>
        </row>
        <row r="4017">
          <cell r="A4017" t="str">
            <v>I10602</v>
          </cell>
          <cell r="B4017" t="str">
            <v>CURVA DE PÉ 90 FF DN 250 PN16 - P/ ÁGUA</v>
          </cell>
          <cell r="C4017" t="str">
            <v>UN</v>
          </cell>
          <cell r="D4017">
            <v>2304.63</v>
          </cell>
        </row>
        <row r="4018">
          <cell r="A4018" t="str">
            <v>I12988</v>
          </cell>
          <cell r="B4018" t="str">
            <v>CURVA DE PÉ 90 FF DN 250 PN25 - P/ ESGOTO</v>
          </cell>
          <cell r="C4018" t="str">
            <v>UN</v>
          </cell>
          <cell r="D4018">
            <v>3213.89</v>
          </cell>
        </row>
        <row r="4019">
          <cell r="A4019" t="str">
            <v>I10612</v>
          </cell>
          <cell r="B4019" t="str">
            <v>CURVA DE PÉ 90 FF DN 250 PN25 - P/ ÁGUA</v>
          </cell>
          <cell r="C4019" t="str">
            <v>UN</v>
          </cell>
          <cell r="D4019">
            <v>2610.65</v>
          </cell>
        </row>
        <row r="4020">
          <cell r="A4020" t="str">
            <v>I9238</v>
          </cell>
          <cell r="B4020" t="str">
            <v>CURVA DE PÉ 90 FF DN 300 PN10 - P/ ESGOTO</v>
          </cell>
          <cell r="C4020" t="str">
            <v>UN</v>
          </cell>
          <cell r="D4020">
            <v>3454.24</v>
          </cell>
        </row>
        <row r="4021">
          <cell r="A4021" t="str">
            <v>I12979</v>
          </cell>
          <cell r="B4021" t="str">
            <v>CURVA DE PÉ 90 FF DN 300 PN16 - P/ ESGOTO</v>
          </cell>
          <cell r="C4021" t="str">
            <v>UN</v>
          </cell>
          <cell r="D4021">
            <v>3427.42</v>
          </cell>
        </row>
        <row r="4022">
          <cell r="A4022" t="str">
            <v>I10603</v>
          </cell>
          <cell r="B4022" t="str">
            <v>CURVA DE PÉ 90 FF DN 300 PN16 - P/ ÁGUA</v>
          </cell>
          <cell r="C4022" t="str">
            <v>UN</v>
          </cell>
          <cell r="D4022">
            <v>2764.22</v>
          </cell>
        </row>
        <row r="4023">
          <cell r="A4023" t="str">
            <v>I12989</v>
          </cell>
          <cell r="B4023" t="str">
            <v>CURVA DE PÉ 90 FF DN 300 PN25 - P/ ESGOTO</v>
          </cell>
          <cell r="C4023" t="str">
            <v>UN</v>
          </cell>
          <cell r="D4023">
            <v>3842.82</v>
          </cell>
        </row>
        <row r="4024">
          <cell r="A4024" t="str">
            <v>I10613</v>
          </cell>
          <cell r="B4024" t="str">
            <v>CURVA DE PÉ 90 FF DN 300 PN25 - P/ ÁGUA</v>
          </cell>
          <cell r="C4024" t="str">
            <v>UN</v>
          </cell>
          <cell r="D4024">
            <v>3131.78</v>
          </cell>
        </row>
        <row r="4025">
          <cell r="A4025" t="str">
            <v>I9239</v>
          </cell>
          <cell r="B4025" t="str">
            <v>CURVA DE PÉ 90 FF DN 350 PN10 - P/ ESGOTO</v>
          </cell>
          <cell r="C4025" t="str">
            <v>UN</v>
          </cell>
          <cell r="D4025">
            <v>6104.21</v>
          </cell>
        </row>
        <row r="4026">
          <cell r="A4026" t="str">
            <v>I12980</v>
          </cell>
          <cell r="B4026" t="str">
            <v>CURVA DE PÉ 90 FF DN 350 PN16 - P/ ESGOTO</v>
          </cell>
          <cell r="C4026" t="str">
            <v>UN</v>
          </cell>
          <cell r="D4026">
            <v>6170.67</v>
          </cell>
        </row>
        <row r="4027">
          <cell r="A4027" t="str">
            <v>I10604</v>
          </cell>
          <cell r="B4027" t="str">
            <v>CURVA DE PÉ 90 FF DN 350 PN16 - P/ ÁGUA</v>
          </cell>
          <cell r="C4027" t="str">
            <v>UN</v>
          </cell>
          <cell r="D4027">
            <v>5179.88</v>
          </cell>
        </row>
        <row r="4028">
          <cell r="A4028" t="str">
            <v>I12990</v>
          </cell>
          <cell r="B4028" t="str">
            <v>CURVA DE PÉ 90 FF DN 350 PN25 - P/ ESGOTO</v>
          </cell>
          <cell r="C4028" t="str">
            <v>UN</v>
          </cell>
          <cell r="D4028">
            <v>6460.55</v>
          </cell>
        </row>
        <row r="4029">
          <cell r="A4029" t="str">
            <v>I10614</v>
          </cell>
          <cell r="B4029" t="str">
            <v>CURVA DE PÉ 90 FF DN 350 PN25 - P/ ÁGUA</v>
          </cell>
          <cell r="C4029" t="str">
            <v>UN</v>
          </cell>
          <cell r="D4029">
            <v>5384.82</v>
          </cell>
        </row>
        <row r="4030">
          <cell r="A4030" t="str">
            <v>I9240</v>
          </cell>
          <cell r="B4030" t="str">
            <v>CURVA DE PÉ 90 FF DN 400 PN10 - P/ ESGOTO</v>
          </cell>
          <cell r="C4030" t="str">
            <v>UN</v>
          </cell>
          <cell r="D4030">
            <v>16365.86</v>
          </cell>
        </row>
        <row r="4031">
          <cell r="A4031" t="str">
            <v>I12981</v>
          </cell>
          <cell r="B4031" t="str">
            <v>CURVA DE PÉ 90 FF DN 400 PN16 - P/ ESGOTO</v>
          </cell>
          <cell r="C4031" t="str">
            <v>UN</v>
          </cell>
          <cell r="D4031">
            <v>17148.52</v>
          </cell>
        </row>
        <row r="4032">
          <cell r="A4032" t="str">
            <v>I10605</v>
          </cell>
          <cell r="B4032" t="str">
            <v>CURVA DE PÉ 90 FF DN 400 PN16 - P/ ÁGUA</v>
          </cell>
          <cell r="C4032" t="str">
            <v>UN</v>
          </cell>
          <cell r="D4032">
            <v>16483.61</v>
          </cell>
        </row>
        <row r="4033">
          <cell r="A4033" t="str">
            <v>I12991</v>
          </cell>
          <cell r="B4033" t="str">
            <v>CURVA DE PÉ 90 FF DN 400 PN25 - P/ ESGOTO</v>
          </cell>
          <cell r="C4033" t="str">
            <v>UN</v>
          </cell>
          <cell r="D4033">
            <v>18636.43</v>
          </cell>
        </row>
        <row r="4034">
          <cell r="A4034" t="str">
            <v>I10615</v>
          </cell>
          <cell r="B4034" t="str">
            <v>CURVA DE PÉ 90 FF DN 400 PN25 - P/ ÁGUA</v>
          </cell>
          <cell r="C4034" t="str">
            <v>UN</v>
          </cell>
          <cell r="D4034">
            <v>17912.02</v>
          </cell>
        </row>
        <row r="4035">
          <cell r="A4035" t="str">
            <v>I12976</v>
          </cell>
          <cell r="B4035" t="str">
            <v>CURVA DE PÉ 90 FF DN 450 PN10 - P/ ESGOTO</v>
          </cell>
          <cell r="C4035" t="str">
            <v>UN</v>
          </cell>
          <cell r="D4035">
            <v>23085.48</v>
          </cell>
        </row>
        <row r="4036">
          <cell r="A4036" t="str">
            <v>I12982</v>
          </cell>
          <cell r="B4036" t="str">
            <v>CURVA DE PÉ 90 FF DN 450 PN16 - P/ ESGOTO</v>
          </cell>
          <cell r="C4036" t="str">
            <v>UN</v>
          </cell>
          <cell r="D4036">
            <v>26579.54</v>
          </cell>
        </row>
        <row r="4037">
          <cell r="A4037" t="str">
            <v>I10606</v>
          </cell>
          <cell r="B4037" t="str">
            <v>CURVA DE PÉ 90 FF DN 450 PN16 - P/ ÁGUA</v>
          </cell>
          <cell r="C4037" t="str">
            <v>UN</v>
          </cell>
          <cell r="D4037">
            <v>22859.43</v>
          </cell>
        </row>
        <row r="4038">
          <cell r="A4038" t="str">
            <v>I10616</v>
          </cell>
          <cell r="B4038" t="str">
            <v>CURVA DE PÉ 90 FF DN 450 PN25 - P/ ÁGUA</v>
          </cell>
          <cell r="C4038" t="str">
            <v>UN</v>
          </cell>
          <cell r="D4038">
            <v>25241.040000000001</v>
          </cell>
        </row>
        <row r="4039">
          <cell r="A4039" t="str">
            <v>I9241</v>
          </cell>
          <cell r="B4039" t="str">
            <v>CURVA DE PÉ 90 FF DN 500 PN10 - P/ ESGOTO</v>
          </cell>
          <cell r="C4039" t="str">
            <v>UN</v>
          </cell>
          <cell r="D4039">
            <v>29805.1</v>
          </cell>
        </row>
        <row r="4040">
          <cell r="A4040" t="str">
            <v>I12983</v>
          </cell>
          <cell r="B4040" t="str">
            <v>CURVA DE PÉ 90 FF DN 500 PN16 - P/ ESGOTO</v>
          </cell>
          <cell r="C4040" t="str">
            <v>UN</v>
          </cell>
          <cell r="D4040">
            <v>32763.74</v>
          </cell>
        </row>
        <row r="4041">
          <cell r="A4041" t="str">
            <v>I10607</v>
          </cell>
          <cell r="B4041" t="str">
            <v>CURVA DE PÉ 90 FF DN 500 PN16 - P/ ÁGUA</v>
          </cell>
          <cell r="C4041" t="str">
            <v>UN</v>
          </cell>
          <cell r="D4041">
            <v>29235.25</v>
          </cell>
        </row>
        <row r="4042">
          <cell r="A4042" t="str">
            <v>I12992</v>
          </cell>
          <cell r="B4042" t="str">
            <v>CURVA DE PÉ 90 FF DN 500 PN25 - P/ ESGOTO</v>
          </cell>
          <cell r="C4042" t="str">
            <v>UN</v>
          </cell>
          <cell r="D4042">
            <v>33874.589999999997</v>
          </cell>
        </row>
        <row r="4043">
          <cell r="A4043" t="str">
            <v>I10617</v>
          </cell>
          <cell r="B4043" t="str">
            <v>CURVA DE PÉ 90 FF DN 500 PN25 - P/ ÁGUA</v>
          </cell>
          <cell r="C4043" t="str">
            <v>UN</v>
          </cell>
          <cell r="D4043">
            <v>32570.05</v>
          </cell>
        </row>
        <row r="4044">
          <cell r="A4044" t="str">
            <v>I9242</v>
          </cell>
          <cell r="B4044" t="str">
            <v>CURVA DE PÉ 90 FF DN 600 PN10 - P/ ESGOTO</v>
          </cell>
          <cell r="C4044" t="str">
            <v>UN</v>
          </cell>
          <cell r="D4044">
            <v>41346.33</v>
          </cell>
        </row>
        <row r="4045">
          <cell r="A4045" t="str">
            <v>I12984</v>
          </cell>
          <cell r="B4045" t="str">
            <v>CURVA DE PÉ 90 FF DN 600 PN16 - P/ ESGOTO</v>
          </cell>
          <cell r="C4045" t="str">
            <v>UN</v>
          </cell>
          <cell r="D4045">
            <v>38947.94</v>
          </cell>
        </row>
        <row r="4046">
          <cell r="A4046" t="str">
            <v>I10608</v>
          </cell>
          <cell r="B4046" t="str">
            <v>CURVA DE PÉ 90 FF DN 600 PN16 - P/ ÁGUA</v>
          </cell>
          <cell r="C4046" t="str">
            <v>UN</v>
          </cell>
          <cell r="D4046">
            <v>37439.49</v>
          </cell>
        </row>
        <row r="4047">
          <cell r="A4047" t="str">
            <v>I12993</v>
          </cell>
          <cell r="B4047" t="str">
            <v>CURVA DE PÉ 90 FF DN 600 PN25 - P/ ESGOTO</v>
          </cell>
          <cell r="C4047" t="str">
            <v>UN</v>
          </cell>
          <cell r="D4047">
            <v>40580.620000000003</v>
          </cell>
        </row>
        <row r="4048">
          <cell r="A4048" t="str">
            <v>I10618</v>
          </cell>
          <cell r="B4048" t="str">
            <v>CURVA DE PÉ 90 FF DN 600 PN25 - P/ ÁGUA</v>
          </cell>
          <cell r="C4048" t="str">
            <v>UN</v>
          </cell>
          <cell r="D4048">
            <v>39003.550000000003</v>
          </cell>
        </row>
        <row r="4049">
          <cell r="A4049" t="str">
            <v>I3475</v>
          </cell>
          <cell r="B4049" t="str">
            <v>CURVA DE PÉ 90 FF PARA ÁGUA DN  75 PN10</v>
          </cell>
          <cell r="C4049" t="str">
            <v>UN</v>
          </cell>
          <cell r="D4049">
            <v>468.61</v>
          </cell>
        </row>
        <row r="4050">
          <cell r="A4050" t="str">
            <v>I7548</v>
          </cell>
          <cell r="B4050" t="str">
            <v>CURVA DE PÉ 90 FF PARA ÁGUA DN  80 PN10</v>
          </cell>
          <cell r="C4050" t="str">
            <v>UN</v>
          </cell>
          <cell r="D4050">
            <v>468.61</v>
          </cell>
        </row>
        <row r="4051">
          <cell r="A4051" t="str">
            <v>I3476</v>
          </cell>
          <cell r="B4051" t="str">
            <v>CURVA DE PÉ 90 FF PARA ÁGUA DN 100 PN10</v>
          </cell>
          <cell r="C4051" t="str">
            <v>UN</v>
          </cell>
          <cell r="D4051">
            <v>535.9</v>
          </cell>
        </row>
        <row r="4052">
          <cell r="A4052" t="str">
            <v>I3477</v>
          </cell>
          <cell r="B4052" t="str">
            <v>CURVA DE PÉ 90 FF PARA ÁGUA DN 150 PN10</v>
          </cell>
          <cell r="C4052" t="str">
            <v>UN</v>
          </cell>
          <cell r="D4052">
            <v>921.77</v>
          </cell>
        </row>
        <row r="4053">
          <cell r="A4053" t="str">
            <v>I3478</v>
          </cell>
          <cell r="B4053" t="str">
            <v>CURVA DE PÉ 90 FF PARA ÁGUA DN 200 PN10</v>
          </cell>
          <cell r="C4053" t="str">
            <v>UN</v>
          </cell>
          <cell r="D4053">
            <v>1347.91</v>
          </cell>
        </row>
        <row r="4054">
          <cell r="A4054" t="str">
            <v>I3479</v>
          </cell>
          <cell r="B4054" t="str">
            <v>CURVA DE PÉ 90 FF PARA ÁGUA DN 250 PN10</v>
          </cell>
          <cell r="C4054" t="str">
            <v>UN</v>
          </cell>
          <cell r="D4054">
            <v>2432.4699999999998</v>
          </cell>
        </row>
        <row r="4055">
          <cell r="A4055" t="str">
            <v>I3480</v>
          </cell>
          <cell r="B4055" t="str">
            <v>CURVA DE PÉ 90 FF PARA ÁGUA DN 300 PN10</v>
          </cell>
          <cell r="C4055" t="str">
            <v>UN</v>
          </cell>
          <cell r="D4055">
            <v>2780.31</v>
          </cell>
        </row>
        <row r="4056">
          <cell r="A4056" t="str">
            <v>I3481</v>
          </cell>
          <cell r="B4056" t="str">
            <v>CURVA DE PÉ 90 FF PARA ÁGUA DN 350 PN10</v>
          </cell>
          <cell r="C4056" t="str">
            <v>UN</v>
          </cell>
          <cell r="D4056">
            <v>5130.74</v>
          </cell>
        </row>
        <row r="4057">
          <cell r="A4057" t="str">
            <v>I3482</v>
          </cell>
          <cell r="B4057" t="str">
            <v>CURVA DE PÉ 90 FF PARA ÁGUA DN 400 PN10</v>
          </cell>
          <cell r="C4057" t="str">
            <v>UN</v>
          </cell>
          <cell r="D4057">
            <v>15731.21</v>
          </cell>
        </row>
        <row r="4058">
          <cell r="A4058" t="str">
            <v>I3483</v>
          </cell>
          <cell r="B4058" t="str">
            <v>CURVA DE PÉ 90 FF PARA ÁGUA DN 450 PN10</v>
          </cell>
          <cell r="C4058" t="str">
            <v>UN</v>
          </cell>
          <cell r="D4058">
            <v>22206.49</v>
          </cell>
        </row>
        <row r="4059">
          <cell r="A4059" t="str">
            <v>I3484</v>
          </cell>
          <cell r="B4059" t="str">
            <v>CURVA DE PÉ 90 FF PARA ÁGUA DN 500 PN10</v>
          </cell>
          <cell r="C4059" t="str">
            <v>UN</v>
          </cell>
          <cell r="D4059">
            <v>28681.77</v>
          </cell>
        </row>
        <row r="4060">
          <cell r="A4060" t="str">
            <v>I3485</v>
          </cell>
          <cell r="B4060" t="str">
            <v>CURVA DE PÉ 90 FF PARA ÁGUA DN 600 PN10</v>
          </cell>
          <cell r="C4060" t="str">
            <v>UN</v>
          </cell>
          <cell r="D4060">
            <v>39713.449999999997</v>
          </cell>
        </row>
        <row r="4061">
          <cell r="A4061" t="str">
            <v>I9751</v>
          </cell>
          <cell r="B4061" t="str">
            <v>CURVA EM AÇO CARBONO ASTM A1018 SS-36 - ESP.7/16" DN 1500 TIPO1, 3 GOMOS, C/ PONTAS BISELADAS P/ SOLDA 22º30`, REVESTIMENTO INTERNO EM COAL TAR EPOXI 400 MICRAS E REVESTIMENTO EXTERNO EM EPOXI FOSFATO DE ZINCO 150 MICRAS + TINTA POLIURETANO 60 MICRAS</v>
          </cell>
          <cell r="C4061" t="str">
            <v>UN</v>
          </cell>
          <cell r="D4061">
            <v>21174.02</v>
          </cell>
        </row>
        <row r="4062">
          <cell r="A4062" t="str">
            <v>I9752</v>
          </cell>
          <cell r="B4062" t="str">
            <v>CURVA EM AÇO CARBONO ASTM A1018 SS-36 - ESP.7/16" DN 1800 TIPO1, 3 GOMOS, C/ PONTAS BISELADAS P/ SOLDA 45º REVESTIMENTO EXTERNO E INTERNO COALTAR EPOXI 400MICRAS</v>
          </cell>
          <cell r="C4062" t="str">
            <v>UN</v>
          </cell>
          <cell r="D4062">
            <v>26858.5</v>
          </cell>
        </row>
        <row r="4063">
          <cell r="A4063" t="str">
            <v>I6471</v>
          </cell>
          <cell r="B4063" t="str">
            <v>CURVA EM AÇO GALV. D= 15 A 25mm  (1/2")  A  (1")</v>
          </cell>
          <cell r="C4063" t="str">
            <v>UN</v>
          </cell>
          <cell r="D4063">
            <v>36.590000000000003</v>
          </cell>
        </row>
        <row r="4064">
          <cell r="A4064" t="str">
            <v>I9259</v>
          </cell>
          <cell r="B4064" t="str">
            <v>CURVA FoFo 11 15 JTE DN   300 - P/ ESGOTO</v>
          </cell>
          <cell r="C4064" t="str">
            <v>UN</v>
          </cell>
          <cell r="D4064">
            <v>5051.9399999999996</v>
          </cell>
        </row>
        <row r="4065">
          <cell r="A4065" t="str">
            <v>I9260</v>
          </cell>
          <cell r="B4065" t="str">
            <v>CURVA FoFo 11 15 JTE DN   350 - P/ ESGOTO</v>
          </cell>
          <cell r="C4065" t="str">
            <v>UN</v>
          </cell>
          <cell r="D4065">
            <v>6145.29</v>
          </cell>
        </row>
        <row r="4066">
          <cell r="A4066" t="str">
            <v>I9261</v>
          </cell>
          <cell r="B4066" t="str">
            <v>CURVA FoFo 11 15 JTE DN   400 - P/ ESGOTO</v>
          </cell>
          <cell r="C4066" t="str">
            <v>UN</v>
          </cell>
          <cell r="D4066">
            <v>7238.63</v>
          </cell>
        </row>
        <row r="4067">
          <cell r="A4067" t="str">
            <v>I9262</v>
          </cell>
          <cell r="B4067" t="str">
            <v>CURVA FoFo 11 15 JTE DN   500 - P/ ESGOTO</v>
          </cell>
          <cell r="C4067" t="str">
            <v>UN</v>
          </cell>
          <cell r="D4067">
            <v>10971.73</v>
          </cell>
        </row>
        <row r="4068">
          <cell r="A4068" t="str">
            <v>I9263</v>
          </cell>
          <cell r="B4068" t="str">
            <v>CURVA FoFo 11 15 JTE DN   600 - P/ ESGOTO</v>
          </cell>
          <cell r="C4068" t="str">
            <v>UN</v>
          </cell>
          <cell r="D4068">
            <v>21543.02</v>
          </cell>
        </row>
        <row r="4069">
          <cell r="A4069" t="str">
            <v>I9264</v>
          </cell>
          <cell r="B4069" t="str">
            <v>CURVA FoFo 11 15 JTE DN   700 - P/ ESGOTO</v>
          </cell>
          <cell r="C4069" t="str">
            <v>UN</v>
          </cell>
          <cell r="D4069">
            <v>41811.870000000003</v>
          </cell>
        </row>
        <row r="4070">
          <cell r="A4070" t="str">
            <v>I9265</v>
          </cell>
          <cell r="B4070" t="str">
            <v>CURVA FoFo 11 15 JTE DN   800 - P/ ESGOTO</v>
          </cell>
          <cell r="C4070" t="str">
            <v>UN</v>
          </cell>
          <cell r="D4070">
            <v>52525.77</v>
          </cell>
        </row>
        <row r="4071">
          <cell r="A4071" t="str">
            <v>I9266</v>
          </cell>
          <cell r="B4071" t="str">
            <v>CURVA FoFo 11 15 JTE DN   900 - P/ ESGOTO</v>
          </cell>
          <cell r="C4071" t="str">
            <v>UN</v>
          </cell>
          <cell r="D4071">
            <v>64311.1</v>
          </cell>
        </row>
        <row r="4072">
          <cell r="A4072" t="str">
            <v>I9267</v>
          </cell>
          <cell r="B4072" t="str">
            <v>CURVA FoFo 11 15 JTE DN 1000 - P/ ESGOTO</v>
          </cell>
          <cell r="C4072" t="str">
            <v>UN</v>
          </cell>
          <cell r="D4072">
            <v>76096.429999999993</v>
          </cell>
        </row>
        <row r="4073">
          <cell r="A4073" t="str">
            <v>I9268</v>
          </cell>
          <cell r="B4073" t="str">
            <v>CURVA FoFo 11 15 JTE DN 1200 - P/ ESGOTO</v>
          </cell>
          <cell r="C4073" t="str">
            <v>UN</v>
          </cell>
          <cell r="D4073">
            <v>89067.83</v>
          </cell>
        </row>
        <row r="4074">
          <cell r="A4074" t="str">
            <v>I13023</v>
          </cell>
          <cell r="B4074" t="str">
            <v>CURVA FoFo 11 15 JTE DN 450 - P/ ESGOTO</v>
          </cell>
          <cell r="C4074" t="str">
            <v>UN</v>
          </cell>
          <cell r="D4074">
            <v>9105.18</v>
          </cell>
        </row>
        <row r="4075">
          <cell r="A4075" t="str">
            <v>I7628</v>
          </cell>
          <cell r="B4075" t="str">
            <v>CURVA FoFo 11 15 JTE PARA ÁGUA DN  300</v>
          </cell>
          <cell r="C4075" t="str">
            <v>UN</v>
          </cell>
          <cell r="D4075">
            <v>5308.2</v>
          </cell>
        </row>
        <row r="4076">
          <cell r="A4076" t="str">
            <v>I7629</v>
          </cell>
          <cell r="B4076" t="str">
            <v>CURVA FoFo 11 15 JTE PARA ÁGUA DN  350</v>
          </cell>
          <cell r="C4076" t="str">
            <v>UN</v>
          </cell>
          <cell r="D4076">
            <v>6478.13</v>
          </cell>
        </row>
        <row r="4077">
          <cell r="A4077" t="str">
            <v>I7630</v>
          </cell>
          <cell r="B4077" t="str">
            <v>CURVA FoFo 11 15 JTE PARA ÁGUA DN  400</v>
          </cell>
          <cell r="C4077" t="str">
            <v>UN</v>
          </cell>
          <cell r="D4077">
            <v>7880.1</v>
          </cell>
        </row>
        <row r="4078">
          <cell r="A4078" t="str">
            <v>I10647</v>
          </cell>
          <cell r="B4078" t="str">
            <v>CURVA FoFo 11 15 JTE PARA ÁGUA DN  450</v>
          </cell>
          <cell r="C4078" t="str">
            <v>UN</v>
          </cell>
          <cell r="D4078">
            <v>12129.57</v>
          </cell>
        </row>
        <row r="4079">
          <cell r="A4079" t="str">
            <v>I7631</v>
          </cell>
          <cell r="B4079" t="str">
            <v>CURVA FoFo 11 15 JTE PARA ÁGUA DN  500</v>
          </cell>
          <cell r="C4079" t="str">
            <v>UN</v>
          </cell>
          <cell r="D4079">
            <v>12741.12</v>
          </cell>
        </row>
        <row r="4080">
          <cell r="A4080" t="str">
            <v>I7632</v>
          </cell>
          <cell r="B4080" t="str">
            <v>CURVA FoFo 11 15 JTE PARA ÁGUA DN  600</v>
          </cell>
          <cell r="C4080" t="str">
            <v>UN</v>
          </cell>
          <cell r="D4080">
            <v>18100.07</v>
          </cell>
        </row>
        <row r="4081">
          <cell r="A4081" t="str">
            <v>I7633</v>
          </cell>
          <cell r="B4081" t="str">
            <v>CURVA FoFo 11 15 JTE PARA ÁGUA DN  700</v>
          </cell>
          <cell r="C4081" t="str">
            <v>UN</v>
          </cell>
          <cell r="D4081">
            <v>35022.69</v>
          </cell>
        </row>
        <row r="4082">
          <cell r="A4082" t="str">
            <v>I7634</v>
          </cell>
          <cell r="B4082" t="str">
            <v>CURVA FoFo 11 15 JTE PARA ÁGUA DN  800</v>
          </cell>
          <cell r="C4082" t="str">
            <v>UN</v>
          </cell>
          <cell r="D4082">
            <v>48747.07</v>
          </cell>
        </row>
        <row r="4083">
          <cell r="A4083" t="str">
            <v>I7635</v>
          </cell>
          <cell r="B4083" t="str">
            <v>CURVA FoFo 11 15 JTE PARA ÁGUA DN  900</v>
          </cell>
          <cell r="C4083" t="str">
            <v>UN</v>
          </cell>
          <cell r="D4083">
            <v>69561.94</v>
          </cell>
        </row>
        <row r="4084">
          <cell r="A4084" t="str">
            <v>I7636</v>
          </cell>
          <cell r="B4084" t="str">
            <v>CURVA FoFo 11 15 JTE PARA ÁGUA DN 1000</v>
          </cell>
          <cell r="C4084" t="str">
            <v>UN</v>
          </cell>
          <cell r="D4084">
            <v>77350.73</v>
          </cell>
        </row>
        <row r="4085">
          <cell r="A4085" t="str">
            <v>I7637</v>
          </cell>
          <cell r="B4085" t="str">
            <v>CURVA FoFo 11 15 JTE PARA ÁGUA DN 1200</v>
          </cell>
          <cell r="C4085" t="str">
            <v>UN</v>
          </cell>
          <cell r="D4085">
            <v>113638.71</v>
          </cell>
        </row>
        <row r="4086">
          <cell r="A4086" t="str">
            <v>I13025</v>
          </cell>
          <cell r="B4086" t="str">
            <v>CURVA FoFo 11 15 JTI PARA ESGOTO DN  300</v>
          </cell>
          <cell r="C4086" t="str">
            <v>UN</v>
          </cell>
          <cell r="D4086">
            <v>4178.51</v>
          </cell>
        </row>
        <row r="4087">
          <cell r="A4087" t="str">
            <v>I13024</v>
          </cell>
          <cell r="B4087" t="str">
            <v>CURVA FoFo 11 15 JTI PARA ESGOTO DN  80</v>
          </cell>
          <cell r="C4087" t="str">
            <v>UN</v>
          </cell>
          <cell r="D4087">
            <v>741.22</v>
          </cell>
        </row>
        <row r="4088">
          <cell r="A4088" t="str">
            <v>I9243</v>
          </cell>
          <cell r="B4088" t="str">
            <v>CURVA FoFo 11 15' FF DN   75 PN10 - P/ ESGOTO</v>
          </cell>
          <cell r="C4088" t="str">
            <v>UN</v>
          </cell>
          <cell r="D4088">
            <v>435.89</v>
          </cell>
        </row>
        <row r="4089">
          <cell r="A4089" t="str">
            <v>I9244</v>
          </cell>
          <cell r="B4089" t="str">
            <v>CURVA FoFo 11 15' FF DN   80 PN10 - P/ ESGOTO</v>
          </cell>
          <cell r="C4089" t="str">
            <v>UN</v>
          </cell>
          <cell r="D4089">
            <v>435.89</v>
          </cell>
        </row>
        <row r="4090">
          <cell r="A4090" t="str">
            <v>I9245</v>
          </cell>
          <cell r="B4090" t="str">
            <v>CURVA FoFo 11 15' FF DN  100 PN10 - P/ ESGOTO</v>
          </cell>
          <cell r="C4090" t="str">
            <v>UN</v>
          </cell>
          <cell r="D4090">
            <v>480.57</v>
          </cell>
        </row>
        <row r="4091">
          <cell r="A4091" t="str">
            <v>I9246</v>
          </cell>
          <cell r="B4091" t="str">
            <v>CURVA FoFo 11 15' FF DN  150 PN10 - P/ ESGOTO</v>
          </cell>
          <cell r="C4091" t="str">
            <v>UN</v>
          </cell>
          <cell r="D4091">
            <v>747.75</v>
          </cell>
        </row>
        <row r="4092">
          <cell r="A4092" t="str">
            <v>I9247</v>
          </cell>
          <cell r="B4092" t="str">
            <v>CURVA FoFo 11 15' FF DN  200 PN10 - P/ ESGOTO</v>
          </cell>
          <cell r="C4092" t="str">
            <v>UN</v>
          </cell>
          <cell r="D4092">
            <v>1060.4000000000001</v>
          </cell>
        </row>
        <row r="4093">
          <cell r="A4093" t="str">
            <v>I9248</v>
          </cell>
          <cell r="B4093" t="str">
            <v>CURVA FoFo 11 15' FF DN  250 PN10 - P/ ESGOTO</v>
          </cell>
          <cell r="C4093" t="str">
            <v>UN</v>
          </cell>
          <cell r="D4093">
            <v>1398.43</v>
          </cell>
        </row>
        <row r="4094">
          <cell r="A4094" t="str">
            <v>I9249</v>
          </cell>
          <cell r="B4094" t="str">
            <v>CURVA FoFo 11 15' FF DN  300 PN10 - P/ ESGOTO</v>
          </cell>
          <cell r="C4094" t="str">
            <v>UN</v>
          </cell>
          <cell r="D4094">
            <v>2068.1999999999998</v>
          </cell>
        </row>
        <row r="4095">
          <cell r="A4095" t="str">
            <v>I9250</v>
          </cell>
          <cell r="B4095" t="str">
            <v>CURVA FoFo 11 15' FF DN  400 PN10 - P/ ESGOTO</v>
          </cell>
          <cell r="C4095" t="str">
            <v>UN</v>
          </cell>
          <cell r="D4095">
            <v>4039.85</v>
          </cell>
        </row>
        <row r="4096">
          <cell r="A4096" t="str">
            <v>I9251</v>
          </cell>
          <cell r="B4096" t="str">
            <v>CURVA FoFo 11 15' FF DN  450 PN10 - P/ ESGOTO</v>
          </cell>
          <cell r="C4096" t="str">
            <v>UN</v>
          </cell>
          <cell r="D4096">
            <v>12423.22</v>
          </cell>
        </row>
        <row r="4097">
          <cell r="A4097" t="str">
            <v>I9252</v>
          </cell>
          <cell r="B4097" t="str">
            <v>CURVA FoFo 11 15' FF DN  500 PN10 - P/ ESGOTO</v>
          </cell>
          <cell r="C4097" t="str">
            <v>UN</v>
          </cell>
          <cell r="D4097">
            <v>14663.56</v>
          </cell>
        </row>
        <row r="4098">
          <cell r="A4098" t="str">
            <v>I9253</v>
          </cell>
          <cell r="B4098" t="str">
            <v>CURVA FoFo 11 15' FF DN  600 PN10 - P/ ESGOTO</v>
          </cell>
          <cell r="C4098" t="str">
            <v>UN</v>
          </cell>
          <cell r="D4098">
            <v>16963.560000000001</v>
          </cell>
        </row>
        <row r="4099">
          <cell r="A4099" t="str">
            <v>I9254</v>
          </cell>
          <cell r="B4099" t="str">
            <v>CURVA FoFo 11 15' FF DN  700 PN10 - P/ ESGOTO</v>
          </cell>
          <cell r="C4099" t="str">
            <v>UN</v>
          </cell>
          <cell r="D4099">
            <v>22740.36</v>
          </cell>
        </row>
        <row r="4100">
          <cell r="A4100" t="str">
            <v>I9255</v>
          </cell>
          <cell r="B4100" t="str">
            <v>CURVA FoFo 11 15' FF DN  800 PN10 - P/ ESGOTO</v>
          </cell>
          <cell r="C4100" t="str">
            <v>UN</v>
          </cell>
          <cell r="D4100">
            <v>24589.95</v>
          </cell>
        </row>
        <row r="4101">
          <cell r="A4101" t="str">
            <v>I9256</v>
          </cell>
          <cell r="B4101" t="str">
            <v>CURVA FoFo 11 15' FF DN  900 PN10 - P/ ESGOTO</v>
          </cell>
          <cell r="C4101" t="str">
            <v>UN</v>
          </cell>
          <cell r="D4101">
            <v>38534.21</v>
          </cell>
        </row>
        <row r="4102">
          <cell r="A4102" t="str">
            <v>I13008</v>
          </cell>
          <cell r="B4102" t="str">
            <v>CURVA FoFo 11 15' FF DN 100 PN25 - P/ ESGOTO</v>
          </cell>
          <cell r="C4102" t="str">
            <v>UN</v>
          </cell>
          <cell r="D4102">
            <v>649.86</v>
          </cell>
        </row>
        <row r="4103">
          <cell r="A4103" t="str">
            <v>I10632</v>
          </cell>
          <cell r="B4103" t="str">
            <v>CURVA FoFo 11 15' FF DN 100 PN25 - P/ ÁGUA</v>
          </cell>
          <cell r="C4103" t="str">
            <v>UN</v>
          </cell>
          <cell r="D4103">
            <v>532.54999999999995</v>
          </cell>
        </row>
        <row r="4104">
          <cell r="A4104" t="str">
            <v>I9257</v>
          </cell>
          <cell r="B4104" t="str">
            <v>CURVA FoFo 11 15' FF DN 1000 PN10 - P/ ESGOTO</v>
          </cell>
          <cell r="C4104" t="str">
            <v>UN</v>
          </cell>
          <cell r="D4104">
            <v>53460.08</v>
          </cell>
        </row>
        <row r="4105">
          <cell r="A4105" t="str">
            <v>I13006</v>
          </cell>
          <cell r="B4105" t="str">
            <v>CURVA FoFo 11 15' FF DN 1000 PN16 - P/ ESGOTO</v>
          </cell>
          <cell r="C4105" t="str">
            <v>UN</v>
          </cell>
          <cell r="D4105">
            <v>58546.54</v>
          </cell>
        </row>
        <row r="4106">
          <cell r="A4106" t="str">
            <v>I10630</v>
          </cell>
          <cell r="B4106" t="str">
            <v>CURVA FoFo 11 15' FF DN 1000 PN16 - P/ ÁGUA</v>
          </cell>
          <cell r="C4106" t="str">
            <v>UN</v>
          </cell>
          <cell r="D4106">
            <v>56004.95</v>
          </cell>
        </row>
        <row r="4107">
          <cell r="A4107" t="str">
            <v>I13021</v>
          </cell>
          <cell r="B4107" t="str">
            <v>CURVA FoFo 11 15' FF DN 1000 PN25 - P/ ESGOTO</v>
          </cell>
          <cell r="C4107" t="str">
            <v>UN</v>
          </cell>
          <cell r="D4107">
            <v>67184.100000000006</v>
          </cell>
        </row>
        <row r="4108">
          <cell r="A4108" t="str">
            <v>I10645</v>
          </cell>
          <cell r="B4108" t="str">
            <v>CURVA FoFo 11 15' FF DN 1000 PN25 - P/ ÁGUA</v>
          </cell>
          <cell r="C4108" t="str">
            <v>UN</v>
          </cell>
          <cell r="D4108">
            <v>64200.42</v>
          </cell>
        </row>
        <row r="4109">
          <cell r="A4109" t="str">
            <v>I9258</v>
          </cell>
          <cell r="B4109" t="str">
            <v>CURVA FoFo 11 15' FF DN 1200 PN10 - P/ ESGOTO</v>
          </cell>
          <cell r="C4109" t="str">
            <v>UN</v>
          </cell>
          <cell r="D4109">
            <v>61070</v>
          </cell>
        </row>
        <row r="4110">
          <cell r="A4110" t="str">
            <v>I13007</v>
          </cell>
          <cell r="B4110" t="str">
            <v>CURVA FoFo 11 15' FF DN 1200 PN16 - P/ ESGOTO</v>
          </cell>
          <cell r="C4110" t="str">
            <v>UN</v>
          </cell>
          <cell r="D4110">
            <v>80321.710000000006</v>
          </cell>
        </row>
        <row r="4111">
          <cell r="A4111" t="str">
            <v>I10631</v>
          </cell>
          <cell r="B4111" t="str">
            <v>CURVA FoFo 11 15' FF DN 1200 PN16 - P/ ÁGUA</v>
          </cell>
          <cell r="C4111" t="str">
            <v>UN</v>
          </cell>
          <cell r="D4111">
            <v>76808.37</v>
          </cell>
        </row>
        <row r="4112">
          <cell r="A4112" t="str">
            <v>I13022</v>
          </cell>
          <cell r="B4112" t="str">
            <v>CURVA FoFo 11 15' FF DN 1200 PN25 - P/ ESGOTO</v>
          </cell>
          <cell r="C4112" t="str">
            <v>UN</v>
          </cell>
          <cell r="D4112">
            <v>91197.08</v>
          </cell>
        </row>
        <row r="4113">
          <cell r="A4113" t="str">
            <v>I10646</v>
          </cell>
          <cell r="B4113" t="str">
            <v>CURVA FoFo 11 15' FF DN 1200 PN25 - P/ ÁGUA</v>
          </cell>
          <cell r="C4113" t="str">
            <v>UN</v>
          </cell>
          <cell r="D4113">
            <v>87211.89</v>
          </cell>
        </row>
        <row r="4114">
          <cell r="A4114" t="str">
            <v>I13009</v>
          </cell>
          <cell r="B4114" t="str">
            <v>CURVA FoFo 11 15' FF DN 150 PN25 - P/ ESGOTO</v>
          </cell>
          <cell r="C4114" t="str">
            <v>UN</v>
          </cell>
          <cell r="D4114">
            <v>898.67</v>
          </cell>
        </row>
        <row r="4115">
          <cell r="A4115" t="str">
            <v>I10633</v>
          </cell>
          <cell r="B4115" t="str">
            <v>CURVA FoFo 11 15' FF DN 150 PN25 - P/ ÁGUA</v>
          </cell>
          <cell r="C4115" t="str">
            <v>UN</v>
          </cell>
          <cell r="D4115">
            <v>763.07</v>
          </cell>
        </row>
        <row r="4116">
          <cell r="A4116" t="str">
            <v>I12995</v>
          </cell>
          <cell r="B4116" t="str">
            <v>CURVA FoFo 11 15' FF DN 200 PN16 - P/ ESGOTO</v>
          </cell>
          <cell r="C4116" t="str">
            <v>UN</v>
          </cell>
          <cell r="D4116">
            <v>1064.6099999999999</v>
          </cell>
        </row>
        <row r="4117">
          <cell r="A4117" t="str">
            <v>I10619</v>
          </cell>
          <cell r="B4117" t="str">
            <v>CURVA FoFo 11 15' FF DN 200 PN16 - P/ ÁGUA</v>
          </cell>
          <cell r="C4117" t="str">
            <v>UN</v>
          </cell>
          <cell r="D4117">
            <v>840.39</v>
          </cell>
        </row>
        <row r="4118">
          <cell r="A4118" t="str">
            <v>I13010</v>
          </cell>
          <cell r="B4118" t="str">
            <v>CURVA FoFo 11 15' FF DN 200 PN25 - P/ ESGOTO</v>
          </cell>
          <cell r="C4118" t="str">
            <v>UN</v>
          </cell>
          <cell r="D4118">
            <v>1210.56</v>
          </cell>
        </row>
        <row r="4119">
          <cell r="A4119" t="str">
            <v>I10634</v>
          </cell>
          <cell r="B4119" t="str">
            <v>CURVA FoFo 11 15' FF DN 200 PN25 - P/ ÁGUA</v>
          </cell>
          <cell r="C4119" t="str">
            <v>UN</v>
          </cell>
          <cell r="D4119">
            <v>959.58</v>
          </cell>
        </row>
        <row r="4120">
          <cell r="A4120" t="str">
            <v>I12996</v>
          </cell>
          <cell r="B4120" t="str">
            <v>CURVA FoFo 11 15' FF DN 250 PN16 - P/ ESGOTO</v>
          </cell>
          <cell r="C4120" t="str">
            <v>UN</v>
          </cell>
          <cell r="D4120">
            <v>1400.21</v>
          </cell>
        </row>
        <row r="4121">
          <cell r="A4121" t="str">
            <v>I10620</v>
          </cell>
          <cell r="B4121" t="str">
            <v>CURVA FoFo 11 15' FF DN 250 PN16 - P/ ÁGUA</v>
          </cell>
          <cell r="C4121" t="str">
            <v>UN</v>
          </cell>
          <cell r="D4121">
            <v>1114.57</v>
          </cell>
        </row>
        <row r="4122">
          <cell r="A4122" t="str">
            <v>I13011</v>
          </cell>
          <cell r="B4122" t="str">
            <v>CURVA FoFo 11 15' FF DN 250 PN25 - P/ ESGOTO</v>
          </cell>
          <cell r="C4122" t="str">
            <v>UN</v>
          </cell>
          <cell r="D4122">
            <v>1523.13</v>
          </cell>
        </row>
        <row r="4123">
          <cell r="A4123" t="str">
            <v>I10635</v>
          </cell>
          <cell r="B4123" t="str">
            <v>CURVA FoFo 11 15' FF DN 250 PN25 - P/ ÁGUA</v>
          </cell>
          <cell r="C4123" t="str">
            <v>UN</v>
          </cell>
          <cell r="D4123">
            <v>1209.52</v>
          </cell>
        </row>
        <row r="4124">
          <cell r="A4124" t="str">
            <v>I12997</v>
          </cell>
          <cell r="B4124" t="str">
            <v>CURVA FoFo 11 15' FF DN 300 PN16 - P/ ESGOTO</v>
          </cell>
          <cell r="C4124" t="str">
            <v>UN</v>
          </cell>
          <cell r="D4124">
            <v>2068.29</v>
          </cell>
        </row>
        <row r="4125">
          <cell r="A4125" t="str">
            <v>I10621</v>
          </cell>
          <cell r="B4125" t="str">
            <v>CURVA FoFo 11 15' FF DN 300 PN16 - P/ ÁGUA</v>
          </cell>
          <cell r="C4125" t="str">
            <v>UN</v>
          </cell>
          <cell r="D4125">
            <v>1669.84</v>
          </cell>
        </row>
        <row r="4126">
          <cell r="A4126" t="str">
            <v>I13012</v>
          </cell>
          <cell r="B4126" t="str">
            <v>CURVA FoFo 11 15' FF DN 300 PN25 - P/ ESGOTO</v>
          </cell>
          <cell r="C4126" t="str">
            <v>UN</v>
          </cell>
          <cell r="D4126">
            <v>2487.8000000000002</v>
          </cell>
        </row>
        <row r="4127">
          <cell r="A4127" t="str">
            <v>I10636</v>
          </cell>
          <cell r="B4127" t="str">
            <v>CURVA FoFo 11 15' FF DN 300 PN25 - P/ ÁGUA</v>
          </cell>
          <cell r="C4127" t="str">
            <v>UN</v>
          </cell>
          <cell r="D4127">
            <v>2037.65</v>
          </cell>
        </row>
        <row r="4128">
          <cell r="A4128" t="str">
            <v>I12994</v>
          </cell>
          <cell r="B4128" t="str">
            <v>CURVA FoFo 11 15' FF DN 350 PN10 - P/ ESGOTO</v>
          </cell>
          <cell r="C4128" t="str">
            <v>UN</v>
          </cell>
          <cell r="D4128">
            <v>3054.03</v>
          </cell>
        </row>
        <row r="4129">
          <cell r="A4129" t="str">
            <v>I12998</v>
          </cell>
          <cell r="B4129" t="str">
            <v>CURVA FoFo 11 15' FF DN 350 PN16 - P/ ESGOTO</v>
          </cell>
          <cell r="C4129" t="str">
            <v>UN</v>
          </cell>
          <cell r="D4129">
            <v>3130.72</v>
          </cell>
        </row>
        <row r="4130">
          <cell r="A4130" t="str">
            <v>I10622</v>
          </cell>
          <cell r="B4130" t="str">
            <v>CURVA FoFo 11 15' FF DN 350 PN16 - P/ ÁGUA</v>
          </cell>
          <cell r="C4130" t="str">
            <v>UN</v>
          </cell>
          <cell r="D4130">
            <v>2616.6799999999998</v>
          </cell>
        </row>
        <row r="4131">
          <cell r="A4131" t="str">
            <v>I13013</v>
          </cell>
          <cell r="B4131" t="str">
            <v>CURVA FoFo 11 15' FF DN 350 PN25 - P/ ESGOTO</v>
          </cell>
          <cell r="C4131" t="str">
            <v>UN</v>
          </cell>
          <cell r="D4131">
            <v>3692.93</v>
          </cell>
        </row>
        <row r="4132">
          <cell r="A4132" t="str">
            <v>I10637</v>
          </cell>
          <cell r="B4132" t="str">
            <v>CURVA FoFo 11 15' FF DN 350 PN25 - P/ ÁGUA</v>
          </cell>
          <cell r="C4132" t="str">
            <v>UN</v>
          </cell>
          <cell r="D4132">
            <v>3071.95</v>
          </cell>
        </row>
        <row r="4133">
          <cell r="A4133" t="str">
            <v>I12999</v>
          </cell>
          <cell r="B4133" t="str">
            <v>CURVA FoFo 11 15' FF DN 400 PN16 - P/ ESGOTO</v>
          </cell>
          <cell r="C4133" t="str">
            <v>UN</v>
          </cell>
          <cell r="D4133">
            <v>4193.1499999999996</v>
          </cell>
        </row>
        <row r="4134">
          <cell r="A4134" t="str">
            <v>I10623</v>
          </cell>
          <cell r="B4134" t="str">
            <v>CURVA FoFo 11 15' FF DN 400 PN16 - P/ ÁGUA</v>
          </cell>
          <cell r="C4134" t="str">
            <v>UN</v>
          </cell>
          <cell r="D4134">
            <v>3563.51</v>
          </cell>
        </row>
        <row r="4135">
          <cell r="A4135" t="str">
            <v>I13014</v>
          </cell>
          <cell r="B4135" t="str">
            <v>CURVA FoFo 11 15' FF DN 400 PN25 - P/ ESGOTO</v>
          </cell>
          <cell r="C4135" t="str">
            <v>UN</v>
          </cell>
          <cell r="D4135">
            <v>4898.05</v>
          </cell>
        </row>
        <row r="4136">
          <cell r="A4136" t="str">
            <v>I10638</v>
          </cell>
          <cell r="B4136" t="str">
            <v>CURVA FoFo 11 15' FF DN 400 PN25 - P/ ÁGUA</v>
          </cell>
          <cell r="C4136" t="str">
            <v>UN</v>
          </cell>
          <cell r="D4136">
            <v>4106.26</v>
          </cell>
        </row>
        <row r="4137">
          <cell r="A4137" t="str">
            <v>I13000</v>
          </cell>
          <cell r="B4137" t="str">
            <v>CURVA FoFo 11 15' FF DN 450 PN16 - P/ ESGOTO</v>
          </cell>
          <cell r="C4137" t="str">
            <v>UN</v>
          </cell>
          <cell r="D4137">
            <v>13255.44</v>
          </cell>
        </row>
        <row r="4138">
          <cell r="A4138" t="str">
            <v>I10624</v>
          </cell>
          <cell r="B4138" t="str">
            <v>CURVA FoFo 11 15' FF DN 450 PN16 - P/ ÁGUA</v>
          </cell>
          <cell r="C4138" t="str">
            <v>UN</v>
          </cell>
          <cell r="D4138">
            <v>12716.91</v>
          </cell>
        </row>
        <row r="4139">
          <cell r="A4139" t="str">
            <v>I13015</v>
          </cell>
          <cell r="B4139" t="str">
            <v>CURVA FoFo 11 15' FF DN 450 PN25 - P/ ESGOTO</v>
          </cell>
          <cell r="C4139" t="str">
            <v>UN</v>
          </cell>
          <cell r="D4139">
            <v>15000.26</v>
          </cell>
        </row>
        <row r="4140">
          <cell r="A4140" t="str">
            <v>I10639</v>
          </cell>
          <cell r="B4140" t="str">
            <v>CURVA FoFo 11 15' FF DN 450 PN25 - P/ ÁGUA</v>
          </cell>
          <cell r="C4140" t="str">
            <v>UN</v>
          </cell>
          <cell r="D4140">
            <v>14392.88</v>
          </cell>
        </row>
        <row r="4141">
          <cell r="A4141" t="str">
            <v>I13001</v>
          </cell>
          <cell r="B4141" t="str">
            <v>CURVA FoFo 11 15' FF DN 500 PN16 - P/ ESGOTO</v>
          </cell>
          <cell r="C4141" t="str">
            <v>UN</v>
          </cell>
          <cell r="D4141">
            <v>15678.2</v>
          </cell>
        </row>
        <row r="4142">
          <cell r="A4142" t="str">
            <v>I10625</v>
          </cell>
          <cell r="B4142" t="str">
            <v>CURVA FoFo 11 15' FF DN 500 PN16 - P/ ÁGUA</v>
          </cell>
          <cell r="C4142" t="str">
            <v>UN</v>
          </cell>
          <cell r="D4142">
            <v>15058.24</v>
          </cell>
        </row>
        <row r="4143">
          <cell r="A4143" t="str">
            <v>I13016</v>
          </cell>
          <cell r="B4143" t="str">
            <v>CURVA FoFo 11 15' FF DN 500 PN25 - P/ ESGOTO</v>
          </cell>
          <cell r="C4143" t="str">
            <v>UN</v>
          </cell>
          <cell r="D4143">
            <v>18249.439999999999</v>
          </cell>
        </row>
        <row r="4144">
          <cell r="A4144" t="str">
            <v>I10640</v>
          </cell>
          <cell r="B4144" t="str">
            <v>CURVA FoFo 11 15' FF DN 500 PN25 - P/ ÁGUA</v>
          </cell>
          <cell r="C4144" t="str">
            <v>UN</v>
          </cell>
          <cell r="D4144">
            <v>17517.05</v>
          </cell>
        </row>
        <row r="4145">
          <cell r="A4145" t="str">
            <v>I13002</v>
          </cell>
          <cell r="B4145" t="str">
            <v>CURVA FoFo 11 15' FF DN 600 PN16 - P/ ESGOTO</v>
          </cell>
          <cell r="C4145" t="str">
            <v>UN</v>
          </cell>
          <cell r="D4145">
            <v>22258.11</v>
          </cell>
        </row>
        <row r="4146">
          <cell r="A4146" t="str">
            <v>I10626</v>
          </cell>
          <cell r="B4146" t="str">
            <v>CURVA FoFo 11 15' FF DN 600 PN16 - P/ ÁGUA</v>
          </cell>
          <cell r="C4146" t="str">
            <v>UN</v>
          </cell>
          <cell r="D4146">
            <v>21371.87</v>
          </cell>
        </row>
        <row r="4147">
          <cell r="A4147" t="str">
            <v>I13017</v>
          </cell>
          <cell r="B4147" t="str">
            <v>CURVA FoFo 11 15' FF DN 600 PN25 - P/ ESGOTO</v>
          </cell>
          <cell r="C4147" t="str">
            <v>UN</v>
          </cell>
          <cell r="D4147">
            <v>23787.24</v>
          </cell>
        </row>
        <row r="4148">
          <cell r="A4148" t="str">
            <v>I10641</v>
          </cell>
          <cell r="B4148" t="str">
            <v>CURVA FoFo 11 15' FF DN 600 PN25 - P/ ÁGUA</v>
          </cell>
          <cell r="C4148" t="str">
            <v>UN</v>
          </cell>
          <cell r="D4148">
            <v>22834.83</v>
          </cell>
        </row>
        <row r="4149">
          <cell r="A4149" t="str">
            <v>I13003</v>
          </cell>
          <cell r="B4149" t="str">
            <v>CURVA FoFo 11 15' FF DN 700 PN16 - P/ ESGOTO</v>
          </cell>
          <cell r="C4149" t="str">
            <v>UN</v>
          </cell>
          <cell r="D4149">
            <v>27964.560000000001</v>
          </cell>
        </row>
        <row r="4150">
          <cell r="A4150" t="str">
            <v>I10627</v>
          </cell>
          <cell r="B4150" t="str">
            <v>CURVA FoFo 11 15' FF DN 700 PN16 - P/ ÁGUA</v>
          </cell>
          <cell r="C4150" t="str">
            <v>UN</v>
          </cell>
          <cell r="D4150">
            <v>26707.35</v>
          </cell>
        </row>
        <row r="4151">
          <cell r="A4151" t="str">
            <v>I13018</v>
          </cell>
          <cell r="B4151" t="str">
            <v>CURVA FoFo 11 15' FF DN 700 PN25 - P/ ESGOTO</v>
          </cell>
          <cell r="C4151" t="str">
            <v>UN</v>
          </cell>
          <cell r="D4151">
            <v>31830.45</v>
          </cell>
        </row>
        <row r="4152">
          <cell r="A4152" t="str">
            <v>I10642</v>
          </cell>
          <cell r="B4152" t="str">
            <v>CURVA FoFo 11 15' FF DN 700 PN25 - P/ ÁGUA</v>
          </cell>
          <cell r="C4152" t="str">
            <v>UN</v>
          </cell>
          <cell r="D4152">
            <v>30336.560000000001</v>
          </cell>
        </row>
        <row r="4153">
          <cell r="A4153" t="str">
            <v>I13004</v>
          </cell>
          <cell r="B4153" t="str">
            <v>CURVA FoFo 11 15' FF DN 800 PN16 - P/ ESGOTO</v>
          </cell>
          <cell r="C4153" t="str">
            <v>UN</v>
          </cell>
          <cell r="D4153">
            <v>32768.230000000003</v>
          </cell>
        </row>
        <row r="4154">
          <cell r="A4154" t="str">
            <v>I10628</v>
          </cell>
          <cell r="B4154" t="str">
            <v>CURVA FoFo 11 15' FF DN 800 PN16 - P/ ÁGUA</v>
          </cell>
          <cell r="C4154" t="str">
            <v>UN</v>
          </cell>
          <cell r="D4154">
            <v>31210.21</v>
          </cell>
        </row>
        <row r="4155">
          <cell r="A4155" t="str">
            <v>I13019</v>
          </cell>
          <cell r="B4155" t="str">
            <v>CURVA FoFo 11 15' FF DN 800 PN25 - P/ ESGOTO</v>
          </cell>
          <cell r="C4155" t="str">
            <v>UN</v>
          </cell>
          <cell r="D4155">
            <v>38221.01</v>
          </cell>
        </row>
        <row r="4156">
          <cell r="A4156" t="str">
            <v>I10643</v>
          </cell>
          <cell r="B4156" t="str">
            <v>CURVA FoFo 11 15' FF DN 800 PN25 - P/ ÁGUA</v>
          </cell>
          <cell r="C4156" t="str">
            <v>UN</v>
          </cell>
          <cell r="D4156">
            <v>36345.31</v>
          </cell>
        </row>
        <row r="4157">
          <cell r="A4157" t="str">
            <v>I13005</v>
          </cell>
          <cell r="B4157" t="str">
            <v>CURVA FoFo 11 15' FF DN 900 PN16 - P/ ESGOTO</v>
          </cell>
          <cell r="C4157" t="str">
            <v>UN</v>
          </cell>
          <cell r="D4157">
            <v>39026.11</v>
          </cell>
        </row>
        <row r="4158">
          <cell r="A4158" t="str">
            <v>I10629</v>
          </cell>
          <cell r="B4158" t="str">
            <v>CURVA FoFo 11 15' FF DN 900 PN16 - P/ ÁGUA</v>
          </cell>
          <cell r="C4158" t="str">
            <v>UN</v>
          </cell>
          <cell r="D4158">
            <v>37263.43</v>
          </cell>
        </row>
        <row r="4159">
          <cell r="A4159" t="str">
            <v>I13020</v>
          </cell>
          <cell r="B4159" t="str">
            <v>CURVA FoFo 11 15' FF DN 900 PN25 - P/ ESGOTO</v>
          </cell>
          <cell r="C4159" t="str">
            <v>UN</v>
          </cell>
          <cell r="D4159">
            <v>48340.51</v>
          </cell>
        </row>
        <row r="4160">
          <cell r="A4160" t="str">
            <v>I10644</v>
          </cell>
          <cell r="B4160" t="str">
            <v>CURVA FoFo 11 15' FF DN 900 PN25 - P/ ÁGUA</v>
          </cell>
          <cell r="C4160" t="str">
            <v>UN</v>
          </cell>
          <cell r="D4160">
            <v>46088.12</v>
          </cell>
        </row>
        <row r="4161">
          <cell r="A4161" t="str">
            <v>I3373</v>
          </cell>
          <cell r="B4161" t="str">
            <v>CURVA FoFo 11 15' FF PARA ÁGUA DN    75 PN10</v>
          </cell>
          <cell r="C4161" t="str">
            <v>UN</v>
          </cell>
          <cell r="D4161">
            <v>359.74</v>
          </cell>
        </row>
        <row r="4162">
          <cell r="A4162" t="str">
            <v>I7116</v>
          </cell>
          <cell r="B4162" t="str">
            <v>CURVA FoFo 11 15' FF PARA ÁGUA DN    80 PN10</v>
          </cell>
          <cell r="C4162" t="str">
            <v>UN</v>
          </cell>
          <cell r="D4162">
            <v>359.74</v>
          </cell>
        </row>
        <row r="4163">
          <cell r="A4163" t="str">
            <v>I3375</v>
          </cell>
          <cell r="B4163" t="str">
            <v>CURVA FoFo 11 15' FF PARA ÁGUA DN  150 PN10</v>
          </cell>
          <cell r="C4163" t="str">
            <v>UN</v>
          </cell>
          <cell r="D4163">
            <v>625.94000000000005</v>
          </cell>
        </row>
        <row r="4164">
          <cell r="A4164" t="str">
            <v>I3376</v>
          </cell>
          <cell r="B4164" t="str">
            <v>CURVA FoFo 11 15' FF PARA ÁGUA DN  200 PN10</v>
          </cell>
          <cell r="C4164" t="str">
            <v>UN</v>
          </cell>
          <cell r="D4164">
            <v>836.3</v>
          </cell>
        </row>
        <row r="4165">
          <cell r="A4165" t="str">
            <v>I3377</v>
          </cell>
          <cell r="B4165" t="str">
            <v>CURVA FoFo 11 15' FF PARA ÁGUA DN  250 PN10</v>
          </cell>
          <cell r="C4165" t="str">
            <v>UN</v>
          </cell>
          <cell r="D4165">
            <v>1112.82</v>
          </cell>
        </row>
        <row r="4166">
          <cell r="A4166" t="str">
            <v>I3378</v>
          </cell>
          <cell r="B4166" t="str">
            <v>CURVA FoFo 11 15' FF PARA ÁGUA DN  300 PN10</v>
          </cell>
          <cell r="C4166" t="str">
            <v>UN</v>
          </cell>
          <cell r="D4166">
            <v>1669.22</v>
          </cell>
        </row>
        <row r="4167">
          <cell r="A4167" t="str">
            <v>I3379</v>
          </cell>
          <cell r="B4167" t="str">
            <v>CURVA FoFo 11 15' FF PARA ÁGUA DN  350 PN10</v>
          </cell>
          <cell r="C4167" t="str">
            <v>UN</v>
          </cell>
          <cell r="D4167">
            <v>2556.4</v>
          </cell>
        </row>
        <row r="4168">
          <cell r="A4168" t="str">
            <v>I3380</v>
          </cell>
          <cell r="B4168" t="str">
            <v>CURVA FoFo 11 15' FF PARA ÁGUA DN  400 PN10</v>
          </cell>
          <cell r="C4168" t="str">
            <v>UN</v>
          </cell>
          <cell r="D4168">
            <v>3443.58</v>
          </cell>
        </row>
        <row r="4169">
          <cell r="A4169" t="str">
            <v>I3381</v>
          </cell>
          <cell r="B4169" t="str">
            <v>CURVA FoFo 11 15' FF PARA ÁGUA DN  450 PN10</v>
          </cell>
          <cell r="C4169" t="str">
            <v>UN</v>
          </cell>
          <cell r="D4169">
            <v>11912.5</v>
          </cell>
        </row>
        <row r="4170">
          <cell r="A4170" t="str">
            <v>I3382</v>
          </cell>
          <cell r="B4170" t="str">
            <v>CURVA FoFo 11 15' FF PARA ÁGUA DN  500 PN10</v>
          </cell>
          <cell r="C4170" t="str">
            <v>UN</v>
          </cell>
          <cell r="D4170">
            <v>14090.22</v>
          </cell>
        </row>
        <row r="4171">
          <cell r="A4171" t="str">
            <v>I3383</v>
          </cell>
          <cell r="B4171" t="str">
            <v>CURVA FoFo 11 15' FF PARA ÁGUA DN  600 PN10</v>
          </cell>
          <cell r="C4171" t="str">
            <v>UN</v>
          </cell>
          <cell r="D4171">
            <v>16304.37</v>
          </cell>
        </row>
        <row r="4172">
          <cell r="A4172" t="str">
            <v>I3384</v>
          </cell>
          <cell r="B4172" t="str">
            <v>CURVA FoFo 11 15' FF PARA ÁGUA DN  700 PN10</v>
          </cell>
          <cell r="C4172" t="str">
            <v>UN</v>
          </cell>
          <cell r="D4172">
            <v>21709.66</v>
          </cell>
        </row>
        <row r="4173">
          <cell r="A4173" t="str">
            <v>I3385</v>
          </cell>
          <cell r="B4173" t="str">
            <v>CURVA FoFo 11 15' FF PARA ÁGUA DN  800 PN10</v>
          </cell>
          <cell r="C4173" t="str">
            <v>UN</v>
          </cell>
          <cell r="D4173">
            <v>23861.43</v>
          </cell>
        </row>
        <row r="4174">
          <cell r="A4174" t="str">
            <v>I3386</v>
          </cell>
          <cell r="B4174" t="str">
            <v>CURVA FoFo 11 15' FF PARA ÁGUA DN  900 PN10</v>
          </cell>
          <cell r="C4174" t="str">
            <v>UN</v>
          </cell>
          <cell r="D4174">
            <v>36776.949999999997</v>
          </cell>
        </row>
        <row r="4175">
          <cell r="A4175" t="str">
            <v>I3387</v>
          </cell>
          <cell r="B4175" t="str">
            <v>CURVA FoFo 11 15' FF PARA ÁGUA DN 1000 PN10</v>
          </cell>
          <cell r="C4175" t="str">
            <v>UN</v>
          </cell>
          <cell r="D4175">
            <v>51128.4</v>
          </cell>
        </row>
        <row r="4176">
          <cell r="A4176" t="str">
            <v>I3388</v>
          </cell>
          <cell r="B4176" t="str">
            <v>CURVA FoFo 11 15' FF PARA ÁGUA DN 1200 PN10</v>
          </cell>
          <cell r="C4176" t="str">
            <v>UN</v>
          </cell>
          <cell r="D4176">
            <v>58486.29</v>
          </cell>
        </row>
        <row r="4177">
          <cell r="A4177" t="str">
            <v>I3374</v>
          </cell>
          <cell r="B4177" t="str">
            <v>CURVA FoFo 11º15' FF PARA ÁGUA DN  100 PN10</v>
          </cell>
          <cell r="C4177" t="str">
            <v>UN</v>
          </cell>
          <cell r="D4177">
            <v>396.14</v>
          </cell>
        </row>
        <row r="4178">
          <cell r="A4178" t="str">
            <v>I9286</v>
          </cell>
          <cell r="B4178" t="str">
            <v>CURVA FoFo 22 30 JTE DN  300 - P/ ESGOTO</v>
          </cell>
          <cell r="C4178" t="str">
            <v>UN</v>
          </cell>
          <cell r="D4178">
            <v>5982.59</v>
          </cell>
        </row>
        <row r="4179">
          <cell r="A4179" t="str">
            <v>I9287</v>
          </cell>
          <cell r="B4179" t="str">
            <v>CURVA FoFo 22 30 JTE DN  350 - P/ ESGOTO</v>
          </cell>
          <cell r="C4179" t="str">
            <v>UN</v>
          </cell>
          <cell r="D4179">
            <v>7391.83</v>
          </cell>
        </row>
        <row r="4180">
          <cell r="A4180" t="str">
            <v>I9288</v>
          </cell>
          <cell r="B4180" t="str">
            <v>CURVA FoFo 22 30 JTE DN  400 - P/ ESGOTO</v>
          </cell>
          <cell r="C4180" t="str">
            <v>UN</v>
          </cell>
          <cell r="D4180">
            <v>9199.9</v>
          </cell>
        </row>
        <row r="4181">
          <cell r="A4181" t="str">
            <v>I9289</v>
          </cell>
          <cell r="B4181" t="str">
            <v>CURVA FoFo 22 30 JTE DN  500 - P/ ESGOTO</v>
          </cell>
          <cell r="C4181" t="str">
            <v>UN</v>
          </cell>
          <cell r="D4181">
            <v>11613.24</v>
          </cell>
        </row>
        <row r="4182">
          <cell r="A4182" t="str">
            <v>I9290</v>
          </cell>
          <cell r="B4182" t="str">
            <v>CURVA FoFo 22 30 JTE DN  600 - P/ ESGOTO</v>
          </cell>
          <cell r="C4182" t="str">
            <v>UN</v>
          </cell>
          <cell r="D4182">
            <v>23852.35</v>
          </cell>
        </row>
        <row r="4183">
          <cell r="A4183" t="str">
            <v>I9291</v>
          </cell>
          <cell r="B4183" t="str">
            <v>CURVA FoFo 22 30 JTE DN  700 - P/ ESGOTO</v>
          </cell>
          <cell r="C4183" t="str">
            <v>UN</v>
          </cell>
          <cell r="D4183">
            <v>46439.14</v>
          </cell>
        </row>
        <row r="4184">
          <cell r="A4184" t="str">
            <v>I9292</v>
          </cell>
          <cell r="B4184" t="str">
            <v>CURVA FoFo 22 30 JTE DN  800 - P/ ESGOTO</v>
          </cell>
          <cell r="C4184" t="str">
            <v>UN</v>
          </cell>
          <cell r="D4184">
            <v>55416.38</v>
          </cell>
        </row>
        <row r="4185">
          <cell r="A4185" t="str">
            <v>I9293</v>
          </cell>
          <cell r="B4185" t="str">
            <v>CURVA FoFo 22 30 JTE DN  900 - P/ ESGOTO</v>
          </cell>
          <cell r="C4185" t="str">
            <v>UN</v>
          </cell>
          <cell r="D4185">
            <v>70838.52</v>
          </cell>
        </row>
        <row r="4186">
          <cell r="A4186" t="str">
            <v>I9294</v>
          </cell>
          <cell r="B4186" t="str">
            <v>CURVA FoFo 22 30 JTE DN 1000 - P/ ESGOTO</v>
          </cell>
          <cell r="C4186" t="str">
            <v>UN</v>
          </cell>
          <cell r="D4186">
            <v>86260.65</v>
          </cell>
        </row>
        <row r="4187">
          <cell r="A4187" t="str">
            <v>I9295</v>
          </cell>
          <cell r="B4187" t="str">
            <v>CURVA FoFo 22 30 JTE DN 1200 - P/ ESGOTO</v>
          </cell>
          <cell r="C4187" t="str">
            <v>UN</v>
          </cell>
          <cell r="D4187">
            <v>97673.43</v>
          </cell>
        </row>
        <row r="4188">
          <cell r="A4188" t="str">
            <v>I13054</v>
          </cell>
          <cell r="B4188" t="str">
            <v>CURVA FoFo 22 30 JTE DN 450 - P/ ESGOTO</v>
          </cell>
          <cell r="C4188" t="str">
            <v>UN</v>
          </cell>
          <cell r="D4188">
            <v>14033.85</v>
          </cell>
        </row>
        <row r="4189">
          <cell r="A4189" t="str">
            <v>I7638</v>
          </cell>
          <cell r="B4189" t="str">
            <v>CURVA FoFo 22 30 JTE PARA ÁGUA DN  300</v>
          </cell>
          <cell r="C4189" t="str">
            <v>UN</v>
          </cell>
          <cell r="D4189">
            <v>5438.72</v>
          </cell>
        </row>
        <row r="4190">
          <cell r="A4190" t="str">
            <v>I7639</v>
          </cell>
          <cell r="B4190" t="str">
            <v>CURVA FoFo 22 30 JTE PARA ÁGUA DN  350</v>
          </cell>
          <cell r="C4190" t="str">
            <v>UN</v>
          </cell>
          <cell r="D4190">
            <v>6719.84</v>
          </cell>
        </row>
        <row r="4191">
          <cell r="A4191" t="str">
            <v>I7640</v>
          </cell>
          <cell r="B4191" t="str">
            <v>CURVA FoFo 22 30 JTE PARA ÁGUA DN  400</v>
          </cell>
          <cell r="C4191" t="str">
            <v>UN</v>
          </cell>
          <cell r="D4191">
            <v>8363.5400000000009</v>
          </cell>
        </row>
        <row r="4192">
          <cell r="A4192" t="str">
            <v>I10676</v>
          </cell>
          <cell r="B4192" t="str">
            <v>CURVA FoFo 22 30 JTE PARA ÁGUA DN  450</v>
          </cell>
          <cell r="C4192" t="str">
            <v>UN</v>
          </cell>
          <cell r="D4192">
            <v>12758.04</v>
          </cell>
        </row>
        <row r="4193">
          <cell r="A4193" t="str">
            <v>I7641</v>
          </cell>
          <cell r="B4193" t="str">
            <v>CURVA FoFo 22 30 JTE PARA ÁGUA DN  500</v>
          </cell>
          <cell r="C4193" t="str">
            <v>UN</v>
          </cell>
          <cell r="D4193">
            <v>13502.54</v>
          </cell>
        </row>
        <row r="4194">
          <cell r="A4194" t="str">
            <v>I7642</v>
          </cell>
          <cell r="B4194" t="str">
            <v>CURVA FoFo 22 30 JTE PARA ÁGUA DN  600</v>
          </cell>
          <cell r="C4194" t="str">
            <v>UN</v>
          </cell>
          <cell r="D4194">
            <v>19434.37</v>
          </cell>
        </row>
        <row r="4195">
          <cell r="A4195" t="str">
            <v>I7643</v>
          </cell>
          <cell r="B4195" t="str">
            <v>CURVA FoFo 22 30 JTE PARA ÁGUA DN  700</v>
          </cell>
          <cell r="C4195" t="str">
            <v>UN</v>
          </cell>
          <cell r="D4195">
            <v>37744.29</v>
          </cell>
        </row>
        <row r="4196">
          <cell r="A4196" t="str">
            <v>I7644</v>
          </cell>
          <cell r="B4196" t="str">
            <v>CURVA FoFo 22 30 JTE PARA ÁGUA DN  800</v>
          </cell>
          <cell r="C4196" t="str">
            <v>UN</v>
          </cell>
          <cell r="D4196">
            <v>68971.06</v>
          </cell>
        </row>
        <row r="4197">
          <cell r="A4197" t="str">
            <v>I7645</v>
          </cell>
          <cell r="B4197" t="str">
            <v>CURVA FoFo 22 30 JTE PARA ÁGUA DN  900</v>
          </cell>
          <cell r="C4197" t="str">
            <v>UN</v>
          </cell>
          <cell r="D4197">
            <v>70457.2</v>
          </cell>
        </row>
        <row r="4198">
          <cell r="A4198" t="str">
            <v>I7646</v>
          </cell>
          <cell r="B4198" t="str">
            <v>CURVA FoFo 22 30 JTE PARA ÁGUA DN 1000</v>
          </cell>
          <cell r="C4198" t="str">
            <v>UN</v>
          </cell>
          <cell r="D4198">
            <v>89478.55</v>
          </cell>
        </row>
        <row r="4199">
          <cell r="A4199" t="str">
            <v>I7647</v>
          </cell>
          <cell r="B4199" t="str">
            <v>CURVA FoFo 22 30 JTE PARA ÁGUA DN 1200</v>
          </cell>
          <cell r="C4199" t="str">
            <v>UN</v>
          </cell>
          <cell r="D4199">
            <v>138294.25</v>
          </cell>
        </row>
        <row r="4200">
          <cell r="A4200" t="str">
            <v>I13055</v>
          </cell>
          <cell r="B4200" t="str">
            <v>CURVA FoFo 22 30 JTI PARA ESGOTO DN  100</v>
          </cell>
          <cell r="C4200" t="str">
            <v>UN</v>
          </cell>
          <cell r="D4200">
            <v>931.66</v>
          </cell>
        </row>
        <row r="4201">
          <cell r="A4201" t="str">
            <v>I13056</v>
          </cell>
          <cell r="B4201" t="str">
            <v>CURVA FoFo 22 30 JTI PARA ESGOTO DN  200</v>
          </cell>
          <cell r="C4201" t="str">
            <v>UN</v>
          </cell>
          <cell r="D4201">
            <v>2779.74</v>
          </cell>
        </row>
        <row r="4202">
          <cell r="A4202" t="str">
            <v>I13057</v>
          </cell>
          <cell r="B4202" t="str">
            <v>CURVA FoFo 22 30 JTI PARA ESGOTO DN  250</v>
          </cell>
          <cell r="C4202" t="str">
            <v>UN</v>
          </cell>
          <cell r="D4202">
            <v>3088.32</v>
          </cell>
        </row>
        <row r="4203">
          <cell r="A4203" t="str">
            <v>I9269</v>
          </cell>
          <cell r="B4203" t="str">
            <v>CURVA FoFo 22 30' FF DN   75 PN10 - P/ ESGOTO</v>
          </cell>
          <cell r="C4203" t="str">
            <v>UN</v>
          </cell>
          <cell r="D4203">
            <v>403.43</v>
          </cell>
        </row>
        <row r="4204">
          <cell r="A4204" t="str">
            <v>I9270</v>
          </cell>
          <cell r="B4204" t="str">
            <v>CURVA FoFo 22 30' FF DN   80 PN10 - P/ ESGOTO</v>
          </cell>
          <cell r="C4204" t="str">
            <v>UN</v>
          </cell>
          <cell r="D4204">
            <v>403.43</v>
          </cell>
        </row>
        <row r="4205">
          <cell r="A4205" t="str">
            <v>I9271</v>
          </cell>
          <cell r="B4205" t="str">
            <v>CURVA FoFo 22 30' FF DN  100 PN10 - P/ ESGOTO</v>
          </cell>
          <cell r="C4205" t="str">
            <v>UN</v>
          </cell>
          <cell r="D4205">
            <v>474.43</v>
          </cell>
        </row>
        <row r="4206">
          <cell r="A4206" t="str">
            <v>I9272</v>
          </cell>
          <cell r="B4206" t="str">
            <v>CURVA FoFo 22 30' FF DN  150 PN10 - P/ ESGOTO</v>
          </cell>
          <cell r="C4206" t="str">
            <v>UN</v>
          </cell>
          <cell r="D4206">
            <v>757.67</v>
          </cell>
        </row>
        <row r="4207">
          <cell r="A4207" t="str">
            <v>I9273</v>
          </cell>
          <cell r="B4207" t="str">
            <v>CURVA FoFo 22 30' FF DN  200 PN10 - P/ ESGOTO</v>
          </cell>
          <cell r="C4207" t="str">
            <v>UN</v>
          </cell>
          <cell r="D4207">
            <v>1039</v>
          </cell>
        </row>
        <row r="4208">
          <cell r="A4208" t="str">
            <v>I9274</v>
          </cell>
          <cell r="B4208" t="str">
            <v>CURVA FoFo 22 30' FF DN  250 PN10 - P/ ESGOTO</v>
          </cell>
          <cell r="C4208" t="str">
            <v>UN</v>
          </cell>
          <cell r="D4208">
            <v>1715.96</v>
          </cell>
        </row>
        <row r="4209">
          <cell r="A4209" t="str">
            <v>I9275</v>
          </cell>
          <cell r="B4209" t="str">
            <v>CURVA FoFo 22 30' FF DN  300 PN10 - P/ ESGOTO</v>
          </cell>
          <cell r="C4209" t="str">
            <v>UN</v>
          </cell>
          <cell r="D4209">
            <v>2420.56</v>
          </cell>
        </row>
        <row r="4210">
          <cell r="A4210" t="str">
            <v>I9276</v>
          </cell>
          <cell r="B4210" t="str">
            <v>CURVA FoFo 22 30' FF DN  350 PN10 - P/ ESGOTO</v>
          </cell>
          <cell r="C4210" t="str">
            <v>UN</v>
          </cell>
          <cell r="D4210">
            <v>4185.79</v>
          </cell>
        </row>
        <row r="4211">
          <cell r="A4211" t="str">
            <v>I9277</v>
          </cell>
          <cell r="B4211" t="str">
            <v>CURVA FoFo 22 30' FF DN  400 PN10 - P/ ESGOTO</v>
          </cell>
          <cell r="C4211" t="str">
            <v>UN</v>
          </cell>
          <cell r="D4211">
            <v>4549.75</v>
          </cell>
        </row>
        <row r="4212">
          <cell r="A4212" t="str">
            <v>I9278</v>
          </cell>
          <cell r="B4212" t="str">
            <v>CURVA FoFo 22 30' FF DN  450 PN10 - P/ ESGOTO</v>
          </cell>
          <cell r="C4212" t="str">
            <v>UN</v>
          </cell>
          <cell r="D4212">
            <v>15436.83</v>
          </cell>
        </row>
        <row r="4213">
          <cell r="A4213" t="str">
            <v>I9279</v>
          </cell>
          <cell r="B4213" t="str">
            <v>CURVA FoFo 22 30' FF DN  500 PN10 - P/ ESGOTO</v>
          </cell>
          <cell r="C4213" t="str">
            <v>UN</v>
          </cell>
          <cell r="D4213">
            <v>16886.88</v>
          </cell>
        </row>
        <row r="4214">
          <cell r="A4214" t="str">
            <v>I9280</v>
          </cell>
          <cell r="B4214" t="str">
            <v>CURVA FoFo 22 30' FF DN  600 PN10 - P/ ESGOTO</v>
          </cell>
          <cell r="C4214" t="str">
            <v>UN</v>
          </cell>
          <cell r="D4214">
            <v>26270.34</v>
          </cell>
        </row>
        <row r="4215">
          <cell r="A4215" t="str">
            <v>I9281</v>
          </cell>
          <cell r="B4215" t="str">
            <v>CURVA FoFo 22 30' FF DN  700 PN10 - P/ ESGOTO</v>
          </cell>
          <cell r="C4215" t="str">
            <v>UN</v>
          </cell>
          <cell r="D4215">
            <v>30686.82</v>
          </cell>
        </row>
        <row r="4216">
          <cell r="A4216" t="str">
            <v>I9282</v>
          </cell>
          <cell r="B4216" t="str">
            <v>CURVA FoFo 22 30' FF DN  800 PN10 - P/ ESGOTO</v>
          </cell>
          <cell r="C4216" t="str">
            <v>UN</v>
          </cell>
          <cell r="D4216">
            <v>35937.629999999997</v>
          </cell>
        </row>
        <row r="4217">
          <cell r="A4217" t="str">
            <v>I9283</v>
          </cell>
          <cell r="B4217" t="str">
            <v>CURVA FoFo 22 30' FF DN  900 PN10 - P/ ESGOTO</v>
          </cell>
          <cell r="C4217" t="str">
            <v>UN</v>
          </cell>
          <cell r="D4217">
            <v>50206.96</v>
          </cell>
        </row>
        <row r="4218">
          <cell r="A4218" t="str">
            <v>I13039</v>
          </cell>
          <cell r="B4218" t="str">
            <v>CURVA FoFo 22 30' FF DN 100 PN25 - P/ ESGOTO</v>
          </cell>
          <cell r="C4218" t="str">
            <v>UN</v>
          </cell>
          <cell r="D4218">
            <v>731.61</v>
          </cell>
        </row>
        <row r="4219">
          <cell r="A4219" t="str">
            <v>I10661</v>
          </cell>
          <cell r="B4219" t="str">
            <v>CURVA FoFo 22 30' FF DN 100 PN25/40 - P/ ÁGUA</v>
          </cell>
          <cell r="C4219" t="str">
            <v>UN</v>
          </cell>
          <cell r="D4219">
            <v>607.38</v>
          </cell>
        </row>
        <row r="4220">
          <cell r="A4220" t="str">
            <v>I9284</v>
          </cell>
          <cell r="B4220" t="str">
            <v>CURVA FoFo 22 30' FF DN 1000 PN10 - P/ ESGOTO</v>
          </cell>
          <cell r="C4220" t="str">
            <v>UN</v>
          </cell>
          <cell r="D4220">
            <v>62072.959999999999</v>
          </cell>
        </row>
        <row r="4221">
          <cell r="A4221" t="str">
            <v>I13037</v>
          </cell>
          <cell r="B4221" t="str">
            <v>CURVA FoFo 22 30' FF DN 1000 PN16 - P/ ESGOTO</v>
          </cell>
          <cell r="C4221" t="str">
            <v>UN</v>
          </cell>
          <cell r="D4221">
            <v>67132.39</v>
          </cell>
        </row>
        <row r="4222">
          <cell r="A4222" t="str">
            <v>I10659</v>
          </cell>
          <cell r="B4222" t="str">
            <v>CURVA FoFo 22 30' FF DN 1000 PN16 - P/ ÁGUA</v>
          </cell>
          <cell r="C4222" t="str">
            <v>UN</v>
          </cell>
          <cell r="D4222">
            <v>64131.7</v>
          </cell>
        </row>
        <row r="4223">
          <cell r="A4223" t="str">
            <v>I13052</v>
          </cell>
          <cell r="B4223" t="str">
            <v>CURVA FoFo 22 30' FF DN 1000 PN25 - P/ ESGOTO</v>
          </cell>
          <cell r="C4223" t="str">
            <v>UN</v>
          </cell>
          <cell r="D4223">
            <v>75426.240000000005</v>
          </cell>
        </row>
        <row r="4224">
          <cell r="A4224" t="str">
            <v>I10674</v>
          </cell>
          <cell r="B4224" t="str">
            <v>CURVA FoFo 22 30' FF DN 1000 PN25 - P/ ÁGUA</v>
          </cell>
          <cell r="C4224" t="str">
            <v>UN</v>
          </cell>
          <cell r="D4224">
            <v>72061.88</v>
          </cell>
        </row>
        <row r="4225">
          <cell r="A4225" t="str">
            <v>I9285</v>
          </cell>
          <cell r="B4225" t="str">
            <v>CURVA FoFo 22 30' FF DN 1200 PN10 - P/ ESGOTO</v>
          </cell>
          <cell r="C4225" t="str">
            <v>UN</v>
          </cell>
          <cell r="D4225">
            <v>82082.37</v>
          </cell>
        </row>
        <row r="4226">
          <cell r="A4226" t="str">
            <v>I13038</v>
          </cell>
          <cell r="B4226" t="str">
            <v>CURVA FoFo 22 30' FF DN 1200 PN16 - P/ ESGOTO</v>
          </cell>
          <cell r="C4226" t="str">
            <v>UN</v>
          </cell>
          <cell r="D4226">
            <v>88986.880000000005</v>
          </cell>
        </row>
        <row r="4227">
          <cell r="A4227" t="str">
            <v>I10660</v>
          </cell>
          <cell r="B4227" t="str">
            <v>CURVA FoFo 22 30' FF DN 1200 PN16 - P/ ÁGUA</v>
          </cell>
          <cell r="C4227" t="str">
            <v>UN</v>
          </cell>
          <cell r="D4227">
            <v>85070.8</v>
          </cell>
        </row>
        <row r="4228">
          <cell r="A4228" t="str">
            <v>I13053</v>
          </cell>
          <cell r="B4228" t="str">
            <v>CURVA FoFo 22 30' FF DN 1200 PN25 - P/ ESGOTO</v>
          </cell>
          <cell r="C4228" t="str">
            <v>UN</v>
          </cell>
          <cell r="D4228">
            <v>99807.82</v>
          </cell>
        </row>
        <row r="4229">
          <cell r="A4229" t="str">
            <v>I10675</v>
          </cell>
          <cell r="B4229" t="str">
            <v>CURVA FoFo 22 30' FF DN 1200 PN25 - P/ ÁGUA</v>
          </cell>
          <cell r="C4229" t="str">
            <v>UN</v>
          </cell>
          <cell r="D4229">
            <v>95421.11</v>
          </cell>
        </row>
        <row r="4230">
          <cell r="A4230" t="str">
            <v>I13040</v>
          </cell>
          <cell r="B4230" t="str">
            <v>CURVA FoFo 22 30' FF DN 150 PN25 - P/ ESGOTO</v>
          </cell>
          <cell r="C4230" t="str">
            <v>UN</v>
          </cell>
          <cell r="D4230">
            <v>1191.55</v>
          </cell>
        </row>
        <row r="4231">
          <cell r="A4231" t="str">
            <v>I10662</v>
          </cell>
          <cell r="B4231" t="str">
            <v>CURVA FoFo 22 30' FF DN 150 PN25 - P/ ÁGUA</v>
          </cell>
          <cell r="C4231" t="str">
            <v>UN</v>
          </cell>
          <cell r="D4231">
            <v>939.87</v>
          </cell>
        </row>
        <row r="4232">
          <cell r="A4232" t="str">
            <v>I13026</v>
          </cell>
          <cell r="B4232" t="str">
            <v>CURVA FoFo 22 30' FF DN 200 PN16 - P/ ESGOTO</v>
          </cell>
          <cell r="C4232" t="str">
            <v>UN</v>
          </cell>
          <cell r="D4232">
            <v>1054.06</v>
          </cell>
        </row>
        <row r="4233">
          <cell r="A4233" t="str">
            <v>I10648</v>
          </cell>
          <cell r="B4233" t="str">
            <v>CURVA FoFo 22 30' FF DN 200 PN16 - P/ ÁGUA</v>
          </cell>
          <cell r="C4233" t="str">
            <v>UN</v>
          </cell>
          <cell r="D4233">
            <v>835.48</v>
          </cell>
        </row>
        <row r="4234">
          <cell r="A4234" t="str">
            <v>I13041</v>
          </cell>
          <cell r="B4234" t="str">
            <v>CURVA FoFo 22 30' FF DN 200 PN25 - P/ ESGOTO</v>
          </cell>
          <cell r="C4234" t="str">
            <v>UN</v>
          </cell>
          <cell r="D4234">
            <v>1238.23</v>
          </cell>
        </row>
        <row r="4235">
          <cell r="A4235" t="str">
            <v>I10663</v>
          </cell>
          <cell r="B4235" t="str">
            <v>CURVA FoFo 22 30' FF DN 200 PN25 - P/ ÁGUA</v>
          </cell>
          <cell r="C4235" t="str">
            <v>UN</v>
          </cell>
          <cell r="D4235">
            <v>995</v>
          </cell>
        </row>
        <row r="4236">
          <cell r="A4236" t="str">
            <v>I13027</v>
          </cell>
          <cell r="B4236" t="str">
            <v>CURVA FoFo 22 30' FF DN 250 PN16 - P/ ESGOTO</v>
          </cell>
          <cell r="C4236" t="str">
            <v>UN</v>
          </cell>
          <cell r="D4236">
            <v>1717.75</v>
          </cell>
        </row>
        <row r="4237">
          <cell r="A4237" t="str">
            <v>I10649</v>
          </cell>
          <cell r="B4237" t="str">
            <v>CURVA FoFo 22 30' FF DN 250 PN16 - P/ ÁGUA</v>
          </cell>
          <cell r="C4237" t="str">
            <v>UN</v>
          </cell>
          <cell r="D4237">
            <v>1368.46</v>
          </cell>
        </row>
        <row r="4238">
          <cell r="A4238" t="str">
            <v>I13042</v>
          </cell>
          <cell r="B4238" t="str">
            <v>CURVA FoFo 22 30' FF DN 250 PN25 - P/ ESGOTO</v>
          </cell>
          <cell r="C4238" t="str">
            <v>UN</v>
          </cell>
          <cell r="D4238">
            <v>2301.5100000000002</v>
          </cell>
        </row>
        <row r="4239">
          <cell r="A4239" t="str">
            <v>I10664</v>
          </cell>
          <cell r="B4239" t="str">
            <v>CURVA FoFo 22 30' FF DN 250 PN25 - P/ ÁGUA</v>
          </cell>
          <cell r="C4239" t="str">
            <v>UN</v>
          </cell>
          <cell r="D4239">
            <v>1840.87</v>
          </cell>
        </row>
        <row r="4240">
          <cell r="A4240" t="str">
            <v>I13028</v>
          </cell>
          <cell r="B4240" t="str">
            <v>CURVA FoFo 22 30' FF DN 300 PN16 - P/ ESGOTO</v>
          </cell>
          <cell r="C4240" t="str">
            <v>UN</v>
          </cell>
          <cell r="D4240">
            <v>2437.81</v>
          </cell>
        </row>
        <row r="4241">
          <cell r="A4241" t="str">
            <v>I10650</v>
          </cell>
          <cell r="B4241" t="str">
            <v>CURVA FoFo 22 30' FF DN 300 PN16 - P/ ÁGUA</v>
          </cell>
          <cell r="C4241" t="str">
            <v>UN</v>
          </cell>
          <cell r="D4241">
            <v>2024.86</v>
          </cell>
        </row>
        <row r="4242">
          <cell r="A4242" t="str">
            <v>I13043</v>
          </cell>
          <cell r="B4242" t="str">
            <v>CURVA FoFo 22 30' FF DN 300 PN25 - P/ ESGOTO</v>
          </cell>
          <cell r="C4242" t="str">
            <v>UN</v>
          </cell>
          <cell r="D4242">
            <v>2913.91</v>
          </cell>
        </row>
        <row r="4243">
          <cell r="A4243" t="str">
            <v>I10665</v>
          </cell>
          <cell r="B4243" t="str">
            <v>CURVA FoFo 22 30' FF DN 300 PN25 - P/ ÁGUA</v>
          </cell>
          <cell r="C4243" t="str">
            <v>UN</v>
          </cell>
          <cell r="D4243">
            <v>2447.86</v>
          </cell>
        </row>
        <row r="4244">
          <cell r="A4244" t="str">
            <v>I13029</v>
          </cell>
          <cell r="B4244" t="str">
            <v>CURVA FoFo 22 30' FF DN 350 PN16 - P/ ESGOTO</v>
          </cell>
          <cell r="C4244" t="str">
            <v>UN</v>
          </cell>
          <cell r="D4244">
            <v>4748.21</v>
          </cell>
        </row>
        <row r="4245">
          <cell r="A4245" t="str">
            <v>I10651</v>
          </cell>
          <cell r="B4245" t="str">
            <v>CURVA FoFo 22 30' FF DN 350 PN16 - P/ ÁGUA</v>
          </cell>
          <cell r="C4245" t="str">
            <v>UN</v>
          </cell>
          <cell r="D4245">
            <v>4012.54</v>
          </cell>
        </row>
        <row r="4246">
          <cell r="A4246" t="str">
            <v>I13044</v>
          </cell>
          <cell r="B4246" t="str">
            <v>CURVA FoFo 22 30' FF DN 350 PN25 - P/ ESGOTO</v>
          </cell>
          <cell r="C4246" t="str">
            <v>UN</v>
          </cell>
          <cell r="D4246">
            <v>5236.1099999999997</v>
          </cell>
        </row>
        <row r="4247">
          <cell r="A4247" t="str">
            <v>I10666</v>
          </cell>
          <cell r="B4247" t="str">
            <v>CURVA FoFo 22 30' FF DN 350 PN25 - P/ ÁGUA</v>
          </cell>
          <cell r="C4247" t="str">
            <v>UN</v>
          </cell>
          <cell r="D4247">
            <v>4405.83</v>
          </cell>
        </row>
        <row r="4248">
          <cell r="A4248" t="str">
            <v>I13030</v>
          </cell>
          <cell r="B4248" t="str">
            <v>CURVA FoFo 22 30' FF DN 400 PN16 - P/ ESGOTO</v>
          </cell>
          <cell r="C4248" t="str">
            <v>UN</v>
          </cell>
          <cell r="D4248">
            <v>4805.95</v>
          </cell>
        </row>
        <row r="4249">
          <cell r="A4249" t="str">
            <v>I10652</v>
          </cell>
          <cell r="B4249" t="str">
            <v>CURVA FoFo 22 30' FF DN 400 PN16 - P/ ÁGUA</v>
          </cell>
          <cell r="C4249" t="str">
            <v>UN</v>
          </cell>
          <cell r="D4249">
            <v>4136.8</v>
          </cell>
        </row>
        <row r="4250">
          <cell r="A4250" t="str">
            <v>I13045</v>
          </cell>
          <cell r="B4250" t="str">
            <v>CURVA FoFo 22 30' FF DN 400 PN25 - P/ ESGOTO</v>
          </cell>
          <cell r="C4250" t="str">
            <v>UN</v>
          </cell>
          <cell r="D4250">
            <v>5429.9</v>
          </cell>
        </row>
        <row r="4251">
          <cell r="A4251" t="str">
            <v>I10667</v>
          </cell>
          <cell r="B4251" t="str">
            <v>CURVA FoFo 22 30' FF DN 400 PN25 - P/ ÁGUA</v>
          </cell>
          <cell r="C4251" t="str">
            <v>UN</v>
          </cell>
          <cell r="D4251">
            <v>4631.42</v>
          </cell>
        </row>
        <row r="4252">
          <cell r="A4252" t="str">
            <v>I13031</v>
          </cell>
          <cell r="B4252" t="str">
            <v>CURVA FoFo 22 30' FF DN 450 PN16 - P/ ESGOTO</v>
          </cell>
          <cell r="C4252" t="str">
            <v>UN</v>
          </cell>
          <cell r="D4252">
            <v>16800.669999999998</v>
          </cell>
        </row>
        <row r="4253">
          <cell r="A4253" t="str">
            <v>I10653</v>
          </cell>
          <cell r="B4253" t="str">
            <v>CURVA FoFo 22 30' FF DN 450 PN16 - P/ ÁGUA</v>
          </cell>
          <cell r="C4253" t="str">
            <v>UN</v>
          </cell>
          <cell r="D4253">
            <v>16152.66</v>
          </cell>
        </row>
        <row r="4254">
          <cell r="A4254" t="str">
            <v>I13046</v>
          </cell>
          <cell r="B4254" t="str">
            <v>CURVA FoFo 22 30' FF DN 450 PN25 - P/ ESGOTO</v>
          </cell>
          <cell r="C4254" t="str">
            <v>UN</v>
          </cell>
          <cell r="D4254">
            <v>18207.64</v>
          </cell>
        </row>
        <row r="4255">
          <cell r="A4255" t="str">
            <v>I10668</v>
          </cell>
          <cell r="B4255" t="str">
            <v>CURVA FoFo 22 30' FF DN 450 PN25 - P/ ÁGUA</v>
          </cell>
          <cell r="C4255" t="str">
            <v>UN</v>
          </cell>
          <cell r="D4255">
            <v>17506.43</v>
          </cell>
        </row>
        <row r="4256">
          <cell r="A4256" t="str">
            <v>I13032</v>
          </cell>
          <cell r="B4256" t="str">
            <v>CURVA FoFo 22 30' FF DN 500 PN16 - P/ ESGOTO</v>
          </cell>
          <cell r="C4256" t="str">
            <v>UN</v>
          </cell>
          <cell r="D4256">
            <v>17417.93</v>
          </cell>
        </row>
        <row r="4257">
          <cell r="A4257" t="str">
            <v>I10654</v>
          </cell>
          <cell r="B4257" t="str">
            <v>CURVA FoFo 22 30' FF DN 500 PN16 - P/ ÁGUA</v>
          </cell>
          <cell r="C4257" t="str">
            <v>UN</v>
          </cell>
          <cell r="D4257">
            <v>16717.91</v>
          </cell>
        </row>
        <row r="4258">
          <cell r="A4258" t="str">
            <v>I13047</v>
          </cell>
          <cell r="B4258" t="str">
            <v>CURVA FoFo 22 30' FF DN 500 PN25 - P/ ESGOTO</v>
          </cell>
          <cell r="C4258" t="str">
            <v>UN</v>
          </cell>
          <cell r="D4258">
            <v>20154.63</v>
          </cell>
        </row>
        <row r="4259">
          <cell r="A4259" t="str">
            <v>I10669</v>
          </cell>
          <cell r="B4259" t="str">
            <v>CURVA FoFo 22 30' FF DN 500 PN25 - P/ ÁGUA</v>
          </cell>
          <cell r="C4259" t="str">
            <v>UN</v>
          </cell>
          <cell r="D4259">
            <v>19344.16</v>
          </cell>
        </row>
        <row r="4260">
          <cell r="A4260" t="str">
            <v>I13033</v>
          </cell>
          <cell r="B4260" t="str">
            <v>CURVA FoFo 22 30' FF DN 600 PN16 - P/ ESGOTO</v>
          </cell>
          <cell r="C4260" t="str">
            <v>UN</v>
          </cell>
          <cell r="D4260">
            <v>28222.240000000002</v>
          </cell>
        </row>
        <row r="4261">
          <cell r="A4261" t="str">
            <v>I10655</v>
          </cell>
          <cell r="B4261" t="str">
            <v>CURVA FoFo 22 30' FF DN 600 PN16 - P/ ÁGUA</v>
          </cell>
          <cell r="C4261" t="str">
            <v>UN</v>
          </cell>
          <cell r="D4261">
            <v>27117.62</v>
          </cell>
        </row>
        <row r="4262">
          <cell r="A4262" t="str">
            <v>I13048</v>
          </cell>
          <cell r="B4262" t="str">
            <v>CURVA FoFo 22 30' FF DN 600 PN25 - P/ ESGOTO</v>
          </cell>
          <cell r="C4262" t="str">
            <v>UN</v>
          </cell>
          <cell r="D4262">
            <v>32368.62</v>
          </cell>
        </row>
        <row r="4263">
          <cell r="A4263" t="str">
            <v>I10670</v>
          </cell>
          <cell r="B4263" t="str">
            <v>CURVA FoFo 22 30' FF DN 600 PN25 - P/ ÁGUA</v>
          </cell>
          <cell r="C4263" t="str">
            <v>UN</v>
          </cell>
          <cell r="D4263">
            <v>31079.86</v>
          </cell>
        </row>
        <row r="4264">
          <cell r="A4264" t="str">
            <v>I13034</v>
          </cell>
          <cell r="B4264" t="str">
            <v>CURVA FoFo 22 30' FF DN 700 PN16 - P/ ESGOTO</v>
          </cell>
          <cell r="C4264" t="str">
            <v>UN</v>
          </cell>
          <cell r="D4264">
            <v>32956.5</v>
          </cell>
        </row>
        <row r="4265">
          <cell r="A4265" t="str">
            <v>I10656</v>
          </cell>
          <cell r="B4265" t="str">
            <v>CURVA FoFo 22 30' FF DN 700 PN16 - P/ ÁGUA</v>
          </cell>
          <cell r="C4265" t="str">
            <v>UN</v>
          </cell>
          <cell r="D4265">
            <v>31437.18</v>
          </cell>
        </row>
        <row r="4266">
          <cell r="A4266" t="str">
            <v>I13049</v>
          </cell>
          <cell r="B4266" t="str">
            <v>CURVA FoFo 22 30' FF DN 700 PN25 - P/ ESGOTO</v>
          </cell>
          <cell r="C4266" t="str">
            <v>UN</v>
          </cell>
          <cell r="D4266">
            <v>36785.360000000001</v>
          </cell>
        </row>
        <row r="4267">
          <cell r="A4267" t="str">
            <v>I10671</v>
          </cell>
          <cell r="B4267" t="str">
            <v>CURVA FoFo 22 30' FF DN 700 PN25 - P/ ÁGUA</v>
          </cell>
          <cell r="C4267" t="str">
            <v>UN</v>
          </cell>
          <cell r="D4267">
            <v>35100.47</v>
          </cell>
        </row>
        <row r="4268">
          <cell r="A4268" t="str">
            <v>I13035</v>
          </cell>
          <cell r="B4268" t="str">
            <v>CURVA FoFo 22 30' FF DN 800 PN16 - P/ ESGOTO</v>
          </cell>
          <cell r="C4268" t="str">
            <v>UN</v>
          </cell>
          <cell r="D4268">
            <v>42792.800000000003</v>
          </cell>
        </row>
        <row r="4269">
          <cell r="A4269" t="str">
            <v>I10657</v>
          </cell>
          <cell r="B4269" t="str">
            <v>CURVA FoFo 22 30' FF DN 800 PN16 - P/ ÁGUA</v>
          </cell>
          <cell r="C4269" t="str">
            <v>UN</v>
          </cell>
          <cell r="D4269">
            <v>40813.94</v>
          </cell>
        </row>
        <row r="4270">
          <cell r="A4270" t="str">
            <v>I13050</v>
          </cell>
          <cell r="B4270" t="str">
            <v>CURVA FoFo 22 30' FF DN 800 PN25 - P/ ESGOTO</v>
          </cell>
          <cell r="C4270" t="str">
            <v>UN</v>
          </cell>
          <cell r="D4270">
            <v>47753.35</v>
          </cell>
        </row>
        <row r="4271">
          <cell r="A4271" t="str">
            <v>I10672</v>
          </cell>
          <cell r="B4271" t="str">
            <v>CURVA FoFo 22 30' FF DN 800 PN25 - P/ ÁGUA</v>
          </cell>
          <cell r="C4271" t="str">
            <v>UN</v>
          </cell>
          <cell r="D4271">
            <v>45551.55</v>
          </cell>
        </row>
        <row r="4272">
          <cell r="A4272" t="str">
            <v>I13036</v>
          </cell>
          <cell r="B4272" t="str">
            <v>CURVA FoFo 22 30' FF DN 900 PN16 - P/ ESGOTO</v>
          </cell>
          <cell r="C4272" t="str">
            <v>UN</v>
          </cell>
          <cell r="D4272">
            <v>52917.63</v>
          </cell>
        </row>
        <row r="4273">
          <cell r="A4273" t="str">
            <v>I10658</v>
          </cell>
          <cell r="B4273" t="str">
            <v>CURVA FoFo 22 30' FF DN 900 PN16 - P/ ÁGUA</v>
          </cell>
          <cell r="C4273" t="str">
            <v>UN</v>
          </cell>
          <cell r="D4273">
            <v>50548.36</v>
          </cell>
        </row>
        <row r="4274">
          <cell r="A4274" t="str">
            <v>I13051</v>
          </cell>
          <cell r="B4274" t="str">
            <v>CURVA FoFo 22 30' FF DN 900 PN25 - P/ ESGOTO</v>
          </cell>
          <cell r="C4274" t="str">
            <v>UN</v>
          </cell>
          <cell r="D4274">
            <v>59620.41</v>
          </cell>
        </row>
        <row r="4275">
          <cell r="A4275" t="str">
            <v>I10673</v>
          </cell>
          <cell r="B4275" t="str">
            <v>CURVA FoFo 22 30' FF DN 900 PN25 - P/ ÁGUA</v>
          </cell>
          <cell r="C4275" t="str">
            <v>UN</v>
          </cell>
          <cell r="D4275">
            <v>56893.36</v>
          </cell>
        </row>
        <row r="4276">
          <cell r="A4276" t="str">
            <v>I3390</v>
          </cell>
          <cell r="B4276" t="str">
            <v>CURVA FoFo 22 30' FF PARA ÁGUA DN   75 PN10</v>
          </cell>
          <cell r="C4276" t="str">
            <v>UN</v>
          </cell>
          <cell r="D4276">
            <v>335.36</v>
          </cell>
        </row>
        <row r="4277">
          <cell r="A4277" t="str">
            <v>I7117</v>
          </cell>
          <cell r="B4277" t="str">
            <v>CURVA FoFo 22 30' FF PARA ÁGUA DN   80 PN10</v>
          </cell>
          <cell r="C4277" t="str">
            <v>UN</v>
          </cell>
          <cell r="D4277">
            <v>335.36</v>
          </cell>
        </row>
        <row r="4278">
          <cell r="A4278" t="str">
            <v>I3391</v>
          </cell>
          <cell r="B4278" t="str">
            <v>CURVA FoFo 22 30' FF PARA ÁGUA DN  100 PN10</v>
          </cell>
          <cell r="C4278" t="str">
            <v>UN</v>
          </cell>
          <cell r="D4278">
            <v>391.69</v>
          </cell>
        </row>
        <row r="4279">
          <cell r="A4279" t="str">
            <v>I3392</v>
          </cell>
          <cell r="B4279" t="str">
            <v>CURVA FoFo 22 30' FF PARA ÁGUA DN  150 PN10</v>
          </cell>
          <cell r="C4279" t="str">
            <v>UN</v>
          </cell>
          <cell r="D4279">
            <v>638.66999999999996</v>
          </cell>
        </row>
        <row r="4280">
          <cell r="A4280" t="str">
            <v>I3393</v>
          </cell>
          <cell r="B4280" t="str">
            <v>CURVA FoFo 22 30' FF PARA ÁGUA DN  200 PN10</v>
          </cell>
          <cell r="C4280" t="str">
            <v>UN</v>
          </cell>
          <cell r="D4280">
            <v>820.63</v>
          </cell>
        </row>
        <row r="4281">
          <cell r="A4281" t="str">
            <v>I3394</v>
          </cell>
          <cell r="B4281" t="str">
            <v>CURVA FoFo 22 30' FF PARA ÁGUA DN  250 PN10</v>
          </cell>
          <cell r="C4281" t="str">
            <v>UN</v>
          </cell>
          <cell r="D4281">
            <v>1366.69</v>
          </cell>
        </row>
        <row r="4282">
          <cell r="A4282" t="str">
            <v>I3395</v>
          </cell>
          <cell r="B4282" t="str">
            <v>CURVA FoFo 22 30' FF PARA ÁGUA DN  300 PN10</v>
          </cell>
          <cell r="C4282" t="str">
            <v>UN</v>
          </cell>
          <cell r="D4282">
            <v>2007.85</v>
          </cell>
        </row>
        <row r="4283">
          <cell r="A4283" t="str">
            <v>I3396</v>
          </cell>
          <cell r="B4283" t="str">
            <v>CURVA FoFo 22 30' FF PARA ÁGUA DN  350 PN10</v>
          </cell>
          <cell r="C4283" t="str">
            <v>UN</v>
          </cell>
          <cell r="D4283">
            <v>3572.82</v>
          </cell>
        </row>
        <row r="4284">
          <cell r="A4284" t="str">
            <v>I3397</v>
          </cell>
          <cell r="B4284" t="str">
            <v>CURVA FoFo 22 30' FF PARA ÁGUA DN  400 PN10</v>
          </cell>
          <cell r="C4284" t="str">
            <v>UN</v>
          </cell>
          <cell r="D4284">
            <v>3933.01</v>
          </cell>
        </row>
        <row r="4285">
          <cell r="A4285" t="str">
            <v>I3398</v>
          </cell>
          <cell r="B4285" t="str">
            <v>CURVA FoFo 22 30' FF PARA ÁGUA DN  450 PN10</v>
          </cell>
          <cell r="C4285" t="str">
            <v>UN</v>
          </cell>
          <cell r="D4285">
            <v>14841.21</v>
          </cell>
        </row>
        <row r="4286">
          <cell r="A4286" t="str">
            <v>I3399</v>
          </cell>
          <cell r="B4286" t="str">
            <v>CURVA FoFo 22 30' FF PARA ÁGUA DN  500 PN10</v>
          </cell>
          <cell r="C4286" t="str">
            <v>UN</v>
          </cell>
          <cell r="D4286">
            <v>16211.3</v>
          </cell>
        </row>
        <row r="4287">
          <cell r="A4287" t="str">
            <v>I3400</v>
          </cell>
          <cell r="B4287" t="str">
            <v>CURVA FoFo 22 30' FF PARA ÁGUA DN  600 PN10</v>
          </cell>
          <cell r="C4287" t="str">
            <v>UN</v>
          </cell>
          <cell r="D4287">
            <v>25241.5</v>
          </cell>
        </row>
        <row r="4288">
          <cell r="A4288" t="str">
            <v>I3401</v>
          </cell>
          <cell r="B4288" t="str">
            <v>CURVA FoFo 22 30' FF PARA ÁGUA DN  700 PN10</v>
          </cell>
          <cell r="C4288" t="str">
            <v>UN</v>
          </cell>
          <cell r="D4288">
            <v>29322.86</v>
          </cell>
        </row>
        <row r="4289">
          <cell r="A4289" t="str">
            <v>I3402</v>
          </cell>
          <cell r="B4289" t="str">
            <v>CURVA FoFo 22 30' FF PARA ÁGUA DN  800 PN10</v>
          </cell>
          <cell r="C4289" t="str">
            <v>UN</v>
          </cell>
          <cell r="D4289">
            <v>33674.54</v>
          </cell>
        </row>
        <row r="4290">
          <cell r="A4290" t="str">
            <v>I3403</v>
          </cell>
          <cell r="B4290" t="str">
            <v>CURVA FoFo 22 30' FF PARA ÁGUA DN  900 PN10</v>
          </cell>
          <cell r="C4290" t="str">
            <v>UN</v>
          </cell>
          <cell r="D4290">
            <v>47953.22</v>
          </cell>
        </row>
        <row r="4291">
          <cell r="A4291" t="str">
            <v>I3404</v>
          </cell>
          <cell r="B4291" t="str">
            <v>CURVA FoFo 22 30' FF PARA ÁGUA DN 1000 PN10</v>
          </cell>
          <cell r="C4291" t="str">
            <v>UN</v>
          </cell>
          <cell r="D4291">
            <v>59281.64</v>
          </cell>
        </row>
        <row r="4292">
          <cell r="A4292" t="str">
            <v>I3405</v>
          </cell>
          <cell r="B4292" t="str">
            <v>CURVA FoFo 22 30' FF PARA ÁGUA DN 1200 PN10</v>
          </cell>
          <cell r="C4292" t="str">
            <v>UN</v>
          </cell>
          <cell r="D4292">
            <v>78467.03</v>
          </cell>
        </row>
        <row r="4293">
          <cell r="A4293" t="str">
            <v>I9296</v>
          </cell>
          <cell r="B4293" t="str">
            <v>CURVA FoFo 45 FF DN   75 PN10 - P/ ESGOTO</v>
          </cell>
          <cell r="C4293" t="str">
            <v>UN</v>
          </cell>
          <cell r="D4293">
            <v>442.06</v>
          </cell>
        </row>
        <row r="4294">
          <cell r="A4294" t="str">
            <v>I9297</v>
          </cell>
          <cell r="B4294" t="str">
            <v>CURVA FoFo 45 FF DN   80 PN10 - P/ ESGOTO</v>
          </cell>
          <cell r="C4294" t="str">
            <v>UN</v>
          </cell>
          <cell r="D4294">
            <v>442.06</v>
          </cell>
        </row>
        <row r="4295">
          <cell r="A4295" t="str">
            <v>I9298</v>
          </cell>
          <cell r="B4295" t="str">
            <v>CURVA FoFo 45 FF DN  100 PN10 - P/ ESGOTO</v>
          </cell>
          <cell r="C4295" t="str">
            <v>UN</v>
          </cell>
          <cell r="D4295">
            <v>587.54999999999995</v>
          </cell>
        </row>
        <row r="4296">
          <cell r="A4296" t="str">
            <v>I9299</v>
          </cell>
          <cell r="B4296" t="str">
            <v>CURVA FoFo 45 FF DN  150 PN10 - P/ ESGOTO</v>
          </cell>
          <cell r="C4296" t="str">
            <v>UN</v>
          </cell>
          <cell r="D4296">
            <v>838.38</v>
          </cell>
        </row>
        <row r="4297">
          <cell r="A4297" t="str">
            <v>I9300</v>
          </cell>
          <cell r="B4297" t="str">
            <v>CURVA FoFo 45 FF DN  200 PN10 - P/ ESGOTO</v>
          </cell>
          <cell r="C4297" t="str">
            <v>UN</v>
          </cell>
          <cell r="D4297">
            <v>1132.6099999999999</v>
          </cell>
        </row>
        <row r="4298">
          <cell r="A4298" t="str">
            <v>I9301</v>
          </cell>
          <cell r="B4298" t="str">
            <v>CURVA FoFo 45 FF DN  250 PN10 - P/ ESGOTO</v>
          </cell>
          <cell r="C4298" t="str">
            <v>UN</v>
          </cell>
          <cell r="D4298">
            <v>3219.94</v>
          </cell>
        </row>
        <row r="4299">
          <cell r="A4299" t="str">
            <v>I9302</v>
          </cell>
          <cell r="B4299" t="str">
            <v>CURVA FoFo 45 FF DN  300 PN10 - P/ ESGOTO</v>
          </cell>
          <cell r="C4299" t="str">
            <v>UN</v>
          </cell>
          <cell r="D4299">
            <v>3882.48</v>
          </cell>
        </row>
        <row r="4300">
          <cell r="A4300" t="str">
            <v>I9303</v>
          </cell>
          <cell r="B4300" t="str">
            <v>CURVA FoFo 45 FF DN  350 PN10 - P/ ESGOTO</v>
          </cell>
          <cell r="C4300" t="str">
            <v>UN</v>
          </cell>
          <cell r="D4300">
            <v>5114.05</v>
          </cell>
        </row>
        <row r="4301">
          <cell r="A4301" t="str">
            <v>I9304</v>
          </cell>
          <cell r="B4301" t="str">
            <v>CURVA FoFo 45 FF DN  400 PN10 - P/ ESGOTO</v>
          </cell>
          <cell r="C4301" t="str">
            <v>UN</v>
          </cell>
          <cell r="D4301">
            <v>4974.29</v>
          </cell>
        </row>
        <row r="4302">
          <cell r="A4302" t="str">
            <v>I9305</v>
          </cell>
          <cell r="B4302" t="str">
            <v>CURVA FoFo 45 FF DN  450 PN10 - P/ ESGOTO</v>
          </cell>
          <cell r="C4302" t="str">
            <v>UN</v>
          </cell>
          <cell r="D4302">
            <v>7113.94</v>
          </cell>
        </row>
        <row r="4303">
          <cell r="A4303" t="str">
            <v>I9306</v>
          </cell>
          <cell r="B4303" t="str">
            <v>CURVA FoFo 45 FF DN  500 PN10 - P/ ESGOTO</v>
          </cell>
          <cell r="C4303" t="str">
            <v>UN</v>
          </cell>
          <cell r="D4303">
            <v>16369.68</v>
          </cell>
        </row>
        <row r="4304">
          <cell r="A4304" t="str">
            <v>I9307</v>
          </cell>
          <cell r="B4304" t="str">
            <v>CURVA FoFo 45 FF DN  600 PN10 - P/ ESGOTO</v>
          </cell>
          <cell r="C4304" t="str">
            <v>UN</v>
          </cell>
          <cell r="D4304">
            <v>26119.16</v>
          </cell>
        </row>
        <row r="4305">
          <cell r="A4305" t="str">
            <v>I9308</v>
          </cell>
          <cell r="B4305" t="str">
            <v>CURVA FoFo 45 FF DN  700 PN10 - P/ ESGOTO</v>
          </cell>
          <cell r="C4305" t="str">
            <v>UN</v>
          </cell>
          <cell r="D4305">
            <v>35385.47</v>
          </cell>
        </row>
        <row r="4306">
          <cell r="A4306" t="str">
            <v>I9309</v>
          </cell>
          <cell r="B4306" t="str">
            <v>CURVA FoFo 45 FF DN  800 PN10 - P/ ESGOTO</v>
          </cell>
          <cell r="C4306" t="str">
            <v>UN</v>
          </cell>
          <cell r="D4306">
            <v>37392.730000000003</v>
          </cell>
        </row>
        <row r="4307">
          <cell r="A4307" t="str">
            <v>I9310</v>
          </cell>
          <cell r="B4307" t="str">
            <v>CURVA FoFo 45 FF DN  900 PN10 - P/ ESGOTO</v>
          </cell>
          <cell r="C4307" t="str">
            <v>UN</v>
          </cell>
          <cell r="D4307">
            <v>49782.66</v>
          </cell>
        </row>
        <row r="4308">
          <cell r="A4308" t="str">
            <v>I13071</v>
          </cell>
          <cell r="B4308" t="str">
            <v>CURVA FoFo 45 FF DN 100 PN25 - P/ ESGOTO</v>
          </cell>
          <cell r="C4308" t="str">
            <v>UN</v>
          </cell>
          <cell r="D4308">
            <v>651.85</v>
          </cell>
        </row>
        <row r="4309">
          <cell r="A4309" t="str">
            <v>I10690</v>
          </cell>
          <cell r="B4309" t="str">
            <v>CURVA FoFo 45 FF DN 100 PN25 - P/ ÁGUA</v>
          </cell>
          <cell r="C4309" t="str">
            <v>UN</v>
          </cell>
          <cell r="D4309">
            <v>557.11</v>
          </cell>
        </row>
        <row r="4310">
          <cell r="A4310" t="str">
            <v>I9311</v>
          </cell>
          <cell r="B4310" t="str">
            <v>CURVA FoFo 45 FF DN 1000 PN10 - P/ ESGOTO</v>
          </cell>
          <cell r="C4310" t="str">
            <v>UN</v>
          </cell>
          <cell r="D4310">
            <v>66908.73</v>
          </cell>
        </row>
        <row r="4311">
          <cell r="A4311" t="str">
            <v>I13069</v>
          </cell>
          <cell r="B4311" t="str">
            <v>CURVA FoFo 45 FF DN 1000 PN16 - P/ ESGOTO</v>
          </cell>
          <cell r="C4311" t="str">
            <v>UN</v>
          </cell>
          <cell r="D4311">
            <v>70817.55</v>
          </cell>
        </row>
        <row r="4312">
          <cell r="A4312" t="str">
            <v>I10688</v>
          </cell>
          <cell r="B4312" t="str">
            <v>CURVA FoFo 45 FF DN 1000 PN16 - P/ ÁGUA</v>
          </cell>
          <cell r="C4312" t="str">
            <v>UN</v>
          </cell>
          <cell r="D4312">
            <v>67796.009999999995</v>
          </cell>
        </row>
        <row r="4313">
          <cell r="A4313" t="str">
            <v>I13084</v>
          </cell>
          <cell r="B4313" t="str">
            <v>CURVA FoFo 45 FF DN 1000 PN25 - P/ ESGOTO</v>
          </cell>
          <cell r="C4313" t="str">
            <v>UN</v>
          </cell>
          <cell r="D4313">
            <v>75912.240000000005</v>
          </cell>
        </row>
        <row r="4314">
          <cell r="A4314" t="str">
            <v>I10703</v>
          </cell>
          <cell r="B4314" t="str">
            <v>CURVA FoFo 45 FF DN 1000 PN25 - P/ ÁGUA</v>
          </cell>
          <cell r="C4314" t="str">
            <v>UN</v>
          </cell>
          <cell r="D4314">
            <v>72670.44</v>
          </cell>
        </row>
        <row r="4315">
          <cell r="A4315" t="str">
            <v>I9312</v>
          </cell>
          <cell r="B4315" t="str">
            <v>CURVA FoFo 45 FF DN 1200 PN10 - P/ ESGOTO</v>
          </cell>
          <cell r="C4315" t="str">
            <v>UN</v>
          </cell>
          <cell r="D4315">
            <v>86986.76</v>
          </cell>
        </row>
        <row r="4316">
          <cell r="A4316" t="str">
            <v>I13070</v>
          </cell>
          <cell r="B4316" t="str">
            <v>CURVA FoFo 45 FF DN 1200 PN16 - P/ ESGOTO</v>
          </cell>
          <cell r="C4316" t="str">
            <v>UN</v>
          </cell>
          <cell r="D4316">
            <v>92592.56</v>
          </cell>
        </row>
        <row r="4317">
          <cell r="A4317" t="str">
            <v>I10689</v>
          </cell>
          <cell r="B4317" t="str">
            <v>CURVA FoFo 45 FF DN 1200 PN16 - P/ ÁGUA</v>
          </cell>
          <cell r="C4317" t="str">
            <v>UN</v>
          </cell>
          <cell r="D4317">
            <v>88670.98</v>
          </cell>
        </row>
        <row r="4318">
          <cell r="A4318" t="str">
            <v>I13085</v>
          </cell>
          <cell r="B4318" t="str">
            <v>CURVA FoFo 45 FF DN 1200 PN25 - P/ ESGOTO</v>
          </cell>
          <cell r="C4318" t="str">
            <v>UN</v>
          </cell>
          <cell r="D4318">
            <v>103305.43</v>
          </cell>
        </row>
        <row r="4319">
          <cell r="A4319" t="str">
            <v>I10704</v>
          </cell>
          <cell r="B4319" t="str">
            <v>CURVA FoFo 45 FF DN 1200 PN25 - P/ ÁGUA</v>
          </cell>
          <cell r="C4319" t="str">
            <v>UN</v>
          </cell>
          <cell r="D4319">
            <v>98915.64</v>
          </cell>
        </row>
        <row r="4320">
          <cell r="A4320" t="str">
            <v>I13072</v>
          </cell>
          <cell r="B4320" t="str">
            <v>CURVA FoFo 45 FF DN 150 PN25 - P/ ESGOTO</v>
          </cell>
          <cell r="C4320" t="str">
            <v>UN</v>
          </cell>
          <cell r="D4320">
            <v>926.36</v>
          </cell>
        </row>
        <row r="4321">
          <cell r="A4321" t="str">
            <v>I10691</v>
          </cell>
          <cell r="B4321" t="str">
            <v>CURVA FoFo 45 FF DN 150 PN25 - P/ ÁGUA</v>
          </cell>
          <cell r="C4321" t="str">
            <v>UN</v>
          </cell>
          <cell r="D4321">
            <v>751.11</v>
          </cell>
        </row>
        <row r="4322">
          <cell r="A4322" t="str">
            <v>I13058</v>
          </cell>
          <cell r="B4322" t="str">
            <v>CURVA FoFo 45 FF DN 200 PN16 - P/ ESGOTO</v>
          </cell>
          <cell r="C4322" t="str">
            <v>UN</v>
          </cell>
          <cell r="D4322">
            <v>1174.43</v>
          </cell>
        </row>
        <row r="4323">
          <cell r="A4323" t="str">
            <v>I10677</v>
          </cell>
          <cell r="B4323" t="str">
            <v>CURVA FoFo 45 FF DN 200 PN16 - P/ ÁGUA</v>
          </cell>
          <cell r="C4323" t="str">
            <v>UN</v>
          </cell>
          <cell r="D4323">
            <v>924.07</v>
          </cell>
        </row>
        <row r="4324">
          <cell r="A4324" t="str">
            <v>I13073</v>
          </cell>
          <cell r="B4324" t="str">
            <v>CURVA FoFo 45 FF DN 200 PN25 - P/ ESGOTO</v>
          </cell>
          <cell r="C4324" t="str">
            <v>UN</v>
          </cell>
          <cell r="D4324">
            <v>1274.94</v>
          </cell>
        </row>
        <row r="4325">
          <cell r="A4325" t="str">
            <v>I10692</v>
          </cell>
          <cell r="B4325" t="str">
            <v>CURVA FoFo 45 FF DN 200 PN25 - P/ ÁGUA</v>
          </cell>
          <cell r="C4325" t="str">
            <v>UN</v>
          </cell>
          <cell r="D4325">
            <v>1021.93</v>
          </cell>
        </row>
        <row r="4326">
          <cell r="A4326" t="str">
            <v>I13059</v>
          </cell>
          <cell r="B4326" t="str">
            <v>CURVA FoFo 45 FF DN 250 PN16 - P/ ESGOTO</v>
          </cell>
          <cell r="C4326" t="str">
            <v>UN</v>
          </cell>
          <cell r="D4326">
            <v>3222.15</v>
          </cell>
        </row>
        <row r="4327">
          <cell r="A4327" t="str">
            <v>I10678</v>
          </cell>
          <cell r="B4327" t="str">
            <v>CURVA FoFo 45 FF DN 250 PN16 - P/ ÁGUA</v>
          </cell>
          <cell r="C4327" t="str">
            <v>UN</v>
          </cell>
          <cell r="D4327">
            <v>2765.54</v>
          </cell>
        </row>
        <row r="4328">
          <cell r="A4328" t="str">
            <v>I13074</v>
          </cell>
          <cell r="B4328" t="str">
            <v>CURVA FoFo 45 FF DN 250 PN25 - P/ ESGOTO</v>
          </cell>
          <cell r="C4328" t="str">
            <v>UN</v>
          </cell>
          <cell r="D4328">
            <v>3552.43</v>
          </cell>
        </row>
        <row r="4329">
          <cell r="A4329" t="str">
            <v>I10693</v>
          </cell>
          <cell r="B4329" t="str">
            <v>CURVA FoFo 45 FF DN 250 PN25 - P/ ÁGUA</v>
          </cell>
          <cell r="C4329" t="str">
            <v>UN</v>
          </cell>
          <cell r="D4329">
            <v>3056.09</v>
          </cell>
        </row>
        <row r="4330">
          <cell r="A4330" t="str">
            <v>I13060</v>
          </cell>
          <cell r="B4330" t="str">
            <v>CURVA FoFo 45 FF DN 300 PN16 - P/ ESGOTO</v>
          </cell>
          <cell r="C4330" t="str">
            <v>UN</v>
          </cell>
          <cell r="D4330">
            <v>4034.36</v>
          </cell>
        </row>
        <row r="4331">
          <cell r="A4331" t="str">
            <v>I10679</v>
          </cell>
          <cell r="B4331" t="str">
            <v>CURVA FoFo 45 FF DN 300 PN16 - P/ ÁGUA</v>
          </cell>
          <cell r="C4331" t="str">
            <v>UN</v>
          </cell>
          <cell r="D4331">
            <v>3442.55</v>
          </cell>
        </row>
        <row r="4332">
          <cell r="A4332" t="str">
            <v>I13075</v>
          </cell>
          <cell r="B4332" t="str">
            <v>CURVA FoFo 45 FF DN 300 PN25 - P/ ESGOTO</v>
          </cell>
          <cell r="C4332" t="str">
            <v>UN</v>
          </cell>
          <cell r="D4332">
            <v>4109.62</v>
          </cell>
        </row>
        <row r="4333">
          <cell r="A4333" t="str">
            <v>I10694</v>
          </cell>
          <cell r="B4333" t="str">
            <v>CURVA FoFo 45 FF DN 300 PN25 - P/ ÁGUA</v>
          </cell>
          <cell r="C4333" t="str">
            <v>UN</v>
          </cell>
          <cell r="D4333">
            <v>3503.61</v>
          </cell>
        </row>
        <row r="4334">
          <cell r="A4334" t="str">
            <v>I13061</v>
          </cell>
          <cell r="B4334" t="str">
            <v>CURVA FoFo 45 FF DN 350 PN16 - P/ ESGOTO</v>
          </cell>
          <cell r="C4334" t="str">
            <v>UN</v>
          </cell>
          <cell r="D4334">
            <v>5320.08</v>
          </cell>
        </row>
        <row r="4335">
          <cell r="A4335" t="str">
            <v>I10680</v>
          </cell>
          <cell r="B4335" t="str">
            <v>CURVA FoFo 45 FF DN 350 PN16 - P/ ÁGUA</v>
          </cell>
          <cell r="C4335" t="str">
            <v>UN</v>
          </cell>
          <cell r="D4335">
            <v>4542.3900000000003</v>
          </cell>
        </row>
        <row r="4336">
          <cell r="A4336" t="str">
            <v>I13076</v>
          </cell>
          <cell r="B4336" t="str">
            <v>CURVA FoFo 45 FF DN 350 PN25 - P/ ESGOTO</v>
          </cell>
          <cell r="C4336" t="str">
            <v>UN</v>
          </cell>
          <cell r="D4336">
            <v>5806.44</v>
          </cell>
        </row>
        <row r="4337">
          <cell r="A4337" t="str">
            <v>I10695</v>
          </cell>
          <cell r="B4337" t="str">
            <v>CURVA FoFo 45 FF DN 350 PN25 - P/ ÁGUA</v>
          </cell>
          <cell r="C4337" t="str">
            <v>UN</v>
          </cell>
          <cell r="D4337">
            <v>4911.63</v>
          </cell>
        </row>
        <row r="4338">
          <cell r="A4338" t="str">
            <v>I13062</v>
          </cell>
          <cell r="B4338" t="str">
            <v>CURVA FoFo 45 FF DN 400 PN16 - P/ ESGOTO</v>
          </cell>
          <cell r="C4338" t="str">
            <v>UN</v>
          </cell>
          <cell r="D4338">
            <v>5203.16</v>
          </cell>
        </row>
        <row r="4339">
          <cell r="A4339" t="str">
            <v>I10681</v>
          </cell>
          <cell r="B4339" t="str">
            <v>CURVA FoFo 45 FF DN 400 PN16 - P/ ÁGUA</v>
          </cell>
          <cell r="C4339" t="str">
            <v>UN</v>
          </cell>
          <cell r="D4339">
            <v>4477.79</v>
          </cell>
        </row>
        <row r="4340">
          <cell r="A4340" t="str">
            <v>I13077</v>
          </cell>
          <cell r="B4340" t="str">
            <v>CURVA FoFo 45 FF DN 400 PN25 - P/ ESGOTO</v>
          </cell>
          <cell r="C4340" t="str">
            <v>UN</v>
          </cell>
          <cell r="D4340">
            <v>5871.58</v>
          </cell>
        </row>
        <row r="4341">
          <cell r="A4341" t="str">
            <v>I10696</v>
          </cell>
          <cell r="B4341" t="str">
            <v>CURVA FoFo 45 FF DN 400 PN25 - P/ ÁGUA</v>
          </cell>
          <cell r="C4341" t="str">
            <v>UN</v>
          </cell>
          <cell r="D4341">
            <v>5013.6899999999996</v>
          </cell>
        </row>
        <row r="4342">
          <cell r="A4342" t="str">
            <v>I13063</v>
          </cell>
          <cell r="B4342" t="str">
            <v>CURVA FoFo 45 FF DN 450 PN16 - P/ ESGOTO</v>
          </cell>
          <cell r="C4342" t="str">
            <v>UN</v>
          </cell>
          <cell r="D4342">
            <v>7650.86</v>
          </cell>
        </row>
        <row r="4343">
          <cell r="A4343" t="str">
            <v>I10682</v>
          </cell>
          <cell r="B4343" t="str">
            <v>CURVA FoFo 45 FF DN 450 PN16 - P/ ÁGUA</v>
          </cell>
          <cell r="C4343" t="str">
            <v>UN</v>
          </cell>
          <cell r="D4343">
            <v>6505.21</v>
          </cell>
        </row>
        <row r="4344">
          <cell r="A4344" t="str">
            <v>I13078</v>
          </cell>
          <cell r="B4344" t="str">
            <v>CURVA FoFo 45 FF DN 450 PN25 - P/ ESGOTO</v>
          </cell>
          <cell r="C4344" t="str">
            <v>UN</v>
          </cell>
          <cell r="D4344">
            <v>8303.3700000000008</v>
          </cell>
        </row>
        <row r="4345">
          <cell r="A4345" t="str">
            <v>I10697</v>
          </cell>
          <cell r="B4345" t="str">
            <v>CURVA FoFo 45 FF DN 450 PN25 - P/ ÁGUA</v>
          </cell>
          <cell r="C4345" t="str">
            <v>UN</v>
          </cell>
          <cell r="D4345">
            <v>7022.27</v>
          </cell>
        </row>
        <row r="4346">
          <cell r="A4346" t="str">
            <v>I13064</v>
          </cell>
          <cell r="B4346" t="str">
            <v>CURVA FoFo 45 FF DN 500 PN16 - P/ ESGOTO</v>
          </cell>
          <cell r="C4346" t="str">
            <v>UN</v>
          </cell>
          <cell r="D4346">
            <v>16998.259999999998</v>
          </cell>
        </row>
        <row r="4347">
          <cell r="A4347" t="str">
            <v>I10683</v>
          </cell>
          <cell r="B4347" t="str">
            <v>CURVA FoFo 45 FF DN 500 PN16 - P/ ÁGUA</v>
          </cell>
          <cell r="C4347" t="str">
            <v>UN</v>
          </cell>
          <cell r="D4347">
            <v>17772.849999999999</v>
          </cell>
        </row>
        <row r="4348">
          <cell r="A4348" t="str">
            <v>I13079</v>
          </cell>
          <cell r="B4348" t="str">
            <v>CURVA FoFo 45 FF DN 500 PN25 - P/ ESGOTO</v>
          </cell>
          <cell r="C4348" t="str">
            <v>UN</v>
          </cell>
          <cell r="D4348">
            <v>20584.34</v>
          </cell>
        </row>
        <row r="4349">
          <cell r="A4349" t="str">
            <v>I10698</v>
          </cell>
          <cell r="B4349" t="str">
            <v>CURVA FoFo 45 FF DN 500 PN25 - P/ ÁGUA</v>
          </cell>
          <cell r="C4349" t="str">
            <v>UN</v>
          </cell>
          <cell r="D4349">
            <v>19732.53</v>
          </cell>
        </row>
        <row r="4350">
          <cell r="A4350" t="str">
            <v>I13065</v>
          </cell>
          <cell r="B4350" t="str">
            <v>CURVA FoFo 45 FF DN 600 PN16 - P/ ESGOTO</v>
          </cell>
          <cell r="C4350" t="str">
            <v>UN</v>
          </cell>
          <cell r="D4350">
            <v>26910.87</v>
          </cell>
        </row>
        <row r="4351">
          <cell r="A4351" t="str">
            <v>I10684</v>
          </cell>
          <cell r="B4351" t="str">
            <v>CURVA FoFo 45 FF DN 600 PN16 - P/ ÁGUA</v>
          </cell>
          <cell r="C4351" t="str">
            <v>UN</v>
          </cell>
          <cell r="D4351">
            <v>25884.48</v>
          </cell>
        </row>
        <row r="4352">
          <cell r="A4352" t="str">
            <v>I13080</v>
          </cell>
          <cell r="B4352" t="str">
            <v>CURVA FoFo 45 FF DN 600 PN25 - P/ ESGOTO</v>
          </cell>
          <cell r="C4352" t="str">
            <v>UN</v>
          </cell>
          <cell r="D4352">
            <v>30477.35</v>
          </cell>
        </row>
        <row r="4353">
          <cell r="A4353" t="str">
            <v>I10699</v>
          </cell>
          <cell r="B4353" t="str">
            <v>CURVA FoFo 45 FF DN 600 PN25 - P/ ÁGUA</v>
          </cell>
          <cell r="C4353" t="str">
            <v>UN</v>
          </cell>
          <cell r="D4353">
            <v>29293.48</v>
          </cell>
        </row>
        <row r="4354">
          <cell r="A4354" t="str">
            <v>I13066</v>
          </cell>
          <cell r="B4354" t="str">
            <v>CURVA FoFo 45 FF DN 700 PN16 - P/ ESGOTO</v>
          </cell>
          <cell r="C4354" t="str">
            <v>UN</v>
          </cell>
          <cell r="D4354">
            <v>39841.06</v>
          </cell>
        </row>
        <row r="4355">
          <cell r="A4355" t="str">
            <v>I10685</v>
          </cell>
          <cell r="B4355" t="str">
            <v>CURVA FoFo 45 FF DN 700 PN16 - P/ ÁGUA</v>
          </cell>
          <cell r="C4355" t="str">
            <v>UN</v>
          </cell>
          <cell r="D4355">
            <v>38103.06</v>
          </cell>
        </row>
        <row r="4356">
          <cell r="A4356" t="str">
            <v>I13081</v>
          </cell>
          <cell r="B4356" t="str">
            <v>CURVA FoFo 45 FF DN 700 PN25 - P/ ESGOTO</v>
          </cell>
          <cell r="C4356" t="str">
            <v>UN</v>
          </cell>
          <cell r="D4356">
            <v>38413.39</v>
          </cell>
        </row>
        <row r="4357">
          <cell r="A4357" t="str">
            <v>I10700</v>
          </cell>
          <cell r="B4357" t="str">
            <v>CURVA FoFo 45 FF DN 700 PN25 - P/ ÁGUA</v>
          </cell>
          <cell r="C4357" t="str">
            <v>UN</v>
          </cell>
          <cell r="D4357">
            <v>36747.22</v>
          </cell>
        </row>
        <row r="4358">
          <cell r="A4358" t="str">
            <v>I13067</v>
          </cell>
          <cell r="B4358" t="str">
            <v>CURVA FoFo 45 FF DN 800 PN16 - P/ ESGOTO</v>
          </cell>
          <cell r="C4358" t="str">
            <v>UN</v>
          </cell>
          <cell r="D4358">
            <v>39321.54</v>
          </cell>
        </row>
        <row r="4359">
          <cell r="A4359" t="str">
            <v>I10686</v>
          </cell>
          <cell r="B4359" t="str">
            <v>CURVA FoFo 45 FF DN 800 PN16 - P/ ÁGUA</v>
          </cell>
          <cell r="C4359" t="str">
            <v>UN</v>
          </cell>
          <cell r="D4359">
            <v>37586.089999999997</v>
          </cell>
        </row>
        <row r="4360">
          <cell r="A4360" t="str">
            <v>I13082</v>
          </cell>
          <cell r="B4360" t="str">
            <v>CURVA FoFo 45 FF DN 800 PN25 - P/ ESGOTO</v>
          </cell>
          <cell r="C4360" t="str">
            <v>UN</v>
          </cell>
          <cell r="D4360">
            <v>44901.27</v>
          </cell>
        </row>
        <row r="4361">
          <cell r="A4361" t="str">
            <v>I10701</v>
          </cell>
          <cell r="B4361" t="str">
            <v>CURVA FoFo 45 FF DN 800 PN25 - P/ ÁGUA</v>
          </cell>
          <cell r="C4361" t="str">
            <v>UN</v>
          </cell>
          <cell r="D4361">
            <v>42845.35</v>
          </cell>
        </row>
        <row r="4362">
          <cell r="A4362" t="str">
            <v>I13068</v>
          </cell>
          <cell r="B4362" t="str">
            <v>CURVA FoFo 45 FF DN 900 PN16 - P/ ESGOTO</v>
          </cell>
          <cell r="C4362" t="str">
            <v>UN</v>
          </cell>
          <cell r="D4362">
            <v>51725.27</v>
          </cell>
        </row>
        <row r="4363">
          <cell r="A4363" t="str">
            <v>I10687</v>
          </cell>
          <cell r="B4363" t="str">
            <v>CURVA FoFo 45 FF DN 900 PN16 - P/ ÁGUA</v>
          </cell>
          <cell r="C4363" t="str">
            <v>UN</v>
          </cell>
          <cell r="D4363">
            <v>49483.66</v>
          </cell>
        </row>
        <row r="4364">
          <cell r="A4364" t="str">
            <v>I13083</v>
          </cell>
          <cell r="B4364" t="str">
            <v>CURVA FoFo 45 FF DN 900 PN25 - P/ ESGOTO</v>
          </cell>
          <cell r="C4364" t="str">
            <v>UN</v>
          </cell>
          <cell r="D4364">
            <v>60005.599999999999</v>
          </cell>
        </row>
        <row r="4365">
          <cell r="A4365" t="str">
            <v>I10702</v>
          </cell>
          <cell r="B4365" t="str">
            <v>CURVA FoFo 45 FF DN 900 PN25 - P/ ÁGUA</v>
          </cell>
          <cell r="C4365" t="str">
            <v>UN</v>
          </cell>
          <cell r="D4365">
            <v>57333.36</v>
          </cell>
        </row>
        <row r="4366">
          <cell r="A4366" t="str">
            <v>I3407</v>
          </cell>
          <cell r="B4366" t="str">
            <v>CURVA FoFo 45 FF PARA ÁGUA DN   75 PN10</v>
          </cell>
          <cell r="C4366" t="str">
            <v>UN</v>
          </cell>
          <cell r="D4366">
            <v>347.28</v>
          </cell>
        </row>
        <row r="4367">
          <cell r="A4367" t="str">
            <v>I7118</v>
          </cell>
          <cell r="B4367" t="str">
            <v>CURVA FoFo 45 FF PARA ÁGUA DN   80 PN10</v>
          </cell>
          <cell r="C4367" t="str">
            <v>UN</v>
          </cell>
          <cell r="D4367">
            <v>347.28</v>
          </cell>
        </row>
        <row r="4368">
          <cell r="A4368" t="str">
            <v>I3408</v>
          </cell>
          <cell r="B4368" t="str">
            <v>CURVA FoFo 45 FF PARA ÁGUA DN  100 PN10</v>
          </cell>
          <cell r="C4368" t="str">
            <v>UN</v>
          </cell>
          <cell r="D4368">
            <v>493.78</v>
          </cell>
        </row>
        <row r="4369">
          <cell r="A4369" t="str">
            <v>I3409</v>
          </cell>
          <cell r="B4369" t="str">
            <v>CURVA FoFo 45 FF PARA ÁGUA DN  150 PN10</v>
          </cell>
          <cell r="C4369" t="str">
            <v>UN</v>
          </cell>
          <cell r="D4369">
            <v>667.39</v>
          </cell>
        </row>
        <row r="4370">
          <cell r="A4370" t="str">
            <v>I3410</v>
          </cell>
          <cell r="B4370" t="str">
            <v>CURVA FoFo 45 FF PARA ÁGUA DN  200 PN10</v>
          </cell>
          <cell r="C4370" t="str">
            <v>UN</v>
          </cell>
          <cell r="D4370">
            <v>892.68</v>
          </cell>
        </row>
        <row r="4371">
          <cell r="A4371" t="str">
            <v>I3411</v>
          </cell>
          <cell r="B4371" t="str">
            <v>CURVA FoFo 45 FF PARA ÁGUA DN  250 PN10</v>
          </cell>
          <cell r="C4371" t="str">
            <v>UN</v>
          </cell>
          <cell r="D4371">
            <v>2761</v>
          </cell>
        </row>
        <row r="4372">
          <cell r="A4372" t="str">
            <v>I3412</v>
          </cell>
          <cell r="B4372" t="str">
            <v>CURVA FoFo 45 FF PARA ÁGUA DN  300 PN10</v>
          </cell>
          <cell r="C4372" t="str">
            <v>UN</v>
          </cell>
          <cell r="D4372">
            <v>3314.82</v>
          </cell>
        </row>
        <row r="4373">
          <cell r="A4373" t="str">
            <v>I3413</v>
          </cell>
          <cell r="B4373" t="str">
            <v>CURVA FoFo 45 FF PARA ÁGUA DN  350 PN10</v>
          </cell>
          <cell r="C4373" t="str">
            <v>UN</v>
          </cell>
          <cell r="D4373">
            <v>4361.74</v>
          </cell>
        </row>
        <row r="4374">
          <cell r="A4374" t="str">
            <v>I3414</v>
          </cell>
          <cell r="B4374" t="str">
            <v>CURVA FoFo 45 FF PARA ÁGUA DN  400 PN10</v>
          </cell>
          <cell r="C4374" t="str">
            <v>UN</v>
          </cell>
          <cell r="D4374">
            <v>4279.71</v>
          </cell>
        </row>
        <row r="4375">
          <cell r="A4375" t="str">
            <v>I3415</v>
          </cell>
          <cell r="B4375" t="str">
            <v>CURVA FoFo 45 FF PARA ÁGUA DN  450 PN10</v>
          </cell>
          <cell r="C4375" t="str">
            <v>UN</v>
          </cell>
          <cell r="D4375">
            <v>5959.04</v>
          </cell>
        </row>
        <row r="4376">
          <cell r="A4376" t="str">
            <v>I3416</v>
          </cell>
          <cell r="B4376" t="str">
            <v>CURVA FoFo 45 FF PARA ÁGUA DN  500 PN10</v>
          </cell>
          <cell r="C4376" t="str">
            <v>UN</v>
          </cell>
          <cell r="D4376">
            <v>15705.79</v>
          </cell>
        </row>
        <row r="4377">
          <cell r="A4377" t="str">
            <v>I3417</v>
          </cell>
          <cell r="B4377" t="str">
            <v>CURVA FoFo 45 FF PARA ÁGUA DN  600 PN10</v>
          </cell>
          <cell r="C4377" t="str">
            <v>UN</v>
          </cell>
          <cell r="D4377">
            <v>25115.200000000001</v>
          </cell>
        </row>
        <row r="4378">
          <cell r="A4378" t="str">
            <v>I3418</v>
          </cell>
          <cell r="B4378" t="str">
            <v>CURVA FoFo 45 FF PARA ÁGUA DN  700 PN10</v>
          </cell>
          <cell r="C4378" t="str">
            <v>UN</v>
          </cell>
          <cell r="D4378">
            <v>33909.839999999997</v>
          </cell>
        </row>
        <row r="4379">
          <cell r="A4379" t="str">
            <v>I3419</v>
          </cell>
          <cell r="B4379" t="str">
            <v>CURVA FoFo 45 FF PARA ÁGUA DN  800 PN10</v>
          </cell>
          <cell r="C4379" t="str">
            <v>UN</v>
          </cell>
          <cell r="D4379">
            <v>36137.629999999997</v>
          </cell>
        </row>
        <row r="4380">
          <cell r="A4380" t="str">
            <v>I3420</v>
          </cell>
          <cell r="B4380" t="str">
            <v>CURVA FoFo 45 FF PARA ÁGUA DN  900 PN10</v>
          </cell>
          <cell r="C4380" t="str">
            <v>UN</v>
          </cell>
          <cell r="D4380">
            <v>47616.59</v>
          </cell>
        </row>
        <row r="4381">
          <cell r="A4381" t="str">
            <v>I3421</v>
          </cell>
          <cell r="B4381" t="str">
            <v>CURVA FoFo 45 FF PARA ÁGUA DN 1000 PN10</v>
          </cell>
          <cell r="C4381" t="str">
            <v>UN</v>
          </cell>
          <cell r="D4381">
            <v>64046.7</v>
          </cell>
        </row>
        <row r="4382">
          <cell r="A4382" t="str">
            <v>I3422</v>
          </cell>
          <cell r="B4382" t="str">
            <v>CURVA FoFo 45 FF PARA ÁGUA DN 1200 PN10</v>
          </cell>
          <cell r="C4382" t="str">
            <v>UN</v>
          </cell>
          <cell r="D4382">
            <v>83308.289999999994</v>
          </cell>
        </row>
        <row r="4383">
          <cell r="A4383" t="str">
            <v>I9313</v>
          </cell>
          <cell r="B4383" t="str">
            <v>CURVA FoFo 45 JTE DN  300 - P/ ESGOTO</v>
          </cell>
          <cell r="C4383" t="str">
            <v>UN</v>
          </cell>
          <cell r="D4383">
            <v>6413.34</v>
          </cell>
        </row>
        <row r="4384">
          <cell r="A4384" t="str">
            <v>I9314</v>
          </cell>
          <cell r="B4384" t="str">
            <v>CURVA FoFo 45 JTE DN  350 - P/ ESGOTO</v>
          </cell>
          <cell r="C4384" t="str">
            <v>UN</v>
          </cell>
          <cell r="D4384">
            <v>8083.15</v>
          </cell>
        </row>
        <row r="4385">
          <cell r="A4385" t="str">
            <v>I9315</v>
          </cell>
          <cell r="B4385" t="str">
            <v>CURVA FoFo 45 JTE DN  400 - P/ ESGOTO</v>
          </cell>
          <cell r="C4385" t="str">
            <v>UN</v>
          </cell>
          <cell r="D4385">
            <v>9997.58</v>
          </cell>
        </row>
        <row r="4386">
          <cell r="A4386" t="str">
            <v>I9316</v>
          </cell>
          <cell r="B4386" t="str">
            <v>CURVA FoFo 45 JTE DN  500 - P/ ESGOTO</v>
          </cell>
          <cell r="C4386" t="str">
            <v>UN</v>
          </cell>
          <cell r="D4386">
            <v>12792.49</v>
          </cell>
        </row>
        <row r="4387">
          <cell r="A4387" t="str">
            <v>I9317</v>
          </cell>
          <cell r="B4387" t="str">
            <v>CURVA FoFo 45 JTE DN  600 - P/ ESGOTO</v>
          </cell>
          <cell r="C4387" t="str">
            <v>UN</v>
          </cell>
          <cell r="D4387">
            <v>28483.7</v>
          </cell>
        </row>
        <row r="4388">
          <cell r="A4388" t="str">
            <v>I9318</v>
          </cell>
          <cell r="B4388" t="str">
            <v>CURVA FoFo 45 JTE DN  700 - P/ ESGOTO</v>
          </cell>
          <cell r="C4388" t="str">
            <v>UN</v>
          </cell>
          <cell r="D4388">
            <v>51793.35</v>
          </cell>
        </row>
        <row r="4389">
          <cell r="A4389" t="str">
            <v>I9319</v>
          </cell>
          <cell r="B4389" t="str">
            <v>CURVA FoFo 45 JTE DN  800 - P/ ESGOTO</v>
          </cell>
          <cell r="C4389" t="str">
            <v>UN</v>
          </cell>
          <cell r="D4389">
            <v>59025.82</v>
          </cell>
        </row>
        <row r="4390">
          <cell r="A4390" t="str">
            <v>I9320</v>
          </cell>
          <cell r="B4390" t="str">
            <v>CURVA FoFo 45 JTE DN  900 - P/ ESGOTO</v>
          </cell>
          <cell r="C4390" t="str">
            <v>UN</v>
          </cell>
          <cell r="D4390">
            <v>76051.350000000006</v>
          </cell>
        </row>
        <row r="4391">
          <cell r="A4391" t="str">
            <v>I9321</v>
          </cell>
          <cell r="B4391" t="str">
            <v>CURVA FoFo 45 JTE DN 1000 - P/ ESGOTO</v>
          </cell>
          <cell r="C4391" t="str">
            <v>UN</v>
          </cell>
          <cell r="D4391">
            <v>93076.89</v>
          </cell>
        </row>
        <row r="4392">
          <cell r="A4392" t="str">
            <v>I9322</v>
          </cell>
          <cell r="B4392" t="str">
            <v>CURVA FoFo 45 JTE DN 1200 - P/ ESGOTO</v>
          </cell>
          <cell r="C4392" t="str">
            <v>UN</v>
          </cell>
          <cell r="D4392">
            <v>123077.87</v>
          </cell>
        </row>
        <row r="4393">
          <cell r="A4393" t="str">
            <v>I13086</v>
          </cell>
          <cell r="B4393" t="str">
            <v>CURVA FoFo 45 JTE DN 450 - P/ ESGOTO</v>
          </cell>
          <cell r="C4393" t="str">
            <v>UN</v>
          </cell>
          <cell r="D4393">
            <v>15416.48</v>
          </cell>
        </row>
        <row r="4394">
          <cell r="A4394" t="str">
            <v>I7648</v>
          </cell>
          <cell r="B4394" t="str">
            <v>CURVA FoFo 45 JTE PARA ÁGUA DN  300</v>
          </cell>
          <cell r="C4394" t="str">
            <v>UN</v>
          </cell>
          <cell r="D4394">
            <v>5830.31</v>
          </cell>
        </row>
        <row r="4395">
          <cell r="A4395" t="str">
            <v>I7649</v>
          </cell>
          <cell r="B4395" t="str">
            <v>CURVA FoFo 45 JTE PARA ÁGUA DN  350</v>
          </cell>
          <cell r="C4395" t="str">
            <v>UN</v>
          </cell>
          <cell r="D4395">
            <v>7348.31</v>
          </cell>
        </row>
        <row r="4396">
          <cell r="A4396" t="str">
            <v>I7650</v>
          </cell>
          <cell r="B4396" t="str">
            <v>CURVA FoFo 45 JTE PARA ÁGUA DN  400</v>
          </cell>
          <cell r="C4396" t="str">
            <v>UN</v>
          </cell>
          <cell r="D4396">
            <v>9088.7099999999991</v>
          </cell>
        </row>
        <row r="4397">
          <cell r="A4397" t="str">
            <v>I10705</v>
          </cell>
          <cell r="B4397" t="str">
            <v>CURVA FoFo 45 JTE PARA ÁGUA DN  450</v>
          </cell>
          <cell r="C4397" t="str">
            <v>UN</v>
          </cell>
          <cell r="D4397">
            <v>14014.98</v>
          </cell>
        </row>
        <row r="4398">
          <cell r="A4398" t="str">
            <v>I7651</v>
          </cell>
          <cell r="B4398" t="str">
            <v>CURVA FoFo 45 JTE PARA ÁGUA DN  500</v>
          </cell>
          <cell r="C4398" t="str">
            <v>UN</v>
          </cell>
          <cell r="D4398">
            <v>12792.49</v>
          </cell>
        </row>
        <row r="4399">
          <cell r="A4399" t="str">
            <v>I7652</v>
          </cell>
          <cell r="B4399" t="str">
            <v>CURVA FoFo 45 JTE PARA ÁGUA DN  600</v>
          </cell>
          <cell r="C4399" t="str">
            <v>UN</v>
          </cell>
          <cell r="D4399">
            <v>28483.7</v>
          </cell>
        </row>
        <row r="4400">
          <cell r="A4400" t="str">
            <v>I7653</v>
          </cell>
          <cell r="B4400" t="str">
            <v>CURVA FoFo 45 JTE PARA ÁGUA DN  700</v>
          </cell>
          <cell r="C4400" t="str">
            <v>UN</v>
          </cell>
          <cell r="D4400">
            <v>51793.35</v>
          </cell>
        </row>
        <row r="4401">
          <cell r="A4401" t="str">
            <v>I7654</v>
          </cell>
          <cell r="B4401" t="str">
            <v>CURVA FoFo 45 JTE PARA ÁGUA DN  800</v>
          </cell>
          <cell r="C4401" t="str">
            <v>UN</v>
          </cell>
          <cell r="D4401">
            <v>59025.82</v>
          </cell>
        </row>
        <row r="4402">
          <cell r="A4402" t="str">
            <v>I7655</v>
          </cell>
          <cell r="B4402" t="str">
            <v>CURVA FoFo 45 JTE PARA ÁGUA DN  900</v>
          </cell>
          <cell r="C4402" t="str">
            <v>UN</v>
          </cell>
          <cell r="D4402">
            <v>76051.350000000006</v>
          </cell>
        </row>
        <row r="4403">
          <cell r="A4403" t="str">
            <v>I7656</v>
          </cell>
          <cell r="B4403" t="str">
            <v>CURVA FoFo 45 JTE PARA ÁGUA DN 1000</v>
          </cell>
          <cell r="C4403" t="str">
            <v>UN</v>
          </cell>
          <cell r="D4403">
            <v>93076.89</v>
          </cell>
        </row>
        <row r="4404">
          <cell r="A4404" t="str">
            <v>I7657</v>
          </cell>
          <cell r="B4404" t="str">
            <v>CURVA FoFo 45 JTE PARA ÁGUA DN 1200</v>
          </cell>
          <cell r="C4404" t="str">
            <v>UN</v>
          </cell>
          <cell r="D4404">
            <v>123077.87</v>
          </cell>
        </row>
        <row r="4405">
          <cell r="A4405" t="str">
            <v>I13088</v>
          </cell>
          <cell r="B4405" t="str">
            <v>CURVA FoFo 45 JTI PARA ESGOTO DN  100</v>
          </cell>
          <cell r="C4405" t="str">
            <v>UN</v>
          </cell>
          <cell r="D4405">
            <v>917.25</v>
          </cell>
        </row>
        <row r="4406">
          <cell r="A4406" t="str">
            <v>I13089</v>
          </cell>
          <cell r="B4406" t="str">
            <v>CURVA FoFo 45 JTI PARA ESGOTO DN  150</v>
          </cell>
          <cell r="C4406" t="str">
            <v>UN</v>
          </cell>
          <cell r="D4406">
            <v>1720.84</v>
          </cell>
        </row>
        <row r="4407">
          <cell r="A4407" t="str">
            <v>I13090</v>
          </cell>
          <cell r="B4407" t="str">
            <v>CURVA FoFo 45 JTI PARA ESGOTO DN  200</v>
          </cell>
          <cell r="C4407" t="str">
            <v>UN</v>
          </cell>
          <cell r="D4407">
            <v>2793.32</v>
          </cell>
        </row>
        <row r="4408">
          <cell r="A4408" t="str">
            <v>I13091</v>
          </cell>
          <cell r="B4408" t="str">
            <v>CURVA FoFo 45 JTI PARA ESGOTO DN  250</v>
          </cell>
          <cell r="C4408" t="str">
            <v>UN</v>
          </cell>
          <cell r="D4408">
            <v>2915.97</v>
          </cell>
        </row>
        <row r="4409">
          <cell r="A4409" t="str">
            <v>I13092</v>
          </cell>
          <cell r="B4409" t="str">
            <v>CURVA FoFo 45 JTI PARA ESGOTO DN  300</v>
          </cell>
          <cell r="C4409" t="str">
            <v>UN</v>
          </cell>
          <cell r="D4409">
            <v>4580.08</v>
          </cell>
        </row>
        <row r="4410">
          <cell r="A4410" t="str">
            <v>I13087</v>
          </cell>
          <cell r="B4410" t="str">
            <v>CURVA FoFo 45 JTI PARA ESGOTO DN  80</v>
          </cell>
          <cell r="C4410" t="str">
            <v>UN</v>
          </cell>
          <cell r="D4410">
            <v>772.66</v>
          </cell>
        </row>
        <row r="4411">
          <cell r="A4411" t="str">
            <v>I9323</v>
          </cell>
          <cell r="B4411" t="str">
            <v>CURVA FoFo 90 FF DN   50 PN10 - P/ ESGOTO</v>
          </cell>
          <cell r="C4411" t="str">
            <v>UN</v>
          </cell>
          <cell r="D4411">
            <v>262.62</v>
          </cell>
        </row>
        <row r="4412">
          <cell r="A4412" t="str">
            <v>I9324</v>
          </cell>
          <cell r="B4412" t="str">
            <v>CURVA FoFo 90 FF DN   75 PN10 - P/ ESGOTO</v>
          </cell>
          <cell r="C4412" t="str">
            <v>UN</v>
          </cell>
          <cell r="D4412">
            <v>354.95</v>
          </cell>
        </row>
        <row r="4413">
          <cell r="A4413" t="str">
            <v>I9325</v>
          </cell>
          <cell r="B4413" t="str">
            <v>CURVA FoFo 90 FF DN   80 PN10 - P/ ESGOTO</v>
          </cell>
          <cell r="C4413" t="str">
            <v>UN</v>
          </cell>
          <cell r="D4413">
            <v>354.95</v>
          </cell>
        </row>
        <row r="4414">
          <cell r="A4414" t="str">
            <v>I9326</v>
          </cell>
          <cell r="B4414" t="str">
            <v>CURVA FoFo 90 FF DN  100 PN10 - P/ ESGOTO</v>
          </cell>
          <cell r="C4414" t="str">
            <v>UN</v>
          </cell>
          <cell r="D4414">
            <v>486.15</v>
          </cell>
        </row>
        <row r="4415">
          <cell r="A4415" t="str">
            <v>I9327</v>
          </cell>
          <cell r="B4415" t="str">
            <v>CURVA FoFo 90 FF DN  150 PN10 - P/ ESGOTO</v>
          </cell>
          <cell r="C4415" t="str">
            <v>UN</v>
          </cell>
          <cell r="D4415">
            <v>780.04</v>
          </cell>
        </row>
        <row r="4416">
          <cell r="A4416" t="str">
            <v>I9328</v>
          </cell>
          <cell r="B4416" t="str">
            <v>CURVA FoFo 90 FF DN  200 PN10 - P/ ESGOTO</v>
          </cell>
          <cell r="C4416" t="str">
            <v>UN</v>
          </cell>
          <cell r="D4416">
            <v>1152.96</v>
          </cell>
        </row>
        <row r="4417">
          <cell r="A4417" t="str">
            <v>I9329</v>
          </cell>
          <cell r="B4417" t="str">
            <v>CURVA FoFo 90 FF DN  250 PN10 - P/ ESGOTO</v>
          </cell>
          <cell r="C4417" t="str">
            <v>UN</v>
          </cell>
          <cell r="D4417">
            <v>1973.24</v>
          </cell>
        </row>
        <row r="4418">
          <cell r="A4418" t="str">
            <v>I9330</v>
          </cell>
          <cell r="B4418" t="str">
            <v>CURVA FoFo 90 FF DN  300 PN10 - P/ ESGOTO</v>
          </cell>
          <cell r="C4418" t="str">
            <v>UN</v>
          </cell>
          <cell r="D4418">
            <v>2855.78</v>
          </cell>
        </row>
        <row r="4419">
          <cell r="A4419" t="str">
            <v>I9331</v>
          </cell>
          <cell r="B4419" t="str">
            <v>CURVA FoFo 90 FF DN  350 PN10 - P/ ESGOTO</v>
          </cell>
          <cell r="C4419" t="str">
            <v>UN</v>
          </cell>
          <cell r="D4419">
            <v>4380.5600000000004</v>
          </cell>
        </row>
        <row r="4420">
          <cell r="A4420" t="str">
            <v>I9332</v>
          </cell>
          <cell r="B4420" t="str">
            <v>CURVA FoFo 90 FF DN  400 PN10 - P/ ESGOTO</v>
          </cell>
          <cell r="C4420" t="str">
            <v>UN</v>
          </cell>
          <cell r="D4420">
            <v>13969.88</v>
          </cell>
        </row>
        <row r="4421">
          <cell r="A4421" t="str">
            <v>I9333</v>
          </cell>
          <cell r="B4421" t="str">
            <v>CURVA FoFo 90 FF DN  450 PN10 - P/ ESGOTO</v>
          </cell>
          <cell r="C4421" t="str">
            <v>UN</v>
          </cell>
          <cell r="D4421">
            <v>17819.03</v>
          </cell>
        </row>
        <row r="4422">
          <cell r="A4422" t="str">
            <v>I9334</v>
          </cell>
          <cell r="B4422" t="str">
            <v>CURVA FoFo 90 FF DN  500 PN10 - P/ ESGOTO</v>
          </cell>
          <cell r="C4422" t="str">
            <v>UN</v>
          </cell>
          <cell r="D4422">
            <v>19519.53</v>
          </cell>
        </row>
        <row r="4423">
          <cell r="A4423" t="str">
            <v>I9335</v>
          </cell>
          <cell r="B4423" t="str">
            <v>CURVA FoFo 90 FF DN  600 PN10 - P/ ESGOTO</v>
          </cell>
          <cell r="C4423" t="str">
            <v>UN</v>
          </cell>
          <cell r="D4423">
            <v>31362.240000000002</v>
          </cell>
        </row>
        <row r="4424">
          <cell r="A4424" t="str">
            <v>I9336</v>
          </cell>
          <cell r="B4424" t="str">
            <v>CURVA FoFo 90 FF DN  700 PN10 - P/ ESGOTO</v>
          </cell>
          <cell r="C4424" t="str">
            <v>UN</v>
          </cell>
          <cell r="D4424">
            <v>43845.26</v>
          </cell>
        </row>
        <row r="4425">
          <cell r="A4425" t="str">
            <v>I9337</v>
          </cell>
          <cell r="B4425" t="str">
            <v>CURVA FoFo 90 FF DN  800 PN10 - P/ ESGOTO</v>
          </cell>
          <cell r="C4425" t="str">
            <v>UN</v>
          </cell>
          <cell r="D4425">
            <v>52157.7</v>
          </cell>
        </row>
        <row r="4426">
          <cell r="A4426" t="str">
            <v>I9338</v>
          </cell>
          <cell r="B4426" t="str">
            <v>CURVA FoFo 90 FF DN  900 PN10 - P/ ESGOTO</v>
          </cell>
          <cell r="C4426" t="str">
            <v>UN</v>
          </cell>
          <cell r="D4426">
            <v>68441.429999999993</v>
          </cell>
        </row>
        <row r="4427">
          <cell r="A4427" t="str">
            <v>I13106</v>
          </cell>
          <cell r="B4427" t="str">
            <v>CURVA FoFo 90 FF DN 100 PN25/40 - P/ ESGOTO</v>
          </cell>
          <cell r="C4427" t="str">
            <v>UN</v>
          </cell>
          <cell r="D4427">
            <v>575.55999999999995</v>
          </cell>
        </row>
        <row r="4428">
          <cell r="A4428" t="str">
            <v>I10719</v>
          </cell>
          <cell r="B4428" t="str">
            <v>CURVA FoFo 90 FF DN 100 PN25/40 - P/ ÁGUA</v>
          </cell>
          <cell r="C4428" t="str">
            <v>UN</v>
          </cell>
          <cell r="D4428">
            <v>482.54</v>
          </cell>
        </row>
        <row r="4429">
          <cell r="A4429" t="str">
            <v>I9339</v>
          </cell>
          <cell r="B4429" t="str">
            <v>CURVA FoFo 90 FF DN 1000 PN10 - P/ ESGOTO</v>
          </cell>
          <cell r="C4429" t="str">
            <v>UN</v>
          </cell>
          <cell r="D4429">
            <v>93248</v>
          </cell>
        </row>
        <row r="4430">
          <cell r="A4430" t="str">
            <v>I13104</v>
          </cell>
          <cell r="B4430" t="str">
            <v>CURVA FoFo 90 FF DN 1000 PN16 - P/ ESGOTO</v>
          </cell>
          <cell r="C4430" t="str">
            <v>UN</v>
          </cell>
          <cell r="D4430">
            <v>96727.61</v>
          </cell>
        </row>
        <row r="4431">
          <cell r="A4431" t="str">
            <v>I10717</v>
          </cell>
          <cell r="B4431" t="str">
            <v>CURVA FoFo 90 FF DN 1000 PN16 - P/ ÁGUA</v>
          </cell>
          <cell r="C4431" t="str">
            <v>UN</v>
          </cell>
          <cell r="D4431">
            <v>92854.27</v>
          </cell>
        </row>
        <row r="4432">
          <cell r="A4432" t="str">
            <v>I13119</v>
          </cell>
          <cell r="B4432" t="str">
            <v>CURVA FoFo 90 FF DN 1000 PN25 - P/ ESGOTO</v>
          </cell>
          <cell r="C4432" t="str">
            <v>UN</v>
          </cell>
          <cell r="D4432">
            <v>101483.68</v>
          </cell>
        </row>
        <row r="4433">
          <cell r="A4433" t="str">
            <v>I10732</v>
          </cell>
          <cell r="B4433" t="str">
            <v>CURVA FoFo 90 FF DN 1000 PN25 - P/ ÁGUA</v>
          </cell>
          <cell r="C4433" t="str">
            <v>UN</v>
          </cell>
          <cell r="D4433">
            <v>97405.58</v>
          </cell>
        </row>
        <row r="4434">
          <cell r="A4434" t="str">
            <v>I9340</v>
          </cell>
          <cell r="B4434" t="str">
            <v>CURVA FoFo 90 FF DN 1200 PN10 - P/ ESGOTO</v>
          </cell>
          <cell r="C4434" t="str">
            <v>UN</v>
          </cell>
          <cell r="D4434">
            <v>146158.82</v>
          </cell>
        </row>
        <row r="4435">
          <cell r="A4435" t="str">
            <v>I13105</v>
          </cell>
          <cell r="B4435" t="str">
            <v>CURVA FoFo 90 FF DN 1200 PN16 - P/ ESGOTO</v>
          </cell>
          <cell r="C4435" t="str">
            <v>UN</v>
          </cell>
          <cell r="D4435">
            <v>137456.54999999999</v>
          </cell>
        </row>
        <row r="4436">
          <cell r="A4436" t="str">
            <v>I10718</v>
          </cell>
          <cell r="B4436" t="str">
            <v>CURVA FoFo 90 FF DN 1200 PN16 - P/ ÁGUA</v>
          </cell>
          <cell r="C4436" t="str">
            <v>UN</v>
          </cell>
          <cell r="D4436">
            <v>131983.76</v>
          </cell>
        </row>
        <row r="4437">
          <cell r="A4437" t="str">
            <v>I13120</v>
          </cell>
          <cell r="B4437" t="str">
            <v>CURVA FoFo 90 FF DN 1200 PN25 - P/ ESGOTO</v>
          </cell>
          <cell r="C4437" t="str">
            <v>UN</v>
          </cell>
          <cell r="D4437">
            <v>150801.35999999999</v>
          </cell>
        </row>
        <row r="4438">
          <cell r="A4438" t="str">
            <v>I10733</v>
          </cell>
          <cell r="B4438" t="str">
            <v>CURVA FoFo 90 FF DN 1200 PN25 - P/ ÁGUA</v>
          </cell>
          <cell r="C4438" t="str">
            <v>UN</v>
          </cell>
          <cell r="D4438">
            <v>144911.93</v>
          </cell>
        </row>
        <row r="4439">
          <cell r="A4439" t="str">
            <v>I13107</v>
          </cell>
          <cell r="B4439" t="str">
            <v>CURVA FoFo 90 FF DN 150 PN25 - P/ ESGOTO</v>
          </cell>
          <cell r="C4439" t="str">
            <v>UN</v>
          </cell>
          <cell r="D4439">
            <v>1035.1500000000001</v>
          </cell>
        </row>
        <row r="4440">
          <cell r="A4440" t="str">
            <v>I10720</v>
          </cell>
          <cell r="B4440" t="str">
            <v>CURVA FoFo 90 FF DN 150 PN25 - P/ ÁGUA</v>
          </cell>
          <cell r="C4440" t="str">
            <v>UN</v>
          </cell>
          <cell r="D4440">
            <v>831.15</v>
          </cell>
        </row>
        <row r="4441">
          <cell r="A4441" t="str">
            <v>I13093</v>
          </cell>
          <cell r="B4441" t="str">
            <v>CURVA FoFo 90 FF DN 200 PN16 - P/ ESGOTO</v>
          </cell>
          <cell r="C4441" t="str">
            <v>UN</v>
          </cell>
          <cell r="D4441">
            <v>1269.82</v>
          </cell>
        </row>
        <row r="4442">
          <cell r="A4442" t="str">
            <v>I10706</v>
          </cell>
          <cell r="B4442" t="str">
            <v>CURVA FoFo 90 FF DN 200 PN16 - P/ ÁGUA</v>
          </cell>
          <cell r="C4442" t="str">
            <v>UN</v>
          </cell>
          <cell r="D4442">
            <v>1012.51</v>
          </cell>
        </row>
        <row r="4443">
          <cell r="A4443" t="str">
            <v>I13108</v>
          </cell>
          <cell r="B4443" t="str">
            <v>CURVA FoFo 90 FF DN 200 PN25 - P/ ESGOTO</v>
          </cell>
          <cell r="C4443" t="str">
            <v>UN</v>
          </cell>
          <cell r="D4443">
            <v>1451.29</v>
          </cell>
        </row>
        <row r="4444">
          <cell r="A4444" t="str">
            <v>I10721</v>
          </cell>
          <cell r="B4444" t="str">
            <v>CURVA FoFo 90 FF DN 200 PN25 - P/ ÁGUA</v>
          </cell>
          <cell r="C4444" t="str">
            <v>UN</v>
          </cell>
          <cell r="D4444">
            <v>1164.56</v>
          </cell>
        </row>
        <row r="4445">
          <cell r="A4445" t="str">
            <v>I13094</v>
          </cell>
          <cell r="B4445" t="str">
            <v>CURVA FoFo 90 FF DN 250 PN16 - P/ ESGOTO</v>
          </cell>
          <cell r="C4445" t="str">
            <v>UN</v>
          </cell>
          <cell r="D4445">
            <v>2337.94</v>
          </cell>
        </row>
        <row r="4446">
          <cell r="A4446" t="str">
            <v>I10707</v>
          </cell>
          <cell r="B4446" t="str">
            <v>CURVA FoFo 90 FF DN 250 PN16 - P/ ÁGUA</v>
          </cell>
          <cell r="C4446" t="str">
            <v>UN</v>
          </cell>
          <cell r="D4446">
            <v>1904.1</v>
          </cell>
        </row>
        <row r="4447">
          <cell r="A4447" t="str">
            <v>I13109</v>
          </cell>
          <cell r="B4447" t="str">
            <v>CURVA FoFo 90 FF DN 250 PN25 - P/ ESGOTO</v>
          </cell>
          <cell r="C4447" t="str">
            <v>UN</v>
          </cell>
          <cell r="D4447">
            <v>2652.11</v>
          </cell>
        </row>
        <row r="4448">
          <cell r="A4448" t="str">
            <v>I10722</v>
          </cell>
          <cell r="B4448" t="str">
            <v>CURVA FoFo 90 FF DN 250 PN25 - P/ ÁGUA</v>
          </cell>
          <cell r="C4448" t="str">
            <v>UN</v>
          </cell>
          <cell r="D4448">
            <v>2171.3200000000002</v>
          </cell>
        </row>
        <row r="4449">
          <cell r="A4449" t="str">
            <v>I13095</v>
          </cell>
          <cell r="B4449" t="str">
            <v>CURVA FoFo 90 FF DN 300 PN16 - P/ ESGOTO</v>
          </cell>
          <cell r="C4449" t="str">
            <v>UN</v>
          </cell>
          <cell r="D4449">
            <v>2753.84</v>
          </cell>
        </row>
        <row r="4450">
          <cell r="A4450" t="str">
            <v>I10708</v>
          </cell>
          <cell r="B4450" t="str">
            <v>CURVA FoFo 90 FF DN 300 PN16 - P/ ÁGUA</v>
          </cell>
          <cell r="C4450" t="str">
            <v>UN</v>
          </cell>
          <cell r="D4450">
            <v>2259.33</v>
          </cell>
        </row>
        <row r="4451">
          <cell r="A4451" t="str">
            <v>I13110</v>
          </cell>
          <cell r="B4451" t="str">
            <v>CURVA FoFo 90 FF DN 300 PN25 - P/ ESGOTO</v>
          </cell>
          <cell r="C4451" t="str">
            <v>UN</v>
          </cell>
          <cell r="D4451">
            <v>3291.99</v>
          </cell>
        </row>
        <row r="4452">
          <cell r="A4452" t="str">
            <v>I10723</v>
          </cell>
          <cell r="B4452" t="str">
            <v>CURVA FoFo 90 FF DN 300 PN25 - P/ ÁGUA</v>
          </cell>
          <cell r="C4452" t="str">
            <v>UN</v>
          </cell>
          <cell r="D4452">
            <v>2707.57</v>
          </cell>
        </row>
        <row r="4453">
          <cell r="A4453" t="str">
            <v>I13096</v>
          </cell>
          <cell r="B4453" t="str">
            <v>CURVA FoFo 90 FF DN 350 PN16 - P/ ESGOTO</v>
          </cell>
          <cell r="C4453" t="str">
            <v>UN</v>
          </cell>
          <cell r="D4453">
            <v>4762.21</v>
          </cell>
        </row>
        <row r="4454">
          <cell r="A4454" t="str">
            <v>I10709</v>
          </cell>
          <cell r="B4454" t="str">
            <v>CURVA FoFo 90 FF DN 350 PN16 - P/ ÁGUA</v>
          </cell>
          <cell r="C4454" t="str">
            <v>UN</v>
          </cell>
          <cell r="D4454">
            <v>4046.4</v>
          </cell>
        </row>
        <row r="4455">
          <cell r="A4455" t="str">
            <v>I13111</v>
          </cell>
          <cell r="B4455" t="str">
            <v>CURVA FoFo 90 FF DN 350 PN25 - P/ ESGOTO</v>
          </cell>
          <cell r="C4455" t="str">
            <v>UN</v>
          </cell>
          <cell r="D4455">
            <v>5182.54</v>
          </cell>
        </row>
        <row r="4456">
          <cell r="A4456" t="str">
            <v>I10724</v>
          </cell>
          <cell r="B4456" t="str">
            <v>CURVA FoFo 90 FF DN 350 PN25 - P/ ÁGUA</v>
          </cell>
          <cell r="C4456" t="str">
            <v>UN</v>
          </cell>
          <cell r="D4456">
            <v>4370.49</v>
          </cell>
        </row>
        <row r="4457">
          <cell r="A4457" t="str">
            <v>I13097</v>
          </cell>
          <cell r="B4457" t="str">
            <v>CURVA FoFo 90 FF DN 400 PN16 - P/ ESGOTO</v>
          </cell>
          <cell r="C4457" t="str">
            <v>UN</v>
          </cell>
          <cell r="D4457">
            <v>14867.14</v>
          </cell>
        </row>
        <row r="4458">
          <cell r="A4458" t="str">
            <v>I10710</v>
          </cell>
          <cell r="B4458" t="str">
            <v>CURVA FoFo 90 FF DN 400 PN16 - P/ ÁGUA</v>
          </cell>
          <cell r="C4458" t="str">
            <v>UN</v>
          </cell>
          <cell r="D4458">
            <v>14285.53</v>
          </cell>
        </row>
        <row r="4459">
          <cell r="A4459" t="str">
            <v>I13112</v>
          </cell>
          <cell r="B4459" t="str">
            <v>CURVA FoFo 90 FF DN 400 PN25 - P/ ESGOTO</v>
          </cell>
          <cell r="C4459" t="str">
            <v>UN</v>
          </cell>
          <cell r="D4459">
            <v>17032.29</v>
          </cell>
        </row>
        <row r="4460">
          <cell r="A4460" t="str">
            <v>I10725</v>
          </cell>
          <cell r="B4460" t="str">
            <v>CURVA FoFo 90 FF DN 400 PN25 - P/ ÁGUA</v>
          </cell>
          <cell r="C4460" t="str">
            <v>UN</v>
          </cell>
          <cell r="D4460">
            <v>16359.88</v>
          </cell>
        </row>
        <row r="4461">
          <cell r="A4461" t="str">
            <v>I13098</v>
          </cell>
          <cell r="B4461" t="str">
            <v>CURVA FoFo 90 FF DN 450 PN16 - P/ ESGOTO</v>
          </cell>
          <cell r="C4461" t="str">
            <v>UN</v>
          </cell>
          <cell r="D4461">
            <v>18139.75</v>
          </cell>
        </row>
        <row r="4462">
          <cell r="A4462" t="str">
            <v>I10711</v>
          </cell>
          <cell r="B4462" t="str">
            <v>CURVA FoFo 90 FF DN 450 PN16 - P/ ÁGUA</v>
          </cell>
          <cell r="C4462" t="str">
            <v>UN</v>
          </cell>
          <cell r="D4462">
            <v>17435.52</v>
          </cell>
        </row>
        <row r="4463">
          <cell r="A4463" t="str">
            <v>I13113</v>
          </cell>
          <cell r="B4463" t="str">
            <v>CURVA FoFo 90 FF DN 450 PN25 - P/ ESGOTO</v>
          </cell>
          <cell r="C4463" t="str">
            <v>UN</v>
          </cell>
          <cell r="D4463">
            <v>20269.45</v>
          </cell>
        </row>
        <row r="4464">
          <cell r="A4464" t="str">
            <v>I10726</v>
          </cell>
          <cell r="B4464" t="str">
            <v>CURVA FoFo 90 FF DN 450 PN25 - P/ ÁGUA</v>
          </cell>
          <cell r="C4464" t="str">
            <v>UN</v>
          </cell>
          <cell r="D4464">
            <v>19477.509999999998</v>
          </cell>
        </row>
        <row r="4465">
          <cell r="A4465" t="str">
            <v>I13099</v>
          </cell>
          <cell r="B4465" t="str">
            <v>CURVA FoFo 90 FF DN 500 PN16 - P/ ESGOTO</v>
          </cell>
          <cell r="C4465" t="str">
            <v>UN</v>
          </cell>
          <cell r="D4465">
            <v>21452.86</v>
          </cell>
        </row>
        <row r="4466">
          <cell r="A4466" t="str">
            <v>I10712</v>
          </cell>
          <cell r="B4466" t="str">
            <v>CURVA FoFo 90 FF DN 500 PN16 - P/ ÁGUA</v>
          </cell>
          <cell r="C4466" t="str">
            <v>UN</v>
          </cell>
          <cell r="D4466">
            <v>20595</v>
          </cell>
        </row>
        <row r="4467">
          <cell r="A4467" t="str">
            <v>I13114</v>
          </cell>
          <cell r="B4467" t="str">
            <v>CURVA FoFo 90 FF DN 500 PN25 - P/ ESGOTO</v>
          </cell>
          <cell r="C4467" t="str">
            <v>UN</v>
          </cell>
          <cell r="D4467">
            <v>28809.59</v>
          </cell>
        </row>
        <row r="4468">
          <cell r="A4468" t="str">
            <v>I10727</v>
          </cell>
          <cell r="B4468" t="str">
            <v>CURVA FoFo 90 FF DN 500 PN25 - P/ ÁGUA</v>
          </cell>
          <cell r="C4468" t="str">
            <v>UN</v>
          </cell>
          <cell r="D4468">
            <v>28164.34</v>
          </cell>
        </row>
        <row r="4469">
          <cell r="A4469" t="str">
            <v>I13100</v>
          </cell>
          <cell r="B4469" t="str">
            <v>CURVA FoFo 90 FF DN 600 PN16 - P/ ESGOTO</v>
          </cell>
          <cell r="C4469" t="str">
            <v>UN</v>
          </cell>
          <cell r="D4469">
            <v>33603.96</v>
          </cell>
        </row>
        <row r="4470">
          <cell r="A4470" t="str">
            <v>I10713</v>
          </cell>
          <cell r="B4470" t="str">
            <v>CURVA FoFo 90 FF DN 600 PN16 - P/ ÁGUA</v>
          </cell>
          <cell r="C4470" t="str">
            <v>UN</v>
          </cell>
          <cell r="D4470">
            <v>32291.98</v>
          </cell>
        </row>
        <row r="4471">
          <cell r="A4471" t="str">
            <v>I13115</v>
          </cell>
          <cell r="B4471" t="str">
            <v>CURVA FoFo 90 FF DN 600 PN25 - P/ ESGOTO</v>
          </cell>
          <cell r="C4471" t="str">
            <v>UN</v>
          </cell>
          <cell r="D4471">
            <v>35969.589999999997</v>
          </cell>
        </row>
        <row r="4472">
          <cell r="A4472" t="str">
            <v>I10728</v>
          </cell>
          <cell r="B4472" t="str">
            <v>CURVA FoFo 90 FF DN 600 PN25 - P/ ÁGUA</v>
          </cell>
          <cell r="C4472" t="str">
            <v>UN</v>
          </cell>
          <cell r="D4472">
            <v>34553.18</v>
          </cell>
        </row>
        <row r="4473">
          <cell r="A4473" t="str">
            <v>I13101</v>
          </cell>
          <cell r="B4473" t="str">
            <v>CURVA FoFo 90 FF DN 700 PN16 - P/ ESGOTO</v>
          </cell>
          <cell r="C4473" t="str">
            <v>UN</v>
          </cell>
          <cell r="D4473">
            <v>45761.91</v>
          </cell>
        </row>
        <row r="4474">
          <cell r="A4474" t="str">
            <v>I10714</v>
          </cell>
          <cell r="B4474" t="str">
            <v>CURVA FoFo 90 FF DN 700 PN16 - P/ ÁGUA</v>
          </cell>
          <cell r="C4474" t="str">
            <v>UN</v>
          </cell>
          <cell r="D4474">
            <v>43670.75</v>
          </cell>
        </row>
        <row r="4475">
          <cell r="A4475" t="str">
            <v>I13116</v>
          </cell>
          <cell r="B4475" t="str">
            <v>CURVA FoFo 90 FF DN 700 PN25 - P/ ESGOTO</v>
          </cell>
          <cell r="C4475" t="str">
            <v>UN</v>
          </cell>
          <cell r="D4475">
            <v>48068.32</v>
          </cell>
        </row>
        <row r="4476">
          <cell r="A4476" t="str">
            <v>I10729</v>
          </cell>
          <cell r="B4476" t="str">
            <v>CURVA FoFo 90 FF DN 700 PN25 - P/ ÁGUA</v>
          </cell>
          <cell r="C4476" t="str">
            <v>UN</v>
          </cell>
          <cell r="D4476">
            <v>45879.83</v>
          </cell>
        </row>
        <row r="4477">
          <cell r="A4477" t="str">
            <v>I13102</v>
          </cell>
          <cell r="B4477" t="str">
            <v>CURVA FoFo 90 FF DN 800 PN16 - P/ ESGOTO</v>
          </cell>
          <cell r="C4477" t="str">
            <v>UN</v>
          </cell>
          <cell r="D4477">
            <v>54752.14</v>
          </cell>
        </row>
        <row r="4478">
          <cell r="A4478" t="str">
            <v>I10715</v>
          </cell>
          <cell r="B4478" t="str">
            <v>CURVA FoFo 90 FF DN 800 PN16 - P/ ÁGUA</v>
          </cell>
          <cell r="C4478" t="str">
            <v>UN</v>
          </cell>
          <cell r="D4478">
            <v>52376.71</v>
          </cell>
        </row>
        <row r="4479">
          <cell r="A4479" t="str">
            <v>I13117</v>
          </cell>
          <cell r="B4479" t="str">
            <v>CURVA FoFo 90 FF DN 800 PN25 - P/ ESGOTO</v>
          </cell>
          <cell r="C4479" t="str">
            <v>UN</v>
          </cell>
          <cell r="D4479">
            <v>58307.37</v>
          </cell>
        </row>
        <row r="4480">
          <cell r="A4480" t="str">
            <v>I10730</v>
          </cell>
          <cell r="B4480" t="str">
            <v>CURVA FoFo 90 FF DN 800 PN25 - P/ ÁGUA</v>
          </cell>
          <cell r="C4480" t="str">
            <v>UN</v>
          </cell>
          <cell r="D4480">
            <v>55774.65</v>
          </cell>
        </row>
        <row r="4481">
          <cell r="A4481" t="str">
            <v>I13103</v>
          </cell>
          <cell r="B4481" t="str">
            <v>CURVA FoFo 90 FF DN 900 PN16 - P/ ESGOTO</v>
          </cell>
          <cell r="C4481" t="str">
            <v>UN</v>
          </cell>
          <cell r="D4481">
            <v>68922.259999999995</v>
          </cell>
        </row>
        <row r="4482">
          <cell r="A4482" t="str">
            <v>I10716</v>
          </cell>
          <cell r="B4482" t="str">
            <v>CURVA FoFo 90 FF DN 900 PN16 - P/ ÁGUA</v>
          </cell>
          <cell r="C4482" t="str">
            <v>UN</v>
          </cell>
          <cell r="D4482">
            <v>65977.38</v>
          </cell>
        </row>
        <row r="4483">
          <cell r="A4483" t="str">
            <v>I13118</v>
          </cell>
          <cell r="B4483" t="str">
            <v>CURVA FoFo 90 FF DN 900 PN25 - P/ ESGOTO</v>
          </cell>
          <cell r="C4483" t="str">
            <v>UN</v>
          </cell>
          <cell r="D4483">
            <v>73115.820000000007</v>
          </cell>
        </row>
        <row r="4484">
          <cell r="A4484" t="str">
            <v>I10731</v>
          </cell>
          <cell r="B4484" t="str">
            <v>CURVA FoFo 90 FF DN 900 PN25 - P/ ÁGUA</v>
          </cell>
          <cell r="C4484" t="str">
            <v>UN</v>
          </cell>
          <cell r="D4484">
            <v>69988</v>
          </cell>
        </row>
        <row r="4485">
          <cell r="A4485" t="str">
            <v>I3423</v>
          </cell>
          <cell r="B4485" t="str">
            <v>CURVA FoFo 90 FF PARA ÁGUA DN    50 PN10</v>
          </cell>
          <cell r="C4485" t="str">
            <v>UN</v>
          </cell>
          <cell r="D4485">
            <v>210.93</v>
          </cell>
        </row>
        <row r="4486">
          <cell r="A4486" t="str">
            <v>I3424</v>
          </cell>
          <cell r="B4486" t="str">
            <v>CURVA FoFo 90 FF PARA ÁGUA DN    75 PN10</v>
          </cell>
          <cell r="C4486" t="str">
            <v>UN</v>
          </cell>
          <cell r="D4486">
            <v>417.87</v>
          </cell>
        </row>
        <row r="4487">
          <cell r="A4487" t="str">
            <v>I7119</v>
          </cell>
          <cell r="B4487" t="str">
            <v>CURVA FoFo 90 FF PARA ÁGUA DN    80 PN10</v>
          </cell>
          <cell r="C4487" t="str">
            <v>UN</v>
          </cell>
          <cell r="D4487">
            <v>417.87</v>
          </cell>
        </row>
        <row r="4488">
          <cell r="A4488" t="str">
            <v>I3425</v>
          </cell>
          <cell r="B4488" t="str">
            <v>CURVA FoFo 90 FF PARA ÁGUA DN   100 PN10</v>
          </cell>
          <cell r="C4488" t="str">
            <v>UN</v>
          </cell>
          <cell r="D4488">
            <v>487.4</v>
          </cell>
        </row>
        <row r="4489">
          <cell r="A4489" t="str">
            <v>I3426</v>
          </cell>
          <cell r="B4489" t="str">
            <v>CURVA FoFo 90 FF PARA ÁGUA DN   150 PN10</v>
          </cell>
          <cell r="C4489" t="str">
            <v>UN</v>
          </cell>
          <cell r="D4489">
            <v>809.33</v>
          </cell>
        </row>
        <row r="4490">
          <cell r="A4490" t="str">
            <v>I3427</v>
          </cell>
          <cell r="B4490" t="str">
            <v>CURVA FoFo 90 FF PARA ÁGUA DN   200 PN10</v>
          </cell>
          <cell r="C4490" t="str">
            <v>UN</v>
          </cell>
          <cell r="D4490">
            <v>998.18</v>
          </cell>
        </row>
        <row r="4491">
          <cell r="A4491" t="str">
            <v>I3428</v>
          </cell>
          <cell r="B4491" t="str">
            <v>CURVA FoFo 90 FF PARA ÁGUA DN   250 PN10</v>
          </cell>
          <cell r="C4491" t="str">
            <v>UN</v>
          </cell>
          <cell r="D4491">
            <v>1904.82</v>
          </cell>
        </row>
        <row r="4492">
          <cell r="A4492" t="str">
            <v>I3429</v>
          </cell>
          <cell r="B4492" t="str">
            <v>CURVA FoFo 90 FF PARA ÁGUA DN   300 PN10</v>
          </cell>
          <cell r="C4492" t="str">
            <v>UN</v>
          </cell>
          <cell r="D4492">
            <v>2334.6799999999998</v>
          </cell>
        </row>
        <row r="4493">
          <cell r="A4493" t="str">
            <v>I3430</v>
          </cell>
          <cell r="B4493" t="str">
            <v>CURVA FoFo 90 FF PARA ÁGUA DN   350 PN10</v>
          </cell>
          <cell r="C4493" t="str">
            <v>UN</v>
          </cell>
          <cell r="D4493">
            <v>3693.11</v>
          </cell>
        </row>
        <row r="4494">
          <cell r="A4494" t="str">
            <v>I3431</v>
          </cell>
          <cell r="B4494" t="str">
            <v>CURVA FoFo 90 FF PARA ÁGUA DN   400 PN10</v>
          </cell>
          <cell r="C4494" t="str">
            <v>UN</v>
          </cell>
          <cell r="D4494">
            <v>13423.19</v>
          </cell>
        </row>
        <row r="4495">
          <cell r="A4495" t="str">
            <v>I3432</v>
          </cell>
          <cell r="B4495" t="str">
            <v>CURVA FoFo 90 FF PARA ÁGUA DN   450 PN10</v>
          </cell>
          <cell r="C4495" t="str">
            <v>UN</v>
          </cell>
          <cell r="D4495">
            <v>17115.259999999998</v>
          </cell>
        </row>
        <row r="4496">
          <cell r="A4496" t="str">
            <v>I3433</v>
          </cell>
          <cell r="B4496" t="str">
            <v>CURVA FoFo 90 FF PARA ÁGUA DN   500 PN10</v>
          </cell>
          <cell r="C4496" t="str">
            <v>UN</v>
          </cell>
          <cell r="D4496">
            <v>18750.580000000002</v>
          </cell>
        </row>
        <row r="4497">
          <cell r="A4497" t="str">
            <v>I3434</v>
          </cell>
          <cell r="B4497" t="str">
            <v>CURVA FoFo 90 FF PARA ÁGUA DN   600 PN10</v>
          </cell>
          <cell r="C4497" t="str">
            <v>UN</v>
          </cell>
          <cell r="D4497">
            <v>30139.200000000001</v>
          </cell>
        </row>
        <row r="4498">
          <cell r="A4498" t="str">
            <v>I3435</v>
          </cell>
          <cell r="B4498" t="str">
            <v>CURVA FoFo 90 FF PARA ÁGUA DN   700 PN10</v>
          </cell>
          <cell r="C4498" t="str">
            <v>UN</v>
          </cell>
          <cell r="D4498">
            <v>41831.31</v>
          </cell>
        </row>
        <row r="4499">
          <cell r="A4499" t="str">
            <v>I3436</v>
          </cell>
          <cell r="B4499" t="str">
            <v>CURVA FoFo 90 FF PARA ÁGUA DN  800 PN10</v>
          </cell>
          <cell r="C4499" t="str">
            <v>UN</v>
          </cell>
          <cell r="D4499">
            <v>50296.49</v>
          </cell>
        </row>
        <row r="4500">
          <cell r="A4500" t="str">
            <v>I3437</v>
          </cell>
          <cell r="B4500" t="str">
            <v>CURVA FoFo 90 FF PARA ÁGUA DN  900 PN10</v>
          </cell>
          <cell r="C4500" t="str">
            <v>UN</v>
          </cell>
          <cell r="D4500">
            <v>65507.41</v>
          </cell>
        </row>
        <row r="4501">
          <cell r="A4501" t="str">
            <v>I3438</v>
          </cell>
          <cell r="B4501" t="str">
            <v>CURVA FoFo 90 FF PARA ÁGUA DN 1000 PN10</v>
          </cell>
          <cell r="C4501" t="str">
            <v>UN</v>
          </cell>
          <cell r="D4501">
            <v>89509.64</v>
          </cell>
        </row>
        <row r="4502">
          <cell r="A4502" t="str">
            <v>I3439</v>
          </cell>
          <cell r="B4502" t="str">
            <v>CURVA FoFo 90 FF PARA ÁGUA DN 1200 PN10</v>
          </cell>
          <cell r="C4502" t="str">
            <v>UN</v>
          </cell>
          <cell r="D4502">
            <v>140271.18</v>
          </cell>
        </row>
        <row r="4503">
          <cell r="A4503" t="str">
            <v>I13122</v>
          </cell>
          <cell r="B4503" t="str">
            <v>CURVA FoFo 90 JTE DN 1000 - P/ ESGOTO</v>
          </cell>
          <cell r="C4503" t="str">
            <v>UN</v>
          </cell>
          <cell r="D4503">
            <v>99791.99</v>
          </cell>
        </row>
        <row r="4504">
          <cell r="A4504" t="str">
            <v>I13123</v>
          </cell>
          <cell r="B4504" t="str">
            <v>CURVA FoFo 90 JTE DN 1200 - P/ ESGOTO</v>
          </cell>
          <cell r="C4504" t="str">
            <v>UN</v>
          </cell>
          <cell r="D4504">
            <v>165181.99</v>
          </cell>
        </row>
        <row r="4505">
          <cell r="A4505" t="str">
            <v>I9341</v>
          </cell>
          <cell r="B4505" t="str">
            <v>CURVA FoFo 90 JTE DN 300 - P/ ESGOTO</v>
          </cell>
          <cell r="C4505" t="str">
            <v>UN</v>
          </cell>
          <cell r="D4505">
            <v>6411.38</v>
          </cell>
        </row>
        <row r="4506">
          <cell r="A4506" t="str">
            <v>I9342</v>
          </cell>
          <cell r="B4506" t="str">
            <v>CURVA FoFo 90 JTE DN 350 - P/ ESGOTO</v>
          </cell>
          <cell r="C4506" t="str">
            <v>UN</v>
          </cell>
          <cell r="D4506">
            <v>15468.47</v>
          </cell>
        </row>
        <row r="4507">
          <cell r="A4507" t="str">
            <v>I13121</v>
          </cell>
          <cell r="B4507" t="str">
            <v>CURVA FoFo 90 JTE DN 450 - P/ ESGOTO</v>
          </cell>
          <cell r="C4507" t="str">
            <v>UN</v>
          </cell>
          <cell r="D4507">
            <v>22106.6</v>
          </cell>
        </row>
        <row r="4508">
          <cell r="A4508" t="str">
            <v>I9344</v>
          </cell>
          <cell r="B4508" t="str">
            <v>CURVA FoFo 90 JTE DN 500 - P/ ESGOTO</v>
          </cell>
          <cell r="C4508" t="str">
            <v>UN</v>
          </cell>
          <cell r="D4508">
            <v>26553.65</v>
          </cell>
        </row>
        <row r="4509">
          <cell r="A4509" t="str">
            <v>I9345</v>
          </cell>
          <cell r="B4509" t="str">
            <v>CURVA FoFo 90 JTE DN 600 - P/ ESGOTO</v>
          </cell>
          <cell r="C4509" t="str">
            <v>UN</v>
          </cell>
          <cell r="D4509">
            <v>35285.629999999997</v>
          </cell>
        </row>
        <row r="4510">
          <cell r="A4510" t="str">
            <v>I10735</v>
          </cell>
          <cell r="B4510" t="str">
            <v>CURVA FoFo 90 JTE PARA ÁGUA DN 1000</v>
          </cell>
          <cell r="C4510" t="str">
            <v>UN</v>
          </cell>
          <cell r="D4510">
            <v>90719.98</v>
          </cell>
        </row>
        <row r="4511">
          <cell r="A4511" t="str">
            <v>I10736</v>
          </cell>
          <cell r="B4511" t="str">
            <v>CURVA FoFo 90 JTE PARA ÁGUA DN 1200</v>
          </cell>
          <cell r="C4511" t="str">
            <v>UN</v>
          </cell>
          <cell r="D4511">
            <v>150165.45000000001</v>
          </cell>
        </row>
        <row r="4512">
          <cell r="A4512" t="str">
            <v>I7658</v>
          </cell>
          <cell r="B4512" t="str">
            <v>CURVA FoFo 90 JTE PARA ÁGUA DN 300</v>
          </cell>
          <cell r="C4512" t="str">
            <v>UN</v>
          </cell>
          <cell r="D4512">
            <v>6411.38</v>
          </cell>
        </row>
        <row r="4513">
          <cell r="A4513" t="str">
            <v>I7659</v>
          </cell>
          <cell r="B4513" t="str">
            <v>CURVA FoFo 90 JTE PARA ÁGUA DN 350</v>
          </cell>
          <cell r="C4513" t="str">
            <v>UN</v>
          </cell>
          <cell r="D4513">
            <v>15468.47</v>
          </cell>
        </row>
        <row r="4514">
          <cell r="A4514" t="str">
            <v>I7660</v>
          </cell>
          <cell r="B4514" t="str">
            <v>CURVA FoFo 90 JTE PARA ÁGUA DN 400</v>
          </cell>
          <cell r="C4514" t="str">
            <v>UN</v>
          </cell>
          <cell r="D4514">
            <v>17659.560000000001</v>
          </cell>
        </row>
        <row r="4515">
          <cell r="A4515" t="str">
            <v>I10734</v>
          </cell>
          <cell r="B4515" t="str">
            <v>CURVA FoFo 90 JTE PARA ÁGUA DN 450</v>
          </cell>
          <cell r="C4515" t="str">
            <v>UN</v>
          </cell>
          <cell r="D4515">
            <v>22106.6</v>
          </cell>
        </row>
        <row r="4516">
          <cell r="A4516" t="str">
            <v>I7661</v>
          </cell>
          <cell r="B4516" t="str">
            <v>CURVA FoFo 90 JTE PARA ÁGUA DN 500</v>
          </cell>
          <cell r="C4516" t="str">
            <v>UN</v>
          </cell>
          <cell r="D4516">
            <v>26553.65</v>
          </cell>
        </row>
        <row r="4517">
          <cell r="A4517" t="str">
            <v>I7662</v>
          </cell>
          <cell r="B4517" t="str">
            <v>CURVA FoFo 90 JTE PARA ÁGUA DN 600</v>
          </cell>
          <cell r="C4517" t="str">
            <v>UN</v>
          </cell>
          <cell r="D4517">
            <v>35285.629999999997</v>
          </cell>
        </row>
        <row r="4518">
          <cell r="A4518" t="str">
            <v>I13125</v>
          </cell>
          <cell r="B4518" t="str">
            <v>CURVA FoFo 90 JTI PARA ESGOTO DN  100</v>
          </cell>
          <cell r="C4518" t="str">
            <v>UN</v>
          </cell>
          <cell r="D4518">
            <v>952.26</v>
          </cell>
        </row>
        <row r="4519">
          <cell r="A4519" t="str">
            <v>I13126</v>
          </cell>
          <cell r="B4519" t="str">
            <v>CURVA FoFo 90 JTI PARA ESGOTO DN  150</v>
          </cell>
          <cell r="C4519" t="str">
            <v>UN</v>
          </cell>
          <cell r="D4519">
            <v>1875.72</v>
          </cell>
        </row>
        <row r="4520">
          <cell r="A4520" t="str">
            <v>I13127</v>
          </cell>
          <cell r="B4520" t="str">
            <v>CURVA FoFo 90 JTI PARA ESGOTO DN  200</v>
          </cell>
          <cell r="C4520" t="str">
            <v>UN</v>
          </cell>
          <cell r="D4520">
            <v>2946.9</v>
          </cell>
        </row>
        <row r="4521">
          <cell r="A4521" t="str">
            <v>I13128</v>
          </cell>
          <cell r="B4521" t="str">
            <v>CURVA FoFo 90 JTI PARA ESGOTO DN  250</v>
          </cell>
          <cell r="C4521" t="str">
            <v>UN</v>
          </cell>
          <cell r="D4521">
            <v>3376.71</v>
          </cell>
        </row>
        <row r="4522">
          <cell r="A4522" t="str">
            <v>I13129</v>
          </cell>
          <cell r="B4522" t="str">
            <v>CURVA FoFo 90 JTI PARA ESGOTO DN  300</v>
          </cell>
          <cell r="C4522" t="str">
            <v>UN</v>
          </cell>
          <cell r="D4522">
            <v>5270.46</v>
          </cell>
        </row>
        <row r="4523">
          <cell r="A4523" t="str">
            <v>I13124</v>
          </cell>
          <cell r="B4523" t="str">
            <v>CURVA FoFo 90 JTI PARA ESGOTO DN  80</v>
          </cell>
          <cell r="C4523" t="str">
            <v>UN</v>
          </cell>
          <cell r="D4523">
            <v>712.95</v>
          </cell>
        </row>
        <row r="4524">
          <cell r="A4524" t="str">
            <v>I9753</v>
          </cell>
          <cell r="B4524" t="str">
            <v>CURVA PVC SOLDÁVEL 50 MM</v>
          </cell>
          <cell r="C4524" t="str">
            <v>UN</v>
          </cell>
          <cell r="D4524">
            <v>9.16</v>
          </cell>
        </row>
        <row r="4525">
          <cell r="A4525" t="str">
            <v>I7066</v>
          </cell>
          <cell r="B4525" t="str">
            <v>CÂMARA DE CARGA PARA FILTRO DIMENSÃO 0,40 x 5,80m</v>
          </cell>
          <cell r="C4525" t="str">
            <v>UN</v>
          </cell>
          <cell r="D4525">
            <v>23572.22</v>
          </cell>
        </row>
        <row r="4526">
          <cell r="A4526" t="str">
            <v>I6296</v>
          </cell>
          <cell r="B4526" t="str">
            <v>CÂMARA DE CARGA PARA FILTRO DIMENSÃO 0,70 x 6,40m</v>
          </cell>
          <cell r="C4526" t="str">
            <v>UN</v>
          </cell>
          <cell r="D4526">
            <v>39287.03</v>
          </cell>
        </row>
        <row r="4527">
          <cell r="A4527" t="str">
            <v>I6297</v>
          </cell>
          <cell r="B4527" t="str">
            <v>CÂMARA DE CARGA PARA FILTRO DIMENSÃO 1,00 x 6,50m</v>
          </cell>
          <cell r="C4527" t="str">
            <v>UN</v>
          </cell>
          <cell r="D4527">
            <v>46237.82</v>
          </cell>
        </row>
        <row r="4528">
          <cell r="A4528" t="str">
            <v>I6298</v>
          </cell>
          <cell r="B4528" t="str">
            <v>CÂMARA DE CARGA PARA FILTRO DIMENSÃO 1,50 x 6,80m</v>
          </cell>
          <cell r="C4528" t="str">
            <v>UN</v>
          </cell>
          <cell r="D4528">
            <v>94893.28</v>
          </cell>
        </row>
        <row r="4529">
          <cell r="A4529" t="str">
            <v>I6299</v>
          </cell>
          <cell r="B4529" t="str">
            <v>CÂMARA DE CARGA PARA FILTRO DIMENSÃO 2,00 x 6,80m</v>
          </cell>
          <cell r="C4529" t="str">
            <v>UN</v>
          </cell>
          <cell r="D4529">
            <v>129042.78</v>
          </cell>
        </row>
        <row r="4530">
          <cell r="A4530" t="str">
            <v>I6072</v>
          </cell>
          <cell r="B4530" t="str">
            <v>CÂMARA DE DECANTAÇÃO P/DECANTO DIGESTOR, D = 2,00M</v>
          </cell>
          <cell r="C4530" t="str">
            <v>UN</v>
          </cell>
          <cell r="D4530">
            <v>971.96</v>
          </cell>
        </row>
        <row r="4531">
          <cell r="A4531" t="str">
            <v>I6073</v>
          </cell>
          <cell r="B4531" t="str">
            <v>CÂMARA DE DECANTAÇÃO P/DECANTO DIGESTOR, D = 2,50M</v>
          </cell>
          <cell r="C4531" t="str">
            <v>UN</v>
          </cell>
          <cell r="D4531">
            <v>1420.43</v>
          </cell>
        </row>
        <row r="4532">
          <cell r="A4532" t="str">
            <v>I6074</v>
          </cell>
          <cell r="B4532" t="str">
            <v>CÂMARA DE DECANTAÇÃO P/DECANTO DIGESTOR, D = 3,00M</v>
          </cell>
          <cell r="C4532" t="str">
            <v>UN</v>
          </cell>
          <cell r="D4532">
            <v>1607.34</v>
          </cell>
        </row>
        <row r="4533">
          <cell r="A4533" t="str">
            <v>I6075</v>
          </cell>
          <cell r="B4533" t="str">
            <v>CÂMARA DE DECANTAÇÃO P/DECANTO DIGESTOR, D = 3,50M</v>
          </cell>
          <cell r="C4533" t="str">
            <v>UN</v>
          </cell>
          <cell r="D4533">
            <v>1756.52</v>
          </cell>
        </row>
        <row r="4534">
          <cell r="A4534" t="str">
            <v>I6414</v>
          </cell>
          <cell r="B4534" t="str">
            <v>CÂMARA DE DECANTAÇÃO P/DECANTO DIGESTOR, D=5,00m</v>
          </cell>
          <cell r="C4534" t="str">
            <v>UN</v>
          </cell>
          <cell r="D4534">
            <v>2394.1999999999998</v>
          </cell>
        </row>
        <row r="4535">
          <cell r="A4535" t="str">
            <v>I9604</v>
          </cell>
          <cell r="B4535" t="str">
            <v>CÂMARA DE QUEIMA COM COLUNA DE QUEIMA, PAINEL DE COMANDO ELETRICO, DRENAGEM MANUAL DO CONDENSADO, CORTA-CHAMAS PILOTO DO BIOGÁS E DA LINHA PRINCIPAL, VÁLVULA DE ALÍVIO REGULADORA DE PRESSÃO, VÁLVULA DE ESFERA DE BLOQUEIO DO PILOTO DO BIOGÁS</v>
          </cell>
          <cell r="C4535" t="str">
            <v>UN</v>
          </cell>
          <cell r="D4535">
            <v>161987.07</v>
          </cell>
        </row>
        <row r="4536">
          <cell r="A4536" t="str">
            <v>I9167</v>
          </cell>
          <cell r="B4536" t="str">
            <v>DESINCRUSTANTE PARA LIMPEZA QUÍMICA CAUSADA POR CABONATOS, SILICATOS E ÓXIDO DE FERRO, ELIMINANDO ALGAS E BACTÉRIAS</v>
          </cell>
          <cell r="C4536" t="str">
            <v>KG</v>
          </cell>
          <cell r="D4536">
            <v>19.760000000000002</v>
          </cell>
        </row>
        <row r="4537">
          <cell r="A4537" t="str">
            <v>I8874</v>
          </cell>
          <cell r="B4537" t="str">
            <v>DETECTOR DE GÁS CLORO PARA EMERGÊNCIAS</v>
          </cell>
          <cell r="C4537" t="str">
            <v>UN</v>
          </cell>
          <cell r="D4537">
            <v>5430.63</v>
          </cell>
        </row>
        <row r="4538">
          <cell r="A4538" t="str">
            <v>I9754</v>
          </cell>
          <cell r="B4538" t="str">
            <v>DIFUSOR DE AR TIPO BOLHA FINA 9"</v>
          </cell>
          <cell r="C4538" t="str">
            <v>UN</v>
          </cell>
          <cell r="D4538">
            <v>198.17</v>
          </cell>
        </row>
        <row r="4539">
          <cell r="A4539" t="str">
            <v>I6489</v>
          </cell>
          <cell r="B4539" t="str">
            <v>DISJUNTOR MONOPOLAR 2A</v>
          </cell>
          <cell r="C4539" t="str">
            <v>UN</v>
          </cell>
          <cell r="D4539">
            <v>39</v>
          </cell>
        </row>
        <row r="4540">
          <cell r="A4540" t="str">
            <v>I6490</v>
          </cell>
          <cell r="B4540" t="str">
            <v>DISJUNTOR MONOPOLAR 4A</v>
          </cell>
          <cell r="C4540" t="str">
            <v>UN</v>
          </cell>
          <cell r="D4540">
            <v>39</v>
          </cell>
        </row>
        <row r="4541">
          <cell r="A4541" t="str">
            <v>I6491</v>
          </cell>
          <cell r="B4541" t="str">
            <v>DISJUNTOR MONOPOLAR 6A</v>
          </cell>
          <cell r="C4541" t="str">
            <v>UN</v>
          </cell>
          <cell r="D4541">
            <v>29.26</v>
          </cell>
        </row>
        <row r="4542">
          <cell r="A4542" t="str">
            <v>I9755</v>
          </cell>
          <cell r="B4542" t="str">
            <v>DISJUNTOR MOTOR 10-16A ( 380V) SOBRECARGA E CURTO CIRCUITO</v>
          </cell>
          <cell r="C4542" t="str">
            <v>UN</v>
          </cell>
          <cell r="D4542">
            <v>283.60000000000002</v>
          </cell>
        </row>
        <row r="4543">
          <cell r="A4543" t="str">
            <v>I9756</v>
          </cell>
          <cell r="B4543" t="str">
            <v>DISJUNTOR MOTOR MPW40-3-U016 (10A16A)</v>
          </cell>
          <cell r="C4543" t="str">
            <v>UN</v>
          </cell>
          <cell r="D4543">
            <v>1134.4100000000001</v>
          </cell>
        </row>
        <row r="4544">
          <cell r="A4544" t="str">
            <v>I9757</v>
          </cell>
          <cell r="B4544" t="str">
            <v>DISPLAY INVERSOR</v>
          </cell>
          <cell r="C4544" t="str">
            <v>UN</v>
          </cell>
          <cell r="D4544">
            <v>720.05</v>
          </cell>
        </row>
        <row r="4545">
          <cell r="A4545" t="str">
            <v>I8875</v>
          </cell>
          <cell r="B4545" t="str">
            <v>DISPOSITIVO DIFERENCIAL RESIDUAL TETRAPOLAR 25A, SENSIBILIDADE 300mA 380V</v>
          </cell>
          <cell r="C4545" t="str">
            <v>UN</v>
          </cell>
          <cell r="D4545">
            <v>195.62</v>
          </cell>
        </row>
        <row r="4546">
          <cell r="A4546" t="str">
            <v>I8876</v>
          </cell>
          <cell r="B4546" t="str">
            <v>DISPOSITIVO DPS 1 FASE, REDE TN-S/TT 240VAC, CLASSES 1 E 2 INTEGRADOS</v>
          </cell>
          <cell r="C4546" t="str">
            <v>UN</v>
          </cell>
          <cell r="D4546">
            <v>3369.34</v>
          </cell>
        </row>
        <row r="4547">
          <cell r="A4547" t="str">
            <v>I8877</v>
          </cell>
          <cell r="B4547" t="str">
            <v>DISPOSITIVO DPS P/ REDE DE SINAL 4-20MA</v>
          </cell>
          <cell r="C4547" t="str">
            <v>UN</v>
          </cell>
          <cell r="D4547">
            <v>90.26</v>
          </cell>
        </row>
        <row r="4548">
          <cell r="A4548" t="str">
            <v>I8878</v>
          </cell>
          <cell r="B4548" t="str">
            <v>DISPOSITIVO DPS P/ REDE PROFIBUS</v>
          </cell>
          <cell r="C4548" t="str">
            <v>UN</v>
          </cell>
          <cell r="D4548">
            <v>869.92</v>
          </cell>
        </row>
        <row r="4549">
          <cell r="A4549" t="str">
            <v>I8879</v>
          </cell>
          <cell r="B4549" t="str">
            <v>DOSADOR DE CLORO GÁS MANUAL (26KG/DIA)</v>
          </cell>
          <cell r="C4549" t="str">
            <v>UN</v>
          </cell>
          <cell r="D4549">
            <v>5020.76</v>
          </cell>
        </row>
        <row r="4550">
          <cell r="A4550" t="str">
            <v>I9758</v>
          </cell>
          <cell r="B4550" t="str">
            <v>DOSADOR DE CLORO PASTILHA</v>
          </cell>
          <cell r="C4550" t="str">
            <v>UN</v>
          </cell>
          <cell r="D4550">
            <v>519.23</v>
          </cell>
        </row>
        <row r="4551">
          <cell r="A4551" t="str">
            <v>I8954</v>
          </cell>
          <cell r="B4551" t="str">
            <v>ELETRODO DE NÍVEL EM AÇO INOX</v>
          </cell>
          <cell r="C4551" t="str">
            <v>UN</v>
          </cell>
          <cell r="D4551">
            <v>17.22</v>
          </cell>
        </row>
        <row r="4552">
          <cell r="A4552" t="str">
            <v>I6277</v>
          </cell>
          <cell r="B4552" t="str">
            <v>ELETRODUTO FLEXÍVEL SEALTUBE DN 1"</v>
          </cell>
          <cell r="C4552" t="str">
            <v>M</v>
          </cell>
          <cell r="D4552">
            <v>9.26</v>
          </cell>
        </row>
        <row r="4553">
          <cell r="A4553" t="str">
            <v>I6279</v>
          </cell>
          <cell r="B4553" t="str">
            <v>ELETRODUTO FLEXÍVEL SEALTUBE DN 3/4"</v>
          </cell>
          <cell r="C4553" t="str">
            <v>M</v>
          </cell>
          <cell r="D4553">
            <v>7.14</v>
          </cell>
        </row>
        <row r="4554">
          <cell r="A4554" t="str">
            <v>I6242</v>
          </cell>
          <cell r="B4554" t="str">
            <v>EQUIPAMENTO P/ CLORAÇÃO, CLORADOR DE PASTILHAS, TIPO SANY-CLOR 5000 INCL. INSTALAÇÃO</v>
          </cell>
          <cell r="C4554" t="str">
            <v>UN</v>
          </cell>
          <cell r="D4554">
            <v>1129.51</v>
          </cell>
        </row>
        <row r="4555">
          <cell r="A4555" t="str">
            <v>I7433</v>
          </cell>
          <cell r="B4555" t="str">
            <v>EQUIPAMENTO P/ CLORAÇÃO, PASTILHAS TIPO CLOROPLAST 1040</v>
          </cell>
          <cell r="C4555" t="str">
            <v>KG</v>
          </cell>
          <cell r="D4555">
            <v>44.78</v>
          </cell>
        </row>
        <row r="4556">
          <cell r="A4556" t="str">
            <v>I13149</v>
          </cell>
          <cell r="B4556" t="str">
            <v>ESCADA DE MARINHEIRO EM AÇO INOX 304 COM PROTEÇÃO</v>
          </cell>
          <cell r="C4556" t="str">
            <v>M</v>
          </cell>
          <cell r="D4556">
            <v>2313.8000000000002</v>
          </cell>
        </row>
        <row r="4557">
          <cell r="A4557" t="str">
            <v>I13148</v>
          </cell>
          <cell r="B4557" t="str">
            <v>ESCADA DE MARINHEIRO EM AÇO INOX 304 SEM PROTEÇÃO</v>
          </cell>
          <cell r="C4557" t="str">
            <v>M</v>
          </cell>
          <cell r="D4557">
            <v>1811.25</v>
          </cell>
        </row>
        <row r="4558">
          <cell r="A4558" t="str">
            <v>I13147</v>
          </cell>
          <cell r="B4558" t="str">
            <v>ESCADA DE MARINHEIRO EM AÇO INOX 316L COM PROTEÇÃO</v>
          </cell>
          <cell r="C4558" t="str">
            <v>M</v>
          </cell>
          <cell r="D4558">
            <v>2941.18</v>
          </cell>
        </row>
        <row r="4559">
          <cell r="A4559" t="str">
            <v>I13146</v>
          </cell>
          <cell r="B4559" t="str">
            <v>ESCADA DE MARINHEIRO EM AÇO INOX 316L SEM PROTEÇÃO</v>
          </cell>
          <cell r="C4559" t="str">
            <v>M</v>
          </cell>
          <cell r="D4559">
            <v>5223.75</v>
          </cell>
        </row>
        <row r="4560">
          <cell r="A4560" t="str">
            <v>I9061</v>
          </cell>
          <cell r="B4560" t="str">
            <v>ESCADA DE MARINHEIRO EM FIBRA DE VIDRO PULTRUDADA, PERFIL QUADRADO, PINTURA PROTETORA CONTRA RAIOS UV, COM GUARDA CORPO</v>
          </cell>
          <cell r="C4560" t="str">
            <v>M</v>
          </cell>
          <cell r="D4560">
            <v>2086.63</v>
          </cell>
        </row>
        <row r="4561">
          <cell r="A4561" t="str">
            <v>I9062</v>
          </cell>
          <cell r="B4561" t="str">
            <v>ESCADA DE MARINHEIRO EM FIBRA DE VIDRO PULTRUDADA, PERFIL QUADRADO, PINTURA PROTETORA CONTRA RAIOS UV, SEM GUARDA CORPO</v>
          </cell>
          <cell r="C4561" t="str">
            <v>M</v>
          </cell>
          <cell r="D4561">
            <v>1632.02</v>
          </cell>
        </row>
        <row r="4562">
          <cell r="A4562" t="str">
            <v>I9146</v>
          </cell>
          <cell r="B4562" t="str">
            <v>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v>
          </cell>
          <cell r="C4562" t="str">
            <v>UN</v>
          </cell>
          <cell r="D4562">
            <v>206055.74</v>
          </cell>
        </row>
        <row r="4563">
          <cell r="A4563" t="str">
            <v>I9147</v>
          </cell>
          <cell r="B4563" t="str">
            <v>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v>
          </cell>
          <cell r="C4563" t="str">
            <v>UN</v>
          </cell>
          <cell r="D4563">
            <v>246694.77</v>
          </cell>
        </row>
        <row r="4564">
          <cell r="A4564" t="str">
            <v>I9148</v>
          </cell>
          <cell r="B4564" t="str">
            <v>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v>
          </cell>
          <cell r="C4564" t="str">
            <v>UN</v>
          </cell>
          <cell r="D4564">
            <v>264223.02</v>
          </cell>
        </row>
        <row r="4565">
          <cell r="A4565" t="str">
            <v>I13298</v>
          </cell>
          <cell r="B4565" t="str">
            <v>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v>
          </cell>
          <cell r="C4565" t="str">
            <v>UN</v>
          </cell>
          <cell r="D4565">
            <v>206055.74</v>
          </cell>
        </row>
        <row r="4566">
          <cell r="A4566" t="str">
            <v>I9760</v>
          </cell>
          <cell r="B4566" t="str">
            <v>ESTERILIZADOR DE ÁGUA UVC - Q=40M³/H, PRESSÃO MÁX=7,0KGF/CM², TENSÃO=127/220V, P=150W, CORPO REATOR EM AÇO INOX 304</v>
          </cell>
          <cell r="C4566" t="str">
            <v>UN</v>
          </cell>
          <cell r="D4566">
            <v>73684.210000000006</v>
          </cell>
        </row>
        <row r="4567">
          <cell r="A4567" t="str">
            <v>I9761</v>
          </cell>
          <cell r="B4567" t="str">
            <v>ESTUFA AGRÍCOLA INCLUSIVE SISTEMA DE IRRIGAÇÃO POR MICROASPERSÃO</v>
          </cell>
          <cell r="C4567" t="str">
            <v>M2</v>
          </cell>
          <cell r="D4567">
            <v>243.35</v>
          </cell>
        </row>
        <row r="4568">
          <cell r="A4568" t="str">
            <v>I10473</v>
          </cell>
          <cell r="B4568" t="str">
            <v>EXAUSTOR AXIAL 10CM – 220V</v>
          </cell>
          <cell r="C4568" t="str">
            <v>UN</v>
          </cell>
          <cell r="D4568">
            <v>188.39</v>
          </cell>
        </row>
        <row r="4569">
          <cell r="A4569" t="str">
            <v>I9762</v>
          </cell>
          <cell r="B4569" t="str">
            <v>EXAUSTOR AXIAL AEROTEC</v>
          </cell>
          <cell r="C4569" t="str">
            <v>UN</v>
          </cell>
          <cell r="D4569">
            <v>222.08</v>
          </cell>
        </row>
        <row r="4570">
          <cell r="A4570" t="str">
            <v>I9763</v>
          </cell>
          <cell r="B4570" t="str">
            <v>EXPANSÃO 4 ENTRADAS ANALÓGICAS +/- 10V, 0-20MA, 4-20MA+1 SAÍDA ANALÓGICA +/- 10V, 0-20MA, 4-20MA 12 BITS</v>
          </cell>
          <cell r="C4570" t="str">
            <v>UN</v>
          </cell>
          <cell r="D4570">
            <v>3095.59</v>
          </cell>
        </row>
        <row r="4571">
          <cell r="A4571" t="str">
            <v>I6217</v>
          </cell>
          <cell r="B4571" t="str">
            <v>EXTINTOR DE PO QUIMICO PRESSURIZADO DE 4KG</v>
          </cell>
          <cell r="C4571" t="str">
            <v>UN</v>
          </cell>
          <cell r="D4571">
            <v>162.22999999999999</v>
          </cell>
        </row>
        <row r="4572">
          <cell r="A4572" t="str">
            <v>I6218</v>
          </cell>
          <cell r="B4572" t="str">
            <v>EXTINTOR DE PO QUIMICO PRESSURIZADO DE 6KG</v>
          </cell>
          <cell r="C4572" t="str">
            <v>UN</v>
          </cell>
          <cell r="D4572">
            <v>195.02</v>
          </cell>
        </row>
        <row r="4573">
          <cell r="A4573" t="str">
            <v>I3760</v>
          </cell>
          <cell r="B4573" t="str">
            <v>EXTREMIDADE BF FLANGE JUNTA ELASTICA DN    75 PN10</v>
          </cell>
          <cell r="C4573" t="str">
            <v>UN</v>
          </cell>
          <cell r="D4573">
            <v>280.12</v>
          </cell>
        </row>
        <row r="4574">
          <cell r="A4574" t="str">
            <v>I7120</v>
          </cell>
          <cell r="B4574" t="str">
            <v>EXTREMIDADE BF FLANGE JUNTA ELASTICA DN    80 PN10</v>
          </cell>
          <cell r="C4574" t="str">
            <v>UN</v>
          </cell>
          <cell r="D4574">
            <v>280.12</v>
          </cell>
        </row>
        <row r="4575">
          <cell r="A4575" t="str">
            <v>I3761</v>
          </cell>
          <cell r="B4575" t="str">
            <v>EXTREMIDADE BF FLANGE JUNTA ELASTICA DN   100 PN10</v>
          </cell>
          <cell r="C4575" t="str">
            <v>UN</v>
          </cell>
          <cell r="D4575">
            <v>344.74</v>
          </cell>
        </row>
        <row r="4576">
          <cell r="A4576" t="str">
            <v>I3762</v>
          </cell>
          <cell r="B4576" t="str">
            <v>EXTREMIDADE BF FLANGE JUNTA ELASTICA DN   150 PN10</v>
          </cell>
          <cell r="C4576" t="str">
            <v>UN</v>
          </cell>
          <cell r="D4576">
            <v>474.64</v>
          </cell>
        </row>
        <row r="4577">
          <cell r="A4577" t="str">
            <v>I3763</v>
          </cell>
          <cell r="B4577" t="str">
            <v>EXTREMIDADE BF FLANGE JUNTA ELASTICA DN   200 PN10</v>
          </cell>
          <cell r="C4577" t="str">
            <v>UN</v>
          </cell>
          <cell r="D4577">
            <v>637.42999999999995</v>
          </cell>
        </row>
        <row r="4578">
          <cell r="A4578" t="str">
            <v>I3764</v>
          </cell>
          <cell r="B4578" t="str">
            <v>EXTREMIDADE BF FLANGE JUNTA ELASTICA DN   250 PN10</v>
          </cell>
          <cell r="C4578" t="str">
            <v>UN</v>
          </cell>
          <cell r="D4578">
            <v>924.38</v>
          </cell>
        </row>
        <row r="4579">
          <cell r="A4579" t="str">
            <v>I3765</v>
          </cell>
          <cell r="B4579" t="str">
            <v>EXTREMIDADE BF FLANGE JUNTA ELASTICA DN   300 PN 10</v>
          </cell>
          <cell r="C4579" t="str">
            <v>UN</v>
          </cell>
          <cell r="D4579">
            <v>1168.78</v>
          </cell>
        </row>
        <row r="4580">
          <cell r="A4580" t="str">
            <v>I3766</v>
          </cell>
          <cell r="B4580" t="str">
            <v>EXTREMIDADE BF FLANGE JUNTA ELASTICA DN   350 PN10</v>
          </cell>
          <cell r="C4580" t="str">
            <v>UN</v>
          </cell>
          <cell r="D4580">
            <v>2203.9299999999998</v>
          </cell>
        </row>
        <row r="4581">
          <cell r="A4581" t="str">
            <v>I3767</v>
          </cell>
          <cell r="B4581" t="str">
            <v>EXTREMIDADE BF FLANGE JUNTA ELASTICA DN   400 PN10</v>
          </cell>
          <cell r="C4581" t="str">
            <v>UN</v>
          </cell>
          <cell r="D4581">
            <v>2503.06</v>
          </cell>
        </row>
        <row r="4582">
          <cell r="A4582" t="str">
            <v>I3768</v>
          </cell>
          <cell r="B4582" t="str">
            <v>EXTREMIDADE BF FLANGE JUNTA ELASTICA DN   450 PN10</v>
          </cell>
          <cell r="C4582" t="str">
            <v>UN</v>
          </cell>
          <cell r="D4582">
            <v>2923.79</v>
          </cell>
        </row>
        <row r="4583">
          <cell r="A4583" t="str">
            <v>I3769</v>
          </cell>
          <cell r="B4583" t="str">
            <v>EXTREMIDADE BF FLANGE JUNTA ELASTICA DN   500 PN10</v>
          </cell>
          <cell r="C4583" t="str">
            <v>UN</v>
          </cell>
          <cell r="D4583">
            <v>3441.99</v>
          </cell>
        </row>
        <row r="4584">
          <cell r="A4584" t="str">
            <v>I3770</v>
          </cell>
          <cell r="B4584" t="str">
            <v>EXTREMIDADE BF FLANGE JUNTA ELASTICA DN   600 PN10</v>
          </cell>
          <cell r="C4584" t="str">
            <v>UN</v>
          </cell>
          <cell r="D4584">
            <v>11070.72</v>
          </cell>
        </row>
        <row r="4585">
          <cell r="A4585" t="str">
            <v>I3771</v>
          </cell>
          <cell r="B4585" t="str">
            <v>EXTREMIDADE BF FLANGE JUNTA ELASTICA DN   700 PN10</v>
          </cell>
          <cell r="C4585" t="str">
            <v>UN</v>
          </cell>
          <cell r="D4585">
            <v>17045.060000000001</v>
          </cell>
        </row>
        <row r="4586">
          <cell r="A4586" t="str">
            <v>I3772</v>
          </cell>
          <cell r="B4586" t="str">
            <v>EXTREMIDADE BF FLANGE JUNTA ELASTICA DN   800 PN10</v>
          </cell>
          <cell r="C4586" t="str">
            <v>UN</v>
          </cell>
          <cell r="D4586">
            <v>18821.75</v>
          </cell>
        </row>
        <row r="4587">
          <cell r="A4587" t="str">
            <v>I3773</v>
          </cell>
          <cell r="B4587" t="str">
            <v>EXTREMIDADE BF FLANGE JUNTA ELASTICA DN   900 PN10</v>
          </cell>
          <cell r="C4587" t="str">
            <v>UN</v>
          </cell>
          <cell r="D4587">
            <v>22717.3</v>
          </cell>
        </row>
        <row r="4588">
          <cell r="A4588" t="str">
            <v>I10750</v>
          </cell>
          <cell r="B4588" t="str">
            <v>EXTREMIDADE BF FLANGE JUNTA ELASTICA DN 100 PN25/40</v>
          </cell>
          <cell r="C4588" t="str">
            <v>UN</v>
          </cell>
          <cell r="D4588">
            <v>396.8</v>
          </cell>
        </row>
        <row r="4589">
          <cell r="A4589" t="str">
            <v>I3774</v>
          </cell>
          <cell r="B4589" t="str">
            <v>EXTREMIDADE BF FLANGE JUNTA ELASTICA DN 1000 PN10</v>
          </cell>
          <cell r="C4589" t="str">
            <v>UN</v>
          </cell>
          <cell r="D4589">
            <v>26792.17</v>
          </cell>
        </row>
        <row r="4590">
          <cell r="A4590" t="str">
            <v>I10748</v>
          </cell>
          <cell r="B4590" t="str">
            <v>EXTREMIDADE BF FLANGE JUNTA ELASTICA DN 1000 PN16</v>
          </cell>
          <cell r="C4590" t="str">
            <v>UN</v>
          </cell>
          <cell r="D4590">
            <v>28575.81</v>
          </cell>
        </row>
        <row r="4591">
          <cell r="A4591" t="str">
            <v>I10763</v>
          </cell>
          <cell r="B4591" t="str">
            <v>EXTREMIDADE BF FLANGE JUNTA ELASTICA DN 1000 PN25</v>
          </cell>
          <cell r="C4591" t="str">
            <v>UN</v>
          </cell>
          <cell r="D4591">
            <v>29827.37</v>
          </cell>
        </row>
        <row r="4592">
          <cell r="A4592" t="str">
            <v>I3776</v>
          </cell>
          <cell r="B4592" t="str">
            <v>EXTREMIDADE BF FLANGE JUNTA ELASTICA DN 1200 PN10</v>
          </cell>
          <cell r="C4592" t="str">
            <v>UN</v>
          </cell>
          <cell r="D4592">
            <v>36219.5</v>
          </cell>
        </row>
        <row r="4593">
          <cell r="A4593" t="str">
            <v>I10749</v>
          </cell>
          <cell r="B4593" t="str">
            <v>EXTREMIDADE BF FLANGE JUNTA ELASTICA DN 1200 PN16</v>
          </cell>
          <cell r="C4593" t="str">
            <v>UN</v>
          </cell>
          <cell r="D4593">
            <v>35815.67</v>
          </cell>
        </row>
        <row r="4594">
          <cell r="A4594" t="str">
            <v>I10764</v>
          </cell>
          <cell r="B4594" t="str">
            <v>EXTREMIDADE BF FLANGE JUNTA ELASTICA DN 1200 PN25</v>
          </cell>
          <cell r="C4594" t="str">
            <v>UN</v>
          </cell>
          <cell r="D4594">
            <v>38392.199999999997</v>
          </cell>
        </row>
        <row r="4595">
          <cell r="A4595" t="str">
            <v>I10751</v>
          </cell>
          <cell r="B4595" t="str">
            <v>EXTREMIDADE BF FLANGE JUNTA ELASTICA DN 150 PN25</v>
          </cell>
          <cell r="C4595" t="str">
            <v>UN</v>
          </cell>
          <cell r="D4595">
            <v>580.65</v>
          </cell>
        </row>
        <row r="4596">
          <cell r="A4596" t="str">
            <v>I10737</v>
          </cell>
          <cell r="B4596" t="str">
            <v>EXTREMIDADE BF FLANGE JUNTA ELASTICA DN 200 PN16</v>
          </cell>
          <cell r="C4596" t="str">
            <v>UN</v>
          </cell>
          <cell r="D4596">
            <v>634.97</v>
          </cell>
        </row>
        <row r="4597">
          <cell r="A4597" t="str">
            <v>I10752</v>
          </cell>
          <cell r="B4597" t="str">
            <v>EXTREMIDADE BF FLANGE JUNTA ELASTICA DN 200 PN25</v>
          </cell>
          <cell r="C4597" t="str">
            <v>UN</v>
          </cell>
          <cell r="D4597">
            <v>730.85</v>
          </cell>
        </row>
        <row r="4598">
          <cell r="A4598" t="str">
            <v>I10738</v>
          </cell>
          <cell r="B4598" t="str">
            <v>EXTREMIDADE BF FLANGE JUNTA ELASTICA DN 250 PN16</v>
          </cell>
          <cell r="C4598" t="str">
            <v>UN</v>
          </cell>
          <cell r="D4598">
            <v>995.71</v>
          </cell>
        </row>
        <row r="4599">
          <cell r="A4599" t="str">
            <v>I10753</v>
          </cell>
          <cell r="B4599" t="str">
            <v>EXTREMIDADE BF FLANGE JUNTA ELASTICA DN 250 PN25</v>
          </cell>
          <cell r="C4599" t="str">
            <v>UN</v>
          </cell>
          <cell r="D4599">
            <v>1069.73</v>
          </cell>
        </row>
        <row r="4600">
          <cell r="A4600" t="str">
            <v>I10739</v>
          </cell>
          <cell r="B4600" t="str">
            <v>EXTREMIDADE BF FLANGE JUNTA ELASTICA DN 300 PN16</v>
          </cell>
          <cell r="C4600" t="str">
            <v>UN</v>
          </cell>
          <cell r="D4600">
            <v>1201.97</v>
          </cell>
        </row>
        <row r="4601">
          <cell r="A4601" t="str">
            <v>I10754</v>
          </cell>
          <cell r="B4601" t="str">
            <v>EXTREMIDADE BF FLANGE JUNTA ELASTICA DN 300 PN25</v>
          </cell>
          <cell r="C4601" t="str">
            <v>UN</v>
          </cell>
          <cell r="D4601">
            <v>1365.95</v>
          </cell>
        </row>
        <row r="4602">
          <cell r="A4602" t="str">
            <v>I10740</v>
          </cell>
          <cell r="B4602" t="str">
            <v>EXTREMIDADE BF FLANGE JUNTA ELASTICA DN 350 PN16</v>
          </cell>
          <cell r="C4602" t="str">
            <v>UN</v>
          </cell>
          <cell r="D4602">
            <v>2254.67</v>
          </cell>
        </row>
        <row r="4603">
          <cell r="A4603" t="str">
            <v>I10755</v>
          </cell>
          <cell r="B4603" t="str">
            <v>EXTREMIDADE BF FLANGE JUNTA ELASTICA DN 350 PN25</v>
          </cell>
          <cell r="C4603" t="str">
            <v>UN</v>
          </cell>
          <cell r="D4603">
            <v>2496.4899999999998</v>
          </cell>
        </row>
        <row r="4604">
          <cell r="A4604" t="str">
            <v>I10741</v>
          </cell>
          <cell r="B4604" t="str">
            <v>EXTREMIDADE BF FLANGE JUNTA ELASTICA DN 400 PN16</v>
          </cell>
          <cell r="C4604" t="str">
            <v>UN</v>
          </cell>
          <cell r="D4604">
            <v>2798.18</v>
          </cell>
        </row>
        <row r="4605">
          <cell r="A4605" t="str">
            <v>I10756</v>
          </cell>
          <cell r="B4605" t="str">
            <v>EXTREMIDADE BF FLANGE JUNTA ELASTICA DN 400 PN25</v>
          </cell>
          <cell r="C4605" t="str">
            <v>UN</v>
          </cell>
          <cell r="D4605">
            <v>3348.96</v>
          </cell>
        </row>
        <row r="4606">
          <cell r="A4606" t="str">
            <v>I10742</v>
          </cell>
          <cell r="B4606" t="str">
            <v>EXTREMIDADE BF FLANGE JUNTA ELASTICA DN 450 PN16</v>
          </cell>
          <cell r="C4606" t="str">
            <v>UN</v>
          </cell>
          <cell r="D4606">
            <v>3265.06</v>
          </cell>
        </row>
        <row r="4607">
          <cell r="A4607" t="str">
            <v>I10757</v>
          </cell>
          <cell r="B4607" t="str">
            <v>EXTREMIDADE BF FLANGE JUNTA ELASTICA DN 450 PN25</v>
          </cell>
          <cell r="C4607" t="str">
            <v>UN</v>
          </cell>
          <cell r="D4607">
            <v>3475.87</v>
          </cell>
        </row>
        <row r="4608">
          <cell r="A4608" t="str">
            <v>I10743</v>
          </cell>
          <cell r="B4608" t="str">
            <v>EXTREMIDADE BF FLANGE JUNTA ELASTICA DN 500 PN16</v>
          </cell>
          <cell r="C4608" t="str">
            <v>UN</v>
          </cell>
          <cell r="D4608">
            <v>4096.01</v>
          </cell>
        </row>
        <row r="4609">
          <cell r="A4609" t="str">
            <v>I10758</v>
          </cell>
          <cell r="B4609" t="str">
            <v>EXTREMIDADE BF FLANGE JUNTA ELASTICA DN 500 PN25</v>
          </cell>
          <cell r="C4609" t="str">
            <v>UN</v>
          </cell>
          <cell r="D4609">
            <v>4817.33</v>
          </cell>
        </row>
        <row r="4610">
          <cell r="A4610" t="str">
            <v>I10744</v>
          </cell>
          <cell r="B4610" t="str">
            <v>EXTREMIDADE BF FLANGE JUNTA ELASTICA DN 600 PN16</v>
          </cell>
          <cell r="C4610" t="str">
            <v>UN</v>
          </cell>
          <cell r="D4610">
            <v>12804.45</v>
          </cell>
        </row>
        <row r="4611">
          <cell r="A4611" t="str">
            <v>I10759</v>
          </cell>
          <cell r="B4611" t="str">
            <v>EXTREMIDADE BF FLANGE JUNTA ELASTICA DN 600 PN25</v>
          </cell>
          <cell r="C4611" t="str">
            <v>UN</v>
          </cell>
          <cell r="D4611">
            <v>13901.83</v>
          </cell>
        </row>
        <row r="4612">
          <cell r="A4612" t="str">
            <v>I10745</v>
          </cell>
          <cell r="B4612" t="str">
            <v>EXTREMIDADE BF FLANGE JUNTA ELASTICA DN 700 PN16</v>
          </cell>
          <cell r="C4612" t="str">
            <v>UN</v>
          </cell>
          <cell r="D4612">
            <v>20887.29</v>
          </cell>
        </row>
        <row r="4613">
          <cell r="A4613" t="str">
            <v>I10760</v>
          </cell>
          <cell r="B4613" t="str">
            <v>EXTREMIDADE BF FLANGE JUNTA ELASTICA DN 700 PN25</v>
          </cell>
          <cell r="C4613" t="str">
            <v>UN</v>
          </cell>
          <cell r="D4613">
            <v>21293.07</v>
          </cell>
        </row>
        <row r="4614">
          <cell r="A4614" t="str">
            <v>I10746</v>
          </cell>
          <cell r="B4614" t="str">
            <v>EXTREMIDADE BF FLANGE JUNTA ELASTICA DN 800 PN16</v>
          </cell>
          <cell r="C4614" t="str">
            <v>UN</v>
          </cell>
          <cell r="D4614">
            <v>19060.46</v>
          </cell>
        </row>
        <row r="4615">
          <cell r="A4615" t="str">
            <v>I10761</v>
          </cell>
          <cell r="B4615" t="str">
            <v>EXTREMIDADE BF FLANGE JUNTA ELASTICA DN 800 PN25</v>
          </cell>
          <cell r="C4615" t="str">
            <v>UN</v>
          </cell>
          <cell r="D4615">
            <v>19740.55</v>
          </cell>
        </row>
        <row r="4616">
          <cell r="A4616" t="str">
            <v>I10747</v>
          </cell>
          <cell r="B4616" t="str">
            <v>EXTREMIDADE BF FLANGE JUNTA ELASTICA DN 900 PN16</v>
          </cell>
          <cell r="C4616" t="str">
            <v>UN</v>
          </cell>
          <cell r="D4616">
            <v>24849.59</v>
          </cell>
        </row>
        <row r="4617">
          <cell r="A4617" t="str">
            <v>I10762</v>
          </cell>
          <cell r="B4617" t="str">
            <v>EXTREMIDADE BF FLANGE JUNTA ELASTICA DN 900 PN25</v>
          </cell>
          <cell r="C4617" t="str">
            <v>UN</v>
          </cell>
          <cell r="D4617">
            <v>25560.12</v>
          </cell>
        </row>
        <row r="4618">
          <cell r="A4618" t="str">
            <v>I7663</v>
          </cell>
          <cell r="B4618" t="str">
            <v>EXTREMIDADE FJTE DN  300 PN10</v>
          </cell>
          <cell r="C4618" t="str">
            <v>UN</v>
          </cell>
          <cell r="D4618">
            <v>2890.99</v>
          </cell>
        </row>
        <row r="4619">
          <cell r="A4619" t="str">
            <v>I7674</v>
          </cell>
          <cell r="B4619" t="str">
            <v>EXTREMIDADE FJTE DN  300 PN16</v>
          </cell>
          <cell r="C4619" t="str">
            <v>UN</v>
          </cell>
          <cell r="D4619">
            <v>2924.18</v>
          </cell>
        </row>
        <row r="4620">
          <cell r="A4620" t="str">
            <v>I7684</v>
          </cell>
          <cell r="B4620" t="str">
            <v>EXTREMIDADE FJTE DN  300 PN25</v>
          </cell>
          <cell r="C4620" t="str">
            <v>UN</v>
          </cell>
          <cell r="D4620">
            <v>3074.53</v>
          </cell>
        </row>
        <row r="4621">
          <cell r="A4621" t="str">
            <v>I7664</v>
          </cell>
          <cell r="B4621" t="str">
            <v>EXTREMIDADE FJTE DN  350 PN10</v>
          </cell>
          <cell r="C4621" t="str">
            <v>UN</v>
          </cell>
          <cell r="D4621">
            <v>4010.24</v>
          </cell>
        </row>
        <row r="4622">
          <cell r="A4622" t="str">
            <v>I7675</v>
          </cell>
          <cell r="B4622" t="str">
            <v>EXTREMIDADE FJTE DN  350 PN16</v>
          </cell>
          <cell r="C4622" t="str">
            <v>UN</v>
          </cell>
          <cell r="D4622">
            <v>4060.98</v>
          </cell>
        </row>
        <row r="4623">
          <cell r="A4623" t="str">
            <v>I7685</v>
          </cell>
          <cell r="B4623" t="str">
            <v>EXTREMIDADE FJTE DN  350 PN25</v>
          </cell>
          <cell r="C4623" t="str">
            <v>UN</v>
          </cell>
          <cell r="D4623">
            <v>4302.8</v>
          </cell>
        </row>
        <row r="4624">
          <cell r="A4624" t="str">
            <v>I7665</v>
          </cell>
          <cell r="B4624" t="str">
            <v>EXTREMIDADE FJTE DN  400 PN10</v>
          </cell>
          <cell r="C4624" t="str">
            <v>UN</v>
          </cell>
          <cell r="D4624">
            <v>4444.26</v>
          </cell>
        </row>
        <row r="4625">
          <cell r="A4625" t="str">
            <v>I7676</v>
          </cell>
          <cell r="B4625" t="str">
            <v>EXTREMIDADE FJTE DN  400 PN16</v>
          </cell>
          <cell r="C4625" t="str">
            <v>UN</v>
          </cell>
          <cell r="D4625">
            <v>4739.37</v>
          </cell>
        </row>
        <row r="4626">
          <cell r="A4626" t="str">
            <v>I7686</v>
          </cell>
          <cell r="B4626" t="str">
            <v>EXTREMIDADE FJTE DN  400 PN25</v>
          </cell>
          <cell r="C4626" t="str">
            <v>UN</v>
          </cell>
          <cell r="D4626">
            <v>5290.16</v>
          </cell>
        </row>
        <row r="4627">
          <cell r="A4627" t="str">
            <v>I7666</v>
          </cell>
          <cell r="B4627" t="str">
            <v>EXTREMIDADE FJTE DN  450 PN10</v>
          </cell>
          <cell r="C4627" t="str">
            <v>UN</v>
          </cell>
          <cell r="D4627">
            <v>5975.09</v>
          </cell>
        </row>
        <row r="4628">
          <cell r="A4628" t="str">
            <v>I7667</v>
          </cell>
          <cell r="B4628" t="str">
            <v>EXTREMIDADE FJTE DN  500 PN10</v>
          </cell>
          <cell r="C4628" t="str">
            <v>UN</v>
          </cell>
          <cell r="D4628">
            <v>6291.93</v>
          </cell>
        </row>
        <row r="4629">
          <cell r="A4629" t="str">
            <v>I7677</v>
          </cell>
          <cell r="B4629" t="str">
            <v>EXTREMIDADE FJTE DN  500 PN16</v>
          </cell>
          <cell r="C4629" t="str">
            <v>UN</v>
          </cell>
          <cell r="D4629">
            <v>6945.94</v>
          </cell>
        </row>
        <row r="4630">
          <cell r="A4630" t="str">
            <v>I7687</v>
          </cell>
          <cell r="B4630" t="str">
            <v>EXTREMIDADE FJTE DN  500 PN25</v>
          </cell>
          <cell r="C4630" t="str">
            <v>UN</v>
          </cell>
          <cell r="D4630">
            <v>7667.25</v>
          </cell>
        </row>
        <row r="4631">
          <cell r="A4631" t="str">
            <v>I7668</v>
          </cell>
          <cell r="B4631" t="str">
            <v>EXTREMIDADE FJTE DN  600 PN10</v>
          </cell>
          <cell r="C4631" t="str">
            <v>UN</v>
          </cell>
          <cell r="D4631">
            <v>16228.26</v>
          </cell>
        </row>
        <row r="4632">
          <cell r="A4632" t="str">
            <v>I7678</v>
          </cell>
          <cell r="B4632" t="str">
            <v>EXTREMIDADE FJTE DN  600 PN16</v>
          </cell>
          <cell r="C4632" t="str">
            <v>UN</v>
          </cell>
          <cell r="D4632">
            <v>17961.98</v>
          </cell>
        </row>
        <row r="4633">
          <cell r="A4633" t="str">
            <v>I7688</v>
          </cell>
          <cell r="B4633" t="str">
            <v>EXTREMIDADE FJTE DN  600 PN25</v>
          </cell>
          <cell r="C4633" t="str">
            <v>UN</v>
          </cell>
          <cell r="D4633">
            <v>19059.39</v>
          </cell>
        </row>
        <row r="4634">
          <cell r="A4634" t="str">
            <v>I7669</v>
          </cell>
          <cell r="B4634" t="str">
            <v>EXTREMIDADE FJTE DN  700 PN10</v>
          </cell>
          <cell r="C4634" t="str">
            <v>UN</v>
          </cell>
          <cell r="D4634">
            <v>29313.74</v>
          </cell>
        </row>
        <row r="4635">
          <cell r="A4635" t="str">
            <v>I7679</v>
          </cell>
          <cell r="B4635" t="str">
            <v>EXTREMIDADE FJTE DN  700 PN16</v>
          </cell>
          <cell r="C4635" t="str">
            <v>UN</v>
          </cell>
          <cell r="D4635">
            <v>33155.96</v>
          </cell>
        </row>
        <row r="4636">
          <cell r="A4636" t="str">
            <v>I7689</v>
          </cell>
          <cell r="B4636" t="str">
            <v>EXTREMIDADE FJTE DN  700 PN25</v>
          </cell>
          <cell r="C4636" t="str">
            <v>UN</v>
          </cell>
          <cell r="D4636">
            <v>33561.74</v>
          </cell>
        </row>
        <row r="4637">
          <cell r="A4637" t="str">
            <v>I7670</v>
          </cell>
          <cell r="B4637" t="str">
            <v>EXTREMIDADE FJTE DN  800 PN10</v>
          </cell>
          <cell r="C4637" t="str">
            <v>UN</v>
          </cell>
          <cell r="D4637">
            <v>33513.67</v>
          </cell>
        </row>
        <row r="4638">
          <cell r="A4638" t="str">
            <v>I7680</v>
          </cell>
          <cell r="B4638" t="str">
            <v>EXTREMIDADE FJTE DN  800 PN16</v>
          </cell>
          <cell r="C4638" t="str">
            <v>UN</v>
          </cell>
          <cell r="D4638">
            <v>33752.400000000001</v>
          </cell>
        </row>
        <row r="4639">
          <cell r="A4639" t="str">
            <v>I7690</v>
          </cell>
          <cell r="B4639" t="str">
            <v>EXTREMIDADE FJTE DN  800 PN25</v>
          </cell>
          <cell r="C4639" t="str">
            <v>UN</v>
          </cell>
          <cell r="D4639">
            <v>34432.49</v>
          </cell>
        </row>
        <row r="4640">
          <cell r="A4640" t="str">
            <v>I7671</v>
          </cell>
          <cell r="B4640" t="str">
            <v>EXTREMIDADE FJTE DN  900 PN10</v>
          </cell>
          <cell r="C4640" t="str">
            <v>UN</v>
          </cell>
          <cell r="D4640">
            <v>40495.730000000003</v>
          </cell>
        </row>
        <row r="4641">
          <cell r="A4641" t="str">
            <v>I7681</v>
          </cell>
          <cell r="B4641" t="str">
            <v>EXTREMIDADE FJTE DN  900 PN16</v>
          </cell>
          <cell r="C4641" t="str">
            <v>UN</v>
          </cell>
          <cell r="D4641">
            <v>42628.01</v>
          </cell>
        </row>
        <row r="4642">
          <cell r="A4642" t="str">
            <v>I7691</v>
          </cell>
          <cell r="B4642" t="str">
            <v>EXTREMIDADE FJTE DN  900 PN25</v>
          </cell>
          <cell r="C4642" t="str">
            <v>UN</v>
          </cell>
          <cell r="D4642">
            <v>43338.53</v>
          </cell>
        </row>
        <row r="4643">
          <cell r="A4643" t="str">
            <v>I7672</v>
          </cell>
          <cell r="B4643" t="str">
            <v>EXTREMIDADE FJTE DN 1000 PN10</v>
          </cell>
          <cell r="C4643" t="str">
            <v>UN</v>
          </cell>
          <cell r="D4643">
            <v>49501.05</v>
          </cell>
        </row>
        <row r="4644">
          <cell r="A4644" t="str">
            <v>I7682</v>
          </cell>
          <cell r="B4644" t="str">
            <v>EXTREMIDADE FJTE DN 1000 PN16</v>
          </cell>
          <cell r="C4644" t="str">
            <v>UN</v>
          </cell>
          <cell r="D4644">
            <v>51284.7</v>
          </cell>
        </row>
        <row r="4645">
          <cell r="A4645" t="str">
            <v>I7692</v>
          </cell>
          <cell r="B4645" t="str">
            <v>EXTREMIDADE FJTE DN 1000 PN25</v>
          </cell>
          <cell r="C4645" t="str">
            <v>UN</v>
          </cell>
          <cell r="D4645">
            <v>52536.23</v>
          </cell>
        </row>
        <row r="4646">
          <cell r="A4646" t="str">
            <v>I7673</v>
          </cell>
          <cell r="B4646" t="str">
            <v>EXTREMIDADE FJTE DN 1200 PN10</v>
          </cell>
          <cell r="C4646" t="str">
            <v>UN</v>
          </cell>
          <cell r="D4646">
            <v>61362.2</v>
          </cell>
        </row>
        <row r="4647">
          <cell r="A4647" t="str">
            <v>I7683</v>
          </cell>
          <cell r="B4647" t="str">
            <v>EXTREMIDADE FJTE DN 1200 PN16</v>
          </cell>
          <cell r="C4647" t="str">
            <v>UN</v>
          </cell>
          <cell r="D4647">
            <v>60958.38</v>
          </cell>
        </row>
        <row r="4648">
          <cell r="A4648" t="str">
            <v>I7693</v>
          </cell>
          <cell r="B4648" t="str">
            <v>EXTREMIDADE FJTE DN 1200 PN25</v>
          </cell>
          <cell r="C4648" t="str">
            <v>UN</v>
          </cell>
          <cell r="D4648">
            <v>63534.9</v>
          </cell>
        </row>
        <row r="4649">
          <cell r="A4649" t="str">
            <v>I10765</v>
          </cell>
          <cell r="B4649" t="str">
            <v>EXTREMIDADE FJTE DN 450 PN16</v>
          </cell>
          <cell r="C4649" t="str">
            <v>UN</v>
          </cell>
          <cell r="D4649">
            <v>6316.39</v>
          </cell>
        </row>
        <row r="4650">
          <cell r="A4650" t="str">
            <v>I10766</v>
          </cell>
          <cell r="B4650" t="str">
            <v>EXTREMIDADE FJTE DN 450 PN25</v>
          </cell>
          <cell r="C4650" t="str">
            <v>UN</v>
          </cell>
          <cell r="D4650">
            <v>6654.84</v>
          </cell>
        </row>
        <row r="4651">
          <cell r="A4651" t="str">
            <v>I3826</v>
          </cell>
          <cell r="B4651" t="str">
            <v>EXTREMIDADE FLANGE E JUNTA MECÂNICA DN  300 PN10</v>
          </cell>
          <cell r="C4651" t="str">
            <v>UN</v>
          </cell>
          <cell r="D4651">
            <v>1114.72</v>
          </cell>
        </row>
        <row r="4652">
          <cell r="A4652" t="str">
            <v>I3827</v>
          </cell>
          <cell r="B4652" t="str">
            <v>EXTREMIDADE FLANGE E JUNTA MECÂNICA DN  350 PN10</v>
          </cell>
          <cell r="C4652" t="str">
            <v>UN</v>
          </cell>
          <cell r="D4652">
            <v>1426.18</v>
          </cell>
        </row>
        <row r="4653">
          <cell r="A4653" t="str">
            <v>I3828</v>
          </cell>
          <cell r="B4653" t="str">
            <v>EXTREMIDADE FLANGE E JUNTA MECÂNICA DN  400 PN10</v>
          </cell>
          <cell r="C4653" t="str">
            <v>UN</v>
          </cell>
          <cell r="D4653">
            <v>1619.47</v>
          </cell>
        </row>
        <row r="4654">
          <cell r="A4654" t="str">
            <v>I3829</v>
          </cell>
          <cell r="B4654" t="str">
            <v>EXTREMIDADE FLANGE E JUNTA MECÂNICA DN  450 PN10</v>
          </cell>
          <cell r="C4654" t="str">
            <v>UN</v>
          </cell>
          <cell r="D4654">
            <v>2576.94</v>
          </cell>
        </row>
        <row r="4655">
          <cell r="A4655" t="str">
            <v>I3830</v>
          </cell>
          <cell r="B4655" t="str">
            <v>EXTREMIDADE FLANGE E JUNTA MECÂNICA DN  500 PN10</v>
          </cell>
          <cell r="C4655" t="str">
            <v>UN</v>
          </cell>
          <cell r="D4655">
            <v>4638.97</v>
          </cell>
        </row>
        <row r="4656">
          <cell r="A4656" t="str">
            <v>I3831</v>
          </cell>
          <cell r="B4656" t="str">
            <v>EXTREMIDADE FLANGE E JUNTA MECÂNICA DN  600 PN10</v>
          </cell>
          <cell r="C4656" t="str">
            <v>UN</v>
          </cell>
          <cell r="D4656">
            <v>5191.9799999999996</v>
          </cell>
        </row>
        <row r="4657">
          <cell r="A4657" t="str">
            <v>I3832</v>
          </cell>
          <cell r="B4657" t="str">
            <v>EXTREMIDADE FLANGE E JUNTA MECÂNICA DN  700 PN10</v>
          </cell>
          <cell r="C4657" t="str">
            <v>UN</v>
          </cell>
          <cell r="D4657">
            <v>6327.29</v>
          </cell>
        </row>
        <row r="4658">
          <cell r="A4658" t="str">
            <v>I3833</v>
          </cell>
          <cell r="B4658" t="str">
            <v>EXTREMIDADE FLANGE E JUNTA MECÂNICA DN  800 PN10</v>
          </cell>
          <cell r="C4658" t="str">
            <v>UN</v>
          </cell>
          <cell r="D4658">
            <v>6801.74</v>
          </cell>
        </row>
        <row r="4659">
          <cell r="A4659" t="str">
            <v>I3834</v>
          </cell>
          <cell r="B4659" t="str">
            <v>EXTREMIDADE FLANGE E JUNTA MECÂNICA DN  900 PN10</v>
          </cell>
          <cell r="C4659" t="str">
            <v>UN</v>
          </cell>
          <cell r="D4659">
            <v>8074.12</v>
          </cell>
        </row>
        <row r="4660">
          <cell r="A4660" t="str">
            <v>I3835</v>
          </cell>
          <cell r="B4660" t="str">
            <v>EXTREMIDADE FLANGE E JUNTA MECÂNICA DN 1000 PN10</v>
          </cell>
          <cell r="C4660" t="str">
            <v>UN</v>
          </cell>
          <cell r="D4660">
            <v>9247.73</v>
          </cell>
        </row>
        <row r="4661">
          <cell r="A4661" t="str">
            <v>I3836</v>
          </cell>
          <cell r="B4661" t="str">
            <v>EXTREMIDADE FLANGE E JUNTA MECÂNICA DN 1200 PN10</v>
          </cell>
          <cell r="C4661" t="str">
            <v>UN</v>
          </cell>
          <cell r="D4661">
            <v>10221.14</v>
          </cell>
        </row>
        <row r="4662">
          <cell r="A4662" t="str">
            <v>I3794</v>
          </cell>
          <cell r="B4662" t="str">
            <v>EXTREMIDADE FLANGE E PONTA DN    75 PN10</v>
          </cell>
          <cell r="C4662" t="str">
            <v>UN</v>
          </cell>
          <cell r="D4662">
            <v>424.55</v>
          </cell>
        </row>
        <row r="4663">
          <cell r="A4663" t="str">
            <v>I7121</v>
          </cell>
          <cell r="B4663" t="str">
            <v>EXTREMIDADE FLANGE E PONTA DN    80 PN10</v>
          </cell>
          <cell r="C4663" t="str">
            <v>UN</v>
          </cell>
          <cell r="D4663">
            <v>424.55</v>
          </cell>
        </row>
        <row r="4664">
          <cell r="A4664" t="str">
            <v>I3793</v>
          </cell>
          <cell r="B4664" t="str">
            <v>EXTREMIDADE FLANGE E PONTA DN   50 PN10</v>
          </cell>
          <cell r="C4664" t="str">
            <v>UN</v>
          </cell>
          <cell r="D4664">
            <v>271.7</v>
          </cell>
        </row>
        <row r="4665">
          <cell r="A4665" t="str">
            <v>I3795</v>
          </cell>
          <cell r="B4665" t="str">
            <v>EXTREMIDADE FLANGE E PONTA DN  100 PN10</v>
          </cell>
          <cell r="C4665" t="str">
            <v>UN</v>
          </cell>
          <cell r="D4665">
            <v>512.1</v>
          </cell>
        </row>
        <row r="4666">
          <cell r="A4666" t="str">
            <v>I3796</v>
          </cell>
          <cell r="B4666" t="str">
            <v>EXTREMIDADE FLANGE E PONTA DN  150 PN10</v>
          </cell>
          <cell r="C4666" t="str">
            <v>UN</v>
          </cell>
          <cell r="D4666">
            <v>687.24</v>
          </cell>
        </row>
        <row r="4667">
          <cell r="A4667" t="str">
            <v>I3797</v>
          </cell>
          <cell r="B4667" t="str">
            <v>EXTREMIDADE FLANGE E PONTA DN  200 PN10</v>
          </cell>
          <cell r="C4667" t="str">
            <v>UN</v>
          </cell>
          <cell r="D4667">
            <v>869.57</v>
          </cell>
        </row>
        <row r="4668">
          <cell r="A4668" t="str">
            <v>I3798</v>
          </cell>
          <cell r="B4668" t="str">
            <v>EXTREMIDADE FLANGE E PONTA DN  250 PN10</v>
          </cell>
          <cell r="C4668" t="str">
            <v>UN</v>
          </cell>
          <cell r="D4668">
            <v>1234.9000000000001</v>
          </cell>
        </row>
        <row r="4669">
          <cell r="A4669" t="str">
            <v>I3799</v>
          </cell>
          <cell r="B4669" t="str">
            <v>EXTREMIDADE FLANGE E PONTA DN  300 PN10</v>
          </cell>
          <cell r="C4669" t="str">
            <v>UN</v>
          </cell>
          <cell r="D4669">
            <v>1559.11</v>
          </cell>
        </row>
        <row r="4670">
          <cell r="A4670" t="str">
            <v>I3800</v>
          </cell>
          <cell r="B4670" t="str">
            <v>EXTREMIDADE FLANGE E PONTA DN  350 PN10</v>
          </cell>
          <cell r="C4670" t="str">
            <v>UN</v>
          </cell>
          <cell r="D4670">
            <v>2980.39</v>
          </cell>
        </row>
        <row r="4671">
          <cell r="A4671" t="str">
            <v>I3801</v>
          </cell>
          <cell r="B4671" t="str">
            <v>EXTREMIDADE FLANGE E PONTA DN  400 PN10</v>
          </cell>
          <cell r="C4671" t="str">
            <v>UN</v>
          </cell>
          <cell r="D4671">
            <v>3654.86</v>
          </cell>
        </row>
        <row r="4672">
          <cell r="A4672" t="str">
            <v>I3802</v>
          </cell>
          <cell r="B4672" t="str">
            <v>EXTREMIDADE FLANGE E PONTA DN  450 PN10</v>
          </cell>
          <cell r="C4672" t="str">
            <v>UN</v>
          </cell>
          <cell r="D4672">
            <v>8377.86</v>
          </cell>
        </row>
        <row r="4673">
          <cell r="A4673" t="str">
            <v>I3803</v>
          </cell>
          <cell r="B4673" t="str">
            <v>EXTREMIDADE FLANGE E PONTA DN  500 PN10</v>
          </cell>
          <cell r="C4673" t="str">
            <v>UN</v>
          </cell>
          <cell r="D4673">
            <v>4823.22</v>
          </cell>
        </row>
        <row r="4674">
          <cell r="A4674" t="str">
            <v>I3804</v>
          </cell>
          <cell r="B4674" t="str">
            <v>EXTREMIDADE FLANGE E PONTA DN  600 PN10</v>
          </cell>
          <cell r="C4674" t="str">
            <v>UN</v>
          </cell>
          <cell r="D4674">
            <v>16865.849999999999</v>
          </cell>
        </row>
        <row r="4675">
          <cell r="A4675" t="str">
            <v>I3805</v>
          </cell>
          <cell r="B4675" t="str">
            <v>EXTREMIDADE FLANGE E PONTA DN  700 PN10</v>
          </cell>
          <cell r="C4675" t="str">
            <v>UN</v>
          </cell>
          <cell r="D4675">
            <v>20081.88</v>
          </cell>
        </row>
        <row r="4676">
          <cell r="A4676" t="str">
            <v>I3806</v>
          </cell>
          <cell r="B4676" t="str">
            <v>EXTREMIDADE FLANGE E PONTA DN  800 PN10</v>
          </cell>
          <cell r="C4676" t="str">
            <v>UN</v>
          </cell>
          <cell r="D4676">
            <v>21484.85</v>
          </cell>
        </row>
        <row r="4677">
          <cell r="A4677" t="str">
            <v>I3807</v>
          </cell>
          <cell r="B4677" t="str">
            <v>EXTREMIDADE FLANGE E PONTA DN  900 PN10</v>
          </cell>
          <cell r="C4677" t="str">
            <v>UN</v>
          </cell>
          <cell r="D4677">
            <v>27169.99</v>
          </cell>
        </row>
        <row r="4678">
          <cell r="A4678" t="str">
            <v>I10782</v>
          </cell>
          <cell r="B4678" t="str">
            <v>EXTREMIDADE FLANGE E PONTA DN 100 PN25</v>
          </cell>
          <cell r="C4678" t="str">
            <v>UN</v>
          </cell>
          <cell r="D4678">
            <v>539.77</v>
          </cell>
        </row>
        <row r="4679">
          <cell r="A4679" t="str">
            <v>I3808</v>
          </cell>
          <cell r="B4679" t="str">
            <v>EXTREMIDADE FLANGE E PONTA DN 1000 PN10</v>
          </cell>
          <cell r="C4679" t="str">
            <v>UN</v>
          </cell>
          <cell r="D4679">
            <v>29423.56</v>
          </cell>
        </row>
        <row r="4680">
          <cell r="A4680" t="str">
            <v>I10780</v>
          </cell>
          <cell r="B4680" t="str">
            <v>EXTREMIDADE FLANGE E PONTA DN 1000 PN16</v>
          </cell>
          <cell r="C4680" t="str">
            <v>UN</v>
          </cell>
          <cell r="D4680">
            <v>30675.97</v>
          </cell>
        </row>
        <row r="4681">
          <cell r="A4681" t="str">
            <v>I10796</v>
          </cell>
          <cell r="B4681" t="str">
            <v>EXTREMIDADE FLANGE E PONTA DN 1000 PN25</v>
          </cell>
          <cell r="C4681" t="str">
            <v>UN</v>
          </cell>
          <cell r="D4681">
            <v>34203.660000000003</v>
          </cell>
        </row>
        <row r="4682">
          <cell r="A4682" t="str">
            <v>I3809</v>
          </cell>
          <cell r="B4682" t="str">
            <v>EXTREMIDADE FLANGE E PONTA DN 1200 PN10</v>
          </cell>
          <cell r="C4682" t="str">
            <v>UN</v>
          </cell>
          <cell r="D4682">
            <v>41861.68</v>
          </cell>
        </row>
        <row r="4683">
          <cell r="A4683" t="str">
            <v>I10781</v>
          </cell>
          <cell r="B4683" t="str">
            <v>EXTREMIDADE FLANGE E PONTA DN 1200 PN16</v>
          </cell>
          <cell r="C4683" t="str">
            <v>UN</v>
          </cell>
          <cell r="D4683">
            <v>42661.02</v>
          </cell>
        </row>
        <row r="4684">
          <cell r="A4684" t="str">
            <v>I10797</v>
          </cell>
          <cell r="B4684" t="str">
            <v>EXTREMIDADE FLANGE E PONTA DN 1200 PN25</v>
          </cell>
          <cell r="C4684" t="str">
            <v>UN</v>
          </cell>
          <cell r="D4684">
            <v>48316.05</v>
          </cell>
        </row>
        <row r="4685">
          <cell r="A4685" t="str">
            <v>I10783</v>
          </cell>
          <cell r="B4685" t="str">
            <v>EXTREMIDADE FLANGE E PONTA DN 150 PN25</v>
          </cell>
          <cell r="C4685" t="str">
            <v>UN</v>
          </cell>
          <cell r="D4685">
            <v>743.98</v>
          </cell>
        </row>
        <row r="4686">
          <cell r="A4686" t="str">
            <v>I10768</v>
          </cell>
          <cell r="B4686" t="str">
            <v>EXTREMIDADE FLANGE E PONTA DN 200 PN16</v>
          </cell>
          <cell r="C4686" t="str">
            <v>UN</v>
          </cell>
          <cell r="D4686">
            <v>873.41</v>
          </cell>
        </row>
        <row r="4687">
          <cell r="A4687" t="str">
            <v>I10784</v>
          </cell>
          <cell r="B4687" t="str">
            <v>EXTREMIDADE FLANGE E PONTA DN 200 PN25</v>
          </cell>
          <cell r="C4687" t="str">
            <v>UN</v>
          </cell>
          <cell r="D4687">
            <v>916.31</v>
          </cell>
        </row>
        <row r="4688">
          <cell r="A4688" t="str">
            <v>I10769</v>
          </cell>
          <cell r="B4688" t="str">
            <v>EXTREMIDADE FLANGE E PONTA DN 250 PN16</v>
          </cell>
          <cell r="C4688" t="str">
            <v>UN</v>
          </cell>
          <cell r="D4688">
            <v>1275.17</v>
          </cell>
        </row>
        <row r="4689">
          <cell r="A4689" t="str">
            <v>I10785</v>
          </cell>
          <cell r="B4689" t="str">
            <v>EXTREMIDADE FLANGE E PONTA DN 250 PN25</v>
          </cell>
          <cell r="C4689" t="str">
            <v>UN</v>
          </cell>
          <cell r="D4689">
            <v>1268.25</v>
          </cell>
        </row>
        <row r="4690">
          <cell r="A4690" t="str">
            <v>I10770</v>
          </cell>
          <cell r="B4690" t="str">
            <v>EXTREMIDADE FLANGE E PONTA DN 300 PN16</v>
          </cell>
          <cell r="C4690" t="str">
            <v>UN</v>
          </cell>
          <cell r="D4690">
            <v>1579.44</v>
          </cell>
        </row>
        <row r="4691">
          <cell r="A4691" t="str">
            <v>I10786</v>
          </cell>
          <cell r="B4691" t="str">
            <v>EXTREMIDADE FLANGE E PONTA DN 300 PN25</v>
          </cell>
          <cell r="C4691" t="str">
            <v>UN</v>
          </cell>
          <cell r="D4691">
            <v>1730.38</v>
          </cell>
        </row>
        <row r="4692">
          <cell r="A4692" t="str">
            <v>I10771</v>
          </cell>
          <cell r="B4692" t="str">
            <v>EXTREMIDADE FLANGE E PONTA DN 350 PN16</v>
          </cell>
          <cell r="C4692" t="str">
            <v>UN</v>
          </cell>
          <cell r="D4692">
            <v>2976.77</v>
          </cell>
        </row>
        <row r="4693">
          <cell r="A4693" t="str">
            <v>I10787</v>
          </cell>
          <cell r="B4693" t="str">
            <v>EXTREMIDADE FLANGE E PONTA DN 350 PN25</v>
          </cell>
          <cell r="C4693" t="str">
            <v>UN</v>
          </cell>
          <cell r="D4693">
            <v>3073.55</v>
          </cell>
        </row>
        <row r="4694">
          <cell r="A4694" t="str">
            <v>I10772</v>
          </cell>
          <cell r="B4694" t="str">
            <v>EXTREMIDADE FLANGE E PONTA DN 400 PN16</v>
          </cell>
          <cell r="C4694" t="str">
            <v>UN</v>
          </cell>
          <cell r="D4694">
            <v>3842.61</v>
          </cell>
        </row>
        <row r="4695">
          <cell r="A4695" t="str">
            <v>I10788</v>
          </cell>
          <cell r="B4695" t="str">
            <v>EXTREMIDADE FLANGE E PONTA DN 400 PN25</v>
          </cell>
          <cell r="C4695" t="str">
            <v>UN</v>
          </cell>
          <cell r="D4695">
            <v>4061.41</v>
          </cell>
        </row>
        <row r="4696">
          <cell r="A4696" t="str">
            <v>I10773</v>
          </cell>
          <cell r="B4696" t="str">
            <v>EXTREMIDADE FLANGE E PONTA DN 450 PN16</v>
          </cell>
          <cell r="C4696" t="str">
            <v>UN</v>
          </cell>
          <cell r="D4696">
            <v>8377.86</v>
          </cell>
        </row>
        <row r="4697">
          <cell r="A4697" t="str">
            <v>I10789</v>
          </cell>
          <cell r="B4697" t="str">
            <v>EXTREMIDADE FLANGE E PONTA DN 450 PN25</v>
          </cell>
          <cell r="C4697" t="str">
            <v>UN</v>
          </cell>
          <cell r="D4697">
            <v>8377.86</v>
          </cell>
        </row>
        <row r="4698">
          <cell r="A4698" t="str">
            <v>I10774</v>
          </cell>
          <cell r="B4698" t="str">
            <v>EXTREMIDADE FLANGE E PONTA DN 500 PN16</v>
          </cell>
          <cell r="C4698" t="str">
            <v>UN</v>
          </cell>
          <cell r="D4698">
            <v>5450.64</v>
          </cell>
        </row>
        <row r="4699">
          <cell r="A4699" t="str">
            <v>I10790</v>
          </cell>
          <cell r="B4699" t="str">
            <v>EXTREMIDADE FLANGE E PONTA DN 500 PN25</v>
          </cell>
          <cell r="C4699" t="str">
            <v>UN</v>
          </cell>
          <cell r="D4699">
            <v>5503.99</v>
          </cell>
        </row>
        <row r="4700">
          <cell r="A4700" t="str">
            <v>I10767</v>
          </cell>
          <cell r="B4700" t="str">
            <v>EXTREMIDADE FLANGE E PONTA DN 550 PN10</v>
          </cell>
          <cell r="C4700" t="str">
            <v>UN</v>
          </cell>
          <cell r="D4700">
            <v>10844.54</v>
          </cell>
        </row>
        <row r="4701">
          <cell r="A4701" t="str">
            <v>I10775</v>
          </cell>
          <cell r="B4701" t="str">
            <v>EXTREMIDADE FLANGE E PONTA DN 550 PN16</v>
          </cell>
          <cell r="C4701" t="str">
            <v>UN</v>
          </cell>
          <cell r="D4701">
            <v>11623.42</v>
          </cell>
        </row>
        <row r="4702">
          <cell r="A4702" t="str">
            <v>I10791</v>
          </cell>
          <cell r="B4702" t="str">
            <v>EXTREMIDADE FLANGE E PONTA DN 550 PN25</v>
          </cell>
          <cell r="C4702" t="str">
            <v>UN</v>
          </cell>
          <cell r="D4702">
            <v>12674.82</v>
          </cell>
        </row>
        <row r="4703">
          <cell r="A4703" t="str">
            <v>I10776</v>
          </cell>
          <cell r="B4703" t="str">
            <v>EXTREMIDADE FLANGE E PONTA DN 600 PN16</v>
          </cell>
          <cell r="C4703" t="str">
            <v>UN</v>
          </cell>
          <cell r="D4703">
            <v>17796.2</v>
          </cell>
        </row>
        <row r="4704">
          <cell r="A4704" t="str">
            <v>I10792</v>
          </cell>
          <cell r="B4704" t="str">
            <v>EXTREMIDADE FLANGE E PONTA DN 600 PN25</v>
          </cell>
          <cell r="C4704" t="str">
            <v>UN</v>
          </cell>
          <cell r="D4704">
            <v>19845.64</v>
          </cell>
        </row>
        <row r="4705">
          <cell r="A4705" t="str">
            <v>I10777</v>
          </cell>
          <cell r="B4705" t="str">
            <v>EXTREMIDADE FLANGE E PONTA DN 700 PN16</v>
          </cell>
          <cell r="C4705" t="str">
            <v>UN</v>
          </cell>
          <cell r="D4705">
            <v>20982.17</v>
          </cell>
        </row>
        <row r="4706">
          <cell r="A4706" t="str">
            <v>I10793</v>
          </cell>
          <cell r="B4706" t="str">
            <v>EXTREMIDADE FLANGE E PONTA DN 700 PN25</v>
          </cell>
          <cell r="C4706" t="str">
            <v>UN</v>
          </cell>
          <cell r="D4706">
            <v>21406.87</v>
          </cell>
        </row>
        <row r="4707">
          <cell r="A4707" t="str">
            <v>I10778</v>
          </cell>
          <cell r="B4707" t="str">
            <v>EXTREMIDADE FLANGE E PONTA DN 800 PN16</v>
          </cell>
          <cell r="C4707" t="str">
            <v>UN</v>
          </cell>
          <cell r="D4707">
            <v>22086.02</v>
          </cell>
        </row>
        <row r="4708">
          <cell r="A4708" t="str">
            <v>I10794</v>
          </cell>
          <cell r="B4708" t="str">
            <v>EXTREMIDADE FLANGE E PONTA DN 800 PN25</v>
          </cell>
          <cell r="C4708" t="str">
            <v>UN</v>
          </cell>
          <cell r="D4708">
            <v>24153.85</v>
          </cell>
        </row>
        <row r="4709">
          <cell r="A4709" t="str">
            <v>I10779</v>
          </cell>
          <cell r="B4709" t="str">
            <v>EXTREMIDADE FLANGE E PONTA DN 900 PN16</v>
          </cell>
          <cell r="C4709" t="str">
            <v>UN</v>
          </cell>
          <cell r="D4709">
            <v>27420.48</v>
          </cell>
        </row>
        <row r="4710">
          <cell r="A4710" t="str">
            <v>I10795</v>
          </cell>
          <cell r="B4710" t="str">
            <v>EXTREMIDADE FLANGE E PONTA DN 900 PN25</v>
          </cell>
          <cell r="C4710" t="str">
            <v>UN</v>
          </cell>
          <cell r="D4710">
            <v>28968.69</v>
          </cell>
        </row>
        <row r="4711">
          <cell r="A4711" t="str">
            <v>I3116</v>
          </cell>
          <cell r="B4711" t="str">
            <v>EXTREMIDADE PBA BOLSA / FLANGE DN   50</v>
          </cell>
          <cell r="C4711" t="str">
            <v>UN</v>
          </cell>
          <cell r="D4711">
            <v>62.31</v>
          </cell>
        </row>
        <row r="4712">
          <cell r="A4712" t="str">
            <v>I3117</v>
          </cell>
          <cell r="B4712" t="str">
            <v>EXTREMIDADE PBA BOLSA / FLANGE DN   75</v>
          </cell>
          <cell r="C4712" t="str">
            <v>UN</v>
          </cell>
          <cell r="D4712">
            <v>110.83</v>
          </cell>
        </row>
        <row r="4713">
          <cell r="A4713" t="str">
            <v>I3118</v>
          </cell>
          <cell r="B4713" t="str">
            <v>EXTREMIDADE PBA BOLSA / FLANGE DN 100</v>
          </cell>
          <cell r="C4713" t="str">
            <v>UN</v>
          </cell>
          <cell r="D4713">
            <v>155.93</v>
          </cell>
        </row>
        <row r="4714">
          <cell r="A4714" t="str">
            <v>I3119</v>
          </cell>
          <cell r="B4714" t="str">
            <v>EXTREMIDADE PBA PONTA / FLANGE DN   50</v>
          </cell>
          <cell r="C4714" t="str">
            <v>UN</v>
          </cell>
          <cell r="D4714">
            <v>65.37</v>
          </cell>
        </row>
        <row r="4715">
          <cell r="A4715" t="str">
            <v>I3120</v>
          </cell>
          <cell r="B4715" t="str">
            <v>EXTREMIDADE PBA PONTA / FLANGE DN   75</v>
          </cell>
          <cell r="C4715" t="str">
            <v>UN</v>
          </cell>
          <cell r="D4715">
            <v>93.6</v>
          </cell>
        </row>
        <row r="4716">
          <cell r="A4716" t="str">
            <v>I3121</v>
          </cell>
          <cell r="B4716" t="str">
            <v>EXTREMIDADE PBA PONTA / FLANGE DN 100</v>
          </cell>
          <cell r="C4716" t="str">
            <v>UN</v>
          </cell>
          <cell r="D4716">
            <v>129.6</v>
          </cell>
        </row>
        <row r="4717">
          <cell r="A4717" t="str">
            <v>I3811</v>
          </cell>
          <cell r="B4717" t="str">
            <v>EXTREMIDADE PF C/ ABA DE VEDAÇÃO DN    75 PN10</v>
          </cell>
          <cell r="C4717" t="str">
            <v>UN</v>
          </cell>
          <cell r="D4717">
            <v>631.30999999999995</v>
          </cell>
        </row>
        <row r="4718">
          <cell r="A4718" t="str">
            <v>I7123</v>
          </cell>
          <cell r="B4718" t="str">
            <v>EXTREMIDADE PF C/ ABA DE VEDAÇÃO DN    80 PN10</v>
          </cell>
          <cell r="C4718" t="str">
            <v>UN</v>
          </cell>
          <cell r="D4718">
            <v>631.30999999999995</v>
          </cell>
        </row>
        <row r="4719">
          <cell r="A4719" t="str">
            <v>I3812</v>
          </cell>
          <cell r="B4719" t="str">
            <v>EXTREMIDADE PF C/ ABA DE VEDAÇÃO DN   100 PN10</v>
          </cell>
          <cell r="C4719" t="str">
            <v>UN</v>
          </cell>
          <cell r="D4719">
            <v>708.14</v>
          </cell>
        </row>
        <row r="4720">
          <cell r="A4720" t="str">
            <v>I3813</v>
          </cell>
          <cell r="B4720" t="str">
            <v>EXTREMIDADE PF C/ ABA DE VEDAÇÃO DN   150 PN10</v>
          </cell>
          <cell r="C4720" t="str">
            <v>UN</v>
          </cell>
          <cell r="D4720">
            <v>885.86</v>
          </cell>
        </row>
        <row r="4721">
          <cell r="A4721" t="str">
            <v>I3814</v>
          </cell>
          <cell r="B4721" t="str">
            <v>EXTREMIDADE PF C/ ABA DE VEDAÇÃO DN   200 PN10</v>
          </cell>
          <cell r="C4721" t="str">
            <v>UN</v>
          </cell>
          <cell r="D4721">
            <v>1296.25</v>
          </cell>
        </row>
        <row r="4722">
          <cell r="A4722" t="str">
            <v>I3815</v>
          </cell>
          <cell r="B4722" t="str">
            <v>EXTREMIDADE PF C/ ABA DE VEDAÇÃO DN   250 PN10</v>
          </cell>
          <cell r="C4722" t="str">
            <v>UN</v>
          </cell>
          <cell r="D4722">
            <v>2004.19</v>
          </cell>
        </row>
        <row r="4723">
          <cell r="A4723" t="str">
            <v>I3816</v>
          </cell>
          <cell r="B4723" t="str">
            <v>EXTREMIDADE PF C/ ABA DE VEDAÇÃO DN   300 PN10</v>
          </cell>
          <cell r="C4723" t="str">
            <v>UN</v>
          </cell>
          <cell r="D4723">
            <v>3273.08</v>
          </cell>
        </row>
        <row r="4724">
          <cell r="A4724" t="str">
            <v>I3817</v>
          </cell>
          <cell r="B4724" t="str">
            <v>EXTREMIDADE PF C/ ABA DE VEDAÇÃO DN   350 PN10</v>
          </cell>
          <cell r="C4724" t="str">
            <v>UN</v>
          </cell>
          <cell r="D4724">
            <v>3756.79</v>
          </cell>
        </row>
        <row r="4725">
          <cell r="A4725" t="str">
            <v>I3818</v>
          </cell>
          <cell r="B4725" t="str">
            <v>EXTREMIDADE PF C/ ABA DE VEDAÇÃO DN   400 PN10</v>
          </cell>
          <cell r="C4725" t="str">
            <v>UN</v>
          </cell>
          <cell r="D4725">
            <v>4645.8100000000004</v>
          </cell>
        </row>
        <row r="4726">
          <cell r="A4726" t="str">
            <v>I7122</v>
          </cell>
          <cell r="B4726" t="str">
            <v>EXTREMIDADE PF C/ ABA DE VEDAÇÃO DN   450 PN10</v>
          </cell>
          <cell r="C4726" t="str">
            <v>UN</v>
          </cell>
          <cell r="D4726">
            <v>13540.79</v>
          </cell>
        </row>
        <row r="4727">
          <cell r="A4727" t="str">
            <v>I3819</v>
          </cell>
          <cell r="B4727" t="str">
            <v>EXTREMIDADE PF C/ ABA DE VEDAÇÃO DN   500 PN10</v>
          </cell>
          <cell r="C4727" t="str">
            <v>UN</v>
          </cell>
          <cell r="D4727">
            <v>15415.25</v>
          </cell>
        </row>
        <row r="4728">
          <cell r="A4728" t="str">
            <v>I3820</v>
          </cell>
          <cell r="B4728" t="str">
            <v>EXTREMIDADE PF C/ ABA DE VEDAÇÃO DN   600 PN10</v>
          </cell>
          <cell r="C4728" t="str">
            <v>UN</v>
          </cell>
          <cell r="D4728">
            <v>18915.73</v>
          </cell>
        </row>
        <row r="4729">
          <cell r="A4729" t="str">
            <v>I3821</v>
          </cell>
          <cell r="B4729" t="str">
            <v>EXTREMIDADE PF C/ ABA DE VEDAÇÃO DN   700 PN10</v>
          </cell>
          <cell r="C4729" t="str">
            <v>UN</v>
          </cell>
          <cell r="D4729">
            <v>21402.19</v>
          </cell>
        </row>
        <row r="4730">
          <cell r="A4730" t="str">
            <v>I3822</v>
          </cell>
          <cell r="B4730" t="str">
            <v>EXTREMIDADE PF C/ ABA DE VEDAÇÃO DN   800 PN10</v>
          </cell>
          <cell r="C4730" t="str">
            <v>UN</v>
          </cell>
          <cell r="D4730">
            <v>24906.76</v>
          </cell>
        </row>
        <row r="4731">
          <cell r="A4731" t="str">
            <v>I3823</v>
          </cell>
          <cell r="B4731" t="str">
            <v>EXTREMIDADE PF C/ ABA DE VEDAÇÃO DN   900 PN10</v>
          </cell>
          <cell r="C4731" t="str">
            <v>UN</v>
          </cell>
          <cell r="D4731">
            <v>29845.88</v>
          </cell>
        </row>
        <row r="4732">
          <cell r="A4732" t="str">
            <v>I10811</v>
          </cell>
          <cell r="B4732" t="str">
            <v>EXTREMIDADE PF C/ ABA DE VEDAÇÃO DN 100 PN25</v>
          </cell>
          <cell r="C4732" t="str">
            <v>UN</v>
          </cell>
          <cell r="D4732">
            <v>883.88</v>
          </cell>
        </row>
        <row r="4733">
          <cell r="A4733" t="str">
            <v>I3824</v>
          </cell>
          <cell r="B4733" t="str">
            <v>EXTREMIDADE PF C/ ABA DE VEDAÇÃO DN 1000 PN10</v>
          </cell>
          <cell r="C4733" t="str">
            <v>UN</v>
          </cell>
          <cell r="D4733">
            <v>38977.800000000003</v>
          </cell>
        </row>
        <row r="4734">
          <cell r="A4734" t="str">
            <v>I10809</v>
          </cell>
          <cell r="B4734" t="str">
            <v>EXTREMIDADE PF C/ ABA DE VEDAÇÃO DN 1000 PN16</v>
          </cell>
          <cell r="C4734" t="str">
            <v>UN</v>
          </cell>
          <cell r="D4734">
            <v>39757.47</v>
          </cell>
        </row>
        <row r="4735">
          <cell r="A4735" t="str">
            <v>I10824</v>
          </cell>
          <cell r="B4735" t="str">
            <v>EXTREMIDADE PF C/ ABA DE VEDAÇÃO DN 1000 PN25</v>
          </cell>
          <cell r="C4735" t="str">
            <v>UN</v>
          </cell>
          <cell r="D4735">
            <v>45920.89</v>
          </cell>
        </row>
        <row r="4736">
          <cell r="A4736" t="str">
            <v>I3825</v>
          </cell>
          <cell r="B4736" t="str">
            <v>EXTREMIDADE PF C/ ABA DE VEDAÇÃO DN 1200 PN10</v>
          </cell>
          <cell r="C4736" t="str">
            <v>UN</v>
          </cell>
          <cell r="D4736">
            <v>48645.35</v>
          </cell>
        </row>
        <row r="4737">
          <cell r="A4737" t="str">
            <v>I10810</v>
          </cell>
          <cell r="B4737" t="str">
            <v>EXTREMIDADE PF C/ ABA DE VEDAÇÃO DN 1200 PN16</v>
          </cell>
          <cell r="C4737" t="str">
            <v>UN</v>
          </cell>
          <cell r="D4737">
            <v>51063.11</v>
          </cell>
        </row>
        <row r="4738">
          <cell r="A4738" t="str">
            <v>I10825</v>
          </cell>
          <cell r="B4738" t="str">
            <v>EXTREMIDADE PF C/ ABA DE VEDAÇÃO DN 1200 PN25</v>
          </cell>
          <cell r="C4738" t="str">
            <v>UN</v>
          </cell>
          <cell r="D4738">
            <v>57477.08</v>
          </cell>
        </row>
        <row r="4739">
          <cell r="A4739" t="str">
            <v>I10812</v>
          </cell>
          <cell r="B4739" t="str">
            <v>EXTREMIDADE PF C/ ABA DE VEDAÇÃO DN 150 PN25</v>
          </cell>
          <cell r="C4739" t="str">
            <v>UN</v>
          </cell>
          <cell r="D4739">
            <v>927.28</v>
          </cell>
        </row>
        <row r="4740">
          <cell r="A4740" t="str">
            <v>I10798</v>
          </cell>
          <cell r="B4740" t="str">
            <v>EXTREMIDADE PF C/ ABA DE VEDAÇÃO DN 200 PN16</v>
          </cell>
          <cell r="C4740" t="str">
            <v>UN</v>
          </cell>
          <cell r="D4740">
            <v>1345.83</v>
          </cell>
        </row>
        <row r="4741">
          <cell r="A4741" t="str">
            <v>I10813</v>
          </cell>
          <cell r="B4741" t="str">
            <v>EXTREMIDADE PF C/ ABA DE VEDAÇÃO DN 200 PN25</v>
          </cell>
          <cell r="C4741" t="str">
            <v>UN</v>
          </cell>
          <cell r="D4741">
            <v>1426.64</v>
          </cell>
        </row>
        <row r="4742">
          <cell r="A4742" t="str">
            <v>I10799</v>
          </cell>
          <cell r="B4742" t="str">
            <v>EXTREMIDADE PF C/ ABA DE VEDAÇÃO DN 250 PN16</v>
          </cell>
          <cell r="C4742" t="str">
            <v>UN</v>
          </cell>
          <cell r="D4742">
            <v>1861.24</v>
          </cell>
        </row>
        <row r="4743">
          <cell r="A4743" t="str">
            <v>I10814</v>
          </cell>
          <cell r="B4743" t="str">
            <v>EXTREMIDADE PF C/ ABA DE VEDAÇÃO DN 250 PN25</v>
          </cell>
          <cell r="C4743" t="str">
            <v>UN</v>
          </cell>
          <cell r="D4743">
            <v>1937.11</v>
          </cell>
        </row>
        <row r="4744">
          <cell r="A4744" t="str">
            <v>I10800</v>
          </cell>
          <cell r="B4744" t="str">
            <v>EXTREMIDADE PF C/ ABA DE VEDAÇÃO DN 300 PN16</v>
          </cell>
          <cell r="C4744" t="str">
            <v>UN</v>
          </cell>
          <cell r="D4744">
            <v>3270.26</v>
          </cell>
        </row>
        <row r="4745">
          <cell r="A4745" t="str">
            <v>I10815</v>
          </cell>
          <cell r="B4745" t="str">
            <v>EXTREMIDADE PF C/ ABA DE VEDAÇÃO DN 300 PN25</v>
          </cell>
          <cell r="C4745" t="str">
            <v>UN</v>
          </cell>
          <cell r="D4745">
            <v>3175.03</v>
          </cell>
        </row>
        <row r="4746">
          <cell r="A4746" t="str">
            <v>I10801</v>
          </cell>
          <cell r="B4746" t="str">
            <v>EXTREMIDADE PF C/ ABA DE VEDAÇÃO DN 350 PN16</v>
          </cell>
          <cell r="C4746" t="str">
            <v>UN</v>
          </cell>
          <cell r="D4746">
            <v>3891.85</v>
          </cell>
        </row>
        <row r="4747">
          <cell r="A4747" t="str">
            <v>I10816</v>
          </cell>
          <cell r="B4747" t="str">
            <v>EXTREMIDADE PF C/ ABA DE VEDAÇÃO DN 350 PN25</v>
          </cell>
          <cell r="C4747" t="str">
            <v>UN</v>
          </cell>
          <cell r="D4747">
            <v>3834.47</v>
          </cell>
        </row>
        <row r="4748">
          <cell r="A4748" t="str">
            <v>I10802</v>
          </cell>
          <cell r="B4748" t="str">
            <v>EXTREMIDADE PF C/ ABA DE VEDAÇÃO DN 400 PN16</v>
          </cell>
          <cell r="C4748" t="str">
            <v>UN</v>
          </cell>
          <cell r="D4748">
            <v>4913.84</v>
          </cell>
        </row>
        <row r="4749">
          <cell r="A4749" t="str">
            <v>I10817</v>
          </cell>
          <cell r="B4749" t="str">
            <v>EXTREMIDADE PF C/ ABA DE VEDAÇÃO DN 400 PN25</v>
          </cell>
          <cell r="C4749" t="str">
            <v>UN</v>
          </cell>
          <cell r="D4749">
            <v>4997.55</v>
          </cell>
        </row>
        <row r="4750">
          <cell r="A4750" t="str">
            <v>I10803</v>
          </cell>
          <cell r="B4750" t="str">
            <v>EXTREMIDADE PF C/ ABA DE VEDAÇÃO DN 450 PN16</v>
          </cell>
          <cell r="C4750" t="str">
            <v>UN</v>
          </cell>
          <cell r="D4750">
            <v>13989.19</v>
          </cell>
        </row>
        <row r="4751">
          <cell r="A4751" t="str">
            <v>I10818</v>
          </cell>
          <cell r="B4751" t="str">
            <v>EXTREMIDADE PF C/ ABA DE VEDAÇÃO DN 450 PN25</v>
          </cell>
          <cell r="C4751" t="str">
            <v>UN</v>
          </cell>
          <cell r="D4751">
            <v>14713.32</v>
          </cell>
        </row>
        <row r="4752">
          <cell r="A4752" t="str">
            <v>I10804</v>
          </cell>
          <cell r="B4752" t="str">
            <v>EXTREMIDADE PF C/ ABA DE VEDAÇÃO DN 500 PN16</v>
          </cell>
          <cell r="C4752" t="str">
            <v>UN</v>
          </cell>
          <cell r="D4752">
            <v>15856</v>
          </cell>
        </row>
        <row r="4753">
          <cell r="A4753" t="str">
            <v>I10819</v>
          </cell>
          <cell r="B4753" t="str">
            <v>EXTREMIDADE PF C/ ABA DE VEDAÇÃO DN 500 PN25</v>
          </cell>
          <cell r="C4753" t="str">
            <v>UN</v>
          </cell>
          <cell r="D4753">
            <v>16511.88</v>
          </cell>
        </row>
        <row r="4754">
          <cell r="A4754" t="str">
            <v>I10805</v>
          </cell>
          <cell r="B4754" t="str">
            <v>EXTREMIDADE PF C/ ABA DE VEDAÇÃO DN 600 PN16</v>
          </cell>
          <cell r="C4754" t="str">
            <v>UN</v>
          </cell>
          <cell r="D4754">
            <v>19380.009999999998</v>
          </cell>
        </row>
        <row r="4755">
          <cell r="A4755" t="str">
            <v>I10820</v>
          </cell>
          <cell r="B4755" t="str">
            <v>EXTREMIDADE PF C/ ABA DE VEDAÇÃO DN 600 PN25</v>
          </cell>
          <cell r="C4755" t="str">
            <v>UN</v>
          </cell>
          <cell r="D4755">
            <v>20149.88</v>
          </cell>
        </row>
        <row r="4756">
          <cell r="A4756" t="str">
            <v>I10806</v>
          </cell>
          <cell r="B4756" t="str">
            <v>EXTREMIDADE PF C/ ABA DE VEDAÇÃO DN 700 PN16</v>
          </cell>
          <cell r="C4756" t="str">
            <v>UN</v>
          </cell>
          <cell r="D4756">
            <v>21918.02</v>
          </cell>
        </row>
        <row r="4757">
          <cell r="A4757" t="str">
            <v>I10821</v>
          </cell>
          <cell r="B4757" t="str">
            <v>EXTREMIDADE PF C/ ABA DE VEDAÇÃO DN 700 PN25</v>
          </cell>
          <cell r="C4757" t="str">
            <v>UN</v>
          </cell>
          <cell r="D4757">
            <v>23315.74</v>
          </cell>
        </row>
        <row r="4758">
          <cell r="A4758" t="str">
            <v>I10807</v>
          </cell>
          <cell r="B4758" t="str">
            <v>EXTREMIDADE PF C/ ABA DE VEDAÇÃO DN 800 PN16</v>
          </cell>
          <cell r="C4758" t="str">
            <v>UN</v>
          </cell>
          <cell r="D4758">
            <v>28521.73</v>
          </cell>
        </row>
        <row r="4759">
          <cell r="A4759" t="str">
            <v>I10822</v>
          </cell>
          <cell r="B4759" t="str">
            <v>EXTREMIDADE PF C/ ABA DE VEDAÇÃO DN 800 PN25</v>
          </cell>
          <cell r="C4759" t="str">
            <v>UN</v>
          </cell>
          <cell r="D4759">
            <v>28878.87</v>
          </cell>
        </row>
        <row r="4760">
          <cell r="A4760" t="str">
            <v>I10808</v>
          </cell>
          <cell r="B4760" t="str">
            <v>EXTREMIDADE PF C/ ABA DE VEDAÇÃO DN 900 PN16</v>
          </cell>
          <cell r="C4760" t="str">
            <v>UN</v>
          </cell>
          <cell r="D4760">
            <v>30543.38</v>
          </cell>
        </row>
        <row r="4761">
          <cell r="A4761" t="str">
            <v>I10823</v>
          </cell>
          <cell r="B4761" t="str">
            <v>EXTREMIDADE PF C/ ABA DE VEDAÇÃO DN 900 PN25</v>
          </cell>
          <cell r="C4761" t="str">
            <v>UN</v>
          </cell>
          <cell r="D4761">
            <v>33861.4</v>
          </cell>
        </row>
        <row r="4762">
          <cell r="A4762" t="str">
            <v>I9764</v>
          </cell>
          <cell r="B4762" t="str">
            <v>EXTREMIDADE PP C/ ABA DE VEDAÇÃO DN 500 PN10 L=450</v>
          </cell>
          <cell r="C4762" t="str">
            <v>UN</v>
          </cell>
          <cell r="D4762">
            <v>4147.2</v>
          </cell>
        </row>
        <row r="4763">
          <cell r="A4763" t="str">
            <v>I9765</v>
          </cell>
          <cell r="B4763" t="str">
            <v>FECHAMENTO LATERAL EM FILME PLÁSTICO ESTUFA 150 MICRAS DO TIPO ENROLAR</v>
          </cell>
          <cell r="C4763" t="str">
            <v>M2</v>
          </cell>
          <cell r="D4763">
            <v>5.73</v>
          </cell>
        </row>
        <row r="4764">
          <cell r="A4764" t="str">
            <v>I2937</v>
          </cell>
          <cell r="B4764" t="str">
            <v>FERRULE DE BRONZE 1"</v>
          </cell>
          <cell r="C4764" t="str">
            <v>UN</v>
          </cell>
          <cell r="D4764">
            <v>110</v>
          </cell>
        </row>
        <row r="4765">
          <cell r="A4765" t="str">
            <v>I2936</v>
          </cell>
          <cell r="B4765" t="str">
            <v>FERRULE DE BRONZE 3/4"</v>
          </cell>
          <cell r="C4765" t="str">
            <v>UN</v>
          </cell>
          <cell r="D4765">
            <v>85</v>
          </cell>
        </row>
        <row r="4766">
          <cell r="A4766" t="str">
            <v>I8948</v>
          </cell>
          <cell r="B4766" t="str">
            <v>FILTRO ASCENDENTE EM FIBRA D=2,00M E H=4,00M</v>
          </cell>
          <cell r="C4766" t="str">
            <v>UN</v>
          </cell>
          <cell r="D4766">
            <v>32358.57</v>
          </cell>
        </row>
        <row r="4767">
          <cell r="A4767" t="str">
            <v>I8952</v>
          </cell>
          <cell r="B4767" t="str">
            <v>FILTRO ASCENDENTE EM FIBRA D=2,50M E H=3,6M, Q=30M3/H</v>
          </cell>
          <cell r="C4767" t="str">
            <v>UN</v>
          </cell>
          <cell r="D4767">
            <v>62995.18</v>
          </cell>
        </row>
        <row r="4768">
          <cell r="A4768" t="str">
            <v>I8947</v>
          </cell>
          <cell r="B4768" t="str">
            <v>FILTRO ASCENDENTE EM FIBRA D=3,50M E H=3,78M</v>
          </cell>
          <cell r="C4768" t="str">
            <v>UN</v>
          </cell>
          <cell r="D4768">
            <v>137763.39000000001</v>
          </cell>
        </row>
        <row r="4769">
          <cell r="A4769" t="str">
            <v>I9766</v>
          </cell>
          <cell r="B4769" t="str">
            <v>FILTRO DE AR 1/4" C/ COPO DE PROTEÇÃO</v>
          </cell>
          <cell r="C4769" t="str">
            <v>UN</v>
          </cell>
          <cell r="D4769">
            <v>57.07</v>
          </cell>
        </row>
        <row r="4770">
          <cell r="A4770" t="str">
            <v>I9767</v>
          </cell>
          <cell r="B4770" t="str">
            <v>FILTRO DE DISCO 2"</v>
          </cell>
          <cell r="C4770" t="str">
            <v>UN</v>
          </cell>
          <cell r="D4770">
            <v>333.43</v>
          </cell>
        </row>
        <row r="4771">
          <cell r="A4771" t="str">
            <v>I7076</v>
          </cell>
          <cell r="B4771" t="str">
            <v>FILTRO DE FLUXO ASCENDENTE EM FIBRA COMPLETO COM TAMPA, BARRILETE, ESCADA E MATERIAL FILTRANTE, CAPACIDADE 119,26 m³/h A 178,20 m³/h</v>
          </cell>
          <cell r="C4771" t="str">
            <v>UN</v>
          </cell>
          <cell r="D4771">
            <v>586780.81999999995</v>
          </cell>
        </row>
        <row r="4772">
          <cell r="A4772" t="str">
            <v>I7070</v>
          </cell>
          <cell r="B4772" t="str">
            <v>FILTRO DE FLUXO ASCENDENTE EM FIBRA COMPLETO COM TAMPA, BARRILETE, ESCADA E MATERIAL FILTRANTE, CAPACIDADE 13,29 m³/h A 23,55 m³/h</v>
          </cell>
          <cell r="C4772" t="str">
            <v>UN</v>
          </cell>
          <cell r="D4772">
            <v>103387.65</v>
          </cell>
        </row>
        <row r="4773">
          <cell r="A4773" t="str">
            <v>I7071</v>
          </cell>
          <cell r="B4773" t="str">
            <v>FILTRO DE FLUXO ASCENDENTE EM FIBRA COMPLETO COM TAMPA, BARRILETE, ESCADA E MATERIAL FILTRANTE, CAPACIDADE 23,56 m³/h A 36,83 m³/h</v>
          </cell>
          <cell r="C4773" t="str">
            <v>UN</v>
          </cell>
          <cell r="D4773">
            <v>132492.6</v>
          </cell>
        </row>
        <row r="4774">
          <cell r="A4774" t="str">
            <v>I7067</v>
          </cell>
          <cell r="B4774" t="str">
            <v>FILTRO DE FLUXO ASCENDENTE EM FIBRA COMPLETO COM TAMPA, BARRILETE, ESCADA E MATERIAL FILTRANTE, CAPACIDADE 3,75 m³/h</v>
          </cell>
          <cell r="C4774" t="str">
            <v>UN</v>
          </cell>
          <cell r="D4774">
            <v>30548.57</v>
          </cell>
        </row>
        <row r="4775">
          <cell r="A4775" t="str">
            <v>I7068</v>
          </cell>
          <cell r="B4775" t="str">
            <v>FILTRO DE FLUXO ASCENDENTE EM FIBRA COMPLETO COM TAMPA, BARRILETE, ESCADA E MATERIAL FILTRANTE, CAPACIDADE 3,76 m³/h A 5,93 m³/h</v>
          </cell>
          <cell r="C4775" t="str">
            <v>UN</v>
          </cell>
          <cell r="D4775">
            <v>41088.65</v>
          </cell>
        </row>
        <row r="4776">
          <cell r="A4776" t="str">
            <v>I7072</v>
          </cell>
          <cell r="B4776" t="str">
            <v>FILTRO DE FLUXO ASCENDENTE EM FIBRA COMPLETO COM TAMPA, BARRILETE, ESCADA E MATERIAL FILTRANTE, CAPACIDADE 36,84 m³/h A 53,03 m³/h</v>
          </cell>
          <cell r="C4776" t="str">
            <v>UN</v>
          </cell>
          <cell r="D4776">
            <v>174869.12</v>
          </cell>
        </row>
        <row r="4777">
          <cell r="A4777" t="str">
            <v>I7069</v>
          </cell>
          <cell r="B4777" t="str">
            <v>FILTRO DE FLUXO ASCENDENTE EM FIBRA COMPLETO COM TAMPA, BARRILETE, ESCADA E MATERIAL FILTRANTE, CAPACIDADE 5,94 m³/h A 13,28 m³/h</v>
          </cell>
          <cell r="C4777" t="str">
            <v>UN</v>
          </cell>
          <cell r="D4777">
            <v>74968.479999999996</v>
          </cell>
        </row>
        <row r="4778">
          <cell r="A4778" t="str">
            <v>I7073</v>
          </cell>
          <cell r="B4778" t="str">
            <v>FILTRO DE FLUXO ASCENDENTE EM FIBRA COMPLETO COM TAMPA, BARRILETE, ESCADA E MATERIAL FILTRANTE, CAPACIDADE 53,04 m³/h A 72,15 m³/h</v>
          </cell>
          <cell r="C4778" t="str">
            <v>UN</v>
          </cell>
          <cell r="D4778">
            <v>238402.51</v>
          </cell>
        </row>
        <row r="4779">
          <cell r="A4779" t="str">
            <v>I7074</v>
          </cell>
          <cell r="B4779" t="str">
            <v>FILTRO DE FLUXO ASCENDENTE EM FIBRA COMPLETO COM TAMPA, BARRILETE, ESCADA E MATERIAL FILTRANTE, CAPACIDADE 72,16 m³/h A 94,28 m³/h</v>
          </cell>
          <cell r="C4779" t="str">
            <v>UN</v>
          </cell>
          <cell r="D4779">
            <v>296335.77</v>
          </cell>
        </row>
        <row r="4780">
          <cell r="A4780" t="str">
            <v>I7075</v>
          </cell>
          <cell r="B4780" t="str">
            <v>FILTRO DE FLUXO ASCENDENTE EM FIBRA COMPLETO COM TAMPA, BARRILETE, ESCADA E MATERIAL FILTRANTE, CAPACIDADE 94,29 m³/h A 119,25 m³/h</v>
          </cell>
          <cell r="C4780" t="str">
            <v>UN</v>
          </cell>
          <cell r="D4780">
            <v>376564.99</v>
          </cell>
        </row>
        <row r="4781">
          <cell r="A4781" t="str">
            <v>I8950</v>
          </cell>
          <cell r="B4781" t="str">
            <v>FILTRO DESCENDENTE EM FIBRA D=1,20M E H=4,00M</v>
          </cell>
          <cell r="C4781" t="str">
            <v>UN</v>
          </cell>
          <cell r="D4781">
            <v>32358.57</v>
          </cell>
        </row>
        <row r="4782">
          <cell r="A4782" t="str">
            <v>I8949</v>
          </cell>
          <cell r="B4782" t="str">
            <v>FILTRO DESCENDENTE EM FIBRA D=3,00M E H=3,78M</v>
          </cell>
          <cell r="C4782" t="str">
            <v>UN</v>
          </cell>
          <cell r="D4782">
            <v>120361.7</v>
          </cell>
        </row>
        <row r="4783">
          <cell r="A4783" t="str">
            <v>I8951</v>
          </cell>
          <cell r="B4783" t="str">
            <v>FILTRO DESCENDENTE EM FIBRA DE VIDRO D=1,00M E Q=6,38M3/H</v>
          </cell>
          <cell r="C4783" t="str">
            <v>UN</v>
          </cell>
          <cell r="D4783">
            <v>17016.97</v>
          </cell>
        </row>
        <row r="4784">
          <cell r="A4784" t="str">
            <v>I7582</v>
          </cell>
          <cell r="B4784" t="str">
            <v>FILTRO PVC NERV. REFORÇADO DN 200x2mx0,50mm</v>
          </cell>
          <cell r="C4784" t="str">
            <v>UN</v>
          </cell>
          <cell r="D4784">
            <v>559.57000000000005</v>
          </cell>
        </row>
        <row r="4785">
          <cell r="A4785" t="str">
            <v>I7583</v>
          </cell>
          <cell r="B4785" t="str">
            <v>FILTRO PVC NERV. REFORÇADO DN 200x2mx0,75mm</v>
          </cell>
          <cell r="C4785" t="str">
            <v>UN</v>
          </cell>
          <cell r="D4785">
            <v>559.57000000000005</v>
          </cell>
        </row>
        <row r="4786">
          <cell r="A4786" t="str">
            <v>I7584</v>
          </cell>
          <cell r="B4786" t="str">
            <v>FILTRO PVC NERV. REFORÇADO DN 200x2mx1,00mm</v>
          </cell>
          <cell r="C4786" t="str">
            <v>UN</v>
          </cell>
          <cell r="D4786">
            <v>700.68</v>
          </cell>
        </row>
        <row r="4787">
          <cell r="A4787" t="str">
            <v>I7585</v>
          </cell>
          <cell r="B4787" t="str">
            <v>FILTRO PVC NERV. REFORÇADO DN 200x2mx1,50mm</v>
          </cell>
          <cell r="C4787" t="str">
            <v>UN</v>
          </cell>
          <cell r="D4787">
            <v>700.68</v>
          </cell>
        </row>
        <row r="4788">
          <cell r="A4788" t="str">
            <v>I7586</v>
          </cell>
          <cell r="B4788" t="str">
            <v>FILTRO PVC NERV. REFORÇADO DN 200x4mx0,50mm</v>
          </cell>
          <cell r="C4788" t="str">
            <v>UN</v>
          </cell>
          <cell r="D4788">
            <v>1406.3</v>
          </cell>
        </row>
        <row r="4789">
          <cell r="A4789" t="str">
            <v>I7587</v>
          </cell>
          <cell r="B4789" t="str">
            <v>FILTRO PVC NERV. REFORÇADO DN 200x4mx0,75mm</v>
          </cell>
          <cell r="C4789" t="str">
            <v>UN</v>
          </cell>
          <cell r="D4789">
            <v>1119.1400000000001</v>
          </cell>
        </row>
        <row r="4790">
          <cell r="A4790" t="str">
            <v>I7588</v>
          </cell>
          <cell r="B4790" t="str">
            <v>FILTRO PVC NERV. REFORÇADO DN 200x4mx1,00mm</v>
          </cell>
          <cell r="C4790" t="str">
            <v>UN</v>
          </cell>
          <cell r="D4790">
            <v>1343.48</v>
          </cell>
        </row>
        <row r="4791">
          <cell r="A4791" t="str">
            <v>I7589</v>
          </cell>
          <cell r="B4791" t="str">
            <v>FILTRO PVC NERV. REFORÇADO DN 200x4mx1,50mm</v>
          </cell>
          <cell r="C4791" t="str">
            <v>UN</v>
          </cell>
          <cell r="D4791">
            <v>1343.48</v>
          </cell>
        </row>
        <row r="4792">
          <cell r="A4792" t="str">
            <v>I7566</v>
          </cell>
          <cell r="B4792" t="str">
            <v>FILTRO PVC NERV. STANDARD DN 154x2mx0,50mm</v>
          </cell>
          <cell r="C4792" t="str">
            <v>UN</v>
          </cell>
          <cell r="D4792">
            <v>261.12</v>
          </cell>
        </row>
        <row r="4793">
          <cell r="A4793" t="str">
            <v>I7567</v>
          </cell>
          <cell r="B4793" t="str">
            <v>FILTRO PVC NERV. STANDARD DN 154x2mx0,75mm</v>
          </cell>
          <cell r="C4793" t="str">
            <v>UN</v>
          </cell>
          <cell r="D4793">
            <v>261.12</v>
          </cell>
        </row>
        <row r="4794">
          <cell r="A4794" t="str">
            <v>I7568</v>
          </cell>
          <cell r="B4794" t="str">
            <v>FILTRO PVC NERV. STANDARD DN 154x2mx1,00mm</v>
          </cell>
          <cell r="C4794" t="str">
            <v>UN</v>
          </cell>
          <cell r="D4794">
            <v>260.75</v>
          </cell>
        </row>
        <row r="4795">
          <cell r="A4795" t="str">
            <v>I7569</v>
          </cell>
          <cell r="B4795" t="str">
            <v>FILTRO PVC NERV. STANDARD DN 154x2mx1,50mm</v>
          </cell>
          <cell r="C4795" t="str">
            <v>UN</v>
          </cell>
          <cell r="D4795">
            <v>312.33999999999997</v>
          </cell>
        </row>
        <row r="4796">
          <cell r="A4796" t="str">
            <v>I7570</v>
          </cell>
          <cell r="B4796" t="str">
            <v>FILTRO PVC NERV. STANDARD DN 154x4mx0,50mm</v>
          </cell>
          <cell r="C4796" t="str">
            <v>UN</v>
          </cell>
          <cell r="D4796">
            <v>522.44000000000005</v>
          </cell>
        </row>
        <row r="4797">
          <cell r="A4797" t="str">
            <v>I7571</v>
          </cell>
          <cell r="B4797" t="str">
            <v>FILTRO PVC NERV. STANDARD DN 154x4mx0,75mm</v>
          </cell>
          <cell r="C4797" t="str">
            <v>UN</v>
          </cell>
          <cell r="D4797">
            <v>522.44000000000005</v>
          </cell>
        </row>
        <row r="4798">
          <cell r="A4798" t="str">
            <v>I7572</v>
          </cell>
          <cell r="B4798" t="str">
            <v>FILTRO PVC NERV. STANDARD DN 154x4mx1,00mm</v>
          </cell>
          <cell r="C4798" t="str">
            <v>UN</v>
          </cell>
          <cell r="D4798">
            <v>524.48</v>
          </cell>
        </row>
        <row r="4799">
          <cell r="A4799" t="str">
            <v>I7573</v>
          </cell>
          <cell r="B4799" t="str">
            <v>FILTRO PVC NERV. STANDARD DN 154x4mx1,50mm</v>
          </cell>
          <cell r="C4799" t="str">
            <v>UN</v>
          </cell>
          <cell r="D4799">
            <v>636.84</v>
          </cell>
        </row>
        <row r="4800">
          <cell r="A4800" t="str">
            <v>I7574</v>
          </cell>
          <cell r="B4800" t="str">
            <v>FILTRO PVC NERV. STANDARD DN 206x2mx0,50mm</v>
          </cell>
          <cell r="C4800" t="str">
            <v>UN</v>
          </cell>
          <cell r="D4800">
            <v>508.03</v>
          </cell>
        </row>
        <row r="4801">
          <cell r="A4801" t="str">
            <v>I7575</v>
          </cell>
          <cell r="B4801" t="str">
            <v>FILTRO PVC NERV. STANDARD DN 206x2mx0,75mm</v>
          </cell>
          <cell r="C4801" t="str">
            <v>UN</v>
          </cell>
          <cell r="D4801">
            <v>508.04</v>
          </cell>
        </row>
        <row r="4802">
          <cell r="A4802" t="str">
            <v>I7576</v>
          </cell>
          <cell r="B4802" t="str">
            <v>FILTRO PVC NERV. STANDARD DN 206x2mx1,00mm</v>
          </cell>
          <cell r="C4802" t="str">
            <v>UN</v>
          </cell>
          <cell r="D4802">
            <v>508.04</v>
          </cell>
        </row>
        <row r="4803">
          <cell r="A4803" t="str">
            <v>I7577</v>
          </cell>
          <cell r="B4803" t="str">
            <v>FILTRO PVC NERV. STANDARD DN 206x2mx1,50mm</v>
          </cell>
          <cell r="C4803" t="str">
            <v>UN</v>
          </cell>
          <cell r="D4803">
            <v>647.04</v>
          </cell>
        </row>
        <row r="4804">
          <cell r="A4804" t="str">
            <v>I7578</v>
          </cell>
          <cell r="B4804" t="str">
            <v>FILTRO PVC NERV. STANDARD DN 206x4mx0,50mm</v>
          </cell>
          <cell r="C4804" t="str">
            <v>UN</v>
          </cell>
          <cell r="D4804">
            <v>1016.05</v>
          </cell>
        </row>
        <row r="4805">
          <cell r="A4805" t="str">
            <v>I7579</v>
          </cell>
          <cell r="B4805" t="str">
            <v>FILTRO PVC NERV. STANDARD DN 206x4mx0,75mm</v>
          </cell>
          <cell r="C4805" t="str">
            <v>UN</v>
          </cell>
          <cell r="D4805">
            <v>1016.11</v>
          </cell>
        </row>
        <row r="4806">
          <cell r="A4806" t="str">
            <v>I9768</v>
          </cell>
          <cell r="B4806" t="str">
            <v>FILTRO TIPO Y DN 50</v>
          </cell>
          <cell r="C4806" t="str">
            <v>UN</v>
          </cell>
          <cell r="D4806">
            <v>895.78</v>
          </cell>
        </row>
        <row r="4807">
          <cell r="A4807" t="str">
            <v>I9769</v>
          </cell>
          <cell r="B4807" t="str">
            <v>FILTRO TIPO Y DN 75</v>
          </cell>
          <cell r="C4807" t="str">
            <v>UN</v>
          </cell>
          <cell r="D4807">
            <v>1107.29</v>
          </cell>
        </row>
        <row r="4808">
          <cell r="A4808" t="str">
            <v>I9770</v>
          </cell>
          <cell r="B4808" t="str">
            <v>FILTRO TIPO Y FºFº FF DN 100</v>
          </cell>
          <cell r="C4808" t="str">
            <v>UN</v>
          </cell>
          <cell r="D4808">
            <v>1058.54</v>
          </cell>
        </row>
        <row r="4809">
          <cell r="A4809" t="str">
            <v>I9771</v>
          </cell>
          <cell r="B4809" t="str">
            <v>FILTRO TIPO Y FºFº FF DN 150</v>
          </cell>
          <cell r="C4809" t="str">
            <v>UN</v>
          </cell>
          <cell r="D4809">
            <v>2552.08</v>
          </cell>
        </row>
        <row r="4810">
          <cell r="A4810" t="str">
            <v>I9772</v>
          </cell>
          <cell r="B4810" t="str">
            <v>FILTRO TIPO Y FºFº FF DN 200</v>
          </cell>
          <cell r="C4810" t="str">
            <v>UN</v>
          </cell>
          <cell r="D4810">
            <v>5408.68</v>
          </cell>
        </row>
        <row r="4811">
          <cell r="A4811" t="str">
            <v>I9773</v>
          </cell>
          <cell r="B4811" t="str">
            <v>FILTRO TIPO Y FºFº FF DN 250</v>
          </cell>
          <cell r="C4811" t="str">
            <v>UN</v>
          </cell>
          <cell r="D4811">
            <v>9163.43</v>
          </cell>
        </row>
        <row r="4812">
          <cell r="A4812" t="str">
            <v>I9774</v>
          </cell>
          <cell r="B4812" t="str">
            <v>FILTRO TIPO Y FºFº FF DN 300</v>
          </cell>
          <cell r="C4812" t="str">
            <v>UN</v>
          </cell>
          <cell r="D4812">
            <v>14935.47</v>
          </cell>
        </row>
        <row r="4813">
          <cell r="A4813" t="str">
            <v>I9775</v>
          </cell>
          <cell r="B4813" t="str">
            <v>FINAL DE LINHA PARA MANGUEIRA GOTEJADORA DN16</v>
          </cell>
          <cell r="C4813" t="str">
            <v>UN</v>
          </cell>
          <cell r="D4813">
            <v>1.01</v>
          </cell>
        </row>
        <row r="4814">
          <cell r="A4814" t="str">
            <v>I9776</v>
          </cell>
          <cell r="B4814" t="str">
            <v>FINAL DE LINHA PARA TUBO PELBD DN16</v>
          </cell>
          <cell r="C4814" t="str">
            <v>UN</v>
          </cell>
          <cell r="D4814">
            <v>0.45</v>
          </cell>
        </row>
        <row r="4815">
          <cell r="A4815" t="str">
            <v>I9777</v>
          </cell>
          <cell r="B4815" t="str">
            <v>FINAL DE LINHA PARA TUBO PELBD DN25</v>
          </cell>
          <cell r="C4815" t="str">
            <v>UN</v>
          </cell>
          <cell r="D4815">
            <v>1.79</v>
          </cell>
        </row>
        <row r="4816">
          <cell r="A4816" t="str">
            <v>I8075</v>
          </cell>
          <cell r="B4816" t="str">
            <v>FIO DE COBRE NÚ 25mm²</v>
          </cell>
          <cell r="C4816" t="str">
            <v>KG</v>
          </cell>
          <cell r="D4816">
            <v>66.62</v>
          </cell>
        </row>
        <row r="4817">
          <cell r="A4817" t="str">
            <v>I6278</v>
          </cell>
          <cell r="B4817" t="str">
            <v>FITA AUTO FUSÃO DE 1A QUALIDADE</v>
          </cell>
          <cell r="C4817" t="str">
            <v>UN</v>
          </cell>
          <cell r="D4817">
            <v>11.17</v>
          </cell>
        </row>
        <row r="4818">
          <cell r="A4818" t="str">
            <v>I6422</v>
          </cell>
          <cell r="B4818" t="str">
            <v>FITA DE INOX P/ FIXAÇÃO DO ELETRODUTO NO POSTE</v>
          </cell>
          <cell r="C4818" t="str">
            <v>M</v>
          </cell>
          <cell r="D4818">
            <v>3.42</v>
          </cell>
        </row>
        <row r="4819">
          <cell r="A4819" t="str">
            <v>I9778</v>
          </cell>
          <cell r="B4819" t="str">
            <v>FITA GOTEJADORA DN 16</v>
          </cell>
          <cell r="C4819" t="str">
            <v>M</v>
          </cell>
          <cell r="D4819">
            <v>0.51</v>
          </cell>
        </row>
        <row r="4820">
          <cell r="A4820" t="str">
            <v>I9779</v>
          </cell>
          <cell r="B4820" t="str">
            <v>FLANGE AVULSO AÇO CARBONO ATM A36 DN 1600</v>
          </cell>
          <cell r="C4820" t="str">
            <v>UN</v>
          </cell>
          <cell r="D4820">
            <v>10605.05</v>
          </cell>
        </row>
        <row r="4821">
          <cell r="A4821" t="str">
            <v>I9780</v>
          </cell>
          <cell r="B4821" t="str">
            <v>FLANGE AVULSO AÇO CARBONO ATM A36 DN 1800</v>
          </cell>
          <cell r="C4821" t="str">
            <v>UN</v>
          </cell>
          <cell r="D4821">
            <v>11783.25</v>
          </cell>
        </row>
        <row r="4822">
          <cell r="A4822" t="str">
            <v>I13293</v>
          </cell>
          <cell r="B4822" t="str">
            <v>FLANGE AVULSO AÇO CARBONO PN 10 DN 10’’</v>
          </cell>
          <cell r="C4822" t="str">
            <v>UN</v>
          </cell>
          <cell r="D4822">
            <v>414.56</v>
          </cell>
        </row>
        <row r="4823">
          <cell r="A4823" t="str">
            <v>I13294</v>
          </cell>
          <cell r="B4823" t="str">
            <v>FLANGE AVULSO AÇO CARBONO PN 10 DN 12’’</v>
          </cell>
          <cell r="C4823" t="str">
            <v>UN</v>
          </cell>
          <cell r="D4823">
            <v>602.99</v>
          </cell>
        </row>
        <row r="4824">
          <cell r="A4824" t="str">
            <v>I13287</v>
          </cell>
          <cell r="B4824" t="str">
            <v>FLANGE AVULSO AÇO CARBONO PN 10 DN 2’’</v>
          </cell>
          <cell r="C4824" t="str">
            <v>UN</v>
          </cell>
          <cell r="D4824">
            <v>65.319999999999993</v>
          </cell>
        </row>
        <row r="4825">
          <cell r="A4825" t="str">
            <v>I13288</v>
          </cell>
          <cell r="B4825" t="str">
            <v>FLANGE AVULSO AÇO CARBONO PN 10 DN 3’’</v>
          </cell>
          <cell r="C4825" t="str">
            <v>UN</v>
          </cell>
          <cell r="D4825">
            <v>101.66</v>
          </cell>
        </row>
        <row r="4826">
          <cell r="A4826" t="str">
            <v>I13289</v>
          </cell>
          <cell r="B4826" t="str">
            <v>FLANGE AVULSO AÇO CARBONO PN 10 DN 4’’</v>
          </cell>
          <cell r="C4826" t="str">
            <v>UN</v>
          </cell>
          <cell r="D4826">
            <v>141.01</v>
          </cell>
        </row>
        <row r="4827">
          <cell r="A4827" t="str">
            <v>I13290</v>
          </cell>
          <cell r="B4827" t="str">
            <v>FLANGE AVULSO AÇO CARBONO PN 10 DN 5’’</v>
          </cell>
          <cell r="C4827" t="str">
            <v>UN</v>
          </cell>
          <cell r="D4827">
            <v>141.77000000000001</v>
          </cell>
        </row>
        <row r="4828">
          <cell r="A4828" t="str">
            <v>I13291</v>
          </cell>
          <cell r="B4828" t="str">
            <v>FLANGE AVULSO AÇO CARBONO PN 10 DN 6’’</v>
          </cell>
          <cell r="C4828" t="str">
            <v>UN</v>
          </cell>
          <cell r="D4828">
            <v>174.5</v>
          </cell>
        </row>
        <row r="4829">
          <cell r="A4829" t="str">
            <v>I13292</v>
          </cell>
          <cell r="B4829" t="str">
            <v>FLANGE AVULSO AÇO CARBONO PN 10 DN 8’’</v>
          </cell>
          <cell r="C4829" t="str">
            <v>UN</v>
          </cell>
          <cell r="D4829">
            <v>290.73</v>
          </cell>
        </row>
        <row r="4830">
          <cell r="A4830" t="str">
            <v>I9781</v>
          </cell>
          <cell r="B4830" t="str">
            <v>FLANGE AVULSO AÇO INOX 304 3"</v>
          </cell>
          <cell r="C4830" t="str">
            <v>UN</v>
          </cell>
          <cell r="D4830">
            <v>525.15</v>
          </cell>
        </row>
        <row r="4831">
          <cell r="A4831" t="str">
            <v>I13204</v>
          </cell>
          <cell r="B4831" t="str">
            <v>FLANGE AVULSO AÇO INOX 304 SCH 40 10" PN10</v>
          </cell>
          <cell r="C4831" t="str">
            <v>UN</v>
          </cell>
          <cell r="D4831">
            <v>4728.33</v>
          </cell>
        </row>
        <row r="4832">
          <cell r="A4832" t="str">
            <v>I13205</v>
          </cell>
          <cell r="B4832" t="str">
            <v>FLANGE AVULSO AÇO INOX 304 SCH 40 12" PN10</v>
          </cell>
          <cell r="C4832" t="str">
            <v>UN</v>
          </cell>
          <cell r="D4832">
            <v>6560.25</v>
          </cell>
        </row>
        <row r="4833">
          <cell r="A4833" t="str">
            <v>I13199</v>
          </cell>
          <cell r="B4833" t="str">
            <v>FLANGE AVULSO AÇO INOX 304 SCH 40 2" PN10</v>
          </cell>
          <cell r="C4833" t="str">
            <v>UN</v>
          </cell>
          <cell r="D4833">
            <v>202.83</v>
          </cell>
        </row>
        <row r="4834">
          <cell r="A4834" t="str">
            <v>I13200</v>
          </cell>
          <cell r="B4834" t="str">
            <v>FLANGE AVULSO AÇO INOX 304 SCH 40 3" PN10</v>
          </cell>
          <cell r="C4834" t="str">
            <v>UN</v>
          </cell>
          <cell r="D4834">
            <v>416.15</v>
          </cell>
        </row>
        <row r="4835">
          <cell r="A4835" t="str">
            <v>I13201</v>
          </cell>
          <cell r="B4835" t="str">
            <v>FLANGE AVULSO AÇO INOX 304 SCH 40 4" PN10</v>
          </cell>
          <cell r="C4835" t="str">
            <v>UN</v>
          </cell>
          <cell r="D4835">
            <v>576.21</v>
          </cell>
        </row>
        <row r="4836">
          <cell r="A4836" t="str">
            <v>I13202</v>
          </cell>
          <cell r="B4836" t="str">
            <v>FLANGE AVULSO AÇO INOX 304 SCH 40 6" PN10</v>
          </cell>
          <cell r="C4836" t="str">
            <v>UN</v>
          </cell>
          <cell r="D4836">
            <v>864.31</v>
          </cell>
        </row>
        <row r="4837">
          <cell r="A4837" t="str">
            <v>I13203</v>
          </cell>
          <cell r="B4837" t="str">
            <v>FLANGE AVULSO AÇO INOX 304 SCH 40 8" PN10</v>
          </cell>
          <cell r="C4837" t="str">
            <v>UN</v>
          </cell>
          <cell r="D4837">
            <v>4369.37</v>
          </cell>
        </row>
        <row r="4838">
          <cell r="A4838" t="str">
            <v>I13234</v>
          </cell>
          <cell r="B4838" t="str">
            <v>FLANGE AVULSO AÇO INOX 316 SCH 40 S/ COSTURA PN 10 DN 10''</v>
          </cell>
          <cell r="C4838" t="str">
            <v>UN</v>
          </cell>
          <cell r="D4838">
            <v>3876.5</v>
          </cell>
        </row>
        <row r="4839">
          <cell r="A4839" t="str">
            <v>I13235</v>
          </cell>
          <cell r="B4839" t="str">
            <v>FLANGE AVULSO AÇO INOX 316 SCH 40 S/ COSTURA PN 10 DN 12''</v>
          </cell>
          <cell r="C4839" t="str">
            <v>UN</v>
          </cell>
          <cell r="D4839">
            <v>5001.76</v>
          </cell>
        </row>
        <row r="4840">
          <cell r="A4840" t="str">
            <v>I13229</v>
          </cell>
          <cell r="B4840" t="str">
            <v>FLANGE AVULSO AÇO INOX 316 SCH 40 S/ COSTURA PN 10 DN 2''</v>
          </cell>
          <cell r="C4840" t="str">
            <v>UN</v>
          </cell>
          <cell r="D4840">
            <v>597.76</v>
          </cell>
        </row>
        <row r="4841">
          <cell r="A4841" t="str">
            <v>I13230</v>
          </cell>
          <cell r="B4841" t="str">
            <v>FLANGE AVULSO AÇO INOX 316 SCH 40 S/ COSTURA PN 10 DN 3''</v>
          </cell>
          <cell r="C4841" t="str">
            <v>UN</v>
          </cell>
          <cell r="D4841">
            <v>868.54</v>
          </cell>
        </row>
        <row r="4842">
          <cell r="A4842" t="str">
            <v>I13231</v>
          </cell>
          <cell r="B4842" t="str">
            <v>FLANGE AVULSO AÇO INOX 316 SCH 40 S/ COSTURA PN 10 DN 4''</v>
          </cell>
          <cell r="C4842" t="str">
            <v>UN</v>
          </cell>
          <cell r="D4842">
            <v>1046.08</v>
          </cell>
        </row>
        <row r="4843">
          <cell r="A4843" t="str">
            <v>I13232</v>
          </cell>
          <cell r="B4843" t="str">
            <v>FLANGE AVULSO AÇO INOX 316 SCH 40 S/ COSTURA PN 10 DN 6''</v>
          </cell>
          <cell r="C4843" t="str">
            <v>UN</v>
          </cell>
          <cell r="D4843">
            <v>1737.08</v>
          </cell>
        </row>
        <row r="4844">
          <cell r="A4844" t="str">
            <v>I13233</v>
          </cell>
          <cell r="B4844" t="str">
            <v>FLANGE AVULSO AÇO INOX 316 SCH 40 S/ COSTURA PN 10 DN 8''</v>
          </cell>
          <cell r="C4844" t="str">
            <v>UN</v>
          </cell>
          <cell r="D4844">
            <v>2458.7399999999998</v>
          </cell>
        </row>
        <row r="4845">
          <cell r="A4845" t="str">
            <v>I9782</v>
          </cell>
          <cell r="B4845" t="str">
            <v>FLANGE AVULSO AÇO SCHEDULE 40 4"</v>
          </cell>
          <cell r="C4845" t="str">
            <v>UN</v>
          </cell>
          <cell r="D4845">
            <v>92.98</v>
          </cell>
        </row>
        <row r="4846">
          <cell r="A4846" t="str">
            <v>I3856</v>
          </cell>
          <cell r="B4846" t="str">
            <v>FLANGE AVULSO DN 100 PN10</v>
          </cell>
          <cell r="C4846" t="str">
            <v>UN</v>
          </cell>
          <cell r="D4846">
            <v>207.94</v>
          </cell>
        </row>
        <row r="4847">
          <cell r="A4847" t="str">
            <v>I10841</v>
          </cell>
          <cell r="B4847" t="str">
            <v>FLANGE AVULSO DN 100 PN25</v>
          </cell>
          <cell r="C4847" t="str">
            <v>UN</v>
          </cell>
          <cell r="D4847">
            <v>249.53</v>
          </cell>
        </row>
        <row r="4848">
          <cell r="A4848" t="str">
            <v>I3869</v>
          </cell>
          <cell r="B4848" t="str">
            <v>FLANGE AVULSO DN 1000 PN10</v>
          </cell>
          <cell r="C4848" t="str">
            <v>UN</v>
          </cell>
          <cell r="D4848">
            <v>13685.03</v>
          </cell>
        </row>
        <row r="4849">
          <cell r="A4849" t="str">
            <v>I10839</v>
          </cell>
          <cell r="B4849" t="str">
            <v>FLANGE AVULSO DN 1000 PN16</v>
          </cell>
          <cell r="C4849" t="str">
            <v>UN</v>
          </cell>
          <cell r="D4849">
            <v>15053.54</v>
          </cell>
        </row>
        <row r="4850">
          <cell r="A4850" t="str">
            <v>I10855</v>
          </cell>
          <cell r="B4850" t="str">
            <v>FLANGE AVULSO DN 1000 PN25</v>
          </cell>
          <cell r="C4850" t="str">
            <v>UN</v>
          </cell>
          <cell r="D4850">
            <v>16422.04</v>
          </cell>
        </row>
        <row r="4851">
          <cell r="A4851" t="str">
            <v>I3871</v>
          </cell>
          <cell r="B4851" t="str">
            <v>FLANGE AVULSO DN 1200 PN10</v>
          </cell>
          <cell r="C4851" t="str">
            <v>UN</v>
          </cell>
          <cell r="D4851">
            <v>18582.29</v>
          </cell>
        </row>
        <row r="4852">
          <cell r="A4852" t="str">
            <v>I10840</v>
          </cell>
          <cell r="B4852" t="str">
            <v>FLANGE AVULSO DN 1200 PN16</v>
          </cell>
          <cell r="C4852" t="str">
            <v>UN</v>
          </cell>
          <cell r="D4852">
            <v>20440.53</v>
          </cell>
        </row>
        <row r="4853">
          <cell r="A4853" t="str">
            <v>I10856</v>
          </cell>
          <cell r="B4853" t="str">
            <v>FLANGE AVULSO DN 1200 PN25</v>
          </cell>
          <cell r="C4853" t="str">
            <v>UN</v>
          </cell>
          <cell r="D4853">
            <v>22298.76</v>
          </cell>
        </row>
        <row r="4854">
          <cell r="A4854" t="str">
            <v>I3857</v>
          </cell>
          <cell r="B4854" t="str">
            <v>FLANGE AVULSO DN 150 PN10</v>
          </cell>
          <cell r="C4854" t="str">
            <v>UN</v>
          </cell>
          <cell r="D4854">
            <v>313.02999999999997</v>
          </cell>
        </row>
        <row r="4855">
          <cell r="A4855" t="str">
            <v>I10842</v>
          </cell>
          <cell r="B4855" t="str">
            <v>FLANGE AVULSO DN 150 PN25</v>
          </cell>
          <cell r="C4855" t="str">
            <v>UN</v>
          </cell>
          <cell r="D4855">
            <v>375.64</v>
          </cell>
        </row>
        <row r="4856">
          <cell r="A4856" t="str">
            <v>I3858</v>
          </cell>
          <cell r="B4856" t="str">
            <v>FLANGE AVULSO DN 200 PN10</v>
          </cell>
          <cell r="C4856" t="str">
            <v>UN</v>
          </cell>
          <cell r="D4856">
            <v>456.13</v>
          </cell>
        </row>
        <row r="4857">
          <cell r="A4857" t="str">
            <v>I10827</v>
          </cell>
          <cell r="B4857" t="str">
            <v>FLANGE AVULSO DN 200 PN16</v>
          </cell>
          <cell r="C4857" t="str">
            <v>UN</v>
          </cell>
          <cell r="D4857">
            <v>447.18</v>
          </cell>
        </row>
        <row r="4858">
          <cell r="A4858" t="str">
            <v>I10843</v>
          </cell>
          <cell r="B4858" t="str">
            <v>FLANGE AVULSO DN 200 PN25</v>
          </cell>
          <cell r="C4858" t="str">
            <v>UN</v>
          </cell>
          <cell r="D4858">
            <v>547.35</v>
          </cell>
        </row>
        <row r="4859">
          <cell r="A4859" t="str">
            <v>I3859</v>
          </cell>
          <cell r="B4859" t="str">
            <v>FLANGE AVULSO DN 250 PN10</v>
          </cell>
          <cell r="C4859" t="str">
            <v>UN</v>
          </cell>
          <cell r="D4859">
            <v>669.33</v>
          </cell>
        </row>
        <row r="4860">
          <cell r="A4860" t="str">
            <v>I10828</v>
          </cell>
          <cell r="B4860" t="str">
            <v>FLANGE AVULSO DN 250 PN16</v>
          </cell>
          <cell r="C4860" t="str">
            <v>UN</v>
          </cell>
          <cell r="D4860">
            <v>736.26</v>
          </cell>
        </row>
        <row r="4861">
          <cell r="A4861" t="str">
            <v>I10844</v>
          </cell>
          <cell r="B4861" t="str">
            <v>FLANGE AVULSO DN 250 PN25</v>
          </cell>
          <cell r="C4861" t="str">
            <v>UN</v>
          </cell>
          <cell r="D4861">
            <v>803.19</v>
          </cell>
        </row>
        <row r="4862">
          <cell r="A4862" t="str">
            <v>I3860</v>
          </cell>
          <cell r="B4862" t="str">
            <v>FLANGE AVULSO DN 300 PN10</v>
          </cell>
          <cell r="C4862" t="str">
            <v>UN</v>
          </cell>
          <cell r="D4862">
            <v>989.84</v>
          </cell>
        </row>
        <row r="4863">
          <cell r="A4863" t="str">
            <v>I10829</v>
          </cell>
          <cell r="B4863" t="str">
            <v>FLANGE AVULSO DN 300 PN16</v>
          </cell>
          <cell r="C4863" t="str">
            <v>UN</v>
          </cell>
          <cell r="D4863">
            <v>1088.83</v>
          </cell>
        </row>
        <row r="4864">
          <cell r="A4864" t="str">
            <v>I10845</v>
          </cell>
          <cell r="B4864" t="str">
            <v>FLANGE AVULSO DN 300 PN25</v>
          </cell>
          <cell r="C4864" t="str">
            <v>UN</v>
          </cell>
          <cell r="D4864">
            <v>1178.3900000000001</v>
          </cell>
        </row>
        <row r="4865">
          <cell r="A4865" t="str">
            <v>I3861</v>
          </cell>
          <cell r="B4865" t="str">
            <v>FLANGE AVULSO DN 350 PN10</v>
          </cell>
          <cell r="C4865" t="str">
            <v>UN</v>
          </cell>
          <cell r="D4865">
            <v>1247.28</v>
          </cell>
        </row>
        <row r="4866">
          <cell r="A4866" t="str">
            <v>I10830</v>
          </cell>
          <cell r="B4866" t="str">
            <v>FLANGE AVULSO DN 350 PN16</v>
          </cell>
          <cell r="C4866" t="str">
            <v>UN</v>
          </cell>
          <cell r="D4866">
            <v>1372.01</v>
          </cell>
        </row>
        <row r="4867">
          <cell r="A4867" t="str">
            <v>I10846</v>
          </cell>
          <cell r="B4867" t="str">
            <v>FLANGE AVULSO DN 350 PN25</v>
          </cell>
          <cell r="C4867" t="str">
            <v>UN</v>
          </cell>
          <cell r="D4867">
            <v>1559.1</v>
          </cell>
        </row>
        <row r="4868">
          <cell r="A4868" t="str">
            <v>I3862</v>
          </cell>
          <cell r="B4868" t="str">
            <v>FLANGE AVULSO DN 400 PN10</v>
          </cell>
          <cell r="C4868" t="str">
            <v>UN</v>
          </cell>
          <cell r="D4868">
            <v>1663.04</v>
          </cell>
        </row>
        <row r="4869">
          <cell r="A4869" t="str">
            <v>I10831</v>
          </cell>
          <cell r="B4869" t="str">
            <v>FLANGE AVULSO DN 400 PN16</v>
          </cell>
          <cell r="C4869" t="str">
            <v>UN</v>
          </cell>
          <cell r="D4869">
            <v>1870.92</v>
          </cell>
        </row>
        <row r="4870">
          <cell r="A4870" t="str">
            <v>I10847</v>
          </cell>
          <cell r="B4870" t="str">
            <v>FLANGE AVULSO DN 400 PN25</v>
          </cell>
          <cell r="C4870" t="str">
            <v>UN</v>
          </cell>
          <cell r="D4870">
            <v>2338.65</v>
          </cell>
        </row>
        <row r="4871">
          <cell r="A4871" t="str">
            <v>I3863</v>
          </cell>
          <cell r="B4871" t="str">
            <v>FLANGE AVULSO DN 450 PN10</v>
          </cell>
          <cell r="C4871" t="str">
            <v>UN</v>
          </cell>
          <cell r="D4871">
            <v>1957.94</v>
          </cell>
        </row>
        <row r="4872">
          <cell r="A4872" t="str">
            <v>I10832</v>
          </cell>
          <cell r="B4872" t="str">
            <v>FLANGE AVULSO DN 450 PN16</v>
          </cell>
          <cell r="C4872" t="str">
            <v>UN</v>
          </cell>
          <cell r="D4872">
            <v>2153.7399999999998</v>
          </cell>
        </row>
        <row r="4873">
          <cell r="A4873" t="str">
            <v>I10848</v>
          </cell>
          <cell r="B4873" t="str">
            <v>FLANGE AVULSO DN 450 PN25</v>
          </cell>
          <cell r="C4873" t="str">
            <v>UN</v>
          </cell>
          <cell r="D4873">
            <v>2349.5300000000002</v>
          </cell>
        </row>
        <row r="4874">
          <cell r="A4874" t="str">
            <v>I3864</v>
          </cell>
          <cell r="B4874" t="str">
            <v>FLANGE AVULSO DN 500 PN10</v>
          </cell>
          <cell r="C4874" t="str">
            <v>UN</v>
          </cell>
          <cell r="D4874">
            <v>2284.2600000000002</v>
          </cell>
        </row>
        <row r="4875">
          <cell r="A4875" t="str">
            <v>I10833</v>
          </cell>
          <cell r="B4875" t="str">
            <v>FLANGE AVULSO DN 500 PN16</v>
          </cell>
          <cell r="C4875" t="str">
            <v>UN</v>
          </cell>
          <cell r="D4875">
            <v>2936.91</v>
          </cell>
        </row>
        <row r="4876">
          <cell r="A4876" t="str">
            <v>I10849</v>
          </cell>
          <cell r="B4876" t="str">
            <v>FLANGE AVULSO DN 500 PN25</v>
          </cell>
          <cell r="C4876" t="str">
            <v>UN</v>
          </cell>
          <cell r="D4876">
            <v>3154.46</v>
          </cell>
        </row>
        <row r="4877">
          <cell r="A4877" t="str">
            <v>I10826</v>
          </cell>
          <cell r="B4877" t="str">
            <v>FLANGE AVULSO DN 550 PN10</v>
          </cell>
          <cell r="C4877" t="str">
            <v>UN</v>
          </cell>
          <cell r="D4877">
            <v>2773.74</v>
          </cell>
        </row>
        <row r="4878">
          <cell r="A4878" t="str">
            <v>I10834</v>
          </cell>
          <cell r="B4878" t="str">
            <v>FLANGE AVULSO DN 550 PN16</v>
          </cell>
          <cell r="C4878" t="str">
            <v>UN</v>
          </cell>
          <cell r="D4878">
            <v>3051.13</v>
          </cell>
        </row>
        <row r="4879">
          <cell r="A4879" t="str">
            <v>I10850</v>
          </cell>
          <cell r="B4879" t="str">
            <v>FLANGE AVULSO DN 550 PN25</v>
          </cell>
          <cell r="C4879" t="str">
            <v>UN</v>
          </cell>
          <cell r="D4879">
            <v>3328.5</v>
          </cell>
        </row>
        <row r="4880">
          <cell r="A4880" t="str">
            <v>I3865</v>
          </cell>
          <cell r="B4880" t="str">
            <v>FLANGE AVULSO DN 600 PN10</v>
          </cell>
          <cell r="C4880" t="str">
            <v>UN</v>
          </cell>
          <cell r="D4880">
            <v>2995.64</v>
          </cell>
        </row>
        <row r="4881">
          <cell r="A4881" t="str">
            <v>I10835</v>
          </cell>
          <cell r="B4881" t="str">
            <v>FLANGE AVULSO DN 600 PN16</v>
          </cell>
          <cell r="C4881" t="str">
            <v>UN</v>
          </cell>
          <cell r="D4881">
            <v>3295.2</v>
          </cell>
        </row>
        <row r="4882">
          <cell r="A4882" t="str">
            <v>I10851</v>
          </cell>
          <cell r="B4882" t="str">
            <v>FLANGE AVULSO DN 600 PN25</v>
          </cell>
          <cell r="C4882" t="str">
            <v>UN</v>
          </cell>
          <cell r="D4882">
            <v>5054.3900000000003</v>
          </cell>
        </row>
        <row r="4883">
          <cell r="A4883" t="str">
            <v>I3866</v>
          </cell>
          <cell r="B4883" t="str">
            <v>FLANGE AVULSO DN 700 PN10</v>
          </cell>
          <cell r="C4883" t="str">
            <v>UN</v>
          </cell>
          <cell r="D4883">
            <v>4706.3100000000004</v>
          </cell>
        </row>
        <row r="4884">
          <cell r="A4884" t="str">
            <v>I10836</v>
          </cell>
          <cell r="B4884" t="str">
            <v>FLANGE AVULSO DN 700 PN16</v>
          </cell>
          <cell r="C4884" t="str">
            <v>UN</v>
          </cell>
          <cell r="D4884">
            <v>5176.9399999999996</v>
          </cell>
        </row>
        <row r="4885">
          <cell r="A4885" t="str">
            <v>I10852</v>
          </cell>
          <cell r="B4885" t="str">
            <v>FLANGE AVULSO DN 700 PN25</v>
          </cell>
          <cell r="C4885" t="str">
            <v>UN</v>
          </cell>
          <cell r="D4885">
            <v>7877.08</v>
          </cell>
        </row>
        <row r="4886">
          <cell r="A4886" t="str">
            <v>I3855</v>
          </cell>
          <cell r="B4886" t="str">
            <v>FLANGE AVULSO DN 75 PN10</v>
          </cell>
          <cell r="C4886" t="str">
            <v>UN</v>
          </cell>
          <cell r="D4886">
            <v>160.74</v>
          </cell>
        </row>
        <row r="4887">
          <cell r="A4887" t="str">
            <v>I7124</v>
          </cell>
          <cell r="B4887" t="str">
            <v>FLANGE AVULSO DN 80 PN10</v>
          </cell>
          <cell r="C4887" t="str">
            <v>UN</v>
          </cell>
          <cell r="D4887">
            <v>169.2</v>
          </cell>
        </row>
        <row r="4888">
          <cell r="A4888" t="str">
            <v>I3867</v>
          </cell>
          <cell r="B4888" t="str">
            <v>FLANGE AVULSO DN 800 PN10</v>
          </cell>
          <cell r="C4888" t="str">
            <v>UN</v>
          </cell>
          <cell r="D4888">
            <v>7344.68</v>
          </cell>
        </row>
        <row r="4889">
          <cell r="A4889" t="str">
            <v>I10837</v>
          </cell>
          <cell r="B4889" t="str">
            <v>FLANGE AVULSO DN 800 PN16</v>
          </cell>
          <cell r="C4889" t="str">
            <v>UN</v>
          </cell>
          <cell r="D4889">
            <v>8079.16</v>
          </cell>
        </row>
        <row r="4890">
          <cell r="A4890" t="str">
            <v>I10853</v>
          </cell>
          <cell r="B4890" t="str">
            <v>FLANGE AVULSO DN 800 PN25</v>
          </cell>
          <cell r="C4890" t="str">
            <v>UN</v>
          </cell>
          <cell r="D4890">
            <v>11623.16</v>
          </cell>
        </row>
        <row r="4891">
          <cell r="A4891" t="str">
            <v>I3868</v>
          </cell>
          <cell r="B4891" t="str">
            <v>FLANGE AVULSO DN 900 PN10</v>
          </cell>
          <cell r="C4891" t="str">
            <v>UN</v>
          </cell>
          <cell r="D4891">
            <v>10659.9</v>
          </cell>
        </row>
        <row r="4892">
          <cell r="A4892" t="str">
            <v>I10838</v>
          </cell>
          <cell r="B4892" t="str">
            <v>FLANGE AVULSO DN 900 PN16</v>
          </cell>
          <cell r="C4892" t="str">
            <v>UN</v>
          </cell>
          <cell r="D4892">
            <v>11725.88</v>
          </cell>
        </row>
        <row r="4893">
          <cell r="A4893" t="str">
            <v>I10854</v>
          </cell>
          <cell r="B4893" t="str">
            <v>FLANGE AVULSO DN 900 PN25</v>
          </cell>
          <cell r="C4893" t="str">
            <v>UN</v>
          </cell>
          <cell r="D4893">
            <v>12791.87</v>
          </cell>
        </row>
        <row r="4894">
          <cell r="A4894" t="str">
            <v>I9783</v>
          </cell>
          <cell r="B4894" t="str">
            <v>FLANGE AVULSO FIBRA ADAPTADA C/PONTA P/PRFV DN 100 PN10</v>
          </cell>
          <cell r="C4894" t="str">
            <v>UN</v>
          </cell>
          <cell r="D4894">
            <v>152.44</v>
          </cell>
        </row>
        <row r="4895">
          <cell r="A4895" t="str">
            <v>I9785</v>
          </cell>
          <cell r="B4895" t="str">
            <v xml:space="preserve">FLANGE AVULSO FIBRA ADAPTADA C/PONTA P/PRFV DN 1000 PN10
</v>
          </cell>
          <cell r="C4895" t="str">
            <v>UN</v>
          </cell>
          <cell r="D4895">
            <v>7113.7</v>
          </cell>
        </row>
        <row r="4896">
          <cell r="A4896" t="str">
            <v>I9784</v>
          </cell>
          <cell r="B4896" t="str">
            <v>FLANGE AVULSO FIBRA ADAPTADA C/PONTA P/PRFV DN 150 PN10</v>
          </cell>
          <cell r="C4896" t="str">
            <v>UN</v>
          </cell>
          <cell r="D4896">
            <v>223.57</v>
          </cell>
        </row>
        <row r="4897">
          <cell r="A4897" t="str">
            <v>I9786</v>
          </cell>
          <cell r="B4897" t="str">
            <v>FLANGE AVULSO PRFV DN 600 PN10</v>
          </cell>
          <cell r="C4897" t="str">
            <v>UN</v>
          </cell>
          <cell r="D4897">
            <v>6098.56</v>
          </cell>
        </row>
        <row r="4898">
          <cell r="A4898" t="str">
            <v>I9787</v>
          </cell>
          <cell r="B4898" t="str">
            <v>FLANGE CEGO AÇO CARBONO ASTM ESP.7/16" DN 1000</v>
          </cell>
          <cell r="C4898" t="str">
            <v>UN</v>
          </cell>
          <cell r="D4898">
            <v>7655.19</v>
          </cell>
        </row>
        <row r="4899">
          <cell r="A4899" t="str">
            <v>I9788</v>
          </cell>
          <cell r="B4899" t="str">
            <v>FLANGE CEGO AÇO CARBONO ASTM ESP.7/16" DN 1200</v>
          </cell>
          <cell r="C4899" t="str">
            <v>UN</v>
          </cell>
          <cell r="D4899">
            <v>15139.26</v>
          </cell>
        </row>
        <row r="4900">
          <cell r="A4900" t="str">
            <v>I9789</v>
          </cell>
          <cell r="B4900" t="str">
            <v>FLANGE CEGO AÇO CARBONO ASTM ESP.7/16" DN 1500</v>
          </cell>
          <cell r="C4900" t="str">
            <v>UN</v>
          </cell>
          <cell r="D4900">
            <v>23566.51</v>
          </cell>
        </row>
        <row r="4901">
          <cell r="A4901" t="str">
            <v>I9790</v>
          </cell>
          <cell r="B4901" t="str">
            <v>FLANGE CEGO AÇO CARBONO ASTM ESP.7/16" DN 1800</v>
          </cell>
          <cell r="C4901" t="str">
            <v>UN</v>
          </cell>
          <cell r="D4901">
            <v>35982.03</v>
          </cell>
        </row>
        <row r="4902">
          <cell r="A4902" t="str">
            <v>I9791</v>
          </cell>
          <cell r="B4902" t="str">
            <v>FLANGE CEGO AÇO CARBONO PN 10 DN 300MM</v>
          </cell>
          <cell r="C4902" t="str">
            <v>UN</v>
          </cell>
          <cell r="D4902">
            <v>3981.25</v>
          </cell>
        </row>
        <row r="4903">
          <cell r="A4903" t="str">
            <v>I9792</v>
          </cell>
          <cell r="B4903" t="str">
            <v>FLANGE CEGO AÇO CARBONO PN 10 DN 400MM</v>
          </cell>
          <cell r="C4903" t="str">
            <v>UN</v>
          </cell>
          <cell r="D4903">
            <v>6096.29</v>
          </cell>
        </row>
        <row r="4904">
          <cell r="A4904" t="str">
            <v>I9793</v>
          </cell>
          <cell r="B4904" t="str">
            <v>FLANGE CEGO AÇO SCHEDULE 40 S/ COSTURA  DN 200</v>
          </cell>
          <cell r="C4904" t="str">
            <v>UN</v>
          </cell>
          <cell r="D4904">
            <v>301.81</v>
          </cell>
        </row>
        <row r="4905">
          <cell r="A4905" t="str">
            <v>I7125</v>
          </cell>
          <cell r="B4905" t="str">
            <v>FLANGE CEGO DN 80 PN10</v>
          </cell>
          <cell r="C4905" t="str">
            <v>UN</v>
          </cell>
          <cell r="D4905">
            <v>184.72</v>
          </cell>
        </row>
        <row r="4906">
          <cell r="A4906" t="str">
            <v>I9794</v>
          </cell>
          <cell r="B4906" t="str">
            <v>FLANGE CEGO FIBRA DE VIDRO DN  600 PN10</v>
          </cell>
          <cell r="C4906" t="str">
            <v>UN</v>
          </cell>
          <cell r="D4906">
            <v>4520.6400000000003</v>
          </cell>
        </row>
        <row r="4907">
          <cell r="A4907" t="str">
            <v>I9795</v>
          </cell>
          <cell r="B4907" t="str">
            <v>FLANGE CEGO FIBRA DE VIDRO DN 1000 PN10</v>
          </cell>
          <cell r="C4907" t="str">
            <v>UN</v>
          </cell>
          <cell r="D4907">
            <v>5109.59</v>
          </cell>
        </row>
        <row r="4908">
          <cell r="A4908" t="str">
            <v>I3839</v>
          </cell>
          <cell r="B4908" t="str">
            <v>FLANGE CEGO FoFo C/ FUROS DN 100 PN10</v>
          </cell>
          <cell r="C4908" t="str">
            <v>UN</v>
          </cell>
          <cell r="D4908">
            <v>263.66000000000003</v>
          </cell>
        </row>
        <row r="4909">
          <cell r="A4909" t="str">
            <v>I10870</v>
          </cell>
          <cell r="B4909" t="str">
            <v>FLANGE CEGO FoFo C/ FUROS DN 100 PN25</v>
          </cell>
          <cell r="C4909" t="str">
            <v>UN</v>
          </cell>
          <cell r="D4909">
            <v>386.09</v>
          </cell>
        </row>
        <row r="4910">
          <cell r="A4910" t="str">
            <v>I3852</v>
          </cell>
          <cell r="B4910" t="str">
            <v>FLANGE CEGO FoFo C/ FUROS DN 1000 PN10</v>
          </cell>
          <cell r="C4910" t="str">
            <v>UN</v>
          </cell>
          <cell r="D4910">
            <v>27896.97</v>
          </cell>
        </row>
        <row r="4911">
          <cell r="A4911" t="str">
            <v>I10868</v>
          </cell>
          <cell r="B4911" t="str">
            <v>FLANGE CEGO FoFo C/ FUROS DN 1000 PN16</v>
          </cell>
          <cell r="C4911" t="str">
            <v>UN</v>
          </cell>
          <cell r="D4911">
            <v>26574.959999999999</v>
          </cell>
        </row>
        <row r="4912">
          <cell r="A4912" t="str">
            <v>I10883</v>
          </cell>
          <cell r="B4912" t="str">
            <v>FLANGE CEGO FoFo C/ FUROS DN 1000 PN25</v>
          </cell>
          <cell r="C4912" t="str">
            <v>UN</v>
          </cell>
          <cell r="D4912">
            <v>32029.05</v>
          </cell>
        </row>
        <row r="4913">
          <cell r="A4913" t="str">
            <v>I3853</v>
          </cell>
          <cell r="B4913" t="str">
            <v>FLANGE CEGO FoFo C/ FUROS DN 1200 PN10</v>
          </cell>
          <cell r="C4913" t="str">
            <v>UN</v>
          </cell>
          <cell r="D4913">
            <v>34068.870000000003</v>
          </cell>
        </row>
        <row r="4914">
          <cell r="A4914" t="str">
            <v>I10869</v>
          </cell>
          <cell r="B4914" t="str">
            <v>FLANGE CEGO FoFo C/ FUROS DN 1200 PN16</v>
          </cell>
          <cell r="C4914" t="str">
            <v>UN</v>
          </cell>
          <cell r="D4914">
            <v>39021.519999999997</v>
          </cell>
        </row>
        <row r="4915">
          <cell r="A4915" t="str">
            <v>I10884</v>
          </cell>
          <cell r="B4915" t="str">
            <v>FLANGE CEGO FoFo C/ FUROS DN 1200 PN25</v>
          </cell>
          <cell r="C4915" t="str">
            <v>UN</v>
          </cell>
          <cell r="D4915">
            <v>47148.51</v>
          </cell>
        </row>
        <row r="4916">
          <cell r="A4916" t="str">
            <v>I3840</v>
          </cell>
          <cell r="B4916" t="str">
            <v>FLANGE CEGO FoFo C/ FUROS DN 150 PN10</v>
          </cell>
          <cell r="C4916" t="str">
            <v>UN</v>
          </cell>
          <cell r="D4916">
            <v>338.49</v>
          </cell>
        </row>
        <row r="4917">
          <cell r="A4917" t="str">
            <v>I10871</v>
          </cell>
          <cell r="B4917" t="str">
            <v>FLANGE CEGO FoFo C/ FUROS DN 150 PN25</v>
          </cell>
          <cell r="C4917" t="str">
            <v>UN</v>
          </cell>
          <cell r="D4917">
            <v>431.38</v>
          </cell>
        </row>
        <row r="4918">
          <cell r="A4918" t="str">
            <v>I3841</v>
          </cell>
          <cell r="B4918" t="str">
            <v>FLANGE CEGO FoFo C/ FUROS DN 200 PN10</v>
          </cell>
          <cell r="C4918" t="str">
            <v>UN</v>
          </cell>
          <cell r="D4918">
            <v>392.67</v>
          </cell>
        </row>
        <row r="4919">
          <cell r="A4919" t="str">
            <v>I10857</v>
          </cell>
          <cell r="B4919" t="str">
            <v>FLANGE CEGO FoFo C/ FUROS DN 200 PN16</v>
          </cell>
          <cell r="C4919" t="str">
            <v>UN</v>
          </cell>
          <cell r="D4919">
            <v>422.33</v>
          </cell>
        </row>
        <row r="4920">
          <cell r="A4920" t="str">
            <v>I10872</v>
          </cell>
          <cell r="B4920" t="str">
            <v>FLANGE CEGO FoFo C/ FUROS DN 200 PN25</v>
          </cell>
          <cell r="C4920" t="str">
            <v>UN</v>
          </cell>
          <cell r="D4920">
            <v>441.95</v>
          </cell>
        </row>
        <row r="4921">
          <cell r="A4921" t="str">
            <v>I3842</v>
          </cell>
          <cell r="B4921" t="str">
            <v>FLANGE CEGO FoFo C/ FUROS DN 250 PN10</v>
          </cell>
          <cell r="C4921" t="str">
            <v>UN</v>
          </cell>
          <cell r="D4921">
            <v>503.02</v>
          </cell>
        </row>
        <row r="4922">
          <cell r="A4922" t="str">
            <v>I10858</v>
          </cell>
          <cell r="B4922" t="str">
            <v>FLANGE CEGO FoFo C/ FUROS DN 250 PN16</v>
          </cell>
          <cell r="C4922" t="str">
            <v>UN</v>
          </cell>
          <cell r="D4922">
            <v>603.20000000000005</v>
          </cell>
        </row>
        <row r="4923">
          <cell r="A4923" t="str">
            <v>I10873</v>
          </cell>
          <cell r="B4923" t="str">
            <v>FLANGE CEGO FoFo C/ FUROS DN 250 PN25</v>
          </cell>
          <cell r="C4923" t="str">
            <v>UN</v>
          </cell>
          <cell r="D4923">
            <v>633.66</v>
          </cell>
        </row>
        <row r="4924">
          <cell r="A4924" t="str">
            <v>I3843</v>
          </cell>
          <cell r="B4924" t="str">
            <v>FLANGE CEGO FoFo C/ FUROS DN 300 PN10</v>
          </cell>
          <cell r="C4924" t="str">
            <v>UN</v>
          </cell>
          <cell r="D4924">
            <v>911.53</v>
          </cell>
        </row>
        <row r="4925">
          <cell r="A4925" t="str">
            <v>I10859</v>
          </cell>
          <cell r="B4925" t="str">
            <v>FLANGE CEGO FoFo C/ FUROS DN 300 PN16</v>
          </cell>
          <cell r="C4925" t="str">
            <v>UN</v>
          </cell>
          <cell r="D4925">
            <v>1011.69</v>
          </cell>
        </row>
        <row r="4926">
          <cell r="A4926" t="str">
            <v>I10874</v>
          </cell>
          <cell r="B4926" t="str">
            <v>FLANGE CEGO FoFo C/ FUROS DN 300 PN25</v>
          </cell>
          <cell r="C4926" t="str">
            <v>UN</v>
          </cell>
          <cell r="D4926">
            <v>1052.17</v>
          </cell>
        </row>
        <row r="4927">
          <cell r="A4927" t="str">
            <v>I3844</v>
          </cell>
          <cell r="B4927" t="str">
            <v>FLANGE CEGO FoFo C/ FUROS DN 350 PN10</v>
          </cell>
          <cell r="C4927" t="str">
            <v>UN</v>
          </cell>
          <cell r="D4927">
            <v>1269.4000000000001</v>
          </cell>
        </row>
        <row r="4928">
          <cell r="A4928" t="str">
            <v>I10860</v>
          </cell>
          <cell r="B4928" t="str">
            <v>FLANGE CEGO FoFo C/ FUROS DN 350 PN16</v>
          </cell>
          <cell r="C4928" t="str">
            <v>UN</v>
          </cell>
          <cell r="D4928">
            <v>1388.36</v>
          </cell>
        </row>
        <row r="4929">
          <cell r="A4929" t="str">
            <v>I10875</v>
          </cell>
          <cell r="B4929" t="str">
            <v>FLANGE CEGO FoFo C/ FUROS DN 350 PN25</v>
          </cell>
          <cell r="C4929" t="str">
            <v>UN</v>
          </cell>
          <cell r="D4929">
            <v>1684.58</v>
          </cell>
        </row>
        <row r="4930">
          <cell r="A4930" t="str">
            <v>I3845</v>
          </cell>
          <cell r="B4930" t="str">
            <v>FLANGE CEGO FoFo C/ FUROS DN 400 PN10</v>
          </cell>
          <cell r="C4930" t="str">
            <v>UN</v>
          </cell>
          <cell r="D4930">
            <v>1271.2</v>
          </cell>
        </row>
        <row r="4931">
          <cell r="A4931" t="str">
            <v>I10861</v>
          </cell>
          <cell r="B4931" t="str">
            <v>FLANGE CEGO FoFo C/ FUROS DN 400 PN16</v>
          </cell>
          <cell r="C4931" t="str">
            <v>UN</v>
          </cell>
          <cell r="D4931">
            <v>1416.57</v>
          </cell>
        </row>
        <row r="4932">
          <cell r="A4932" t="str">
            <v>I10876</v>
          </cell>
          <cell r="B4932" t="str">
            <v>FLANGE CEGO FoFo C/ FUROS DN 400 PN25</v>
          </cell>
          <cell r="C4932" t="str">
            <v>UN</v>
          </cell>
          <cell r="D4932">
            <v>1766.52</v>
          </cell>
        </row>
        <row r="4933">
          <cell r="A4933" t="str">
            <v>I3846</v>
          </cell>
          <cell r="B4933" t="str">
            <v>FLANGE CEGO FoFo C/ FUROS DN 450 PN10</v>
          </cell>
          <cell r="C4933" t="str">
            <v>UN</v>
          </cell>
          <cell r="D4933">
            <v>2213.5300000000002</v>
          </cell>
        </row>
        <row r="4934">
          <cell r="A4934" t="str">
            <v>I10862</v>
          </cell>
          <cell r="B4934" t="str">
            <v>FLANGE CEGO FoFo C/ FUROS DN 450 PN16</v>
          </cell>
          <cell r="C4934" t="str">
            <v>UN</v>
          </cell>
          <cell r="D4934">
            <v>2361.39</v>
          </cell>
        </row>
        <row r="4935">
          <cell r="A4935" t="str">
            <v>I10877</v>
          </cell>
          <cell r="B4935" t="str">
            <v>FLANGE CEGO FoFo C/ FUROS DN 450 PN25</v>
          </cell>
          <cell r="C4935" t="str">
            <v>UN</v>
          </cell>
          <cell r="D4935">
            <v>3049.57</v>
          </cell>
        </row>
        <row r="4936">
          <cell r="A4936" t="str">
            <v>I3837</v>
          </cell>
          <cell r="B4936" t="str">
            <v>FLANGE CEGO FoFo C/ FUROS DN 50 PN10</v>
          </cell>
          <cell r="C4936" t="str">
            <v>UN</v>
          </cell>
          <cell r="D4936">
            <v>124.13</v>
          </cell>
        </row>
        <row r="4937">
          <cell r="A4937" t="str">
            <v>I3847</v>
          </cell>
          <cell r="B4937" t="str">
            <v>FLANGE CEGO FoFo C/ FUROS DN 500 PN10</v>
          </cell>
          <cell r="C4937" t="str">
            <v>UN</v>
          </cell>
          <cell r="D4937">
            <v>2615.63</v>
          </cell>
        </row>
        <row r="4938">
          <cell r="A4938" t="str">
            <v>I10863</v>
          </cell>
          <cell r="B4938" t="str">
            <v>FLANGE CEGO FoFo C/ FUROS DN 500 PN16</v>
          </cell>
          <cell r="C4938" t="str">
            <v>UN</v>
          </cell>
          <cell r="D4938">
            <v>2675.21</v>
          </cell>
        </row>
        <row r="4939">
          <cell r="A4939" t="str">
            <v>I10878</v>
          </cell>
          <cell r="B4939" t="str">
            <v>FLANGE CEGO FoFo C/ FUROS DN 500 PN25</v>
          </cell>
          <cell r="C4939" t="str">
            <v>UN</v>
          </cell>
          <cell r="D4939">
            <v>3425.88</v>
          </cell>
        </row>
        <row r="4940">
          <cell r="A4940" t="str">
            <v>I3848</v>
          </cell>
          <cell r="B4940" t="str">
            <v>FLANGE CEGO FoFo C/ FUROS DN 600 PN10</v>
          </cell>
          <cell r="C4940" t="str">
            <v>UN</v>
          </cell>
          <cell r="D4940">
            <v>3437.77</v>
          </cell>
        </row>
        <row r="4941">
          <cell r="A4941" t="str">
            <v>I10864</v>
          </cell>
          <cell r="B4941" t="str">
            <v>FLANGE CEGO FoFo C/ FUROS DN 600 PN16</v>
          </cell>
          <cell r="C4941" t="str">
            <v>UN</v>
          </cell>
          <cell r="D4941">
            <v>3946.07</v>
          </cell>
        </row>
        <row r="4942">
          <cell r="A4942" t="str">
            <v>I10879</v>
          </cell>
          <cell r="B4942" t="str">
            <v>FLANGE CEGO FoFo C/ FUROS DN 600 PN25</v>
          </cell>
          <cell r="C4942" t="str">
            <v>UN</v>
          </cell>
          <cell r="D4942">
            <v>4367.09</v>
          </cell>
        </row>
        <row r="4943">
          <cell r="A4943" t="str">
            <v>I3849</v>
          </cell>
          <cell r="B4943" t="str">
            <v>FLANGE CEGO FoFo C/ FUROS DN 700 PN10</v>
          </cell>
          <cell r="C4943" t="str">
            <v>UN</v>
          </cell>
          <cell r="D4943">
            <v>12121.74</v>
          </cell>
        </row>
        <row r="4944">
          <cell r="A4944" t="str">
            <v>I10865</v>
          </cell>
          <cell r="B4944" t="str">
            <v>FLANGE CEGO FoFo C/ FUROS DN 700 PN16</v>
          </cell>
          <cell r="C4944" t="str">
            <v>UN</v>
          </cell>
          <cell r="D4944">
            <v>12352.24</v>
          </cell>
        </row>
        <row r="4945">
          <cell r="A4945" t="str">
            <v>I10880</v>
          </cell>
          <cell r="B4945" t="str">
            <v>FLANGE CEGO FoFo C/ FUROS DN 700 PN25</v>
          </cell>
          <cell r="C4945" t="str">
            <v>UN</v>
          </cell>
          <cell r="D4945">
            <v>14572.27</v>
          </cell>
        </row>
        <row r="4946">
          <cell r="A4946" t="str">
            <v>I3838</v>
          </cell>
          <cell r="B4946" t="str">
            <v>FLANGE CEGO FoFo C/ FUROS DN 75 PN10</v>
          </cell>
          <cell r="C4946" t="str">
            <v>UN</v>
          </cell>
          <cell r="D4946">
            <v>184.72</v>
          </cell>
        </row>
        <row r="4947">
          <cell r="A4947" t="str">
            <v>I3850</v>
          </cell>
          <cell r="B4947" t="str">
            <v>FLANGE CEGO FoFo C/ FUROS DN 800 PN10</v>
          </cell>
          <cell r="C4947" t="str">
            <v>UN</v>
          </cell>
          <cell r="D4947">
            <v>16431.68</v>
          </cell>
        </row>
        <row r="4948">
          <cell r="A4948" t="str">
            <v>I10866</v>
          </cell>
          <cell r="B4948" t="str">
            <v>FLANGE CEGO FoFo C/ FUROS DN 800 PN16</v>
          </cell>
          <cell r="C4948" t="str">
            <v>UN</v>
          </cell>
          <cell r="D4948">
            <v>16800.509999999998</v>
          </cell>
        </row>
        <row r="4949">
          <cell r="A4949" t="str">
            <v>I10881</v>
          </cell>
          <cell r="B4949" t="str">
            <v>FLANGE CEGO FoFo C/ FUROS DN 800 PN25</v>
          </cell>
          <cell r="C4949" t="str">
            <v>UN</v>
          </cell>
          <cell r="D4949">
            <v>19975.740000000002</v>
          </cell>
        </row>
        <row r="4950">
          <cell r="A4950" t="str">
            <v>I3851</v>
          </cell>
          <cell r="B4950" t="str">
            <v>FLANGE CEGO FoFo C/ FUROS DN 900 PN10</v>
          </cell>
          <cell r="C4950" t="str">
            <v>UN</v>
          </cell>
          <cell r="D4950">
            <v>19833.79</v>
          </cell>
        </row>
        <row r="4951">
          <cell r="A4951" t="str">
            <v>I10867</v>
          </cell>
          <cell r="B4951" t="str">
            <v>FLANGE CEGO FoFo C/ FUROS DN 900 PN16</v>
          </cell>
          <cell r="C4951" t="str">
            <v>UN</v>
          </cell>
          <cell r="D4951">
            <v>20018.310000000001</v>
          </cell>
        </row>
        <row r="4952">
          <cell r="A4952" t="str">
            <v>I10882</v>
          </cell>
          <cell r="B4952" t="str">
            <v>FLANGE CEGO FoFo C/ FUROS DN 900 PN25</v>
          </cell>
          <cell r="C4952" t="str">
            <v>UN</v>
          </cell>
          <cell r="D4952">
            <v>25220.560000000001</v>
          </cell>
        </row>
        <row r="4953">
          <cell r="A4953" t="str">
            <v>I6871</v>
          </cell>
          <cell r="B4953" t="str">
            <v>FLANGE LIVRE C/F P/ CONEX. PVC PBS DN 100</v>
          </cell>
          <cell r="C4953" t="str">
            <v>UN</v>
          </cell>
          <cell r="D4953">
            <v>148.99</v>
          </cell>
        </row>
        <row r="4954">
          <cell r="A4954" t="str">
            <v>I6872</v>
          </cell>
          <cell r="B4954" t="str">
            <v>FLANGE LIVRE C/F P/ CONEX. PVC PBS DN 50</v>
          </cell>
          <cell r="C4954" t="str">
            <v>UN</v>
          </cell>
          <cell r="D4954">
            <v>88.8</v>
          </cell>
        </row>
        <row r="4955">
          <cell r="A4955" t="str">
            <v>I6873</v>
          </cell>
          <cell r="B4955" t="str">
            <v>FLANGE LIVRE C/F P/ CONEX. PVC PBS DN 75</v>
          </cell>
          <cell r="C4955" t="str">
            <v>UN</v>
          </cell>
          <cell r="D4955">
            <v>114.71</v>
          </cell>
        </row>
        <row r="4956">
          <cell r="A4956" t="str">
            <v>I6874</v>
          </cell>
          <cell r="B4956" t="str">
            <v>FLANGE LIVRE C/F P/ TUBOS PVC PBS DN 100</v>
          </cell>
          <cell r="C4956" t="str">
            <v>UN</v>
          </cell>
          <cell r="D4956">
            <v>148.99</v>
          </cell>
        </row>
        <row r="4957">
          <cell r="A4957" t="str">
            <v>I6875</v>
          </cell>
          <cell r="B4957" t="str">
            <v>FLANGE LIVRE C/F P/ TUBOS PVC PBS DN 150</v>
          </cell>
          <cell r="C4957" t="str">
            <v>UN</v>
          </cell>
          <cell r="D4957">
            <v>264.10000000000002</v>
          </cell>
        </row>
        <row r="4958">
          <cell r="A4958" t="str">
            <v>I6876</v>
          </cell>
          <cell r="B4958" t="str">
            <v>FLANGE LIVRE C/F P/ TUBOS PVC PBS DN 50</v>
          </cell>
          <cell r="C4958" t="str">
            <v>UN</v>
          </cell>
          <cell r="D4958">
            <v>88.8</v>
          </cell>
        </row>
        <row r="4959">
          <cell r="A4959" t="str">
            <v>I6877</v>
          </cell>
          <cell r="B4959" t="str">
            <v>FLANGE LIVRE C/F P/ TUBOS PVC PBS DN 75</v>
          </cell>
          <cell r="C4959" t="str">
            <v>UN</v>
          </cell>
          <cell r="D4959">
            <v>114.71</v>
          </cell>
        </row>
        <row r="4960">
          <cell r="A4960" t="str">
            <v>I6878</v>
          </cell>
          <cell r="B4960" t="str">
            <v>FLANGE LIVRE S/F P/ CONEX. PVC PBS DN 100</v>
          </cell>
          <cell r="C4960" t="str">
            <v>UN</v>
          </cell>
          <cell r="D4960">
            <v>168.48</v>
          </cell>
        </row>
        <row r="4961">
          <cell r="A4961" t="str">
            <v>I6879</v>
          </cell>
          <cell r="B4961" t="str">
            <v>FLANGE LIVRE S/F P/ CONEX. PVC PBS DN 75</v>
          </cell>
          <cell r="C4961" t="str">
            <v>UN</v>
          </cell>
          <cell r="D4961">
            <v>148.24</v>
          </cell>
        </row>
        <row r="4962">
          <cell r="A4962" t="str">
            <v>I6880</v>
          </cell>
          <cell r="B4962" t="str">
            <v>FLANGE LIVRE S/F P/ TUBOS PVC PBS DN 100</v>
          </cell>
          <cell r="C4962" t="str">
            <v>UN</v>
          </cell>
          <cell r="D4962">
            <v>110.98</v>
          </cell>
        </row>
        <row r="4963">
          <cell r="A4963" t="str">
            <v>I6881</v>
          </cell>
          <cell r="B4963" t="str">
            <v>FLANGE LIVRE S/F P/ TUBOS PVC PBS DN 50</v>
          </cell>
          <cell r="C4963" t="str">
            <v>UN</v>
          </cell>
          <cell r="D4963">
            <v>82.45</v>
          </cell>
        </row>
        <row r="4964">
          <cell r="A4964" t="str">
            <v>I6882</v>
          </cell>
          <cell r="B4964" t="str">
            <v>FLANGE LIVRE S/F P/ TUBOS PVC PBS DN 75</v>
          </cell>
          <cell r="C4964" t="str">
            <v>UN</v>
          </cell>
          <cell r="D4964">
            <v>125.89</v>
          </cell>
        </row>
        <row r="4965">
          <cell r="A4965" t="str">
            <v>I9796</v>
          </cell>
          <cell r="B4965" t="str">
            <v>FLANGE PARA TUBO DE AÇO INOX DE 3”</v>
          </cell>
          <cell r="C4965" t="str">
            <v>UN</v>
          </cell>
          <cell r="D4965">
            <v>372.31</v>
          </cell>
        </row>
        <row r="4966">
          <cell r="A4966" t="str">
            <v>I7333</v>
          </cell>
          <cell r="B4966" t="str">
            <v>FLUTUADOR PARA TUBO PEAD EM FIBRA DN 250 mm</v>
          </cell>
          <cell r="C4966" t="str">
            <v>UN</v>
          </cell>
          <cell r="D4966">
            <v>1248.7</v>
          </cell>
        </row>
        <row r="4967">
          <cell r="A4967" t="str">
            <v>I7470</v>
          </cell>
          <cell r="B4967" t="str">
            <v>FLUTUANTE EM PRFV COM CAP. ATÉ 1.000Kg</v>
          </cell>
          <cell r="C4967" t="str">
            <v>UN</v>
          </cell>
          <cell r="D4967">
            <v>15628.86</v>
          </cell>
        </row>
        <row r="4968">
          <cell r="A4968" t="str">
            <v>I9797</v>
          </cell>
          <cell r="B4968" t="str">
            <v>FONTE DE ALIMENTAÇÃO CHAVEADA 220VCA/24VCC  5A</v>
          </cell>
          <cell r="C4968" t="str">
            <v>UN</v>
          </cell>
          <cell r="D4968">
            <v>516.07000000000005</v>
          </cell>
        </row>
        <row r="4969">
          <cell r="A4969" t="str">
            <v>I9798</v>
          </cell>
          <cell r="B4969" t="str">
            <v>FONTE DE ALIMENTAÇÃO CHAVEADA 220VCA/24VCC 10A</v>
          </cell>
          <cell r="C4969" t="str">
            <v>UN</v>
          </cell>
          <cell r="D4969">
            <v>1286.54</v>
          </cell>
        </row>
        <row r="4970">
          <cell r="A4970" t="str">
            <v>I9800</v>
          </cell>
          <cell r="B4970" t="str">
            <v>FORNECIMENTO E MONTAGEM DE DEFLETOR EM FIBRA DE VIDRO, ESP. 10MM</v>
          </cell>
          <cell r="C4970" t="str">
            <v>M2</v>
          </cell>
          <cell r="D4970">
            <v>1430</v>
          </cell>
        </row>
        <row r="4971">
          <cell r="A4971" t="str">
            <v>I9801</v>
          </cell>
          <cell r="B4971" t="str">
            <v>FORNECIMENTO E MONTAGEM DE SEPARADOR DE FASE EM FIBRA, ESP. 10MM</v>
          </cell>
          <cell r="C4971" t="str">
            <v>M2</v>
          </cell>
          <cell r="D4971">
            <v>1430</v>
          </cell>
        </row>
        <row r="4972">
          <cell r="A4972" t="str">
            <v>I9802</v>
          </cell>
          <cell r="B4972" t="str">
            <v>FUNIL EM FIBRA DE VIDRO COM ALTURA 30CM ABERTURA MAIOR 20CM E MENOR 3,2CM</v>
          </cell>
          <cell r="C4972" t="str">
            <v>UN</v>
          </cell>
          <cell r="D4972">
            <v>880</v>
          </cell>
        </row>
        <row r="4973">
          <cell r="A4973" t="str">
            <v>I9803</v>
          </cell>
          <cell r="B4973" t="str">
            <v>FUSÍVEL CARTUCHO 20A</v>
          </cell>
          <cell r="C4973" t="str">
            <v>UN</v>
          </cell>
          <cell r="D4973">
            <v>67.28</v>
          </cell>
        </row>
        <row r="4974">
          <cell r="A4974" t="str">
            <v>I6393</v>
          </cell>
          <cell r="B4974" t="str">
            <v>FÁBRICA DE CLORO MODELO HIDROGEROX HG 3000 COM CAPACIDADE DE 3.000g/dia/CLORO, CONSUMO DE SAL DE 9 kg/dia, COMPOSTA DE 01 (UM) REATOR, 01 (UMA) FONTE DE TENSÃO 220V, VAZÃO DE 35 m3/h E DOSAGEM DE 3,7 ppm, INCLUINDO FORNECIMENTO E MONTAGEM</v>
          </cell>
          <cell r="C4974" t="str">
            <v>UN</v>
          </cell>
          <cell r="D4974">
            <v>58412.75</v>
          </cell>
        </row>
        <row r="4975">
          <cell r="A4975" t="str">
            <v>I6392</v>
          </cell>
          <cell r="B4975" t="str">
            <v>FÁBRICA DE CLORO MODELO HIDROGEROX HG plus 12 COM CAPACIDADE DE 12.000g/dia/CLORO, CONSUMO DE SAL DE 36 kg/dia, COMPOSTA DE 01 (UM) REATOR, 01 (UMA) FONTE DE TENSÃO 220V, VAZÃO DE 75 m3/h E DOSAGEM DE 3,7 ppm, INCLUINDO FORNECIMENTO E MONTAGEM</v>
          </cell>
          <cell r="C4975" t="str">
            <v>UN</v>
          </cell>
          <cell r="D4975">
            <v>89247.64</v>
          </cell>
        </row>
        <row r="4976">
          <cell r="A4976" t="str">
            <v>I6583</v>
          </cell>
          <cell r="B4976" t="str">
            <v>FÁBRICA PARA GERAÇÃO E DOSAGEM DE CLORO COM DOSAGEM DE APLICAÇÃO DE 2 ppm E DOSAG</v>
          </cell>
          <cell r="C4976" t="str">
            <v>UN</v>
          </cell>
          <cell r="D4976">
            <v>33804.97</v>
          </cell>
        </row>
        <row r="4977">
          <cell r="A4977" t="str">
            <v>I6585</v>
          </cell>
          <cell r="B4977" t="str">
            <v>FÁBRICA PARA GERAÇÃO E DOSAGEM DE CLORO COM DOSAGEM DE APLICAÇÃO DE 2 ppm E DOSAG</v>
          </cell>
          <cell r="C4977" t="str">
            <v>UN</v>
          </cell>
          <cell r="D4977">
            <v>33804.97</v>
          </cell>
        </row>
        <row r="4978">
          <cell r="A4978" t="str">
            <v>I8076</v>
          </cell>
          <cell r="B4978" t="str">
            <v>GANCHO OLHAL</v>
          </cell>
          <cell r="C4978" t="str">
            <v>UN</v>
          </cell>
          <cell r="D4978">
            <v>10.39</v>
          </cell>
        </row>
        <row r="4979">
          <cell r="A4979" t="str">
            <v>I9804</v>
          </cell>
          <cell r="B4979" t="str">
            <v>GOTEJADOR TIPO BOTÃO KATIF 3-4 L/H</v>
          </cell>
          <cell r="C4979" t="str">
            <v>UN</v>
          </cell>
          <cell r="D4979">
            <v>0.93</v>
          </cell>
        </row>
        <row r="4980">
          <cell r="A4980" t="str">
            <v>I9805</v>
          </cell>
          <cell r="B4980" t="str">
            <v>GRADE EM FIBRA DE VIDRO PULTRUDADA E = 4 MM PERFIS GPS 25</v>
          </cell>
          <cell r="C4980" t="str">
            <v>M2</v>
          </cell>
          <cell r="D4980">
            <v>860</v>
          </cell>
        </row>
        <row r="4981">
          <cell r="A4981" t="str">
            <v>I13130</v>
          </cell>
          <cell r="B4981" t="str">
            <v>GRADE EM FIBRA DE VIDRO PULTRUDADA PERFIS GPS 32</v>
          </cell>
          <cell r="C4981" t="str">
            <v>M²</v>
          </cell>
          <cell r="D4981">
            <v>1120</v>
          </cell>
        </row>
        <row r="4982">
          <cell r="A4982" t="str">
            <v>I6423</v>
          </cell>
          <cell r="B4982" t="str">
            <v>GRAMPO DE INOX P/ PRENDER FITA DE FIXAÇÃO</v>
          </cell>
          <cell r="C4982" t="str">
            <v>UN</v>
          </cell>
          <cell r="D4982">
            <v>1.06</v>
          </cell>
        </row>
        <row r="4983">
          <cell r="A4983" t="str">
            <v>I7003</v>
          </cell>
          <cell r="B4983" t="str">
            <v>GRUPO GERADOR PARA MOTOR DE 100 CV PARTIDA SOFT START, AUTOMÁTICO C/ QUADRO DE REVERSÃO, COMPLETO, CONFORME TR-04</v>
          </cell>
          <cell r="C4983" t="str">
            <v>UN</v>
          </cell>
          <cell r="D4983">
            <v>151927.35</v>
          </cell>
        </row>
        <row r="4984">
          <cell r="A4984" t="str">
            <v>I6997</v>
          </cell>
          <cell r="B4984" t="str">
            <v>GRUPO GERADOR PARA MOTOR DE 12,5 A 15 CV PARTIDA SOFT START, AUTOMÁTICO C/ QUADRO DE REVERSÃO, COMPLETO, CONFORME TR-04</v>
          </cell>
          <cell r="C4984" t="str">
            <v>UN</v>
          </cell>
          <cell r="D4984">
            <v>62428.2</v>
          </cell>
        </row>
        <row r="4985">
          <cell r="A4985" t="str">
            <v>I6994</v>
          </cell>
          <cell r="B4985" t="str">
            <v>GRUPO GERADOR PARA MOTOR DE 2 CV PARTIDA DIRETA, AUTOMÁTICO C/ QUADRO DE REVERSÃO, COMPLETO, CONFORME TR-04</v>
          </cell>
          <cell r="C4985" t="str">
            <v>UN</v>
          </cell>
          <cell r="D4985">
            <v>35756.339999999997</v>
          </cell>
        </row>
        <row r="4986">
          <cell r="A4986" t="str">
            <v>I6998</v>
          </cell>
          <cell r="B4986" t="str">
            <v>GRUPO GERADOR PARA MOTOR DE 20 A 25 CV PARTIDA SOFT START, AUTOMÁTICO C/ QUADRO DE REVERSÃO, COMPLETO, CONFORME TR-04</v>
          </cell>
          <cell r="C4986" t="str">
            <v>UN</v>
          </cell>
          <cell r="D4986">
            <v>69669.429999999993</v>
          </cell>
        </row>
        <row r="4987">
          <cell r="A4987" t="str">
            <v>I6999</v>
          </cell>
          <cell r="B4987" t="str">
            <v>GRUPO GERADOR PARA MOTOR DE 25 A 30 CV PARTIDA SOFT START, AUTOMÁTICO C/ QUADRO DE REVERSÃO, COMPLETO, CONFORME TR-04</v>
          </cell>
          <cell r="C4987" t="str">
            <v>UN</v>
          </cell>
          <cell r="D4987">
            <v>69744.87</v>
          </cell>
        </row>
        <row r="4988">
          <cell r="A4988" t="str">
            <v>I6995</v>
          </cell>
          <cell r="B4988" t="str">
            <v>GRUPO GERADOR PARA MOTOR DE 3 A 5 CV PARTIDA DIRETA, AUTOMÁTICO C/ QUADRO DE REVERSÃO, COMPLETO, CONFORME TR-04</v>
          </cell>
          <cell r="C4988" t="str">
            <v>UN</v>
          </cell>
          <cell r="D4988">
            <v>63611.75</v>
          </cell>
        </row>
        <row r="4989">
          <cell r="A4989" t="str">
            <v>I7000</v>
          </cell>
          <cell r="B4989" t="str">
            <v>GRUPO GERADOR PARA MOTOR DE 40 A 50 CV PARTIDA SOFT START, AUTOMÁTICO C/ QUADRO DE REVERSÃO, COMPLETO, CONFORME TR-04</v>
          </cell>
          <cell r="C4989" t="str">
            <v>UN</v>
          </cell>
          <cell r="D4989">
            <v>90173.91</v>
          </cell>
        </row>
        <row r="4990">
          <cell r="A4990" t="str">
            <v>I7001</v>
          </cell>
          <cell r="B4990" t="str">
            <v>GRUPO GERADOR PARA MOTOR DE 60 CV PARTIDA SOFT START, AUTOMÁTICO C/ QUADRO DE REVERSÃO, COMPLETO, CONFORME TR-04</v>
          </cell>
          <cell r="C4990" t="str">
            <v>UN</v>
          </cell>
          <cell r="D4990">
            <v>96152.04</v>
          </cell>
        </row>
        <row r="4991">
          <cell r="A4991" t="str">
            <v>I6996</v>
          </cell>
          <cell r="B4991" t="str">
            <v>GRUPO GERADOR PARA MOTOR DE 7,5 A 10 CV PARTIDA SOFT START, AUTOMÁTICO C/ QUADRO DE REVERSÃO, COMPLETO, CONFORME TR-04</v>
          </cell>
          <cell r="C4991" t="str">
            <v>UN</v>
          </cell>
          <cell r="D4991">
            <v>58599.12</v>
          </cell>
        </row>
        <row r="4992">
          <cell r="A4992" t="str">
            <v>I7002</v>
          </cell>
          <cell r="B4992" t="str">
            <v>GRUPO GERADOR PARA MOTOR DE 75 CV PARTIDA SOFT START, AUTOMÁTICO C/ QUADRO DE REVERSÃO, COMPLETO, CONFORME TR-04</v>
          </cell>
          <cell r="C4992" t="str">
            <v>UN</v>
          </cell>
          <cell r="D4992">
            <v>109088.88</v>
          </cell>
        </row>
        <row r="4993">
          <cell r="A4993" t="str">
            <v>I13170</v>
          </cell>
          <cell r="B4993" t="str">
            <v>GUARDA CORPO EM AÇO INOX 304</v>
          </cell>
          <cell r="C4993" t="str">
            <v>M</v>
          </cell>
          <cell r="D4993">
            <v>1680</v>
          </cell>
        </row>
        <row r="4994">
          <cell r="A4994" t="str">
            <v>I9060</v>
          </cell>
          <cell r="B4994" t="str">
            <v>GUARDA CORPO EM FIBRA DE VIDRO C/ PERFIS PULTRUDADOS PINTADOS EM ESMALTE PU ACRÍLICO E SISTEMA DE ANCORAGEM EM AÇO INOXIDÁVEL AISI304 - H=1,10M</v>
          </cell>
          <cell r="C4994" t="str">
            <v>M</v>
          </cell>
          <cell r="D4994">
            <v>599.46</v>
          </cell>
        </row>
        <row r="4995">
          <cell r="A4995" t="str">
            <v>I9374</v>
          </cell>
          <cell r="B4995" t="str">
            <v>GUARNIÇÃO DN 20 MM P/ TUBETE</v>
          </cell>
          <cell r="C4995" t="str">
            <v>UN</v>
          </cell>
          <cell r="D4995">
            <v>0.32</v>
          </cell>
        </row>
        <row r="4996">
          <cell r="A4996" t="str">
            <v>I10468</v>
          </cell>
          <cell r="B4996" t="str">
            <v>GUINDASTE EM AÇO CARBONO COM CAP. 250kg, LANÇA DE 2,50m, ÂNGULO DE GIRO DE 0º A 270º</v>
          </cell>
          <cell r="C4996" t="str">
            <v>UND</v>
          </cell>
          <cell r="D4996">
            <v>122082.03</v>
          </cell>
        </row>
        <row r="4997">
          <cell r="A4997" t="str">
            <v>I10469</v>
          </cell>
          <cell r="B4997" t="str">
            <v>GUINDASTE EM AÇO CARBONO COM CAP. 250kg, LANÇA DE 3,00m, ÂNGULO DE GIRO DE 0º A 270º</v>
          </cell>
          <cell r="C4997" t="str">
            <v>UND</v>
          </cell>
          <cell r="D4997">
            <v>124426.86</v>
          </cell>
        </row>
        <row r="4998">
          <cell r="A4998" t="str">
            <v>I10470</v>
          </cell>
          <cell r="B4998" t="str">
            <v>GUINDASTE EM AÇO CARBONO COM CAP. 250kg, LANÇA DE 4,00m, ÂNGULO DE GIRO DE 0º A 270º</v>
          </cell>
          <cell r="C4998" t="str">
            <v>UND</v>
          </cell>
          <cell r="D4998">
            <v>129514.93</v>
          </cell>
        </row>
        <row r="4999">
          <cell r="A4999" t="str">
            <v>I9806</v>
          </cell>
          <cell r="B4999" t="str">
            <v>HASTE DE PROLONGAMENTO C/ QUADRO E BOCA DE CHAVE 1 1/8"</v>
          </cell>
          <cell r="C4999" t="str">
            <v>M</v>
          </cell>
          <cell r="D4999">
            <v>388.14</v>
          </cell>
        </row>
        <row r="5000">
          <cell r="A5000" t="str">
            <v>I8083</v>
          </cell>
          <cell r="B5000" t="str">
            <v>HASTE DE TERRA EM AÇO COBREADO, COM SEÇÃO CIRCULAR MÍNIMA DE 13 x 2000mm</v>
          </cell>
          <cell r="C5000" t="str">
            <v>UN</v>
          </cell>
          <cell r="D5000">
            <v>28.44</v>
          </cell>
        </row>
        <row r="5001">
          <cell r="A5001" t="str">
            <v>I4900</v>
          </cell>
          <cell r="B5001" t="str">
            <v>HASTE PROLONG. C/ ROSCA/ROSCA DN 1.1/8 L=1,00m</v>
          </cell>
          <cell r="C5001" t="str">
            <v>UN</v>
          </cell>
          <cell r="D5001">
            <v>447.64</v>
          </cell>
        </row>
        <row r="5002">
          <cell r="A5002" t="str">
            <v>I4901</v>
          </cell>
          <cell r="B5002" t="str">
            <v>HASTE PROLONG. C/ ROSCA/ROSCA DN 1.3/4 L=1,00m</v>
          </cell>
          <cell r="C5002" t="str">
            <v>UN</v>
          </cell>
          <cell r="D5002">
            <v>1074.31</v>
          </cell>
        </row>
        <row r="5003">
          <cell r="A5003" t="str">
            <v>I4902</v>
          </cell>
          <cell r="B5003" t="str">
            <v>HASTE PROLONG. C/ ROSCA/ROSCA DN 2 x 1 L=1,00m</v>
          </cell>
          <cell r="C5003" t="str">
            <v>UN</v>
          </cell>
          <cell r="D5003">
            <v>1432.41</v>
          </cell>
        </row>
        <row r="5004">
          <cell r="A5004" t="str">
            <v>I4903</v>
          </cell>
          <cell r="B5004" t="str">
            <v>HASTE PROLONG. C/ ROSCA/ROSCA DN 2.1/2 L=1,00m</v>
          </cell>
          <cell r="C5004" t="str">
            <v>UN</v>
          </cell>
          <cell r="D5004">
            <v>2238.16</v>
          </cell>
        </row>
        <row r="5005">
          <cell r="A5005" t="str">
            <v>I4896</v>
          </cell>
          <cell r="B5005" t="str">
            <v>HASTE PROLONG.C/ROSCA BOCA CHAVE DN 1.1/8 L=1,00m</v>
          </cell>
          <cell r="C5005" t="str">
            <v>UN</v>
          </cell>
          <cell r="D5005">
            <v>447.64</v>
          </cell>
        </row>
        <row r="5006">
          <cell r="A5006" t="str">
            <v>I4897</v>
          </cell>
          <cell r="B5006" t="str">
            <v>HASTE PROLONG.C/ROSCA BOCA CHAVE DN 1.3/4 L=1,00m</v>
          </cell>
          <cell r="C5006" t="str">
            <v>UN</v>
          </cell>
          <cell r="D5006">
            <v>1074.31</v>
          </cell>
        </row>
        <row r="5007">
          <cell r="A5007" t="str">
            <v>I4898</v>
          </cell>
          <cell r="B5007" t="str">
            <v>HASTE PROLONG.C/ROSCA BOCA CHAVE DN 2 x 1 L=1,00m</v>
          </cell>
          <cell r="C5007" t="str">
            <v>UN</v>
          </cell>
          <cell r="D5007">
            <v>1432.41</v>
          </cell>
        </row>
        <row r="5008">
          <cell r="A5008" t="str">
            <v>I4899</v>
          </cell>
          <cell r="B5008" t="str">
            <v>HASTE PROLONG.C/ROSCA BOCA CHAVE DN 2.1/2 L=1,00m</v>
          </cell>
          <cell r="C5008" t="str">
            <v>UN</v>
          </cell>
          <cell r="D5008">
            <v>2238.16</v>
          </cell>
        </row>
        <row r="5009">
          <cell r="A5009" t="str">
            <v>I4892</v>
          </cell>
          <cell r="B5009" t="str">
            <v>HASTE PROLONG.QUADRADO BOCA/CHAVE DN 1.1/8 L=1,00m</v>
          </cell>
          <cell r="C5009" t="str">
            <v>UN</v>
          </cell>
          <cell r="D5009">
            <v>4324.72</v>
          </cell>
        </row>
        <row r="5010">
          <cell r="A5010" t="str">
            <v>I4893</v>
          </cell>
          <cell r="B5010" t="str">
            <v>HASTE PROLONG.QUADRADO BOCA/CHAVE DN 1.3/4 L=1,00m</v>
          </cell>
          <cell r="C5010" t="str">
            <v>UN</v>
          </cell>
          <cell r="D5010">
            <v>4863.54</v>
          </cell>
        </row>
        <row r="5011">
          <cell r="A5011" t="str">
            <v>I4894</v>
          </cell>
          <cell r="B5011" t="str">
            <v>HASTE PROLONG.QUADRADO BOCA/CHAVE DN 2 x 1 L=1,00m</v>
          </cell>
          <cell r="C5011" t="str">
            <v>UN</v>
          </cell>
          <cell r="D5011">
            <v>5217.84</v>
          </cell>
        </row>
        <row r="5012">
          <cell r="A5012" t="str">
            <v>I4895</v>
          </cell>
          <cell r="B5012" t="str">
            <v>HASTE PROLONG.QUADRADO BOCA/CHAVE DN 2.1/2 L=1,00m</v>
          </cell>
          <cell r="C5012" t="str">
            <v>UN</v>
          </cell>
          <cell r="D5012">
            <v>5701.15</v>
          </cell>
        </row>
        <row r="5013">
          <cell r="A5013" t="str">
            <v>I4905</v>
          </cell>
          <cell r="B5013" t="str">
            <v>HIDRANTE DE COLUNA COM CURVA DN 100</v>
          </cell>
          <cell r="C5013" t="str">
            <v>UN</v>
          </cell>
          <cell r="D5013">
            <v>6502.09</v>
          </cell>
        </row>
        <row r="5014">
          <cell r="A5014" t="str">
            <v>I4904</v>
          </cell>
          <cell r="B5014" t="str">
            <v>HIDRANTE DE COLUNA COM CURVA DN 75</v>
          </cell>
          <cell r="C5014" t="str">
            <v>UN</v>
          </cell>
          <cell r="D5014">
            <v>6476.43</v>
          </cell>
        </row>
        <row r="5015">
          <cell r="A5015" t="str">
            <v>I7127</v>
          </cell>
          <cell r="B5015" t="str">
            <v>HIDRANTE DE COLUNA COM CURVA DN 80</v>
          </cell>
          <cell r="C5015" t="str">
            <v>UN</v>
          </cell>
          <cell r="D5015">
            <v>6476.43</v>
          </cell>
        </row>
        <row r="5016">
          <cell r="A5016" t="str">
            <v>I4907</v>
          </cell>
          <cell r="B5016" t="str">
            <v>HIDRANTE DE COLUNA COMPL.C/CURVA DISSIMETRICA DN 100</v>
          </cell>
          <cell r="C5016" t="str">
            <v>UN</v>
          </cell>
          <cell r="D5016">
            <v>10364.24</v>
          </cell>
        </row>
        <row r="5017">
          <cell r="A5017" t="str">
            <v>I4906</v>
          </cell>
          <cell r="B5017" t="str">
            <v>HIDRANTE DE COLUNA COMPL.C/CURVA DISSIMETRICA DN 75</v>
          </cell>
          <cell r="C5017" t="str">
            <v>UN</v>
          </cell>
          <cell r="D5017">
            <v>10183.879999999999</v>
          </cell>
        </row>
        <row r="5018">
          <cell r="A5018" t="str">
            <v>I7126</v>
          </cell>
          <cell r="B5018" t="str">
            <v>HIDRANTE DE COLUNA COMPL.C/CURVA DISSIMETRICA DN 80</v>
          </cell>
          <cell r="C5018" t="str">
            <v>UN</v>
          </cell>
          <cell r="D5018">
            <v>14778.2</v>
          </cell>
        </row>
        <row r="5019">
          <cell r="A5019" t="str">
            <v>I4908</v>
          </cell>
          <cell r="B5019" t="str">
            <v>HIDRANTE DE COLUNA SIMPLES DN 100</v>
          </cell>
          <cell r="C5019" t="str">
            <v>UN</v>
          </cell>
          <cell r="D5019">
            <v>5183.2</v>
          </cell>
        </row>
        <row r="5020">
          <cell r="A5020" t="str">
            <v>I4909</v>
          </cell>
          <cell r="B5020" t="str">
            <v>HIDRANTE SUBTERRÂNEO C/ CURVA CURTA DN 75 x 60</v>
          </cell>
          <cell r="C5020" t="str">
            <v>UN</v>
          </cell>
          <cell r="D5020">
            <v>3111.97</v>
          </cell>
        </row>
        <row r="5021">
          <cell r="A5021" t="str">
            <v>I4910</v>
          </cell>
          <cell r="B5021" t="str">
            <v>HIDRANTE SUBTERRÂNEO C/ CURVA LONGA DN 75 x 60</v>
          </cell>
          <cell r="C5021" t="str">
            <v>UN</v>
          </cell>
          <cell r="D5021">
            <v>3565.81</v>
          </cell>
        </row>
        <row r="5022">
          <cell r="A5022" t="str">
            <v>I4911</v>
          </cell>
          <cell r="B5022" t="str">
            <v>HIDRANTE SUBTERRÂNEO C/CURVA CURTA E CAIXA DN 75 x 60</v>
          </cell>
          <cell r="C5022" t="str">
            <v>UN</v>
          </cell>
          <cell r="D5022">
            <v>4214.12</v>
          </cell>
        </row>
        <row r="5023">
          <cell r="A5023" t="str">
            <v>I4912</v>
          </cell>
          <cell r="B5023" t="str">
            <v>HIDRANTE SUBTERRÂNEO C/CURVA LONGA E CAIXA DN 75 x 60</v>
          </cell>
          <cell r="C5023" t="str">
            <v>UN</v>
          </cell>
          <cell r="D5023">
            <v>4473.47</v>
          </cell>
        </row>
        <row r="5024">
          <cell r="A5024" t="str">
            <v>I2948</v>
          </cell>
          <cell r="B5024" t="str">
            <v>HIDROM  TIPO TAQUIMÉTRICO  30 m3/h, 2" -  COMPLETO</v>
          </cell>
          <cell r="C5024" t="str">
            <v>UN</v>
          </cell>
          <cell r="D5024">
            <v>722.51</v>
          </cell>
        </row>
        <row r="5025">
          <cell r="A5025" t="str">
            <v>I2946</v>
          </cell>
          <cell r="B5025" t="str">
            <v>HIDROM  TIPO TAQUIMÉTRICO 10 m3/h, 1"- COMPLETO</v>
          </cell>
          <cell r="C5025" t="str">
            <v>UN</v>
          </cell>
          <cell r="D5025">
            <v>288</v>
          </cell>
        </row>
        <row r="5026">
          <cell r="A5026" t="str">
            <v>I2947</v>
          </cell>
          <cell r="B5026" t="str">
            <v>HIDROM TIPO TAQUIMÉTRICO  20 m3/h, 1 1/2" -  COMPLETO</v>
          </cell>
          <cell r="C5026" t="str">
            <v>UN</v>
          </cell>
          <cell r="D5026">
            <v>510.17</v>
          </cell>
        </row>
        <row r="5027">
          <cell r="A5027" t="str">
            <v>I2945</v>
          </cell>
          <cell r="B5027" t="str">
            <v>HIDROM TIPO TAQUIMÉTRICO  7 m3/h, 1" - COMPLETO</v>
          </cell>
          <cell r="C5027" t="str">
            <v>UN</v>
          </cell>
          <cell r="D5027">
            <v>260.57</v>
          </cell>
        </row>
        <row r="5028">
          <cell r="A5028" t="str">
            <v>I2943</v>
          </cell>
          <cell r="B5028" t="str">
            <v>HIDROM TIPO TAQUIMÉTRICO 3 m3/h, 3/4"- COMPLETO</v>
          </cell>
          <cell r="C5028" t="str">
            <v>UN</v>
          </cell>
          <cell r="D5028">
            <v>93.67</v>
          </cell>
        </row>
        <row r="5029">
          <cell r="A5029" t="str">
            <v>I2944</v>
          </cell>
          <cell r="B5029" t="str">
            <v>HIDROM TIPO TAQUIMÉTRICO 5 m3/h, 3/4"- COMPLETO</v>
          </cell>
          <cell r="C5029" t="str">
            <v>UN</v>
          </cell>
          <cell r="D5029">
            <v>108.18</v>
          </cell>
        </row>
        <row r="5030">
          <cell r="A5030" t="str">
            <v>I8668</v>
          </cell>
          <cell r="B5030" t="str">
            <v>HIDRÔMETRO TIPO WOLTMANN HORIZONTAL Qn=150m³/h, Dn 150mm - COMPLETO</v>
          </cell>
          <cell r="C5030" t="str">
            <v>UN</v>
          </cell>
          <cell r="D5030">
            <v>7803.52</v>
          </cell>
        </row>
        <row r="5031">
          <cell r="A5031" t="str">
            <v>I8666</v>
          </cell>
          <cell r="B5031" t="str">
            <v>HIDRÔMETRO TIPO WOLTMANN HORIZONTAL Qn=40m³/h, Dn 80mm - COMPLETO</v>
          </cell>
          <cell r="C5031" t="str">
            <v>UN</v>
          </cell>
          <cell r="D5031">
            <v>3757.76</v>
          </cell>
        </row>
        <row r="5032">
          <cell r="A5032" t="str">
            <v>I8667</v>
          </cell>
          <cell r="B5032" t="str">
            <v>HIDRÔMETRO TIPO WOLTMANN HORIZONTAL Qn=60m³/h, Dn 100mm - COMPLETO</v>
          </cell>
          <cell r="C5032" t="str">
            <v>UN</v>
          </cell>
          <cell r="D5032">
            <v>4196.62</v>
          </cell>
        </row>
        <row r="5033">
          <cell r="A5033" t="str">
            <v>I9807</v>
          </cell>
          <cell r="B5033" t="str">
            <v>IHM TOUCH SCREEN COLORIDA  5.7"</v>
          </cell>
          <cell r="C5033" t="str">
            <v>UN</v>
          </cell>
          <cell r="D5033">
            <v>6120.06</v>
          </cell>
        </row>
        <row r="5034">
          <cell r="A5034" t="str">
            <v>I9808</v>
          </cell>
          <cell r="B5034" t="str">
            <v>IHM TOUCH SCREEN COLORIDA  7"</v>
          </cell>
          <cell r="C5034" t="str">
            <v>UN</v>
          </cell>
          <cell r="D5034">
            <v>3697.04</v>
          </cell>
        </row>
        <row r="5035">
          <cell r="A5035" t="str">
            <v>I9809</v>
          </cell>
          <cell r="B5035" t="str">
            <v>IHM TOUCH SCREEN COLORIDA 10.1"</v>
          </cell>
          <cell r="C5035" t="str">
            <v>UN</v>
          </cell>
          <cell r="D5035">
            <v>3347.48</v>
          </cell>
        </row>
        <row r="5036">
          <cell r="A5036" t="str">
            <v>I9810</v>
          </cell>
          <cell r="B5036" t="str">
            <v>INDICADORES PARA PAINEL DE SINAL ANALÓGICO 4-20MA, COM REPETIÇÃO ANALÓGICA E COMUNICAÇÃO MODBUS, ALIMENTAÇÃO 24VCC.</v>
          </cell>
          <cell r="C5036" t="str">
            <v>UN</v>
          </cell>
          <cell r="D5036">
            <v>1696.67</v>
          </cell>
        </row>
        <row r="5037">
          <cell r="A5037" t="str">
            <v>I9813</v>
          </cell>
          <cell r="B5037" t="str">
            <v>INJETOR DE ADUBO TIPO VENTURI 3/4"</v>
          </cell>
          <cell r="C5037" t="str">
            <v>UN</v>
          </cell>
          <cell r="D5037">
            <v>99.53</v>
          </cell>
        </row>
        <row r="5038">
          <cell r="A5038" t="str">
            <v>I9814</v>
          </cell>
          <cell r="B5038" t="str">
            <v>INSTALAÇÃO E FORNECIMENTO DE GUINDASTE GIRATÓRIO ( 0 À 360º) COM COLUNA, LANÇA 1,50 M. TALHA CAP. 250 KG</v>
          </cell>
          <cell r="C5038" t="str">
            <v>UN</v>
          </cell>
          <cell r="D5038">
            <v>57467.59</v>
          </cell>
        </row>
        <row r="5039">
          <cell r="A5039" t="str">
            <v>I9815</v>
          </cell>
          <cell r="B5039" t="str">
            <v>INSTALAÇÃO E FORNECIMENTO DE GUINDASTE GIRATÓRIO ( 0 À 360º) COM COLUNA, LANÇA 3,00 M. TALHA CAP. 250 KG</v>
          </cell>
          <cell r="C5039" t="str">
            <v>UN</v>
          </cell>
          <cell r="D5039">
            <v>72170.960000000006</v>
          </cell>
        </row>
        <row r="5040">
          <cell r="A5040" t="str">
            <v>I9816</v>
          </cell>
          <cell r="B5040" t="str">
            <v>INSTALAÇÃO E FORNECIMENTO DE GUINDASTE GIRATÓRIO ( 0 À 360º) COM COLUNA, LANÇA 3,00 M. TALHA CAP. 500 KG</v>
          </cell>
          <cell r="C5040" t="str">
            <v>UN</v>
          </cell>
          <cell r="D5040">
            <v>45009.36</v>
          </cell>
        </row>
        <row r="5041">
          <cell r="A5041" t="str">
            <v>I9817</v>
          </cell>
          <cell r="B5041" t="str">
            <v>INSTALAÇÃO E FORNECIMENTO DE PONTE ROLANTE COM TALHA/TROLLEY ELETRICO COM CAPACIDADE DE 2,0 T</v>
          </cell>
          <cell r="C5041" t="str">
            <v>UN</v>
          </cell>
          <cell r="D5041">
            <v>31901.01</v>
          </cell>
        </row>
        <row r="5042">
          <cell r="A5042" t="str">
            <v>I9818</v>
          </cell>
          <cell r="B5042" t="str">
            <v>INVERSOR DE FREQUÊNCIA 7,5CV/380V COM FILTRO INCLUSO</v>
          </cell>
          <cell r="C5042" t="str">
            <v>UN</v>
          </cell>
          <cell r="D5042">
            <v>3527.13</v>
          </cell>
        </row>
        <row r="5043">
          <cell r="A5043" t="str">
            <v>I9811</v>
          </cell>
          <cell r="B5043" t="str">
            <v>INÍCIO DE LINHA PARA TUBO PEBD E MANGUEIRA GOTEJADORA DN16</v>
          </cell>
          <cell r="C5043" t="str">
            <v>UN</v>
          </cell>
          <cell r="D5043">
            <v>0.85</v>
          </cell>
        </row>
        <row r="5044">
          <cell r="A5044" t="str">
            <v>I9812</v>
          </cell>
          <cell r="B5044" t="str">
            <v>INÍCIO DE LINHA PARA TUBO PELBD DN25</v>
          </cell>
          <cell r="C5044" t="str">
            <v>UN</v>
          </cell>
          <cell r="D5044">
            <v>1.1200000000000001</v>
          </cell>
        </row>
        <row r="5045">
          <cell r="A5045" t="str">
            <v>I8958</v>
          </cell>
          <cell r="B5045" t="str">
            <v>ISOLADOR DE SUSPENSÃO POLIMÉRICO, 15KV</v>
          </cell>
          <cell r="C5045" t="str">
            <v>UN</v>
          </cell>
          <cell r="D5045">
            <v>2353.5300000000002</v>
          </cell>
        </row>
        <row r="5046">
          <cell r="A5046" t="str">
            <v>I8081</v>
          </cell>
          <cell r="B5046" t="str">
            <v>ISOLADOR DE SUSPENSÃO, VIDRO OU PORCELANA, 15 kV</v>
          </cell>
          <cell r="C5046" t="str">
            <v>UN</v>
          </cell>
          <cell r="D5046">
            <v>71.989999999999995</v>
          </cell>
        </row>
        <row r="5047">
          <cell r="A5047" t="str">
            <v>I8515</v>
          </cell>
          <cell r="B5047" t="str">
            <v>ISOLADOR REFORÇADO 200mm FIXAÇÃO HORIZONTAL</v>
          </cell>
          <cell r="C5047" t="str">
            <v>UN</v>
          </cell>
          <cell r="D5047">
            <v>3.67</v>
          </cell>
        </row>
        <row r="5048">
          <cell r="A5048" t="str">
            <v>I8514</v>
          </cell>
          <cell r="B5048" t="str">
            <v>ISOLADOR SIMPLES DE USO GERAL 200mm ROSCA MECÂNICA</v>
          </cell>
          <cell r="C5048" t="str">
            <v>UN</v>
          </cell>
          <cell r="D5048">
            <v>2.46</v>
          </cell>
        </row>
        <row r="5049">
          <cell r="A5049" t="str">
            <v>I8522</v>
          </cell>
          <cell r="B5049" t="str">
            <v>ISOLADOR SIMPLES PARA MASTRO 2" COM 1 DESCIDA</v>
          </cell>
          <cell r="C5049" t="str">
            <v>UN</v>
          </cell>
          <cell r="D5049">
            <v>5.05</v>
          </cell>
        </row>
        <row r="5050">
          <cell r="A5050" t="str">
            <v>I8523</v>
          </cell>
          <cell r="B5050" t="str">
            <v>ISOLADOR SIMPLES PARA MASTRO 2" COM 2 DESCIDAS</v>
          </cell>
          <cell r="C5050" t="str">
            <v>UN</v>
          </cell>
          <cell r="D5050">
            <v>8.7200000000000006</v>
          </cell>
        </row>
        <row r="5051">
          <cell r="A5051" t="str">
            <v>I9819</v>
          </cell>
          <cell r="B5051" t="str">
            <v>JOELHO 45 PVC SOLDÁVEL DE 50MM</v>
          </cell>
          <cell r="C5051" t="str">
            <v>UN</v>
          </cell>
          <cell r="D5051">
            <v>5.23</v>
          </cell>
        </row>
        <row r="5052">
          <cell r="A5052" t="str">
            <v>I6883</v>
          </cell>
          <cell r="B5052" t="str">
            <v>JOELHO 45° PVC PBS DN 150</v>
          </cell>
          <cell r="C5052" t="str">
            <v>UN</v>
          </cell>
          <cell r="D5052">
            <v>325.95999999999998</v>
          </cell>
        </row>
        <row r="5053">
          <cell r="A5053" t="str">
            <v>I9820</v>
          </cell>
          <cell r="B5053" t="str">
            <v>JOELHO 90 PRFV DN 150</v>
          </cell>
          <cell r="C5053" t="str">
            <v>UN</v>
          </cell>
          <cell r="D5053">
            <v>1500.54</v>
          </cell>
        </row>
        <row r="5054">
          <cell r="A5054" t="str">
            <v>I9821</v>
          </cell>
          <cell r="B5054" t="str">
            <v>JOELHO 90 PVC SOLDÁVEL DE 50MM</v>
          </cell>
          <cell r="C5054" t="str">
            <v>UN</v>
          </cell>
          <cell r="D5054">
            <v>5.6</v>
          </cell>
        </row>
        <row r="5055">
          <cell r="A5055" t="str">
            <v>I9822</v>
          </cell>
          <cell r="B5055" t="str">
            <v>JOELHO 90 PVC SOLDÁVEL DE 75MM</v>
          </cell>
          <cell r="C5055" t="str">
            <v>UN</v>
          </cell>
          <cell r="D5055">
            <v>57.48</v>
          </cell>
        </row>
        <row r="5056">
          <cell r="A5056" t="str">
            <v>I6884</v>
          </cell>
          <cell r="B5056" t="str">
            <v>JOELHO 90° PVC PBS DN 150</v>
          </cell>
          <cell r="C5056" t="str">
            <v>UN</v>
          </cell>
          <cell r="D5056">
            <v>463.76</v>
          </cell>
        </row>
        <row r="5057">
          <cell r="A5057" t="str">
            <v>I7885</v>
          </cell>
          <cell r="B5057" t="str">
            <v>JOELHO ADAPTADOR EM POLIPROPILENO 20x3/4</v>
          </cell>
          <cell r="C5057" t="str">
            <v>UN</v>
          </cell>
          <cell r="D5057">
            <v>6.32</v>
          </cell>
        </row>
        <row r="5058">
          <cell r="A5058" t="str">
            <v>I9823</v>
          </cell>
          <cell r="B5058" t="str">
            <v>JOELHO AÇO INOX 90º 2”</v>
          </cell>
          <cell r="C5058" t="str">
            <v>UN</v>
          </cell>
          <cell r="D5058">
            <v>109.73</v>
          </cell>
        </row>
        <row r="5059">
          <cell r="A5059" t="str">
            <v>I9824</v>
          </cell>
          <cell r="B5059" t="str">
            <v>JUNTA ANTIVIBRATÓRIA FLANGE/FLANGE DN 100</v>
          </cell>
          <cell r="C5059" t="str">
            <v>UN</v>
          </cell>
          <cell r="D5059">
            <v>2452.0100000000002</v>
          </cell>
        </row>
        <row r="5060">
          <cell r="A5060" t="str">
            <v>I9825</v>
          </cell>
          <cell r="B5060" t="str">
            <v>JUNTA ANTIVIBRATÓRIA FLANGE/FLANGE DN 150</v>
          </cell>
          <cell r="C5060" t="str">
            <v>UN</v>
          </cell>
          <cell r="D5060">
            <v>3026.81</v>
          </cell>
        </row>
        <row r="5061">
          <cell r="A5061" t="str">
            <v>I9826</v>
          </cell>
          <cell r="B5061" t="str">
            <v>JUNTA DE DESMONTAGEM TRAVADA AXIALMENTE PN10 DN 100</v>
          </cell>
          <cell r="C5061" t="str">
            <v>UN</v>
          </cell>
          <cell r="D5061">
            <v>1885.87</v>
          </cell>
        </row>
        <row r="5062">
          <cell r="A5062" t="str">
            <v>I9827</v>
          </cell>
          <cell r="B5062" t="str">
            <v>JUNTA DE DESMONTAGEM TRAVADA AXIALMENTE PN10 DN 150</v>
          </cell>
          <cell r="C5062" t="str">
            <v>UN</v>
          </cell>
          <cell r="D5062">
            <v>2545.92</v>
          </cell>
        </row>
        <row r="5063">
          <cell r="A5063" t="str">
            <v>I9828</v>
          </cell>
          <cell r="B5063" t="str">
            <v>JUNTA DE DESMONTAGEM TRAVADA AXIALMENTE PN10 DN 350</v>
          </cell>
          <cell r="C5063" t="str">
            <v>UN</v>
          </cell>
          <cell r="D5063">
            <v>3396.78</v>
          </cell>
        </row>
        <row r="5064">
          <cell r="A5064" t="str">
            <v>I10949</v>
          </cell>
          <cell r="B5064" t="str">
            <v>JUNTA DE DESMONTAGEM TRAVADA AXIALMENTE PN10 DN1000</v>
          </cell>
          <cell r="C5064" t="str">
            <v>UN</v>
          </cell>
          <cell r="D5064">
            <v>46966.39</v>
          </cell>
        </row>
        <row r="5065">
          <cell r="A5065" t="str">
            <v>I10950</v>
          </cell>
          <cell r="B5065" t="str">
            <v>JUNTA DE DESMONTAGEM TRAVADA AXIALMENTE PN10 DN1200</v>
          </cell>
          <cell r="C5065" t="str">
            <v>UN</v>
          </cell>
          <cell r="D5065">
            <v>73422.759999999995</v>
          </cell>
        </row>
        <row r="5066">
          <cell r="A5066" t="str">
            <v>I10951</v>
          </cell>
          <cell r="B5066" t="str">
            <v>JUNTA DE DESMONTAGEM TRAVADA AXIALMENTE PN10 DN1500</v>
          </cell>
          <cell r="C5066" t="str">
            <v>UN</v>
          </cell>
          <cell r="D5066">
            <v>164128.56</v>
          </cell>
        </row>
        <row r="5067">
          <cell r="A5067" t="str">
            <v>I4006</v>
          </cell>
          <cell r="B5067" t="str">
            <v>JUNTA DE DESMONTAGEM TRAVADA AXIALMENTE PN10 DN200</v>
          </cell>
          <cell r="C5067" t="str">
            <v>UN</v>
          </cell>
          <cell r="D5067">
            <v>1522.2</v>
          </cell>
        </row>
        <row r="5068">
          <cell r="A5068" t="str">
            <v>I7616</v>
          </cell>
          <cell r="B5068" t="str">
            <v>JUNTA DE DESMONTAGEM TRAVADA AXIALMENTE PN10 DN250</v>
          </cell>
          <cell r="C5068" t="str">
            <v>UN</v>
          </cell>
          <cell r="D5068">
            <v>1808.99</v>
          </cell>
        </row>
        <row r="5069">
          <cell r="A5069" t="str">
            <v>I4007</v>
          </cell>
          <cell r="B5069" t="str">
            <v>JUNTA DE DESMONTAGEM TRAVADA AXIALMENTE PN10 DN300</v>
          </cell>
          <cell r="C5069" t="str">
            <v>UN</v>
          </cell>
          <cell r="D5069">
            <v>2604.15</v>
          </cell>
        </row>
        <row r="5070">
          <cell r="A5070" t="str">
            <v>I4008</v>
          </cell>
          <cell r="B5070" t="str">
            <v>JUNTA DE DESMONTAGEM TRAVADA AXIALMENTE PN10 DN400</v>
          </cell>
          <cell r="C5070" t="str">
            <v>UN</v>
          </cell>
          <cell r="D5070">
            <v>4189.3999999999996</v>
          </cell>
        </row>
        <row r="5071">
          <cell r="A5071" t="str">
            <v>I4009</v>
          </cell>
          <cell r="B5071" t="str">
            <v>JUNTA DE DESMONTAGEM TRAVADA AXIALMENTE PN10 DN500</v>
          </cell>
          <cell r="C5071" t="str">
            <v>UN</v>
          </cell>
          <cell r="D5071">
            <v>5848.05</v>
          </cell>
        </row>
        <row r="5072">
          <cell r="A5072" t="str">
            <v>I10945</v>
          </cell>
          <cell r="B5072" t="str">
            <v>JUNTA DE DESMONTAGEM TRAVADA AXIALMENTE PN10 DN600</v>
          </cell>
          <cell r="C5072" t="str">
            <v>UN</v>
          </cell>
          <cell r="D5072">
            <v>15964.47</v>
          </cell>
        </row>
        <row r="5073">
          <cell r="A5073" t="str">
            <v>I10946</v>
          </cell>
          <cell r="B5073" t="str">
            <v>JUNTA DE DESMONTAGEM TRAVADA AXIALMENTE PN10 DN700</v>
          </cell>
          <cell r="C5073" t="str">
            <v>UN</v>
          </cell>
          <cell r="D5073">
            <v>21537.34</v>
          </cell>
        </row>
        <row r="5074">
          <cell r="A5074" t="str">
            <v>I10947</v>
          </cell>
          <cell r="B5074" t="str">
            <v>JUNTA DE DESMONTAGEM TRAVADA AXIALMENTE PN10 DN800</v>
          </cell>
          <cell r="C5074" t="str">
            <v>UN</v>
          </cell>
          <cell r="D5074">
            <v>31589.31</v>
          </cell>
        </row>
        <row r="5075">
          <cell r="A5075" t="str">
            <v>I10948</v>
          </cell>
          <cell r="B5075" t="str">
            <v>JUNTA DE DESMONTAGEM TRAVADA AXIALMENTE PN10 DN900</v>
          </cell>
          <cell r="C5075" t="str">
            <v>UN</v>
          </cell>
          <cell r="D5075">
            <v>38756.33</v>
          </cell>
        </row>
        <row r="5076">
          <cell r="A5076" t="str">
            <v>I10955</v>
          </cell>
          <cell r="B5076" t="str">
            <v>JUNTA DE DESMONTAGEM TRAVADA AXIALMENTE PN16 DN 1000</v>
          </cell>
          <cell r="C5076" t="str">
            <v>UN</v>
          </cell>
          <cell r="D5076">
            <v>72797.91</v>
          </cell>
        </row>
        <row r="5077">
          <cell r="A5077" t="str">
            <v>I10956</v>
          </cell>
          <cell r="B5077" t="str">
            <v>JUNTA DE DESMONTAGEM TRAVADA AXIALMENTE PN16 DN 1200</v>
          </cell>
          <cell r="C5077" t="str">
            <v>UN</v>
          </cell>
          <cell r="D5077">
            <v>107686.7</v>
          </cell>
        </row>
        <row r="5078">
          <cell r="A5078" t="str">
            <v>I10957</v>
          </cell>
          <cell r="B5078" t="str">
            <v>JUNTA DE DESMONTAGEM TRAVADA AXIALMENTE PN16 DN 1500</v>
          </cell>
          <cell r="C5078" t="str">
            <v>UN</v>
          </cell>
          <cell r="D5078">
            <v>188747.85</v>
          </cell>
        </row>
        <row r="5079">
          <cell r="A5079" t="str">
            <v>I9829</v>
          </cell>
          <cell r="B5079" t="str">
            <v>JUNTA DE DESMONTAGEM TRAVADA AXIALMENTE PN16 DN 600</v>
          </cell>
          <cell r="C5079" t="str">
            <v>UN</v>
          </cell>
          <cell r="D5079">
            <v>25580.12</v>
          </cell>
        </row>
        <row r="5080">
          <cell r="A5080" t="str">
            <v>I10953</v>
          </cell>
          <cell r="B5080" t="str">
            <v>JUNTA DE DESMONTAGEM TRAVADA AXIALMENTE PN16 DN 800</v>
          </cell>
          <cell r="C5080" t="str">
            <v>UN</v>
          </cell>
          <cell r="D5080">
            <v>42784.62</v>
          </cell>
        </row>
        <row r="5081">
          <cell r="A5081" t="str">
            <v>I9830</v>
          </cell>
          <cell r="B5081" t="str">
            <v>JUNTA DE DESMONTAGEM TRAVADA AXIALMENTE PN16 DN 800</v>
          </cell>
          <cell r="C5081" t="str">
            <v>UN</v>
          </cell>
          <cell r="D5081">
            <v>30577.71</v>
          </cell>
        </row>
        <row r="5082">
          <cell r="A5082" t="str">
            <v>I10954</v>
          </cell>
          <cell r="B5082" t="str">
            <v>JUNTA DE DESMONTAGEM TRAVADA AXIALMENTE PN16 DN 900</v>
          </cell>
          <cell r="C5082" t="str">
            <v>UN</v>
          </cell>
          <cell r="D5082">
            <v>52157.35</v>
          </cell>
        </row>
        <row r="5083">
          <cell r="A5083" t="str">
            <v>I4010</v>
          </cell>
          <cell r="B5083" t="str">
            <v>JUNTA DE DESMONTAGEM TRAVADA AXIALMENTE PN16 DN100</v>
          </cell>
          <cell r="C5083" t="str">
            <v>UN</v>
          </cell>
          <cell r="D5083">
            <v>1885.87</v>
          </cell>
        </row>
        <row r="5084">
          <cell r="A5084" t="str">
            <v>I7617</v>
          </cell>
          <cell r="B5084" t="str">
            <v>JUNTA DE DESMONTAGEM TRAVADA AXIALMENTE PN16 DN150</v>
          </cell>
          <cell r="C5084" t="str">
            <v>UN</v>
          </cell>
          <cell r="D5084">
            <v>2545.92</v>
          </cell>
        </row>
        <row r="5085">
          <cell r="A5085" t="str">
            <v>I4011</v>
          </cell>
          <cell r="B5085" t="str">
            <v>JUNTA DE DESMONTAGEM TRAVADA AXIALMENTE PN16 DN200</v>
          </cell>
          <cell r="C5085" t="str">
            <v>UN</v>
          </cell>
          <cell r="D5085">
            <v>1748.98</v>
          </cell>
        </row>
        <row r="5086">
          <cell r="A5086" t="str">
            <v>I7618</v>
          </cell>
          <cell r="B5086" t="str">
            <v>JUNTA DE DESMONTAGEM TRAVADA AXIALMENTE PN16 DN250</v>
          </cell>
          <cell r="C5086" t="str">
            <v>UN</v>
          </cell>
          <cell r="D5086">
            <v>2500.9899999999998</v>
          </cell>
        </row>
        <row r="5087">
          <cell r="A5087" t="str">
            <v>I4012</v>
          </cell>
          <cell r="B5087" t="str">
            <v>JUNTA DE DESMONTAGEM TRAVADA AXIALMENTE PN16 DN300</v>
          </cell>
          <cell r="C5087" t="str">
            <v>UN</v>
          </cell>
          <cell r="D5087">
            <v>3387.35</v>
          </cell>
        </row>
        <row r="5088">
          <cell r="A5088" t="str">
            <v>I10952</v>
          </cell>
          <cell r="B5088" t="str">
            <v>JUNTA DE DESMONTAGEM TRAVADA AXIALMENTE PN16 DN350</v>
          </cell>
          <cell r="C5088" t="str">
            <v>UN</v>
          </cell>
          <cell r="D5088">
            <v>3819.95</v>
          </cell>
        </row>
        <row r="5089">
          <cell r="A5089" t="str">
            <v>I4013</v>
          </cell>
          <cell r="B5089" t="str">
            <v>JUNTA DE DESMONTAGEM TRAVADA AXIALMENTE PN16 DN400</v>
          </cell>
          <cell r="C5089" t="str">
            <v>UN</v>
          </cell>
          <cell r="D5089">
            <v>4252.5600000000004</v>
          </cell>
        </row>
        <row r="5090">
          <cell r="A5090" t="str">
            <v>I4014</v>
          </cell>
          <cell r="B5090" t="str">
            <v>JUNTA DE DESMONTAGEM TRAVADA AXIALMENTE PN16 DN500</v>
          </cell>
          <cell r="C5090" t="str">
            <v>UN</v>
          </cell>
          <cell r="D5090">
            <v>7157.49</v>
          </cell>
        </row>
        <row r="5091">
          <cell r="A5091" t="str">
            <v>I10970</v>
          </cell>
          <cell r="B5091" t="str">
            <v>JUNTA DE DESMONTAGEM TRAVADA AXIALMENTE PN25 DN 1000</v>
          </cell>
          <cell r="C5091" t="str">
            <v>UN</v>
          </cell>
          <cell r="D5091">
            <v>128752.69</v>
          </cell>
        </row>
        <row r="5092">
          <cell r="A5092" t="str">
            <v>I10971</v>
          </cell>
          <cell r="B5092" t="str">
            <v>JUNTA DE DESMONTAGEM TRAVADA AXIALMENTE PN25 DN 1200</v>
          </cell>
          <cell r="C5092" t="str">
            <v>UN</v>
          </cell>
          <cell r="D5092">
            <v>155910.04999999999</v>
          </cell>
        </row>
        <row r="5093">
          <cell r="A5093" t="str">
            <v>I10972</v>
          </cell>
          <cell r="B5093" t="str">
            <v>JUNTA DE DESMONTAGEM TRAVADA AXIALMENTE PN25 DN 1500</v>
          </cell>
          <cell r="C5093" t="str">
            <v>UN</v>
          </cell>
          <cell r="D5093">
            <v>258278.9</v>
          </cell>
        </row>
        <row r="5094">
          <cell r="A5094" t="str">
            <v>I10966</v>
          </cell>
          <cell r="B5094" t="str">
            <v>JUNTA DE DESMONTAGEM TRAVADA AXIALMENTE PN25 DN 600</v>
          </cell>
          <cell r="C5094" t="str">
            <v>UN</v>
          </cell>
          <cell r="D5094">
            <v>33593.18</v>
          </cell>
        </row>
        <row r="5095">
          <cell r="A5095" t="str">
            <v>I10967</v>
          </cell>
          <cell r="B5095" t="str">
            <v>JUNTA DE DESMONTAGEM TRAVADA AXIALMENTE PN25 DN 700</v>
          </cell>
          <cell r="C5095" t="str">
            <v>UN</v>
          </cell>
          <cell r="D5095">
            <v>47661.34</v>
          </cell>
        </row>
        <row r="5096">
          <cell r="A5096" t="str">
            <v>I10968</v>
          </cell>
          <cell r="B5096" t="str">
            <v>JUNTA DE DESMONTAGEM TRAVADA AXIALMENTE PN25 DN 800</v>
          </cell>
          <cell r="C5096" t="str">
            <v>UN</v>
          </cell>
          <cell r="D5096">
            <v>71307.7</v>
          </cell>
        </row>
        <row r="5097">
          <cell r="A5097" t="str">
            <v>I10969</v>
          </cell>
          <cell r="B5097" t="str">
            <v>JUNTA DE DESMONTAGEM TRAVADA AXIALMENTE PN25 DN 900</v>
          </cell>
          <cell r="C5097" t="str">
            <v>UN</v>
          </cell>
          <cell r="D5097">
            <v>84517.75</v>
          </cell>
        </row>
        <row r="5098">
          <cell r="A5098" t="str">
            <v>I10958</v>
          </cell>
          <cell r="B5098" t="str">
            <v>JUNTA DE DESMONTAGEM TRAVADA AXIALMENTE PN25 DN100</v>
          </cell>
          <cell r="C5098" t="str">
            <v>UN</v>
          </cell>
          <cell r="D5098">
            <v>1475.7</v>
          </cell>
        </row>
        <row r="5099">
          <cell r="A5099" t="str">
            <v>I10959</v>
          </cell>
          <cell r="B5099" t="str">
            <v>JUNTA DE DESMONTAGEM TRAVADA AXIALMENTE PN25 DN150</v>
          </cell>
          <cell r="C5099" t="str">
            <v>UN</v>
          </cell>
          <cell r="D5099">
            <v>2414.79</v>
          </cell>
        </row>
        <row r="5100">
          <cell r="A5100" t="str">
            <v>I10960</v>
          </cell>
          <cell r="B5100" t="str">
            <v>JUNTA DE DESMONTAGEM TRAVADA AXIALMENTE PN25 DN200</v>
          </cell>
          <cell r="C5100" t="str">
            <v>UN</v>
          </cell>
          <cell r="D5100">
            <v>3488.03</v>
          </cell>
        </row>
        <row r="5101">
          <cell r="A5101" t="str">
            <v>I10961</v>
          </cell>
          <cell r="B5101" t="str">
            <v>JUNTA DE DESMONTAGEM TRAVADA AXIALMENTE PN25 DN250</v>
          </cell>
          <cell r="C5101" t="str">
            <v>UN</v>
          </cell>
          <cell r="D5101">
            <v>4949.2299999999996</v>
          </cell>
        </row>
        <row r="5102">
          <cell r="A5102" t="str">
            <v>I10962</v>
          </cell>
          <cell r="B5102" t="str">
            <v>JUNTA DE DESMONTAGEM TRAVADA AXIALMENTE PN25 DN300</v>
          </cell>
          <cell r="C5102" t="str">
            <v>UN</v>
          </cell>
          <cell r="D5102">
            <v>7918.78</v>
          </cell>
        </row>
        <row r="5103">
          <cell r="A5103" t="str">
            <v>I10963</v>
          </cell>
          <cell r="B5103" t="str">
            <v>JUNTA DE DESMONTAGEM TRAVADA AXIALMENTE PN25 DN350</v>
          </cell>
          <cell r="C5103" t="str">
            <v>UN</v>
          </cell>
          <cell r="D5103">
            <v>15071.3</v>
          </cell>
        </row>
        <row r="5104">
          <cell r="A5104" t="str">
            <v>I10964</v>
          </cell>
          <cell r="B5104" t="str">
            <v>JUNTA DE DESMONTAGEM TRAVADA AXIALMENTE PN25 DN400</v>
          </cell>
          <cell r="C5104" t="str">
            <v>UN</v>
          </cell>
          <cell r="D5104">
            <v>16110.71</v>
          </cell>
        </row>
        <row r="5105">
          <cell r="A5105" t="str">
            <v>I10965</v>
          </cell>
          <cell r="B5105" t="str">
            <v>JUNTA DE DESMONTAGEM TRAVADA AXIALMENTE PN25 DN500</v>
          </cell>
          <cell r="C5105" t="str">
            <v>UN</v>
          </cell>
          <cell r="D5105">
            <v>22244.37</v>
          </cell>
        </row>
        <row r="5106">
          <cell r="A5106" t="str">
            <v>I9831</v>
          </cell>
          <cell r="B5106" t="str">
            <v>JUNTA DE DILATAÇÃO COM FLANGES 4"</v>
          </cell>
          <cell r="C5106" t="str">
            <v>UN</v>
          </cell>
          <cell r="D5106">
            <v>659.4</v>
          </cell>
        </row>
        <row r="5107">
          <cell r="A5107" t="str">
            <v>I9832</v>
          </cell>
          <cell r="B5107" t="str">
            <v>JUNTA DE EXPANSÃO ANTIVIBRATÓRIA DN 100</v>
          </cell>
          <cell r="C5107" t="str">
            <v>UN</v>
          </cell>
          <cell r="D5107">
            <v>1892.89</v>
          </cell>
        </row>
        <row r="5108">
          <cell r="A5108" t="str">
            <v>I9833</v>
          </cell>
          <cell r="B5108" t="str">
            <v>JUNTA DE EXPANSÃO SANFONADA ANTIVIBRATÓRIA PN10 COM ABA PARA FLANGE DN 100</v>
          </cell>
          <cell r="C5108" t="str">
            <v>UN</v>
          </cell>
          <cell r="D5108">
            <v>829.53</v>
          </cell>
        </row>
        <row r="5109">
          <cell r="A5109" t="str">
            <v>I9834</v>
          </cell>
          <cell r="B5109" t="str">
            <v>JUNTA DE EXPANSÃO SANFONADA ANTIVIBRATÓRIA PN10 COM ABA PARA FLANGE DN 150</v>
          </cell>
          <cell r="C5109" t="str">
            <v>UN</v>
          </cell>
          <cell r="D5109">
            <v>1209.6099999999999</v>
          </cell>
        </row>
        <row r="5110">
          <cell r="A5110" t="str">
            <v>I9835</v>
          </cell>
          <cell r="B5110" t="str">
            <v>JUNTA DE EXPANSÃO SANFONADA ANTIVIBRATÓRIA PN10 COM ABA PARA FLANGE DN 200</v>
          </cell>
          <cell r="C5110" t="str">
            <v>UN</v>
          </cell>
          <cell r="D5110">
            <v>1802.76</v>
          </cell>
        </row>
        <row r="5111">
          <cell r="A5111" t="str">
            <v>I9836</v>
          </cell>
          <cell r="B5111" t="str">
            <v>JUNTA DE EXPANSÃO SANFONADA ANTIVIBRATÓRIA PN10 COM ABA PARA FLANGE DN 250</v>
          </cell>
          <cell r="C5111" t="str">
            <v>UN</v>
          </cell>
          <cell r="D5111">
            <v>2793.96</v>
          </cell>
        </row>
        <row r="5112">
          <cell r="A5112" t="str">
            <v>I9837</v>
          </cell>
          <cell r="B5112" t="str">
            <v>JUNTA DE EXPANSÃO SANFONADA ANTIVIBRATÓRIA PN15 COM ABA PARA FLANGE DN 250</v>
          </cell>
          <cell r="C5112" t="str">
            <v>UN</v>
          </cell>
          <cell r="D5112">
            <v>3048.15</v>
          </cell>
        </row>
        <row r="5113">
          <cell r="A5113" t="str">
            <v>I6448</v>
          </cell>
          <cell r="B5113" t="str">
            <v>JUNTA DRESSERCOM HARNESS, FABRICADA EM AÇO CARBONO ASTM A 36, DN 100mm, DIMENSÕES CONFORME AWWA M 11, REVESTIMENTO INTERNO CONFORME AWWA C - 210 E EXTERNO CONFORME AWWA C - 204</v>
          </cell>
          <cell r="C5113" t="str">
            <v>UN</v>
          </cell>
          <cell r="D5113">
            <v>4028.9</v>
          </cell>
        </row>
        <row r="5114">
          <cell r="A5114" t="str">
            <v>I6449</v>
          </cell>
          <cell r="B5114" t="str">
            <v>JUNTA DRESSERCOM HARNESS, FABRICADA EM AÇO CARBONO ASTM A 36, DN 150mm, DIMENSÕES CONFORME AWWA M 11, REVESTIMENTO INTERNO CONFORME AWWA C - 210 E EXTERNO CONFORME AWWA C - 204</v>
          </cell>
          <cell r="C5114" t="str">
            <v>UN</v>
          </cell>
          <cell r="D5114">
            <v>4240.46</v>
          </cell>
        </row>
        <row r="5115">
          <cell r="A5115" t="str">
            <v>I6463</v>
          </cell>
          <cell r="B5115" t="str">
            <v>JUNTA DRESSERCOM HARNESS, FABRICADA EM AÇO CARBONO ASTM A 36, DN 200mm, DIMENSÕES CONFORME AWWA M 11, REVESTIMENTO INTERNO CONFORME AWWA C - 210 E EXTERNO CONFORME AWWA C - 204</v>
          </cell>
          <cell r="C5115" t="str">
            <v>UN</v>
          </cell>
          <cell r="D5115">
            <v>5187.91</v>
          </cell>
        </row>
        <row r="5116">
          <cell r="A5116" t="str">
            <v>I6484</v>
          </cell>
          <cell r="B5116" t="str">
            <v>JUNTA DRESSERCOM HARNESS, FABRICADA EM AÇO CARBONO ASTM A 36, DN 250mm, DIMENSÕES CONFORME AWWA M 11, REVESTIMENTO INTERNO CONFORME AWWA C - 210 E EXTERNO CONFORME AWWA C - 204</v>
          </cell>
          <cell r="C5116" t="str">
            <v>UN</v>
          </cell>
          <cell r="D5116">
            <v>5988.17</v>
          </cell>
        </row>
        <row r="5117">
          <cell r="A5117" t="str">
            <v>I6485</v>
          </cell>
          <cell r="B5117" t="str">
            <v>JUNTA DRESSERCOM HARNESS, FABRICADA EM AÇO CARBONO ASTM A 36, DN 300mm, DIMENSÕES CONFORME AWWA M 11, REVESTIMENTO INTERNO CONFORME AWWA C - 210 E EXTERNO CONFORME AWWA C - 204</v>
          </cell>
          <cell r="C5117" t="str">
            <v>UN</v>
          </cell>
          <cell r="D5117">
            <v>6374.49</v>
          </cell>
        </row>
        <row r="5118">
          <cell r="A5118" t="str">
            <v>I6486</v>
          </cell>
          <cell r="B5118" t="str">
            <v>JUNTA DRESSERCOM HARNESS, FABRICADA EM AÇO CARBONO ASTM A 36, DN 400mm, DIMENSÕES CONFORME AWWA M 11, REVESTIMENTO INTERNO CONFORME AWWA C - 210 E EXTERNO CONFORME AWWA C - 204</v>
          </cell>
          <cell r="C5118" t="str">
            <v>UN</v>
          </cell>
          <cell r="D5118">
            <v>6576.87</v>
          </cell>
        </row>
        <row r="5119">
          <cell r="A5119" t="str">
            <v>I6487</v>
          </cell>
          <cell r="B5119" t="str">
            <v>JUNTA DRESSERCOM HARNESS, FABRICADA EM AÇO CARBONO ASTM A 36, DN 500mm, DIMENSÕES CONFORME AWWA M 11, REVESTIMENTO INTERNO CONFORME AWWA C - 210 E EXTERNO CONFORME AWWA C - 204</v>
          </cell>
          <cell r="C5119" t="str">
            <v>UN</v>
          </cell>
          <cell r="D5119">
            <v>8986.8700000000008</v>
          </cell>
        </row>
        <row r="5120">
          <cell r="A5120" t="str">
            <v>I6488</v>
          </cell>
          <cell r="B5120" t="str">
            <v>JUNTA DRESSERCOM HARNESS, FABRICADA EM AÇO CARBONO ASTM A 36, DN 600mm, DIMENSÕES CONFORME AWWA M 11, REVESTIMENTO INTERNO CONFORME AWWA C - 210 E EXTERNO CONFORME AWWA C - 204</v>
          </cell>
          <cell r="C5120" t="str">
            <v>UN</v>
          </cell>
          <cell r="D5120">
            <v>13503.26</v>
          </cell>
        </row>
        <row r="5121">
          <cell r="A5121" t="str">
            <v>I3892</v>
          </cell>
          <cell r="B5121" t="str">
            <v>JUNTA GIBAULT DN 100</v>
          </cell>
          <cell r="C5121" t="str">
            <v>UN</v>
          </cell>
          <cell r="D5121">
            <v>514.27</v>
          </cell>
        </row>
        <row r="5122">
          <cell r="A5122" t="str">
            <v>I3893</v>
          </cell>
          <cell r="B5122" t="str">
            <v>JUNTA GIBAULT DN 150</v>
          </cell>
          <cell r="C5122" t="str">
            <v>UN</v>
          </cell>
          <cell r="D5122">
            <v>850.99</v>
          </cell>
        </row>
        <row r="5123">
          <cell r="A5123" t="str">
            <v>I3894</v>
          </cell>
          <cell r="B5123" t="str">
            <v>JUNTA GIBAULT DN 200</v>
          </cell>
          <cell r="C5123" t="str">
            <v>UN</v>
          </cell>
          <cell r="D5123">
            <v>1195.1199999999999</v>
          </cell>
        </row>
        <row r="5124">
          <cell r="A5124" t="str">
            <v>I3895</v>
          </cell>
          <cell r="B5124" t="str">
            <v>JUNTA GIBAULT DN 250</v>
          </cell>
          <cell r="C5124" t="str">
            <v>UN</v>
          </cell>
          <cell r="D5124">
            <v>1534.62</v>
          </cell>
        </row>
        <row r="5125">
          <cell r="A5125" t="str">
            <v>I3896</v>
          </cell>
          <cell r="B5125" t="str">
            <v>JUNTA GIBAULT DN 300</v>
          </cell>
          <cell r="C5125" t="str">
            <v>UN</v>
          </cell>
          <cell r="D5125">
            <v>1658.34</v>
          </cell>
        </row>
        <row r="5126">
          <cell r="A5126" t="str">
            <v>I3897</v>
          </cell>
          <cell r="B5126" t="str">
            <v>JUNTA GIBAULT DN 350</v>
          </cell>
          <cell r="C5126" t="str">
            <v>UN</v>
          </cell>
          <cell r="D5126">
            <v>2510.0700000000002</v>
          </cell>
        </row>
        <row r="5127">
          <cell r="A5127" t="str">
            <v>I3898</v>
          </cell>
          <cell r="B5127" t="str">
            <v>JUNTA GIBAULT DN 400</v>
          </cell>
          <cell r="C5127" t="str">
            <v>UN</v>
          </cell>
          <cell r="D5127">
            <v>3471.72</v>
          </cell>
        </row>
        <row r="5128">
          <cell r="A5128" t="str">
            <v>I3899</v>
          </cell>
          <cell r="B5128" t="str">
            <v>JUNTA GIBAULT DN 450</v>
          </cell>
          <cell r="C5128" t="str">
            <v>UN</v>
          </cell>
          <cell r="D5128">
            <v>5211.0200000000004</v>
          </cell>
        </row>
        <row r="5129">
          <cell r="A5129" t="str">
            <v>I3890</v>
          </cell>
          <cell r="B5129" t="str">
            <v>JUNTA GIBAULT DN 50</v>
          </cell>
          <cell r="C5129" t="str">
            <v>UN</v>
          </cell>
          <cell r="D5129">
            <v>425.66</v>
          </cell>
        </row>
        <row r="5130">
          <cell r="A5130" t="str">
            <v>I3900</v>
          </cell>
          <cell r="B5130" t="str">
            <v>JUNTA GIBAULT DN 500</v>
          </cell>
          <cell r="C5130" t="str">
            <v>UN</v>
          </cell>
          <cell r="D5130">
            <v>5780.74</v>
          </cell>
        </row>
        <row r="5131">
          <cell r="A5131" t="str">
            <v>I3901</v>
          </cell>
          <cell r="B5131" t="str">
            <v>JUNTA GIBAULT DN 600</v>
          </cell>
          <cell r="C5131" t="str">
            <v>UN</v>
          </cell>
          <cell r="D5131">
            <v>7260.63</v>
          </cell>
        </row>
        <row r="5132">
          <cell r="A5132" t="str">
            <v>I3891</v>
          </cell>
          <cell r="B5132" t="str">
            <v>JUNTA GIBAULT DN 75</v>
          </cell>
          <cell r="C5132" t="str">
            <v>UN</v>
          </cell>
          <cell r="D5132">
            <v>448</v>
          </cell>
        </row>
        <row r="5133">
          <cell r="A5133" t="str">
            <v>I7131</v>
          </cell>
          <cell r="B5133" t="str">
            <v>JUNTA GIBAULT DN 80</v>
          </cell>
          <cell r="C5133" t="str">
            <v>UN</v>
          </cell>
          <cell r="D5133">
            <v>522.79999999999995</v>
          </cell>
        </row>
        <row r="5134">
          <cell r="A5134" t="str">
            <v>I9838</v>
          </cell>
          <cell r="B5134" t="str">
            <v>JUNTA TIPO DRESSER DN 1500 MODELO 38/T</v>
          </cell>
          <cell r="C5134" t="str">
            <v>UN</v>
          </cell>
          <cell r="D5134">
            <v>56772.76</v>
          </cell>
        </row>
        <row r="5135">
          <cell r="A5135" t="str">
            <v>I9839</v>
          </cell>
          <cell r="B5135" t="str">
            <v>JUNTA TIPO DRESSER TELESCÓPICA DN 1500 - MODELO 63, PROJETADA PARA PERMITIR ATÉ 200MM DE MOVIMENTO AXIAL</v>
          </cell>
          <cell r="C5135" t="str">
            <v>UN</v>
          </cell>
          <cell r="D5135">
            <v>61958.18</v>
          </cell>
        </row>
        <row r="5136">
          <cell r="A5136" t="str">
            <v>I9840</v>
          </cell>
          <cell r="B5136" t="str">
            <v>JUNTA TIPO DRESSER TELESCÓPICA DN 1600 - MODELO 63, PROJETADA PARA PERMITIR ATÉ 200MM DE MOVIMENTO AXIAL</v>
          </cell>
          <cell r="C5136" t="str">
            <v>UN</v>
          </cell>
          <cell r="D5136">
            <v>61844.45</v>
          </cell>
        </row>
        <row r="5137">
          <cell r="A5137" t="str">
            <v>I9841</v>
          </cell>
          <cell r="B5137" t="str">
            <v>JUNTA TIPO DRESSER TELESCÓPICA DN 1800 - MODELO 63, PROJETADA PARA PERMITIR ATÉ 200MM DE MOVIMENTO AXIAL</v>
          </cell>
          <cell r="C5137" t="str">
            <v>UN</v>
          </cell>
          <cell r="D5137">
            <v>76514.63</v>
          </cell>
        </row>
        <row r="5138">
          <cell r="A5138" t="str">
            <v>I3875</v>
          </cell>
          <cell r="B5138" t="str">
            <v>JUNÇÃO 45 FoFo FFF DN 100 x 100 PN10</v>
          </cell>
          <cell r="C5138" t="str">
            <v>UN</v>
          </cell>
          <cell r="D5138">
            <v>620.84</v>
          </cell>
        </row>
        <row r="5139">
          <cell r="A5139" t="str">
            <v>I10919</v>
          </cell>
          <cell r="B5139" t="str">
            <v>JUNÇÃO 45 FoFo FFF DN 100 x 100 PN25</v>
          </cell>
          <cell r="C5139" t="str">
            <v>UN</v>
          </cell>
          <cell r="D5139">
            <v>661.16</v>
          </cell>
        </row>
        <row r="5140">
          <cell r="A5140" t="str">
            <v>I3874</v>
          </cell>
          <cell r="B5140" t="str">
            <v>JUNÇÃO 45 FoFo FFF DN 100 x 75 PN10</v>
          </cell>
          <cell r="C5140" t="str">
            <v>UN</v>
          </cell>
          <cell r="D5140">
            <v>779.47</v>
          </cell>
        </row>
        <row r="5141">
          <cell r="A5141" t="str">
            <v>I7128</v>
          </cell>
          <cell r="B5141" t="str">
            <v>JUNÇÃO 45 FoFo FFF DN 100 x 80 PN10</v>
          </cell>
          <cell r="C5141" t="str">
            <v>UN</v>
          </cell>
          <cell r="D5141">
            <v>779.47</v>
          </cell>
        </row>
        <row r="5142">
          <cell r="A5142" t="str">
            <v>I10918</v>
          </cell>
          <cell r="B5142" t="str">
            <v>JUNÇÃO 45 FoFo FFF DN 100 x 80 PN25</v>
          </cell>
          <cell r="C5142" t="str">
            <v>UN</v>
          </cell>
          <cell r="D5142">
            <v>833.89</v>
          </cell>
        </row>
        <row r="5143">
          <cell r="A5143" t="str">
            <v>I3876</v>
          </cell>
          <cell r="B5143" t="str">
            <v>JUNÇÃO 45 FoFo FFF DN 150 x 100 PN10</v>
          </cell>
          <cell r="C5143" t="str">
            <v>UN</v>
          </cell>
          <cell r="D5143">
            <v>1266.8499999999999</v>
          </cell>
        </row>
        <row r="5144">
          <cell r="A5144" t="str">
            <v>I10922</v>
          </cell>
          <cell r="B5144" t="str">
            <v>JUNÇÃO 45 FoFo FFF DN 150 x 100 PN25</v>
          </cell>
          <cell r="C5144" t="str">
            <v>UN</v>
          </cell>
          <cell r="D5144">
            <v>1791.04</v>
          </cell>
        </row>
        <row r="5145">
          <cell r="A5145" t="str">
            <v>I3877</v>
          </cell>
          <cell r="B5145" t="str">
            <v>JUNÇÃO 45 FoFo FFF DN 150 x 150 PN10</v>
          </cell>
          <cell r="C5145" t="str">
            <v>UN</v>
          </cell>
          <cell r="D5145">
            <v>1079.54</v>
          </cell>
        </row>
        <row r="5146">
          <cell r="A5146" t="str">
            <v>I10923</v>
          </cell>
          <cell r="B5146" t="str">
            <v>JUNÇÃO 45 FoFo FFF DN 150 x 150 PN25</v>
          </cell>
          <cell r="C5146" t="str">
            <v>UN</v>
          </cell>
          <cell r="D5146">
            <v>1258.7</v>
          </cell>
        </row>
        <row r="5147">
          <cell r="A5147" t="str">
            <v>I10885</v>
          </cell>
          <cell r="B5147" t="str">
            <v>JUNÇÃO 45 FoFo FFF DN 150 x 50 PN10/16</v>
          </cell>
          <cell r="C5147" t="str">
            <v>UN</v>
          </cell>
          <cell r="D5147">
            <v>1475.7</v>
          </cell>
        </row>
        <row r="5148">
          <cell r="A5148" t="str">
            <v>I10920</v>
          </cell>
          <cell r="B5148" t="str">
            <v>JUNÇÃO 45 FoFo FFF DN 150 x 50 PN25</v>
          </cell>
          <cell r="C5148" t="str">
            <v>UN</v>
          </cell>
          <cell r="D5148">
            <v>1770.84</v>
          </cell>
        </row>
        <row r="5149">
          <cell r="A5149" t="str">
            <v>I10886</v>
          </cell>
          <cell r="B5149" t="str">
            <v>JUNÇÃO 45 FoFo FFF DN 150 x 80 PN10/16</v>
          </cell>
          <cell r="C5149" t="str">
            <v>UN</v>
          </cell>
          <cell r="D5149">
            <v>1565.14</v>
          </cell>
        </row>
        <row r="5150">
          <cell r="A5150" t="str">
            <v>I10921</v>
          </cell>
          <cell r="B5150" t="str">
            <v>JUNÇÃO 45 FoFo FFF DN 150 x 80 PN25</v>
          </cell>
          <cell r="C5150" t="str">
            <v>UN</v>
          </cell>
          <cell r="D5150">
            <v>1878.17</v>
          </cell>
        </row>
        <row r="5151">
          <cell r="A5151" t="str">
            <v>I3878</v>
          </cell>
          <cell r="B5151" t="str">
            <v>JUNÇÃO 45 FoFo FFF DN 200 x 100 PN10</v>
          </cell>
          <cell r="C5151" t="str">
            <v>UN</v>
          </cell>
          <cell r="D5151">
            <v>1648.44</v>
          </cell>
        </row>
        <row r="5152">
          <cell r="A5152" t="str">
            <v>I10898</v>
          </cell>
          <cell r="B5152" t="str">
            <v>JUNÇÃO 45 FoFo FFF DN 200 x 100 PN16</v>
          </cell>
          <cell r="C5152" t="str">
            <v>UN</v>
          </cell>
          <cell r="D5152">
            <v>2221.63</v>
          </cell>
        </row>
        <row r="5153">
          <cell r="A5153" t="str">
            <v>I10925</v>
          </cell>
          <cell r="B5153" t="str">
            <v>JUNÇÃO 45 FoFo FFF DN 200 x 100 PN25</v>
          </cell>
          <cell r="C5153" t="str">
            <v>UN</v>
          </cell>
          <cell r="D5153">
            <v>2334.2399999999998</v>
          </cell>
        </row>
        <row r="5154">
          <cell r="A5154" t="str">
            <v>I3879</v>
          </cell>
          <cell r="B5154" t="str">
            <v>JUNÇÃO 45 FoFo FFF DN 200 x 150 PN10</v>
          </cell>
          <cell r="C5154" t="str">
            <v>UN</v>
          </cell>
          <cell r="D5154">
            <v>1832.64</v>
          </cell>
        </row>
        <row r="5155">
          <cell r="A5155" t="str">
            <v>I10899</v>
          </cell>
          <cell r="B5155" t="str">
            <v>JUNÇÃO 45 FoFo FFF DN 200 x 150 PN16</v>
          </cell>
          <cell r="C5155" t="str">
            <v>UN</v>
          </cell>
          <cell r="D5155">
            <v>2451.2600000000002</v>
          </cell>
        </row>
        <row r="5156">
          <cell r="A5156" t="str">
            <v>I10926</v>
          </cell>
          <cell r="B5156" t="str">
            <v>JUNÇÃO 45 FoFo FFF DN 200 x 150 PN25</v>
          </cell>
          <cell r="C5156" t="str">
            <v>UN</v>
          </cell>
          <cell r="D5156">
            <v>2578.54</v>
          </cell>
        </row>
        <row r="5157">
          <cell r="A5157" t="str">
            <v>I3880</v>
          </cell>
          <cell r="B5157" t="str">
            <v>JUNÇÃO 45 FoFo FFF DN 200 x 200 PN10</v>
          </cell>
          <cell r="C5157" t="str">
            <v>UN</v>
          </cell>
          <cell r="D5157">
            <v>1787.95</v>
          </cell>
        </row>
        <row r="5158">
          <cell r="A5158" t="str">
            <v>I10900</v>
          </cell>
          <cell r="B5158" t="str">
            <v>JUNÇÃO 45 FoFo FFF DN 200 x 200 PN16</v>
          </cell>
          <cell r="C5158" t="str">
            <v>UN</v>
          </cell>
          <cell r="D5158">
            <v>1751.2</v>
          </cell>
        </row>
        <row r="5159">
          <cell r="A5159" t="str">
            <v>I10927</v>
          </cell>
          <cell r="B5159" t="str">
            <v>JUNÇÃO 45 FoFo FFF DN 200 x 200 PN25</v>
          </cell>
          <cell r="C5159" t="str">
            <v>UN</v>
          </cell>
          <cell r="D5159">
            <v>2013.19</v>
          </cell>
        </row>
        <row r="5160">
          <cell r="A5160" t="str">
            <v>I10887</v>
          </cell>
          <cell r="B5160" t="str">
            <v>JUNÇÃO 45 FoFo FFF DN 200 x 80 PN10</v>
          </cell>
          <cell r="C5160" t="str">
            <v>UN</v>
          </cell>
          <cell r="D5160">
            <v>1648.44</v>
          </cell>
        </row>
        <row r="5161">
          <cell r="A5161" t="str">
            <v>I10897</v>
          </cell>
          <cell r="B5161" t="str">
            <v>JUNÇÃO 45 FoFo FFF DN 200 x 80 PN16</v>
          </cell>
          <cell r="C5161" t="str">
            <v>UN</v>
          </cell>
          <cell r="D5161">
            <v>2557.89</v>
          </cell>
        </row>
        <row r="5162">
          <cell r="A5162" t="str">
            <v>I10924</v>
          </cell>
          <cell r="B5162" t="str">
            <v>JUNÇÃO 45 FoFo FFF DN 200 x 80 PN25</v>
          </cell>
          <cell r="C5162" t="str">
            <v>UN</v>
          </cell>
          <cell r="D5162">
            <v>2334.2399999999998</v>
          </cell>
        </row>
        <row r="5163">
          <cell r="A5163" t="str">
            <v>I3881</v>
          </cell>
          <cell r="B5163" t="str">
            <v>JUNÇÃO 45 FoFo FFF DN 250 x 150 PN10</v>
          </cell>
          <cell r="C5163" t="str">
            <v>UN</v>
          </cell>
          <cell r="D5163">
            <v>3628.15</v>
          </cell>
        </row>
        <row r="5164">
          <cell r="A5164" t="str">
            <v>I10901</v>
          </cell>
          <cell r="B5164" t="str">
            <v>JUNÇÃO 45 FoFo FFF DN 250 x 150 PN16</v>
          </cell>
          <cell r="C5164" t="str">
            <v>UN</v>
          </cell>
          <cell r="D5164">
            <v>3237.88</v>
          </cell>
        </row>
        <row r="5165">
          <cell r="A5165" t="str">
            <v>I10928</v>
          </cell>
          <cell r="B5165" t="str">
            <v>JUNÇÃO 45 FoFo FFF DN 250 x 150 PN25</v>
          </cell>
          <cell r="C5165" t="str">
            <v>UN</v>
          </cell>
          <cell r="D5165">
            <v>3869.19</v>
          </cell>
        </row>
        <row r="5166">
          <cell r="A5166" t="str">
            <v>I3882</v>
          </cell>
          <cell r="B5166" t="str">
            <v>JUNÇÃO 45 FoFo FFF DN 250 x 200 PN10</v>
          </cell>
          <cell r="C5166" t="str">
            <v>UN</v>
          </cell>
          <cell r="D5166">
            <v>3372.71</v>
          </cell>
        </row>
        <row r="5167">
          <cell r="A5167" t="str">
            <v>I10902</v>
          </cell>
          <cell r="B5167" t="str">
            <v>JUNÇÃO 45 FoFo FFF DN 250 x 200 PN16</v>
          </cell>
          <cell r="C5167" t="str">
            <v>UN</v>
          </cell>
          <cell r="D5167">
            <v>3393.27</v>
          </cell>
        </row>
        <row r="5168">
          <cell r="A5168" t="str">
            <v>I10929</v>
          </cell>
          <cell r="B5168" t="str">
            <v>JUNÇÃO 45 FoFo FFF DN 250 x 200 PN25</v>
          </cell>
          <cell r="C5168" t="str">
            <v>UN</v>
          </cell>
          <cell r="D5168">
            <v>3600.16</v>
          </cell>
        </row>
        <row r="5169">
          <cell r="A5169" t="str">
            <v>I3883</v>
          </cell>
          <cell r="B5169" t="str">
            <v>JUNÇÃO 45 FoFo FFF DN 250 x 250 PN10</v>
          </cell>
          <cell r="C5169" t="str">
            <v>UN</v>
          </cell>
          <cell r="D5169">
            <v>3804.24</v>
          </cell>
        </row>
        <row r="5170">
          <cell r="A5170" t="str">
            <v>I10903</v>
          </cell>
          <cell r="B5170" t="str">
            <v>JUNÇÃO 45 FoFo FFF DN 250 x 250 PN16</v>
          </cell>
          <cell r="C5170" t="str">
            <v>UN</v>
          </cell>
          <cell r="D5170">
            <v>3844.6</v>
          </cell>
        </row>
        <row r="5171">
          <cell r="A5171" t="str">
            <v>I10930</v>
          </cell>
          <cell r="B5171" t="str">
            <v>JUNÇÃO 45 FoFo FFF DN 250 x 250 PN25</v>
          </cell>
          <cell r="C5171" t="str">
            <v>UN</v>
          </cell>
          <cell r="D5171">
            <v>4533.99</v>
          </cell>
        </row>
        <row r="5172">
          <cell r="A5172" t="str">
            <v>I10888</v>
          </cell>
          <cell r="B5172" t="str">
            <v>JUNÇÃO 45 FoFo FFF DN 300 x 150 PN10</v>
          </cell>
          <cell r="C5172" t="str">
            <v>UN</v>
          </cell>
          <cell r="D5172">
            <v>4951.9399999999996</v>
          </cell>
        </row>
        <row r="5173">
          <cell r="A5173" t="str">
            <v>I10904</v>
          </cell>
          <cell r="B5173" t="str">
            <v>JUNÇÃO 45 FoFo FFF DN 300 x 150 PN16</v>
          </cell>
          <cell r="C5173" t="str">
            <v>UN</v>
          </cell>
          <cell r="D5173">
            <v>4916.6499999999996</v>
          </cell>
        </row>
        <row r="5174">
          <cell r="A5174" t="str">
            <v>I10931</v>
          </cell>
          <cell r="B5174" t="str">
            <v>JUNÇÃO 45 FoFo FFF DN 300 x 150 PN25</v>
          </cell>
          <cell r="C5174" t="str">
            <v>UN</v>
          </cell>
          <cell r="D5174">
            <v>4618.1099999999997</v>
          </cell>
        </row>
        <row r="5175">
          <cell r="A5175" t="str">
            <v>I3884</v>
          </cell>
          <cell r="B5175" t="str">
            <v>JUNÇÃO 45 FoFo FFF DN 300 x 200 PN10</v>
          </cell>
          <cell r="C5175" t="str">
            <v>UN</v>
          </cell>
          <cell r="D5175">
            <v>4951.9399999999996</v>
          </cell>
        </row>
        <row r="5176">
          <cell r="A5176" t="str">
            <v>I10905</v>
          </cell>
          <cell r="B5176" t="str">
            <v>JUNÇÃO 45 FoFo FFF DN 300 x 200 PN16</v>
          </cell>
          <cell r="C5176" t="str">
            <v>UN</v>
          </cell>
          <cell r="D5176">
            <v>4916.6499999999996</v>
          </cell>
        </row>
        <row r="5177">
          <cell r="A5177" t="str">
            <v>I10932</v>
          </cell>
          <cell r="B5177" t="str">
            <v>JUNÇÃO 45 FoFo FFF DN 300 x 200 PN25</v>
          </cell>
          <cell r="C5177" t="str">
            <v>UN</v>
          </cell>
          <cell r="D5177">
            <v>4991.8100000000004</v>
          </cell>
        </row>
        <row r="5178">
          <cell r="A5178" t="str">
            <v>I3885</v>
          </cell>
          <cell r="B5178" t="str">
            <v>JUNÇÃO 45 FoFo FFF DN 300 x 250 PN10</v>
          </cell>
          <cell r="C5178" t="str">
            <v>UN</v>
          </cell>
          <cell r="D5178">
            <v>5589.54</v>
          </cell>
        </row>
        <row r="5179">
          <cell r="A5179" t="str">
            <v>I10906</v>
          </cell>
          <cell r="B5179" t="str">
            <v>JUNÇÃO 45 FoFo FFF DN 300 x 250 PN16</v>
          </cell>
          <cell r="C5179" t="str">
            <v>UN</v>
          </cell>
          <cell r="D5179">
            <v>5572.96</v>
          </cell>
        </row>
        <row r="5180">
          <cell r="A5180" t="str">
            <v>I10933</v>
          </cell>
          <cell r="B5180" t="str">
            <v>JUNÇÃO 45 FoFo FFF DN 300 x 250 PN25</v>
          </cell>
          <cell r="C5180" t="str">
            <v>UN</v>
          </cell>
          <cell r="D5180">
            <v>6125.79</v>
          </cell>
        </row>
        <row r="5181">
          <cell r="A5181" t="str">
            <v>I3886</v>
          </cell>
          <cell r="B5181" t="str">
            <v>JUNÇÃO 45 FoFo FFF DN 300 x 300 PN10</v>
          </cell>
          <cell r="C5181" t="str">
            <v>UN</v>
          </cell>
          <cell r="D5181">
            <v>5271.31</v>
          </cell>
        </row>
        <row r="5182">
          <cell r="A5182" t="str">
            <v>I10907</v>
          </cell>
          <cell r="B5182" t="str">
            <v>JUNÇÃO 45 FoFo FFF DN 300 x 300 PN16</v>
          </cell>
          <cell r="C5182" t="str">
            <v>UN</v>
          </cell>
          <cell r="D5182">
            <v>5233.37</v>
          </cell>
        </row>
        <row r="5183">
          <cell r="A5183" t="str">
            <v>I10934</v>
          </cell>
          <cell r="B5183" t="str">
            <v>JUNÇÃO 45 FoFo FFF DN 300 x 300 PN25</v>
          </cell>
          <cell r="C5183" t="str">
            <v>UN</v>
          </cell>
          <cell r="D5183">
            <v>5081.91</v>
          </cell>
        </row>
        <row r="5184">
          <cell r="A5184" t="str">
            <v>I10889</v>
          </cell>
          <cell r="B5184" t="str">
            <v>JUNÇÃO 45 FoFo FFF DN 350 x 350 PN10</v>
          </cell>
          <cell r="C5184" t="str">
            <v>UN</v>
          </cell>
          <cell r="D5184">
            <v>8938.84</v>
          </cell>
        </row>
        <row r="5185">
          <cell r="A5185" t="str">
            <v>I10908</v>
          </cell>
          <cell r="B5185" t="str">
            <v>JUNÇÃO 45 FoFo FFF DN 350 x 350 PN16</v>
          </cell>
          <cell r="C5185" t="str">
            <v>UN</v>
          </cell>
          <cell r="D5185">
            <v>9832.73</v>
          </cell>
        </row>
        <row r="5186">
          <cell r="A5186" t="str">
            <v>I10935</v>
          </cell>
          <cell r="B5186" t="str">
            <v>JUNÇÃO 45 FoFo FFF DN 350 x 350 PN25</v>
          </cell>
          <cell r="C5186" t="str">
            <v>UN</v>
          </cell>
          <cell r="D5186">
            <v>10726.61</v>
          </cell>
        </row>
        <row r="5187">
          <cell r="A5187" t="str">
            <v>I10890</v>
          </cell>
          <cell r="B5187" t="str">
            <v>JUNÇÃO 45 FoFo FFF DN 400 x 200 PN10</v>
          </cell>
          <cell r="C5187" t="str">
            <v>UN</v>
          </cell>
          <cell r="D5187">
            <v>10030.209999999999</v>
          </cell>
        </row>
        <row r="5188">
          <cell r="A5188" t="str">
            <v>I10909</v>
          </cell>
          <cell r="B5188" t="str">
            <v>JUNÇÃO 45 FoFo FFF DN 400 x 200 PN16</v>
          </cell>
          <cell r="C5188" t="str">
            <v>UN</v>
          </cell>
          <cell r="D5188">
            <v>11033.23</v>
          </cell>
        </row>
        <row r="5189">
          <cell r="A5189" t="str">
            <v>I10936</v>
          </cell>
          <cell r="B5189" t="str">
            <v>JUNÇÃO 45 FoFo FFF DN 400 x 200 PN25</v>
          </cell>
          <cell r="C5189" t="str">
            <v>UN</v>
          </cell>
          <cell r="D5189">
            <v>12036.25</v>
          </cell>
        </row>
        <row r="5190">
          <cell r="A5190" t="str">
            <v>I3887</v>
          </cell>
          <cell r="B5190" t="str">
            <v>JUNÇÃO 45 FoFo FFF DN 400 x 300 PN10</v>
          </cell>
          <cell r="C5190" t="str">
            <v>UN</v>
          </cell>
          <cell r="D5190">
            <v>22398.49</v>
          </cell>
        </row>
        <row r="5191">
          <cell r="A5191" t="str">
            <v>I10910</v>
          </cell>
          <cell r="B5191" t="str">
            <v>JUNÇÃO 45 FoFo FFF DN 400 x 300 PN16</v>
          </cell>
          <cell r="C5191" t="str">
            <v>UN</v>
          </cell>
          <cell r="D5191">
            <v>23084.67</v>
          </cell>
        </row>
        <row r="5192">
          <cell r="A5192" t="str">
            <v>I10937</v>
          </cell>
          <cell r="B5192" t="str">
            <v>JUNÇÃO 45 FoFo FFF DN 400 x 300 PN25</v>
          </cell>
          <cell r="C5192" t="str">
            <v>UN</v>
          </cell>
          <cell r="D5192">
            <v>24438.23</v>
          </cell>
        </row>
        <row r="5193">
          <cell r="A5193" t="str">
            <v>I3888</v>
          </cell>
          <cell r="B5193" t="str">
            <v>JUNÇÃO 45 FoFo FFF DN 400 x 350 PN10</v>
          </cell>
          <cell r="C5193" t="str">
            <v>UN</v>
          </cell>
          <cell r="D5193">
            <v>21866.97</v>
          </cell>
        </row>
        <row r="5194">
          <cell r="A5194" t="str">
            <v>I3889</v>
          </cell>
          <cell r="B5194" t="str">
            <v>JUNÇÃO 45 FoFo FFF DN 400 x 400 PN10</v>
          </cell>
          <cell r="C5194" t="str">
            <v>UN</v>
          </cell>
          <cell r="D5194">
            <v>21335.45</v>
          </cell>
        </row>
        <row r="5195">
          <cell r="A5195" t="str">
            <v>I10911</v>
          </cell>
          <cell r="B5195" t="str">
            <v>JUNÇÃO 45 FoFo FFF DN 400 x 400 PN16</v>
          </cell>
          <cell r="C5195" t="str">
            <v>UN</v>
          </cell>
          <cell r="D5195">
            <v>24090.799999999999</v>
          </cell>
        </row>
        <row r="5196">
          <cell r="A5196" t="str">
            <v>I10938</v>
          </cell>
          <cell r="B5196" t="str">
            <v>JUNÇÃO 45 FoFo FFF DN 400 x 400 PN25</v>
          </cell>
          <cell r="C5196" t="str">
            <v>UN</v>
          </cell>
          <cell r="D5196">
            <v>25206.39</v>
          </cell>
        </row>
        <row r="5197">
          <cell r="A5197" t="str">
            <v>I10891</v>
          </cell>
          <cell r="B5197" t="str">
            <v>JUNÇÃO 45 FoFo FFF DN 500 x 300 PN10</v>
          </cell>
          <cell r="C5197" t="str">
            <v>UN</v>
          </cell>
          <cell r="D5197">
            <v>13488.04</v>
          </cell>
        </row>
        <row r="5198">
          <cell r="A5198" t="str">
            <v>I10912</v>
          </cell>
          <cell r="B5198" t="str">
            <v>JUNÇÃO 45 FoFo FFF DN 500 x 300 PN16</v>
          </cell>
          <cell r="C5198" t="str">
            <v>UN</v>
          </cell>
          <cell r="D5198">
            <v>15010.87</v>
          </cell>
        </row>
        <row r="5199">
          <cell r="A5199" t="str">
            <v>I10939</v>
          </cell>
          <cell r="B5199" t="str">
            <v>JUNÇÃO 45 FoFo FFF DN 500 x 300 PN25</v>
          </cell>
          <cell r="C5199" t="str">
            <v>UN</v>
          </cell>
          <cell r="D5199">
            <v>16185.64</v>
          </cell>
        </row>
        <row r="5200">
          <cell r="A5200" t="str">
            <v>I10892</v>
          </cell>
          <cell r="B5200" t="str">
            <v>JUNÇÃO 45 FoFo FFF DN 500 x 400 PN10</v>
          </cell>
          <cell r="C5200" t="str">
            <v>UN</v>
          </cell>
          <cell r="D5200">
            <v>15225.35</v>
          </cell>
        </row>
        <row r="5201">
          <cell r="A5201" t="str">
            <v>I10913</v>
          </cell>
          <cell r="B5201" t="str">
            <v>JUNÇÃO 45 FoFo FFF DN 500 x 400 PN16</v>
          </cell>
          <cell r="C5201" t="str">
            <v>UN</v>
          </cell>
          <cell r="D5201">
            <v>16747.89</v>
          </cell>
        </row>
        <row r="5202">
          <cell r="A5202" t="str">
            <v>I10940</v>
          </cell>
          <cell r="B5202" t="str">
            <v>JUNÇÃO 45 FoFo FFF DN 500 x 400 PN25</v>
          </cell>
          <cell r="C5202" t="str">
            <v>UN</v>
          </cell>
          <cell r="D5202">
            <v>18270.419999999998</v>
          </cell>
        </row>
        <row r="5203">
          <cell r="A5203" t="str">
            <v>I10893</v>
          </cell>
          <cell r="B5203" t="str">
            <v>JUNÇÃO 45 FoFo FFF DN 600 x 600 PN10</v>
          </cell>
          <cell r="C5203" t="str">
            <v>UN</v>
          </cell>
          <cell r="D5203">
            <v>25271.93</v>
          </cell>
        </row>
        <row r="5204">
          <cell r="A5204" t="str">
            <v>I10914</v>
          </cell>
          <cell r="B5204" t="str">
            <v>JUNÇÃO 45 FoFo FFF DN 600 x 600 PN16</v>
          </cell>
          <cell r="C5204" t="str">
            <v>UN</v>
          </cell>
          <cell r="D5204">
            <v>27799.13</v>
          </cell>
        </row>
        <row r="5205">
          <cell r="A5205" t="str">
            <v>I10941</v>
          </cell>
          <cell r="B5205" t="str">
            <v>JUNÇÃO 45 FoFo FFF DN 600 x 600 PN25</v>
          </cell>
          <cell r="C5205" t="str">
            <v>UN</v>
          </cell>
          <cell r="D5205">
            <v>30326.31</v>
          </cell>
        </row>
        <row r="5206">
          <cell r="A5206" t="str">
            <v>I10894</v>
          </cell>
          <cell r="B5206" t="str">
            <v>JUNÇÃO 45 FoFo FFF DN 700 x 700 PN10</v>
          </cell>
          <cell r="C5206" t="str">
            <v>UN</v>
          </cell>
          <cell r="D5206">
            <v>41878.17</v>
          </cell>
        </row>
        <row r="5207">
          <cell r="A5207" t="str">
            <v>I10915</v>
          </cell>
          <cell r="B5207" t="str">
            <v>JUNÇÃO 45 FoFo FFF DN 700 x 700 PN16</v>
          </cell>
          <cell r="C5207" t="str">
            <v>UN</v>
          </cell>
          <cell r="D5207">
            <v>46065.98</v>
          </cell>
        </row>
        <row r="5208">
          <cell r="A5208" t="str">
            <v>I10942</v>
          </cell>
          <cell r="B5208" t="str">
            <v>JUNÇÃO 45 FoFo FFF DN 700 x 700 PN25</v>
          </cell>
          <cell r="C5208" t="str">
            <v>UN</v>
          </cell>
          <cell r="D5208">
            <v>50253.8</v>
          </cell>
        </row>
        <row r="5209">
          <cell r="A5209" t="str">
            <v>I3873</v>
          </cell>
          <cell r="B5209" t="str">
            <v>JUNÇÃO 45 FoFo FFF DN 75 x 75 PN10</v>
          </cell>
          <cell r="C5209" t="str">
            <v>UN</v>
          </cell>
          <cell r="D5209">
            <v>564.66999999999996</v>
          </cell>
        </row>
        <row r="5210">
          <cell r="A5210" t="str">
            <v>I7130</v>
          </cell>
          <cell r="B5210" t="str">
            <v>JUNÇÃO 45 FoFo FFF DN 80 x 80 PN10</v>
          </cell>
          <cell r="C5210" t="str">
            <v>UN</v>
          </cell>
          <cell r="D5210">
            <v>564.66999999999996</v>
          </cell>
        </row>
        <row r="5211">
          <cell r="A5211" t="str">
            <v>I10895</v>
          </cell>
          <cell r="B5211" t="str">
            <v>JUNÇÃO 45 FoFo FFF DN 800 x 400 PN10</v>
          </cell>
          <cell r="C5211" t="str">
            <v>UN</v>
          </cell>
          <cell r="D5211">
            <v>45636.93</v>
          </cell>
        </row>
        <row r="5212">
          <cell r="A5212" t="str">
            <v>I10916</v>
          </cell>
          <cell r="B5212" t="str">
            <v>JUNÇÃO 45 FoFo FFF DN 800 x 400 PN16</v>
          </cell>
          <cell r="C5212" t="str">
            <v>UN</v>
          </cell>
          <cell r="D5212">
            <v>50200.62</v>
          </cell>
        </row>
        <row r="5213">
          <cell r="A5213" t="str">
            <v>I10943</v>
          </cell>
          <cell r="B5213" t="str">
            <v>JUNÇÃO 45 FoFo FFF DN 800 x 400 PN25</v>
          </cell>
          <cell r="C5213" t="str">
            <v>UN</v>
          </cell>
          <cell r="D5213">
            <v>54764.31</v>
          </cell>
        </row>
        <row r="5214">
          <cell r="A5214" t="str">
            <v>I10896</v>
          </cell>
          <cell r="B5214" t="str">
            <v>JUNÇÃO 45 FoFo FFF DN 800 x 800 PN10</v>
          </cell>
          <cell r="C5214" t="str">
            <v>UN</v>
          </cell>
          <cell r="D5214">
            <v>59898.46</v>
          </cell>
        </row>
        <row r="5215">
          <cell r="A5215" t="str">
            <v>I10917</v>
          </cell>
          <cell r="B5215" t="str">
            <v>JUNÇÃO 45 FoFo FFF DN 800 x 800 PN16</v>
          </cell>
          <cell r="C5215" t="str">
            <v>UN</v>
          </cell>
          <cell r="D5215">
            <v>65888.31</v>
          </cell>
        </row>
        <row r="5216">
          <cell r="A5216" t="str">
            <v>I10944</v>
          </cell>
          <cell r="B5216" t="str">
            <v>JUNÇÃO 45 FoFo FFF DN 800 x 800 PN25</v>
          </cell>
          <cell r="C5216" t="str">
            <v>UN</v>
          </cell>
          <cell r="D5216">
            <v>71878.149999999994</v>
          </cell>
        </row>
        <row r="5217">
          <cell r="A5217" t="str">
            <v>I2995</v>
          </cell>
          <cell r="B5217" t="str">
            <v>JUNÇÃO 45 OCRE BBB - JE DN 100</v>
          </cell>
          <cell r="C5217" t="str">
            <v>UN</v>
          </cell>
          <cell r="D5217">
            <v>586.13</v>
          </cell>
        </row>
        <row r="5218">
          <cell r="A5218" t="str">
            <v>I2996</v>
          </cell>
          <cell r="B5218" t="str">
            <v>JUNÇÃO 45 OCRE BBB - JE DN 150</v>
          </cell>
          <cell r="C5218" t="str">
            <v>UN</v>
          </cell>
          <cell r="D5218">
            <v>1268.25</v>
          </cell>
        </row>
        <row r="5219">
          <cell r="A5219" t="str">
            <v>I2997</v>
          </cell>
          <cell r="B5219" t="str">
            <v>JUNÇÃO 45 OCRE BBB - JE DN 200</v>
          </cell>
          <cell r="C5219" t="str">
            <v>UN</v>
          </cell>
          <cell r="D5219">
            <v>930.24</v>
          </cell>
        </row>
        <row r="5220">
          <cell r="A5220" t="str">
            <v>I2998</v>
          </cell>
          <cell r="B5220" t="str">
            <v>JUNÇÃO 45 OCRE BBB - JE DN 250</v>
          </cell>
          <cell r="C5220" t="str">
            <v>UN</v>
          </cell>
          <cell r="D5220">
            <v>930.24</v>
          </cell>
        </row>
        <row r="5221">
          <cell r="A5221" t="str">
            <v>I2999</v>
          </cell>
          <cell r="B5221" t="str">
            <v>JUNÇÃO 45 OCRE BBB - JE DN 300</v>
          </cell>
          <cell r="C5221" t="str">
            <v>UN</v>
          </cell>
          <cell r="D5221">
            <v>4527.99</v>
          </cell>
        </row>
        <row r="5222">
          <cell r="A5222" t="str">
            <v>I3000</v>
          </cell>
          <cell r="B5222" t="str">
            <v>JUNÇÃO 45 OCRE BBB - JE DN 350</v>
          </cell>
          <cell r="C5222" t="str">
            <v>UN</v>
          </cell>
          <cell r="D5222">
            <v>4527.99</v>
          </cell>
        </row>
        <row r="5223">
          <cell r="A5223" t="str">
            <v>I3001</v>
          </cell>
          <cell r="B5223" t="str">
            <v>JUNÇÃO 45 OCRE BBB - JE DN 400</v>
          </cell>
          <cell r="C5223" t="str">
            <v>UN</v>
          </cell>
          <cell r="D5223">
            <v>5117.66</v>
          </cell>
        </row>
        <row r="5224">
          <cell r="A5224" t="str">
            <v>I3122</v>
          </cell>
          <cell r="B5224" t="str">
            <v>JUNÇÃO 45 PBA COM BOLSAS DN 50</v>
          </cell>
          <cell r="C5224" t="str">
            <v>UN</v>
          </cell>
          <cell r="D5224">
            <v>39.119999999999997</v>
          </cell>
        </row>
        <row r="5225">
          <cell r="A5225" t="str">
            <v>I6885</v>
          </cell>
          <cell r="B5225" t="str">
            <v>JUNÇÃO 45° OCRE BBB - JEI DN 100</v>
          </cell>
          <cell r="C5225" t="str">
            <v>UN</v>
          </cell>
          <cell r="D5225">
            <v>586.13</v>
          </cell>
        </row>
        <row r="5226">
          <cell r="A5226" t="str">
            <v>I6886</v>
          </cell>
          <cell r="B5226" t="str">
            <v>JUNÇÃO 45° OCRE BBB - JEI DN 150</v>
          </cell>
          <cell r="C5226" t="str">
            <v>UN</v>
          </cell>
          <cell r="D5226">
            <v>1268.25</v>
          </cell>
        </row>
        <row r="5227">
          <cell r="A5227" t="str">
            <v>I6887</v>
          </cell>
          <cell r="B5227" t="str">
            <v>JUNÇÃO 45° OCRE BBB - JEI DN 200</v>
          </cell>
          <cell r="C5227" t="str">
            <v>UN</v>
          </cell>
          <cell r="D5227">
            <v>930.24</v>
          </cell>
        </row>
        <row r="5228">
          <cell r="A5228" t="str">
            <v>I6888</v>
          </cell>
          <cell r="B5228" t="str">
            <v>JUNÇÃO 45° OCRE BBB - JEI DN 250</v>
          </cell>
          <cell r="C5228" t="str">
            <v>UN</v>
          </cell>
          <cell r="D5228">
            <v>930.24</v>
          </cell>
        </row>
        <row r="5229">
          <cell r="A5229" t="str">
            <v>I6889</v>
          </cell>
          <cell r="B5229" t="str">
            <v>JUNÇÃO 45° OCRE BBB - JEI DN 300</v>
          </cell>
          <cell r="C5229" t="str">
            <v>UN</v>
          </cell>
          <cell r="D5229">
            <v>4527.99</v>
          </cell>
        </row>
        <row r="5230">
          <cell r="A5230" t="str">
            <v>I6890</v>
          </cell>
          <cell r="B5230" t="str">
            <v>JUNÇÃO 45° OCRE BBB - JEI DN 350</v>
          </cell>
          <cell r="C5230" t="str">
            <v>UN</v>
          </cell>
          <cell r="D5230">
            <v>4527.99</v>
          </cell>
        </row>
        <row r="5231">
          <cell r="A5231" t="str">
            <v>I6891</v>
          </cell>
          <cell r="B5231" t="str">
            <v>JUNÇÃO 45° OCRE BBB - JEI DN 400</v>
          </cell>
          <cell r="C5231" t="str">
            <v>UN</v>
          </cell>
          <cell r="D5231">
            <v>5117.66</v>
          </cell>
        </row>
        <row r="5232">
          <cell r="A5232" t="str">
            <v>I8915</v>
          </cell>
          <cell r="B5232" t="str">
            <v>KIT ACÚSTICO ATENUADOR DE RUÍDOS P/ ENTRADA AR FRIO E SAÍDA AR QUENTE C/ PORTA ACÚSTICA 1,20X2,10M</v>
          </cell>
          <cell r="C5232" t="str">
            <v>UN</v>
          </cell>
          <cell r="D5232">
            <v>16841</v>
          </cell>
        </row>
        <row r="5233">
          <cell r="A5233" t="str">
            <v>I9842</v>
          </cell>
          <cell r="B5233" t="str">
            <v>KIT ACÚSTICO ATENUADOR DE RUÍDOS P/ ENTRADA AR FRIO E SAÍDA AR QUENTE C/ PORTA ACÚSTICA 1,50 X 2,10M</v>
          </cell>
          <cell r="C5233" t="str">
            <v>UN</v>
          </cell>
          <cell r="D5233">
            <v>11464.13</v>
          </cell>
        </row>
        <row r="5234">
          <cell r="A5234" t="str">
            <v>I9843</v>
          </cell>
          <cell r="B5234" t="str">
            <v>KIT ACÚSTICO ATENUADOR DE RUÍDOS P/ ENTRADA AR FRIO E SAÍDA AR QUENTE C/ PORTA ACÚSTICA 2,00 X 2,10M</v>
          </cell>
          <cell r="C5234" t="str">
            <v>UN</v>
          </cell>
          <cell r="D5234">
            <v>33131.449999999997</v>
          </cell>
        </row>
        <row r="5235">
          <cell r="A5235" t="str">
            <v>I8383</v>
          </cell>
          <cell r="B5235" t="str">
            <v>KIT CAVALETE POLIPROPILENO 3/4" - P002 (CONEXÕES C/REFORÇO BLIN)</v>
          </cell>
          <cell r="C5235" t="str">
            <v>UN</v>
          </cell>
          <cell r="D5235">
            <v>41.22</v>
          </cell>
        </row>
        <row r="5236">
          <cell r="A5236" t="str">
            <v>I8384</v>
          </cell>
          <cell r="B5236" t="str">
            <v>KIT CAVALETE POLIPROPILENO 3/4" - P003 (CONEXÕES C/REFORÇO BLIN)</v>
          </cell>
          <cell r="C5236" t="str">
            <v>UN</v>
          </cell>
          <cell r="D5236">
            <v>53.17</v>
          </cell>
        </row>
        <row r="5237">
          <cell r="A5237" t="str">
            <v>I8385</v>
          </cell>
          <cell r="B5237" t="str">
            <v>KIT CAVALETE POLIPROPILENO 3/4" - P005 (CONEXÕES C/REFORÇO BLIN)</v>
          </cell>
          <cell r="C5237" t="str">
            <v>UN</v>
          </cell>
          <cell r="D5237">
            <v>63.5</v>
          </cell>
        </row>
        <row r="5238">
          <cell r="A5238" t="str">
            <v>I2938</v>
          </cell>
          <cell r="B5238" t="str">
            <v>KIT CAVALETE PVC 3/4"-P002(CONEXÕES C/REFORÇO BLIN)</v>
          </cell>
          <cell r="C5238" t="str">
            <v>UN</v>
          </cell>
          <cell r="D5238">
            <v>17.02</v>
          </cell>
        </row>
        <row r="5239">
          <cell r="A5239" t="str">
            <v>I2939</v>
          </cell>
          <cell r="B5239" t="str">
            <v>KIT CAVALETE PVC 3/4"-P003(CONEXÕES C/REFORÇO BLIN)</v>
          </cell>
          <cell r="C5239" t="str">
            <v>UN</v>
          </cell>
          <cell r="D5239">
            <v>22.86</v>
          </cell>
        </row>
        <row r="5240">
          <cell r="A5240" t="str">
            <v>I2940</v>
          </cell>
          <cell r="B5240" t="str">
            <v>KIT CAVALETE PVC 3/4"-P005(CONEXÕES C/REFORÇO BLIN)</v>
          </cell>
          <cell r="C5240" t="str">
            <v>UN</v>
          </cell>
          <cell r="D5240">
            <v>33.93</v>
          </cell>
        </row>
        <row r="5241">
          <cell r="A5241" t="str">
            <v>I7995</v>
          </cell>
          <cell r="B5241" t="str">
            <v>KIT DE DOSAGEM CLORO COM TANQUE DE 500L, BOMBA DOSADORA E AGITADOR, COMPLETO</v>
          </cell>
          <cell r="C5241" t="str">
            <v>UN</v>
          </cell>
          <cell r="D5241">
            <v>28314.560000000001</v>
          </cell>
        </row>
        <row r="5242">
          <cell r="A5242" t="str">
            <v>I7997</v>
          </cell>
          <cell r="B5242" t="str">
            <v>KIT DE DOSAGEM DE CLORO COM TANQUE DE 1000L, BOMBA DOSADORA E AGITADOR, COMPLETO</v>
          </cell>
          <cell r="C5242" t="str">
            <v>UN</v>
          </cell>
          <cell r="D5242">
            <v>33196.379999999997</v>
          </cell>
        </row>
        <row r="5243">
          <cell r="A5243" t="str">
            <v>I7998</v>
          </cell>
          <cell r="B5243" t="str">
            <v>KIT DE DOSAGEM DE CLORO COM TANQUE DE 1500L, BOMBA DOSADORA E AGITADOR, COMPLETO</v>
          </cell>
          <cell r="C5243" t="str">
            <v>UN</v>
          </cell>
          <cell r="D5243">
            <v>36776.379999999997</v>
          </cell>
        </row>
        <row r="5244">
          <cell r="A5244" t="str">
            <v>I7993</v>
          </cell>
          <cell r="B5244" t="str">
            <v>KIT DE DOSAGEM DE CLORO COM TANQUE DE 150L, BOMBA DOSADORA E AGITADOR, COMPLETO</v>
          </cell>
          <cell r="C5244" t="str">
            <v>UN</v>
          </cell>
          <cell r="D5244">
            <v>17574.55</v>
          </cell>
        </row>
        <row r="5245">
          <cell r="A5245" t="str">
            <v>I7999</v>
          </cell>
          <cell r="B5245" t="str">
            <v>KIT DE DOSAGEM DE CLORO COM TANQUE DE 2000L, BOMBA DOSADORA E AGITADOR, COMPLETO</v>
          </cell>
          <cell r="C5245" t="str">
            <v>UN</v>
          </cell>
          <cell r="D5245">
            <v>48167.29</v>
          </cell>
        </row>
        <row r="5246">
          <cell r="A5246" t="str">
            <v>I7994</v>
          </cell>
          <cell r="B5246" t="str">
            <v>KIT DE DOSAGEM DE CLORO COM TANQUE DE 250L, BOMBA DOSADORA E AGITADOR, COMPLETO</v>
          </cell>
          <cell r="C5246" t="str">
            <v>UN</v>
          </cell>
          <cell r="D5246">
            <v>17574.55</v>
          </cell>
        </row>
        <row r="5247">
          <cell r="A5247" t="str">
            <v>I8000</v>
          </cell>
          <cell r="B5247" t="str">
            <v>KIT DE DOSAGEM DE CLORO COM TANQUE DE 5000L, BOMBA DOSADORA E AGITADOR, COMPLETO</v>
          </cell>
          <cell r="C5247" t="str">
            <v>UN</v>
          </cell>
          <cell r="D5247">
            <v>71925.48</v>
          </cell>
        </row>
        <row r="5248">
          <cell r="A5248" t="str">
            <v>I7992</v>
          </cell>
          <cell r="B5248" t="str">
            <v>KIT DE DOSAGEM DE CLORO COM TANQUE DE 70L, BOMBA DOSADORA E AGITADOR, COMPLETO</v>
          </cell>
          <cell r="C5248" t="str">
            <v>UN</v>
          </cell>
          <cell r="D5248">
            <v>12367.27</v>
          </cell>
        </row>
        <row r="5249">
          <cell r="A5249" t="str">
            <v>I7996</v>
          </cell>
          <cell r="B5249" t="str">
            <v>KIT DE DOSAGEM DE CLORO COM TANQUE DE 750L, BOMBA DOSADORA E AGITADOR, COMPLETO</v>
          </cell>
          <cell r="C5249" t="str">
            <v>UN</v>
          </cell>
          <cell r="D5249">
            <v>32220.02</v>
          </cell>
        </row>
        <row r="5250">
          <cell r="A5250" t="str">
            <v>I6302</v>
          </cell>
          <cell r="B5250" t="str">
            <v>KIT DE DOSAGEM DE SULFATO DE ALUMÍNIO OU CAL  COM TANQUE DE 500L, BOMBA DOSADORA E AGITADOR, COMPLETO</v>
          </cell>
          <cell r="C5250" t="str">
            <v>UN</v>
          </cell>
          <cell r="D5250">
            <v>26059.63</v>
          </cell>
        </row>
        <row r="5251">
          <cell r="A5251" t="str">
            <v>I6304</v>
          </cell>
          <cell r="B5251" t="str">
            <v>KIT DE DOSAGEM DE SULFATO DE ALUMÍNIO OU CAL COM TANQUE DE 1000L, BOMBA DOSADORA E AGITADOR, COMPLETO</v>
          </cell>
          <cell r="C5251" t="str">
            <v>UN</v>
          </cell>
          <cell r="D5251">
            <v>30825.200000000001</v>
          </cell>
        </row>
        <row r="5252">
          <cell r="A5252" t="str">
            <v>I6305</v>
          </cell>
          <cell r="B5252" t="str">
            <v>KIT DE DOSAGEM DE SULFATO DE ALUMÍNIO OU CAL COM TANQUE DE 1500L, BOMBA DOSADORA E AGITADOR, COMPLETO</v>
          </cell>
          <cell r="C5252" t="str">
            <v>UN</v>
          </cell>
          <cell r="D5252">
            <v>34149.5</v>
          </cell>
        </row>
        <row r="5253">
          <cell r="A5253" t="str">
            <v>I7991</v>
          </cell>
          <cell r="B5253" t="str">
            <v>KIT DE DOSAGEM DE SULFATO DE ALUMÍNIO OU CAL COM TANQUE DE 150L, BOMBA DOSADORA E AGITADOR, COMPLETO</v>
          </cell>
          <cell r="C5253" t="str">
            <v>UN</v>
          </cell>
          <cell r="D5253">
            <v>16319.23</v>
          </cell>
        </row>
        <row r="5254">
          <cell r="A5254" t="str">
            <v>I6306</v>
          </cell>
          <cell r="B5254" t="str">
            <v>KIT DE DOSAGEM DE SULFATO DE ALUMÍNIO OU CAL COM TANQUE DE 2000L, BOMBA DOSADORA E AGITADOR, COMPLETO</v>
          </cell>
          <cell r="C5254" t="str">
            <v>UN</v>
          </cell>
          <cell r="D5254">
            <v>44726.77</v>
          </cell>
        </row>
        <row r="5255">
          <cell r="A5255" t="str">
            <v>I6301</v>
          </cell>
          <cell r="B5255" t="str">
            <v>KIT DE DOSAGEM DE SULFATO DE ALUMÍNIO OU CAL COM TANQUE DE 250L, BOMBA DOSADORA E AGITADOR, COMPLETO</v>
          </cell>
          <cell r="C5255" t="str">
            <v>UN</v>
          </cell>
          <cell r="D5255">
            <v>16319.23</v>
          </cell>
        </row>
        <row r="5256">
          <cell r="A5256" t="str">
            <v>I6307</v>
          </cell>
          <cell r="B5256" t="str">
            <v>KIT DE DOSAGEM DE SULFATO DE ALUMÍNIO OU CAL COM TANQUE DE 5000L, BOMBA DOSADORA E AGITADOR, COMPLETO</v>
          </cell>
          <cell r="C5256" t="str">
            <v>UN</v>
          </cell>
          <cell r="D5256">
            <v>66787.960000000006</v>
          </cell>
        </row>
        <row r="5257">
          <cell r="A5257" t="str">
            <v>I7990</v>
          </cell>
          <cell r="B5257" t="str">
            <v>KIT DE DOSAGEM DE SULFATO DE ALUMÍNIO OU CAL COM TANQUE DE 70L, BOMBA DOSADORA E AGITADOR, COMPLETO</v>
          </cell>
          <cell r="C5257" t="str">
            <v>UN</v>
          </cell>
          <cell r="D5257">
            <v>11483.9</v>
          </cell>
        </row>
        <row r="5258">
          <cell r="A5258" t="str">
            <v>I6303</v>
          </cell>
          <cell r="B5258" t="str">
            <v>KIT DE DOSAGEM DE SULFATO DE ALUMÍNIO OU CAL COM TANQUE DE 750L, BOMBA DOSADORA E AGITADOR, COMPLETO</v>
          </cell>
          <cell r="C5258" t="str">
            <v>UN</v>
          </cell>
          <cell r="D5258">
            <v>29918.59</v>
          </cell>
        </row>
        <row r="5259">
          <cell r="A5259" t="str">
            <v>I8578</v>
          </cell>
          <cell r="B5259" t="str">
            <v>KIT DE RELIGAÇÃO DE ÁGUA</v>
          </cell>
          <cell r="C5259" t="str">
            <v>UN</v>
          </cell>
          <cell r="D5259">
            <v>3.36</v>
          </cell>
        </row>
        <row r="5260">
          <cell r="A5260" t="str">
            <v>I6042</v>
          </cell>
          <cell r="B5260" t="str">
            <v>KIT DE VEDAÇÃO P/ CORTE DE LIGAÇÃO D'ÁGUA</v>
          </cell>
          <cell r="C5260" t="str">
            <v>UN</v>
          </cell>
          <cell r="D5260">
            <v>7.22</v>
          </cell>
        </row>
        <row r="5261">
          <cell r="A5261" t="str">
            <v>I8959</v>
          </cell>
          <cell r="B5261" t="str">
            <v>KIT MEDIÇÃO COMPARADOR DE CLORO E PH</v>
          </cell>
          <cell r="C5261" t="str">
            <v>UN</v>
          </cell>
          <cell r="D5261">
            <v>68.22</v>
          </cell>
        </row>
        <row r="5262">
          <cell r="A5262" t="str">
            <v>I2953</v>
          </cell>
          <cell r="B5262" t="str">
            <v>LACRE DE SEGURANÇA TERMOPLÁSTICO C/ARAME, P.CAGECE</v>
          </cell>
          <cell r="C5262" t="str">
            <v>MIL</v>
          </cell>
          <cell r="D5262">
            <v>255.98</v>
          </cell>
        </row>
        <row r="5263">
          <cell r="A5263" t="str">
            <v>I9846</v>
          </cell>
          <cell r="B5263" t="str">
            <v>LOCAÇÃO DE BANHEIRO QUÍMICO - INSTALADO</v>
          </cell>
          <cell r="C5263" t="str">
            <v>MÊS</v>
          </cell>
          <cell r="D5263">
            <v>950</v>
          </cell>
        </row>
        <row r="5264">
          <cell r="A5264" t="str">
            <v>I9848</v>
          </cell>
          <cell r="B5264" t="str">
            <v>LUVA  CORRER EM PRFV DN  500</v>
          </cell>
          <cell r="C5264" t="str">
            <v>UN</v>
          </cell>
          <cell r="D5264">
            <v>3124.38</v>
          </cell>
        </row>
        <row r="5265">
          <cell r="A5265" t="str">
            <v>I9849</v>
          </cell>
          <cell r="B5265" t="str">
            <v>LUVA  CORRER EM PRFV DN  600</v>
          </cell>
          <cell r="C5265" t="str">
            <v>UN</v>
          </cell>
          <cell r="D5265">
            <v>4032.47</v>
          </cell>
        </row>
        <row r="5266">
          <cell r="A5266" t="str">
            <v>I9850</v>
          </cell>
          <cell r="B5266" t="str">
            <v>LUVA  CORRER EM PRFV DN  700</v>
          </cell>
          <cell r="C5266" t="str">
            <v>UN</v>
          </cell>
          <cell r="D5266">
            <v>4982.2700000000004</v>
          </cell>
        </row>
        <row r="5267">
          <cell r="A5267" t="str">
            <v>I9851</v>
          </cell>
          <cell r="B5267" t="str">
            <v>LUVA  CORRER EM PRFV DN  800</v>
          </cell>
          <cell r="C5267" t="str">
            <v>UN</v>
          </cell>
          <cell r="D5267">
            <v>6169.19</v>
          </cell>
        </row>
        <row r="5268">
          <cell r="A5268" t="str">
            <v>I9852</v>
          </cell>
          <cell r="B5268" t="str">
            <v>LUVA  CORRER EM PRFV DN  900</v>
          </cell>
          <cell r="C5268" t="str">
            <v>UN</v>
          </cell>
          <cell r="D5268">
            <v>6971.63</v>
          </cell>
        </row>
        <row r="5269">
          <cell r="A5269" t="str">
            <v>I9853</v>
          </cell>
          <cell r="B5269" t="str">
            <v>LUVA  CORRER EM PRFV DN 1000</v>
          </cell>
          <cell r="C5269" t="str">
            <v>UN</v>
          </cell>
          <cell r="D5269">
            <v>8655.61</v>
          </cell>
        </row>
        <row r="5270">
          <cell r="A5270" t="str">
            <v>I3921</v>
          </cell>
          <cell r="B5270" t="str">
            <v>LUVA  CORRER JUNTA MECÂNICA DN 100</v>
          </cell>
          <cell r="C5270" t="str">
            <v>UN</v>
          </cell>
          <cell r="D5270">
            <v>788.83</v>
          </cell>
        </row>
        <row r="5271">
          <cell r="A5271" t="str">
            <v>I3934</v>
          </cell>
          <cell r="B5271" t="str">
            <v>LUVA  CORRER JUNTA MECÂNICA DN 1000</v>
          </cell>
          <cell r="C5271" t="str">
            <v>UN</v>
          </cell>
          <cell r="D5271">
            <v>64705.35</v>
          </cell>
        </row>
        <row r="5272">
          <cell r="A5272" t="str">
            <v>I3935</v>
          </cell>
          <cell r="B5272" t="str">
            <v>LUVA  CORRER JUNTA MECÂNICA DN 1200</v>
          </cell>
          <cell r="C5272" t="str">
            <v>UN</v>
          </cell>
          <cell r="D5272">
            <v>85815.09</v>
          </cell>
        </row>
        <row r="5273">
          <cell r="A5273" t="str">
            <v>I3922</v>
          </cell>
          <cell r="B5273" t="str">
            <v>LUVA  CORRER JUNTA MECÂNICA DN 150</v>
          </cell>
          <cell r="C5273" t="str">
            <v>UN</v>
          </cell>
          <cell r="D5273">
            <v>1168.06</v>
          </cell>
        </row>
        <row r="5274">
          <cell r="A5274" t="str">
            <v>I3923</v>
          </cell>
          <cell r="B5274" t="str">
            <v>LUVA  CORRER JUNTA MECÂNICA DN 200</v>
          </cell>
          <cell r="C5274" t="str">
            <v>UN</v>
          </cell>
          <cell r="D5274">
            <v>1685.74</v>
          </cell>
        </row>
        <row r="5275">
          <cell r="A5275" t="str">
            <v>I3924</v>
          </cell>
          <cell r="B5275" t="str">
            <v>LUVA  CORRER JUNTA MECÂNICA DN 250</v>
          </cell>
          <cell r="C5275" t="str">
            <v>UN</v>
          </cell>
          <cell r="D5275">
            <v>2337.08</v>
          </cell>
        </row>
        <row r="5276">
          <cell r="A5276" t="str">
            <v>I3925</v>
          </cell>
          <cell r="B5276" t="str">
            <v>LUVA  CORRER JUNTA MECÂNICA DN 300</v>
          </cell>
          <cell r="C5276" t="str">
            <v>UN</v>
          </cell>
          <cell r="D5276">
            <v>2962.23</v>
          </cell>
        </row>
        <row r="5277">
          <cell r="A5277" t="str">
            <v>I3926</v>
          </cell>
          <cell r="B5277" t="str">
            <v>LUVA  CORRER JUNTA MECÂNICA DN 350</v>
          </cell>
          <cell r="C5277" t="str">
            <v>UN</v>
          </cell>
          <cell r="D5277">
            <v>5568.99</v>
          </cell>
        </row>
        <row r="5278">
          <cell r="A5278" t="str">
            <v>I3927</v>
          </cell>
          <cell r="B5278" t="str">
            <v>LUVA  CORRER JUNTA MECÂNICA DN 400</v>
          </cell>
          <cell r="C5278" t="str">
            <v>UN</v>
          </cell>
          <cell r="D5278">
            <v>4792.67</v>
          </cell>
        </row>
        <row r="5279">
          <cell r="A5279" t="str">
            <v>I3928</v>
          </cell>
          <cell r="B5279" t="str">
            <v>LUVA  CORRER JUNTA MECÂNICA DN 450</v>
          </cell>
          <cell r="C5279" t="str">
            <v>UN</v>
          </cell>
          <cell r="D5279">
            <v>7668.18</v>
          </cell>
        </row>
        <row r="5280">
          <cell r="A5280" t="str">
            <v>I3919</v>
          </cell>
          <cell r="B5280" t="str">
            <v>LUVA  CORRER JUNTA MECÂNICA DN 50</v>
          </cell>
          <cell r="C5280" t="str">
            <v>UN</v>
          </cell>
          <cell r="D5280">
            <v>499.15</v>
          </cell>
        </row>
        <row r="5281">
          <cell r="A5281" t="str">
            <v>I3929</v>
          </cell>
          <cell r="B5281" t="str">
            <v>LUVA  CORRER JUNTA MECÂNICA DN 500</v>
          </cell>
          <cell r="C5281" t="str">
            <v>UN</v>
          </cell>
          <cell r="D5281">
            <v>6927.74</v>
          </cell>
        </row>
        <row r="5282">
          <cell r="A5282" t="str">
            <v>I3930</v>
          </cell>
          <cell r="B5282" t="str">
            <v>LUVA  CORRER JUNTA MECÂNICA DN 600</v>
          </cell>
          <cell r="C5282" t="str">
            <v>UN</v>
          </cell>
          <cell r="D5282">
            <v>19624.830000000002</v>
          </cell>
        </row>
        <row r="5283">
          <cell r="A5283" t="str">
            <v>I3931</v>
          </cell>
          <cell r="B5283" t="str">
            <v>LUVA  CORRER JUNTA MECÂNICA DN 700</v>
          </cell>
          <cell r="C5283" t="str">
            <v>UN</v>
          </cell>
          <cell r="D5283">
            <v>34495.07</v>
          </cell>
        </row>
        <row r="5284">
          <cell r="A5284" t="str">
            <v>I3920</v>
          </cell>
          <cell r="B5284" t="str">
            <v>LUVA  CORRER JUNTA MECÂNICA DN 75</v>
          </cell>
          <cell r="C5284" t="str">
            <v>UN</v>
          </cell>
          <cell r="D5284">
            <v>714.88</v>
          </cell>
        </row>
        <row r="5285">
          <cell r="A5285" t="str">
            <v>I7132</v>
          </cell>
          <cell r="B5285" t="str">
            <v>LUVA  CORRER JUNTA MECÂNICA DN 80</v>
          </cell>
          <cell r="C5285" t="str">
            <v>UN</v>
          </cell>
          <cell r="D5285">
            <v>714.88</v>
          </cell>
        </row>
        <row r="5286">
          <cell r="A5286" t="str">
            <v>I3932</v>
          </cell>
          <cell r="B5286" t="str">
            <v>LUVA  CORRER JUNTA MECÂNICA DN 800</v>
          </cell>
          <cell r="C5286" t="str">
            <v>UN</v>
          </cell>
          <cell r="D5286">
            <v>34642.31</v>
          </cell>
        </row>
        <row r="5287">
          <cell r="A5287" t="str">
            <v>I3933</v>
          </cell>
          <cell r="B5287" t="str">
            <v>LUVA  CORRER JUNTA MECÂNICA DN 900</v>
          </cell>
          <cell r="C5287" t="str">
            <v>UN</v>
          </cell>
          <cell r="D5287">
            <v>45533.52</v>
          </cell>
        </row>
        <row r="5288">
          <cell r="A5288" t="str">
            <v>I4938</v>
          </cell>
          <cell r="B5288" t="str">
            <v>LUVA  HASTE DN 1</v>
          </cell>
          <cell r="C5288" t="str">
            <v>UN</v>
          </cell>
          <cell r="D5288">
            <v>143.24</v>
          </cell>
        </row>
        <row r="5289">
          <cell r="A5289" t="str">
            <v>I4939</v>
          </cell>
          <cell r="B5289" t="str">
            <v>LUVA  HASTE DN 2</v>
          </cell>
          <cell r="C5289" t="str">
            <v>UN</v>
          </cell>
          <cell r="D5289">
            <v>259.62</v>
          </cell>
        </row>
        <row r="5290">
          <cell r="A5290" t="str">
            <v>I4940</v>
          </cell>
          <cell r="B5290" t="str">
            <v>LUVA  HASTE DN 3</v>
          </cell>
          <cell r="C5290" t="str">
            <v>UN</v>
          </cell>
          <cell r="D5290">
            <v>626.67999999999995</v>
          </cell>
        </row>
        <row r="5291">
          <cell r="A5291" t="str">
            <v>I4941</v>
          </cell>
          <cell r="B5291" t="str">
            <v>LUVA  HASTE DN 4</v>
          </cell>
          <cell r="C5291" t="str">
            <v>UN</v>
          </cell>
          <cell r="D5291">
            <v>671.44</v>
          </cell>
        </row>
        <row r="5292">
          <cell r="A5292" t="str">
            <v>I8661</v>
          </cell>
          <cell r="B5292" t="str">
            <v>LUVA AÇO GALVANIZADO DE 3"</v>
          </cell>
          <cell r="C5292" t="str">
            <v>UN</v>
          </cell>
          <cell r="D5292">
            <v>44.94</v>
          </cell>
        </row>
        <row r="5293">
          <cell r="A5293" t="str">
            <v>I7620</v>
          </cell>
          <cell r="B5293" t="str">
            <v>LUVA BIPARTIDA P/BOLSAS DN 200</v>
          </cell>
          <cell r="C5293" t="str">
            <v>UN</v>
          </cell>
          <cell r="D5293">
            <v>1395.91</v>
          </cell>
        </row>
        <row r="5294">
          <cell r="A5294" t="str">
            <v>I7621</v>
          </cell>
          <cell r="B5294" t="str">
            <v>LUVA BIPARTIDA P/BOLSAS DN 250</v>
          </cell>
          <cell r="C5294" t="str">
            <v>UN</v>
          </cell>
          <cell r="D5294">
            <v>3373.33</v>
          </cell>
        </row>
        <row r="5295">
          <cell r="A5295" t="str">
            <v>I7622</v>
          </cell>
          <cell r="B5295" t="str">
            <v>LUVA BIPARTIDA P/BOLSAS DN 300</v>
          </cell>
          <cell r="C5295" t="str">
            <v>UN</v>
          </cell>
          <cell r="D5295">
            <v>4592.03</v>
          </cell>
        </row>
        <row r="5296">
          <cell r="A5296" t="str">
            <v>I7623</v>
          </cell>
          <cell r="B5296" t="str">
            <v>LUVA BIPARTIDA P/BOLSAS DN 350</v>
          </cell>
          <cell r="C5296" t="str">
            <v>UN</v>
          </cell>
          <cell r="D5296">
            <v>5330.76</v>
          </cell>
        </row>
        <row r="5297">
          <cell r="A5297" t="str">
            <v>I7624</v>
          </cell>
          <cell r="B5297" t="str">
            <v>LUVA BIPARTIDA P/BOLSAS DN 400</v>
          </cell>
          <cell r="C5297" t="str">
            <v>UN</v>
          </cell>
          <cell r="D5297">
            <v>6891.91</v>
          </cell>
        </row>
        <row r="5298">
          <cell r="A5298" t="str">
            <v>I7625</v>
          </cell>
          <cell r="B5298" t="str">
            <v>LUVA BIPARTIDA P/BOLSAS DN 450</v>
          </cell>
          <cell r="C5298" t="str">
            <v>UN</v>
          </cell>
          <cell r="D5298">
            <v>7218.33</v>
          </cell>
        </row>
        <row r="5299">
          <cell r="A5299" t="str">
            <v>I7626</v>
          </cell>
          <cell r="B5299" t="str">
            <v>LUVA BIPARTIDA P/BOLSAS DN 500</v>
          </cell>
          <cell r="C5299" t="str">
            <v>UN</v>
          </cell>
          <cell r="D5299">
            <v>7237.55</v>
          </cell>
        </row>
        <row r="5300">
          <cell r="A5300" t="str">
            <v>I7627</v>
          </cell>
          <cell r="B5300" t="str">
            <v>LUVA BIPARTIDA P/BOLSAS DN 600</v>
          </cell>
          <cell r="C5300" t="str">
            <v>UN</v>
          </cell>
          <cell r="D5300">
            <v>9200.74</v>
          </cell>
        </row>
        <row r="5301">
          <cell r="A5301" t="str">
            <v>I10973</v>
          </cell>
          <cell r="B5301" t="str">
            <v>LUVA CORRER JUNTA MECÂNICA DN 550</v>
          </cell>
          <cell r="C5301" t="str">
            <v>UN</v>
          </cell>
          <cell r="D5301">
            <v>9774.69</v>
          </cell>
        </row>
        <row r="5302">
          <cell r="A5302" t="str">
            <v>I9854</v>
          </cell>
          <cell r="B5302" t="str">
            <v>LUVA DE CORRER FOFO COM BOLSAS DN 250</v>
          </cell>
          <cell r="C5302" t="str">
            <v>UN</v>
          </cell>
          <cell r="D5302">
            <v>496.41</v>
          </cell>
        </row>
        <row r="5303">
          <cell r="A5303" t="str">
            <v>I3002</v>
          </cell>
          <cell r="B5303" t="str">
            <v>LUVA DE CORRER OCRE DN 100</v>
          </cell>
          <cell r="C5303" t="str">
            <v>UN</v>
          </cell>
          <cell r="D5303">
            <v>16.63</v>
          </cell>
        </row>
        <row r="5304">
          <cell r="A5304" t="str">
            <v>I3003</v>
          </cell>
          <cell r="B5304" t="str">
            <v>LUVA DE CORRER OCRE DN 125</v>
          </cell>
          <cell r="C5304" t="str">
            <v>UN</v>
          </cell>
          <cell r="D5304">
            <v>54.34</v>
          </cell>
        </row>
        <row r="5305">
          <cell r="A5305" t="str">
            <v>I3004</v>
          </cell>
          <cell r="B5305" t="str">
            <v>LUVA DE CORRER OCRE DN 150</v>
          </cell>
          <cell r="C5305" t="str">
            <v>UN</v>
          </cell>
          <cell r="D5305">
            <v>59</v>
          </cell>
        </row>
        <row r="5306">
          <cell r="A5306" t="str">
            <v>I3005</v>
          </cell>
          <cell r="B5306" t="str">
            <v>LUVA DE CORRER OCRE DN 200</v>
          </cell>
          <cell r="C5306" t="str">
            <v>UN</v>
          </cell>
          <cell r="D5306">
            <v>94.38</v>
          </cell>
        </row>
        <row r="5307">
          <cell r="A5307" t="str">
            <v>I3006</v>
          </cell>
          <cell r="B5307" t="str">
            <v>LUVA DE CORRER OCRE DN 250</v>
          </cell>
          <cell r="C5307" t="str">
            <v>UN</v>
          </cell>
          <cell r="D5307">
            <v>256.31</v>
          </cell>
        </row>
        <row r="5308">
          <cell r="A5308" t="str">
            <v>I3007</v>
          </cell>
          <cell r="B5308" t="str">
            <v>LUVA DE CORRER OCRE DN 300</v>
          </cell>
          <cell r="C5308" t="str">
            <v>UN</v>
          </cell>
          <cell r="D5308">
            <v>440.94</v>
          </cell>
        </row>
        <row r="5309">
          <cell r="A5309" t="str">
            <v>I3008</v>
          </cell>
          <cell r="B5309" t="str">
            <v>LUVA DE CORRER OCRE DN 350</v>
          </cell>
          <cell r="C5309" t="str">
            <v>UN</v>
          </cell>
          <cell r="D5309">
            <v>440.94</v>
          </cell>
        </row>
        <row r="5310">
          <cell r="A5310" t="str">
            <v>I3009</v>
          </cell>
          <cell r="B5310" t="str">
            <v>LUVA DE CORRER OCRE DN 400</v>
          </cell>
          <cell r="C5310" t="str">
            <v>UN</v>
          </cell>
          <cell r="D5310">
            <v>594.12</v>
          </cell>
        </row>
        <row r="5311">
          <cell r="A5311" t="str">
            <v>I6892</v>
          </cell>
          <cell r="B5311" t="str">
            <v>LUVA DE CORRER OCRE JEI DN 100</v>
          </cell>
          <cell r="C5311" t="str">
            <v>UN</v>
          </cell>
          <cell r="D5311">
            <v>16.63</v>
          </cell>
        </row>
        <row r="5312">
          <cell r="A5312" t="str">
            <v>I6893</v>
          </cell>
          <cell r="B5312" t="str">
            <v>LUVA DE CORRER OCRE JEI DN 150</v>
          </cell>
          <cell r="C5312" t="str">
            <v>UN</v>
          </cell>
          <cell r="D5312">
            <v>59</v>
          </cell>
        </row>
        <row r="5313">
          <cell r="A5313" t="str">
            <v>I6894</v>
          </cell>
          <cell r="B5313" t="str">
            <v>LUVA DE CORRER OCRE JEI DN 200</v>
          </cell>
          <cell r="C5313" t="str">
            <v>UN</v>
          </cell>
          <cell r="D5313">
            <v>94.38</v>
          </cell>
        </row>
        <row r="5314">
          <cell r="A5314" t="str">
            <v>I6895</v>
          </cell>
          <cell r="B5314" t="str">
            <v>LUVA DE CORRER OCRE JEI DN 250</v>
          </cell>
          <cell r="C5314" t="str">
            <v>UN</v>
          </cell>
          <cell r="D5314">
            <v>256.31</v>
          </cell>
        </row>
        <row r="5315">
          <cell r="A5315" t="str">
            <v>I6896</v>
          </cell>
          <cell r="B5315" t="str">
            <v>LUVA DE CORRER OCRE JEI DN 300</v>
          </cell>
          <cell r="C5315" t="str">
            <v>UN</v>
          </cell>
          <cell r="D5315">
            <v>440.94</v>
          </cell>
        </row>
        <row r="5316">
          <cell r="A5316" t="str">
            <v>I6897</v>
          </cell>
          <cell r="B5316" t="str">
            <v>LUVA DE CORRER OCRE JEI DN 350</v>
          </cell>
          <cell r="C5316" t="str">
            <v>UN</v>
          </cell>
          <cell r="D5316">
            <v>440.94</v>
          </cell>
        </row>
        <row r="5317">
          <cell r="A5317" t="str">
            <v>I6898</v>
          </cell>
          <cell r="B5317" t="str">
            <v>LUVA DE CORRER OCRE JEI DN 400</v>
          </cell>
          <cell r="C5317" t="str">
            <v>UN</v>
          </cell>
          <cell r="D5317">
            <v>594.12</v>
          </cell>
        </row>
        <row r="5318">
          <cell r="A5318" t="str">
            <v>I3125</v>
          </cell>
          <cell r="B5318" t="str">
            <v>LUVA DE CORRER PBA DN 100</v>
          </cell>
          <cell r="C5318" t="str">
            <v>UN</v>
          </cell>
          <cell r="D5318">
            <v>105.97</v>
          </cell>
        </row>
        <row r="5319">
          <cell r="A5319" t="str">
            <v>I3123</v>
          </cell>
          <cell r="B5319" t="str">
            <v>LUVA DE CORRER PBA DN 50</v>
          </cell>
          <cell r="C5319" t="str">
            <v>UN</v>
          </cell>
          <cell r="D5319">
            <v>24.15</v>
          </cell>
        </row>
        <row r="5320">
          <cell r="A5320" t="str">
            <v>I3124</v>
          </cell>
          <cell r="B5320" t="str">
            <v>LUVA DE CORRER PBA DN 75</v>
          </cell>
          <cell r="C5320" t="str">
            <v>UN</v>
          </cell>
          <cell r="D5320">
            <v>97.1</v>
          </cell>
        </row>
        <row r="5321">
          <cell r="A5321" t="str">
            <v>I3127</v>
          </cell>
          <cell r="B5321" t="str">
            <v>LUVA DE CORRER PVC DEFoFo DN 100</v>
          </cell>
          <cell r="C5321" t="str">
            <v>UN</v>
          </cell>
          <cell r="D5321">
            <v>179.05</v>
          </cell>
        </row>
        <row r="5322">
          <cell r="A5322" t="str">
            <v>I3128</v>
          </cell>
          <cell r="B5322" t="str">
            <v>LUVA DE CORRER PVC DEFoFo DN 150</v>
          </cell>
          <cell r="C5322" t="str">
            <v>UN</v>
          </cell>
          <cell r="D5322">
            <v>274.48</v>
          </cell>
        </row>
        <row r="5323">
          <cell r="A5323" t="str">
            <v>I3129</v>
          </cell>
          <cell r="B5323" t="str">
            <v>LUVA DE CORRER PVC DEFoFo DN 200</v>
          </cell>
          <cell r="C5323" t="str">
            <v>UN</v>
          </cell>
          <cell r="D5323">
            <v>428.01</v>
          </cell>
        </row>
        <row r="5324">
          <cell r="A5324" t="str">
            <v>I3130</v>
          </cell>
          <cell r="B5324" t="str">
            <v>LUVA DE CORRER PVC DEFoFo DN 250</v>
          </cell>
          <cell r="C5324" t="str">
            <v>UN</v>
          </cell>
          <cell r="D5324">
            <v>637.58000000000004</v>
          </cell>
        </row>
        <row r="5325">
          <cell r="A5325" t="str">
            <v>I3131</v>
          </cell>
          <cell r="B5325" t="str">
            <v>LUVA DE CORRER PVC DEFoFo DN 300</v>
          </cell>
          <cell r="C5325" t="str">
            <v>UN</v>
          </cell>
          <cell r="D5325">
            <v>1185.3900000000001</v>
          </cell>
        </row>
        <row r="5326">
          <cell r="A5326" t="str">
            <v>I6357</v>
          </cell>
          <cell r="B5326" t="str">
            <v>LUVA DE REDUÇÃO AÇO GALVANIZADO COM ROSCA DN 3x2"</v>
          </cell>
          <cell r="C5326" t="str">
            <v>UN</v>
          </cell>
          <cell r="D5326">
            <v>47.28</v>
          </cell>
        </row>
        <row r="5327">
          <cell r="A5327" t="str">
            <v>I8664</v>
          </cell>
          <cell r="B5327" t="str">
            <v>LUVA DE REDUÇÃO DE AÇO GALV. 2"x1/2"</v>
          </cell>
          <cell r="C5327" t="str">
            <v>UN</v>
          </cell>
          <cell r="D5327">
            <v>10.28</v>
          </cell>
        </row>
        <row r="5328">
          <cell r="A5328" t="str">
            <v>I6265</v>
          </cell>
          <cell r="B5328" t="str">
            <v>LUVA DE UNIÃO F. GALV. COM ROSCA DN 2"</v>
          </cell>
          <cell r="C5328" t="str">
            <v>UN</v>
          </cell>
          <cell r="D5328">
            <v>51.03</v>
          </cell>
        </row>
        <row r="5329">
          <cell r="A5329" t="str">
            <v>I7384</v>
          </cell>
          <cell r="B5329" t="str">
            <v>LUVA DE UNIÃO FG DN 2"</v>
          </cell>
          <cell r="C5329" t="str">
            <v>UN</v>
          </cell>
          <cell r="D5329">
            <v>54.47</v>
          </cell>
        </row>
        <row r="5330">
          <cell r="A5330" t="str">
            <v>I9858</v>
          </cell>
          <cell r="B5330" t="str">
            <v>LUVA DE UNIÃO FOGO ROSCÁVEL 1 1/4"</v>
          </cell>
          <cell r="C5330" t="str">
            <v>UN</v>
          </cell>
          <cell r="D5330">
            <v>13.53</v>
          </cell>
        </row>
        <row r="5331">
          <cell r="A5331" t="str">
            <v>I9859</v>
          </cell>
          <cell r="B5331" t="str">
            <v>LUVA DE UNIÃO FOGO ROSCÁVEL 2 1/2”</v>
          </cell>
          <cell r="C5331" t="str">
            <v>UN</v>
          </cell>
          <cell r="D5331">
            <v>45.14</v>
          </cell>
        </row>
        <row r="5332">
          <cell r="A5332" t="str">
            <v>I9860</v>
          </cell>
          <cell r="B5332" t="str">
            <v>LUVA DE UNIÃO ROSCÁVEL AÇO INOX 3”</v>
          </cell>
          <cell r="C5332" t="str">
            <v>UN</v>
          </cell>
          <cell r="D5332">
            <v>255.71</v>
          </cell>
        </row>
        <row r="5333">
          <cell r="A5333" t="str">
            <v>I5806</v>
          </cell>
          <cell r="B5333" t="str">
            <v>LUVA EDUTOR PVC DN 40</v>
          </cell>
          <cell r="C5333" t="str">
            <v>UN</v>
          </cell>
          <cell r="D5333">
            <v>110.56</v>
          </cell>
        </row>
        <row r="5334">
          <cell r="A5334" t="str">
            <v>I5807</v>
          </cell>
          <cell r="B5334" t="str">
            <v>LUVA EDUTOR PVC DN 50</v>
          </cell>
          <cell r="C5334" t="str">
            <v>UN</v>
          </cell>
          <cell r="D5334">
            <v>140.62</v>
          </cell>
        </row>
        <row r="5335">
          <cell r="A5335" t="str">
            <v>I6899</v>
          </cell>
          <cell r="B5335" t="str">
            <v>LUVA PVC PBS DN 160</v>
          </cell>
          <cell r="C5335" t="str">
            <v>UN</v>
          </cell>
          <cell r="D5335">
            <v>72.209999999999994</v>
          </cell>
        </row>
        <row r="5336">
          <cell r="A5336" t="str">
            <v>I6900</v>
          </cell>
          <cell r="B5336" t="str">
            <v>LUVA REDUÇÃO PVC PBS C/ BOLSAS DN 150 x 100 mm</v>
          </cell>
          <cell r="C5336" t="str">
            <v>UN</v>
          </cell>
          <cell r="D5336">
            <v>145.25</v>
          </cell>
        </row>
        <row r="5337">
          <cell r="A5337" t="str">
            <v>I6469</v>
          </cell>
          <cell r="B5337" t="str">
            <v>LUVA RETA PARA EMENDA DE ELETRODUTO DE AÇO ZINCADO DN 1 1/2"</v>
          </cell>
          <cell r="C5337" t="str">
            <v>UN</v>
          </cell>
          <cell r="D5337">
            <v>5.7</v>
          </cell>
        </row>
        <row r="5338">
          <cell r="A5338" t="str">
            <v>I6468</v>
          </cell>
          <cell r="B5338" t="str">
            <v>LUVA RETA PARA EMENDA DE ELETRODUTO DE AÇO ZINCADO DN 1/2"</v>
          </cell>
          <cell r="C5338" t="str">
            <v>UN</v>
          </cell>
          <cell r="D5338">
            <v>1.79</v>
          </cell>
        </row>
        <row r="5339">
          <cell r="A5339" t="str">
            <v>I7706</v>
          </cell>
          <cell r="B5339" t="str">
            <v>LUVA SIMPLES FoFo JTE DN 1000</v>
          </cell>
          <cell r="C5339" t="str">
            <v>UN</v>
          </cell>
          <cell r="D5339">
            <v>73905.27</v>
          </cell>
        </row>
        <row r="5340">
          <cell r="A5340" t="str">
            <v>I7707</v>
          </cell>
          <cell r="B5340" t="str">
            <v>LUVA SIMPLES FoFo JTE DN 1200</v>
          </cell>
          <cell r="C5340" t="str">
            <v>UN</v>
          </cell>
          <cell r="D5340">
            <v>88998.92</v>
          </cell>
        </row>
        <row r="5341">
          <cell r="A5341" t="str">
            <v>I7699</v>
          </cell>
          <cell r="B5341" t="str">
            <v>LUVA SIMPLES FoFo JTE DN 300</v>
          </cell>
          <cell r="C5341" t="str">
            <v>UN</v>
          </cell>
          <cell r="D5341">
            <v>5757.85</v>
          </cell>
        </row>
        <row r="5342">
          <cell r="A5342" t="str">
            <v>I7700</v>
          </cell>
          <cell r="B5342" t="str">
            <v>LUVA SIMPLES FoFo JTE DN 350</v>
          </cell>
          <cell r="C5342" t="str">
            <v>UN</v>
          </cell>
          <cell r="D5342">
            <v>6875.67</v>
          </cell>
        </row>
        <row r="5343">
          <cell r="A5343" t="str">
            <v>I7701</v>
          </cell>
          <cell r="B5343" t="str">
            <v>LUVA SIMPLES FoFo JTE DN 400</v>
          </cell>
          <cell r="C5343" t="str">
            <v>UN</v>
          </cell>
          <cell r="D5343">
            <v>7993.48</v>
          </cell>
        </row>
        <row r="5344">
          <cell r="A5344" t="str">
            <v>I7702</v>
          </cell>
          <cell r="B5344" t="str">
            <v>LUVA SIMPLES FoFo JTE DN 500</v>
          </cell>
          <cell r="C5344" t="str">
            <v>UN</v>
          </cell>
          <cell r="D5344">
            <v>15284.96</v>
          </cell>
        </row>
        <row r="5345">
          <cell r="A5345" t="str">
            <v>I7703</v>
          </cell>
          <cell r="B5345" t="str">
            <v>LUVA SIMPLES FoFo JTE DN 600</v>
          </cell>
          <cell r="C5345" t="str">
            <v>UN</v>
          </cell>
          <cell r="D5345">
            <v>22576.44</v>
          </cell>
        </row>
        <row r="5346">
          <cell r="A5346" t="str">
            <v>I7704</v>
          </cell>
          <cell r="B5346" t="str">
            <v>LUVA SIMPLES FoFo JTE DN 700</v>
          </cell>
          <cell r="C5346" t="str">
            <v>UN</v>
          </cell>
          <cell r="D5346">
            <v>42674</v>
          </cell>
        </row>
        <row r="5347">
          <cell r="A5347" t="str">
            <v>I7705</v>
          </cell>
          <cell r="B5347" t="str">
            <v>LUVA SIMPLES FoFo JTE DN 800</v>
          </cell>
          <cell r="C5347" t="str">
            <v>UN</v>
          </cell>
          <cell r="D5347">
            <v>54525.13</v>
          </cell>
        </row>
        <row r="5348">
          <cell r="A5348" t="str">
            <v>I3904</v>
          </cell>
          <cell r="B5348" t="str">
            <v>LUVA SIMPLES FoFo JUNTA ELASTICA DN 100</v>
          </cell>
          <cell r="C5348" t="str">
            <v>UN</v>
          </cell>
          <cell r="D5348">
            <v>415.41</v>
          </cell>
        </row>
        <row r="5349">
          <cell r="A5349" t="str">
            <v>I3916</v>
          </cell>
          <cell r="B5349" t="str">
            <v>LUVA SIMPLES FoFo JUNTA ELASTICA DN 1000</v>
          </cell>
          <cell r="C5349" t="str">
            <v>UN</v>
          </cell>
          <cell r="D5349">
            <v>26020.93</v>
          </cell>
        </row>
        <row r="5350">
          <cell r="A5350" t="str">
            <v>I3918</v>
          </cell>
          <cell r="B5350" t="str">
            <v>LUVA SIMPLES FoFo JUNTA ELASTICA DN 1200</v>
          </cell>
          <cell r="C5350" t="str">
            <v>UN</v>
          </cell>
          <cell r="D5350">
            <v>40029</v>
          </cell>
        </row>
        <row r="5351">
          <cell r="A5351" t="str">
            <v>I3905</v>
          </cell>
          <cell r="B5351" t="str">
            <v>LUVA SIMPLES FoFo JUNTA ELASTICA DN 150</v>
          </cell>
          <cell r="C5351" t="str">
            <v>UN</v>
          </cell>
          <cell r="D5351">
            <v>616.78</v>
          </cell>
        </row>
        <row r="5352">
          <cell r="A5352" t="str">
            <v>I3906</v>
          </cell>
          <cell r="B5352" t="str">
            <v>LUVA SIMPLES FoFo JUNTA ELASTICA DN 200</v>
          </cell>
          <cell r="C5352" t="str">
            <v>UN</v>
          </cell>
          <cell r="D5352">
            <v>803.19</v>
          </cell>
        </row>
        <row r="5353">
          <cell r="A5353" t="str">
            <v>I3907</v>
          </cell>
          <cell r="B5353" t="str">
            <v>LUVA SIMPLES FoFo JUNTA ELASTICA DN 250</v>
          </cell>
          <cell r="C5353" t="str">
            <v>UN</v>
          </cell>
          <cell r="D5353">
            <v>1347.78</v>
          </cell>
        </row>
        <row r="5354">
          <cell r="A5354" t="str">
            <v>I3908</v>
          </cell>
          <cell r="B5354" t="str">
            <v>LUVA SIMPLES FoFo JUNTA ELASTICA DN 300</v>
          </cell>
          <cell r="C5354" t="str">
            <v>UN</v>
          </cell>
          <cell r="D5354">
            <v>1639.32</v>
          </cell>
        </row>
        <row r="5355">
          <cell r="A5355" t="str">
            <v>I3909</v>
          </cell>
          <cell r="B5355" t="str">
            <v>LUVA SIMPLES FoFo JUNTA ELASTICA DN 350</v>
          </cell>
          <cell r="C5355" t="str">
            <v>UN</v>
          </cell>
          <cell r="D5355">
            <v>2735.73</v>
          </cell>
        </row>
        <row r="5356">
          <cell r="A5356" t="str">
            <v>I3910</v>
          </cell>
          <cell r="B5356" t="str">
            <v>LUVA SIMPLES FoFo JUNTA ELASTICA DN 400</v>
          </cell>
          <cell r="C5356" t="str">
            <v>UN</v>
          </cell>
          <cell r="D5356">
            <v>3363.73</v>
          </cell>
        </row>
        <row r="5357">
          <cell r="A5357" t="str">
            <v>I3902</v>
          </cell>
          <cell r="B5357" t="str">
            <v>LUVA SIMPLES FoFo JUNTA ELASTICA DN 50</v>
          </cell>
          <cell r="C5357" t="str">
            <v>UN</v>
          </cell>
          <cell r="D5357">
            <v>146.93</v>
          </cell>
        </row>
        <row r="5358">
          <cell r="A5358" t="str">
            <v>I3911</v>
          </cell>
          <cell r="B5358" t="str">
            <v>LUVA SIMPLES FoFo JUNTA ELASTICA DN 500</v>
          </cell>
          <cell r="C5358" t="str">
            <v>UN</v>
          </cell>
          <cell r="D5358">
            <v>4222.0200000000004</v>
          </cell>
        </row>
        <row r="5359">
          <cell r="A5359" t="str">
            <v>I3912</v>
          </cell>
          <cell r="B5359" t="str">
            <v>LUVA SIMPLES FoFo JUNTA ELASTICA DN 600</v>
          </cell>
          <cell r="C5359" t="str">
            <v>UN</v>
          </cell>
          <cell r="D5359">
            <v>10244.48</v>
          </cell>
        </row>
        <row r="5360">
          <cell r="A5360" t="str">
            <v>I3913</v>
          </cell>
          <cell r="B5360" t="str">
            <v>LUVA SIMPLES FoFo JUNTA ELASTICA DN 700</v>
          </cell>
          <cell r="C5360" t="str">
            <v>UN</v>
          </cell>
          <cell r="D5360">
            <v>16692.68</v>
          </cell>
        </row>
        <row r="5361">
          <cell r="A5361" t="str">
            <v>I3903</v>
          </cell>
          <cell r="B5361" t="str">
            <v>LUVA SIMPLES FoFo JUNTA ELASTICA DN 75</v>
          </cell>
          <cell r="C5361" t="str">
            <v>UN</v>
          </cell>
          <cell r="D5361">
            <v>306.01</v>
          </cell>
        </row>
        <row r="5362">
          <cell r="A5362" t="str">
            <v>I7133</v>
          </cell>
          <cell r="B5362" t="str">
            <v>LUVA SIMPLES FoFo JUNTA ELASTICA DN 80</v>
          </cell>
          <cell r="C5362" t="str">
            <v>UN</v>
          </cell>
          <cell r="D5362">
            <v>306.01</v>
          </cell>
        </row>
        <row r="5363">
          <cell r="A5363" t="str">
            <v>I3914</v>
          </cell>
          <cell r="B5363" t="str">
            <v>LUVA SIMPLES FoFo JUNTA ELASTICA DN 800</v>
          </cell>
          <cell r="C5363" t="str">
            <v>UN</v>
          </cell>
          <cell r="D5363">
            <v>23140.880000000001</v>
          </cell>
        </row>
        <row r="5364">
          <cell r="A5364" t="str">
            <v>I3915</v>
          </cell>
          <cell r="B5364" t="str">
            <v>LUVA SIMPLES FoFo JUNTA ELASTICA DN 900</v>
          </cell>
          <cell r="C5364" t="str">
            <v>UN</v>
          </cell>
          <cell r="D5364">
            <v>21841.47</v>
          </cell>
        </row>
        <row r="5365">
          <cell r="A5365" t="str">
            <v>I7604</v>
          </cell>
          <cell r="B5365" t="str">
            <v>LUVA SIMPLES FoFo JUNTA ELÁSTICA DN 450</v>
          </cell>
          <cell r="C5365" t="str">
            <v>UN</v>
          </cell>
          <cell r="D5365">
            <v>3792.87</v>
          </cell>
        </row>
        <row r="5366">
          <cell r="A5366" t="str">
            <v>I3134</v>
          </cell>
          <cell r="B5366" t="str">
            <v>LUVA SIMPLES PVC PBA DN 100</v>
          </cell>
          <cell r="C5366" t="str">
            <v>UN</v>
          </cell>
          <cell r="D5366">
            <v>100.15</v>
          </cell>
        </row>
        <row r="5367">
          <cell r="A5367" t="str">
            <v>I3132</v>
          </cell>
          <cell r="B5367" t="str">
            <v>LUVA SIMPLES PVC PBA DN 50</v>
          </cell>
          <cell r="C5367" t="str">
            <v>UN</v>
          </cell>
          <cell r="D5367">
            <v>41.22</v>
          </cell>
        </row>
        <row r="5368">
          <cell r="A5368" t="str">
            <v>I3133</v>
          </cell>
          <cell r="B5368" t="str">
            <v>LUVA SIMPLES PVC PBA DN 75</v>
          </cell>
          <cell r="C5368" t="str">
            <v>UN</v>
          </cell>
          <cell r="D5368">
            <v>61.92</v>
          </cell>
        </row>
        <row r="5369">
          <cell r="A5369" t="str">
            <v>I8916</v>
          </cell>
          <cell r="B5369" t="str">
            <v>LUVAS DE PROTEÇÃO EM PVC DE CANO LONGO</v>
          </cell>
          <cell r="C5369" t="str">
            <v>UN</v>
          </cell>
          <cell r="D5369">
            <v>11.43</v>
          </cell>
        </row>
        <row r="5370">
          <cell r="A5370" t="str">
            <v>I4942</v>
          </cell>
          <cell r="B5370" t="str">
            <v>MANCAL INTERMEDIÁRIO DN 1</v>
          </cell>
          <cell r="C5370" t="str">
            <v>UN</v>
          </cell>
          <cell r="D5370">
            <v>811.71</v>
          </cell>
        </row>
        <row r="5371">
          <cell r="A5371" t="str">
            <v>I4943</v>
          </cell>
          <cell r="B5371" t="str">
            <v>MANCAL INTERMEDIÁRIO DN 2</v>
          </cell>
          <cell r="C5371" t="str">
            <v>UN</v>
          </cell>
          <cell r="D5371">
            <v>913.17</v>
          </cell>
        </row>
        <row r="5372">
          <cell r="A5372" t="str">
            <v>I4944</v>
          </cell>
          <cell r="B5372" t="str">
            <v>MANCAL INTERMEDIÁRIO DN 3</v>
          </cell>
          <cell r="C5372" t="str">
            <v>UN</v>
          </cell>
          <cell r="D5372">
            <v>1014.64</v>
          </cell>
        </row>
        <row r="5373">
          <cell r="A5373" t="str">
            <v>I4945</v>
          </cell>
          <cell r="B5373" t="str">
            <v>MANCAL INTERMEDIÁRIO DN 4</v>
          </cell>
          <cell r="C5373" t="str">
            <v>UN</v>
          </cell>
          <cell r="D5373">
            <v>1014.64</v>
          </cell>
        </row>
        <row r="5374">
          <cell r="A5374" t="str">
            <v>I9861</v>
          </cell>
          <cell r="B5374" t="str">
            <v>MANCAL INTERMEDIÁRIO EM FOFO DN 1 1/8</v>
          </cell>
          <cell r="C5374" t="str">
            <v>UN</v>
          </cell>
          <cell r="D5374">
            <v>1047.6500000000001</v>
          </cell>
        </row>
        <row r="5375">
          <cell r="A5375" t="str">
            <v>I9862</v>
          </cell>
          <cell r="B5375" t="str">
            <v>MANGOTE FLEXÍVEL SPIRAFLEX DN 4"</v>
          </cell>
          <cell r="C5375" t="str">
            <v>UN</v>
          </cell>
          <cell r="D5375">
            <v>40.81</v>
          </cell>
        </row>
        <row r="5376">
          <cell r="A5376" t="str">
            <v>I9863</v>
          </cell>
          <cell r="B5376" t="str">
            <v>MANIFOLD EM AÇO CARBONO, SCHEDULE 80, CONEXÕES PADRÃO 3000 PSI, DN 3/4", EXTENSAO DE 4M P/ 5 CILINDROS DE 900KG</v>
          </cell>
          <cell r="C5376" t="str">
            <v>UN</v>
          </cell>
          <cell r="D5376">
            <v>11943.74</v>
          </cell>
        </row>
        <row r="5377">
          <cell r="A5377" t="str">
            <v>I8077</v>
          </cell>
          <cell r="B5377" t="str">
            <v>MANILHA SAPATILHA PARA ALÇA PREFORMADA</v>
          </cell>
          <cell r="C5377" t="str">
            <v>UN</v>
          </cell>
          <cell r="D5377">
            <v>10.039999999999999</v>
          </cell>
        </row>
        <row r="5378">
          <cell r="A5378" t="str">
            <v>I9865</v>
          </cell>
          <cell r="B5378" t="str">
            <v>MANTA DE POLIETILENO 2MM</v>
          </cell>
          <cell r="C5378" t="str">
            <v>M2</v>
          </cell>
          <cell r="D5378">
            <v>3.38</v>
          </cell>
        </row>
        <row r="5379">
          <cell r="A5379" t="str">
            <v>I9064</v>
          </cell>
          <cell r="B5379" t="str">
            <v>MANTA GEOTEXTIL, TECIDA 100% POLIPROPILENO, RESISTÊNCIA A TRAÇÃO DE 55KN/M E DEFORMAÇÃO INFERIOR A 15%</v>
          </cell>
          <cell r="C5379" t="str">
            <v>M2</v>
          </cell>
          <cell r="D5379">
            <v>8.83</v>
          </cell>
        </row>
        <row r="5380">
          <cell r="A5380" t="str">
            <v>I9866</v>
          </cell>
          <cell r="B5380" t="str">
            <v>MANTA PEAD COM ESPESSURA 1MM</v>
          </cell>
          <cell r="C5380" t="str">
            <v>M2</v>
          </cell>
          <cell r="D5380">
            <v>31.44</v>
          </cell>
        </row>
        <row r="5381">
          <cell r="A5381" t="str">
            <v>I6375</v>
          </cell>
          <cell r="B5381" t="str">
            <v>MANÔMETRO 1/2 x 4" escala 0 -20 kg/cm2</v>
          </cell>
          <cell r="C5381" t="str">
            <v>UN</v>
          </cell>
          <cell r="D5381">
            <v>203.16</v>
          </cell>
        </row>
        <row r="5382">
          <cell r="A5382" t="str">
            <v>I8917</v>
          </cell>
          <cell r="B5382" t="str">
            <v>MANÔMETRO GLICERINADO DN 62MM, CONEXÃO 1/4 NPT, CLASSE DE PRECISÃO ABNT, ATÉ 150PSI</v>
          </cell>
          <cell r="C5382" t="str">
            <v>UN</v>
          </cell>
          <cell r="D5382">
            <v>152.27000000000001</v>
          </cell>
        </row>
        <row r="5383">
          <cell r="A5383" t="str">
            <v>I9864</v>
          </cell>
          <cell r="B5383" t="str">
            <v>MANÔMETRO PARA GÁS CLORO, TIPO COM SELO DIAFRAGMA EM PTFE</v>
          </cell>
          <cell r="C5383" t="str">
            <v>UN</v>
          </cell>
          <cell r="D5383">
            <v>2861.53</v>
          </cell>
        </row>
        <row r="5384">
          <cell r="A5384" t="str">
            <v>I8918</v>
          </cell>
          <cell r="B5384" t="str">
            <v>MARRETA MÉDIA OITAVADA DE 500G</v>
          </cell>
          <cell r="C5384" t="str">
            <v>UN</v>
          </cell>
          <cell r="D5384">
            <v>27.68</v>
          </cell>
        </row>
        <row r="5385">
          <cell r="A5385" t="str">
            <v>I8517</v>
          </cell>
          <cell r="B5385" t="str">
            <v>MASTRO SIMPLES 2,0m x 2"</v>
          </cell>
          <cell r="C5385" t="str">
            <v>UN</v>
          </cell>
          <cell r="D5385">
            <v>62.74</v>
          </cell>
        </row>
        <row r="5386">
          <cell r="A5386" t="str">
            <v>I10476</v>
          </cell>
          <cell r="B5386" t="str">
            <v>MECANISMO PARA ACIONAMENTO DE CORTINA PARA ESTUFA, INCLUSIVE MANIVELA DE ACIONAMENTO COMPLETO TIPO CORTINA PARA ESTUFA)</v>
          </cell>
          <cell r="C5386" t="str">
            <v>M</v>
          </cell>
          <cell r="D5386">
            <v>44.82</v>
          </cell>
        </row>
        <row r="5387">
          <cell r="A5387" t="str">
            <v>I8919</v>
          </cell>
          <cell r="B5387" t="str">
            <v>MEDIDOR DE COR, IN-LINE, FAIXA, 0 A 300UH, SAÍDA 4-20MA</v>
          </cell>
          <cell r="C5387" t="str">
            <v>UN</v>
          </cell>
          <cell r="D5387">
            <v>142335.79</v>
          </cell>
        </row>
        <row r="5388">
          <cell r="A5388" t="str">
            <v>I10482</v>
          </cell>
          <cell r="B5388" t="str">
            <v>MEDIDOR DE VAZÃO ELETROMAGNÉTICO COM TOTALIZADOR DN 1000</v>
          </cell>
          <cell r="C5388" t="str">
            <v>UN</v>
          </cell>
          <cell r="D5388">
            <v>211471.96</v>
          </cell>
        </row>
        <row r="5389">
          <cell r="A5389" t="str">
            <v>I10478</v>
          </cell>
          <cell r="B5389" t="str">
            <v>MEDIDOR DE VAZÃO ELETROMAGNÉTICO COM TOTALIZADOR DN 450</v>
          </cell>
          <cell r="C5389" t="str">
            <v>UN</v>
          </cell>
          <cell r="D5389">
            <v>76916.240000000005</v>
          </cell>
        </row>
        <row r="5390">
          <cell r="A5390" t="str">
            <v>I10479</v>
          </cell>
          <cell r="B5390" t="str">
            <v>MEDIDOR DE VAZÃO ELETROMAGNÉTICO COM TOTALIZADOR DN 600</v>
          </cell>
          <cell r="C5390" t="str">
            <v>UN</v>
          </cell>
          <cell r="D5390">
            <v>98711.7</v>
          </cell>
        </row>
        <row r="5391">
          <cell r="A5391" t="str">
            <v>I10480</v>
          </cell>
          <cell r="B5391" t="str">
            <v>MEDIDOR DE VAZÃO ELETROMAGNÉTICO COM TOTALIZADOR DN 700</v>
          </cell>
          <cell r="C5391" t="str">
            <v>UN</v>
          </cell>
          <cell r="D5391">
            <v>113691.59</v>
          </cell>
        </row>
        <row r="5392">
          <cell r="A5392" t="str">
            <v>I10481</v>
          </cell>
          <cell r="B5392" t="str">
            <v>MEDIDOR DE VAZÃO ELETROMAGNÉTICO COM TOTALIZADOR DN 900</v>
          </cell>
          <cell r="C5392" t="str">
            <v>UN</v>
          </cell>
          <cell r="D5392">
            <v>177389.27</v>
          </cell>
        </row>
        <row r="5393">
          <cell r="A5393" t="str">
            <v>I8880</v>
          </cell>
          <cell r="B5393" t="str">
            <v>MEDIDOR DE VAZÃO ELETROMAGNÉTICO DN 300 C/ CONV./TOTALIZAD</v>
          </cell>
          <cell r="C5393" t="str">
            <v>UN</v>
          </cell>
          <cell r="D5393">
            <v>45972.99</v>
          </cell>
        </row>
        <row r="5394">
          <cell r="A5394" t="str">
            <v>I8882</v>
          </cell>
          <cell r="B5394" t="str">
            <v>MEDIDOR DE VAZÃO ELETROMAGNÉTICO DN 500 C/ CONV./TOTALIZAD</v>
          </cell>
          <cell r="C5394" t="str">
            <v>UN</v>
          </cell>
          <cell r="D5394">
            <v>85349.82</v>
          </cell>
        </row>
        <row r="5395">
          <cell r="A5395" t="str">
            <v>I8883</v>
          </cell>
          <cell r="B5395" t="str">
            <v>MEDIDOR DE VAZÃO ELETROMAGNÉTICO DN 80 C/ CONV./TOTALIZAD</v>
          </cell>
          <cell r="C5395" t="str">
            <v>UN</v>
          </cell>
          <cell r="D5395">
            <v>27158.76</v>
          </cell>
        </row>
        <row r="5396">
          <cell r="A5396" t="str">
            <v>I2956</v>
          </cell>
          <cell r="B5396" t="str">
            <v>MEDIDOR DE VAZÃO MAGNÉTICO DN 100 C/ CONV./ TOTALIZAD</v>
          </cell>
          <cell r="C5396" t="str">
            <v>UN</v>
          </cell>
          <cell r="D5396">
            <v>28550.560000000001</v>
          </cell>
        </row>
        <row r="5397">
          <cell r="A5397" t="str">
            <v>I2957</v>
          </cell>
          <cell r="B5397" t="str">
            <v>MEDIDOR DE VAZÃO MAGNÉTICO DN 150 C/ CONV./ TOTALIZAD</v>
          </cell>
          <cell r="C5397" t="str">
            <v>UN</v>
          </cell>
          <cell r="D5397">
            <v>30870.57</v>
          </cell>
        </row>
        <row r="5398">
          <cell r="A5398" t="str">
            <v>I2958</v>
          </cell>
          <cell r="B5398" t="str">
            <v>MEDIDOR DE VAZÃO MAGNÉTICO DN 200 C/ CONV./ TOTALIZAD</v>
          </cell>
          <cell r="C5398" t="str">
            <v>UN</v>
          </cell>
          <cell r="D5398">
            <v>34277.300000000003</v>
          </cell>
        </row>
        <row r="5399">
          <cell r="A5399" t="str">
            <v>I2959</v>
          </cell>
          <cell r="B5399" t="str">
            <v>MEDIDOR DE VAZÃO MAGNÉTICO DN 250 C/ CONV./ TOTALIZAD</v>
          </cell>
          <cell r="C5399" t="str">
            <v>UN</v>
          </cell>
          <cell r="D5399">
            <v>38603.72</v>
          </cell>
        </row>
        <row r="5400">
          <cell r="A5400" t="str">
            <v>I2960</v>
          </cell>
          <cell r="B5400" t="str">
            <v>MEDIDOR DE VAZÃO MAGNÉTICO DN 350 C/ CONV./ TOTALIZAD</v>
          </cell>
          <cell r="C5400" t="str">
            <v>UN</v>
          </cell>
          <cell r="D5400">
            <v>60350.76</v>
          </cell>
        </row>
        <row r="5401">
          <cell r="A5401" t="str">
            <v>I2954</v>
          </cell>
          <cell r="B5401" t="str">
            <v>MEDIDOR DE VAZÃO MAGNÉTICO DN 50 C/ CONV./ TOTALIZAD</v>
          </cell>
          <cell r="C5401" t="str">
            <v>UN</v>
          </cell>
          <cell r="D5401">
            <v>26794.17</v>
          </cell>
        </row>
        <row r="5402">
          <cell r="A5402" t="str">
            <v>I9867</v>
          </cell>
          <cell r="B5402" t="str">
            <v>MEDIDOR DE VAZÃO ULTRASSÔNICO PARA CANAIS ABERTOS</v>
          </cell>
          <cell r="C5402" t="str">
            <v>UN</v>
          </cell>
          <cell r="D5402">
            <v>13017.44</v>
          </cell>
        </row>
        <row r="5403">
          <cell r="A5403" t="str">
            <v>I9869</v>
          </cell>
          <cell r="B5403" t="str">
            <v>MEDIDOR ELETROMAGNÉTICO DE VAZÃO DN 400</v>
          </cell>
          <cell r="C5403" t="str">
            <v>UN</v>
          </cell>
          <cell r="D5403">
            <v>70400.92</v>
          </cell>
        </row>
        <row r="5404">
          <cell r="A5404" t="str">
            <v>I9870</v>
          </cell>
          <cell r="B5404" t="str">
            <v>MEDIDOR ELETROMAGNÉTICO DE VAZÃO DN 800</v>
          </cell>
          <cell r="C5404" t="str">
            <v>UN</v>
          </cell>
          <cell r="D5404">
            <v>146986.73000000001</v>
          </cell>
        </row>
        <row r="5405">
          <cell r="A5405" t="str">
            <v>I9871</v>
          </cell>
          <cell r="B5405" t="str">
            <v>MEDIDOR PIEZOELETRICO BLINDADO IP68</v>
          </cell>
          <cell r="C5405" t="str">
            <v>UN</v>
          </cell>
          <cell r="D5405">
            <v>13436.72</v>
          </cell>
        </row>
        <row r="5406">
          <cell r="A5406" t="str">
            <v>I9872</v>
          </cell>
          <cell r="B5406" t="str">
            <v>MEIO SUPORTE MSS-265</v>
          </cell>
          <cell r="C5406" t="str">
            <v>M3</v>
          </cell>
          <cell r="D5406">
            <v>2130</v>
          </cell>
        </row>
        <row r="5407">
          <cell r="A5407" t="str">
            <v>I9873</v>
          </cell>
          <cell r="B5407" t="str">
            <v>MEIO SUPORTE MSS-365</v>
          </cell>
          <cell r="C5407" t="str">
            <v>M3</v>
          </cell>
          <cell r="D5407">
            <v>2130</v>
          </cell>
        </row>
        <row r="5408">
          <cell r="A5408" t="str">
            <v>I13131</v>
          </cell>
          <cell r="B5408" t="str">
            <v>MEIO SUPORTE MSS-435</v>
          </cell>
          <cell r="C5408" t="str">
            <v>M³</v>
          </cell>
          <cell r="D5408">
            <v>2440</v>
          </cell>
        </row>
        <row r="5409">
          <cell r="A5409" t="str">
            <v>I13132</v>
          </cell>
          <cell r="B5409" t="str">
            <v>MEIO SUPORTE MSS-545</v>
          </cell>
          <cell r="C5409" t="str">
            <v>M³</v>
          </cell>
          <cell r="D5409">
            <v>2890</v>
          </cell>
        </row>
        <row r="5410">
          <cell r="A5410" t="str">
            <v>I8920</v>
          </cell>
          <cell r="B5410" t="str">
            <v>MESA DE COMANDO PARA VÁLVULAS LAVAGEM FILTROS (8X3/4CV - 380V - 60HZ</v>
          </cell>
          <cell r="C5410" t="str">
            <v>UN</v>
          </cell>
          <cell r="D5410">
            <v>19977.89</v>
          </cell>
        </row>
        <row r="5411">
          <cell r="A5411" t="str">
            <v>I8921</v>
          </cell>
          <cell r="B5411" t="str">
            <v>MESA DE PLÁSTICO QUADRADA</v>
          </cell>
          <cell r="C5411" t="str">
            <v>UN</v>
          </cell>
          <cell r="D5411">
            <v>100.84</v>
          </cell>
        </row>
        <row r="5412">
          <cell r="A5412" t="str">
            <v>I8922</v>
          </cell>
          <cell r="B5412" t="str">
            <v>MISTURADOR SUBMERSÍVEL TRIFÁSICO PARA LÍQUIDOS CORROSIVOS - P=4 CV</v>
          </cell>
          <cell r="C5412" t="str">
            <v>UN</v>
          </cell>
          <cell r="D5412">
            <v>8958.69</v>
          </cell>
        </row>
        <row r="5413">
          <cell r="A5413" t="str">
            <v>I8929</v>
          </cell>
          <cell r="B5413" t="str">
            <v>MONITOR DE COAGULAÇÃO, IN-LINE, SAÍDA 4-20 MA</v>
          </cell>
          <cell r="C5413" t="str">
            <v>UN</v>
          </cell>
          <cell r="D5413">
            <v>66878.850000000006</v>
          </cell>
        </row>
        <row r="5414">
          <cell r="A5414" t="str">
            <v>I9885</v>
          </cell>
          <cell r="B5414" t="str">
            <v>MOTOR A DIESEL REFORÇADO POT=30HP 2200RPM</v>
          </cell>
          <cell r="C5414" t="str">
            <v>UN</v>
          </cell>
          <cell r="D5414">
            <v>9890.92</v>
          </cell>
        </row>
        <row r="5415">
          <cell r="A5415" t="str">
            <v>I8886</v>
          </cell>
          <cell r="B5415" t="str">
            <v>MOTOR ELÉTRICO P/ ACIONAMENTO DE COMPORTAS, P=1 CV</v>
          </cell>
          <cell r="C5415" t="str">
            <v>UN</v>
          </cell>
          <cell r="D5415">
            <v>21687.88</v>
          </cell>
        </row>
        <row r="5416">
          <cell r="A5416" t="str">
            <v>I8887</v>
          </cell>
          <cell r="B5416" t="str">
            <v>MOTOR ELÉTRICO P/ ACIONAMENTO DE VÁLVULAS BORBOLETAS 250 MM, P=1CV</v>
          </cell>
          <cell r="C5416" t="str">
            <v>UN</v>
          </cell>
          <cell r="D5416">
            <v>18753.32</v>
          </cell>
        </row>
        <row r="5417">
          <cell r="A5417" t="str">
            <v>I8888</v>
          </cell>
          <cell r="B5417" t="str">
            <v>MOTOR ELÉTRICO P/ ACIONAMENTO DE VÁLVULAS BORBOLETAS 400 MM, P=1CV</v>
          </cell>
          <cell r="C5417" t="str">
            <v>UN</v>
          </cell>
          <cell r="D5417">
            <v>22972.82</v>
          </cell>
        </row>
        <row r="5418">
          <cell r="A5418" t="str">
            <v>I8889</v>
          </cell>
          <cell r="B5418" t="str">
            <v>MOTOR ELÉTRICO P/ ACIONAMENTO DE VÁLVULAS BORBOLETAS 600 MM, P=1CV</v>
          </cell>
          <cell r="C5418" t="str">
            <v>UN</v>
          </cell>
          <cell r="D5418">
            <v>22972.82</v>
          </cell>
        </row>
        <row r="5419">
          <cell r="A5419" t="str">
            <v>I9890</v>
          </cell>
          <cell r="B5419" t="str">
            <v>MUDA DE EUCALIPTO</v>
          </cell>
          <cell r="C5419" t="str">
            <v>UN</v>
          </cell>
          <cell r="D5419">
            <v>18.66</v>
          </cell>
        </row>
        <row r="5420">
          <cell r="A5420" t="str">
            <v>I9891</v>
          </cell>
          <cell r="B5420" t="str">
            <v>MUDA DE PAU BRASIL OU EQUIVALENTE DA REGIÃO</v>
          </cell>
          <cell r="C5420" t="str">
            <v>UN</v>
          </cell>
          <cell r="D5420">
            <v>18.66</v>
          </cell>
        </row>
        <row r="5421">
          <cell r="A5421" t="str">
            <v>I9892</v>
          </cell>
          <cell r="B5421" t="str">
            <v>MUDA DE SABIÁ</v>
          </cell>
          <cell r="C5421" t="str">
            <v>UN</v>
          </cell>
          <cell r="D5421">
            <v>18.66</v>
          </cell>
        </row>
        <row r="5422">
          <cell r="A5422" t="str">
            <v>I9893</v>
          </cell>
          <cell r="B5422" t="str">
            <v>MUDAS DE BANANA</v>
          </cell>
          <cell r="C5422" t="str">
            <v>UN</v>
          </cell>
          <cell r="D5422">
            <v>4.9800000000000004</v>
          </cell>
        </row>
        <row r="5423">
          <cell r="A5423" t="str">
            <v>I9894</v>
          </cell>
          <cell r="B5423" t="str">
            <v>MUDAS DE COCO</v>
          </cell>
          <cell r="C5423" t="str">
            <v>UN</v>
          </cell>
          <cell r="D5423">
            <v>7.47</v>
          </cell>
        </row>
        <row r="5424">
          <cell r="A5424" t="str">
            <v>I9895</v>
          </cell>
          <cell r="B5424" t="str">
            <v>MUDAS DE GOIABA</v>
          </cell>
          <cell r="C5424" t="str">
            <v>UN</v>
          </cell>
          <cell r="D5424">
            <v>6.22</v>
          </cell>
        </row>
        <row r="5425">
          <cell r="A5425" t="str">
            <v>I9896</v>
          </cell>
          <cell r="B5425" t="str">
            <v>MUDAS DE MANGA</v>
          </cell>
          <cell r="C5425" t="str">
            <v>UN</v>
          </cell>
          <cell r="D5425">
            <v>7.47</v>
          </cell>
        </row>
        <row r="5426">
          <cell r="A5426" t="str">
            <v>I9897</v>
          </cell>
          <cell r="B5426" t="str">
            <v>MUDAS DE MARACUJÁ</v>
          </cell>
          <cell r="C5426" t="str">
            <v>UN</v>
          </cell>
          <cell r="D5426">
            <v>3.11</v>
          </cell>
        </row>
        <row r="5427">
          <cell r="A5427" t="str">
            <v>I9898</v>
          </cell>
          <cell r="B5427" t="str">
            <v>MUDAS DE UVA</v>
          </cell>
          <cell r="C5427" t="str">
            <v>UN</v>
          </cell>
          <cell r="D5427">
            <v>7.47</v>
          </cell>
        </row>
        <row r="5428">
          <cell r="A5428" t="str">
            <v>I8930</v>
          </cell>
          <cell r="B5428" t="str">
            <v>MULTIMEDIDOR DE GRANDEZAS ELÉTRICAS, DIGITAL, COM MEMÓRIA DE MASSA 800KB, 4 REGISTROS DE DADOS, DISPLAY LCD, SAÍDA 485/234, OU ACOMPANHADO DE CONVERSOR, ENTRADA TRIFÁSICA ATÉ 600VCA, ENTRADA DE CORRENTE 5A</v>
          </cell>
          <cell r="C5428" t="str">
            <v>UN</v>
          </cell>
          <cell r="D5428">
            <v>2788.15</v>
          </cell>
        </row>
        <row r="5429">
          <cell r="A5429" t="str">
            <v>I9876</v>
          </cell>
          <cell r="B5429" t="str">
            <v>MÓDULO  4 SAIDAS ANALÓGICAS 4-20MA</v>
          </cell>
          <cell r="C5429" t="str">
            <v>UN</v>
          </cell>
          <cell r="D5429">
            <v>2552.08</v>
          </cell>
        </row>
        <row r="5430">
          <cell r="A5430" t="str">
            <v>I9877</v>
          </cell>
          <cell r="B5430" t="str">
            <v>MÓDULO 16 ENTRADAS DIGITAIS 24VCC</v>
          </cell>
          <cell r="C5430" t="str">
            <v>UN</v>
          </cell>
          <cell r="D5430">
            <v>1604.94</v>
          </cell>
        </row>
        <row r="5431">
          <cell r="A5431" t="str">
            <v>I9879</v>
          </cell>
          <cell r="B5431" t="str">
            <v>MÓDULO 16 ENTRADAS DIGITAIS,  DIGITAL INPUT, 16DI, 24V DC PARA O CLP MODELO S7 1200</v>
          </cell>
          <cell r="C5431" t="str">
            <v>UN</v>
          </cell>
          <cell r="D5431">
            <v>2153.29</v>
          </cell>
        </row>
        <row r="5432">
          <cell r="A5432" t="str">
            <v>I9878</v>
          </cell>
          <cell r="B5432" t="str">
            <v>MÓDULO 16 ENTRADAS E 16 SAÍDAS DIGITAIS, DIGITAL I/O, 16DI, 24V DC/16 DO, 24V DC  CLP MODELO S7 1200</v>
          </cell>
          <cell r="C5432" t="str">
            <v>UN</v>
          </cell>
          <cell r="D5432">
            <v>1392.63</v>
          </cell>
        </row>
        <row r="5433">
          <cell r="A5433" t="str">
            <v>I8955</v>
          </cell>
          <cell r="B5433" t="str">
            <v>MÓDULO ACOPLADOR DP/PA</v>
          </cell>
          <cell r="C5433" t="str">
            <v>UN</v>
          </cell>
          <cell r="D5433">
            <v>8169.78</v>
          </cell>
        </row>
        <row r="5434">
          <cell r="A5434" t="str">
            <v>I8923</v>
          </cell>
          <cell r="B5434" t="str">
            <v>MÓDULO CAPACITOR TRIFÁSICO 440V, 60HZ, EM CANECA DE ALUMÍNIO CILÍNDRICA, C/ DISPOSITIVO ANTI-EXPLOSÃO, POTÊNCIA DE 1,0KVAr</v>
          </cell>
          <cell r="C5434" t="str">
            <v>UN</v>
          </cell>
          <cell r="D5434">
            <v>72.03</v>
          </cell>
        </row>
        <row r="5435">
          <cell r="A5435" t="str">
            <v>I8924</v>
          </cell>
          <cell r="B5435" t="str">
            <v>MÓDULO CAPACITOR TRIFÁSICO 440V, 60HZ, EM CANECA DE ALUMÍNIO CILÍNDRICA, C/ DISPOSITIVO ANTI-EXPLOSÃO, POTÊNCIA DE 10,0KVAr</v>
          </cell>
          <cell r="C5435" t="str">
            <v>UN</v>
          </cell>
          <cell r="D5435">
            <v>176.86</v>
          </cell>
        </row>
        <row r="5436">
          <cell r="A5436" t="str">
            <v>I8925</v>
          </cell>
          <cell r="B5436" t="str">
            <v>MÓDULO CAPACITOR TRIFÁSICO 440V, 60HZ, EM CANECA DE ALUMÍNIO CILÍNDRICA, C/ DISPOSITIVO ANTI-EXPLOSÃO, POTÊNCIA DE 2,5KVAr</v>
          </cell>
          <cell r="C5436" t="str">
            <v>UN</v>
          </cell>
          <cell r="D5436">
            <v>89.82</v>
          </cell>
        </row>
        <row r="5437">
          <cell r="A5437" t="str">
            <v>I8926</v>
          </cell>
          <cell r="B5437" t="str">
            <v>MÓDULO CAPACITOR TRIFÁSICO 440V, 60HZ, EM CANECA DE ALUMÍNIO CILÍNDRICA, C/ DISPOSITIVO ANTI-EXPLOSÃO, POTÊNCIA DE 3,0KVAr</v>
          </cell>
          <cell r="C5437" t="str">
            <v>UN</v>
          </cell>
          <cell r="D5437">
            <v>93.67</v>
          </cell>
        </row>
        <row r="5438">
          <cell r="A5438" t="str">
            <v>I8884</v>
          </cell>
          <cell r="B5438" t="str">
            <v>MÓDULO CPU REMOTA C/ 3 PORTAS ETHERNET INDUSTRIAL TCP/IP E 1 PORTA PROFIBUS-DP INTEGRADA</v>
          </cell>
          <cell r="C5438" t="str">
            <v>UN</v>
          </cell>
          <cell r="D5438">
            <v>5469.2</v>
          </cell>
        </row>
        <row r="5439">
          <cell r="A5439" t="str">
            <v>I9880</v>
          </cell>
          <cell r="B5439" t="str">
            <v>MÓDULO DE EXPANSÃO COM 4 SAÍDAS ANALÓGICAS</v>
          </cell>
          <cell r="C5439" t="str">
            <v>UN</v>
          </cell>
          <cell r="D5439">
            <v>2873.96</v>
          </cell>
        </row>
        <row r="5440">
          <cell r="A5440" t="str">
            <v>I9881</v>
          </cell>
          <cell r="B5440" t="str">
            <v>MÓDULO DE EXPANSÃO COM 8 ENTRADAS ANALÓGICAS</v>
          </cell>
          <cell r="C5440" t="str">
            <v>UN</v>
          </cell>
          <cell r="D5440">
            <v>3269.79</v>
          </cell>
        </row>
        <row r="5441">
          <cell r="A5441" t="str">
            <v>I8927</v>
          </cell>
          <cell r="B5441" t="str">
            <v>MÓDULO DE REDUNDÂNCIA DE FONTES VDC 15A</v>
          </cell>
          <cell r="C5441" t="str">
            <v>UN</v>
          </cell>
          <cell r="D5441">
            <v>1134.94</v>
          </cell>
        </row>
        <row r="5442">
          <cell r="A5442" t="str">
            <v>I8885</v>
          </cell>
          <cell r="B5442" t="str">
            <v>MÓDULO INTERFACE PROFIBUS-DP MASTER</v>
          </cell>
          <cell r="C5442" t="str">
            <v>UN</v>
          </cell>
          <cell r="D5442">
            <v>3864.99</v>
          </cell>
        </row>
        <row r="5443">
          <cell r="A5443" t="str">
            <v>I9882</v>
          </cell>
          <cell r="B5443" t="str">
            <v>MÓDULO INTERFACE PROFIBUS-DP SLAVE</v>
          </cell>
          <cell r="C5443" t="str">
            <v>UN</v>
          </cell>
          <cell r="D5443">
            <v>1940.48</v>
          </cell>
        </row>
        <row r="5444">
          <cell r="A5444" t="str">
            <v>I9884</v>
          </cell>
          <cell r="B5444" t="str">
            <v>MÓDULO UPS 15A</v>
          </cell>
          <cell r="C5444" t="str">
            <v>UN</v>
          </cell>
          <cell r="D5444">
            <v>1787.06</v>
          </cell>
        </row>
        <row r="5445">
          <cell r="A5445" t="str">
            <v>I8928</v>
          </cell>
          <cell r="B5445" t="str">
            <v>MÓDULO UPS 24 Vdc/6A</v>
          </cell>
          <cell r="C5445" t="str">
            <v>UN</v>
          </cell>
          <cell r="D5445">
            <v>1168.99</v>
          </cell>
        </row>
        <row r="5446">
          <cell r="A5446" t="str">
            <v>I6358</v>
          </cell>
          <cell r="B5446" t="str">
            <v>NIPLE DUPLO AÇO GALV. COM ROSCA DN 1"</v>
          </cell>
          <cell r="C5446" t="str">
            <v>UN</v>
          </cell>
          <cell r="D5446">
            <v>6.04</v>
          </cell>
        </row>
        <row r="5447">
          <cell r="A5447" t="str">
            <v>I6355</v>
          </cell>
          <cell r="B5447" t="str">
            <v>NIPLE DUPLO AÇO GALV. COM ROSCA DN 2"</v>
          </cell>
          <cell r="C5447" t="str">
            <v>UN</v>
          </cell>
          <cell r="D5447">
            <v>18.84</v>
          </cell>
        </row>
        <row r="5448">
          <cell r="A5448" t="str">
            <v>I8662</v>
          </cell>
          <cell r="B5448" t="str">
            <v>NIPLE DUPLO AÇO GALVANIZADO 3"</v>
          </cell>
          <cell r="C5448" t="str">
            <v>UN</v>
          </cell>
          <cell r="D5448">
            <v>33.58</v>
          </cell>
        </row>
        <row r="5449">
          <cell r="A5449" t="str">
            <v>I9900</v>
          </cell>
          <cell r="B5449" t="str">
            <v>NIPLE FOGO ROSCÁVEL 1 ¼"</v>
          </cell>
          <cell r="C5449" t="str">
            <v>UN</v>
          </cell>
          <cell r="D5449">
            <v>11.82</v>
          </cell>
        </row>
        <row r="5450">
          <cell r="A5450" t="str">
            <v>I9902</v>
          </cell>
          <cell r="B5450" t="str">
            <v>NIPLE FOGO ROSCÁVEL 2 1/2”</v>
          </cell>
          <cell r="C5450" t="str">
            <v>UN</v>
          </cell>
          <cell r="D5450">
            <v>36.69</v>
          </cell>
        </row>
        <row r="5451">
          <cell r="A5451" t="str">
            <v>I9901</v>
          </cell>
          <cell r="B5451" t="str">
            <v>NIPLE FOGO ROSCÁVEL 2"</v>
          </cell>
          <cell r="C5451" t="str">
            <v>UN</v>
          </cell>
          <cell r="D5451">
            <v>28.62</v>
          </cell>
        </row>
        <row r="5452">
          <cell r="A5452" t="str">
            <v>I9899</v>
          </cell>
          <cell r="B5452" t="str">
            <v>NIPLE FOGO ROSCÁVEL 3/4"</v>
          </cell>
          <cell r="C5452" t="str">
            <v>UN</v>
          </cell>
          <cell r="D5452">
            <v>5.1100000000000003</v>
          </cell>
        </row>
        <row r="5453">
          <cell r="A5453" t="str">
            <v>I9903</v>
          </cell>
          <cell r="B5453" t="str">
            <v>NIPLE PVC ROSCÁVEL 75MM</v>
          </cell>
          <cell r="C5453" t="str">
            <v>UN</v>
          </cell>
          <cell r="D5453">
            <v>13.82</v>
          </cell>
        </row>
        <row r="5454">
          <cell r="A5454" t="str">
            <v>I9904</v>
          </cell>
          <cell r="B5454" t="str">
            <v>NOBREAK 700VA 220V</v>
          </cell>
          <cell r="C5454" t="str">
            <v>UN</v>
          </cell>
          <cell r="D5454">
            <v>576.44000000000005</v>
          </cell>
        </row>
        <row r="5455">
          <cell r="A5455" t="str">
            <v>I9905</v>
          </cell>
          <cell r="B5455" t="str">
            <v>NOBREAK 800VA 220/220V</v>
          </cell>
          <cell r="C5455" t="str">
            <v>UN</v>
          </cell>
          <cell r="D5455">
            <v>634.97</v>
          </cell>
        </row>
        <row r="5456">
          <cell r="A5456" t="str">
            <v>I8078</v>
          </cell>
          <cell r="B5456" t="str">
            <v>OLHAL PARA PARAFUSO</v>
          </cell>
          <cell r="C5456" t="str">
            <v>UN</v>
          </cell>
          <cell r="D5456">
            <v>11.6</v>
          </cell>
        </row>
        <row r="5457">
          <cell r="A5457" t="str">
            <v>I8934</v>
          </cell>
          <cell r="B5457" t="str">
            <v>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v>
          </cell>
          <cell r="C5457" t="str">
            <v>UN</v>
          </cell>
          <cell r="D5457">
            <v>12348.14</v>
          </cell>
        </row>
        <row r="5458">
          <cell r="A5458" t="str">
            <v>I8935</v>
          </cell>
          <cell r="B5458" t="str">
            <v>PAINEL DO MÓDULO - CAIXA METÁLICA 1100X1800X360MM, AUTO-SUPORTADA, PARA MONTAGEM DE COMPONENTES, PORTA COM VISOR EM ACRÍLICO, COM ENTRADA DE AR LATERAL COM GRELHA E FILTRO E EXAUSTÃO INDIVIDUAL</v>
          </cell>
          <cell r="C5458" t="str">
            <v>UN</v>
          </cell>
          <cell r="D5458">
            <v>577.09</v>
          </cell>
        </row>
        <row r="5459">
          <cell r="A5459" t="str">
            <v>I9906</v>
          </cell>
          <cell r="B5459" t="str">
            <v>PAINEL ELETRICO 1200X650X300MM IP 54</v>
          </cell>
          <cell r="C5459" t="str">
            <v>UN</v>
          </cell>
          <cell r="D5459">
            <v>921.76</v>
          </cell>
        </row>
        <row r="5460">
          <cell r="A5460" t="str">
            <v>I9907</v>
          </cell>
          <cell r="B5460" t="str">
            <v>PAINEL ELETRICO C/ 1 INVERSOR DE FREQUÊNCIA 10 CV, 380 V / 60 HZ</v>
          </cell>
          <cell r="C5460" t="str">
            <v>UN</v>
          </cell>
          <cell r="D5460">
            <v>22910.98</v>
          </cell>
        </row>
        <row r="5461">
          <cell r="A5461" t="str">
            <v>I9908</v>
          </cell>
          <cell r="B5461" t="str">
            <v>PAINEL ELETRICO C/ 1 INVERSOR DE FREQUÊNCIA 25 CV, 380 V / 60 HZ</v>
          </cell>
          <cell r="C5461" t="str">
            <v>UN</v>
          </cell>
          <cell r="D5461">
            <v>32818.980000000003</v>
          </cell>
        </row>
        <row r="5462">
          <cell r="A5462" t="str">
            <v>I9909</v>
          </cell>
          <cell r="B5462" t="str">
            <v>PAINEL ELETRICO C/ 2 INVERSORES DE FREQUÊNCIA   2 CV, 380 V / 60 HZ</v>
          </cell>
          <cell r="C5462" t="str">
            <v>UN</v>
          </cell>
          <cell r="D5462">
            <v>19049.46</v>
          </cell>
        </row>
        <row r="5463">
          <cell r="A5463" t="str">
            <v>I9910</v>
          </cell>
          <cell r="B5463" t="str">
            <v>PAINEL ELETRICO C/ 2 INVERSORES DE FREQUÊNCIA 100 CV, 380 V / 60 HZ</v>
          </cell>
          <cell r="C5463" t="str">
            <v>UN</v>
          </cell>
          <cell r="D5463">
            <v>172920.45</v>
          </cell>
        </row>
        <row r="5464">
          <cell r="A5464" t="str">
            <v>I9911</v>
          </cell>
          <cell r="B5464" t="str">
            <v>PAINEL ELETRICO C/ 2 INVERSORES DE FREQUÊNCIA 150 CV, 380 V / 60 HZ</v>
          </cell>
          <cell r="C5464" t="str">
            <v>UN</v>
          </cell>
          <cell r="D5464">
            <v>215950.38</v>
          </cell>
        </row>
        <row r="5465">
          <cell r="A5465" t="str">
            <v>I9914</v>
          </cell>
          <cell r="B5465" t="str">
            <v>PAINEL ELETRICO C/ 2 SOFT START 150CV,380,60HZ</v>
          </cell>
          <cell r="C5465" t="str">
            <v>UN</v>
          </cell>
          <cell r="D5465">
            <v>50827.58</v>
          </cell>
        </row>
        <row r="5466">
          <cell r="A5466" t="str">
            <v>I8940</v>
          </cell>
          <cell r="B5466" t="str">
            <v>PAINEL ELETRICO C/ 2 SOFT START 35CV,380V,60Hz</v>
          </cell>
          <cell r="C5466" t="str">
            <v>UN</v>
          </cell>
          <cell r="D5466">
            <v>24293.05</v>
          </cell>
        </row>
        <row r="5467">
          <cell r="A5467" t="str">
            <v>I6004</v>
          </cell>
          <cell r="B5467" t="str">
            <v>PAINEL ELETRICO C/ 2 SOFT START 60CV,380V,60Hz</v>
          </cell>
          <cell r="C5467" t="str">
            <v>UN</v>
          </cell>
          <cell r="D5467">
            <v>29435.37</v>
          </cell>
        </row>
        <row r="5468">
          <cell r="A5468" t="str">
            <v>I9912</v>
          </cell>
          <cell r="B5468" t="str">
            <v>PAINEL ELETRICO C/ 3 INVERSORES DE FREQUÊNCIA  40 CV, 380 V / 60 HZ</v>
          </cell>
          <cell r="C5468" t="str">
            <v>UN</v>
          </cell>
          <cell r="D5468">
            <v>88403.58</v>
          </cell>
        </row>
        <row r="5469">
          <cell r="A5469" t="str">
            <v>I9913</v>
          </cell>
          <cell r="B5469" t="str">
            <v>PAINEL ELETRICO C/ 3 INVERSORES DE FREQUÊNCIA 185 CV, 380 V / 60 HZ</v>
          </cell>
          <cell r="C5469" t="str">
            <v>UN</v>
          </cell>
          <cell r="D5469">
            <v>236382.93</v>
          </cell>
        </row>
        <row r="5470">
          <cell r="A5470" t="str">
            <v>I9915</v>
          </cell>
          <cell r="B5470" t="str">
            <v>PAINEL ELETRICO C/ 3 SOFT START 150CV,380V,60HZ</v>
          </cell>
          <cell r="C5470" t="str">
            <v>UN</v>
          </cell>
          <cell r="D5470">
            <v>73894.78</v>
          </cell>
        </row>
        <row r="5471">
          <cell r="A5471" t="str">
            <v>I6010</v>
          </cell>
          <cell r="B5471" t="str">
            <v>PAINEL ELETRICO C/1 SOFT START 10CV,380V,60Hz</v>
          </cell>
          <cell r="C5471" t="str">
            <v>UN</v>
          </cell>
          <cell r="D5471">
            <v>18560.63</v>
          </cell>
        </row>
        <row r="5472">
          <cell r="A5472" t="str">
            <v>I6011</v>
          </cell>
          <cell r="B5472" t="str">
            <v>PAINEL ELETRICO C/1 SOFT START 12.5CV,380,60Hz</v>
          </cell>
          <cell r="C5472" t="str">
            <v>UN</v>
          </cell>
          <cell r="D5472">
            <v>19544.439999999999</v>
          </cell>
        </row>
        <row r="5473">
          <cell r="A5473" t="str">
            <v>I6013</v>
          </cell>
          <cell r="B5473" t="str">
            <v>PAINEL ELETRICO C/1 SOFT START 20CV,380V,60Hz</v>
          </cell>
          <cell r="C5473" t="str">
            <v>UN</v>
          </cell>
          <cell r="D5473">
            <v>18800.66</v>
          </cell>
        </row>
        <row r="5474">
          <cell r="A5474" t="str">
            <v>I6014</v>
          </cell>
          <cell r="B5474" t="str">
            <v>PAINEL ELETRICO C/1 SOFT START 25CV,380V,60Hz</v>
          </cell>
          <cell r="C5474" t="str">
            <v>UN</v>
          </cell>
          <cell r="D5474">
            <v>19433.669999999998</v>
          </cell>
        </row>
        <row r="5475">
          <cell r="A5475" t="str">
            <v>I6015</v>
          </cell>
          <cell r="B5475" t="str">
            <v>PAINEL ELETRICO C/1 SOFT START 30CV,380V,60Hz</v>
          </cell>
          <cell r="C5475" t="str">
            <v>UN</v>
          </cell>
          <cell r="D5475">
            <v>20446.5</v>
          </cell>
        </row>
        <row r="5476">
          <cell r="A5476" t="str">
            <v>I6016</v>
          </cell>
          <cell r="B5476" t="str">
            <v>PAINEL ELETRICO C/1 SOFT START 40CV,380V,60Hz</v>
          </cell>
          <cell r="C5476" t="str">
            <v>UN</v>
          </cell>
          <cell r="D5476">
            <v>21158.639999999999</v>
          </cell>
        </row>
        <row r="5477">
          <cell r="A5477" t="str">
            <v>I6017</v>
          </cell>
          <cell r="B5477" t="str">
            <v>PAINEL ELETRICO C/1 SOFT START 50CV,380V,60Hz</v>
          </cell>
          <cell r="C5477" t="str">
            <v>UN</v>
          </cell>
          <cell r="D5477">
            <v>21427.68</v>
          </cell>
        </row>
        <row r="5478">
          <cell r="A5478" t="str">
            <v>I6009</v>
          </cell>
          <cell r="B5478" t="str">
            <v>PAINEL ELETRICO C/1 SOFT START 7,5CV,380V,60Hz</v>
          </cell>
          <cell r="C5478" t="str">
            <v>UN</v>
          </cell>
          <cell r="D5478">
            <v>18262.59</v>
          </cell>
        </row>
        <row r="5479">
          <cell r="A5479" t="str">
            <v>I5996</v>
          </cell>
          <cell r="B5479" t="str">
            <v>PAINEL ELETRICO C/2 SOFT START 10CV,380V,60Hz</v>
          </cell>
          <cell r="C5479" t="str">
            <v>UN</v>
          </cell>
          <cell r="D5479">
            <v>21585.93</v>
          </cell>
        </row>
        <row r="5480">
          <cell r="A5480" t="str">
            <v>I5997</v>
          </cell>
          <cell r="B5480" t="str">
            <v>PAINEL ELETRICO C/2 SOFT START 12,5CV,380,60Hz</v>
          </cell>
          <cell r="C5480" t="str">
            <v>UN</v>
          </cell>
          <cell r="D5480">
            <v>22044.87</v>
          </cell>
        </row>
        <row r="5481">
          <cell r="A5481" t="str">
            <v>I5998</v>
          </cell>
          <cell r="B5481" t="str">
            <v>PAINEL ELETRICO C/2 SOFT START 15CV,380V,60Hz</v>
          </cell>
          <cell r="C5481" t="str">
            <v>UN</v>
          </cell>
          <cell r="D5481">
            <v>22662.06</v>
          </cell>
        </row>
        <row r="5482">
          <cell r="A5482" t="str">
            <v>I5999</v>
          </cell>
          <cell r="B5482" t="str">
            <v>PAINEL ELETRICO C/2 SOFT START 20CV,380,60Hz</v>
          </cell>
          <cell r="C5482" t="str">
            <v>UN</v>
          </cell>
          <cell r="D5482">
            <v>23184.31</v>
          </cell>
        </row>
        <row r="5483">
          <cell r="A5483" t="str">
            <v>I6000</v>
          </cell>
          <cell r="B5483" t="str">
            <v>PAINEL ELETRICO C/2 SOFT START 25CV,380V,60Hz</v>
          </cell>
          <cell r="C5483" t="str">
            <v>UN</v>
          </cell>
          <cell r="D5483">
            <v>23437.52</v>
          </cell>
        </row>
        <row r="5484">
          <cell r="A5484" t="str">
            <v>I6001</v>
          </cell>
          <cell r="B5484" t="str">
            <v>PAINEL ELETRICO C/2 SOFT START 30CV,380V,60Hz</v>
          </cell>
          <cell r="C5484" t="str">
            <v>UN</v>
          </cell>
          <cell r="D5484">
            <v>23579.94</v>
          </cell>
        </row>
        <row r="5485">
          <cell r="A5485" t="str">
            <v>I6002</v>
          </cell>
          <cell r="B5485" t="str">
            <v>PAINEL ELETRICO C/2 SOFT START 40CV,380V,60Hz</v>
          </cell>
          <cell r="C5485" t="str">
            <v>UN</v>
          </cell>
          <cell r="D5485">
            <v>24703.55</v>
          </cell>
        </row>
        <row r="5486">
          <cell r="A5486" t="str">
            <v>I6003</v>
          </cell>
          <cell r="B5486" t="str">
            <v>PAINEL ELETRICO C/2 SOFT START 50CV,380V,60Hz</v>
          </cell>
          <cell r="C5486" t="str">
            <v>UN</v>
          </cell>
          <cell r="D5486">
            <v>27504.66</v>
          </cell>
        </row>
        <row r="5487">
          <cell r="A5487" t="str">
            <v>I5995</v>
          </cell>
          <cell r="B5487" t="str">
            <v>PAINEL ELETRICO C/2 SOFT START 7,5CV,380V,60Hz</v>
          </cell>
          <cell r="C5487" t="str">
            <v>UN</v>
          </cell>
          <cell r="D5487">
            <v>21206.12</v>
          </cell>
        </row>
        <row r="5488">
          <cell r="A5488" t="str">
            <v>I8936</v>
          </cell>
          <cell r="B5488" t="str">
            <v>PAINEL ELÉTRICO C/ 2 INVERSORES DE FREQUÊNCIA 0,5 CV, 380 V / 60HZ</v>
          </cell>
          <cell r="C5488" t="str">
            <v>UN</v>
          </cell>
          <cell r="D5488">
            <v>34547.300000000003</v>
          </cell>
        </row>
        <row r="5489">
          <cell r="A5489" t="str">
            <v>I8528</v>
          </cell>
          <cell r="B5489" t="str">
            <v>PAINEL ELÉTRICO C/ 2 INVERSORES DE FREQUÊNCIA 10 CV, 380 V / 60 Hz</v>
          </cell>
          <cell r="C5489" t="str">
            <v>UN</v>
          </cell>
          <cell r="D5489">
            <v>29213.81</v>
          </cell>
        </row>
        <row r="5490">
          <cell r="A5490" t="str">
            <v>I8529</v>
          </cell>
          <cell r="B5490" t="str">
            <v>PAINEL ELÉTRICO C/ 2 INVERSORES DE FREQUÊNCIA 15 CV, 380 V / 60 Hz</v>
          </cell>
          <cell r="C5490" t="str">
            <v>UN</v>
          </cell>
          <cell r="D5490">
            <v>34531.160000000003</v>
          </cell>
        </row>
        <row r="5491">
          <cell r="A5491" t="str">
            <v>I8530</v>
          </cell>
          <cell r="B5491" t="str">
            <v>PAINEL ELÉTRICO C/ 2 INVERSORES DE FREQUÊNCIA 20 CV, 380 V / 60 Hz</v>
          </cell>
          <cell r="C5491" t="str">
            <v>UN</v>
          </cell>
          <cell r="D5491">
            <v>42902.84</v>
          </cell>
        </row>
        <row r="5492">
          <cell r="A5492" t="str">
            <v>I8938</v>
          </cell>
          <cell r="B5492" t="str">
            <v>PAINEL ELÉTRICO C/ 2 INVERSORES DE FREQUÊNCIA 250 CV, 380 V / 60HZ</v>
          </cell>
          <cell r="C5492" t="str">
            <v>UN</v>
          </cell>
          <cell r="D5492">
            <v>110319.63</v>
          </cell>
        </row>
        <row r="5493">
          <cell r="A5493" t="str">
            <v>I8531</v>
          </cell>
          <cell r="B5493" t="str">
            <v>PAINEL ELÉTRICO C/ 2 INVERSORES DE FREQUÊNCIA 30 CV, 380 V / 60 Hz</v>
          </cell>
          <cell r="C5493" t="str">
            <v>UN</v>
          </cell>
          <cell r="D5493">
            <v>48710.78</v>
          </cell>
        </row>
        <row r="5494">
          <cell r="A5494" t="str">
            <v>I8532</v>
          </cell>
          <cell r="B5494" t="str">
            <v>PAINEL ELÉTRICO C/ 2 INVERSORES DE FREQUÊNCIA 40 CV, 380 V / 60 Hz</v>
          </cell>
          <cell r="C5494" t="str">
            <v>UN</v>
          </cell>
          <cell r="D5494">
            <v>52825.41</v>
          </cell>
        </row>
        <row r="5495">
          <cell r="A5495" t="str">
            <v>I8533</v>
          </cell>
          <cell r="B5495" t="str">
            <v>PAINEL ELÉTRICO C/ 2 INVERSORES DE FREQUÊNCIA 50 CV, 380 V / 60 Hz</v>
          </cell>
          <cell r="C5495" t="str">
            <v>UN</v>
          </cell>
          <cell r="D5495">
            <v>56401.96</v>
          </cell>
        </row>
        <row r="5496">
          <cell r="A5496" t="str">
            <v>I8534</v>
          </cell>
          <cell r="B5496" t="str">
            <v>PAINEL ELÉTRICO C/ 2 INVERSORES DE FREQUÊNCIA 60 CV, 380 V / 60 Hz</v>
          </cell>
          <cell r="C5496" t="str">
            <v>UN</v>
          </cell>
          <cell r="D5496">
            <v>61196.83</v>
          </cell>
        </row>
        <row r="5497">
          <cell r="A5497" t="str">
            <v>I8527</v>
          </cell>
          <cell r="B5497" t="str">
            <v>PAINEL ELÉTRICO C/ 2 INVERSORES DE FREQUÊNCIA 7,5 CV, 380 V / 60 Hz</v>
          </cell>
          <cell r="C5497" t="str">
            <v>UN</v>
          </cell>
          <cell r="D5497">
            <v>27045.72</v>
          </cell>
        </row>
        <row r="5498">
          <cell r="A5498" t="str">
            <v>I8535</v>
          </cell>
          <cell r="B5498" t="str">
            <v>PAINEL ELÉTRICO C/ 2 INVERSORES DE FREQUÊNCIA 75 CV, 380 V / 60 Hz</v>
          </cell>
          <cell r="C5498" t="str">
            <v>UN</v>
          </cell>
          <cell r="D5498">
            <v>67685.509999999995</v>
          </cell>
        </row>
        <row r="5499">
          <cell r="A5499" t="str">
            <v>I8939</v>
          </cell>
          <cell r="B5499" t="str">
            <v>PAINEL ELÉTRICO C/ 2 INVERSORES DE FREQUÊNCIA 80 CV, 380 V / 60HZ</v>
          </cell>
          <cell r="C5499" t="str">
            <v>UN</v>
          </cell>
          <cell r="D5499">
            <v>88709.54</v>
          </cell>
        </row>
        <row r="5500">
          <cell r="A5500" t="str">
            <v>I8937</v>
          </cell>
          <cell r="B5500" t="str">
            <v>PAINEL ELÉTRICO C/ 3 INVERSORES DE FREQUÊNCIA 15 CV, 380 V / 60HZ</v>
          </cell>
          <cell r="C5500" t="str">
            <v>UN</v>
          </cell>
          <cell r="D5500">
            <v>90702.86</v>
          </cell>
        </row>
        <row r="5501">
          <cell r="A5501" t="str">
            <v>I4241</v>
          </cell>
          <cell r="B5501" t="str">
            <v>PARAFUSO C/ PORCAS PARA FLANGES DN 16 x 80</v>
          </cell>
          <cell r="C5501" t="str">
            <v>UN</v>
          </cell>
          <cell r="D5501">
            <v>11.72</v>
          </cell>
        </row>
        <row r="5502">
          <cell r="A5502" t="str">
            <v>I4242</v>
          </cell>
          <cell r="B5502" t="str">
            <v>PARAFUSO C/ PORCAS PARA FLANGES DN 20 x 90</v>
          </cell>
          <cell r="C5502" t="str">
            <v>UN</v>
          </cell>
          <cell r="D5502">
            <v>27.72</v>
          </cell>
        </row>
        <row r="5503">
          <cell r="A5503" t="str">
            <v>I4243</v>
          </cell>
          <cell r="B5503" t="str">
            <v>PARAFUSO C/ PORCAS PARA FLANGES DN 24 x 100</v>
          </cell>
          <cell r="C5503" t="str">
            <v>UN</v>
          </cell>
          <cell r="D5503">
            <v>39.61</v>
          </cell>
        </row>
        <row r="5504">
          <cell r="A5504" t="str">
            <v>I4244</v>
          </cell>
          <cell r="B5504" t="str">
            <v>PARAFUSO C/ PORCAS PARA FLANGES DN 27 x 120</v>
          </cell>
          <cell r="C5504" t="str">
            <v>UN</v>
          </cell>
          <cell r="D5504">
            <v>45.26</v>
          </cell>
        </row>
        <row r="5505">
          <cell r="A5505" t="str">
            <v>I4245</v>
          </cell>
          <cell r="B5505" t="str">
            <v>PARAFUSO C/ PORCAS PARA FLANGES DN 30 x 130</v>
          </cell>
          <cell r="C5505" t="str">
            <v>UN</v>
          </cell>
          <cell r="D5505">
            <v>131.07</v>
          </cell>
        </row>
        <row r="5506">
          <cell r="A5506" t="str">
            <v>I4246</v>
          </cell>
          <cell r="B5506" t="str">
            <v>PARAFUSO C/ PORCAS PARA FLANGES DN 33 x 130</v>
          </cell>
          <cell r="C5506" t="str">
            <v>UN</v>
          </cell>
          <cell r="D5506">
            <v>101.31</v>
          </cell>
        </row>
        <row r="5507">
          <cell r="A5507" t="str">
            <v>I4247</v>
          </cell>
          <cell r="B5507" t="str">
            <v>PARAFUSO C/ PORCAS PARA FLANGES DN 36 x 140</v>
          </cell>
          <cell r="C5507" t="str">
            <v>UN</v>
          </cell>
          <cell r="D5507">
            <v>206.37</v>
          </cell>
        </row>
        <row r="5508">
          <cell r="A5508" t="str">
            <v>I4248</v>
          </cell>
          <cell r="B5508" t="str">
            <v>PARAFUSO C/ PORCAS PARA FLANGES DN 39 x 150</v>
          </cell>
          <cell r="C5508" t="str">
            <v>UN</v>
          </cell>
          <cell r="D5508">
            <v>312.07</v>
          </cell>
        </row>
        <row r="5509">
          <cell r="A5509" t="str">
            <v>I4249</v>
          </cell>
          <cell r="B5509" t="str">
            <v>PARAFUSO C/ PORCAS PARA FLANGES DN 45 x 180</v>
          </cell>
          <cell r="C5509" t="str">
            <v>UN</v>
          </cell>
          <cell r="D5509">
            <v>28.78</v>
          </cell>
        </row>
        <row r="5510">
          <cell r="A5510" t="str">
            <v>I4250</v>
          </cell>
          <cell r="B5510" t="str">
            <v>PARAFUSO C/ PORCAS PARA FLANGES DN 52 x 200</v>
          </cell>
          <cell r="C5510" t="str">
            <v>UN</v>
          </cell>
          <cell r="D5510">
            <v>38.89</v>
          </cell>
        </row>
        <row r="5511">
          <cell r="A5511" t="str">
            <v>I9919</v>
          </cell>
          <cell r="B5511" t="str">
            <v>PARAFUSO CABEÇA LENTILHA AUTO TRAVANTE 1/4" X 1/2"</v>
          </cell>
          <cell r="C5511" t="str">
            <v>UN</v>
          </cell>
          <cell r="D5511">
            <v>0.13</v>
          </cell>
        </row>
        <row r="5512">
          <cell r="A5512" t="str">
            <v>I9918</v>
          </cell>
          <cell r="B5512" t="str">
            <v>PARAFUSO CABEÇA LENTILHA AUTO TRAVANTE 1/4" X 5/8"</v>
          </cell>
          <cell r="C5512" t="str">
            <v>UN</v>
          </cell>
          <cell r="D5512">
            <v>0.18</v>
          </cell>
        </row>
        <row r="5513">
          <cell r="A5513" t="str">
            <v>I8079</v>
          </cell>
          <cell r="B5513" t="str">
            <v>PARAFUSO CABEÇA QUADRADA M16 x 2 C-350, R-220</v>
          </cell>
          <cell r="C5513" t="str">
            <v>UN</v>
          </cell>
          <cell r="D5513">
            <v>9.3000000000000007</v>
          </cell>
        </row>
        <row r="5514">
          <cell r="A5514" t="str">
            <v>I8080</v>
          </cell>
          <cell r="B5514" t="str">
            <v>PARAFUSO CABEÇA QUADRADA M16 x 2 C-400, R-320</v>
          </cell>
          <cell r="C5514" t="str">
            <v>UN</v>
          </cell>
          <cell r="D5514">
            <v>10.43</v>
          </cell>
        </row>
        <row r="5515">
          <cell r="A5515" t="str">
            <v>I4234</v>
          </cell>
          <cell r="B5515" t="str">
            <v>PARAFUSO P/ JUNTA MECÂNICA DN 16 x 80</v>
          </cell>
          <cell r="C5515" t="str">
            <v>UN</v>
          </cell>
          <cell r="D5515">
            <v>37.86</v>
          </cell>
        </row>
        <row r="5516">
          <cell r="A5516" t="str">
            <v>I4236</v>
          </cell>
          <cell r="B5516" t="str">
            <v>PARAFUSO P/ JUNTA MECÂNICA DN 18 x 110</v>
          </cell>
          <cell r="C5516" t="str">
            <v>UN</v>
          </cell>
          <cell r="D5516">
            <v>40.159999999999997</v>
          </cell>
        </row>
        <row r="5517">
          <cell r="A5517" t="str">
            <v>I4237</v>
          </cell>
          <cell r="B5517" t="str">
            <v>PARAFUSO P/ JUNTA MECÂNICA DN 18 x 120</v>
          </cell>
          <cell r="C5517" t="str">
            <v>UN</v>
          </cell>
          <cell r="D5517">
            <v>39.82</v>
          </cell>
        </row>
        <row r="5518">
          <cell r="A5518" t="str">
            <v>I4235</v>
          </cell>
          <cell r="B5518" t="str">
            <v>PARAFUSO P/ JUNTA MECÂNICA DN 18 x 90</v>
          </cell>
          <cell r="C5518" t="str">
            <v>UN</v>
          </cell>
          <cell r="D5518">
            <v>40.14</v>
          </cell>
        </row>
        <row r="5519">
          <cell r="A5519" t="str">
            <v>I4238</v>
          </cell>
          <cell r="B5519" t="str">
            <v>PARAFUSO P/ JUNTA MECÂNICA DN 20 x 120</v>
          </cell>
          <cell r="C5519" t="str">
            <v>UN</v>
          </cell>
          <cell r="D5519">
            <v>80.56</v>
          </cell>
        </row>
        <row r="5520">
          <cell r="A5520" t="str">
            <v>I4239</v>
          </cell>
          <cell r="B5520" t="str">
            <v>PARAFUSO P/ JUNTA MECÂNICA DN 20 x 130</v>
          </cell>
          <cell r="C5520" t="str">
            <v>UN</v>
          </cell>
          <cell r="D5520">
            <v>48.31</v>
          </cell>
        </row>
        <row r="5521">
          <cell r="A5521" t="str">
            <v>I4240</v>
          </cell>
          <cell r="B5521" t="str">
            <v>PARAFUSO P/ JUNTA MECÂNICA DN 24 x 160</v>
          </cell>
          <cell r="C5521" t="str">
            <v>UN</v>
          </cell>
          <cell r="D5521">
            <v>57.57</v>
          </cell>
        </row>
        <row r="5522">
          <cell r="A5522" t="str">
            <v>I7553</v>
          </cell>
          <cell r="B5522" t="str">
            <v>PARAFUSO SEXT. UNC. GALVANIZADO 1/4"x2"</v>
          </cell>
          <cell r="C5522" t="str">
            <v>UN</v>
          </cell>
          <cell r="D5522">
            <v>0.63</v>
          </cell>
        </row>
        <row r="5523">
          <cell r="A5523" t="str">
            <v>I9917</v>
          </cell>
          <cell r="B5523" t="str">
            <v>PASSARELA EM FIBRA DE VIDRO PULTRUDADA L=1,00M</v>
          </cell>
          <cell r="C5523" t="str">
            <v>M2</v>
          </cell>
          <cell r="D5523">
            <v>2131.9499999999998</v>
          </cell>
        </row>
        <row r="5524">
          <cell r="A5524" t="str">
            <v>I7475</v>
          </cell>
          <cell r="B5524" t="str">
            <v>PASTA LUBRIFICANTE - BISNAGA  160 g</v>
          </cell>
          <cell r="C5524" t="str">
            <v>UN</v>
          </cell>
          <cell r="D5524">
            <v>16.41</v>
          </cell>
        </row>
        <row r="5525">
          <cell r="A5525" t="str">
            <v>I7476</v>
          </cell>
          <cell r="B5525" t="str">
            <v>PASTA LUBRIFICANTE - BISNAGA  400 g</v>
          </cell>
          <cell r="C5525" t="str">
            <v>UN</v>
          </cell>
          <cell r="D5525">
            <v>32.72</v>
          </cell>
        </row>
        <row r="5526">
          <cell r="A5526" t="str">
            <v>I7500</v>
          </cell>
          <cell r="B5526" t="str">
            <v>PASTA LUBRIFICANTE - BISNAGA 1000 g</v>
          </cell>
          <cell r="C5526" t="str">
            <v>UN</v>
          </cell>
          <cell r="D5526">
            <v>66.72</v>
          </cell>
        </row>
        <row r="5527">
          <cell r="A5527" t="str">
            <v>I7474</v>
          </cell>
          <cell r="B5527" t="str">
            <v>PASTA LUBRIFICANTE - POTE 2400 g</v>
          </cell>
          <cell r="C5527" t="str">
            <v>UN</v>
          </cell>
          <cell r="D5527">
            <v>92.31</v>
          </cell>
        </row>
        <row r="5528">
          <cell r="A5528" t="str">
            <v>I8699</v>
          </cell>
          <cell r="B5528" t="str">
            <v>PASTILHA DE CLORO ORGÂNICO - TRICOLO-S-TRIAZINA-TRIONA 99%</v>
          </cell>
          <cell r="C5528" t="str">
            <v>KG</v>
          </cell>
          <cell r="D5528">
            <v>43.59</v>
          </cell>
        </row>
        <row r="5529">
          <cell r="A5529" t="str">
            <v>I4974</v>
          </cell>
          <cell r="B5529" t="str">
            <v>PEDESTAL MANOBRA C/ ENGRENAGEM DN 06</v>
          </cell>
          <cell r="C5529" t="str">
            <v>UN</v>
          </cell>
          <cell r="D5529">
            <v>11674.23</v>
          </cell>
        </row>
        <row r="5530">
          <cell r="A5530" t="str">
            <v>I4975</v>
          </cell>
          <cell r="B5530" t="str">
            <v>PEDESTAL MANOBRA C/ ENGRENAGEM DN 07</v>
          </cell>
          <cell r="C5530" t="str">
            <v>UN</v>
          </cell>
          <cell r="D5530">
            <v>13643.8</v>
          </cell>
        </row>
        <row r="5531">
          <cell r="A5531" t="str">
            <v>I4976</v>
          </cell>
          <cell r="B5531" t="str">
            <v>PEDESTAL MANOBRA C/ENGRENAGEM E INDICADOR DN 18x62</v>
          </cell>
          <cell r="C5531" t="str">
            <v>UN</v>
          </cell>
          <cell r="D5531">
            <v>24988.85</v>
          </cell>
        </row>
        <row r="5532">
          <cell r="A5532" t="str">
            <v>I4977</v>
          </cell>
          <cell r="B5532" t="str">
            <v>PEDESTAL MANOBRA C/ENGRENAGEM E INDICADOR DN 18x63</v>
          </cell>
          <cell r="C5532" t="str">
            <v>UN</v>
          </cell>
          <cell r="D5532">
            <v>25018.46</v>
          </cell>
        </row>
        <row r="5533">
          <cell r="A5533" t="str">
            <v>I4978</v>
          </cell>
          <cell r="B5533" t="str">
            <v>PEDESTAL MANOBRA C/ENGRENAGEM E INDICADOR DN 18x65</v>
          </cell>
          <cell r="C5533" t="str">
            <v>UN</v>
          </cell>
          <cell r="D5533">
            <v>25027.84</v>
          </cell>
        </row>
        <row r="5534">
          <cell r="A5534" t="str">
            <v>I4979</v>
          </cell>
          <cell r="B5534" t="str">
            <v>PEDESTAL MANOBRA C/ENGRENAGEM E INDICADOR DN 18x78</v>
          </cell>
          <cell r="C5534" t="str">
            <v>UN</v>
          </cell>
          <cell r="D5534">
            <v>24903.7</v>
          </cell>
        </row>
        <row r="5535">
          <cell r="A5535" t="str">
            <v>I4980</v>
          </cell>
          <cell r="B5535" t="str">
            <v>PEDESTAL MANOBRA C/ENGRENAGEM E INDICADOR DN 18x79</v>
          </cell>
          <cell r="C5535" t="str">
            <v>UN</v>
          </cell>
          <cell r="D5535">
            <v>25068.28</v>
          </cell>
        </row>
        <row r="5536">
          <cell r="A5536" t="str">
            <v>I4981</v>
          </cell>
          <cell r="B5536" t="str">
            <v>PEDESTAL MANOBRA C/ENGRENAGEM E INDICADOR DN 20x65</v>
          </cell>
          <cell r="C5536" t="str">
            <v>UN</v>
          </cell>
          <cell r="D5536">
            <v>25499.05</v>
          </cell>
        </row>
        <row r="5537">
          <cell r="A5537" t="str">
            <v>I4982</v>
          </cell>
          <cell r="B5537" t="str">
            <v>PEDESTAL MANOBRA C/ENGRENAGEM E INDICADOR DN 20x66</v>
          </cell>
          <cell r="C5537" t="str">
            <v>UN</v>
          </cell>
          <cell r="D5537">
            <v>25519.53</v>
          </cell>
        </row>
        <row r="5538">
          <cell r="A5538" t="str">
            <v>I4983</v>
          </cell>
          <cell r="B5538" t="str">
            <v>PEDESTAL MANOBRA C/ENGRENAGEM E INDICADOR DN 20x67</v>
          </cell>
          <cell r="C5538" t="str">
            <v>UN</v>
          </cell>
          <cell r="D5538">
            <v>25613.16</v>
          </cell>
        </row>
        <row r="5539">
          <cell r="A5539" t="str">
            <v>I4984</v>
          </cell>
          <cell r="B5539" t="str">
            <v>PEDESTAL MANOBRA C/ENGRENAGEM E INDICADOR DN 20x80</v>
          </cell>
          <cell r="C5539" t="str">
            <v>UN</v>
          </cell>
          <cell r="D5539">
            <v>25482.9</v>
          </cell>
        </row>
        <row r="5540">
          <cell r="A5540" t="str">
            <v>I4985</v>
          </cell>
          <cell r="B5540" t="str">
            <v>PEDESTAL MANOBRA C/ENGRENAGEM E INDICADOR DN 20x98</v>
          </cell>
          <cell r="C5540" t="str">
            <v>UN</v>
          </cell>
          <cell r="D5540">
            <v>25499</v>
          </cell>
        </row>
        <row r="5541">
          <cell r="A5541" t="str">
            <v>I4986</v>
          </cell>
          <cell r="B5541" t="str">
            <v>PEDESTAL MANOBRA C/ENGRENAGEM E INDICADOR DN 20x99</v>
          </cell>
          <cell r="C5541" t="str">
            <v>UN</v>
          </cell>
          <cell r="D5541">
            <v>25377.99</v>
          </cell>
        </row>
        <row r="5542">
          <cell r="A5542" t="str">
            <v>I4987</v>
          </cell>
          <cell r="B5542" t="str">
            <v>PEDESTAL MANOBRA SIMPLES DN 1</v>
          </cell>
          <cell r="C5542" t="str">
            <v>UN</v>
          </cell>
          <cell r="D5542">
            <v>5103</v>
          </cell>
        </row>
        <row r="5543">
          <cell r="A5543" t="str">
            <v>I4988</v>
          </cell>
          <cell r="B5543" t="str">
            <v>PEDESTAL MANOBRA SIMPLES DN 2</v>
          </cell>
          <cell r="C5543" t="str">
            <v>UN</v>
          </cell>
          <cell r="D5543">
            <v>6535.42</v>
          </cell>
        </row>
        <row r="5544">
          <cell r="A5544" t="str">
            <v>I4989</v>
          </cell>
          <cell r="B5544" t="str">
            <v>PEDESTAL MANOBRA SIMPLES DN 3</v>
          </cell>
          <cell r="C5544" t="str">
            <v>UN</v>
          </cell>
          <cell r="D5544">
            <v>8093.97</v>
          </cell>
        </row>
        <row r="5545">
          <cell r="A5545" t="str">
            <v>I4990</v>
          </cell>
          <cell r="B5545" t="str">
            <v>PEDESTAL MANOBRA SIMPLES DN 4</v>
          </cell>
          <cell r="C5545" t="str">
            <v>UN</v>
          </cell>
          <cell r="D5545">
            <v>8142.34</v>
          </cell>
        </row>
        <row r="5546">
          <cell r="A5546" t="str">
            <v>I4992</v>
          </cell>
          <cell r="B5546" t="str">
            <v>PEDESTAL MANOBRA SIMPLES INDIC. ABERTURA DN 08x50</v>
          </cell>
          <cell r="C5546" t="str">
            <v>UN</v>
          </cell>
          <cell r="D5546">
            <v>10379.129999999999</v>
          </cell>
        </row>
        <row r="5547">
          <cell r="A5547" t="str">
            <v>I4993</v>
          </cell>
          <cell r="B5547" t="str">
            <v>PEDESTAL MANOBRA SIMPLES INDIC. ABERTURA DN 08x52</v>
          </cell>
          <cell r="C5547" t="str">
            <v>UN</v>
          </cell>
          <cell r="D5547">
            <v>10379.16</v>
          </cell>
        </row>
        <row r="5548">
          <cell r="A5548" t="str">
            <v>I4994</v>
          </cell>
          <cell r="B5548" t="str">
            <v>PEDESTAL MANOBRA SIMPLES INDIC. ABERTURA DN 08x53</v>
          </cell>
          <cell r="C5548" t="str">
            <v>UN</v>
          </cell>
          <cell r="D5548">
            <v>10418.07</v>
          </cell>
        </row>
        <row r="5549">
          <cell r="A5549" t="str">
            <v>I4995</v>
          </cell>
          <cell r="B5549" t="str">
            <v>PEDESTAL MANOBRA SIMPLES INDIC. ABERTURA DN 09x55</v>
          </cell>
          <cell r="C5549" t="str">
            <v>UN</v>
          </cell>
          <cell r="D5549">
            <v>10344.17</v>
          </cell>
        </row>
        <row r="5550">
          <cell r="A5550" t="str">
            <v>I4996</v>
          </cell>
          <cell r="B5550" t="str">
            <v>PEDESTAL MANOBRA SIMPLES INDIC. ABERTURA DN 09x56</v>
          </cell>
          <cell r="C5550" t="str">
            <v>UN</v>
          </cell>
          <cell r="D5550">
            <v>10869.08</v>
          </cell>
        </row>
        <row r="5551">
          <cell r="A5551" t="str">
            <v>I4997</v>
          </cell>
          <cell r="B5551" t="str">
            <v>PEDESTAL MANOBRA SIMPLES INDIC. ABERTURA DN 09x58</v>
          </cell>
          <cell r="C5551" t="str">
            <v>UN</v>
          </cell>
          <cell r="D5551">
            <v>10396.07</v>
          </cell>
        </row>
        <row r="5552">
          <cell r="A5552" t="str">
            <v>I4998</v>
          </cell>
          <cell r="B5552" t="str">
            <v>PEDESTAL MANOBRA SIMPLES INDIC. ABERTURA DN 09x59</v>
          </cell>
          <cell r="C5552" t="str">
            <v>UN</v>
          </cell>
          <cell r="D5552">
            <v>10415.4</v>
          </cell>
        </row>
        <row r="5553">
          <cell r="A5553" t="str">
            <v>I4999</v>
          </cell>
          <cell r="B5553" t="str">
            <v>PEDESTAL MANOBRA SIMPLES INDIC. ABERTURA DN 09x60</v>
          </cell>
          <cell r="C5553" t="str">
            <v>UN</v>
          </cell>
          <cell r="D5553">
            <v>10414.82</v>
          </cell>
        </row>
        <row r="5554">
          <cell r="A5554" t="str">
            <v>I5000</v>
          </cell>
          <cell r="B5554" t="str">
            <v>PEDESTAL MANOBRA SIMPLES INDIC. ABERTURA DN 10x55</v>
          </cell>
          <cell r="C5554" t="str">
            <v>UN</v>
          </cell>
          <cell r="D5554">
            <v>10873.78</v>
          </cell>
        </row>
        <row r="5555">
          <cell r="A5555" t="str">
            <v>I5001</v>
          </cell>
          <cell r="B5555" t="str">
            <v>PEDESTAL MANOBRA SIMPLES INDIC. ABERTURA DN 10x56</v>
          </cell>
          <cell r="C5555" t="str">
            <v>UN</v>
          </cell>
          <cell r="D5555">
            <v>10714.94</v>
          </cell>
        </row>
        <row r="5556">
          <cell r="A5556" t="str">
            <v>I5002</v>
          </cell>
          <cell r="B5556" t="str">
            <v>PEDESTAL MANOBRA SIMPLES INDIC. ABERTURA DN 10x58</v>
          </cell>
          <cell r="C5556" t="str">
            <v>UN</v>
          </cell>
          <cell r="D5556">
            <v>10763.48</v>
          </cell>
        </row>
        <row r="5557">
          <cell r="A5557" t="str">
            <v>I5003</v>
          </cell>
          <cell r="B5557" t="str">
            <v>PEDESTAL MANOBRA SIMPLES INDIC. ABERTURA DN 10x60</v>
          </cell>
          <cell r="C5557" t="str">
            <v>UN</v>
          </cell>
          <cell r="D5557">
            <v>10810.86</v>
          </cell>
        </row>
        <row r="5558">
          <cell r="A5558" t="str">
            <v>I5004</v>
          </cell>
          <cell r="B5558" t="str">
            <v>PEDESTAL MANOBRA SIMPLES INDIC. ABERTURA DN 10x61</v>
          </cell>
          <cell r="C5558" t="str">
            <v>UN</v>
          </cell>
          <cell r="D5558">
            <v>10833.12</v>
          </cell>
        </row>
        <row r="5559">
          <cell r="A5559" t="str">
            <v>I5005</v>
          </cell>
          <cell r="B5559" t="str">
            <v>PEDESTAL MANOBRA SIMPLES INDIC. ABERTURA DN 10x62</v>
          </cell>
          <cell r="C5559" t="str">
            <v>UN</v>
          </cell>
          <cell r="D5559">
            <v>10780.76</v>
          </cell>
        </row>
        <row r="5560">
          <cell r="A5560" t="str">
            <v>I5006</v>
          </cell>
          <cell r="B5560" t="str">
            <v>PEDESTAL MANOBRA SIMPLES INDIC. ABERTURA DN 12x63</v>
          </cell>
          <cell r="C5560" t="str">
            <v>UN</v>
          </cell>
          <cell r="D5560">
            <v>10842.8</v>
          </cell>
        </row>
        <row r="5561">
          <cell r="A5561" t="str">
            <v>I5007</v>
          </cell>
          <cell r="B5561" t="str">
            <v>PEDESTAL MANOBRA SIMPLES INDIC. ABERTURA DN 12x65</v>
          </cell>
          <cell r="C5561" t="str">
            <v>UN</v>
          </cell>
          <cell r="D5561">
            <v>10842.8</v>
          </cell>
        </row>
        <row r="5562">
          <cell r="A5562" t="str">
            <v>I5008</v>
          </cell>
          <cell r="B5562" t="str">
            <v>PEDESTAL MANOBRA SIMPLES INDIC. ABERTURA DN 13x62</v>
          </cell>
          <cell r="C5562" t="str">
            <v>UN</v>
          </cell>
          <cell r="D5562">
            <v>15855.79</v>
          </cell>
        </row>
        <row r="5563">
          <cell r="A5563" t="str">
            <v>I5009</v>
          </cell>
          <cell r="B5563" t="str">
            <v>PEDESTAL MANOBRA SIMPLES INDIC. ABERTURA DN 13x63</v>
          </cell>
          <cell r="C5563" t="str">
            <v>UN</v>
          </cell>
          <cell r="D5563">
            <v>15676.25</v>
          </cell>
        </row>
        <row r="5564">
          <cell r="A5564" t="str">
            <v>I5010</v>
          </cell>
          <cell r="B5564" t="str">
            <v>PEDESTAL MANOBRA SIMPLES INDIC. ABERTURA DN 13x65</v>
          </cell>
          <cell r="C5564" t="str">
            <v>UN</v>
          </cell>
          <cell r="D5564">
            <v>15694.89</v>
          </cell>
        </row>
        <row r="5565">
          <cell r="A5565" t="str">
            <v>I5011</v>
          </cell>
          <cell r="B5565" t="str">
            <v>PEDESTAL MANOBRA SIMPLES INDIC. ABERTURA DN 13x77</v>
          </cell>
          <cell r="C5565" t="str">
            <v>UN</v>
          </cell>
          <cell r="D5565">
            <v>15673.3</v>
          </cell>
        </row>
        <row r="5566">
          <cell r="A5566" t="str">
            <v>I5012</v>
          </cell>
          <cell r="B5566" t="str">
            <v>PEDESTAL MANOBRA SIMPLES INDIC. ABERTURA DN 13x78</v>
          </cell>
          <cell r="C5566" t="str">
            <v>UN</v>
          </cell>
          <cell r="D5566">
            <v>15790.21</v>
          </cell>
        </row>
        <row r="5567">
          <cell r="A5567" t="str">
            <v>I5013</v>
          </cell>
          <cell r="B5567" t="str">
            <v>PEDESTAL MANOBRA SIMPLES INDIC. ABERTURA DN 13x79</v>
          </cell>
          <cell r="C5567" t="str">
            <v>UN</v>
          </cell>
          <cell r="D5567">
            <v>15820.1</v>
          </cell>
        </row>
        <row r="5568">
          <cell r="A5568" t="str">
            <v>I5014</v>
          </cell>
          <cell r="B5568" t="str">
            <v>PEDESTAL MANOBRA SIMPLES INDIC. ABERTURA DN 14x65</v>
          </cell>
          <cell r="C5568" t="str">
            <v>UN</v>
          </cell>
          <cell r="D5568">
            <v>16318.2</v>
          </cell>
        </row>
        <row r="5569">
          <cell r="A5569" t="str">
            <v>I5015</v>
          </cell>
          <cell r="B5569" t="str">
            <v>PEDESTAL MANOBRA SIMPLES INDIC. ABERTURA DN 14x66</v>
          </cell>
          <cell r="C5569" t="str">
            <v>UN</v>
          </cell>
          <cell r="D5569">
            <v>16361.37</v>
          </cell>
        </row>
        <row r="5570">
          <cell r="A5570" t="str">
            <v>I5016</v>
          </cell>
          <cell r="B5570" t="str">
            <v>PEDESTAL MANOBRA SIMPLES INDIC. ABERTURA DN 14x67</v>
          </cell>
          <cell r="C5570" t="str">
            <v>UN</v>
          </cell>
          <cell r="D5570">
            <v>16385.09</v>
          </cell>
        </row>
        <row r="5571">
          <cell r="A5571" t="str">
            <v>I5017</v>
          </cell>
          <cell r="B5571" t="str">
            <v>PEDESTAL MANOBRA SIMPLES INDIC. ABERTURA DN 14x68</v>
          </cell>
          <cell r="C5571" t="str">
            <v>UN</v>
          </cell>
          <cell r="D5571">
            <v>16382.93</v>
          </cell>
        </row>
        <row r="5572">
          <cell r="A5572" t="str">
            <v>I5018</v>
          </cell>
          <cell r="B5572" t="str">
            <v>PEDESTAL MANOBRA SIMPLES INDIC. ABERTURA DN 14x69</v>
          </cell>
          <cell r="C5572" t="str">
            <v>UN</v>
          </cell>
          <cell r="D5572">
            <v>16405.16</v>
          </cell>
        </row>
        <row r="5573">
          <cell r="A5573" t="str">
            <v>I4953</v>
          </cell>
          <cell r="B5573" t="str">
            <v>PEDESTAL SUSPENSÃO C/ ENGRENAGEM DN 46</v>
          </cell>
          <cell r="C5573" t="str">
            <v>UN</v>
          </cell>
          <cell r="D5573">
            <v>21017.439999999999</v>
          </cell>
        </row>
        <row r="5574">
          <cell r="A5574" t="str">
            <v>I4954</v>
          </cell>
          <cell r="B5574" t="str">
            <v>PEDESTAL SUSPENSÃO C/ ENGRENAGEM DN 47</v>
          </cell>
          <cell r="C5574" t="str">
            <v>UN</v>
          </cell>
          <cell r="D5574">
            <v>22033.93</v>
          </cell>
        </row>
        <row r="5575">
          <cell r="A5575" t="str">
            <v>I4955</v>
          </cell>
          <cell r="B5575" t="str">
            <v>PEDESTAL SUSPENSÃO C/ ENGRENAGEM DN 48</v>
          </cell>
          <cell r="C5575" t="str">
            <v>UN</v>
          </cell>
          <cell r="D5575">
            <v>22081.01</v>
          </cell>
        </row>
        <row r="5576">
          <cell r="A5576" t="str">
            <v>I4956</v>
          </cell>
          <cell r="B5576" t="str">
            <v>PEDESTAL SUSPENSÃO C/ ENGRENAGEM DN 49</v>
          </cell>
          <cell r="C5576" t="str">
            <v>UN</v>
          </cell>
          <cell r="D5576">
            <v>22099.8</v>
          </cell>
        </row>
        <row r="5577">
          <cell r="A5577" t="str">
            <v>I4957</v>
          </cell>
          <cell r="B5577" t="str">
            <v>PEDESTAL SUSPENSÃO C/ ENGRENAGEM DN 50</v>
          </cell>
          <cell r="C5577" t="str">
            <v>UN</v>
          </cell>
          <cell r="D5577">
            <v>22890.44</v>
          </cell>
        </row>
        <row r="5578">
          <cell r="A5578" t="str">
            <v>I4958</v>
          </cell>
          <cell r="B5578" t="str">
            <v>PEDESTAL SUSPENSÃO C/ ENGRENAGEM DN 51</v>
          </cell>
          <cell r="C5578" t="str">
            <v>UN</v>
          </cell>
          <cell r="D5578">
            <v>22928.07</v>
          </cell>
        </row>
        <row r="5579">
          <cell r="A5579" t="str">
            <v>I4959</v>
          </cell>
          <cell r="B5579" t="str">
            <v>PEDESTAL SUSPENSÃO C/ ENGRENAGEM DN 52</v>
          </cell>
          <cell r="C5579" t="str">
            <v>UN</v>
          </cell>
          <cell r="D5579">
            <v>23502.2</v>
          </cell>
        </row>
        <row r="5580">
          <cell r="A5580" t="str">
            <v>I4967</v>
          </cell>
          <cell r="B5580" t="str">
            <v>PEDESTAL SUSPENSÃO C/ENGRENAGEM E INDICADOR DN 35x92</v>
          </cell>
          <cell r="C5580" t="str">
            <v>UN</v>
          </cell>
          <cell r="D5580">
            <v>32120.44</v>
          </cell>
        </row>
        <row r="5581">
          <cell r="A5581" t="str">
            <v>I4968</v>
          </cell>
          <cell r="B5581" t="str">
            <v>PEDESTAL SUSPENSÃO C/ENGRENAGEM E INDICADOR DN 36x93</v>
          </cell>
          <cell r="C5581" t="str">
            <v>UN</v>
          </cell>
          <cell r="D5581">
            <v>31571.79</v>
          </cell>
        </row>
        <row r="5582">
          <cell r="A5582" t="str">
            <v>I4969</v>
          </cell>
          <cell r="B5582" t="str">
            <v>PEDESTAL SUSPENSÃO C/ENGRENAGEM E INDICADOR DN 37x94</v>
          </cell>
          <cell r="C5582" t="str">
            <v>UN</v>
          </cell>
          <cell r="D5582">
            <v>31168.99</v>
          </cell>
        </row>
        <row r="5583">
          <cell r="A5583" t="str">
            <v>I4970</v>
          </cell>
          <cell r="B5583" t="str">
            <v>PEDESTAL SUSPENSÃO C/ENGRENAGEM E INDICADOR DN 38x95</v>
          </cell>
          <cell r="C5583" t="str">
            <v>UN</v>
          </cell>
          <cell r="D5583">
            <v>31442.27</v>
          </cell>
        </row>
        <row r="5584">
          <cell r="A5584" t="str">
            <v>I4971</v>
          </cell>
          <cell r="B5584" t="str">
            <v>PEDESTAL SUSPENSÃO C/ENGRENAGEM E INDICADOR DN 39x96</v>
          </cell>
          <cell r="C5584" t="str">
            <v>UN</v>
          </cell>
          <cell r="D5584">
            <v>31850.83</v>
          </cell>
        </row>
        <row r="5585">
          <cell r="A5585" t="str">
            <v>I4972</v>
          </cell>
          <cell r="B5585" t="str">
            <v>PEDESTAL SUSPENSÃO C/ENGRENAGEM E INDICADOR DN 40x97</v>
          </cell>
          <cell r="C5585" t="str">
            <v>UN</v>
          </cell>
          <cell r="D5585">
            <v>31925.759999999998</v>
          </cell>
        </row>
        <row r="5586">
          <cell r="A5586" t="str">
            <v>I4973</v>
          </cell>
          <cell r="B5586" t="str">
            <v>PEDESTAL SUSPENSÃO C/ENGRENAGEM E INDICADOR DN 41x98</v>
          </cell>
          <cell r="C5586" t="str">
            <v>UN</v>
          </cell>
          <cell r="D5586">
            <v>35029.79</v>
          </cell>
        </row>
        <row r="5587">
          <cell r="A5587" t="str">
            <v>I5045</v>
          </cell>
          <cell r="B5587" t="str">
            <v>PEDESTAL SUSPENSÃO SIMPLES C/INDIC. ABERTURA DN 54x10</v>
          </cell>
          <cell r="C5587" t="str">
            <v>UN</v>
          </cell>
          <cell r="D5587">
            <v>14269.06</v>
          </cell>
        </row>
        <row r="5588">
          <cell r="A5588" t="str">
            <v>I5046</v>
          </cell>
          <cell r="B5588" t="str">
            <v>PEDESTAL SUSPENSÃO SIMPLES C/INDIC. ABERTURA DN 55x11</v>
          </cell>
          <cell r="C5588" t="str">
            <v>UN</v>
          </cell>
          <cell r="D5588">
            <v>14726.86</v>
          </cell>
        </row>
        <row r="5589">
          <cell r="A5589" t="str">
            <v>I5047</v>
          </cell>
          <cell r="B5589" t="str">
            <v>PEDESTAL SUSPENSÃO SIMPLES C/INDIC. ABERTURA DN 56x12</v>
          </cell>
          <cell r="C5589" t="str">
            <v>UN</v>
          </cell>
          <cell r="D5589">
            <v>15154.5</v>
          </cell>
        </row>
        <row r="5590">
          <cell r="A5590" t="str">
            <v>I5026</v>
          </cell>
          <cell r="B5590" t="str">
            <v>PEDESTAL SUSPENSÃO SIMPLES DN 01</v>
          </cell>
          <cell r="C5590" t="str">
            <v>UN</v>
          </cell>
          <cell r="D5590">
            <v>6016.16</v>
          </cell>
        </row>
        <row r="5591">
          <cell r="A5591" t="str">
            <v>I6046</v>
          </cell>
          <cell r="B5591" t="str">
            <v>PEDREGULHO 12,70 A 6,35MM</v>
          </cell>
          <cell r="C5591" t="str">
            <v>M3</v>
          </cell>
          <cell r="D5591">
            <v>1219.49</v>
          </cell>
        </row>
        <row r="5592">
          <cell r="A5592" t="str">
            <v>I6045</v>
          </cell>
          <cell r="B5592" t="str">
            <v>PEDREGULHO 19,05 A 12,70MM</v>
          </cell>
          <cell r="C5592" t="str">
            <v>M3</v>
          </cell>
          <cell r="D5592">
            <v>1219.49</v>
          </cell>
        </row>
        <row r="5593">
          <cell r="A5593" t="str">
            <v>I6044</v>
          </cell>
          <cell r="B5593" t="str">
            <v>PEDREGULHO 25,40 A 19,05MM</v>
          </cell>
          <cell r="C5593" t="str">
            <v>M3</v>
          </cell>
          <cell r="D5593">
            <v>1219.49</v>
          </cell>
        </row>
        <row r="5594">
          <cell r="A5594" t="str">
            <v>I6048</v>
          </cell>
          <cell r="B5594" t="str">
            <v>PEDREGULHO 3,20 A 2,362MM</v>
          </cell>
          <cell r="C5594" t="str">
            <v>M3</v>
          </cell>
          <cell r="D5594">
            <v>1219.49</v>
          </cell>
        </row>
        <row r="5595">
          <cell r="A5595" t="str">
            <v>I10462</v>
          </cell>
          <cell r="B5595" t="str">
            <v>PEDREGULHO 38,10 A 25,40MM</v>
          </cell>
          <cell r="C5595" t="str">
            <v>M³</v>
          </cell>
          <cell r="D5595">
            <v>1219.49</v>
          </cell>
        </row>
        <row r="5596">
          <cell r="A5596" t="str">
            <v>I10461</v>
          </cell>
          <cell r="B5596" t="str">
            <v>PEDREGULHO 38.10 A 19,05MM</v>
          </cell>
          <cell r="C5596" t="str">
            <v>M³</v>
          </cell>
          <cell r="D5596">
            <v>1219.49</v>
          </cell>
        </row>
        <row r="5597">
          <cell r="A5597" t="str">
            <v>I6047</v>
          </cell>
          <cell r="B5597" t="str">
            <v>PEDREGULHO 6,35 A 3,20MM</v>
          </cell>
          <cell r="C5597" t="str">
            <v>M3</v>
          </cell>
          <cell r="D5597">
            <v>1219.49</v>
          </cell>
        </row>
        <row r="5598">
          <cell r="A5598" t="str">
            <v>I10463</v>
          </cell>
          <cell r="B5598" t="str">
            <v>PEDREGULHO 75,00 A 38,10MM</v>
          </cell>
          <cell r="C5598" t="str">
            <v>M³</v>
          </cell>
          <cell r="D5598">
            <v>1219.49</v>
          </cell>
        </row>
        <row r="5599">
          <cell r="A5599" t="str">
            <v>I10261</v>
          </cell>
          <cell r="B5599" t="str">
            <v>PERFIL "I" DE ACO LAMINADO, ABAS INCLINADAS, "I" 152 X 22</v>
          </cell>
          <cell r="C5599" t="str">
            <v>KG</v>
          </cell>
          <cell r="D5599">
            <v>8.3800000000000008</v>
          </cell>
        </row>
        <row r="5600">
          <cell r="A5600" t="str">
            <v>I9422</v>
          </cell>
          <cell r="B5600" t="str">
            <v>PERFURATRIZ PNEUMÁTICA TIPO MOLE PARA PERFURAÇÃO EM SOLO QUALQUER, EXCETO ROCHA SÃ E ARGILA ORGÂNICA, MÉTODO NÃO-DESTRUTIVO, VELOCIDADE 10M/H</v>
          </cell>
          <cell r="C5600" t="str">
            <v>H</v>
          </cell>
          <cell r="D5600">
            <v>11.94</v>
          </cell>
        </row>
        <row r="5601">
          <cell r="A5601" t="str">
            <v>I9921</v>
          </cell>
          <cell r="B5601" t="str">
            <v>PINTURA EXTERNA DE TUBOS DN 1.500MM X ESP=11,11MM (7/16"), CONSIDERANDO APLICAÇÃO PARA TRECHO ENTERRADO - TUBOS DE 12M</v>
          </cell>
          <cell r="C5601" t="str">
            <v>UN</v>
          </cell>
          <cell r="D5601">
            <v>10077.540000000001</v>
          </cell>
        </row>
        <row r="5602">
          <cell r="A5602" t="str">
            <v>I9922</v>
          </cell>
          <cell r="B5602" t="str">
            <v>PISO GRAMA INTERTRAVADO VAZADO</v>
          </cell>
          <cell r="C5602" t="str">
            <v>M2</v>
          </cell>
          <cell r="D5602">
            <v>36.08</v>
          </cell>
        </row>
        <row r="5603">
          <cell r="A5603" t="str">
            <v>I4015</v>
          </cell>
          <cell r="B5603" t="str">
            <v>PLACA  REDUÇÃO DN 100 x 50 PN10</v>
          </cell>
          <cell r="C5603" t="str">
            <v>UN</v>
          </cell>
          <cell r="D5603">
            <v>295.31</v>
          </cell>
        </row>
        <row r="5604">
          <cell r="A5604" t="str">
            <v>I4032</v>
          </cell>
          <cell r="B5604" t="str">
            <v>PLACA  REDUÇÃO DN 1000 x 700 PN10</v>
          </cell>
          <cell r="C5604" t="str">
            <v>UN</v>
          </cell>
          <cell r="D5604">
            <v>26496.91</v>
          </cell>
        </row>
        <row r="5605">
          <cell r="A5605" t="str">
            <v>I4033</v>
          </cell>
          <cell r="B5605" t="str">
            <v>PLACA  REDUÇÃO DN 1000 x 800 PN10</v>
          </cell>
          <cell r="C5605" t="str">
            <v>UN</v>
          </cell>
          <cell r="D5605">
            <v>30718.42</v>
          </cell>
        </row>
        <row r="5606">
          <cell r="A5606" t="str">
            <v>I4017</v>
          </cell>
          <cell r="B5606" t="str">
            <v>PLACA  REDUÇÃO DN 200 x 100 PN10</v>
          </cell>
          <cell r="C5606" t="str">
            <v>UN</v>
          </cell>
          <cell r="D5606">
            <v>645.21</v>
          </cell>
        </row>
        <row r="5607">
          <cell r="A5607" t="str">
            <v>I4016</v>
          </cell>
          <cell r="B5607" t="str">
            <v>PLACA  REDUÇÃO DN 200 x 75 PN10</v>
          </cell>
          <cell r="C5607" t="str">
            <v>UN</v>
          </cell>
          <cell r="D5607">
            <v>627.23</v>
          </cell>
        </row>
        <row r="5608">
          <cell r="A5608" t="str">
            <v>I7135</v>
          </cell>
          <cell r="B5608" t="str">
            <v>PLACA  REDUÇÃO DN 200 x 80 PN10</v>
          </cell>
          <cell r="C5608" t="str">
            <v>UN</v>
          </cell>
          <cell r="D5608">
            <v>627.23</v>
          </cell>
        </row>
        <row r="5609">
          <cell r="A5609" t="str">
            <v>I4018</v>
          </cell>
          <cell r="B5609" t="str">
            <v>PLACA  REDUÇÃO DN 250 x 200 PN10</v>
          </cell>
          <cell r="C5609" t="str">
            <v>UN</v>
          </cell>
          <cell r="D5609">
            <v>1696.19</v>
          </cell>
        </row>
        <row r="5610">
          <cell r="A5610" t="str">
            <v>I4019</v>
          </cell>
          <cell r="B5610" t="str">
            <v>PLACA  REDUÇÃO DN 350 x 150 PN10</v>
          </cell>
          <cell r="C5610" t="str">
            <v>UN</v>
          </cell>
          <cell r="D5610">
            <v>1585.74</v>
          </cell>
        </row>
        <row r="5611">
          <cell r="A5611" t="str">
            <v>I4020</v>
          </cell>
          <cell r="B5611" t="str">
            <v>PLACA  REDUÇÃO DN 350 x 250 PN10</v>
          </cell>
          <cell r="C5611" t="str">
            <v>UN</v>
          </cell>
          <cell r="D5611">
            <v>1876.23</v>
          </cell>
        </row>
        <row r="5612">
          <cell r="A5612" t="str">
            <v>I4021</v>
          </cell>
          <cell r="B5612" t="str">
            <v>PLACA  REDUÇÃO DN 400 x 150 PN10</v>
          </cell>
          <cell r="C5612" t="str">
            <v>UN</v>
          </cell>
          <cell r="D5612">
            <v>2151.86</v>
          </cell>
        </row>
        <row r="5613">
          <cell r="A5613" t="str">
            <v>I4022</v>
          </cell>
          <cell r="B5613" t="str">
            <v>PLACA  REDUÇÃO DN 400 x 200 PN10</v>
          </cell>
          <cell r="C5613" t="str">
            <v>UN</v>
          </cell>
          <cell r="D5613">
            <v>1887.11</v>
          </cell>
        </row>
        <row r="5614">
          <cell r="A5614" t="str">
            <v>I4023</v>
          </cell>
          <cell r="B5614" t="str">
            <v>PLACA  REDUÇÃO DN 400 x 250 PN10</v>
          </cell>
          <cell r="C5614" t="str">
            <v>UN</v>
          </cell>
          <cell r="D5614">
            <v>2357.04</v>
          </cell>
        </row>
        <row r="5615">
          <cell r="A5615" t="str">
            <v>I4024</v>
          </cell>
          <cell r="B5615" t="str">
            <v>PLACA  REDUÇÃO DN 400 x 300 PN10</v>
          </cell>
          <cell r="C5615" t="str">
            <v>UN</v>
          </cell>
          <cell r="D5615">
            <v>2392.87</v>
          </cell>
        </row>
        <row r="5616">
          <cell r="A5616" t="str">
            <v>I4025</v>
          </cell>
          <cell r="B5616" t="str">
            <v>PLACA  REDUÇÃO DN 450 x 350 PN10</v>
          </cell>
          <cell r="C5616" t="str">
            <v>UN</v>
          </cell>
          <cell r="D5616">
            <v>2556.67</v>
          </cell>
        </row>
        <row r="5617">
          <cell r="A5617" t="str">
            <v>I4026</v>
          </cell>
          <cell r="B5617" t="str">
            <v>PLACA  REDUÇÃO DN 500 x 350 PN10</v>
          </cell>
          <cell r="C5617" t="str">
            <v>UN</v>
          </cell>
          <cell r="D5617">
            <v>10606.38</v>
          </cell>
        </row>
        <row r="5618">
          <cell r="A5618" t="str">
            <v>I4027</v>
          </cell>
          <cell r="B5618" t="str">
            <v>PLACA  REDUÇÃO DN 500 x 400 PN10</v>
          </cell>
          <cell r="C5618" t="str">
            <v>UN</v>
          </cell>
          <cell r="D5618">
            <v>4179.58</v>
          </cell>
        </row>
        <row r="5619">
          <cell r="A5619" t="str">
            <v>I4029</v>
          </cell>
          <cell r="B5619" t="str">
            <v>PLACA  REDUÇÃO DN 600 x 450 PN10</v>
          </cell>
          <cell r="C5619" t="str">
            <v>UN</v>
          </cell>
          <cell r="D5619">
            <v>5795.64</v>
          </cell>
        </row>
        <row r="5620">
          <cell r="A5620" t="str">
            <v>I4030</v>
          </cell>
          <cell r="B5620" t="str">
            <v>PLACA  REDUÇÃO DN 700 x 500 PN10</v>
          </cell>
          <cell r="C5620" t="str">
            <v>UN</v>
          </cell>
          <cell r="D5620">
            <v>18912.62</v>
          </cell>
        </row>
        <row r="5621">
          <cell r="A5621" t="str">
            <v>I4031</v>
          </cell>
          <cell r="B5621" t="str">
            <v>PLACA  REDUÇÃO DN 900 x 700 PN10</v>
          </cell>
          <cell r="C5621" t="str">
            <v>UN</v>
          </cell>
          <cell r="D5621">
            <v>20960.990000000002</v>
          </cell>
        </row>
        <row r="5622">
          <cell r="A5622" t="str">
            <v>I9923</v>
          </cell>
          <cell r="B5622" t="str">
            <v>PLACA DE EPS ESPESSURA 20MM</v>
          </cell>
          <cell r="C5622" t="str">
            <v>UN</v>
          </cell>
          <cell r="D5622">
            <v>16.68</v>
          </cell>
        </row>
        <row r="5623">
          <cell r="A5623" t="str">
            <v>I8890</v>
          </cell>
          <cell r="B5623" t="str">
            <v>PLACA DE PVC DE 2,00MX1,00M, ESP=25MM P/ FLOCULADOR C/ FUROS CONF. PROJETO</v>
          </cell>
          <cell r="C5623" t="str">
            <v>UN</v>
          </cell>
          <cell r="D5623">
            <v>1859.32</v>
          </cell>
        </row>
        <row r="5624">
          <cell r="A5624" t="str">
            <v>I8891</v>
          </cell>
          <cell r="B5624" t="str">
            <v>PLACA DE PVC DE 2,47MX0,75M, ESP=6MM P/ FLOCULADOR</v>
          </cell>
          <cell r="C5624" t="str">
            <v>UN</v>
          </cell>
          <cell r="D5624">
            <v>299.55</v>
          </cell>
        </row>
        <row r="5625">
          <cell r="A5625" t="str">
            <v>I8892</v>
          </cell>
          <cell r="B5625" t="str">
            <v>PLACA DE PVC DE 2,65MX0,75M, ESP=6MM P/ FLOCULADOR</v>
          </cell>
          <cell r="C5625" t="str">
            <v>UN</v>
          </cell>
          <cell r="D5625">
            <v>321.39</v>
          </cell>
        </row>
        <row r="5626">
          <cell r="A5626" t="str">
            <v>I8893</v>
          </cell>
          <cell r="B5626" t="str">
            <v>PLACA DE PVC DE 2,80MX0,75M, ESP=6MM P/ FLOCULADOR</v>
          </cell>
          <cell r="C5626" t="str">
            <v>UN</v>
          </cell>
          <cell r="D5626">
            <v>339.58</v>
          </cell>
        </row>
        <row r="5627">
          <cell r="A5627" t="str">
            <v>I8894</v>
          </cell>
          <cell r="B5627" t="str">
            <v>PLACA DE PVC DE 2,92MX0,75M, ESP=6MM P/ FLOCULADOR</v>
          </cell>
          <cell r="C5627" t="str">
            <v>UN</v>
          </cell>
          <cell r="D5627">
            <v>354.13</v>
          </cell>
        </row>
        <row r="5628">
          <cell r="A5628" t="str">
            <v>I8895</v>
          </cell>
          <cell r="B5628" t="str">
            <v>PLACA DE PVC DE 5,00MX0,65M, ESP=10MM P/ FLOCULADOR C/ FUROS</v>
          </cell>
          <cell r="C5628" t="str">
            <v>UN</v>
          </cell>
          <cell r="D5628">
            <v>1980.21</v>
          </cell>
        </row>
        <row r="5629">
          <cell r="A5629" t="str">
            <v>I9924</v>
          </cell>
          <cell r="B5629" t="str">
            <v>PLACA EM FIBRA DE VIDRO  ESP. 10MM</v>
          </cell>
          <cell r="C5629" t="str">
            <v>M2</v>
          </cell>
          <cell r="D5629">
            <v>1212</v>
          </cell>
        </row>
        <row r="5630">
          <cell r="A5630" t="str">
            <v>I13297</v>
          </cell>
          <cell r="B5630" t="str">
            <v>PLACA EM FIBRA DE VIDRO  ESP. 12MM</v>
          </cell>
          <cell r="C5630" t="str">
            <v>M2</v>
          </cell>
          <cell r="D5630">
            <v>1540</v>
          </cell>
        </row>
        <row r="5631">
          <cell r="A5631" t="str">
            <v>I13133</v>
          </cell>
          <cell r="B5631" t="str">
            <v>PLACA EM FIBRA DE VIDRO  ESP. 6MM</v>
          </cell>
          <cell r="C5631" t="str">
            <v>M²</v>
          </cell>
          <cell r="D5631">
            <v>930</v>
          </cell>
        </row>
        <row r="5632">
          <cell r="A5632" t="str">
            <v>I13134</v>
          </cell>
          <cell r="B5632" t="str">
            <v>PLACA EM FIBRA DE VIDRO  ESP. 8MM</v>
          </cell>
          <cell r="C5632" t="str">
            <v>M²</v>
          </cell>
          <cell r="D5632">
            <v>1112</v>
          </cell>
        </row>
        <row r="5633">
          <cell r="A5633" t="str">
            <v>I9927</v>
          </cell>
          <cell r="B5633" t="str">
            <v>PLACA EM FIBRA DE VIDRO PULTRADO ESP. 4 MM</v>
          </cell>
          <cell r="C5633" t="str">
            <v>M2</v>
          </cell>
          <cell r="D5633">
            <v>760</v>
          </cell>
        </row>
        <row r="5634">
          <cell r="A5634" t="str">
            <v>I10995</v>
          </cell>
          <cell r="B5634" t="str">
            <v>PLACA REDUÇÃO DN 100 x 50 PN25</v>
          </cell>
          <cell r="C5634" t="str">
            <v>UN</v>
          </cell>
          <cell r="D5634">
            <v>279.05</v>
          </cell>
        </row>
        <row r="5635">
          <cell r="A5635" t="str">
            <v>I10974</v>
          </cell>
          <cell r="B5635" t="str">
            <v>PLACA REDUÇÃO DN 100 x 80 PN10/16</v>
          </cell>
          <cell r="C5635" t="str">
            <v>UN</v>
          </cell>
          <cell r="D5635">
            <v>272.77999999999997</v>
          </cell>
        </row>
        <row r="5636">
          <cell r="A5636" t="str">
            <v>I10996</v>
          </cell>
          <cell r="B5636" t="str">
            <v>PLACA REDUÇÃO DN 100 x 80 PN25</v>
          </cell>
          <cell r="C5636" t="str">
            <v>UN</v>
          </cell>
          <cell r="D5636">
            <v>327.33999999999997</v>
          </cell>
        </row>
        <row r="5637">
          <cell r="A5637" t="str">
            <v>I10994</v>
          </cell>
          <cell r="B5637" t="str">
            <v>PLACA REDUÇÃO DN 1000 x 700 PN16</v>
          </cell>
          <cell r="C5637" t="str">
            <v>UN</v>
          </cell>
          <cell r="D5637">
            <v>18171.13</v>
          </cell>
        </row>
        <row r="5638">
          <cell r="A5638" t="str">
            <v>I11014</v>
          </cell>
          <cell r="B5638" t="str">
            <v>PLACA REDUÇÃO DN 1000 x 700 PN25</v>
          </cell>
          <cell r="C5638" t="str">
            <v>UN</v>
          </cell>
          <cell r="D5638">
            <v>19823.05</v>
          </cell>
        </row>
        <row r="5639">
          <cell r="A5639" t="str">
            <v>I10976</v>
          </cell>
          <cell r="B5639" t="str">
            <v>PLACA REDUÇÃO DN 150 x 100 PN10/16</v>
          </cell>
          <cell r="C5639" t="str">
            <v>UN</v>
          </cell>
          <cell r="D5639">
            <v>523.20000000000005</v>
          </cell>
        </row>
        <row r="5640">
          <cell r="A5640" t="str">
            <v>I10998</v>
          </cell>
          <cell r="B5640" t="str">
            <v>PLACA REDUÇÃO DN 150 x 100 PN25</v>
          </cell>
          <cell r="C5640" t="str">
            <v>UN</v>
          </cell>
          <cell r="D5640">
            <v>627.84</v>
          </cell>
        </row>
        <row r="5641">
          <cell r="A5641" t="str">
            <v>I10975</v>
          </cell>
          <cell r="B5641" t="str">
            <v>PLACA REDUÇÃO DN 150 x 80 PN10/16</v>
          </cell>
          <cell r="C5641" t="str">
            <v>UN</v>
          </cell>
          <cell r="D5641">
            <v>505.32</v>
          </cell>
        </row>
        <row r="5642">
          <cell r="A5642" t="str">
            <v>I10997</v>
          </cell>
          <cell r="B5642" t="str">
            <v>PLACA REDUÇÃO DN 150 x 80 PN25</v>
          </cell>
          <cell r="C5642" t="str">
            <v>UN</v>
          </cell>
          <cell r="D5642">
            <v>594.76</v>
          </cell>
        </row>
        <row r="5643">
          <cell r="A5643" t="str">
            <v>I10980</v>
          </cell>
          <cell r="B5643" t="str">
            <v>PLACA REDUÇÃO DN 200 x 100 PN16</v>
          </cell>
          <cell r="C5643" t="str">
            <v>UN</v>
          </cell>
          <cell r="D5643">
            <v>595.19000000000005</v>
          </cell>
        </row>
        <row r="5644">
          <cell r="A5644" t="str">
            <v>I11000</v>
          </cell>
          <cell r="B5644" t="str">
            <v>PLACA REDUÇÃO DN 200 x 100 PN25</v>
          </cell>
          <cell r="C5644" t="str">
            <v>UN</v>
          </cell>
          <cell r="D5644">
            <v>649.30999999999995</v>
          </cell>
        </row>
        <row r="5645">
          <cell r="A5645" t="str">
            <v>I10977</v>
          </cell>
          <cell r="B5645" t="str">
            <v>PLACA REDUÇÃO DN 200 x 50 PN10</v>
          </cell>
          <cell r="C5645" t="str">
            <v>UN</v>
          </cell>
          <cell r="D5645">
            <v>558.99</v>
          </cell>
        </row>
        <row r="5646">
          <cell r="A5646" t="str">
            <v>I10979</v>
          </cell>
          <cell r="B5646" t="str">
            <v>PLACA REDUÇÃO DN 200 x 50 PN16</v>
          </cell>
          <cell r="C5646" t="str">
            <v>UN</v>
          </cell>
          <cell r="D5646">
            <v>614.88</v>
          </cell>
        </row>
        <row r="5647">
          <cell r="A5647" t="str">
            <v>I10999</v>
          </cell>
          <cell r="B5647" t="str">
            <v>PLACA REDUÇÃO DN 200 x 50 PN25</v>
          </cell>
          <cell r="C5647" t="str">
            <v>UN</v>
          </cell>
          <cell r="D5647">
            <v>670.78</v>
          </cell>
        </row>
        <row r="5648">
          <cell r="A5648" t="str">
            <v>I10981</v>
          </cell>
          <cell r="B5648" t="str">
            <v>PLACA REDUÇÃO DN 200 x 75 PN16</v>
          </cell>
          <cell r="C5648" t="str">
            <v>UN</v>
          </cell>
          <cell r="D5648">
            <v>644.39</v>
          </cell>
        </row>
        <row r="5649">
          <cell r="A5649" t="str">
            <v>I11001</v>
          </cell>
          <cell r="B5649" t="str">
            <v>PLACA REDUÇÃO DN 200 x 75 PN25</v>
          </cell>
          <cell r="C5649" t="str">
            <v>UN</v>
          </cell>
          <cell r="D5649">
            <v>702.97</v>
          </cell>
        </row>
        <row r="5650">
          <cell r="A5650" t="str">
            <v>I10982</v>
          </cell>
          <cell r="B5650" t="str">
            <v>PLACA REDUÇÃO DN 200 x 80 PN16</v>
          </cell>
          <cell r="C5650" t="str">
            <v>UN</v>
          </cell>
          <cell r="D5650">
            <v>644.39</v>
          </cell>
        </row>
        <row r="5651">
          <cell r="A5651" t="str">
            <v>I11002</v>
          </cell>
          <cell r="B5651" t="str">
            <v>PLACA REDUÇÃO DN 200 x 80 PN25</v>
          </cell>
          <cell r="C5651" t="str">
            <v>UN</v>
          </cell>
          <cell r="D5651">
            <v>702.97</v>
          </cell>
        </row>
        <row r="5652">
          <cell r="A5652" t="str">
            <v>I10983</v>
          </cell>
          <cell r="B5652" t="str">
            <v>PLACA REDUÇÃO DN 250 x 200 PN16</v>
          </cell>
          <cell r="C5652" t="str">
            <v>UN</v>
          </cell>
          <cell r="D5652">
            <v>814.03</v>
          </cell>
        </row>
        <row r="5653">
          <cell r="A5653" t="str">
            <v>I11003</v>
          </cell>
          <cell r="B5653" t="str">
            <v>PLACA REDUÇÃO DN 250 x 200 PN25</v>
          </cell>
          <cell r="C5653" t="str">
            <v>UN</v>
          </cell>
          <cell r="D5653">
            <v>888.04</v>
          </cell>
        </row>
        <row r="5654">
          <cell r="A5654" t="str">
            <v>I10984</v>
          </cell>
          <cell r="B5654" t="str">
            <v>PLACA REDUÇÃO DN 350 x 150 PN16</v>
          </cell>
          <cell r="C5654" t="str">
            <v>UN</v>
          </cell>
          <cell r="D5654">
            <v>2058.0100000000002</v>
          </cell>
        </row>
        <row r="5655">
          <cell r="A5655" t="str">
            <v>I11004</v>
          </cell>
          <cell r="B5655" t="str">
            <v>PLACA REDUÇÃO DN 350 x 150 PN25</v>
          </cell>
          <cell r="C5655" t="str">
            <v>UN</v>
          </cell>
          <cell r="D5655">
            <v>2245.1</v>
          </cell>
        </row>
        <row r="5656">
          <cell r="A5656" t="str">
            <v>I10985</v>
          </cell>
          <cell r="B5656" t="str">
            <v>PLACA REDUÇÃO DN 350 x 250 PN16</v>
          </cell>
          <cell r="C5656" t="str">
            <v>UN</v>
          </cell>
          <cell r="D5656">
            <v>1772.17</v>
          </cell>
        </row>
        <row r="5657">
          <cell r="A5657" t="str">
            <v>I11005</v>
          </cell>
          <cell r="B5657" t="str">
            <v>PLACA REDUÇÃO DN 350 x 250 PN25</v>
          </cell>
          <cell r="C5657" t="str">
            <v>UN</v>
          </cell>
          <cell r="D5657">
            <v>1933.29</v>
          </cell>
        </row>
        <row r="5658">
          <cell r="A5658" t="str">
            <v>I10986</v>
          </cell>
          <cell r="B5658" t="str">
            <v>PLACA REDUÇÃO DN 400 x 150 PN16</v>
          </cell>
          <cell r="C5658" t="str">
            <v>UN</v>
          </cell>
          <cell r="D5658">
            <v>2229.5100000000002</v>
          </cell>
        </row>
        <row r="5659">
          <cell r="A5659" t="str">
            <v>I11006</v>
          </cell>
          <cell r="B5659" t="str">
            <v>PLACA REDUÇÃO DN 400 x 150 PN25</v>
          </cell>
          <cell r="C5659" t="str">
            <v>UN</v>
          </cell>
          <cell r="D5659">
            <v>2432.1999999999998</v>
          </cell>
        </row>
        <row r="5660">
          <cell r="A5660" t="str">
            <v>I10987</v>
          </cell>
          <cell r="B5660" t="str">
            <v>PLACA REDUÇÃO DN 400 x 200 PN16</v>
          </cell>
          <cell r="C5660" t="str">
            <v>UN</v>
          </cell>
          <cell r="D5660">
            <v>2401.02</v>
          </cell>
        </row>
        <row r="5661">
          <cell r="A5661" t="str">
            <v>I11007</v>
          </cell>
          <cell r="B5661" t="str">
            <v>PLACA REDUÇÃO DN 400 x 200 PN25</v>
          </cell>
          <cell r="C5661" t="str">
            <v>UN</v>
          </cell>
          <cell r="D5661">
            <v>2619.29</v>
          </cell>
        </row>
        <row r="5662">
          <cell r="A5662" t="str">
            <v>I10988</v>
          </cell>
          <cell r="B5662" t="str">
            <v>PLACA REDUÇÃO DN 400 x 250 PN16</v>
          </cell>
          <cell r="C5662" t="str">
            <v>UN</v>
          </cell>
          <cell r="D5662">
            <v>2172.35</v>
          </cell>
        </row>
        <row r="5663">
          <cell r="A5663" t="str">
            <v>I11008</v>
          </cell>
          <cell r="B5663" t="str">
            <v>PLACA REDUÇÃO DN 400 x 250 PN25</v>
          </cell>
          <cell r="C5663" t="str">
            <v>UN</v>
          </cell>
          <cell r="D5663">
            <v>2369.84</v>
          </cell>
        </row>
        <row r="5664">
          <cell r="A5664" t="str">
            <v>I10989</v>
          </cell>
          <cell r="B5664" t="str">
            <v>PLACA REDUÇÃO DN 400 x 300 PN16</v>
          </cell>
          <cell r="C5664" t="str">
            <v>UN</v>
          </cell>
          <cell r="D5664">
            <v>2315.2600000000002</v>
          </cell>
        </row>
        <row r="5665">
          <cell r="A5665" t="str">
            <v>I11009</v>
          </cell>
          <cell r="B5665" t="str">
            <v>PLACA REDUÇÃO DN 400 x 300 PN25</v>
          </cell>
          <cell r="C5665" t="str">
            <v>UN</v>
          </cell>
          <cell r="D5665">
            <v>2525.7399999999998</v>
          </cell>
        </row>
        <row r="5666">
          <cell r="A5666" t="str">
            <v>I10978</v>
          </cell>
          <cell r="B5666" t="str">
            <v>PLACA REDUÇÃO DN 500 x 250 PN10</v>
          </cell>
          <cell r="C5666" t="str">
            <v>UN</v>
          </cell>
          <cell r="D5666">
            <v>3168.96</v>
          </cell>
        </row>
        <row r="5667">
          <cell r="A5667" t="str">
            <v>I10990</v>
          </cell>
          <cell r="B5667" t="str">
            <v>PLACA REDUÇÃO DN 500 x 350 PN16</v>
          </cell>
          <cell r="C5667" t="str">
            <v>UN</v>
          </cell>
          <cell r="D5667">
            <v>2722.09</v>
          </cell>
        </row>
        <row r="5668">
          <cell r="A5668" t="str">
            <v>I11010</v>
          </cell>
          <cell r="B5668" t="str">
            <v>PLACA REDUÇÃO DN 500 x 350 PN25</v>
          </cell>
          <cell r="C5668" t="str">
            <v>UN</v>
          </cell>
          <cell r="D5668">
            <v>2969.54</v>
          </cell>
        </row>
        <row r="5669">
          <cell r="A5669" t="str">
            <v>I10991</v>
          </cell>
          <cell r="B5669" t="str">
            <v>PLACA REDUÇÃO DN 500 x 400 PN16</v>
          </cell>
          <cell r="C5669" t="str">
            <v>UN</v>
          </cell>
          <cell r="D5669">
            <v>2751.99</v>
          </cell>
        </row>
        <row r="5670">
          <cell r="A5670" t="str">
            <v>I11011</v>
          </cell>
          <cell r="B5670" t="str">
            <v>PLACA REDUÇÃO DN 500 x 400 PN25</v>
          </cell>
          <cell r="C5670" t="str">
            <v>UN</v>
          </cell>
          <cell r="D5670">
            <v>3002.17</v>
          </cell>
        </row>
        <row r="5671">
          <cell r="A5671" t="str">
            <v>I4028</v>
          </cell>
          <cell r="B5671" t="str">
            <v>PLACA REDUÇÃO DN 600 x 150 PN10</v>
          </cell>
          <cell r="C5671" t="str">
            <v>UN</v>
          </cell>
          <cell r="D5671">
            <v>3777.51</v>
          </cell>
        </row>
        <row r="5672">
          <cell r="A5672" t="str">
            <v>I10992</v>
          </cell>
          <cell r="B5672" t="str">
            <v>PLACA REDUÇÃO DN 600 x 150 PN16</v>
          </cell>
          <cell r="C5672" t="str">
            <v>UN</v>
          </cell>
          <cell r="D5672">
            <v>6678.57</v>
          </cell>
        </row>
        <row r="5673">
          <cell r="A5673" t="str">
            <v>I11012</v>
          </cell>
          <cell r="B5673" t="str">
            <v>PLACA REDUÇÃO DN 600 x 150 PN25</v>
          </cell>
          <cell r="C5673" t="str">
            <v>UN</v>
          </cell>
          <cell r="D5673">
            <v>7285.72</v>
          </cell>
        </row>
        <row r="5674">
          <cell r="A5674" t="str">
            <v>I10993</v>
          </cell>
          <cell r="B5674" t="str">
            <v>PLACA REDUÇÃO DN 700 x 500 PN16</v>
          </cell>
          <cell r="C5674" t="str">
            <v>UN</v>
          </cell>
          <cell r="D5674">
            <v>7458.3</v>
          </cell>
        </row>
        <row r="5675">
          <cell r="A5675" t="str">
            <v>I11013</v>
          </cell>
          <cell r="B5675" t="str">
            <v>PLACA REDUÇÃO DN 700 x 500 PN25</v>
          </cell>
          <cell r="C5675" t="str">
            <v>UN</v>
          </cell>
          <cell r="D5675">
            <v>8136.33</v>
          </cell>
        </row>
        <row r="5676">
          <cell r="A5676" t="str">
            <v>I8974</v>
          </cell>
          <cell r="B5676" t="str">
            <v>PLANO DE SERVIÇO INTERNET PARA USO DO TABLET</v>
          </cell>
          <cell r="C5676" t="str">
            <v>H</v>
          </cell>
          <cell r="D5676">
            <v>0.33</v>
          </cell>
        </row>
        <row r="5677">
          <cell r="A5677" t="str">
            <v>I6577</v>
          </cell>
          <cell r="B5677" t="str">
            <v>PLUG AÇO GALVANIZADO 2"</v>
          </cell>
          <cell r="C5677" t="str">
            <v>UN</v>
          </cell>
          <cell r="D5677">
            <v>12.66</v>
          </cell>
        </row>
        <row r="5678">
          <cell r="A5678" t="str">
            <v>I9928</v>
          </cell>
          <cell r="B5678" t="str">
            <v>PLUG FÊMEA</v>
          </cell>
          <cell r="C5678" t="str">
            <v>UN</v>
          </cell>
          <cell r="D5678">
            <v>2.61</v>
          </cell>
        </row>
        <row r="5679">
          <cell r="A5679" t="str">
            <v>I9929</v>
          </cell>
          <cell r="B5679" t="str">
            <v>PLUG FÊMEA STEK TRIFÁSICO 16A</v>
          </cell>
          <cell r="C5679" t="str">
            <v>UN</v>
          </cell>
          <cell r="D5679">
            <v>30.55</v>
          </cell>
        </row>
        <row r="5680">
          <cell r="A5680" t="str">
            <v>I9930</v>
          </cell>
          <cell r="B5680" t="str">
            <v>PLUG FÊMEA STEK TRIFÁSICO 32A</v>
          </cell>
          <cell r="C5680" t="str">
            <v>UN</v>
          </cell>
          <cell r="D5680">
            <v>36.770000000000003</v>
          </cell>
        </row>
        <row r="5681">
          <cell r="A5681" t="str">
            <v>I9931</v>
          </cell>
          <cell r="B5681" t="str">
            <v>PLUG FÊMEA STEK TRIFÁSICO 3P+T 32A/250V</v>
          </cell>
          <cell r="C5681" t="str">
            <v>UN</v>
          </cell>
          <cell r="D5681">
            <v>40.85</v>
          </cell>
        </row>
        <row r="5682">
          <cell r="A5682" t="str">
            <v>I3010</v>
          </cell>
          <cell r="B5682" t="str">
            <v>PLUG OCRE DN 100</v>
          </cell>
          <cell r="C5682" t="str">
            <v>UN</v>
          </cell>
          <cell r="D5682">
            <v>12.5</v>
          </cell>
        </row>
        <row r="5683">
          <cell r="A5683" t="str">
            <v>I3011</v>
          </cell>
          <cell r="B5683" t="str">
            <v>PLUG OCRE DN 125</v>
          </cell>
          <cell r="C5683" t="str">
            <v>UN</v>
          </cell>
          <cell r="D5683">
            <v>71.36</v>
          </cell>
        </row>
        <row r="5684">
          <cell r="A5684" t="str">
            <v>I3012</v>
          </cell>
          <cell r="B5684" t="str">
            <v>PLUG OCRE DN 150</v>
          </cell>
          <cell r="C5684" t="str">
            <v>UN</v>
          </cell>
          <cell r="D5684">
            <v>66.959999999999994</v>
          </cell>
        </row>
        <row r="5685">
          <cell r="A5685" t="str">
            <v>I3013</v>
          </cell>
          <cell r="B5685" t="str">
            <v>PLUG OCRE DN 200</v>
          </cell>
          <cell r="C5685" t="str">
            <v>UN</v>
          </cell>
          <cell r="D5685">
            <v>96.37</v>
          </cell>
        </row>
        <row r="5686">
          <cell r="A5686" t="str">
            <v>I3014</v>
          </cell>
          <cell r="B5686" t="str">
            <v>PLUG OCRE DN 250</v>
          </cell>
          <cell r="C5686" t="str">
            <v>UN</v>
          </cell>
          <cell r="D5686">
            <v>176.63</v>
          </cell>
        </row>
        <row r="5687">
          <cell r="A5687" t="str">
            <v>I3015</v>
          </cell>
          <cell r="B5687" t="str">
            <v>PLUG OCRE DN 300</v>
          </cell>
          <cell r="C5687" t="str">
            <v>UN</v>
          </cell>
          <cell r="D5687">
            <v>238.71</v>
          </cell>
        </row>
        <row r="5688">
          <cell r="A5688" t="str">
            <v>I3016</v>
          </cell>
          <cell r="B5688" t="str">
            <v>PLUG OCRE DN 350</v>
          </cell>
          <cell r="C5688" t="str">
            <v>UN</v>
          </cell>
          <cell r="D5688">
            <v>347.41</v>
          </cell>
        </row>
        <row r="5689">
          <cell r="A5689" t="str">
            <v>I3017</v>
          </cell>
          <cell r="B5689" t="str">
            <v>PLUG OCRE DN 400</v>
          </cell>
          <cell r="C5689" t="str">
            <v>UN</v>
          </cell>
          <cell r="D5689">
            <v>389.3</v>
          </cell>
        </row>
        <row r="5690">
          <cell r="A5690" t="str">
            <v>I8941</v>
          </cell>
          <cell r="B5690" t="str">
            <v>POLÍMERO CATIÔNICO</v>
          </cell>
          <cell r="C5690" t="str">
            <v>L</v>
          </cell>
          <cell r="D5690">
            <v>21.68</v>
          </cell>
        </row>
        <row r="5691">
          <cell r="A5691" t="str">
            <v>I9934</v>
          </cell>
          <cell r="B5691" t="str">
            <v>PONTE ROLANTE COM TALHA ELÉTRICA, CAPACIDADE DE 3 TONELADAS</v>
          </cell>
          <cell r="C5691" t="str">
            <v>UN</v>
          </cell>
          <cell r="D5691">
            <v>221919.5</v>
          </cell>
        </row>
        <row r="5692">
          <cell r="A5692" t="str">
            <v>I9933</v>
          </cell>
          <cell r="B5692" t="str">
            <v>PORCA 3/8" LOSANGULAR COM ROSCA (MAX AF.PLR)</v>
          </cell>
          <cell r="C5692" t="str">
            <v>UN</v>
          </cell>
          <cell r="D5692">
            <v>1.1200000000000001</v>
          </cell>
        </row>
        <row r="5693">
          <cell r="A5693" t="str">
            <v>I8072</v>
          </cell>
          <cell r="B5693" t="str">
            <v>PORCA QUADRADA PARA PARAFUSO M16 x 2</v>
          </cell>
          <cell r="C5693" t="str">
            <v>UN</v>
          </cell>
          <cell r="D5693">
            <v>1.01</v>
          </cell>
        </row>
        <row r="5694">
          <cell r="A5694" t="str">
            <v>I9936</v>
          </cell>
          <cell r="B5694" t="str">
            <v>PORTA EXTERNA ESPECIAL COM REVESTIMENTO ACÚSTICO COMPLETA DUAS FOLHAS (1.60X2.10)M</v>
          </cell>
          <cell r="C5694" t="str">
            <v>UN</v>
          </cell>
          <cell r="D5694">
            <v>5421.34</v>
          </cell>
        </row>
        <row r="5695">
          <cell r="A5695" t="str">
            <v>I9935</v>
          </cell>
          <cell r="B5695" t="str">
            <v>PORTA INTERNA ESPECIAL COM REVESTIMENTO ACÚSTICO COMPLETA UMA FOLHA (0,90X 2.10)M</v>
          </cell>
          <cell r="C5695" t="str">
            <v>UN</v>
          </cell>
          <cell r="D5695">
            <v>2873.96</v>
          </cell>
        </row>
        <row r="5696">
          <cell r="A5696" t="str">
            <v>I6518</v>
          </cell>
          <cell r="B5696" t="str">
            <v>POSTE CONCRETO ARMADO CIRCULAR, H = 22 m</v>
          </cell>
          <cell r="C5696" t="str">
            <v>UN</v>
          </cell>
          <cell r="D5696">
            <v>5726.95</v>
          </cell>
        </row>
        <row r="5697">
          <cell r="A5697" t="str">
            <v>I9937</v>
          </cell>
          <cell r="B5697" t="str">
            <v>POSTE FINAL (ESBARRO PARA BORNE)</v>
          </cell>
          <cell r="C5697" t="str">
            <v>UN</v>
          </cell>
          <cell r="D5697">
            <v>2.5499999999999998</v>
          </cell>
        </row>
        <row r="5698">
          <cell r="A5698" t="str">
            <v>I6097</v>
          </cell>
          <cell r="B5698" t="str">
            <v>POÇO DE VISITA PRE-MOLDADO CONF. PROJETO CAGECE</v>
          </cell>
          <cell r="C5698" t="str">
            <v>UN</v>
          </cell>
          <cell r="D5698">
            <v>834.19</v>
          </cell>
        </row>
        <row r="5699">
          <cell r="A5699" t="str">
            <v>I9932</v>
          </cell>
          <cell r="B5699" t="str">
            <v>POÇO PROFUNDO 8" (200MM) COMPLETAMENTE EXECUTADO</v>
          </cell>
          <cell r="C5699" t="str">
            <v>UN</v>
          </cell>
          <cell r="D5699">
            <v>1244.1400000000001</v>
          </cell>
        </row>
        <row r="5700">
          <cell r="A5700" t="str">
            <v>I8956</v>
          </cell>
          <cell r="B5700" t="str">
            <v>PRANCHETA DE MADEIRA C/ PRENDEDOR DE METAL</v>
          </cell>
          <cell r="C5700" t="str">
            <v>UN</v>
          </cell>
          <cell r="D5700">
            <v>6.06</v>
          </cell>
        </row>
        <row r="5701">
          <cell r="A5701" t="str">
            <v>I9938</v>
          </cell>
          <cell r="B5701" t="str">
            <v>PRESSOSTATO PARA CLORO GÁS, TIPO SELO DIAFRAGMA EM TEFLON</v>
          </cell>
          <cell r="C5701" t="str">
            <v>UN</v>
          </cell>
          <cell r="D5701">
            <v>3309.41</v>
          </cell>
        </row>
        <row r="5702">
          <cell r="A5702" t="str">
            <v>I8957</v>
          </cell>
          <cell r="B5702" t="str">
            <v>PROJETOR FECHADO, CORPO EM CHAPA DE ALUMÍNIO, COM ALOJAMENTO PARA EQUIPAMENTO AUXILIAR TEMPERADO, COM SOQUETE E40 PARA LÂMPADA MULTIVAPORES METÁLICOS DE 70W, COM REATOR DE ALTO FATOR DE POTÊNCIA</v>
          </cell>
          <cell r="C5702" t="str">
            <v>UN</v>
          </cell>
          <cell r="D5702">
            <v>195.74</v>
          </cell>
        </row>
        <row r="5703">
          <cell r="A5703" t="str">
            <v>I9939</v>
          </cell>
          <cell r="B5703" t="str">
            <v>PROTETOR 30V</v>
          </cell>
          <cell r="C5703" t="str">
            <v>UN</v>
          </cell>
          <cell r="D5703">
            <v>102.64</v>
          </cell>
        </row>
        <row r="5704">
          <cell r="A5704" t="str">
            <v>I9940</v>
          </cell>
          <cell r="B5704" t="str">
            <v>PROTETOR DE SINAL ANALÓGICO - 4-20 MA</v>
          </cell>
          <cell r="C5704" t="str">
            <v>UN</v>
          </cell>
          <cell r="D5704">
            <v>123.17</v>
          </cell>
        </row>
        <row r="5705">
          <cell r="A5705" t="str">
            <v>I8942</v>
          </cell>
          <cell r="B5705" t="str">
            <v>PROTETOR DE SURTOS, CLASSE I, 30KA</v>
          </cell>
          <cell r="C5705" t="str">
            <v>UN</v>
          </cell>
          <cell r="D5705">
            <v>69.11</v>
          </cell>
        </row>
        <row r="5706">
          <cell r="A5706" t="str">
            <v>I8943</v>
          </cell>
          <cell r="B5706" t="str">
            <v>PROTETOR DE SURTOS, CLASSE II, 5KA</v>
          </cell>
          <cell r="C5706" t="str">
            <v>UN</v>
          </cell>
          <cell r="D5706">
            <v>69.11</v>
          </cell>
        </row>
        <row r="5707">
          <cell r="A5707" t="str">
            <v>I9941</v>
          </cell>
          <cell r="B5707" t="str">
            <v>PROTETOR DPS CLAMPER SÉRIE 900 BORNE 922.B0M3.024 FASTER-24V</v>
          </cell>
          <cell r="C5707" t="str">
            <v>UN</v>
          </cell>
          <cell r="D5707">
            <v>124.94</v>
          </cell>
        </row>
        <row r="5708">
          <cell r="A5708" t="str">
            <v>I8944</v>
          </cell>
          <cell r="B5708" t="str">
            <v>PROVETA GRADUADA 500ML</v>
          </cell>
          <cell r="C5708" t="str">
            <v>UN</v>
          </cell>
          <cell r="D5708">
            <v>44.42</v>
          </cell>
        </row>
        <row r="5709">
          <cell r="A5709" t="str">
            <v>I8933</v>
          </cell>
          <cell r="B5709" t="str">
            <v>PÁ DE BICO</v>
          </cell>
          <cell r="C5709" t="str">
            <v>UN</v>
          </cell>
          <cell r="D5709">
            <v>34.78</v>
          </cell>
        </row>
        <row r="5710">
          <cell r="A5710" t="str">
            <v>I8082</v>
          </cell>
          <cell r="B5710" t="str">
            <v>PÁRA-RAIO TIPO VÁLVULA PARA SISTEMA DE DISTRIBUIÇÃO DE 15 kV</v>
          </cell>
          <cell r="C5710" t="str">
            <v>UN</v>
          </cell>
          <cell r="D5710">
            <v>77.38</v>
          </cell>
        </row>
        <row r="5711">
          <cell r="A5711" t="str">
            <v>I6424</v>
          </cell>
          <cell r="B5711" t="str">
            <v>QUADRO DE MEDIÇÃO TRIFÁSICO PADRÃO COELCE</v>
          </cell>
          <cell r="C5711" t="str">
            <v>UN</v>
          </cell>
          <cell r="D5711">
            <v>333.16</v>
          </cell>
        </row>
        <row r="5712">
          <cell r="A5712" t="str">
            <v>I6316</v>
          </cell>
          <cell r="B5712" t="str">
            <v>REATOR ANAERÓBIO EM FIBRA CAPACIDADE 100 m3/DIA</v>
          </cell>
          <cell r="C5712" t="str">
            <v>UN</v>
          </cell>
          <cell r="D5712">
            <v>237233.22</v>
          </cell>
        </row>
        <row r="5713">
          <cell r="A5713" t="str">
            <v>I6317</v>
          </cell>
          <cell r="B5713" t="str">
            <v>REATOR ANAERÓBIO EM FIBRA CAPACIDADE 145 m3/DIA</v>
          </cell>
          <cell r="C5713" t="str">
            <v>UN</v>
          </cell>
          <cell r="D5713">
            <v>262920.88</v>
          </cell>
        </row>
        <row r="5714">
          <cell r="A5714" t="str">
            <v>I6318</v>
          </cell>
          <cell r="B5714" t="str">
            <v>REATOR ANAERÓBIO EM FIBRA CAPACIDADE 180 m3/DIA</v>
          </cell>
          <cell r="C5714" t="str">
            <v>UN</v>
          </cell>
          <cell r="D5714">
            <v>337264.03</v>
          </cell>
        </row>
        <row r="5715">
          <cell r="A5715" t="str">
            <v>I6319</v>
          </cell>
          <cell r="B5715" t="str">
            <v>REATOR ANAERÓBIO EM FIBRA CAPACIDADE 270 m3/DIA</v>
          </cell>
          <cell r="C5715" t="str">
            <v>UN</v>
          </cell>
          <cell r="D5715">
            <v>407980.67</v>
          </cell>
        </row>
        <row r="5716">
          <cell r="A5716" t="str">
            <v>I6320</v>
          </cell>
          <cell r="B5716" t="str">
            <v>REATOR ANAERÓBIO EM FIBRA CAPACIDADE 350 m3/DIA</v>
          </cell>
          <cell r="C5716" t="str">
            <v>UN</v>
          </cell>
          <cell r="D5716">
            <v>553040.46</v>
          </cell>
        </row>
        <row r="5717">
          <cell r="A5717" t="str">
            <v>I6315</v>
          </cell>
          <cell r="B5717" t="str">
            <v>REATOR ANAERÓBIO EM FIBRA CAPACIDADE 80 m3/DIA</v>
          </cell>
          <cell r="C5717" t="str">
            <v>UN</v>
          </cell>
          <cell r="D5717">
            <v>184346.82</v>
          </cell>
        </row>
        <row r="5718">
          <cell r="A5718" t="str">
            <v>I9350</v>
          </cell>
          <cell r="B5718" t="str">
            <v xml:space="preserve">REBOQUE BAU PARA MOTO
</v>
          </cell>
          <cell r="C5718" t="str">
            <v>UN</v>
          </cell>
          <cell r="D5718">
            <v>5691.94</v>
          </cell>
        </row>
        <row r="5719">
          <cell r="A5719" t="str">
            <v>I10260</v>
          </cell>
          <cell r="B5719" t="str">
            <v>RECEBIMENTO DE MATERIAL SEGREGADO</v>
          </cell>
          <cell r="C5719" t="str">
            <v>M3</v>
          </cell>
          <cell r="D5719">
            <v>11.2</v>
          </cell>
        </row>
        <row r="5720">
          <cell r="A5720" t="str">
            <v>I9943</v>
          </cell>
          <cell r="B5720" t="str">
            <v>REDUÇÃO AÇO CARBONO SCHEDULE 40 S/COSTURA, 8"X6"</v>
          </cell>
          <cell r="C5720" t="str">
            <v>UN</v>
          </cell>
          <cell r="D5720">
            <v>143.77000000000001</v>
          </cell>
        </row>
        <row r="5721">
          <cell r="A5721" t="str">
            <v>I9944</v>
          </cell>
          <cell r="B5721" t="str">
            <v>REDUÇÃO AÇO INOX 3”X 2”</v>
          </cell>
          <cell r="C5721" t="str">
            <v>UN</v>
          </cell>
          <cell r="D5721">
            <v>90.14</v>
          </cell>
        </row>
        <row r="5722">
          <cell r="A5722" t="str">
            <v>I9945</v>
          </cell>
          <cell r="B5722" t="str">
            <v>REDUÇÃO AÇO INOX SCHEDULE 40 DN 75 X DN50</v>
          </cell>
          <cell r="C5722" t="str">
            <v>UN</v>
          </cell>
          <cell r="D5722">
            <v>197.93</v>
          </cell>
        </row>
        <row r="5723">
          <cell r="A5723" t="str">
            <v>I9946</v>
          </cell>
          <cell r="B5723" t="str">
            <v>REDUÇÃO AÇO INOX, CONCÊNTRICA C/ FLANGES DN150X100</v>
          </cell>
          <cell r="C5723" t="str">
            <v>UN</v>
          </cell>
          <cell r="D5723">
            <v>3396.51</v>
          </cell>
        </row>
        <row r="5724">
          <cell r="A5724" t="str">
            <v>I9947</v>
          </cell>
          <cell r="B5724" t="str">
            <v>REDUÇÃO AÇO INOX, EXCÊNTRICA C/ FLANGES DN150X100</v>
          </cell>
          <cell r="C5724" t="str">
            <v>UN</v>
          </cell>
          <cell r="D5724">
            <v>3631.64</v>
          </cell>
        </row>
        <row r="5725">
          <cell r="A5725" t="str">
            <v>I11310</v>
          </cell>
          <cell r="B5725" t="str">
            <v>REDUÇÃO BOLSA/BOLSA JE FOFO DN  1000 X 700</v>
          </cell>
          <cell r="C5725" t="str">
            <v>UN</v>
          </cell>
          <cell r="D5725">
            <v>30940.29</v>
          </cell>
        </row>
        <row r="5726">
          <cell r="A5726" t="str">
            <v>I11311</v>
          </cell>
          <cell r="B5726" t="str">
            <v>REDUÇÃO BOLSA/BOLSA JE FOFO DN  1000 X 900</v>
          </cell>
          <cell r="C5726" t="str">
            <v>UN</v>
          </cell>
          <cell r="D5726">
            <v>23746.67</v>
          </cell>
        </row>
        <row r="5727">
          <cell r="A5727" t="str">
            <v>I11312</v>
          </cell>
          <cell r="B5727" t="str">
            <v>REDUÇÃO BOLSA/BOLSA JE FOFO DN  1200 X 1000</v>
          </cell>
          <cell r="C5727" t="str">
            <v>UN</v>
          </cell>
          <cell r="D5727">
            <v>53480.77</v>
          </cell>
        </row>
        <row r="5728">
          <cell r="A5728" t="str">
            <v>I11282</v>
          </cell>
          <cell r="B5728" t="str">
            <v>REDUÇÃO BOLSA/BOLSA JE FOFO DN  150 X 100</v>
          </cell>
          <cell r="C5728" t="str">
            <v>UN</v>
          </cell>
          <cell r="D5728">
            <v>550.64</v>
          </cell>
        </row>
        <row r="5729">
          <cell r="A5729" t="str">
            <v>I11281</v>
          </cell>
          <cell r="B5729" t="str">
            <v>REDUÇÃO BOLSA/BOLSA JE FOFO DN  150 X 75</v>
          </cell>
          <cell r="C5729" t="str">
            <v>UN</v>
          </cell>
          <cell r="D5729">
            <v>530.09</v>
          </cell>
        </row>
        <row r="5730">
          <cell r="A5730" t="str">
            <v>I11283</v>
          </cell>
          <cell r="B5730" t="str">
            <v>REDUÇÃO BOLSA/BOLSA JE FOFO DN  200 X 100</v>
          </cell>
          <cell r="C5730" t="str">
            <v>UN</v>
          </cell>
          <cell r="D5730">
            <v>862.95</v>
          </cell>
        </row>
        <row r="5731">
          <cell r="A5731" t="str">
            <v>I11284</v>
          </cell>
          <cell r="B5731" t="str">
            <v>REDUÇÃO BOLSA/BOLSA JE FOFO DN  200 X 150</v>
          </cell>
          <cell r="C5731" t="str">
            <v>UN</v>
          </cell>
          <cell r="D5731">
            <v>862.95</v>
          </cell>
        </row>
        <row r="5732">
          <cell r="A5732" t="str">
            <v>I11285</v>
          </cell>
          <cell r="B5732" t="str">
            <v>REDUÇÃO BOLSA/BOLSA JE FOFO DN  250 X 100</v>
          </cell>
          <cell r="C5732" t="str">
            <v>UN</v>
          </cell>
          <cell r="D5732">
            <v>717.65</v>
          </cell>
        </row>
        <row r="5733">
          <cell r="A5733" t="str">
            <v>I11286</v>
          </cell>
          <cell r="B5733" t="str">
            <v>REDUÇÃO BOLSA/BOLSA JE FOFO DN  250 X 150</v>
          </cell>
          <cell r="C5733" t="str">
            <v>UN</v>
          </cell>
          <cell r="D5733">
            <v>1370.56</v>
          </cell>
        </row>
        <row r="5734">
          <cell r="A5734" t="str">
            <v>I11287</v>
          </cell>
          <cell r="B5734" t="str">
            <v>REDUÇÃO BOLSA/BOLSA JE FOFO DN  250 X 200</v>
          </cell>
          <cell r="C5734" t="str">
            <v>UN</v>
          </cell>
          <cell r="D5734">
            <v>1218.27</v>
          </cell>
        </row>
        <row r="5735">
          <cell r="A5735" t="str">
            <v>I11288</v>
          </cell>
          <cell r="B5735" t="str">
            <v>REDUÇÃO BOLSA/BOLSA JE FOFO DN  300 X 150</v>
          </cell>
          <cell r="C5735" t="str">
            <v>UN</v>
          </cell>
          <cell r="D5735">
            <v>1479.33</v>
          </cell>
        </row>
        <row r="5736">
          <cell r="A5736" t="str">
            <v>I11289</v>
          </cell>
          <cell r="B5736" t="str">
            <v>REDUÇÃO BOLSA/BOLSA JE FOFO DN  300 X 200</v>
          </cell>
          <cell r="C5736" t="str">
            <v>UN</v>
          </cell>
          <cell r="D5736">
            <v>1479.33</v>
          </cell>
        </row>
        <row r="5737">
          <cell r="A5737" t="str">
            <v>I11290</v>
          </cell>
          <cell r="B5737" t="str">
            <v>REDUÇÃO BOLSA/BOLSA JE FOFO DN  300 X 250</v>
          </cell>
          <cell r="C5737" t="str">
            <v>UN</v>
          </cell>
          <cell r="D5737">
            <v>1392.31</v>
          </cell>
        </row>
        <row r="5738">
          <cell r="A5738" t="str">
            <v>I11291</v>
          </cell>
          <cell r="B5738" t="str">
            <v>REDUÇÃO BOLSA/BOLSA JE FOFO DN  350 X 150</v>
          </cell>
          <cell r="C5738" t="str">
            <v>UN</v>
          </cell>
          <cell r="D5738">
            <v>2127.15</v>
          </cell>
        </row>
        <row r="5739">
          <cell r="A5739" t="str">
            <v>I11292</v>
          </cell>
          <cell r="B5739" t="str">
            <v>REDUÇÃO BOLSA/BOLSA JE FOFO DN  350 X 200</v>
          </cell>
          <cell r="C5739" t="str">
            <v>UN</v>
          </cell>
          <cell r="D5739">
            <v>2465.56</v>
          </cell>
        </row>
        <row r="5740">
          <cell r="A5740" t="str">
            <v>I11293</v>
          </cell>
          <cell r="B5740" t="str">
            <v>REDUÇÃO BOLSA/BOLSA JE FOFO DN  350 X 250</v>
          </cell>
          <cell r="C5740" t="str">
            <v>UN</v>
          </cell>
          <cell r="D5740">
            <v>2272.19</v>
          </cell>
        </row>
        <row r="5741">
          <cell r="A5741" t="str">
            <v>I11294</v>
          </cell>
          <cell r="B5741" t="str">
            <v>REDUÇÃO BOLSA/BOLSA JE FOFO DN  350 X 300</v>
          </cell>
          <cell r="C5741" t="str">
            <v>UN</v>
          </cell>
          <cell r="D5741">
            <v>2127.15</v>
          </cell>
        </row>
        <row r="5742">
          <cell r="A5742" t="str">
            <v>I11295</v>
          </cell>
          <cell r="B5742" t="str">
            <v>REDUÇÃO BOLSA/BOLSA JE FOFO DN  400 X 100</v>
          </cell>
          <cell r="C5742" t="str">
            <v>UN</v>
          </cell>
          <cell r="D5742">
            <v>2852.32</v>
          </cell>
        </row>
        <row r="5743">
          <cell r="A5743" t="str">
            <v>I11296</v>
          </cell>
          <cell r="B5743" t="str">
            <v>REDUÇÃO BOLSA/BOLSA JE FOFO DN  400 X 250</v>
          </cell>
          <cell r="C5743" t="str">
            <v>UN</v>
          </cell>
          <cell r="D5743">
            <v>2852.32</v>
          </cell>
        </row>
        <row r="5744">
          <cell r="A5744" t="str">
            <v>I11297</v>
          </cell>
          <cell r="B5744" t="str">
            <v>REDUÇÃO BOLSA/BOLSA JE FOFO DN  400 X 300</v>
          </cell>
          <cell r="C5744" t="str">
            <v>UN</v>
          </cell>
          <cell r="D5744">
            <v>3129.27</v>
          </cell>
        </row>
        <row r="5745">
          <cell r="A5745" t="str">
            <v>I11298</v>
          </cell>
          <cell r="B5745" t="str">
            <v>REDUÇÃO BOLSA/BOLSA JE FOFO DN  400 X 350</v>
          </cell>
          <cell r="C5745" t="str">
            <v>UN</v>
          </cell>
          <cell r="D5745">
            <v>2658.94</v>
          </cell>
        </row>
        <row r="5746">
          <cell r="A5746" t="str">
            <v>I11299</v>
          </cell>
          <cell r="B5746" t="str">
            <v>REDUÇÃO BOLSA/BOLSA JE FOFO DN  450 X 400</v>
          </cell>
          <cell r="C5746" t="str">
            <v>UN</v>
          </cell>
          <cell r="D5746">
            <v>3045.68</v>
          </cell>
        </row>
        <row r="5747">
          <cell r="A5747" t="str">
            <v>I11300</v>
          </cell>
          <cell r="B5747" t="str">
            <v>REDUÇÃO BOLSA/BOLSA JE FOFO DN  500 X 200</v>
          </cell>
          <cell r="C5747" t="str">
            <v>UN</v>
          </cell>
          <cell r="D5747">
            <v>3451.78</v>
          </cell>
        </row>
        <row r="5748">
          <cell r="A5748" t="str">
            <v>I11301</v>
          </cell>
          <cell r="B5748" t="str">
            <v>REDUÇÃO BOLSA/BOLSA JE FOFO DN  500 X 300</v>
          </cell>
          <cell r="C5748" t="str">
            <v>UN</v>
          </cell>
          <cell r="D5748">
            <v>4263.96</v>
          </cell>
        </row>
        <row r="5749">
          <cell r="A5749" t="str">
            <v>I11302</v>
          </cell>
          <cell r="B5749" t="str">
            <v>REDUÇÃO BOLSA/BOLSA JE FOFO DN  500 X 350</v>
          </cell>
          <cell r="C5749" t="str">
            <v>UN</v>
          </cell>
          <cell r="D5749">
            <v>4162.4399999999996</v>
          </cell>
        </row>
        <row r="5750">
          <cell r="A5750" t="str">
            <v>I9948</v>
          </cell>
          <cell r="B5750" t="str">
            <v>REDUÇÃO BOLSA/BOLSA JE FOFO DN  500 X 400</v>
          </cell>
          <cell r="C5750" t="str">
            <v>UN</v>
          </cell>
          <cell r="D5750">
            <v>4355.7</v>
          </cell>
        </row>
        <row r="5751">
          <cell r="A5751" t="str">
            <v>I11303</v>
          </cell>
          <cell r="B5751" t="str">
            <v>REDUÇÃO BOLSA/BOLSA JE FOFO DN  600 X 400</v>
          </cell>
          <cell r="C5751" t="str">
            <v>UN</v>
          </cell>
          <cell r="D5751">
            <v>2947.06</v>
          </cell>
        </row>
        <row r="5752">
          <cell r="A5752" t="str">
            <v>I11304</v>
          </cell>
          <cell r="B5752" t="str">
            <v>REDUÇÃO BOLSA/BOLSA JE FOFO DN  600 X 500</v>
          </cell>
          <cell r="C5752" t="str">
            <v>UN</v>
          </cell>
          <cell r="D5752">
            <v>5337.21</v>
          </cell>
        </row>
        <row r="5753">
          <cell r="A5753" t="str">
            <v>I11305</v>
          </cell>
          <cell r="B5753" t="str">
            <v>REDUÇÃO BOLSA/BOLSA JE FOFO DN  700 X 500</v>
          </cell>
          <cell r="C5753" t="str">
            <v>UN</v>
          </cell>
          <cell r="D5753">
            <v>17450.919999999998</v>
          </cell>
        </row>
        <row r="5754">
          <cell r="A5754" t="str">
            <v>I11306</v>
          </cell>
          <cell r="B5754" t="str">
            <v>REDUÇÃO BOLSA/BOLSA JE FOFO DN  700 X 600</v>
          </cell>
          <cell r="C5754" t="str">
            <v>UN</v>
          </cell>
          <cell r="D5754">
            <v>20042.62</v>
          </cell>
        </row>
        <row r="5755">
          <cell r="A5755" t="str">
            <v>I9949</v>
          </cell>
          <cell r="B5755" t="str">
            <v>REDUÇÃO BOLSA/BOLSA JE FOFO DN  800 X 600</v>
          </cell>
          <cell r="C5755" t="str">
            <v>UN</v>
          </cell>
          <cell r="D5755">
            <v>15972.93</v>
          </cell>
        </row>
        <row r="5756">
          <cell r="A5756" t="str">
            <v>I11307</v>
          </cell>
          <cell r="B5756" t="str">
            <v>REDUÇÃO BOLSA/BOLSA JE FOFO DN  800 X 700</v>
          </cell>
          <cell r="C5756" t="str">
            <v>UN</v>
          </cell>
          <cell r="D5756">
            <v>16209.81</v>
          </cell>
        </row>
        <row r="5757">
          <cell r="A5757" t="str">
            <v>I11308</v>
          </cell>
          <cell r="B5757" t="str">
            <v>REDUÇÃO BOLSA/BOLSA JE FOFO DN  900 X 700</v>
          </cell>
          <cell r="C5757" t="str">
            <v>UN</v>
          </cell>
          <cell r="D5757">
            <v>18973.89</v>
          </cell>
        </row>
        <row r="5758">
          <cell r="A5758" t="str">
            <v>I11309</v>
          </cell>
          <cell r="B5758" t="str">
            <v>REDUÇÃO BOLSA/BOLSA JE FOFO DN  900 X 800</v>
          </cell>
          <cell r="C5758" t="str">
            <v>UN</v>
          </cell>
          <cell r="D5758">
            <v>17403.91</v>
          </cell>
        </row>
        <row r="5759">
          <cell r="A5759" t="str">
            <v>I9950</v>
          </cell>
          <cell r="B5759" t="str">
            <v>REDUÇÃO BOLSA/BOLSA JE FOFO DN 1000 X 800</v>
          </cell>
          <cell r="C5759" t="str">
            <v>UN</v>
          </cell>
          <cell r="D5759">
            <v>27072.75</v>
          </cell>
        </row>
        <row r="5760">
          <cell r="A5760" t="str">
            <v>I11313</v>
          </cell>
          <cell r="B5760" t="str">
            <v>REDUÇÃO COM BOLSAS JTE 400 x 300</v>
          </cell>
          <cell r="C5760" t="str">
            <v>UN</v>
          </cell>
          <cell r="D5760">
            <v>7503.42</v>
          </cell>
        </row>
        <row r="5761">
          <cell r="A5761" t="str">
            <v>I11314</v>
          </cell>
          <cell r="B5761" t="str">
            <v>REDUÇÃO COM BOLSAS JTE 500 x 400</v>
          </cell>
          <cell r="C5761" t="str">
            <v>UN</v>
          </cell>
          <cell r="D5761">
            <v>10080.09</v>
          </cell>
        </row>
        <row r="5762">
          <cell r="A5762" t="str">
            <v>I11315</v>
          </cell>
          <cell r="B5762" t="str">
            <v>REDUÇÃO COM BOLSAS JTE 700 x 500</v>
          </cell>
          <cell r="C5762" t="str">
            <v>UN</v>
          </cell>
          <cell r="D5762">
            <v>35606.1</v>
          </cell>
        </row>
        <row r="5763">
          <cell r="A5763" t="str">
            <v>I13279</v>
          </cell>
          <cell r="B5763" t="str">
            <v>REDUÇÃO CONCÊNTRICA AÇO CARBONO SCH 40 S/COSTURA 10’’ X 4’’</v>
          </cell>
          <cell r="C5763" t="str">
            <v>UN</v>
          </cell>
          <cell r="D5763">
            <v>383.04</v>
          </cell>
        </row>
        <row r="5764">
          <cell r="A5764" t="str">
            <v>I13280</v>
          </cell>
          <cell r="B5764" t="str">
            <v>REDUÇÃO CONCÊNTRICA AÇO CARBONO SCH 40 S/COSTURA 10’’ X 5’’</v>
          </cell>
          <cell r="C5764" t="str">
            <v>UN</v>
          </cell>
          <cell r="D5764">
            <v>322.11</v>
          </cell>
        </row>
        <row r="5765">
          <cell r="A5765" t="str">
            <v>I13281</v>
          </cell>
          <cell r="B5765" t="str">
            <v>REDUÇÃO CONCÊNTRICA AÇO CARBONO SCH 40 S/COSTURA 10’’ X 6’’</v>
          </cell>
          <cell r="C5765" t="str">
            <v>UN</v>
          </cell>
          <cell r="D5765">
            <v>383.04</v>
          </cell>
        </row>
        <row r="5766">
          <cell r="A5766" t="str">
            <v>I13282</v>
          </cell>
          <cell r="B5766" t="str">
            <v>REDUÇÃO CONCÊNTRICA AÇO CARBONO SCH 40 S/COSTURA 10’’ X 8’’</v>
          </cell>
          <cell r="C5766" t="str">
            <v>UN</v>
          </cell>
          <cell r="D5766">
            <v>722.56</v>
          </cell>
        </row>
        <row r="5767">
          <cell r="A5767" t="str">
            <v>I13286</v>
          </cell>
          <cell r="B5767" t="str">
            <v>REDUÇÃO CONCÊNTRICA AÇO CARBONO SCH 40 S/COSTURA 12’’ X 10’’</v>
          </cell>
          <cell r="C5767" t="str">
            <v>UN</v>
          </cell>
          <cell r="D5767">
            <v>574.55999999999995</v>
          </cell>
        </row>
        <row r="5768">
          <cell r="A5768" t="str">
            <v>I13283</v>
          </cell>
          <cell r="B5768" t="str">
            <v>REDUÇÃO CONCÊNTRICA AÇO CARBONO SCH 40 S/COSTURA 12’’ X 5’’</v>
          </cell>
          <cell r="C5768" t="str">
            <v>UN</v>
          </cell>
          <cell r="D5768">
            <v>452.69</v>
          </cell>
        </row>
        <row r="5769">
          <cell r="A5769" t="str">
            <v>I13284</v>
          </cell>
          <cell r="B5769" t="str">
            <v>REDUÇÃO CONCÊNTRICA AÇO CARBONO SCH 40 S/COSTURA 12’’ X 6’’</v>
          </cell>
          <cell r="C5769" t="str">
            <v>UN</v>
          </cell>
          <cell r="D5769">
            <v>543.22</v>
          </cell>
        </row>
        <row r="5770">
          <cell r="A5770" t="str">
            <v>I13285</v>
          </cell>
          <cell r="B5770" t="str">
            <v>REDUÇÃO CONCÊNTRICA AÇO CARBONO SCH 40 S/COSTURA 12’’ X 8’’</v>
          </cell>
          <cell r="C5770" t="str">
            <v>UN</v>
          </cell>
          <cell r="D5770">
            <v>557.15</v>
          </cell>
        </row>
        <row r="5771">
          <cell r="A5771" t="str">
            <v>I13273</v>
          </cell>
          <cell r="B5771" t="str">
            <v>REDUÇÃO CONCÊNTRICA AÇO CARBONO SCH 40 S/COSTURA 6’’ X 3’’</v>
          </cell>
          <cell r="C5771" t="str">
            <v>UN</v>
          </cell>
          <cell r="D5771">
            <v>170.63</v>
          </cell>
        </row>
        <row r="5772">
          <cell r="A5772" t="str">
            <v>I13274</v>
          </cell>
          <cell r="B5772" t="str">
            <v>REDUÇÃO CONCÊNTRICA AÇO CARBONO SCH 40 S/COSTURA 6’’ X 4’’</v>
          </cell>
          <cell r="C5772" t="str">
            <v>UN</v>
          </cell>
          <cell r="D5772">
            <v>299.48</v>
          </cell>
        </row>
        <row r="5773">
          <cell r="A5773" t="str">
            <v>I13275</v>
          </cell>
          <cell r="B5773" t="str">
            <v>REDUÇÃO CONCÊNTRICA AÇO CARBONO SCH 40 S/COSTURA 6’’ X 5’’</v>
          </cell>
          <cell r="C5773" t="str">
            <v>UN</v>
          </cell>
          <cell r="D5773">
            <v>287.27999999999997</v>
          </cell>
        </row>
        <row r="5774">
          <cell r="A5774" t="str">
            <v>I13276</v>
          </cell>
          <cell r="B5774" t="str">
            <v>REDUÇÃO CONCÊNTRICA AÇO CARBONO SCH 40 S/COSTURA 8’’ X 4’’</v>
          </cell>
          <cell r="C5774" t="str">
            <v>UN</v>
          </cell>
          <cell r="D5774">
            <v>262.91000000000003</v>
          </cell>
        </row>
        <row r="5775">
          <cell r="A5775" t="str">
            <v>I13277</v>
          </cell>
          <cell r="B5775" t="str">
            <v>REDUÇÃO CONCÊNTRICA AÇO CARBONO SCH 40 S/COSTURA 8’’ X 5’’</v>
          </cell>
          <cell r="C5775" t="str">
            <v>UN</v>
          </cell>
          <cell r="D5775">
            <v>247.24</v>
          </cell>
        </row>
        <row r="5776">
          <cell r="A5776" t="str">
            <v>I13278</v>
          </cell>
          <cell r="B5776" t="str">
            <v>REDUÇÃO CONCÊNTRICA AÇO CARBONO SCH 40 S/COSTURA 8’’ X 6’’</v>
          </cell>
          <cell r="C5776" t="str">
            <v>UN</v>
          </cell>
          <cell r="D5776">
            <v>435.28</v>
          </cell>
        </row>
        <row r="5777">
          <cell r="A5777" t="str">
            <v>I13206</v>
          </cell>
          <cell r="B5777" t="str">
            <v>REDUÇÃO CONCÊNTRICA AÇO INOX 304 SCH 40 S/ COSTURA PP 4"X2''</v>
          </cell>
          <cell r="C5777" t="str">
            <v>UN</v>
          </cell>
          <cell r="D5777">
            <v>321.45</v>
          </cell>
        </row>
        <row r="5778">
          <cell r="A5778" t="str">
            <v>I13207</v>
          </cell>
          <cell r="B5778" t="str">
            <v>REDUÇÃO CONCÊNTRICA AÇO INOX 304 SCH 40 S/ COSTURA PP 4"X3''</v>
          </cell>
          <cell r="C5778" t="str">
            <v>UN</v>
          </cell>
          <cell r="D5778">
            <v>266.89999999999998</v>
          </cell>
        </row>
        <row r="5779">
          <cell r="A5779" t="str">
            <v>I13208</v>
          </cell>
          <cell r="B5779" t="str">
            <v>REDUÇÃO CONCÊNTRICA AÇO INOX 304 SCH 40 S/ COSTURA PP 6"X3''</v>
          </cell>
          <cell r="C5779" t="str">
            <v>UN</v>
          </cell>
          <cell r="D5779">
            <v>768.28</v>
          </cell>
        </row>
        <row r="5780">
          <cell r="A5780" t="str">
            <v>I13209</v>
          </cell>
          <cell r="B5780" t="str">
            <v>REDUÇÃO CONCÊNTRICA AÇO INOX 304 SCH 40 S/ COSTURA PP 6''X4"</v>
          </cell>
          <cell r="C5780" t="str">
            <v>UN</v>
          </cell>
          <cell r="D5780">
            <v>517.85</v>
          </cell>
        </row>
        <row r="5781">
          <cell r="A5781" t="str">
            <v>I9951</v>
          </cell>
          <cell r="B5781" t="str">
            <v>REDUÇÃO CONCÊNTRICA AÇO SCHEDULE 40 DN 100 X 75</v>
          </cell>
          <cell r="C5781" t="str">
            <v>UN</v>
          </cell>
          <cell r="D5781">
            <v>22.42</v>
          </cell>
        </row>
        <row r="5782">
          <cell r="A5782" t="str">
            <v>I9952</v>
          </cell>
          <cell r="B5782" t="str">
            <v>REDUÇÃO CONCÊNTRICA AÇO SCHEDULE 40 DN 150 X 100</v>
          </cell>
          <cell r="C5782" t="str">
            <v>UN</v>
          </cell>
          <cell r="D5782">
            <v>50.15</v>
          </cell>
        </row>
        <row r="5783">
          <cell r="A5783" t="str">
            <v>I9953</v>
          </cell>
          <cell r="B5783" t="str">
            <v>REDUÇÃO CONCÊNTRICA AÇO SCHEDULE 40/S COSTURA DN 8'' X 6''</v>
          </cell>
          <cell r="C5783" t="str">
            <v>UN</v>
          </cell>
          <cell r="D5783">
            <v>95.3</v>
          </cell>
        </row>
        <row r="5784">
          <cell r="A5784" t="str">
            <v>I9954</v>
          </cell>
          <cell r="B5784" t="str">
            <v>REDUÇÃO CONCÊNTRICA EM AÇO INOX 316 DN 150X100</v>
          </cell>
          <cell r="C5784" t="str">
            <v>UN</v>
          </cell>
          <cell r="D5784">
            <v>205.76</v>
          </cell>
        </row>
        <row r="5785">
          <cell r="A5785" t="str">
            <v>I9955</v>
          </cell>
          <cell r="B5785" t="str">
            <v>REDUÇÃO CONCÊNTRICA EM FOFO COM BOLSAS DN 800 X 600 PN10</v>
          </cell>
          <cell r="C5785" t="str">
            <v>UN</v>
          </cell>
          <cell r="D5785">
            <v>10983.74</v>
          </cell>
        </row>
        <row r="5786">
          <cell r="A5786" t="str">
            <v>I9957</v>
          </cell>
          <cell r="B5786" t="str">
            <v>REDUÇÃO CONCÊNTRICA PRFV PB DN 150X100 PN10</v>
          </cell>
          <cell r="C5786" t="str">
            <v>UN</v>
          </cell>
          <cell r="D5786">
            <v>1481.33</v>
          </cell>
        </row>
        <row r="5787">
          <cell r="A5787" t="str">
            <v>I9958</v>
          </cell>
          <cell r="B5787" t="str">
            <v>REDUÇÃO EM AÇO SCHEDULE  DN 200X150</v>
          </cell>
          <cell r="C5787" t="str">
            <v>UN</v>
          </cell>
          <cell r="D5787">
            <v>208.84</v>
          </cell>
        </row>
        <row r="5788">
          <cell r="A5788" t="str">
            <v>I13265</v>
          </cell>
          <cell r="B5788" t="str">
            <v>REDUÇÃO EXCENTRICA AÇO CARBONO SCH 40 S/COSTURA 10’’ X 4’’</v>
          </cell>
          <cell r="C5788" t="str">
            <v>UN</v>
          </cell>
          <cell r="D5788">
            <v>966.31</v>
          </cell>
        </row>
        <row r="5789">
          <cell r="A5789" t="str">
            <v>I13266</v>
          </cell>
          <cell r="B5789" t="str">
            <v>REDUÇÃO EXCENTRICA AÇO CARBONO SCH 40 S/COSTURA 10’’ X 5’’</v>
          </cell>
          <cell r="C5789" t="str">
            <v>UN</v>
          </cell>
          <cell r="D5789">
            <v>922.79</v>
          </cell>
        </row>
        <row r="5790">
          <cell r="A5790" t="str">
            <v>I13267</v>
          </cell>
          <cell r="B5790" t="str">
            <v>REDUÇÃO EXCENTRICA AÇO CARBONO SCH 40 S/COSTURA 10’’ X 6’’</v>
          </cell>
          <cell r="C5790" t="str">
            <v>UN</v>
          </cell>
          <cell r="D5790">
            <v>870.55</v>
          </cell>
        </row>
        <row r="5791">
          <cell r="A5791" t="str">
            <v>I13268</v>
          </cell>
          <cell r="B5791" t="str">
            <v>REDUÇÃO EXCENTRICA AÇO CARBONO SCH 40 S/COSTURA 10’’ X 8’’</v>
          </cell>
          <cell r="C5791" t="str">
            <v>UN</v>
          </cell>
          <cell r="D5791">
            <v>440.5</v>
          </cell>
        </row>
        <row r="5792">
          <cell r="A5792" t="str">
            <v>I13272</v>
          </cell>
          <cell r="B5792" t="str">
            <v>REDUÇÃO EXCENTRICA AÇO CARBONO SCH 40 S/COSTURA 12’’ X 10’’</v>
          </cell>
          <cell r="C5792" t="str">
            <v>UN</v>
          </cell>
          <cell r="D5792">
            <v>640.73</v>
          </cell>
        </row>
        <row r="5793">
          <cell r="A5793" t="str">
            <v>I13269</v>
          </cell>
          <cell r="B5793" t="str">
            <v>REDUÇÃO EXCENTRICA AÇO CARBONO SCH 40 S/COSTURA 12’’ X 5’’</v>
          </cell>
          <cell r="C5793" t="str">
            <v>UN</v>
          </cell>
          <cell r="D5793">
            <v>1497.36</v>
          </cell>
        </row>
        <row r="5794">
          <cell r="A5794" t="str">
            <v>I13270</v>
          </cell>
          <cell r="B5794" t="str">
            <v>REDUÇÃO EXCENTRICA AÇO CARBONO SCH 40 S/COSTURA 12’’ X 6’’</v>
          </cell>
          <cell r="C5794" t="str">
            <v>UN</v>
          </cell>
          <cell r="D5794">
            <v>1377.22</v>
          </cell>
        </row>
        <row r="5795">
          <cell r="A5795" t="str">
            <v>I13271</v>
          </cell>
          <cell r="B5795" t="str">
            <v>REDUÇÃO EXCENTRICA AÇO CARBONO SCH 40 S/COSTURA 12’’ X 8’’</v>
          </cell>
          <cell r="C5795" t="str">
            <v>UN</v>
          </cell>
          <cell r="D5795">
            <v>1323.25</v>
          </cell>
        </row>
        <row r="5796">
          <cell r="A5796" t="str">
            <v>I13259</v>
          </cell>
          <cell r="B5796" t="str">
            <v>REDUÇÃO EXCENTRICA AÇO CARBONO SCH 40 S/COSTURA 6’’ X 3’’</v>
          </cell>
          <cell r="C5796" t="str">
            <v>UN</v>
          </cell>
          <cell r="D5796">
            <v>196.23</v>
          </cell>
        </row>
        <row r="5797">
          <cell r="A5797" t="str">
            <v>I13260</v>
          </cell>
          <cell r="B5797" t="str">
            <v>REDUÇÃO EXCENTRICA AÇO CARBONO SCH 40 S/COSTURA 6’’ X 4’’</v>
          </cell>
          <cell r="C5797" t="str">
            <v>UN</v>
          </cell>
          <cell r="D5797">
            <v>348.23</v>
          </cell>
        </row>
        <row r="5798">
          <cell r="A5798" t="str">
            <v>I13261</v>
          </cell>
          <cell r="B5798" t="str">
            <v>REDUÇÃO EXCENTRICA AÇO CARBONO SCH 40 S/COSTURA 6’’ X 5’’</v>
          </cell>
          <cell r="C5798" t="str">
            <v>UN</v>
          </cell>
          <cell r="D5798">
            <v>134.13999999999999</v>
          </cell>
        </row>
        <row r="5799">
          <cell r="A5799" t="str">
            <v>I13262</v>
          </cell>
          <cell r="B5799" t="str">
            <v>REDUÇÃO EXCENTRICA AÇO CARBONO SCH 40 S/COSTURA 8’’ X 4’’</v>
          </cell>
          <cell r="C5799" t="str">
            <v>UN</v>
          </cell>
          <cell r="D5799">
            <v>557.15</v>
          </cell>
        </row>
        <row r="5800">
          <cell r="A5800" t="str">
            <v>I13263</v>
          </cell>
          <cell r="B5800" t="str">
            <v>REDUÇÃO EXCENTRICA AÇO CARBONO SCH 40 S/COSTURA 8’’ X 5’’</v>
          </cell>
          <cell r="C5800" t="str">
            <v>UN</v>
          </cell>
          <cell r="D5800">
            <v>504.92</v>
          </cell>
        </row>
        <row r="5801">
          <cell r="A5801" t="str">
            <v>I13264</v>
          </cell>
          <cell r="B5801" t="str">
            <v>REDUÇÃO EXCENTRICA AÇO CARBONO SCH 40 S/COSTURA 8’’ X 6’’</v>
          </cell>
          <cell r="C5801" t="str">
            <v>UN</v>
          </cell>
          <cell r="D5801">
            <v>284.32</v>
          </cell>
        </row>
        <row r="5802">
          <cell r="A5802" t="str">
            <v>I7136</v>
          </cell>
          <cell r="B5802" t="str">
            <v>REDUÇÃO EXCENTRICA C/ FLANGES DN 100 x 80 PN10</v>
          </cell>
          <cell r="C5802" t="str">
            <v>UN</v>
          </cell>
          <cell r="D5802">
            <v>541.44000000000005</v>
          </cell>
        </row>
        <row r="5803">
          <cell r="A5803" t="str">
            <v>I7137</v>
          </cell>
          <cell r="B5803" t="str">
            <v>REDUÇÃO EXCENTRICA C/ FLANGES DN 80 x 50 PN10</v>
          </cell>
          <cell r="C5803" t="str">
            <v>UN</v>
          </cell>
          <cell r="D5803">
            <v>310.8</v>
          </cell>
        </row>
        <row r="5804">
          <cell r="A5804" t="str">
            <v>I4066</v>
          </cell>
          <cell r="B5804" t="str">
            <v>REDUÇÃO EXCÊNTRICA C/ FLANGES DN 100 x 75 PN10</v>
          </cell>
          <cell r="C5804" t="str">
            <v>UN</v>
          </cell>
          <cell r="D5804">
            <v>541.44000000000005</v>
          </cell>
        </row>
        <row r="5805">
          <cell r="A5805" t="str">
            <v>I11078</v>
          </cell>
          <cell r="B5805" t="str">
            <v>REDUÇÃO EXCÊNTRICA C/ FLANGES DN 100 x 80 PN25</v>
          </cell>
          <cell r="C5805" t="str">
            <v>UN</v>
          </cell>
          <cell r="D5805">
            <v>539.51</v>
          </cell>
        </row>
        <row r="5806">
          <cell r="A5806" t="str">
            <v>I11043</v>
          </cell>
          <cell r="B5806" t="str">
            <v>REDUÇÃO EXCÊNTRICA C/ FLANGES DN 1000 x 500 PN10</v>
          </cell>
          <cell r="C5806" t="str">
            <v>UN</v>
          </cell>
          <cell r="D5806">
            <v>42107.8</v>
          </cell>
        </row>
        <row r="5807">
          <cell r="A5807" t="str">
            <v>I11077</v>
          </cell>
          <cell r="B5807" t="str">
            <v>REDUÇÃO EXCÊNTRICA C/ FLANGES DN 1000 x 500 PN16</v>
          </cell>
          <cell r="C5807" t="str">
            <v>UN</v>
          </cell>
          <cell r="D5807">
            <v>46318.58</v>
          </cell>
        </row>
        <row r="5808">
          <cell r="A5808" t="str">
            <v>I11119</v>
          </cell>
          <cell r="B5808" t="str">
            <v>REDUÇÃO EXCÊNTRICA C/ FLANGES DN 1000 x 500 PN25</v>
          </cell>
          <cell r="C5808" t="str">
            <v>UN</v>
          </cell>
          <cell r="D5808">
            <v>50529.36</v>
          </cell>
        </row>
        <row r="5809">
          <cell r="A5809" t="str">
            <v>I11016</v>
          </cell>
          <cell r="B5809" t="str">
            <v>REDUÇÃO EXCÊNTRICA C/ FLANGES DN 125 x 100 PN10/16</v>
          </cell>
          <cell r="C5809" t="str">
            <v>UN</v>
          </cell>
          <cell r="D5809">
            <v>670.78</v>
          </cell>
        </row>
        <row r="5810">
          <cell r="A5810" t="str">
            <v>I11080</v>
          </cell>
          <cell r="B5810" t="str">
            <v>REDUÇÃO EXCÊNTRICA C/ FLANGES DN 125 x 100 PN25</v>
          </cell>
          <cell r="C5810" t="str">
            <v>UN</v>
          </cell>
          <cell r="D5810">
            <v>804.93</v>
          </cell>
        </row>
        <row r="5811">
          <cell r="A5811" t="str">
            <v>I11015</v>
          </cell>
          <cell r="B5811" t="str">
            <v>REDUÇÃO EXCÊNTRICA C/ FLANGES DN 125 x 80 PN10/16</v>
          </cell>
          <cell r="C5811" t="str">
            <v>UN</v>
          </cell>
          <cell r="D5811">
            <v>626.07000000000005</v>
          </cell>
        </row>
        <row r="5812">
          <cell r="A5812" t="str">
            <v>I11079</v>
          </cell>
          <cell r="B5812" t="str">
            <v>REDUÇÃO EXCÊNTRICA C/ FLANGES DN 125 x 80 PN25</v>
          </cell>
          <cell r="C5812" t="str">
            <v>UN</v>
          </cell>
          <cell r="D5812">
            <v>751.27</v>
          </cell>
        </row>
        <row r="5813">
          <cell r="A5813" t="str">
            <v>I4068</v>
          </cell>
          <cell r="B5813" t="str">
            <v>REDUÇÃO EXCÊNTRICA C/ FLANGES DN 150 x 100 PN10</v>
          </cell>
          <cell r="C5813" t="str">
            <v>UN</v>
          </cell>
          <cell r="D5813">
            <v>605.11</v>
          </cell>
        </row>
        <row r="5814">
          <cell r="A5814" t="str">
            <v>I11084</v>
          </cell>
          <cell r="B5814" t="str">
            <v>REDUÇÃO EXCÊNTRICA C/ FLANGES DN 150 x 100 PN25</v>
          </cell>
          <cell r="C5814" t="str">
            <v>UN</v>
          </cell>
          <cell r="D5814">
            <v>597.11</v>
          </cell>
        </row>
        <row r="5815">
          <cell r="A5815" t="str">
            <v>I11018</v>
          </cell>
          <cell r="B5815" t="str">
            <v>REDUÇÃO EXCÊNTRICA C/ FLANGES DN 150 x 125 PN10/16</v>
          </cell>
          <cell r="C5815" t="str">
            <v>UN</v>
          </cell>
          <cell r="D5815">
            <v>781.05</v>
          </cell>
        </row>
        <row r="5816">
          <cell r="A5816" t="str">
            <v>I11085</v>
          </cell>
          <cell r="B5816" t="str">
            <v>REDUÇÃO EXCÊNTRICA C/ FLANGES DN 150 x 125 PN25</v>
          </cell>
          <cell r="C5816" t="str">
            <v>UN</v>
          </cell>
          <cell r="D5816">
            <v>910.59</v>
          </cell>
        </row>
        <row r="5817">
          <cell r="A5817" t="str">
            <v>I11017</v>
          </cell>
          <cell r="B5817" t="str">
            <v>REDUÇÃO EXCÊNTRICA C/ FLANGES DN 150 x 50 PN10/16</v>
          </cell>
          <cell r="C5817" t="str">
            <v>UN</v>
          </cell>
          <cell r="D5817">
            <v>831.93</v>
          </cell>
        </row>
        <row r="5818">
          <cell r="A5818" t="str">
            <v>I11081</v>
          </cell>
          <cell r="B5818" t="str">
            <v>REDUÇÃO EXCÊNTRICA C/ FLANGES DN 150 x 50 PN25</v>
          </cell>
          <cell r="C5818" t="str">
            <v>UN</v>
          </cell>
          <cell r="D5818">
            <v>998.31</v>
          </cell>
        </row>
        <row r="5819">
          <cell r="A5819" t="str">
            <v>I4067</v>
          </cell>
          <cell r="B5819" t="str">
            <v>REDUÇÃO EXCÊNTRICA C/ FLANGES DN 150 x 75 PN10</v>
          </cell>
          <cell r="C5819" t="str">
            <v>UN</v>
          </cell>
          <cell r="D5819">
            <v>546.6</v>
          </cell>
        </row>
        <row r="5820">
          <cell r="A5820" t="str">
            <v>I11082</v>
          </cell>
          <cell r="B5820" t="str">
            <v>REDUÇÃO EXCÊNTRICA C/ FLANGES DN 150 x 75 PN25</v>
          </cell>
          <cell r="C5820" t="str">
            <v>UN</v>
          </cell>
          <cell r="D5820">
            <v>742.91</v>
          </cell>
        </row>
        <row r="5821">
          <cell r="A5821" t="str">
            <v>I7605</v>
          </cell>
          <cell r="B5821" t="str">
            <v>REDUÇÃO EXCÊNTRICA C/ FLANGES DN 150 x 80 PN10</v>
          </cell>
          <cell r="C5821" t="str">
            <v>UN</v>
          </cell>
          <cell r="D5821">
            <v>546.6</v>
          </cell>
        </row>
        <row r="5822">
          <cell r="A5822" t="str">
            <v>I11083</v>
          </cell>
          <cell r="B5822" t="str">
            <v>REDUÇÃO EXCÊNTRICA C/ FLANGES DN 150 x 80 PN25</v>
          </cell>
          <cell r="C5822" t="str">
            <v>UN</v>
          </cell>
          <cell r="D5822">
            <v>803.03</v>
          </cell>
        </row>
        <row r="5823">
          <cell r="A5823" t="str">
            <v>I4070</v>
          </cell>
          <cell r="B5823" t="str">
            <v>REDUÇÃO EXCÊNTRICA C/ FLANGES DN 200 x 100 PN10</v>
          </cell>
          <cell r="C5823" t="str">
            <v>UN</v>
          </cell>
          <cell r="D5823">
            <v>956.99</v>
          </cell>
        </row>
        <row r="5824">
          <cell r="A5824" t="str">
            <v>I11044</v>
          </cell>
          <cell r="B5824" t="str">
            <v>REDUÇÃO EXCÊNTRICA C/ FLANGES DN 200 x 100 PN16</v>
          </cell>
          <cell r="C5824" t="str">
            <v>UN</v>
          </cell>
          <cell r="D5824">
            <v>1074.79</v>
          </cell>
        </row>
        <row r="5825">
          <cell r="A5825" t="str">
            <v>I11086</v>
          </cell>
          <cell r="B5825" t="str">
            <v>REDUÇÃO EXCÊNTRICA C/ FLANGES DN 200 x 100 PN25</v>
          </cell>
          <cell r="C5825" t="str">
            <v>UN</v>
          </cell>
          <cell r="D5825">
            <v>1224.08</v>
          </cell>
        </row>
        <row r="5826">
          <cell r="A5826" t="str">
            <v>I11019</v>
          </cell>
          <cell r="B5826" t="str">
            <v>REDUÇÃO EXCÊNTRICA C/ FLANGES DN 200 x 125 PN10</v>
          </cell>
          <cell r="C5826" t="str">
            <v>UN</v>
          </cell>
          <cell r="D5826">
            <v>845.97</v>
          </cell>
        </row>
        <row r="5827">
          <cell r="A5827" t="str">
            <v>I11045</v>
          </cell>
          <cell r="B5827" t="str">
            <v>REDUÇÃO EXCÊNTRICA C/ FLANGES DN 200 x 125 PN16</v>
          </cell>
          <cell r="C5827" t="str">
            <v>UN</v>
          </cell>
          <cell r="D5827">
            <v>904.65</v>
          </cell>
        </row>
        <row r="5828">
          <cell r="A5828" t="str">
            <v>I11087</v>
          </cell>
          <cell r="B5828" t="str">
            <v>REDUÇÃO EXCÊNTRICA C/ FLANGES DN 200 x 125 PN25</v>
          </cell>
          <cell r="C5828" t="str">
            <v>UN</v>
          </cell>
          <cell r="D5828">
            <v>1041.1300000000001</v>
          </cell>
        </row>
        <row r="5829">
          <cell r="A5829" t="str">
            <v>I4071</v>
          </cell>
          <cell r="B5829" t="str">
            <v>REDUÇÃO EXCÊNTRICA C/ FLANGES DN 200 x 150 PN10</v>
          </cell>
          <cell r="C5829" t="str">
            <v>UN</v>
          </cell>
          <cell r="D5829">
            <v>734.95</v>
          </cell>
        </row>
        <row r="5830">
          <cell r="A5830" t="str">
            <v>I11046</v>
          </cell>
          <cell r="B5830" t="str">
            <v>REDUÇÃO EXCÊNTRICA C/ FLANGES DN 200 x 150 PN16</v>
          </cell>
          <cell r="C5830" t="str">
            <v>UN</v>
          </cell>
          <cell r="D5830">
            <v>734.51</v>
          </cell>
        </row>
        <row r="5831">
          <cell r="A5831" t="str">
            <v>I11088</v>
          </cell>
          <cell r="B5831" t="str">
            <v>REDUÇÃO EXCÊNTRICA C/ FLANGES DN 200 x 150 PN25</v>
          </cell>
          <cell r="C5831" t="str">
            <v>UN</v>
          </cell>
          <cell r="D5831">
            <v>858.18</v>
          </cell>
        </row>
        <row r="5832">
          <cell r="A5832" t="str">
            <v>I9959</v>
          </cell>
          <cell r="B5832" t="str">
            <v>REDUÇÃO EXCÊNTRICA C/ FLANGES DN 200X80 (ESPECIAL) PN 10 SAE 1020</v>
          </cell>
          <cell r="C5832" t="str">
            <v>UN</v>
          </cell>
          <cell r="D5832">
            <v>1228.6300000000001</v>
          </cell>
        </row>
        <row r="5833">
          <cell r="A5833" t="str">
            <v>I11021</v>
          </cell>
          <cell r="B5833" t="str">
            <v>REDUÇÃO EXCÊNTRICA C/ FLANGES DN 250 x 100 PN10</v>
          </cell>
          <cell r="C5833" t="str">
            <v>UN</v>
          </cell>
          <cell r="D5833">
            <v>1602.62</v>
          </cell>
        </row>
        <row r="5834">
          <cell r="A5834" t="str">
            <v>I11048</v>
          </cell>
          <cell r="B5834" t="str">
            <v>REDUÇÃO EXCÊNTRICA C/ FLANGES DN 250 x 100 PN16</v>
          </cell>
          <cell r="C5834" t="str">
            <v>UN</v>
          </cell>
          <cell r="D5834">
            <v>1762.88</v>
          </cell>
        </row>
        <row r="5835">
          <cell r="A5835" t="str">
            <v>I11090</v>
          </cell>
          <cell r="B5835" t="str">
            <v>REDUÇÃO EXCÊNTRICA C/ FLANGES DN 250 x 100 PN25</v>
          </cell>
          <cell r="C5835" t="str">
            <v>UN</v>
          </cell>
          <cell r="D5835">
            <v>1923.14</v>
          </cell>
        </row>
        <row r="5836">
          <cell r="A5836" t="str">
            <v>I11022</v>
          </cell>
          <cell r="B5836" t="str">
            <v>REDUÇÃO EXCÊNTRICA C/ FLANGES DN 250 x 125 PN10</v>
          </cell>
          <cell r="C5836" t="str">
            <v>UN</v>
          </cell>
          <cell r="D5836">
            <v>2073.9699999999998</v>
          </cell>
        </row>
        <row r="5837">
          <cell r="A5837" t="str">
            <v>I11049</v>
          </cell>
          <cell r="B5837" t="str">
            <v>REDUÇÃO EXCÊNTRICA C/ FLANGES DN 250 x 125 PN16</v>
          </cell>
          <cell r="C5837" t="str">
            <v>UN</v>
          </cell>
          <cell r="D5837">
            <v>2281.37</v>
          </cell>
        </row>
        <row r="5838">
          <cell r="A5838" t="str">
            <v>I11091</v>
          </cell>
          <cell r="B5838" t="str">
            <v>REDUÇÃO EXCÊNTRICA C/ FLANGES DN 250 x 125 PN25</v>
          </cell>
          <cell r="C5838" t="str">
            <v>UN</v>
          </cell>
          <cell r="D5838">
            <v>2488.77</v>
          </cell>
        </row>
        <row r="5839">
          <cell r="A5839" t="str">
            <v>I4072</v>
          </cell>
          <cell r="B5839" t="str">
            <v>REDUÇÃO EXCÊNTRICA C/ FLANGES DN 250 x 150 PN10</v>
          </cell>
          <cell r="C5839" t="str">
            <v>UN</v>
          </cell>
          <cell r="D5839">
            <v>2260.9499999999998</v>
          </cell>
        </row>
        <row r="5840">
          <cell r="A5840" t="str">
            <v>I11050</v>
          </cell>
          <cell r="B5840" t="str">
            <v>REDUÇÃO EXCÊNTRICA C/ FLANGES DN 250 x 150 PN16</v>
          </cell>
          <cell r="C5840" t="str">
            <v>UN</v>
          </cell>
          <cell r="D5840">
            <v>2260.88</v>
          </cell>
        </row>
        <row r="5841">
          <cell r="A5841" t="str">
            <v>I11092</v>
          </cell>
          <cell r="B5841" t="str">
            <v>REDUÇÃO EXCÊNTRICA C/ FLANGES DN 250 x 150 PN25</v>
          </cell>
          <cell r="C5841" t="str">
            <v>UN</v>
          </cell>
          <cell r="D5841">
            <v>2533.92</v>
          </cell>
        </row>
        <row r="5842">
          <cell r="A5842" t="str">
            <v>I4073</v>
          </cell>
          <cell r="B5842" t="str">
            <v>REDUÇÃO EXCÊNTRICA C/ FLANGES DN 250 x 200 PN10</v>
          </cell>
          <cell r="C5842" t="str">
            <v>UN</v>
          </cell>
          <cell r="D5842">
            <v>1371.42</v>
          </cell>
        </row>
        <row r="5843">
          <cell r="A5843" t="str">
            <v>I11051</v>
          </cell>
          <cell r="B5843" t="str">
            <v>REDUÇÃO EXCÊNTRICA C/ FLANGES DN 250 x 200 PN16</v>
          </cell>
          <cell r="C5843" t="str">
            <v>UN</v>
          </cell>
          <cell r="D5843">
            <v>1365.2</v>
          </cell>
        </row>
        <row r="5844">
          <cell r="A5844" t="str">
            <v>I11093</v>
          </cell>
          <cell r="B5844" t="str">
            <v>REDUÇÃO EXCÊNTRICA C/ FLANGES DN 250 x 200 PN25</v>
          </cell>
          <cell r="C5844" t="str">
            <v>UN</v>
          </cell>
          <cell r="D5844">
            <v>2022.82</v>
          </cell>
        </row>
        <row r="5845">
          <cell r="A5845" t="str">
            <v>I11020</v>
          </cell>
          <cell r="B5845" t="str">
            <v>REDUÇÃO EXCÊNTRICA C/ FLANGES DN 250 x 80 PN10</v>
          </cell>
          <cell r="C5845" t="str">
            <v>UN</v>
          </cell>
          <cell r="D5845">
            <v>1626.18</v>
          </cell>
        </row>
        <row r="5846">
          <cell r="A5846" t="str">
            <v>I11047</v>
          </cell>
          <cell r="B5846" t="str">
            <v>REDUÇÃO EXCÊNTRICA C/ FLANGES DN 250 x 80 PN16</v>
          </cell>
          <cell r="C5846" t="str">
            <v>UN</v>
          </cell>
          <cell r="D5846">
            <v>1788.79</v>
          </cell>
        </row>
        <row r="5847">
          <cell r="A5847" t="str">
            <v>I11089</v>
          </cell>
          <cell r="B5847" t="str">
            <v>REDUÇÃO EXCÊNTRICA C/ FLANGES DN 250 x 80 PN25</v>
          </cell>
          <cell r="C5847" t="str">
            <v>UN</v>
          </cell>
          <cell r="D5847">
            <v>1951.41</v>
          </cell>
        </row>
        <row r="5848">
          <cell r="A5848" t="str">
            <v>I11023</v>
          </cell>
          <cell r="B5848" t="str">
            <v>REDUÇÃO EXCÊNTRICA C/ FLANGES DN 300 x 100 PN10</v>
          </cell>
          <cell r="C5848" t="str">
            <v>UN</v>
          </cell>
          <cell r="D5848">
            <v>2356.77</v>
          </cell>
        </row>
        <row r="5849">
          <cell r="A5849" t="str">
            <v>I11052</v>
          </cell>
          <cell r="B5849" t="str">
            <v>REDUÇÃO EXCÊNTRICA C/ FLANGES DN 300 x 100 PN16</v>
          </cell>
          <cell r="C5849" t="str">
            <v>UN</v>
          </cell>
          <cell r="D5849">
            <v>2592.4499999999998</v>
          </cell>
        </row>
        <row r="5850">
          <cell r="A5850" t="str">
            <v>I11094</v>
          </cell>
          <cell r="B5850" t="str">
            <v>REDUÇÃO EXCÊNTRICA C/ FLANGES DN 300 x 100 PN25</v>
          </cell>
          <cell r="C5850" t="str">
            <v>UN</v>
          </cell>
          <cell r="D5850">
            <v>3110.95</v>
          </cell>
        </row>
        <row r="5851">
          <cell r="A5851" t="str">
            <v>I11024</v>
          </cell>
          <cell r="B5851" t="str">
            <v>REDUÇÃO EXCÊNTRICA C/ FLANGES DN 300 x 125 PN10</v>
          </cell>
          <cell r="C5851" t="str">
            <v>UN</v>
          </cell>
          <cell r="D5851">
            <v>2309.64</v>
          </cell>
        </row>
        <row r="5852">
          <cell r="A5852" t="str">
            <v>I11053</v>
          </cell>
          <cell r="B5852" t="str">
            <v>REDUÇÃO EXCÊNTRICA C/ FLANGES DN 300 x 125 PN16</v>
          </cell>
          <cell r="C5852" t="str">
            <v>UN</v>
          </cell>
          <cell r="D5852">
            <v>2540.61</v>
          </cell>
        </row>
        <row r="5853">
          <cell r="A5853" t="str">
            <v>I11095</v>
          </cell>
          <cell r="B5853" t="str">
            <v>REDUÇÃO EXCÊNTRICA C/ FLANGES DN 300 x 125 PN25</v>
          </cell>
          <cell r="C5853" t="str">
            <v>UN</v>
          </cell>
          <cell r="D5853">
            <v>2771.58</v>
          </cell>
        </row>
        <row r="5854">
          <cell r="A5854" t="str">
            <v>I4074</v>
          </cell>
          <cell r="B5854" t="str">
            <v>REDUÇÃO EXCÊNTRICA C/ FLANGES DN 300 x 150 PN10</v>
          </cell>
          <cell r="C5854" t="str">
            <v>UN</v>
          </cell>
          <cell r="D5854">
            <v>2520.59</v>
          </cell>
        </row>
        <row r="5855">
          <cell r="A5855" t="str">
            <v>I11054</v>
          </cell>
          <cell r="B5855" t="str">
            <v>REDUÇÃO EXCÊNTRICA C/ FLANGES DN 300 x 150 PN16</v>
          </cell>
          <cell r="C5855" t="str">
            <v>UN</v>
          </cell>
          <cell r="D5855">
            <v>2520.59</v>
          </cell>
        </row>
        <row r="5856">
          <cell r="A5856" t="str">
            <v>I11096</v>
          </cell>
          <cell r="B5856" t="str">
            <v>REDUÇÃO EXCÊNTRICA C/ FLANGES DN 300 x 150 PN25</v>
          </cell>
          <cell r="C5856" t="str">
            <v>UN</v>
          </cell>
          <cell r="D5856">
            <v>2603.0500000000002</v>
          </cell>
        </row>
        <row r="5857">
          <cell r="A5857" t="str">
            <v>I4075</v>
          </cell>
          <cell r="B5857" t="str">
            <v>REDUÇÃO EXCÊNTRICA C/ FLANGES DN 300 x 200 PN10</v>
          </cell>
          <cell r="C5857" t="str">
            <v>UN</v>
          </cell>
          <cell r="D5857">
            <v>2061.48</v>
          </cell>
        </row>
        <row r="5858">
          <cell r="A5858" t="str">
            <v>I11055</v>
          </cell>
          <cell r="B5858" t="str">
            <v>REDUÇÃO EXCÊNTRICA C/ FLANGES DN 300 x 200 PN16</v>
          </cell>
          <cell r="C5858" t="str">
            <v>UN</v>
          </cell>
          <cell r="D5858">
            <v>2730.5</v>
          </cell>
        </row>
        <row r="5859">
          <cell r="A5859" t="str">
            <v>I11097</v>
          </cell>
          <cell r="B5859" t="str">
            <v>REDUÇÃO EXCÊNTRICA C/ FLANGES DN 300 x 200 PN25</v>
          </cell>
          <cell r="C5859" t="str">
            <v>UN</v>
          </cell>
          <cell r="D5859">
            <v>2647.19</v>
          </cell>
        </row>
        <row r="5860">
          <cell r="A5860" t="str">
            <v>I4076</v>
          </cell>
          <cell r="B5860" t="str">
            <v>REDUÇÃO EXCÊNTRICA C/ FLANGES DN 300 x 250 PN10</v>
          </cell>
          <cell r="C5860" t="str">
            <v>UN</v>
          </cell>
          <cell r="D5860">
            <v>2055.62</v>
          </cell>
        </row>
        <row r="5861">
          <cell r="A5861" t="str">
            <v>I11056</v>
          </cell>
          <cell r="B5861" t="str">
            <v>REDUÇÃO EXCÊNTRICA C/ FLANGES DN 300 x 250 PN16</v>
          </cell>
          <cell r="C5861" t="str">
            <v>UN</v>
          </cell>
          <cell r="D5861">
            <v>2031.72</v>
          </cell>
        </row>
        <row r="5862">
          <cell r="A5862" t="str">
            <v>I11098</v>
          </cell>
          <cell r="B5862" t="str">
            <v>REDUÇÃO EXCÊNTRICA C/ FLANGES DN 300 x 250 PN25</v>
          </cell>
          <cell r="C5862" t="str">
            <v>UN</v>
          </cell>
          <cell r="D5862">
            <v>2320.8000000000002</v>
          </cell>
        </row>
        <row r="5863">
          <cell r="A5863" t="str">
            <v>I11025</v>
          </cell>
          <cell r="B5863" t="str">
            <v>REDUÇÃO EXCÊNTRICA C/ FLANGES DN 350 x 100 PN10</v>
          </cell>
          <cell r="C5863" t="str">
            <v>UN</v>
          </cell>
          <cell r="D5863">
            <v>2078.8000000000002</v>
          </cell>
        </row>
        <row r="5864">
          <cell r="A5864" t="str">
            <v>I11057</v>
          </cell>
          <cell r="B5864" t="str">
            <v>REDUÇÃO EXCÊNTRICA C/ FLANGES DN 350 x 100 PN16</v>
          </cell>
          <cell r="C5864" t="str">
            <v>UN</v>
          </cell>
          <cell r="D5864">
            <v>2286.6799999999998</v>
          </cell>
        </row>
        <row r="5865">
          <cell r="A5865" t="str">
            <v>I11099</v>
          </cell>
          <cell r="B5865" t="str">
            <v>REDUÇÃO EXCÊNTRICA C/ FLANGES DN 350 x 100 PN25</v>
          </cell>
          <cell r="C5865" t="str">
            <v>UN</v>
          </cell>
          <cell r="D5865">
            <v>2494.5500000000002</v>
          </cell>
        </row>
        <row r="5866">
          <cell r="A5866" t="str">
            <v>I11026</v>
          </cell>
          <cell r="B5866" t="str">
            <v>REDUÇÃO EXCÊNTRICA C/ FLANGES DN 350 x 125 PN10</v>
          </cell>
          <cell r="C5866" t="str">
            <v>UN</v>
          </cell>
          <cell r="D5866">
            <v>3066.23</v>
          </cell>
        </row>
        <row r="5867">
          <cell r="A5867" t="str">
            <v>I11058</v>
          </cell>
          <cell r="B5867" t="str">
            <v>REDUÇÃO EXCÊNTRICA C/ FLANGES DN 350 x 125 PN16</v>
          </cell>
          <cell r="C5867" t="str">
            <v>UN</v>
          </cell>
          <cell r="D5867">
            <v>3372.86</v>
          </cell>
        </row>
        <row r="5868">
          <cell r="A5868" t="str">
            <v>I11100</v>
          </cell>
          <cell r="B5868" t="str">
            <v>REDUÇÃO EXCÊNTRICA C/ FLANGES DN 350 x 125 PN25</v>
          </cell>
          <cell r="C5868" t="str">
            <v>UN</v>
          </cell>
          <cell r="D5868">
            <v>3679.48</v>
          </cell>
        </row>
        <row r="5869">
          <cell r="A5869" t="str">
            <v>I11027</v>
          </cell>
          <cell r="B5869" t="str">
            <v>REDUÇÃO EXCÊNTRICA C/ FLANGES DN 350 x 150 PN10</v>
          </cell>
          <cell r="C5869" t="str">
            <v>UN</v>
          </cell>
          <cell r="D5869">
            <v>3637.89</v>
          </cell>
        </row>
        <row r="5870">
          <cell r="A5870" t="str">
            <v>I11059</v>
          </cell>
          <cell r="B5870" t="str">
            <v>REDUÇÃO EXCÊNTRICA C/ FLANGES DN 350 x 150 PN16</v>
          </cell>
          <cell r="C5870" t="str">
            <v>UN</v>
          </cell>
          <cell r="D5870">
            <v>4001.68</v>
          </cell>
        </row>
        <row r="5871">
          <cell r="A5871" t="str">
            <v>I11101</v>
          </cell>
          <cell r="B5871" t="str">
            <v>REDUÇÃO EXCÊNTRICA C/ FLANGES DN 350 x 150 PN25</v>
          </cell>
          <cell r="C5871" t="str">
            <v>UN</v>
          </cell>
          <cell r="D5871">
            <v>4365.47</v>
          </cell>
        </row>
        <row r="5872">
          <cell r="A5872" t="str">
            <v>I11028</v>
          </cell>
          <cell r="B5872" t="str">
            <v>REDUÇÃO EXCÊNTRICA C/ FLANGES DN 350 x 200 PN10</v>
          </cell>
          <cell r="C5872" t="str">
            <v>UN</v>
          </cell>
          <cell r="D5872">
            <v>2390.62</v>
          </cell>
        </row>
        <row r="5873">
          <cell r="A5873" t="str">
            <v>I11060</v>
          </cell>
          <cell r="B5873" t="str">
            <v>REDUÇÃO EXCÊNTRICA C/ FLANGES DN 350 x 200 PN16</v>
          </cell>
          <cell r="C5873" t="str">
            <v>UN</v>
          </cell>
          <cell r="D5873">
            <v>2629.69</v>
          </cell>
        </row>
        <row r="5874">
          <cell r="A5874" t="str">
            <v>I11102</v>
          </cell>
          <cell r="B5874" t="str">
            <v>REDUÇÃO EXCÊNTRICA C/ FLANGES DN 350 x 200 PN25</v>
          </cell>
          <cell r="C5874" t="str">
            <v>UN</v>
          </cell>
          <cell r="D5874">
            <v>2868.75</v>
          </cell>
        </row>
        <row r="5875">
          <cell r="A5875" t="str">
            <v>I11029</v>
          </cell>
          <cell r="B5875" t="str">
            <v>REDUÇÃO EXCÊNTRICA C/ FLANGES DN 350 x 250 PN10</v>
          </cell>
          <cell r="C5875" t="str">
            <v>UN</v>
          </cell>
          <cell r="D5875">
            <v>4313.51</v>
          </cell>
        </row>
        <row r="5876">
          <cell r="A5876" t="str">
            <v>I11061</v>
          </cell>
          <cell r="B5876" t="str">
            <v>REDUÇÃO EXCÊNTRICA C/ FLANGES DN 350 x 250 PN16</v>
          </cell>
          <cell r="C5876" t="str">
            <v>UN</v>
          </cell>
          <cell r="D5876">
            <v>4744.87</v>
          </cell>
        </row>
        <row r="5877">
          <cell r="A5877" t="str">
            <v>I11103</v>
          </cell>
          <cell r="B5877" t="str">
            <v>REDUÇÃO EXCÊNTRICA C/ FLANGES DN 350 x 250 PN25</v>
          </cell>
          <cell r="C5877" t="str">
            <v>UN</v>
          </cell>
          <cell r="D5877">
            <v>5176.22</v>
          </cell>
        </row>
        <row r="5878">
          <cell r="A5878" t="str">
            <v>I11030</v>
          </cell>
          <cell r="B5878" t="str">
            <v>REDUÇÃO EXCÊNTRICA C/ FLANGES DN 350 x 300 PN10</v>
          </cell>
          <cell r="C5878" t="str">
            <v>UN</v>
          </cell>
          <cell r="D5878">
            <v>3118.2</v>
          </cell>
        </row>
        <row r="5879">
          <cell r="A5879" t="str">
            <v>I11062</v>
          </cell>
          <cell r="B5879" t="str">
            <v>REDUÇÃO EXCÊNTRICA C/ FLANGES DN 350 x 300 PN16</v>
          </cell>
          <cell r="C5879" t="str">
            <v>UN</v>
          </cell>
          <cell r="D5879">
            <v>3430.03</v>
          </cell>
        </row>
        <row r="5880">
          <cell r="A5880" t="str">
            <v>I11104</v>
          </cell>
          <cell r="B5880" t="str">
            <v>REDUÇÃO EXCÊNTRICA C/ FLANGES DN 350 x 300 PN25</v>
          </cell>
          <cell r="C5880" t="str">
            <v>UN</v>
          </cell>
          <cell r="D5880">
            <v>3741.85</v>
          </cell>
        </row>
        <row r="5881">
          <cell r="A5881" t="str">
            <v>I11031</v>
          </cell>
          <cell r="B5881" t="str">
            <v>REDUÇÃO EXCÊNTRICA C/ FLANGES DN 400 x 200 PN10</v>
          </cell>
          <cell r="C5881" t="str">
            <v>UN</v>
          </cell>
          <cell r="D5881">
            <v>4157.6000000000004</v>
          </cell>
        </row>
        <row r="5882">
          <cell r="A5882" t="str">
            <v>I11063</v>
          </cell>
          <cell r="B5882" t="str">
            <v>REDUÇÃO EXCÊNTRICA C/ FLANGES DN 400 x 200 PN16</v>
          </cell>
          <cell r="C5882" t="str">
            <v>UN</v>
          </cell>
          <cell r="D5882">
            <v>4573.3599999999997</v>
          </cell>
        </row>
        <row r="5883">
          <cell r="A5883" t="str">
            <v>I11105</v>
          </cell>
          <cell r="B5883" t="str">
            <v>REDUÇÃO EXCÊNTRICA C/ FLANGES DN 400 x 200 PN25</v>
          </cell>
          <cell r="C5883" t="str">
            <v>UN</v>
          </cell>
          <cell r="D5883">
            <v>4989.12</v>
          </cell>
        </row>
        <row r="5884">
          <cell r="A5884" t="str">
            <v>I4077</v>
          </cell>
          <cell r="B5884" t="str">
            <v>REDUÇÃO EXCÊNTRICA C/ FLANGES DN 400 x 250 PN10</v>
          </cell>
          <cell r="C5884" t="str">
            <v>UN</v>
          </cell>
          <cell r="D5884">
            <v>4037.97</v>
          </cell>
        </row>
        <row r="5885">
          <cell r="A5885" t="str">
            <v>I11064</v>
          </cell>
          <cell r="B5885" t="str">
            <v>REDUÇÃO EXCÊNTRICA C/ FLANGES DN 400 x 250 PN16</v>
          </cell>
          <cell r="C5885" t="str">
            <v>UN</v>
          </cell>
          <cell r="D5885">
            <v>4065.69</v>
          </cell>
        </row>
        <row r="5886">
          <cell r="A5886" t="str">
            <v>I11106</v>
          </cell>
          <cell r="B5886" t="str">
            <v>REDUÇÃO EXCÊNTRICA C/ FLANGES DN 400 x 250 PN25</v>
          </cell>
          <cell r="C5886" t="str">
            <v>UN</v>
          </cell>
          <cell r="D5886">
            <v>3896.65</v>
          </cell>
        </row>
        <row r="5887">
          <cell r="A5887" t="str">
            <v>I4078</v>
          </cell>
          <cell r="B5887" t="str">
            <v>REDUÇÃO EXCÊNTRICA C/ FLANGES DN 400 x 300 PN10</v>
          </cell>
          <cell r="C5887" t="str">
            <v>UN</v>
          </cell>
          <cell r="D5887">
            <v>4559.51</v>
          </cell>
        </row>
        <row r="5888">
          <cell r="A5888" t="str">
            <v>I11065</v>
          </cell>
          <cell r="B5888" t="str">
            <v>REDUÇÃO EXCÊNTRICA C/ FLANGES DN 400 x 300 PN16</v>
          </cell>
          <cell r="C5888" t="str">
            <v>UN</v>
          </cell>
          <cell r="D5888">
            <v>4531.5200000000004</v>
          </cell>
        </row>
        <row r="5889">
          <cell r="A5889" t="str">
            <v>I11107</v>
          </cell>
          <cell r="B5889" t="str">
            <v>REDUÇÃO EXCÊNTRICA C/ FLANGES DN 400 x 300 PN25</v>
          </cell>
          <cell r="C5889" t="str">
            <v>UN</v>
          </cell>
          <cell r="D5889">
            <v>4389.1499999999996</v>
          </cell>
        </row>
        <row r="5890">
          <cell r="A5890" t="str">
            <v>I11032</v>
          </cell>
          <cell r="B5890" t="str">
            <v>REDUÇÃO EXCÊNTRICA C/ FLANGES DN 400 x 350 PN10</v>
          </cell>
          <cell r="C5890" t="str">
            <v>UN</v>
          </cell>
          <cell r="D5890">
            <v>3793.82</v>
          </cell>
        </row>
        <row r="5891">
          <cell r="A5891" t="str">
            <v>I11066</v>
          </cell>
          <cell r="B5891" t="str">
            <v>REDUÇÃO EXCÊNTRICA C/ FLANGES DN 400 x 350 PN16</v>
          </cell>
          <cell r="C5891" t="str">
            <v>UN</v>
          </cell>
          <cell r="D5891">
            <v>4173.1899999999996</v>
          </cell>
        </row>
        <row r="5892">
          <cell r="A5892" t="str">
            <v>I11108</v>
          </cell>
          <cell r="B5892" t="str">
            <v>REDUÇÃO EXCÊNTRICA C/ FLANGES DN 400 x 350 PN25</v>
          </cell>
          <cell r="C5892" t="str">
            <v>UN</v>
          </cell>
          <cell r="D5892">
            <v>4552.58</v>
          </cell>
        </row>
        <row r="5893">
          <cell r="A5893" t="str">
            <v>I11034</v>
          </cell>
          <cell r="B5893" t="str">
            <v>REDUÇÃO EXCÊNTRICA C/ FLANGES DN 500 x 250 PN10</v>
          </cell>
          <cell r="C5893" t="str">
            <v>UN</v>
          </cell>
          <cell r="D5893">
            <v>6145.77</v>
          </cell>
        </row>
        <row r="5894">
          <cell r="A5894" t="str">
            <v>I11068</v>
          </cell>
          <cell r="B5894" t="str">
            <v>REDUÇÃO EXCÊNTRICA C/ FLANGES DN 500 x 250 PN16</v>
          </cell>
          <cell r="C5894" t="str">
            <v>UN</v>
          </cell>
          <cell r="D5894">
            <v>6760.33</v>
          </cell>
        </row>
        <row r="5895">
          <cell r="A5895" t="str">
            <v>I11110</v>
          </cell>
          <cell r="B5895" t="str">
            <v>REDUÇÃO EXCÊNTRICA C/ FLANGES DN 500 x 250 PN25</v>
          </cell>
          <cell r="C5895" t="str">
            <v>UN</v>
          </cell>
          <cell r="D5895">
            <v>7374.91</v>
          </cell>
        </row>
        <row r="5896">
          <cell r="A5896" t="str">
            <v>I11033</v>
          </cell>
          <cell r="B5896" t="str">
            <v>REDUÇÃO EXCÊNTRICA C/ FLANGES DN 500 x 300 PN10</v>
          </cell>
          <cell r="C5896" t="str">
            <v>UN</v>
          </cell>
          <cell r="D5896">
            <v>5710.65</v>
          </cell>
        </row>
        <row r="5897">
          <cell r="A5897" t="str">
            <v>I11067</v>
          </cell>
          <cell r="B5897" t="str">
            <v>REDUÇÃO EXCÊNTRICA C/ FLANGES DN 500 x 300 PN16</v>
          </cell>
          <cell r="C5897" t="str">
            <v>UN</v>
          </cell>
          <cell r="D5897">
            <v>6281.72</v>
          </cell>
        </row>
        <row r="5898">
          <cell r="A5898" t="str">
            <v>I11109</v>
          </cell>
          <cell r="B5898" t="str">
            <v>REDUÇÃO EXCÊNTRICA C/ FLANGES DN 500 x 300 PN25</v>
          </cell>
          <cell r="C5898" t="str">
            <v>UN</v>
          </cell>
          <cell r="D5898">
            <v>6852.78</v>
          </cell>
        </row>
        <row r="5899">
          <cell r="A5899" t="str">
            <v>I11035</v>
          </cell>
          <cell r="B5899" t="str">
            <v>REDUÇÃO EXCÊNTRICA C/ FLANGES DN 500 x 350 PN10</v>
          </cell>
          <cell r="C5899" t="str">
            <v>UN</v>
          </cell>
          <cell r="D5899">
            <v>6798.4</v>
          </cell>
        </row>
        <row r="5900">
          <cell r="A5900" t="str">
            <v>I11069</v>
          </cell>
          <cell r="B5900" t="str">
            <v>REDUÇÃO EXCÊNTRICA C/ FLANGES DN 500 x 350 PN16</v>
          </cell>
          <cell r="C5900" t="str">
            <v>UN</v>
          </cell>
          <cell r="D5900">
            <v>7478.25</v>
          </cell>
        </row>
        <row r="5901">
          <cell r="A5901" t="str">
            <v>I11111</v>
          </cell>
          <cell r="B5901" t="str">
            <v>REDUÇÃO EXCÊNTRICA C/ FLANGES DN 500 x 350 PN25</v>
          </cell>
          <cell r="C5901" t="str">
            <v>UN</v>
          </cell>
          <cell r="D5901">
            <v>8158.08</v>
          </cell>
        </row>
        <row r="5902">
          <cell r="A5902" t="str">
            <v>I11036</v>
          </cell>
          <cell r="B5902" t="str">
            <v>REDUÇÃO EXCÊNTRICA C/ FLANGES DN 500 x 400 PN10</v>
          </cell>
          <cell r="C5902" t="str">
            <v>UN</v>
          </cell>
          <cell r="D5902">
            <v>6526.47</v>
          </cell>
        </row>
        <row r="5903">
          <cell r="A5903" t="str">
            <v>I11070</v>
          </cell>
          <cell r="B5903" t="str">
            <v>REDUÇÃO EXCÊNTRICA C/ FLANGES DN 500 x 400 PN16</v>
          </cell>
          <cell r="C5903" t="str">
            <v>UN</v>
          </cell>
          <cell r="D5903">
            <v>7179.11</v>
          </cell>
        </row>
        <row r="5904">
          <cell r="A5904" t="str">
            <v>I11112</v>
          </cell>
          <cell r="B5904" t="str">
            <v>REDUÇÃO EXCÊNTRICA C/ FLANGES DN 500 x 400 PN25</v>
          </cell>
          <cell r="C5904" t="str">
            <v>UN</v>
          </cell>
          <cell r="D5904">
            <v>7831.76</v>
          </cell>
        </row>
        <row r="5905">
          <cell r="A5905" t="str">
            <v>I11037</v>
          </cell>
          <cell r="B5905" t="str">
            <v>REDUÇÃO EXCÊNTRICA C/ FLANGES DN 600 x 300 PN10</v>
          </cell>
          <cell r="C5905" t="str">
            <v>UN</v>
          </cell>
          <cell r="D5905">
            <v>7704.86</v>
          </cell>
        </row>
        <row r="5906">
          <cell r="A5906" t="str">
            <v>I11071</v>
          </cell>
          <cell r="B5906" t="str">
            <v>REDUÇÃO EXCÊNTRICA C/ FLANGES DN 600 x 300 PN16</v>
          </cell>
          <cell r="C5906" t="str">
            <v>UN</v>
          </cell>
          <cell r="D5906">
            <v>8475.34</v>
          </cell>
        </row>
        <row r="5907">
          <cell r="A5907" t="str">
            <v>I11113</v>
          </cell>
          <cell r="B5907" t="str">
            <v>REDUÇÃO EXCÊNTRICA C/ FLANGES DN 600 x 300 PN25</v>
          </cell>
          <cell r="C5907" t="str">
            <v>UN</v>
          </cell>
          <cell r="D5907">
            <v>9245.83</v>
          </cell>
        </row>
        <row r="5908">
          <cell r="A5908" t="str">
            <v>I11038</v>
          </cell>
          <cell r="B5908" t="str">
            <v>REDUÇÃO EXCÊNTRICA C/ FLANGES DN 600 x 400 PN10</v>
          </cell>
          <cell r="C5908" t="str">
            <v>UN</v>
          </cell>
          <cell r="D5908">
            <v>11156.63</v>
          </cell>
        </row>
        <row r="5909">
          <cell r="A5909" t="str">
            <v>I11072</v>
          </cell>
          <cell r="B5909" t="str">
            <v>REDUÇÃO EXCÊNTRICA C/ FLANGES DN 600 x 400 PN16</v>
          </cell>
          <cell r="C5909" t="str">
            <v>UN</v>
          </cell>
          <cell r="D5909">
            <v>12272.29</v>
          </cell>
        </row>
        <row r="5910">
          <cell r="A5910" t="str">
            <v>I11114</v>
          </cell>
          <cell r="B5910" t="str">
            <v>REDUÇÃO EXCÊNTRICA C/ FLANGES DN 600 x 400 PN25</v>
          </cell>
          <cell r="C5910" t="str">
            <v>UN</v>
          </cell>
          <cell r="D5910">
            <v>13387.96</v>
          </cell>
        </row>
        <row r="5911">
          <cell r="A5911" t="str">
            <v>I11039</v>
          </cell>
          <cell r="B5911" t="str">
            <v>REDUÇÃO EXCÊNTRICA C/ FLANGES DN 600 x 500 PN10</v>
          </cell>
          <cell r="C5911" t="str">
            <v>UN</v>
          </cell>
          <cell r="D5911">
            <v>21172.06</v>
          </cell>
        </row>
        <row r="5912">
          <cell r="A5912" t="str">
            <v>I11073</v>
          </cell>
          <cell r="B5912" t="str">
            <v>REDUÇÃO EXCÊNTRICA C/ FLANGES DN 600 x 500 PN16</v>
          </cell>
          <cell r="C5912" t="str">
            <v>UN</v>
          </cell>
          <cell r="D5912">
            <v>24232.22</v>
          </cell>
        </row>
        <row r="5913">
          <cell r="A5913" t="str">
            <v>I11115</v>
          </cell>
          <cell r="B5913" t="str">
            <v>REDUÇÃO EXCÊNTRICA C/ FLANGES DN 600 x 500 PN25</v>
          </cell>
          <cell r="C5913" t="str">
            <v>UN</v>
          </cell>
          <cell r="D5913">
            <v>24973.439999999999</v>
          </cell>
        </row>
        <row r="5914">
          <cell r="A5914" t="str">
            <v>I11040</v>
          </cell>
          <cell r="B5914" t="str">
            <v>REDUÇÃO EXCÊNTRICA C/ FLANGES DN 700 x 400 PN10</v>
          </cell>
          <cell r="C5914" t="str">
            <v>UN</v>
          </cell>
          <cell r="D5914">
            <v>11632.83</v>
          </cell>
        </row>
        <row r="5915">
          <cell r="A5915" t="str">
            <v>I11074</v>
          </cell>
          <cell r="B5915" t="str">
            <v>REDUÇÃO EXCÊNTRICA C/ FLANGES DN 700 x 400 PN16</v>
          </cell>
          <cell r="C5915" t="str">
            <v>UN</v>
          </cell>
          <cell r="D5915">
            <v>12796.11</v>
          </cell>
        </row>
        <row r="5916">
          <cell r="A5916" t="str">
            <v>I11116</v>
          </cell>
          <cell r="B5916" t="str">
            <v>REDUÇÃO EXCÊNTRICA C/ FLANGES DN 700 x 400 PN25</v>
          </cell>
          <cell r="C5916" t="str">
            <v>UN</v>
          </cell>
          <cell r="D5916">
            <v>13959.39</v>
          </cell>
        </row>
        <row r="5917">
          <cell r="A5917" t="str">
            <v>I11041</v>
          </cell>
          <cell r="B5917" t="str">
            <v>REDUÇÃO EXCÊNTRICA C/ FLANGES DN 700 x 600 PN10</v>
          </cell>
          <cell r="C5917" t="str">
            <v>UN</v>
          </cell>
          <cell r="D5917">
            <v>14624.12</v>
          </cell>
        </row>
        <row r="5918">
          <cell r="A5918" t="str">
            <v>I11075</v>
          </cell>
          <cell r="B5918" t="str">
            <v>REDUÇÃO EXCÊNTRICA C/ FLANGES DN 700 x 600 PN16</v>
          </cell>
          <cell r="C5918" t="str">
            <v>UN</v>
          </cell>
          <cell r="D5918">
            <v>16086.53</v>
          </cell>
        </row>
        <row r="5919">
          <cell r="A5919" t="str">
            <v>I11117</v>
          </cell>
          <cell r="B5919" t="str">
            <v>REDUÇÃO EXCÊNTRICA C/ FLANGES DN 700 x 600 PN25</v>
          </cell>
          <cell r="C5919" t="str">
            <v>UN</v>
          </cell>
          <cell r="D5919">
            <v>17548.939999999999</v>
          </cell>
        </row>
        <row r="5920">
          <cell r="A5920" t="str">
            <v>I4064</v>
          </cell>
          <cell r="B5920" t="str">
            <v>REDUÇÃO EXCÊNTRICA C/ FLANGES DN 75 x 50 PN10</v>
          </cell>
          <cell r="C5920" t="str">
            <v>UN</v>
          </cell>
          <cell r="D5920">
            <v>310.8</v>
          </cell>
        </row>
        <row r="5921">
          <cell r="A5921" t="str">
            <v>I11042</v>
          </cell>
          <cell r="B5921" t="str">
            <v>REDUÇÃO EXCÊNTRICA C/ FLANGES DN 800 x 400 PN10</v>
          </cell>
          <cell r="C5921" t="str">
            <v>UN</v>
          </cell>
          <cell r="D5921">
            <v>18896.54</v>
          </cell>
        </row>
        <row r="5922">
          <cell r="A5922" t="str">
            <v>I11076</v>
          </cell>
          <cell r="B5922" t="str">
            <v>REDUÇÃO EXCÊNTRICA C/ FLANGES DN 800 x 400 PN16</v>
          </cell>
          <cell r="C5922" t="str">
            <v>UN</v>
          </cell>
          <cell r="D5922">
            <v>20786.189999999999</v>
          </cell>
        </row>
        <row r="5923">
          <cell r="A5923" t="str">
            <v>I11118</v>
          </cell>
          <cell r="B5923" t="str">
            <v>REDUÇÃO EXCÊNTRICA C/ FLANGES DN 800 x 400 PN25</v>
          </cell>
          <cell r="C5923" t="str">
            <v>UN</v>
          </cell>
          <cell r="D5923">
            <v>22675.84</v>
          </cell>
        </row>
        <row r="5924">
          <cell r="A5924" t="str">
            <v>I9964</v>
          </cell>
          <cell r="B5924" t="str">
            <v>REDUÇÃO EXCÊNTRICA FLANGEADA L=1200 DN 500 X DN125 (PEÇA ESPECIAL EM AÇO)</v>
          </cell>
          <cell r="C5924" t="str">
            <v>UN</v>
          </cell>
          <cell r="D5924">
            <v>4727.7299999999996</v>
          </cell>
        </row>
        <row r="5925">
          <cell r="A5925" t="str">
            <v>I9962</v>
          </cell>
          <cell r="B5925" t="str">
            <v>REDUÇÃO EXCÊNTRICA FLANGEADA L=500 DN 300 X DN80 (PEÇA ESPECIAL EM AÇO)</v>
          </cell>
          <cell r="C5925" t="str">
            <v>UN</v>
          </cell>
          <cell r="D5925">
            <v>1501.98</v>
          </cell>
        </row>
        <row r="5926">
          <cell r="A5926" t="str">
            <v>I9963</v>
          </cell>
          <cell r="B5926" t="str">
            <v>REDUÇÃO EXCÊNTRICA FLANGEADA L=600 DN 500 X DN300 (PEÇA ESPECIAL EM AÇO)</v>
          </cell>
          <cell r="C5926" t="str">
            <v>UN</v>
          </cell>
          <cell r="D5926">
            <v>3271.42</v>
          </cell>
        </row>
        <row r="5927">
          <cell r="A5927" t="str">
            <v>I9961</v>
          </cell>
          <cell r="B5927" t="str">
            <v>REDUÇÃO EXCÊNTRICA FOFO C/ FLANGES DN 200 X 125 (ESPECIAL) PN 10 SAE 1020</v>
          </cell>
          <cell r="C5927" t="str">
            <v>UN</v>
          </cell>
          <cell r="D5927">
            <v>1380.29</v>
          </cell>
        </row>
        <row r="5928">
          <cell r="A5928" t="str">
            <v>I3018</v>
          </cell>
          <cell r="B5928" t="str">
            <v>REDUÇÃO EXCÊNTRICA OCRE PB - JE DN 125 x 100</v>
          </cell>
          <cell r="C5928" t="str">
            <v>UN</v>
          </cell>
          <cell r="D5928">
            <v>239.51</v>
          </cell>
        </row>
        <row r="5929">
          <cell r="A5929" t="str">
            <v>I3019</v>
          </cell>
          <cell r="B5929" t="str">
            <v>REDUÇÃO EXCÊNTRICA OCRE PB - JE DN 150 x 10</v>
          </cell>
          <cell r="C5929" t="str">
            <v>UN</v>
          </cell>
          <cell r="D5929">
            <v>239.51</v>
          </cell>
        </row>
        <row r="5930">
          <cell r="A5930" t="str">
            <v>I3020</v>
          </cell>
          <cell r="B5930" t="str">
            <v>REDUÇÃO EXCÊNTRICA OCRE PB - JE DN 150 x 125</v>
          </cell>
          <cell r="C5930" t="str">
            <v>UN</v>
          </cell>
          <cell r="D5930">
            <v>239.51</v>
          </cell>
        </row>
        <row r="5931">
          <cell r="A5931" t="str">
            <v>I3021</v>
          </cell>
          <cell r="B5931" t="str">
            <v>REDUÇÃO EXCÊNTRICA OCRE PB - JE DN 200 x 150</v>
          </cell>
          <cell r="C5931" t="str">
            <v>UN</v>
          </cell>
          <cell r="D5931">
            <v>408.31</v>
          </cell>
        </row>
        <row r="5932">
          <cell r="A5932" t="str">
            <v>I3022</v>
          </cell>
          <cell r="B5932" t="str">
            <v>REDUÇÃO EXCÊNTRICA OCRE PB - JE DN 250 x 200</v>
          </cell>
          <cell r="C5932" t="str">
            <v>UN</v>
          </cell>
          <cell r="D5932">
            <v>190.1</v>
          </cell>
        </row>
        <row r="5933">
          <cell r="A5933" t="str">
            <v>I8024</v>
          </cell>
          <cell r="B5933" t="str">
            <v>REDUÇÃO EXCÊNTRICA OCRE PB - JE DN 300 X 200</v>
          </cell>
          <cell r="C5933" t="str">
            <v>UN</v>
          </cell>
          <cell r="D5933">
            <v>674.2</v>
          </cell>
        </row>
        <row r="5934">
          <cell r="A5934" t="str">
            <v>I3023</v>
          </cell>
          <cell r="B5934" t="str">
            <v>REDUÇÃO EXCÊNTRICA OCRE PB - JE DN 300 x 250</v>
          </cell>
          <cell r="C5934" t="str">
            <v>UN</v>
          </cell>
          <cell r="D5934">
            <v>427.82</v>
          </cell>
        </row>
        <row r="5935">
          <cell r="A5935" t="str">
            <v>I3024</v>
          </cell>
          <cell r="B5935" t="str">
            <v>REDUÇÃO EXCÊNTRICA OCRE PB - JE DN 350 x 300</v>
          </cell>
          <cell r="C5935" t="str">
            <v>UN</v>
          </cell>
          <cell r="D5935">
            <v>824.38</v>
          </cell>
        </row>
        <row r="5936">
          <cell r="A5936" t="str">
            <v>I3025</v>
          </cell>
          <cell r="B5936" t="str">
            <v>REDUÇÃO EXCÊNTRICA OCRE PB - JE DN 400 x 300</v>
          </cell>
          <cell r="C5936" t="str">
            <v>UN</v>
          </cell>
          <cell r="D5936">
            <v>1085.32</v>
          </cell>
        </row>
        <row r="5937">
          <cell r="A5937" t="str">
            <v>I3026</v>
          </cell>
          <cell r="B5937" t="str">
            <v>REDUÇÃO EXCÊNTRICA OCRE PB - JE DN 400 x 350</v>
          </cell>
          <cell r="C5937" t="str">
            <v>UN</v>
          </cell>
          <cell r="D5937">
            <v>1448.43</v>
          </cell>
        </row>
        <row r="5938">
          <cell r="A5938" t="str">
            <v>I6901</v>
          </cell>
          <cell r="B5938" t="str">
            <v>REDUÇÃO EXCÊNTRICA OCRE PB - JEI DN 125 x 100</v>
          </cell>
          <cell r="C5938" t="str">
            <v>UN</v>
          </cell>
          <cell r="D5938">
            <v>239.51</v>
          </cell>
        </row>
        <row r="5939">
          <cell r="A5939" t="str">
            <v>I6902</v>
          </cell>
          <cell r="B5939" t="str">
            <v>REDUÇÃO EXCÊNTRICA OCRE PB - JEI DN 150 x 100</v>
          </cell>
          <cell r="C5939" t="str">
            <v>UN</v>
          </cell>
          <cell r="D5939">
            <v>239.51</v>
          </cell>
        </row>
        <row r="5940">
          <cell r="A5940" t="str">
            <v>I6903</v>
          </cell>
          <cell r="B5940" t="str">
            <v>REDUÇÃO EXCÊNTRICA OCRE PB - JEI DN 200 x 150</v>
          </cell>
          <cell r="C5940" t="str">
            <v>UN</v>
          </cell>
          <cell r="D5940">
            <v>408.31</v>
          </cell>
        </row>
        <row r="5941">
          <cell r="A5941" t="str">
            <v>I6904</v>
          </cell>
          <cell r="B5941" t="str">
            <v>REDUÇÃO EXCÊNTRICA OCRE PB - JEI DN 250 x 200</v>
          </cell>
          <cell r="C5941" t="str">
            <v>UN</v>
          </cell>
          <cell r="D5941">
            <v>190.1</v>
          </cell>
        </row>
        <row r="5942">
          <cell r="A5942" t="str">
            <v>I6906</v>
          </cell>
          <cell r="B5942" t="str">
            <v>REDUÇÃO EXCÊNTRICA OCRE PB - JEI DN 300 x 250</v>
          </cell>
          <cell r="C5942" t="str">
            <v>UN</v>
          </cell>
          <cell r="D5942">
            <v>427.82</v>
          </cell>
        </row>
        <row r="5943">
          <cell r="A5943" t="str">
            <v>I6905</v>
          </cell>
          <cell r="B5943" t="str">
            <v>REDUÇÃO EXCÊNTRICA OCRE PB - JEI DN 300x 200</v>
          </cell>
          <cell r="C5943" t="str">
            <v>UN</v>
          </cell>
          <cell r="D5943">
            <v>674.2</v>
          </cell>
        </row>
        <row r="5944">
          <cell r="A5944" t="str">
            <v>I6907</v>
          </cell>
          <cell r="B5944" t="str">
            <v>REDUÇÃO EXCÊNTRICA OCRE PB - JEI DN 350 x 300</v>
          </cell>
          <cell r="C5944" t="str">
            <v>UN</v>
          </cell>
          <cell r="D5944">
            <v>754.49</v>
          </cell>
        </row>
        <row r="5945">
          <cell r="A5945" t="str">
            <v>I6908</v>
          </cell>
          <cell r="B5945" t="str">
            <v>REDUÇÃO EXCÊNTRICA OCRE PB - JEI DN 400 x 300</v>
          </cell>
          <cell r="C5945" t="str">
            <v>UN</v>
          </cell>
          <cell r="D5945">
            <v>926.29</v>
          </cell>
        </row>
        <row r="5946">
          <cell r="A5946" t="str">
            <v>I6909</v>
          </cell>
          <cell r="B5946" t="str">
            <v>REDUÇÃO EXCÊNTRICA OCRE PB - JEI DN 400 x 350</v>
          </cell>
          <cell r="C5946" t="str">
            <v>UN</v>
          </cell>
          <cell r="D5946">
            <v>1188.25</v>
          </cell>
        </row>
        <row r="5947">
          <cell r="A5947" t="str">
            <v>I9965</v>
          </cell>
          <cell r="B5947" t="str">
            <v>REDUÇÃO EXCÊNTRICA PRFV C/BOLSAS DN 150X100</v>
          </cell>
          <cell r="C5947" t="str">
            <v>UN</v>
          </cell>
          <cell r="D5947">
            <v>556.5</v>
          </cell>
        </row>
        <row r="5948">
          <cell r="A5948" t="str">
            <v>I9966</v>
          </cell>
          <cell r="B5948" t="str">
            <v>REDUÇÃO EXCÊNTRICA PRFV C/BOLSAS DN 200X150</v>
          </cell>
          <cell r="C5948" t="str">
            <v>UN</v>
          </cell>
          <cell r="D5948">
            <v>734.5</v>
          </cell>
        </row>
        <row r="5949">
          <cell r="A5949" t="str">
            <v>I9967</v>
          </cell>
          <cell r="B5949" t="str">
            <v>REDUÇÃO EXCÊNTRICA PRFV C/BOLSAS DN 250X200</v>
          </cell>
          <cell r="C5949" t="str">
            <v>UN</v>
          </cell>
          <cell r="D5949">
            <v>937.27</v>
          </cell>
        </row>
        <row r="5950">
          <cell r="A5950" t="str">
            <v>I9968</v>
          </cell>
          <cell r="B5950" t="str">
            <v>REDUÇÃO EXCÊNTRICA PRFV P/B DN 150 X 100</v>
          </cell>
          <cell r="C5950" t="str">
            <v>UN</v>
          </cell>
          <cell r="D5950">
            <v>897.17</v>
          </cell>
        </row>
        <row r="5951">
          <cell r="A5951" t="str">
            <v>I9969</v>
          </cell>
          <cell r="B5951" t="str">
            <v>REDUÇÃO EXCÊNTRICA PRFV P/B DN 200X150</v>
          </cell>
          <cell r="C5951" t="str">
            <v>UN</v>
          </cell>
          <cell r="D5951">
            <v>1991.19</v>
          </cell>
        </row>
        <row r="5952">
          <cell r="A5952" t="str">
            <v>I9970</v>
          </cell>
          <cell r="B5952" t="str">
            <v>REDUÇÃO EXCÊNTRICA PRFV P/B DN 250 X 200</v>
          </cell>
          <cell r="C5952" t="str">
            <v>UN</v>
          </cell>
          <cell r="D5952">
            <v>2477.96</v>
          </cell>
        </row>
        <row r="5953">
          <cell r="A5953" t="str">
            <v>I9971</v>
          </cell>
          <cell r="B5953" t="str">
            <v>REDUÇÃO EXCÊNTRICA RPVC COM BOLSAS DN 150 X 100</v>
          </cell>
          <cell r="C5953" t="str">
            <v>UN</v>
          </cell>
          <cell r="D5953">
            <v>258.69</v>
          </cell>
        </row>
        <row r="5954">
          <cell r="A5954" t="str">
            <v>I9974</v>
          </cell>
          <cell r="B5954" t="str">
            <v>REDUÇÃO FOFO FF DN 250 X 100</v>
          </cell>
          <cell r="C5954" t="str">
            <v>UN</v>
          </cell>
          <cell r="D5954">
            <v>1414.07</v>
          </cell>
        </row>
        <row r="5955">
          <cell r="A5955" t="str">
            <v>I9976</v>
          </cell>
          <cell r="B5955" t="str">
            <v>REDUÇÃO FOFO FF DN 250 X 65 PN10</v>
          </cell>
          <cell r="C5955" t="str">
            <v>UN</v>
          </cell>
          <cell r="D5955">
            <v>3383.09</v>
          </cell>
        </row>
        <row r="5956">
          <cell r="A5956" t="str">
            <v>I9975</v>
          </cell>
          <cell r="B5956" t="str">
            <v>REDUÇÃO FOFO FF DN 250 X 80 PN10 (PEÇA ESPECIAL)</v>
          </cell>
          <cell r="C5956" t="str">
            <v>UN</v>
          </cell>
          <cell r="D5956">
            <v>1366.93</v>
          </cell>
        </row>
        <row r="5957">
          <cell r="A5957" t="str">
            <v>I9977</v>
          </cell>
          <cell r="B5957" t="str">
            <v>REDUÇÃO FOFO FF DN 300 X 50 PN10</v>
          </cell>
          <cell r="C5957" t="str">
            <v>UN</v>
          </cell>
          <cell r="D5957">
            <v>3956.83</v>
          </cell>
        </row>
        <row r="5958">
          <cell r="A5958" t="str">
            <v>I9978</v>
          </cell>
          <cell r="B5958" t="str">
            <v>REDUÇÃO FOFO FF DN 400 X 200 PN10</v>
          </cell>
          <cell r="C5958" t="str">
            <v>UN</v>
          </cell>
          <cell r="D5958">
            <v>3290.55</v>
          </cell>
        </row>
        <row r="5959">
          <cell r="A5959" t="str">
            <v>I9979</v>
          </cell>
          <cell r="B5959" t="str">
            <v>REDUÇÃO FOGO PONTA/BOLSA  2" X 1 ¼"</v>
          </cell>
          <cell r="C5959" t="str">
            <v>UN</v>
          </cell>
          <cell r="D5959">
            <v>19.91</v>
          </cell>
        </row>
        <row r="5960">
          <cell r="A5960" t="str">
            <v>I4079</v>
          </cell>
          <cell r="B5960" t="str">
            <v>REDUÇÃO FoFo FF DN   75 x    50 PN10</v>
          </cell>
          <cell r="C5960" t="str">
            <v>UN</v>
          </cell>
          <cell r="D5960">
            <v>336.32</v>
          </cell>
        </row>
        <row r="5961">
          <cell r="A5961" t="str">
            <v>I7140</v>
          </cell>
          <cell r="B5961" t="str">
            <v>REDUÇÃO FoFo FF DN   80 x    50 PN10</v>
          </cell>
          <cell r="C5961" t="str">
            <v>UN</v>
          </cell>
          <cell r="D5961">
            <v>336.32</v>
          </cell>
        </row>
        <row r="5962">
          <cell r="A5962" t="str">
            <v>I7619</v>
          </cell>
          <cell r="B5962" t="str">
            <v>REDUÇÃO FoFo FF DN   80 x    75 PN10</v>
          </cell>
          <cell r="C5962" t="str">
            <v>UN</v>
          </cell>
          <cell r="D5962">
            <v>391.64</v>
          </cell>
        </row>
        <row r="5963">
          <cell r="A5963" t="str">
            <v>I4080</v>
          </cell>
          <cell r="B5963" t="str">
            <v>REDUÇÃO FoFo FF DN  100 x    50 PN10</v>
          </cell>
          <cell r="C5963" t="str">
            <v>UN</v>
          </cell>
          <cell r="D5963">
            <v>494.8</v>
          </cell>
        </row>
        <row r="5964">
          <cell r="A5964" t="str">
            <v>I4081</v>
          </cell>
          <cell r="B5964" t="str">
            <v>REDUÇÃO FoFo FF DN  100 x    75 PN10</v>
          </cell>
          <cell r="C5964" t="str">
            <v>UN</v>
          </cell>
          <cell r="D5964">
            <v>352.03</v>
          </cell>
        </row>
        <row r="5965">
          <cell r="A5965" t="str">
            <v>I7138</v>
          </cell>
          <cell r="B5965" t="str">
            <v>REDUÇÃO FoFo FF DN  100 x    80 PN10</v>
          </cell>
          <cell r="C5965" t="str">
            <v>UN</v>
          </cell>
          <cell r="D5965">
            <v>352.03</v>
          </cell>
        </row>
        <row r="5966">
          <cell r="A5966" t="str">
            <v>I4083</v>
          </cell>
          <cell r="B5966" t="str">
            <v>REDUÇÃO FoFo FF DN  150 x   75 PN10</v>
          </cell>
          <cell r="C5966" t="str">
            <v>UN</v>
          </cell>
          <cell r="D5966">
            <v>612.74</v>
          </cell>
        </row>
        <row r="5967">
          <cell r="A5967" t="str">
            <v>I7139</v>
          </cell>
          <cell r="B5967" t="str">
            <v>REDUÇÃO FoFo FF DN  150 x   80 PN10</v>
          </cell>
          <cell r="C5967" t="str">
            <v>UN</v>
          </cell>
          <cell r="D5967">
            <v>612.74</v>
          </cell>
        </row>
        <row r="5968">
          <cell r="A5968" t="str">
            <v>I4084</v>
          </cell>
          <cell r="B5968" t="str">
            <v>REDUÇÃO FoFo FF DN  150 x  100 PN10</v>
          </cell>
          <cell r="C5968" t="str">
            <v>UN</v>
          </cell>
          <cell r="D5968">
            <v>510.38</v>
          </cell>
        </row>
        <row r="5969">
          <cell r="A5969" t="str">
            <v>I4086</v>
          </cell>
          <cell r="B5969" t="str">
            <v>REDUÇÃO FoFo FF DN  200 x  100 PN10</v>
          </cell>
          <cell r="C5969" t="str">
            <v>UN</v>
          </cell>
          <cell r="D5969">
            <v>946.38</v>
          </cell>
        </row>
        <row r="5970">
          <cell r="A5970" t="str">
            <v>I4087</v>
          </cell>
          <cell r="B5970" t="str">
            <v>REDUÇÃO FoFo FF DN  200 x  150 PN10</v>
          </cell>
          <cell r="C5970" t="str">
            <v>UN</v>
          </cell>
          <cell r="D5970">
            <v>719.41</v>
          </cell>
        </row>
        <row r="5971">
          <cell r="A5971" t="str">
            <v>I4088</v>
          </cell>
          <cell r="B5971" t="str">
            <v>REDUÇÃO FoFo FF DN  250 x  150 PN10</v>
          </cell>
          <cell r="C5971" t="str">
            <v>UN</v>
          </cell>
          <cell r="D5971">
            <v>1472.35</v>
          </cell>
        </row>
        <row r="5972">
          <cell r="A5972" t="str">
            <v>I4089</v>
          </cell>
          <cell r="B5972" t="str">
            <v>REDUÇÃO FoFo FF DN  250 x  200 PN10</v>
          </cell>
          <cell r="C5972" t="str">
            <v>UN</v>
          </cell>
          <cell r="D5972">
            <v>1108.55</v>
          </cell>
        </row>
        <row r="5973">
          <cell r="A5973" t="str">
            <v>I4090</v>
          </cell>
          <cell r="B5973" t="str">
            <v>REDUÇÃO FoFo FF DN  300 x  150 PN10</v>
          </cell>
          <cell r="C5973" t="str">
            <v>UN</v>
          </cell>
          <cell r="D5973">
            <v>1749.13</v>
          </cell>
        </row>
        <row r="5974">
          <cell r="A5974" t="str">
            <v>I4091</v>
          </cell>
          <cell r="B5974" t="str">
            <v>REDUÇÃO FoFo FF DN  300 x  200 PN10</v>
          </cell>
          <cell r="C5974" t="str">
            <v>UN</v>
          </cell>
          <cell r="D5974">
            <v>2449.63</v>
          </cell>
        </row>
        <row r="5975">
          <cell r="A5975" t="str">
            <v>I4092</v>
          </cell>
          <cell r="B5975" t="str">
            <v>REDUÇÃO FoFo FF DN  300 x  250 PN10</v>
          </cell>
          <cell r="C5975" t="str">
            <v>UN</v>
          </cell>
          <cell r="D5975">
            <v>1751.07</v>
          </cell>
        </row>
        <row r="5976">
          <cell r="A5976" t="str">
            <v>I4093</v>
          </cell>
          <cell r="B5976" t="str">
            <v>REDUÇÃO FoFo FF DN  350 x  200 PN10</v>
          </cell>
          <cell r="C5976" t="str">
            <v>UN</v>
          </cell>
          <cell r="D5976">
            <v>2326.2600000000002</v>
          </cell>
        </row>
        <row r="5977">
          <cell r="A5977" t="str">
            <v>I4094</v>
          </cell>
          <cell r="B5977" t="str">
            <v>REDUÇÃO FoFo FF DN  350 x  250 PN10</v>
          </cell>
          <cell r="C5977" t="str">
            <v>UN</v>
          </cell>
          <cell r="D5977">
            <v>3563.62</v>
          </cell>
        </row>
        <row r="5978">
          <cell r="A5978" t="str">
            <v>I4095</v>
          </cell>
          <cell r="B5978" t="str">
            <v>REDUÇÃO FoFo FF DN  350 x  300 PN10</v>
          </cell>
          <cell r="C5978" t="str">
            <v>UN</v>
          </cell>
          <cell r="D5978">
            <v>3060.9</v>
          </cell>
        </row>
        <row r="5979">
          <cell r="A5979" t="str">
            <v>I4096</v>
          </cell>
          <cell r="B5979" t="str">
            <v>REDUÇÃO FoFo FF DN  400 x  250 PN10</v>
          </cell>
          <cell r="C5979" t="str">
            <v>UN</v>
          </cell>
          <cell r="D5979">
            <v>3520.2</v>
          </cell>
        </row>
        <row r="5980">
          <cell r="A5980" t="str">
            <v>I4097</v>
          </cell>
          <cell r="B5980" t="str">
            <v>REDUÇÃO FoFo FF DN  400 x  300 PN10</v>
          </cell>
          <cell r="C5980" t="str">
            <v>UN</v>
          </cell>
          <cell r="D5980">
            <v>3628.77</v>
          </cell>
        </row>
        <row r="5981">
          <cell r="A5981" t="str">
            <v>I4098</v>
          </cell>
          <cell r="B5981" t="str">
            <v>REDUÇÃO FoFo FF DN  400 x  350 PN10</v>
          </cell>
          <cell r="C5981" t="str">
            <v>UN</v>
          </cell>
          <cell r="D5981">
            <v>3595.36</v>
          </cell>
        </row>
        <row r="5982">
          <cell r="A5982" t="str">
            <v>I4099</v>
          </cell>
          <cell r="B5982" t="str">
            <v>REDUÇÃO FoFo FF DN  450 x  300 PN10</v>
          </cell>
          <cell r="C5982" t="str">
            <v>UN</v>
          </cell>
          <cell r="D5982">
            <v>4420.05</v>
          </cell>
        </row>
        <row r="5983">
          <cell r="A5983" t="str">
            <v>I4100</v>
          </cell>
          <cell r="B5983" t="str">
            <v>REDUÇÃO FoFo FF DN  450 x  350 PN10</v>
          </cell>
          <cell r="C5983" t="str">
            <v>UN</v>
          </cell>
          <cell r="D5983">
            <v>4496.3999999999996</v>
          </cell>
        </row>
        <row r="5984">
          <cell r="A5984" t="str">
            <v>I4101</v>
          </cell>
          <cell r="B5984" t="str">
            <v>REDUÇÃO FoFo FF DN  450 x  400 PN10</v>
          </cell>
          <cell r="C5984" t="str">
            <v>UN</v>
          </cell>
          <cell r="D5984">
            <v>3699.83</v>
          </cell>
        </row>
        <row r="5985">
          <cell r="A5985" t="str">
            <v>I4102</v>
          </cell>
          <cell r="B5985" t="str">
            <v>REDUÇÃO FoFo FF DN  500 x  350 PN10</v>
          </cell>
          <cell r="C5985" t="str">
            <v>UN</v>
          </cell>
          <cell r="D5985">
            <v>4742.1000000000004</v>
          </cell>
        </row>
        <row r="5986">
          <cell r="A5986" t="str">
            <v>I4103</v>
          </cell>
          <cell r="B5986" t="str">
            <v>REDUÇÃO FoFo FF DN  500 x  400 PN10</v>
          </cell>
          <cell r="C5986" t="str">
            <v>UN</v>
          </cell>
          <cell r="D5986">
            <v>12465.16</v>
          </cell>
        </row>
        <row r="5987">
          <cell r="A5987" t="str">
            <v>I4104</v>
          </cell>
          <cell r="B5987" t="str">
            <v>REDUÇÃO FoFo FF DN  500 x  450 PN10</v>
          </cell>
          <cell r="C5987" t="str">
            <v>UN</v>
          </cell>
          <cell r="D5987">
            <v>13885.28</v>
          </cell>
        </row>
        <row r="5988">
          <cell r="A5988" t="str">
            <v>I4105</v>
          </cell>
          <cell r="B5988" t="str">
            <v>REDUÇÃO FoFo FF DN  600 x  400 PN10</v>
          </cell>
          <cell r="C5988" t="str">
            <v>UN</v>
          </cell>
          <cell r="D5988">
            <v>18946.97</v>
          </cell>
        </row>
        <row r="5989">
          <cell r="A5989" t="str">
            <v>I4106</v>
          </cell>
          <cell r="B5989" t="str">
            <v>REDUÇÃO FoFo FF DN  600 x  450 PN10</v>
          </cell>
          <cell r="C5989" t="str">
            <v>UN</v>
          </cell>
          <cell r="D5989">
            <v>18699.080000000002</v>
          </cell>
        </row>
        <row r="5990">
          <cell r="A5990" t="str">
            <v>I4107</v>
          </cell>
          <cell r="B5990" t="str">
            <v>REDUÇÃO FoFo FF DN  600 x  500 PN10</v>
          </cell>
          <cell r="C5990" t="str">
            <v>UN</v>
          </cell>
          <cell r="D5990">
            <v>18900.73</v>
          </cell>
        </row>
        <row r="5991">
          <cell r="A5991" t="str">
            <v>I4108</v>
          </cell>
          <cell r="B5991" t="str">
            <v>REDUÇÃO FoFo FF DN  700 x  600 PN10</v>
          </cell>
          <cell r="C5991" t="str">
            <v>UN</v>
          </cell>
          <cell r="D5991">
            <v>23852.32</v>
          </cell>
        </row>
        <row r="5992">
          <cell r="A5992" t="str">
            <v>I4109</v>
          </cell>
          <cell r="B5992" t="str">
            <v>REDUÇÃO FoFo FF DN  800 x  700 PN10</v>
          </cell>
          <cell r="C5992" t="str">
            <v>UN</v>
          </cell>
          <cell r="D5992">
            <v>25764.43</v>
          </cell>
        </row>
        <row r="5993">
          <cell r="A5993" t="str">
            <v>I4110</v>
          </cell>
          <cell r="B5993" t="str">
            <v>REDUÇÃO FoFo FF DN  900 x  800 PN10</v>
          </cell>
          <cell r="C5993" t="str">
            <v>UN</v>
          </cell>
          <cell r="D5993">
            <v>29072.06</v>
          </cell>
        </row>
        <row r="5994">
          <cell r="A5994" t="str">
            <v>I11184</v>
          </cell>
          <cell r="B5994" t="str">
            <v>REDUÇÃO FoFo FF DN 100 x 50 PN25/40</v>
          </cell>
          <cell r="C5994" t="str">
            <v>UN</v>
          </cell>
          <cell r="D5994">
            <v>512.92999999999995</v>
          </cell>
        </row>
        <row r="5995">
          <cell r="A5995" t="str">
            <v>I11185</v>
          </cell>
          <cell r="B5995" t="str">
            <v>REDUÇÃO FoFo FF DN 100 x 75 PN25</v>
          </cell>
          <cell r="C5995" t="str">
            <v>UN</v>
          </cell>
          <cell r="D5995">
            <v>390.14</v>
          </cell>
        </row>
        <row r="5996">
          <cell r="A5996" t="str">
            <v>I11186</v>
          </cell>
          <cell r="B5996" t="str">
            <v>REDUÇÃO FoFo FF DN 100 x 80 PN25/40</v>
          </cell>
          <cell r="C5996" t="str">
            <v>UN</v>
          </cell>
          <cell r="D5996">
            <v>390.14</v>
          </cell>
        </row>
        <row r="5997">
          <cell r="A5997" t="str">
            <v>I4111</v>
          </cell>
          <cell r="B5997" t="str">
            <v>REDUÇÃO FoFo FF DN 1000 x  900 PN10</v>
          </cell>
          <cell r="C5997" t="str">
            <v>UN</v>
          </cell>
          <cell r="D5997">
            <v>44450.54</v>
          </cell>
        </row>
        <row r="5998">
          <cell r="A5998" t="str">
            <v>I11136</v>
          </cell>
          <cell r="B5998" t="str">
            <v>REDUÇÃO FoFo FF DN 1000 x 800 PN10</v>
          </cell>
          <cell r="C5998" t="str">
            <v>UN</v>
          </cell>
          <cell r="D5998">
            <v>26074.45</v>
          </cell>
        </row>
        <row r="5999">
          <cell r="A5999" t="str">
            <v>I11179</v>
          </cell>
          <cell r="B5999" t="str">
            <v>REDUÇÃO FoFo FF DN 1000 x 800 PN16</v>
          </cell>
          <cell r="C5999" t="str">
            <v>UN</v>
          </cell>
          <cell r="D5999">
            <v>28681.89</v>
          </cell>
        </row>
        <row r="6000">
          <cell r="A6000" t="str">
            <v>I11234</v>
          </cell>
          <cell r="B6000" t="str">
            <v>REDUÇÃO FoFo FF DN 1000 x 800 PN25</v>
          </cell>
          <cell r="C6000" t="str">
            <v>UN</v>
          </cell>
          <cell r="D6000">
            <v>31289.33</v>
          </cell>
        </row>
        <row r="6001">
          <cell r="A6001" t="str">
            <v>I11180</v>
          </cell>
          <cell r="B6001" t="str">
            <v>REDUÇÃO FoFo FF DN 1000 x 900 PN16</v>
          </cell>
          <cell r="C6001" t="str">
            <v>UN</v>
          </cell>
          <cell r="D6001">
            <v>45729.16</v>
          </cell>
        </row>
        <row r="6002">
          <cell r="A6002" t="str">
            <v>I11235</v>
          </cell>
          <cell r="B6002" t="str">
            <v>REDUÇÃO FoFo FF DN 1000 x 900 PN25</v>
          </cell>
          <cell r="C6002" t="str">
            <v>UN</v>
          </cell>
          <cell r="D6002">
            <v>47952.3</v>
          </cell>
        </row>
        <row r="6003">
          <cell r="A6003" t="str">
            <v>I4112</v>
          </cell>
          <cell r="B6003" t="str">
            <v>REDUÇÃO FoFo FF DN 1200 x 1000 PN10</v>
          </cell>
          <cell r="C6003" t="str">
            <v>UN</v>
          </cell>
          <cell r="D6003">
            <v>61477.06</v>
          </cell>
        </row>
        <row r="6004">
          <cell r="A6004" t="str">
            <v>I11182</v>
          </cell>
          <cell r="B6004" t="str">
            <v>REDUÇÃO FoFo FF DN 1200 x 1000 PN16</v>
          </cell>
          <cell r="C6004" t="str">
            <v>UN</v>
          </cell>
          <cell r="D6004">
            <v>67907.149999999994</v>
          </cell>
        </row>
        <row r="6005">
          <cell r="A6005" t="str">
            <v>I11236</v>
          </cell>
          <cell r="B6005" t="str">
            <v>REDUÇÃO FoFo FF DN 1200 x 1000 PN25</v>
          </cell>
          <cell r="C6005" t="str">
            <v>UN</v>
          </cell>
          <cell r="D6005">
            <v>69978.73</v>
          </cell>
        </row>
        <row r="6006">
          <cell r="A6006" t="str">
            <v>I11181</v>
          </cell>
          <cell r="B6006" t="str">
            <v>REDUÇÃO FoFo FF DN 1200 x 900 PN16</v>
          </cell>
          <cell r="C6006" t="str">
            <v>UN</v>
          </cell>
          <cell r="D6006">
            <v>72516.3</v>
          </cell>
        </row>
        <row r="6007">
          <cell r="A6007" t="str">
            <v>I11189</v>
          </cell>
          <cell r="B6007" t="str">
            <v>REDUÇÃO FoFo FF DN 150 x 100 PN25</v>
          </cell>
          <cell r="C6007" t="str">
            <v>UN</v>
          </cell>
          <cell r="D6007">
            <v>589.6</v>
          </cell>
        </row>
        <row r="6008">
          <cell r="A6008" t="str">
            <v>I11121</v>
          </cell>
          <cell r="B6008" t="str">
            <v>REDUÇÃO FoFo FF DN 150 x 125 PN10/16</v>
          </cell>
          <cell r="C6008" t="str">
            <v>UN</v>
          </cell>
          <cell r="D6008">
            <v>822.81</v>
          </cell>
        </row>
        <row r="6009">
          <cell r="A6009" t="str">
            <v>I11190</v>
          </cell>
          <cell r="B6009" t="str">
            <v>REDUÇÃO FoFo FF DN 150 x 125 PN25</v>
          </cell>
          <cell r="C6009" t="str">
            <v>UN</v>
          </cell>
          <cell r="D6009">
            <v>987.38</v>
          </cell>
        </row>
        <row r="6010">
          <cell r="A6010" t="str">
            <v>I11120</v>
          </cell>
          <cell r="B6010" t="str">
            <v>REDUÇÃO FoFo FF DN 150 x 50 PN10/16</v>
          </cell>
          <cell r="C6010" t="str">
            <v>UN</v>
          </cell>
          <cell r="D6010">
            <v>612.74</v>
          </cell>
        </row>
        <row r="6011">
          <cell r="A6011" t="str">
            <v>I11187</v>
          </cell>
          <cell r="B6011" t="str">
            <v>REDUÇÃO FoFo FF DN 150 x 50 PN25</v>
          </cell>
          <cell r="C6011" t="str">
            <v>UN</v>
          </cell>
          <cell r="D6011">
            <v>669.25</v>
          </cell>
        </row>
        <row r="6012">
          <cell r="A6012" t="str">
            <v>I11188</v>
          </cell>
          <cell r="B6012" t="str">
            <v>REDUÇÃO FoFo FF DN 150 x 80 PN25</v>
          </cell>
          <cell r="C6012" t="str">
            <v>UN</v>
          </cell>
          <cell r="D6012">
            <v>669.25</v>
          </cell>
        </row>
        <row r="6013">
          <cell r="A6013" t="str">
            <v>I11138</v>
          </cell>
          <cell r="B6013" t="str">
            <v>REDUÇÃO FoFo FF DN 200 x 100 PN16</v>
          </cell>
          <cell r="C6013" t="str">
            <v>UN</v>
          </cell>
          <cell r="D6013">
            <v>875.79</v>
          </cell>
        </row>
        <row r="6014">
          <cell r="A6014" t="str">
            <v>I11192</v>
          </cell>
          <cell r="B6014" t="str">
            <v>REDUÇÃO FoFo FF DN 200 x 100 PN25</v>
          </cell>
          <cell r="C6014" t="str">
            <v>UN</v>
          </cell>
          <cell r="D6014">
            <v>1152.29</v>
          </cell>
        </row>
        <row r="6015">
          <cell r="A6015" t="str">
            <v>I11123</v>
          </cell>
          <cell r="B6015" t="str">
            <v>REDUÇÃO FoFo FF DN 200 x 125 PN10</v>
          </cell>
          <cell r="C6015" t="str">
            <v>UN</v>
          </cell>
          <cell r="D6015">
            <v>832.89</v>
          </cell>
        </row>
        <row r="6016">
          <cell r="A6016" t="str">
            <v>I11139</v>
          </cell>
          <cell r="B6016" t="str">
            <v>REDUÇÃO FoFo FF DN 200 x 125 PN16</v>
          </cell>
          <cell r="C6016" t="str">
            <v>UN</v>
          </cell>
          <cell r="D6016">
            <v>794.76</v>
          </cell>
        </row>
        <row r="6017">
          <cell r="A6017" t="str">
            <v>I11193</v>
          </cell>
          <cell r="B6017" t="str">
            <v>REDUÇÃO FoFo FF DN 200 x 125 PN25</v>
          </cell>
          <cell r="C6017" t="str">
            <v>UN</v>
          </cell>
          <cell r="D6017">
            <v>861.7</v>
          </cell>
        </row>
        <row r="6018">
          <cell r="A6018" t="str">
            <v>I11140</v>
          </cell>
          <cell r="B6018" t="str">
            <v>REDUÇÃO FoFo FF DN 200 x 150 PN16</v>
          </cell>
          <cell r="C6018" t="str">
            <v>UN</v>
          </cell>
          <cell r="D6018">
            <v>713.73</v>
          </cell>
        </row>
        <row r="6019">
          <cell r="A6019" t="str">
            <v>I11194</v>
          </cell>
          <cell r="B6019" t="str">
            <v>REDUÇÃO FoFo FF DN 200 x 150 PN25</v>
          </cell>
          <cell r="C6019" t="str">
            <v>UN</v>
          </cell>
          <cell r="D6019">
            <v>861.7</v>
          </cell>
        </row>
        <row r="6020">
          <cell r="A6020" t="str">
            <v>I11122</v>
          </cell>
          <cell r="B6020" t="str">
            <v>REDUÇÃO FoFo FF DN 200 x 80 PN10</v>
          </cell>
          <cell r="C6020" t="str">
            <v>UN</v>
          </cell>
          <cell r="D6020">
            <v>875.53</v>
          </cell>
        </row>
        <row r="6021">
          <cell r="A6021" t="str">
            <v>I11137</v>
          </cell>
          <cell r="B6021" t="str">
            <v>REDUÇÃO FoFo FF DN 200 x 80 PN16</v>
          </cell>
          <cell r="C6021" t="str">
            <v>UN</v>
          </cell>
          <cell r="D6021">
            <v>875.79</v>
          </cell>
        </row>
        <row r="6022">
          <cell r="A6022" t="str">
            <v>I11191</v>
          </cell>
          <cell r="B6022" t="str">
            <v>REDUÇÃO FoFo FF DN 200 x 80 PN25</v>
          </cell>
          <cell r="C6022" t="str">
            <v>UN</v>
          </cell>
          <cell r="D6022">
            <v>1152.29</v>
          </cell>
        </row>
        <row r="6023">
          <cell r="A6023" t="str">
            <v>I11142</v>
          </cell>
          <cell r="B6023" t="str">
            <v>REDUÇÃO FoFo FF DN 250 X 100 PN16</v>
          </cell>
          <cell r="C6023" t="str">
            <v>UN</v>
          </cell>
          <cell r="D6023">
            <v>1555.48</v>
          </cell>
        </row>
        <row r="6024">
          <cell r="A6024" t="str">
            <v>I11141</v>
          </cell>
          <cell r="B6024" t="str">
            <v>REDUÇÃO FoFo FF DN 250 X 80 PN16</v>
          </cell>
          <cell r="C6024" t="str">
            <v>UN</v>
          </cell>
          <cell r="D6024">
            <v>1503.62</v>
          </cell>
        </row>
        <row r="6025">
          <cell r="A6025" t="str">
            <v>I11196</v>
          </cell>
          <cell r="B6025" t="str">
            <v>REDUÇÃO FoFo FF DN 250 x 100 PN25</v>
          </cell>
          <cell r="C6025" t="str">
            <v>UN</v>
          </cell>
          <cell r="D6025">
            <v>1696.89</v>
          </cell>
        </row>
        <row r="6026">
          <cell r="A6026" t="str">
            <v>I11124</v>
          </cell>
          <cell r="B6026" t="str">
            <v>REDUÇÃO FoFo FF DN 250 x 125 PN10</v>
          </cell>
          <cell r="C6026" t="str">
            <v>UN</v>
          </cell>
          <cell r="D6026">
            <v>2224.73</v>
          </cell>
        </row>
        <row r="6027">
          <cell r="A6027" t="str">
            <v>I11143</v>
          </cell>
          <cell r="B6027" t="str">
            <v>REDUÇÃO FoFo FF DN 250 x 125 PN16</v>
          </cell>
          <cell r="C6027" t="str">
            <v>UN</v>
          </cell>
          <cell r="D6027">
            <v>2447.1999999999998</v>
          </cell>
        </row>
        <row r="6028">
          <cell r="A6028" t="str">
            <v>I11197</v>
          </cell>
          <cell r="B6028" t="str">
            <v>REDUÇÃO FoFo FF DN 250 x 125 PN25</v>
          </cell>
          <cell r="C6028" t="str">
            <v>UN</v>
          </cell>
          <cell r="D6028">
            <v>2669.67</v>
          </cell>
        </row>
        <row r="6029">
          <cell r="A6029" t="str">
            <v>I11144</v>
          </cell>
          <cell r="B6029" t="str">
            <v>REDUÇÃO FoFo FF DN 250 x 150 PN16</v>
          </cell>
          <cell r="C6029" t="str">
            <v>UN</v>
          </cell>
          <cell r="D6029">
            <v>1532.14</v>
          </cell>
        </row>
        <row r="6030">
          <cell r="A6030" t="str">
            <v>I11198</v>
          </cell>
          <cell r="B6030" t="str">
            <v>REDUÇÃO FoFo FF DN 250 x 150 PN25</v>
          </cell>
          <cell r="C6030" t="str">
            <v>UN</v>
          </cell>
          <cell r="D6030">
            <v>1654.28</v>
          </cell>
        </row>
        <row r="6031">
          <cell r="A6031" t="str">
            <v>I11145</v>
          </cell>
          <cell r="B6031" t="str">
            <v>REDUÇÃO FoFo FF DN 250 x 200 PN16</v>
          </cell>
          <cell r="C6031" t="str">
            <v>UN</v>
          </cell>
          <cell r="D6031">
            <v>1066.68</v>
          </cell>
        </row>
        <row r="6032">
          <cell r="A6032" t="str">
            <v>I11199</v>
          </cell>
          <cell r="B6032" t="str">
            <v>REDUÇÃO FoFo FF DN 250 x 200 PN25</v>
          </cell>
          <cell r="C6032" t="str">
            <v>UN</v>
          </cell>
          <cell r="D6032">
            <v>1443.72</v>
          </cell>
        </row>
        <row r="6033">
          <cell r="A6033" t="str">
            <v>I11195</v>
          </cell>
          <cell r="B6033" t="str">
            <v>REDUÇÃO FoFo FF DN 250 x 80 PN25</v>
          </cell>
          <cell r="C6033" t="str">
            <v>UN</v>
          </cell>
          <cell r="D6033">
            <v>1640.31</v>
          </cell>
        </row>
        <row r="6034">
          <cell r="A6034" t="str">
            <v>I11125</v>
          </cell>
          <cell r="B6034" t="str">
            <v>REDUÇÃO FoFo FF DN 300 X 100 PN10</v>
          </cell>
          <cell r="C6034" t="str">
            <v>UN</v>
          </cell>
          <cell r="D6034">
            <v>2073.9699999999998</v>
          </cell>
        </row>
        <row r="6035">
          <cell r="A6035" t="str">
            <v>I11146</v>
          </cell>
          <cell r="B6035" t="str">
            <v>REDUÇÃO FoFo FF DN 300 X 100 PN16</v>
          </cell>
          <cell r="C6035" t="str">
            <v>UN</v>
          </cell>
          <cell r="D6035">
            <v>2281.37</v>
          </cell>
        </row>
        <row r="6036">
          <cell r="A6036" t="str">
            <v>I11126</v>
          </cell>
          <cell r="B6036" t="str">
            <v>REDUÇÃO FoFo FF DN 300 X 125 PN10</v>
          </cell>
          <cell r="C6036" t="str">
            <v>UN</v>
          </cell>
          <cell r="D6036">
            <v>3063.82</v>
          </cell>
        </row>
        <row r="6037">
          <cell r="A6037" t="str">
            <v>I11147</v>
          </cell>
          <cell r="B6037" t="str">
            <v>REDUÇÃO FoFo FF DN 300 X 125 PN16</v>
          </cell>
          <cell r="C6037" t="str">
            <v>UN</v>
          </cell>
          <cell r="D6037">
            <v>3370.2</v>
          </cell>
        </row>
        <row r="6038">
          <cell r="A6038" t="str">
            <v>I11201</v>
          </cell>
          <cell r="B6038" t="str">
            <v>REDUÇÃO FoFo FF DN 300 x 100 PN25</v>
          </cell>
          <cell r="C6038" t="str">
            <v>UN</v>
          </cell>
          <cell r="D6038">
            <v>2488.77</v>
          </cell>
        </row>
        <row r="6039">
          <cell r="A6039" t="str">
            <v>I11202</v>
          </cell>
          <cell r="B6039" t="str">
            <v>REDUÇÃO FoFo FF DN 300 x 125 PN25</v>
          </cell>
          <cell r="C6039" t="str">
            <v>UN</v>
          </cell>
          <cell r="D6039">
            <v>3676.58</v>
          </cell>
        </row>
        <row r="6040">
          <cell r="A6040" t="str">
            <v>I11148</v>
          </cell>
          <cell r="B6040" t="str">
            <v>REDUÇÃO FoFo FF DN 300 x 150 PN16</v>
          </cell>
          <cell r="C6040" t="str">
            <v>UN</v>
          </cell>
          <cell r="D6040">
            <v>1810.97</v>
          </cell>
        </row>
        <row r="6041">
          <cell r="A6041" t="str">
            <v>I11203</v>
          </cell>
          <cell r="B6041" t="str">
            <v>REDUÇÃO FoFo FF DN 300 x 150 PN25</v>
          </cell>
          <cell r="C6041" t="str">
            <v>UN</v>
          </cell>
          <cell r="D6041">
            <v>1953.69</v>
          </cell>
        </row>
        <row r="6042">
          <cell r="A6042" t="str">
            <v>I11149</v>
          </cell>
          <cell r="B6042" t="str">
            <v>REDUÇÃO FoFo FF DN 300 x 200 PN16</v>
          </cell>
          <cell r="C6042" t="str">
            <v>UN</v>
          </cell>
          <cell r="D6042">
            <v>1820.44</v>
          </cell>
        </row>
        <row r="6043">
          <cell r="A6043" t="str">
            <v>I11204</v>
          </cell>
          <cell r="B6043" t="str">
            <v>REDUÇÃO FoFo FF DN 300 x 200 PN25</v>
          </cell>
          <cell r="C6043" t="str">
            <v>UN</v>
          </cell>
          <cell r="D6043">
            <v>3155</v>
          </cell>
        </row>
        <row r="6044">
          <cell r="A6044" t="str">
            <v>I11150</v>
          </cell>
          <cell r="B6044" t="str">
            <v>REDUÇÃO FoFo FF DN 300 x 250 PN16</v>
          </cell>
          <cell r="C6044" t="str">
            <v>UN</v>
          </cell>
          <cell r="D6044">
            <v>1744.47</v>
          </cell>
        </row>
        <row r="6045">
          <cell r="A6045" t="str">
            <v>I11205</v>
          </cell>
          <cell r="B6045" t="str">
            <v>REDUÇÃO FoFo FF DN 300 x 250 PN25</v>
          </cell>
          <cell r="C6045" t="str">
            <v>UN</v>
          </cell>
          <cell r="D6045">
            <v>2080.12</v>
          </cell>
        </row>
        <row r="6046">
          <cell r="A6046" t="str">
            <v>I11200</v>
          </cell>
          <cell r="B6046" t="str">
            <v>REDUÇÃO FoFo FF DN 300 x 800 PN25</v>
          </cell>
          <cell r="C6046" t="str">
            <v>UN</v>
          </cell>
          <cell r="D6046">
            <v>2733.87</v>
          </cell>
        </row>
        <row r="6047">
          <cell r="A6047" t="str">
            <v>I11127</v>
          </cell>
          <cell r="B6047" t="str">
            <v>REDUÇÃO FoFo FF DN 350 x 150 PN10</v>
          </cell>
          <cell r="C6047" t="str">
            <v>UN</v>
          </cell>
          <cell r="D6047">
            <v>2038.66</v>
          </cell>
        </row>
        <row r="6048">
          <cell r="A6048" t="str">
            <v>I11151</v>
          </cell>
          <cell r="B6048" t="str">
            <v>REDUÇÃO FoFo FF DN 350 x 150 PN16</v>
          </cell>
          <cell r="C6048" t="str">
            <v>UN</v>
          </cell>
          <cell r="D6048">
            <v>4859.2</v>
          </cell>
        </row>
        <row r="6049">
          <cell r="A6049" t="str">
            <v>I11206</v>
          </cell>
          <cell r="B6049" t="str">
            <v>REDUÇÃO FoFo FF DN 350 x 150 PN25</v>
          </cell>
          <cell r="C6049" t="str">
            <v>UN</v>
          </cell>
          <cell r="D6049">
            <v>5300.94</v>
          </cell>
        </row>
        <row r="6050">
          <cell r="A6050" t="str">
            <v>I11152</v>
          </cell>
          <cell r="B6050" t="str">
            <v>REDUÇÃO FoFo FF DN 350 x 200 PN16</v>
          </cell>
          <cell r="C6050" t="str">
            <v>UN</v>
          </cell>
          <cell r="D6050">
            <v>2946.58</v>
          </cell>
        </row>
        <row r="6051">
          <cell r="A6051" t="str">
            <v>I11207</v>
          </cell>
          <cell r="B6051" t="str">
            <v>REDUÇÃO FoFo FF DN 350 x 200 PN25</v>
          </cell>
          <cell r="C6051" t="str">
            <v>UN</v>
          </cell>
          <cell r="D6051">
            <v>3480.76</v>
          </cell>
        </row>
        <row r="6052">
          <cell r="A6052" t="str">
            <v>I11153</v>
          </cell>
          <cell r="B6052" t="str">
            <v>REDUÇÃO FoFo FF DN 350 x 250 PN16</v>
          </cell>
          <cell r="C6052" t="str">
            <v>UN</v>
          </cell>
          <cell r="D6052">
            <v>3578.65</v>
          </cell>
        </row>
        <row r="6053">
          <cell r="A6053" t="str">
            <v>I11208</v>
          </cell>
          <cell r="B6053" t="str">
            <v>REDUÇÃO FoFo FF DN 350 x 250 PN25</v>
          </cell>
          <cell r="C6053" t="str">
            <v>UN</v>
          </cell>
          <cell r="D6053">
            <v>3488.95</v>
          </cell>
        </row>
        <row r="6054">
          <cell r="A6054" t="str">
            <v>I11154</v>
          </cell>
          <cell r="B6054" t="str">
            <v>REDUÇÃO FoFo FF DN 350 x 300 PN16</v>
          </cell>
          <cell r="C6054" t="str">
            <v>UN</v>
          </cell>
          <cell r="D6054">
            <v>3145.11</v>
          </cell>
        </row>
        <row r="6055">
          <cell r="A6055" t="str">
            <v>I11209</v>
          </cell>
          <cell r="B6055" t="str">
            <v>REDUÇÃO FoFo FF DN 350 x 300 PN25</v>
          </cell>
          <cell r="C6055" t="str">
            <v>UN</v>
          </cell>
          <cell r="D6055">
            <v>3158.55</v>
          </cell>
        </row>
        <row r="6056">
          <cell r="A6056" t="str">
            <v>I11155</v>
          </cell>
          <cell r="B6056" t="str">
            <v>REDUÇÃO FoFo FF DN 400 x 200 PN16</v>
          </cell>
          <cell r="C6056" t="str">
            <v>UN</v>
          </cell>
          <cell r="D6056">
            <v>3761.59</v>
          </cell>
        </row>
        <row r="6057">
          <cell r="A6057" t="str">
            <v>I11210</v>
          </cell>
          <cell r="B6057" t="str">
            <v>REDUÇÃO FoFo FF DN 400 x 200 PN25</v>
          </cell>
          <cell r="C6057" t="str">
            <v>UN</v>
          </cell>
          <cell r="D6057">
            <v>4103.5600000000004</v>
          </cell>
        </row>
        <row r="6058">
          <cell r="A6058" t="str">
            <v>I11156</v>
          </cell>
          <cell r="B6058" t="str">
            <v>REDUÇÃO FoFo FF DN 400 x 250 PN16</v>
          </cell>
          <cell r="C6058" t="str">
            <v>UN</v>
          </cell>
          <cell r="D6058">
            <v>3422.51</v>
          </cell>
        </row>
        <row r="6059">
          <cell r="A6059" t="str">
            <v>I11211</v>
          </cell>
          <cell r="B6059" t="str">
            <v>REDUÇÃO FoFo FF DN 400 x 250 PN25</v>
          </cell>
          <cell r="C6059" t="str">
            <v>UN</v>
          </cell>
          <cell r="D6059">
            <v>3858.5</v>
          </cell>
        </row>
        <row r="6060">
          <cell r="A6060" t="str">
            <v>I11157</v>
          </cell>
          <cell r="B6060" t="str">
            <v>REDUÇÃO FoFo FF DN 400 x 300 PN16</v>
          </cell>
          <cell r="C6060" t="str">
            <v>UN</v>
          </cell>
          <cell r="D6060">
            <v>3442.75</v>
          </cell>
        </row>
        <row r="6061">
          <cell r="A6061" t="str">
            <v>I11212</v>
          </cell>
          <cell r="B6061" t="str">
            <v>REDUÇÃO FoFo FF DN 400 x 300 PN25</v>
          </cell>
          <cell r="C6061" t="str">
            <v>UN</v>
          </cell>
          <cell r="D6061">
            <v>3930.63</v>
          </cell>
        </row>
        <row r="6062">
          <cell r="A6062" t="str">
            <v>I11158</v>
          </cell>
          <cell r="B6062" t="str">
            <v>REDUÇÃO FoFo FF DN 400 x 350 PN16</v>
          </cell>
          <cell r="C6062" t="str">
            <v>UN</v>
          </cell>
          <cell r="D6062">
            <v>3535.35</v>
          </cell>
        </row>
        <row r="6063">
          <cell r="A6063" t="str">
            <v>I11213</v>
          </cell>
          <cell r="B6063" t="str">
            <v>REDUÇÃO FoFo FF DN 400 x 350 PN25</v>
          </cell>
          <cell r="C6063" t="str">
            <v>UN</v>
          </cell>
          <cell r="D6063">
            <v>3669.12</v>
          </cell>
        </row>
        <row r="6064">
          <cell r="A6064" t="str">
            <v>I11159</v>
          </cell>
          <cell r="B6064" t="str">
            <v>REDUÇÃO FoFo FF DN 450 x 300 PN16</v>
          </cell>
          <cell r="C6064" t="str">
            <v>UN</v>
          </cell>
          <cell r="D6064">
            <v>4439.63</v>
          </cell>
        </row>
        <row r="6065">
          <cell r="A6065" t="str">
            <v>I11214</v>
          </cell>
          <cell r="B6065" t="str">
            <v>REDUÇÃO FoFo FF DN 450 x 300 PN25</v>
          </cell>
          <cell r="C6065" t="str">
            <v>UN</v>
          </cell>
          <cell r="D6065">
            <v>4864.5</v>
          </cell>
        </row>
        <row r="6066">
          <cell r="A6066" t="str">
            <v>I11160</v>
          </cell>
          <cell r="B6066" t="str">
            <v>REDUÇÃO FoFo FF DN 450 x 350 PN16</v>
          </cell>
          <cell r="C6066" t="str">
            <v>UN</v>
          </cell>
          <cell r="D6066">
            <v>4997.66</v>
          </cell>
        </row>
        <row r="6067">
          <cell r="A6067" t="str">
            <v>I11215</v>
          </cell>
          <cell r="B6067" t="str">
            <v>REDUÇÃO FoFo FF DN 450 x 350 PN25</v>
          </cell>
          <cell r="C6067" t="str">
            <v>UN</v>
          </cell>
          <cell r="D6067">
            <v>5393.85</v>
          </cell>
        </row>
        <row r="6068">
          <cell r="A6068" t="str">
            <v>I11161</v>
          </cell>
          <cell r="B6068" t="str">
            <v>REDUÇÃO FoFo FF DN 450 x 400 PN16</v>
          </cell>
          <cell r="C6068" t="str">
            <v>UN</v>
          </cell>
          <cell r="D6068">
            <v>3749.16</v>
          </cell>
        </row>
        <row r="6069">
          <cell r="A6069" t="str">
            <v>I11216</v>
          </cell>
          <cell r="B6069" t="str">
            <v>REDUÇÃO FoFo FF DN 450 x 400 PN25</v>
          </cell>
          <cell r="C6069" t="str">
            <v>UN</v>
          </cell>
          <cell r="D6069">
            <v>5073.58</v>
          </cell>
        </row>
        <row r="6070">
          <cell r="A6070" t="str">
            <v>I11128</v>
          </cell>
          <cell r="B6070" t="str">
            <v>REDUÇÃO FoFo FF DN 500 x 300 PN10</v>
          </cell>
          <cell r="C6070" t="str">
            <v>UN</v>
          </cell>
          <cell r="D6070">
            <v>4220.96</v>
          </cell>
        </row>
        <row r="6071">
          <cell r="A6071" t="str">
            <v>I11162</v>
          </cell>
          <cell r="B6071" t="str">
            <v>REDUÇÃO FoFo FF DN 500 x 300 PN16</v>
          </cell>
          <cell r="C6071" t="str">
            <v>UN</v>
          </cell>
          <cell r="D6071">
            <v>5683.46</v>
          </cell>
        </row>
        <row r="6072">
          <cell r="A6072" t="str">
            <v>I11217</v>
          </cell>
          <cell r="B6072" t="str">
            <v>REDUÇÃO FoFo FF DN 500 x 300 PN25</v>
          </cell>
          <cell r="C6072" t="str">
            <v>UN</v>
          </cell>
          <cell r="D6072">
            <v>6200.15</v>
          </cell>
        </row>
        <row r="6073">
          <cell r="A6073" t="str">
            <v>I11163</v>
          </cell>
          <cell r="B6073" t="str">
            <v>REDUÇÃO FoFo FF DN 500 x 350 PN16</v>
          </cell>
          <cell r="C6073" t="str">
            <v>UN</v>
          </cell>
          <cell r="D6073">
            <v>4876.96</v>
          </cell>
        </row>
        <row r="6074">
          <cell r="A6074" t="str">
            <v>I11218</v>
          </cell>
          <cell r="B6074" t="str">
            <v>REDUÇÃO FoFo FF DN 500 x 350 PN25</v>
          </cell>
          <cell r="C6074" t="str">
            <v>UN</v>
          </cell>
          <cell r="D6074">
            <v>5148.05</v>
          </cell>
        </row>
        <row r="6075">
          <cell r="A6075" t="str">
            <v>I11164</v>
          </cell>
          <cell r="B6075" t="str">
            <v>REDUÇÃO FoFo FF DN 500 x 400 PN16</v>
          </cell>
          <cell r="C6075" t="str">
            <v>UN</v>
          </cell>
          <cell r="D6075">
            <v>12663.37</v>
          </cell>
        </row>
        <row r="6076">
          <cell r="A6076" t="str">
            <v>I11219</v>
          </cell>
          <cell r="B6076" t="str">
            <v>REDUÇÃO FoFo FF DN 500 x 400 PN25</v>
          </cell>
          <cell r="C6076" t="str">
            <v>UN</v>
          </cell>
          <cell r="D6076">
            <v>13293.15</v>
          </cell>
        </row>
        <row r="6077">
          <cell r="A6077" t="str">
            <v>I11165</v>
          </cell>
          <cell r="B6077" t="str">
            <v>REDUÇÃO FoFo FF DN 500 x 450 PN16</v>
          </cell>
          <cell r="C6077" t="str">
            <v>UN</v>
          </cell>
          <cell r="D6077">
            <v>15844.18</v>
          </cell>
        </row>
        <row r="6078">
          <cell r="A6078" t="str">
            <v>I11220</v>
          </cell>
          <cell r="B6078" t="str">
            <v>REDUÇÃO FoFo FF DN 500 x 450 PN25</v>
          </cell>
          <cell r="C6078" t="str">
            <v>UN</v>
          </cell>
          <cell r="D6078">
            <v>16211.87</v>
          </cell>
        </row>
        <row r="6079">
          <cell r="A6079" t="str">
            <v>I11129</v>
          </cell>
          <cell r="B6079" t="str">
            <v>REDUÇÃO FoFo FF DN 550 x 450 PN10</v>
          </cell>
          <cell r="C6079" t="str">
            <v>UN</v>
          </cell>
          <cell r="D6079">
            <v>9245.83</v>
          </cell>
        </row>
        <row r="6080">
          <cell r="A6080" t="str">
            <v>I11166</v>
          </cell>
          <cell r="B6080" t="str">
            <v>REDUÇÃO FoFo FF DN 550 x 450 PN16</v>
          </cell>
          <cell r="C6080" t="str">
            <v>UN</v>
          </cell>
          <cell r="D6080">
            <v>10170.41</v>
          </cell>
        </row>
        <row r="6081">
          <cell r="A6081" t="str">
            <v>I11221</v>
          </cell>
          <cell r="B6081" t="str">
            <v>REDUÇÃO FoFo FF DN 550 x 450 PN25</v>
          </cell>
          <cell r="C6081" t="str">
            <v>UN</v>
          </cell>
          <cell r="D6081">
            <v>11095</v>
          </cell>
        </row>
        <row r="6082">
          <cell r="A6082" t="str">
            <v>I11130</v>
          </cell>
          <cell r="B6082" t="str">
            <v>REDUÇÃO FoFo FF DN 550 x 500 PN10</v>
          </cell>
          <cell r="C6082" t="str">
            <v>UN</v>
          </cell>
          <cell r="D6082">
            <v>6780.28</v>
          </cell>
        </row>
        <row r="6083">
          <cell r="A6083" t="str">
            <v>I11167</v>
          </cell>
          <cell r="B6083" t="str">
            <v>REDUÇÃO FoFo FF DN 550 x 500 PN16</v>
          </cell>
          <cell r="C6083" t="str">
            <v>UN</v>
          </cell>
          <cell r="D6083">
            <v>7458.3</v>
          </cell>
        </row>
        <row r="6084">
          <cell r="A6084" t="str">
            <v>I11222</v>
          </cell>
          <cell r="B6084" t="str">
            <v>REDUÇÃO FoFo FF DN 550 x 500 PN25</v>
          </cell>
          <cell r="C6084" t="str">
            <v>UN</v>
          </cell>
          <cell r="D6084">
            <v>8136.33</v>
          </cell>
        </row>
        <row r="6085">
          <cell r="A6085" t="str">
            <v>I11131</v>
          </cell>
          <cell r="B6085" t="str">
            <v>REDUÇÃO FoFo FF DN 600 x 350 PN10</v>
          </cell>
          <cell r="C6085" t="str">
            <v>UN</v>
          </cell>
          <cell r="D6085">
            <v>9492.3799999999992</v>
          </cell>
        </row>
        <row r="6086">
          <cell r="A6086" t="str">
            <v>I11168</v>
          </cell>
          <cell r="B6086" t="str">
            <v>REDUÇÃO FoFo FF DN 600 x 350 PN16</v>
          </cell>
          <cell r="C6086" t="str">
            <v>UN</v>
          </cell>
          <cell r="D6086">
            <v>10441.620000000001</v>
          </cell>
        </row>
        <row r="6087">
          <cell r="A6087" t="str">
            <v>I11223</v>
          </cell>
          <cell r="B6087" t="str">
            <v>REDUÇÃO FoFo FF DN 600 x 350 PN25</v>
          </cell>
          <cell r="C6087" t="str">
            <v>UN</v>
          </cell>
          <cell r="D6087">
            <v>11390.86</v>
          </cell>
        </row>
        <row r="6088">
          <cell r="A6088" t="str">
            <v>I11169</v>
          </cell>
          <cell r="B6088" t="str">
            <v>REDUÇÃO FoFo FF DN 600 x 400 PN16</v>
          </cell>
          <cell r="C6088" t="str">
            <v>UN</v>
          </cell>
          <cell r="D6088">
            <v>18817.75</v>
          </cell>
        </row>
        <row r="6089">
          <cell r="A6089" t="str">
            <v>I11224</v>
          </cell>
          <cell r="B6089" t="str">
            <v>REDUÇÃO FoFo FF DN 600 x 400 PN25</v>
          </cell>
          <cell r="C6089" t="str">
            <v>UN</v>
          </cell>
          <cell r="D6089">
            <v>20293.45</v>
          </cell>
        </row>
        <row r="6090">
          <cell r="A6090" t="str">
            <v>I11170</v>
          </cell>
          <cell r="B6090" t="str">
            <v>REDUÇÃO FoFo FF DN 600 x 450 PN16</v>
          </cell>
          <cell r="C6090" t="str">
            <v>UN</v>
          </cell>
          <cell r="D6090">
            <v>19008.09</v>
          </cell>
        </row>
        <row r="6091">
          <cell r="A6091" t="str">
            <v>I11225</v>
          </cell>
          <cell r="B6091" t="str">
            <v>REDUÇÃO FoFo FF DN 600 x 450 PN25</v>
          </cell>
          <cell r="C6091" t="str">
            <v>UN</v>
          </cell>
          <cell r="D6091">
            <v>20470.78</v>
          </cell>
        </row>
        <row r="6092">
          <cell r="A6092" t="str">
            <v>I11171</v>
          </cell>
          <cell r="B6092" t="str">
            <v>REDUÇÃO FoFo FF DN 600 x 500 PN16</v>
          </cell>
          <cell r="C6092" t="str">
            <v>UN</v>
          </cell>
          <cell r="D6092">
            <v>25059.9</v>
          </cell>
        </row>
        <row r="6093">
          <cell r="A6093" t="str">
            <v>I11226</v>
          </cell>
          <cell r="B6093" t="str">
            <v>REDUÇÃO FoFo FF DN 600 x 500 PN25</v>
          </cell>
          <cell r="C6093" t="str">
            <v>UN</v>
          </cell>
          <cell r="D6093">
            <v>21695.75</v>
          </cell>
        </row>
        <row r="6094">
          <cell r="A6094" t="str">
            <v>I11132</v>
          </cell>
          <cell r="B6094" t="str">
            <v>REDUÇÃO FoFo FF DN 700 x 400 PN10</v>
          </cell>
          <cell r="C6094" t="str">
            <v>UN</v>
          </cell>
          <cell r="D6094">
            <v>12496.98</v>
          </cell>
        </row>
        <row r="6095">
          <cell r="A6095" t="str">
            <v>I11172</v>
          </cell>
          <cell r="B6095" t="str">
            <v>REDUÇÃO FoFo FF DN 700 x 400 PN16</v>
          </cell>
          <cell r="C6095" t="str">
            <v>UN</v>
          </cell>
          <cell r="D6095">
            <v>13746.68</v>
          </cell>
        </row>
        <row r="6096">
          <cell r="A6096" t="str">
            <v>I11227</v>
          </cell>
          <cell r="B6096" t="str">
            <v>REDUÇÃO FoFo FF DN 700 x 400 PN25</v>
          </cell>
          <cell r="C6096" t="str">
            <v>UN</v>
          </cell>
          <cell r="D6096">
            <v>14996.37</v>
          </cell>
        </row>
        <row r="6097">
          <cell r="A6097" t="str">
            <v>I11133</v>
          </cell>
          <cell r="B6097" t="str">
            <v>REDUÇÃO FoFo FF DN 700 x 500 PN10</v>
          </cell>
          <cell r="C6097" t="str">
            <v>UN</v>
          </cell>
          <cell r="D6097">
            <v>13826.44</v>
          </cell>
        </row>
        <row r="6098">
          <cell r="A6098" t="str">
            <v>I11173</v>
          </cell>
          <cell r="B6098" t="str">
            <v>REDUÇÃO FoFo FF DN 700 x 500 PN16</v>
          </cell>
          <cell r="C6098" t="str">
            <v>UN</v>
          </cell>
          <cell r="D6098">
            <v>15209.08</v>
          </cell>
        </row>
        <row r="6099">
          <cell r="A6099" t="str">
            <v>I11228</v>
          </cell>
          <cell r="B6099" t="str">
            <v>REDUÇÃO FoFo FF DN 700 x 500 PN25</v>
          </cell>
          <cell r="C6099" t="str">
            <v>UN</v>
          </cell>
          <cell r="D6099">
            <v>16591.73</v>
          </cell>
        </row>
        <row r="6100">
          <cell r="A6100" t="str">
            <v>I11174</v>
          </cell>
          <cell r="B6100" t="str">
            <v>REDUÇÃO FoFo FF DN 700 x 600 PN16</v>
          </cell>
          <cell r="C6100" t="str">
            <v>UN</v>
          </cell>
          <cell r="D6100">
            <v>25639.83</v>
          </cell>
        </row>
        <row r="6101">
          <cell r="A6101" t="str">
            <v>I11229</v>
          </cell>
          <cell r="B6101" t="str">
            <v>REDUÇÃO FoFo FF DN 700 x 600 PN25</v>
          </cell>
          <cell r="C6101" t="str">
            <v>UN</v>
          </cell>
          <cell r="D6101">
            <v>27209.78</v>
          </cell>
        </row>
        <row r="6102">
          <cell r="A6102" t="str">
            <v>I11183</v>
          </cell>
          <cell r="B6102" t="str">
            <v>REDUÇÃO FoFo FF DN 80 x 75 PN25</v>
          </cell>
          <cell r="C6102" t="str">
            <v>UN</v>
          </cell>
          <cell r="D6102">
            <v>492.38</v>
          </cell>
        </row>
        <row r="6103">
          <cell r="A6103" t="str">
            <v>I11134</v>
          </cell>
          <cell r="B6103" t="str">
            <v>REDUÇÃO FoFo FF DN 800 x 600 PN10</v>
          </cell>
          <cell r="C6103" t="str">
            <v>UN</v>
          </cell>
          <cell r="D6103">
            <v>19395.7</v>
          </cell>
        </row>
        <row r="6104">
          <cell r="A6104" t="str">
            <v>I11175</v>
          </cell>
          <cell r="B6104" t="str">
            <v>REDUÇÃO FoFo FF DN 800 x 600 PN16</v>
          </cell>
          <cell r="C6104" t="str">
            <v>UN</v>
          </cell>
          <cell r="D6104">
            <v>21335.27</v>
          </cell>
        </row>
        <row r="6105">
          <cell r="A6105" t="str">
            <v>I11230</v>
          </cell>
          <cell r="B6105" t="str">
            <v>REDUÇÃO FoFo FF DN 800 x 600 PN25</v>
          </cell>
          <cell r="C6105" t="str">
            <v>UN</v>
          </cell>
          <cell r="D6105">
            <v>29093.54</v>
          </cell>
        </row>
        <row r="6106">
          <cell r="A6106" t="str">
            <v>I11176</v>
          </cell>
          <cell r="B6106" t="str">
            <v>REDUÇÃO FoFo FF DN 800 x 700 PN16</v>
          </cell>
          <cell r="C6106" t="str">
            <v>UN</v>
          </cell>
          <cell r="D6106">
            <v>28191.42</v>
          </cell>
        </row>
        <row r="6107">
          <cell r="A6107" t="str">
            <v>I11231</v>
          </cell>
          <cell r="B6107" t="str">
            <v>REDUÇÃO FoFo FF DN 800 x 700 PN25</v>
          </cell>
          <cell r="C6107" t="str">
            <v>UN</v>
          </cell>
          <cell r="D6107">
            <v>29647.33</v>
          </cell>
        </row>
        <row r="6108">
          <cell r="A6108" t="str">
            <v>I11135</v>
          </cell>
          <cell r="B6108" t="str">
            <v>REDUÇÃO FoFo FF DN 900 x 600 PN10</v>
          </cell>
          <cell r="C6108" t="str">
            <v>UN</v>
          </cell>
          <cell r="D6108">
            <v>19796.95</v>
          </cell>
        </row>
        <row r="6109">
          <cell r="A6109" t="str">
            <v>I11177</v>
          </cell>
          <cell r="B6109" t="str">
            <v>REDUÇÃO FoFo FF DN 900 x 600 PN16</v>
          </cell>
          <cell r="C6109" t="str">
            <v>UN</v>
          </cell>
          <cell r="D6109">
            <v>21776.65</v>
          </cell>
        </row>
        <row r="6110">
          <cell r="A6110" t="str">
            <v>I11232</v>
          </cell>
          <cell r="B6110" t="str">
            <v>REDUÇÃO FoFo FF DN 900 x 600 PN25</v>
          </cell>
          <cell r="C6110" t="str">
            <v>UN</v>
          </cell>
          <cell r="D6110">
            <v>23756.34</v>
          </cell>
        </row>
        <row r="6111">
          <cell r="A6111" t="str">
            <v>I11178</v>
          </cell>
          <cell r="B6111" t="str">
            <v>REDUÇÃO FoFo FF DN 900 x 800 PN16</v>
          </cell>
          <cell r="C6111" t="str">
            <v>UN</v>
          </cell>
          <cell r="D6111">
            <v>31010.82</v>
          </cell>
        </row>
        <row r="6112">
          <cell r="A6112" t="str">
            <v>I11233</v>
          </cell>
          <cell r="B6112" t="str">
            <v>REDUÇÃO FoFo FF DN 900 x 800 PN25</v>
          </cell>
          <cell r="C6112" t="str">
            <v>UN</v>
          </cell>
          <cell r="D6112">
            <v>34199.410000000003</v>
          </cell>
        </row>
        <row r="6113">
          <cell r="A6113" t="str">
            <v>I7712</v>
          </cell>
          <cell r="B6113" t="str">
            <v>REDUÇÃO FoFo JTE DN  350 x 300</v>
          </cell>
          <cell r="C6113" t="str">
            <v>UN</v>
          </cell>
          <cell r="D6113">
            <v>1595.66</v>
          </cell>
        </row>
        <row r="6114">
          <cell r="A6114" t="str">
            <v>I7713</v>
          </cell>
          <cell r="B6114" t="str">
            <v>REDUÇÃO FoFo JTE DN  400 x 300</v>
          </cell>
          <cell r="C6114" t="str">
            <v>UN</v>
          </cell>
          <cell r="D6114">
            <v>1902.1</v>
          </cell>
        </row>
        <row r="6115">
          <cell r="A6115" t="str">
            <v>I7714</v>
          </cell>
          <cell r="B6115" t="str">
            <v>REDUÇÃO FoFo JTE DN  400 x 350</v>
          </cell>
          <cell r="C6115" t="str">
            <v>UN</v>
          </cell>
          <cell r="D6115">
            <v>1992.06</v>
          </cell>
        </row>
        <row r="6116">
          <cell r="A6116" t="str">
            <v>I7715</v>
          </cell>
          <cell r="B6116" t="str">
            <v>REDUÇÃO FoFo JTE DN  500 x 350</v>
          </cell>
          <cell r="C6116" t="str">
            <v>UN</v>
          </cell>
          <cell r="D6116">
            <v>2632.15</v>
          </cell>
        </row>
        <row r="6117">
          <cell r="A6117" t="str">
            <v>I7716</v>
          </cell>
          <cell r="B6117" t="str">
            <v>REDUÇÃO FoFo JTE DN  500 x 400</v>
          </cell>
          <cell r="C6117" t="str">
            <v>UN</v>
          </cell>
          <cell r="D6117">
            <v>2757.98</v>
          </cell>
        </row>
        <row r="6118">
          <cell r="A6118" t="str">
            <v>I7717</v>
          </cell>
          <cell r="B6118" t="str">
            <v>REDUÇÃO FoFo JTE DN  600 x 400</v>
          </cell>
          <cell r="C6118" t="str">
            <v>UN</v>
          </cell>
          <cell r="D6118">
            <v>4084.98</v>
          </cell>
        </row>
        <row r="6119">
          <cell r="A6119" t="str">
            <v>I7718</v>
          </cell>
          <cell r="B6119" t="str">
            <v>REDUÇÃO FoFo JTE DN  600 x 500</v>
          </cell>
          <cell r="C6119" t="str">
            <v>UN</v>
          </cell>
          <cell r="D6119">
            <v>4753.84</v>
          </cell>
        </row>
        <row r="6120">
          <cell r="A6120" t="str">
            <v>I7719</v>
          </cell>
          <cell r="B6120" t="str">
            <v>REDUÇÃO FoFo JTE DN  700 x 500</v>
          </cell>
          <cell r="C6120" t="str">
            <v>UN</v>
          </cell>
          <cell r="D6120">
            <v>7607.21</v>
          </cell>
        </row>
        <row r="6121">
          <cell r="A6121" t="str">
            <v>I7720</v>
          </cell>
          <cell r="B6121" t="str">
            <v>REDUÇÃO FoFo JTE DN  700 x 600</v>
          </cell>
          <cell r="C6121" t="str">
            <v>UN</v>
          </cell>
          <cell r="D6121">
            <v>12000.71</v>
          </cell>
        </row>
        <row r="6122">
          <cell r="A6122" t="str">
            <v>I7721</v>
          </cell>
          <cell r="B6122" t="str">
            <v>REDUÇÃO FoFo JTE DN  800 x 600</v>
          </cell>
          <cell r="C6122" t="str">
            <v>UN</v>
          </cell>
          <cell r="D6122">
            <v>4566.7299999999996</v>
          </cell>
        </row>
        <row r="6123">
          <cell r="A6123" t="str">
            <v>I7722</v>
          </cell>
          <cell r="B6123" t="str">
            <v>REDUÇÃO FoFo JTE DN  800 x 700</v>
          </cell>
          <cell r="C6123" t="str">
            <v>UN</v>
          </cell>
          <cell r="D6123">
            <v>9206.82</v>
          </cell>
        </row>
        <row r="6124">
          <cell r="A6124" t="str">
            <v>I7723</v>
          </cell>
          <cell r="B6124" t="str">
            <v>REDUÇÃO FoFo JTE DN  900 x 700</v>
          </cell>
          <cell r="C6124" t="str">
            <v>UN</v>
          </cell>
          <cell r="D6124">
            <v>10808.21</v>
          </cell>
        </row>
        <row r="6125">
          <cell r="A6125" t="str">
            <v>I7724</v>
          </cell>
          <cell r="B6125" t="str">
            <v>REDUÇÃO FoFo JTE DN  900 x 800</v>
          </cell>
          <cell r="C6125" t="str">
            <v>UN</v>
          </cell>
          <cell r="D6125">
            <v>11130.52</v>
          </cell>
        </row>
        <row r="6126">
          <cell r="A6126" t="str">
            <v>I7725</v>
          </cell>
          <cell r="B6126" t="str">
            <v>REDUÇÃO FoFo JTE DN 1000 x 800</v>
          </cell>
          <cell r="C6126" t="str">
            <v>UN</v>
          </cell>
          <cell r="D6126">
            <v>13103.78</v>
          </cell>
        </row>
        <row r="6127">
          <cell r="A6127" t="str">
            <v>I7726</v>
          </cell>
          <cell r="B6127" t="str">
            <v>REDUÇÃO FoFo JTE DN 1000 x 900</v>
          </cell>
          <cell r="C6127" t="str">
            <v>UN</v>
          </cell>
          <cell r="D6127">
            <v>13167.87</v>
          </cell>
        </row>
        <row r="6128">
          <cell r="A6128" t="str">
            <v>I7727</v>
          </cell>
          <cell r="B6128" t="str">
            <v>REDUÇÃO FoFo JTE DN 1200 x 1000</v>
          </cell>
          <cell r="C6128" t="str">
            <v>UN</v>
          </cell>
          <cell r="D6128">
            <v>16501.8</v>
          </cell>
        </row>
        <row r="6129">
          <cell r="A6129" t="str">
            <v>I7708</v>
          </cell>
          <cell r="B6129" t="str">
            <v>REDUÇÃO FoFo JTI DN   350 x 200</v>
          </cell>
          <cell r="C6129" t="str">
            <v>UN</v>
          </cell>
          <cell r="D6129">
            <v>1221.4100000000001</v>
          </cell>
        </row>
        <row r="6130">
          <cell r="A6130" t="str">
            <v>I7709</v>
          </cell>
          <cell r="B6130" t="str">
            <v>REDUÇÃO FoFo JTI DN   350 x 250</v>
          </cell>
          <cell r="C6130" t="str">
            <v>UN</v>
          </cell>
          <cell r="D6130">
            <v>1275.3800000000001</v>
          </cell>
        </row>
        <row r="6131">
          <cell r="A6131" t="str">
            <v>I7710</v>
          </cell>
          <cell r="B6131" t="str">
            <v>REDUÇÃO FoFo JTI DN   400 x 250</v>
          </cell>
          <cell r="C6131" t="str">
            <v>UN</v>
          </cell>
          <cell r="D6131">
            <v>1619.75</v>
          </cell>
        </row>
        <row r="6132">
          <cell r="A6132" t="str">
            <v>I9980</v>
          </cell>
          <cell r="B6132" t="str">
            <v>REDUÇÃO FºGº ROSCÁVEL DN 2" X 65MM</v>
          </cell>
          <cell r="C6132" t="str">
            <v>UN</v>
          </cell>
          <cell r="D6132">
            <v>33.96</v>
          </cell>
        </row>
        <row r="6133">
          <cell r="A6133" t="str">
            <v>I9981</v>
          </cell>
          <cell r="B6133" t="str">
            <v>REDUÇÃO FºGº ROSCÁVEL DN 65 X 100MM</v>
          </cell>
          <cell r="C6133" t="str">
            <v>UN</v>
          </cell>
          <cell r="D6133">
            <v>88.83</v>
          </cell>
        </row>
        <row r="6134">
          <cell r="A6134" t="str">
            <v>I4059</v>
          </cell>
          <cell r="B6134" t="str">
            <v>REDUÇÃO PB JE FoFo/PVC DN 100 x 50</v>
          </cell>
          <cell r="C6134" t="str">
            <v>UN</v>
          </cell>
          <cell r="D6134">
            <v>131.5</v>
          </cell>
        </row>
        <row r="6135">
          <cell r="A6135" t="str">
            <v>I4060</v>
          </cell>
          <cell r="B6135" t="str">
            <v>REDUÇÃO PB JE FoFo/PVC DN 100 x 75</v>
          </cell>
          <cell r="C6135" t="str">
            <v>UN</v>
          </cell>
          <cell r="D6135">
            <v>143.82</v>
          </cell>
        </row>
        <row r="6136">
          <cell r="A6136" t="str">
            <v>I4062</v>
          </cell>
          <cell r="B6136" t="str">
            <v>REDUÇÃO PB JE FoFo/PVC DN 150 x 100</v>
          </cell>
          <cell r="C6136" t="str">
            <v>UN</v>
          </cell>
          <cell r="D6136">
            <v>328.73</v>
          </cell>
        </row>
        <row r="6137">
          <cell r="A6137" t="str">
            <v>I7141</v>
          </cell>
          <cell r="B6137" t="str">
            <v>REDUÇÃO PB JE FoFo/PVC DN 150 x 50</v>
          </cell>
          <cell r="C6137" t="str">
            <v>UN</v>
          </cell>
          <cell r="D6137">
            <v>201.36</v>
          </cell>
        </row>
        <row r="6138">
          <cell r="A6138" t="str">
            <v>I4061</v>
          </cell>
          <cell r="B6138" t="str">
            <v>REDUÇÃO PB JE FoFo/PVC DN 150 x 75</v>
          </cell>
          <cell r="C6138" t="str">
            <v>UN</v>
          </cell>
          <cell r="D6138">
            <v>287.64999999999998</v>
          </cell>
        </row>
        <row r="6139">
          <cell r="A6139" t="str">
            <v>I4063</v>
          </cell>
          <cell r="B6139" t="str">
            <v>REDUÇÃO PB JE FoFo/PVC DN 200 x 100</v>
          </cell>
          <cell r="C6139" t="str">
            <v>UN</v>
          </cell>
          <cell r="D6139">
            <v>373.95</v>
          </cell>
        </row>
        <row r="6140">
          <cell r="A6140" t="str">
            <v>I11242</v>
          </cell>
          <cell r="B6140" t="str">
            <v>REDUÇÃO PB JE FoFo/PVC DN 200 x 150</v>
          </cell>
          <cell r="C6140" t="str">
            <v>UN</v>
          </cell>
          <cell r="D6140">
            <v>402.71</v>
          </cell>
        </row>
        <row r="6141">
          <cell r="A6141" t="str">
            <v>I11240</v>
          </cell>
          <cell r="B6141" t="str">
            <v>REDUÇÃO PB JE FoFo/PVC DN 200 x 50</v>
          </cell>
          <cell r="C6141" t="str">
            <v>UN</v>
          </cell>
          <cell r="D6141">
            <v>390.38</v>
          </cell>
        </row>
        <row r="6142">
          <cell r="A6142" t="str">
            <v>I11241</v>
          </cell>
          <cell r="B6142" t="str">
            <v>REDUÇÃO PB JE FoFo/PVC DN 200 x 75</v>
          </cell>
          <cell r="C6142" t="str">
            <v>UN</v>
          </cell>
          <cell r="D6142">
            <v>382.16</v>
          </cell>
        </row>
        <row r="6143">
          <cell r="A6143" t="str">
            <v>I7142</v>
          </cell>
          <cell r="B6143" t="str">
            <v>REDUÇÃO PB JE FoFo/PVC DN 250 x 100</v>
          </cell>
          <cell r="C6143" t="str">
            <v>UN</v>
          </cell>
          <cell r="D6143">
            <v>648.29999999999995</v>
          </cell>
        </row>
        <row r="6144">
          <cell r="A6144" t="str">
            <v>I11244</v>
          </cell>
          <cell r="B6144" t="str">
            <v>REDUÇÃO PB JE FoFo/PVC DN 250 x 150</v>
          </cell>
          <cell r="C6144" t="str">
            <v>UN</v>
          </cell>
          <cell r="D6144">
            <v>487.3</v>
          </cell>
        </row>
        <row r="6145">
          <cell r="A6145" t="str">
            <v>I11245</v>
          </cell>
          <cell r="B6145" t="str">
            <v>REDUÇÃO PB JE FoFo/PVC DN 250 x 200</v>
          </cell>
          <cell r="C6145" t="str">
            <v>UN</v>
          </cell>
          <cell r="D6145">
            <v>1044.24</v>
          </cell>
        </row>
        <row r="6146">
          <cell r="A6146" t="str">
            <v>I11243</v>
          </cell>
          <cell r="B6146" t="str">
            <v>REDUÇÃO PB JE FoFo/PVC DN 250 x 75</v>
          </cell>
          <cell r="C6146" t="str">
            <v>UN</v>
          </cell>
          <cell r="D6146">
            <v>652.65</v>
          </cell>
        </row>
        <row r="6147">
          <cell r="A6147" t="str">
            <v>I11247</v>
          </cell>
          <cell r="B6147" t="str">
            <v>REDUÇÃO PB JE FoFo/PVC DN 300 x 100</v>
          </cell>
          <cell r="C6147" t="str">
            <v>UN</v>
          </cell>
          <cell r="D6147">
            <v>717.91</v>
          </cell>
        </row>
        <row r="6148">
          <cell r="A6148" t="str">
            <v>I11248</v>
          </cell>
          <cell r="B6148" t="str">
            <v>REDUÇÃO PB JE FoFo/PVC DN 300 x 150</v>
          </cell>
          <cell r="C6148" t="str">
            <v>UN</v>
          </cell>
          <cell r="D6148">
            <v>1392.31</v>
          </cell>
        </row>
        <row r="6149">
          <cell r="A6149" t="str">
            <v>I11249</v>
          </cell>
          <cell r="B6149" t="str">
            <v>REDUÇÃO PB JE FoFo/PVC DN 300 x 200</v>
          </cell>
          <cell r="C6149" t="str">
            <v>UN</v>
          </cell>
          <cell r="D6149">
            <v>1522.84</v>
          </cell>
        </row>
        <row r="6150">
          <cell r="A6150" t="str">
            <v>I11250</v>
          </cell>
          <cell r="B6150" t="str">
            <v>REDUÇÃO PB JE FoFo/PVC DN 300 x 250</v>
          </cell>
          <cell r="C6150" t="str">
            <v>UN</v>
          </cell>
          <cell r="D6150">
            <v>1653.38</v>
          </cell>
        </row>
        <row r="6151">
          <cell r="A6151" t="str">
            <v>I11246</v>
          </cell>
          <cell r="B6151" t="str">
            <v>REDUÇÃO PB JE FoFo/PVC DN 300 x 75</v>
          </cell>
          <cell r="C6151" t="str">
            <v>UN</v>
          </cell>
          <cell r="D6151">
            <v>804.93</v>
          </cell>
        </row>
        <row r="6152">
          <cell r="A6152" t="str">
            <v>I11251</v>
          </cell>
          <cell r="B6152" t="str">
            <v>REDUÇÃO PB JE FoFo/PVC DN 350 x 100</v>
          </cell>
          <cell r="C6152" t="str">
            <v>UN</v>
          </cell>
          <cell r="D6152">
            <v>1184.44</v>
          </cell>
        </row>
        <row r="6153">
          <cell r="A6153" t="str">
            <v>I11252</v>
          </cell>
          <cell r="B6153" t="str">
            <v>REDUÇÃO PB JE FoFo/PVC DN 400 x 100</v>
          </cell>
          <cell r="C6153" t="str">
            <v>UN</v>
          </cell>
          <cell r="D6153">
            <v>1885.42</v>
          </cell>
        </row>
        <row r="6154">
          <cell r="A6154" t="str">
            <v>I11237</v>
          </cell>
          <cell r="B6154" t="str">
            <v>REDUÇÃO PB JE FoFo/PVC DN 75 x 50</v>
          </cell>
          <cell r="C6154" t="str">
            <v>UN</v>
          </cell>
          <cell r="D6154">
            <v>135.37</v>
          </cell>
        </row>
        <row r="6155">
          <cell r="A6155" t="str">
            <v>I11239</v>
          </cell>
          <cell r="B6155" t="str">
            <v>REDUÇÃO PB JE FoFo/PVC DN 80 x 150</v>
          </cell>
          <cell r="C6155" t="str">
            <v>UN</v>
          </cell>
          <cell r="D6155">
            <v>299.98</v>
          </cell>
        </row>
        <row r="6156">
          <cell r="A6156" t="str">
            <v>I11238</v>
          </cell>
          <cell r="B6156" t="str">
            <v>REDUÇÃO PB JE FoFo/PVC DN 80 x 85</v>
          </cell>
          <cell r="C6156" t="str">
            <v>UN</v>
          </cell>
          <cell r="D6156">
            <v>114.1</v>
          </cell>
        </row>
        <row r="6157">
          <cell r="A6157" t="str">
            <v>I7728</v>
          </cell>
          <cell r="B6157" t="str">
            <v>REDUÇÃO PJTI FoFo DN 150 x 80</v>
          </cell>
          <cell r="C6157" t="str">
            <v>UN</v>
          </cell>
          <cell r="D6157">
            <v>185.43</v>
          </cell>
        </row>
        <row r="6158">
          <cell r="A6158" t="str">
            <v>I7730</v>
          </cell>
          <cell r="B6158" t="str">
            <v>REDUÇÃO PJTI FoFo DN 200 x 100</v>
          </cell>
          <cell r="C6158" t="str">
            <v>UN</v>
          </cell>
          <cell r="D6158">
            <v>362.68</v>
          </cell>
        </row>
        <row r="6159">
          <cell r="A6159" t="str">
            <v>I7729</v>
          </cell>
          <cell r="B6159" t="str">
            <v>REDUÇÃO PJTI FoFo DN 200 x 80</v>
          </cell>
          <cell r="C6159" t="str">
            <v>UN</v>
          </cell>
          <cell r="D6159">
            <v>354.56</v>
          </cell>
        </row>
        <row r="6160">
          <cell r="A6160" t="str">
            <v>I7731</v>
          </cell>
          <cell r="B6160" t="str">
            <v>REDUÇÃO PJTI FoFo DN 250 x 150</v>
          </cell>
          <cell r="C6160" t="str">
            <v>UN</v>
          </cell>
          <cell r="D6160">
            <v>382.83</v>
          </cell>
        </row>
        <row r="6161">
          <cell r="A6161" t="str">
            <v>I7732</v>
          </cell>
          <cell r="B6161" t="str">
            <v>REDUÇÃO PJTI FoFo DN 300 x 200</v>
          </cell>
          <cell r="C6161" t="str">
            <v>UN</v>
          </cell>
          <cell r="D6161">
            <v>408.92</v>
          </cell>
        </row>
        <row r="6162">
          <cell r="A6162" t="str">
            <v>I11316</v>
          </cell>
          <cell r="B6162" t="str">
            <v>REDUÇÃO PONTA E BOLSA JTI 250 X 100</v>
          </cell>
          <cell r="C6162" t="str">
            <v>UN</v>
          </cell>
          <cell r="D6162">
            <v>814.51</v>
          </cell>
        </row>
        <row r="6163">
          <cell r="A6163" t="str">
            <v>I11317</v>
          </cell>
          <cell r="B6163" t="str">
            <v>REDUÇÃO PONTA E BOLSA JTI 250 X 150</v>
          </cell>
          <cell r="C6163" t="str">
            <v>UN</v>
          </cell>
          <cell r="D6163">
            <v>1523.75</v>
          </cell>
        </row>
        <row r="6164">
          <cell r="A6164" t="str">
            <v>I11318</v>
          </cell>
          <cell r="B6164" t="str">
            <v>REDUÇÃO PONTA E BOLSA JTI 250 X 200</v>
          </cell>
          <cell r="C6164" t="str">
            <v>UN</v>
          </cell>
          <cell r="D6164">
            <v>1878.22</v>
          </cell>
        </row>
        <row r="6165">
          <cell r="A6165" t="str">
            <v>I11319</v>
          </cell>
          <cell r="B6165" t="str">
            <v>REDUÇÃO PONTA E BOLSA JTI 300 X 200</v>
          </cell>
          <cell r="C6165" t="str">
            <v>UN</v>
          </cell>
          <cell r="D6165">
            <v>2114.4299999999998</v>
          </cell>
        </row>
        <row r="6166">
          <cell r="A6166" t="str">
            <v>I4037</v>
          </cell>
          <cell r="B6166" t="str">
            <v>REDUÇÃO PONTA/BOLSA JE FoFo DN 100 x 75</v>
          </cell>
          <cell r="C6166" t="str">
            <v>UN</v>
          </cell>
          <cell r="D6166">
            <v>332.83</v>
          </cell>
        </row>
        <row r="6167">
          <cell r="A6167" t="str">
            <v>I7143</v>
          </cell>
          <cell r="B6167" t="str">
            <v>REDUÇÃO PONTA/BOLSA JE FoFo DN 100 x 80</v>
          </cell>
          <cell r="C6167" t="str">
            <v>UN</v>
          </cell>
          <cell r="D6167">
            <v>332.83</v>
          </cell>
        </row>
        <row r="6168">
          <cell r="A6168" t="str">
            <v>I11280</v>
          </cell>
          <cell r="B6168" t="str">
            <v>REDUÇÃO PONTA/BOLSA JE FoFo DN 1000 x 900</v>
          </cell>
          <cell r="C6168" t="str">
            <v>UN</v>
          </cell>
          <cell r="D6168">
            <v>23746.67</v>
          </cell>
        </row>
        <row r="6169">
          <cell r="A6169" t="str">
            <v>I4040</v>
          </cell>
          <cell r="B6169" t="str">
            <v>REDUÇÃO PONTA/BOLSA JE FoFo DN 150 x 100</v>
          </cell>
          <cell r="C6169" t="str">
            <v>UN</v>
          </cell>
          <cell r="D6169">
            <v>559.15</v>
          </cell>
        </row>
        <row r="6170">
          <cell r="A6170" t="str">
            <v>I11255</v>
          </cell>
          <cell r="B6170" t="str">
            <v>REDUÇÃO PONTA/BOLSA JE FoFo DN 150 x 125</v>
          </cell>
          <cell r="C6170" t="str">
            <v>UN</v>
          </cell>
          <cell r="D6170">
            <v>501.33</v>
          </cell>
        </row>
        <row r="6171">
          <cell r="A6171" t="str">
            <v>I11254</v>
          </cell>
          <cell r="B6171" t="str">
            <v>REDUÇÃO PONTA/BOLSA JE FoFo DN 150 x 50</v>
          </cell>
          <cell r="C6171" t="str">
            <v>UN</v>
          </cell>
          <cell r="D6171">
            <v>357.33</v>
          </cell>
        </row>
        <row r="6172">
          <cell r="A6172" t="str">
            <v>I4039</v>
          </cell>
          <cell r="B6172" t="str">
            <v>REDUÇÃO PONTA/BOLSA JE FoFo DN 150 x 75</v>
          </cell>
          <cell r="C6172" t="str">
            <v>UN</v>
          </cell>
          <cell r="D6172">
            <v>569.30999999999995</v>
          </cell>
        </row>
        <row r="6173">
          <cell r="A6173" t="str">
            <v>I7144</v>
          </cell>
          <cell r="B6173" t="str">
            <v>REDUÇÃO PONTA/BOLSA JE FoFo DN 150 x 80</v>
          </cell>
          <cell r="C6173" t="str">
            <v>UN</v>
          </cell>
          <cell r="D6173">
            <v>569.30999999999995</v>
          </cell>
        </row>
        <row r="6174">
          <cell r="A6174" t="str">
            <v>I4041</v>
          </cell>
          <cell r="B6174" t="str">
            <v>REDUÇÃO PONTA/BOLSA JE FoFo DN 200 x 100</v>
          </cell>
          <cell r="C6174" t="str">
            <v>UN</v>
          </cell>
          <cell r="D6174">
            <v>635.70000000000005</v>
          </cell>
        </row>
        <row r="6175">
          <cell r="A6175" t="str">
            <v>I4042</v>
          </cell>
          <cell r="B6175" t="str">
            <v>REDUÇÃO PONTA/BOLSA JE FoFo DN 200 x 150</v>
          </cell>
          <cell r="C6175" t="str">
            <v>UN</v>
          </cell>
          <cell r="D6175">
            <v>713.38</v>
          </cell>
        </row>
        <row r="6176">
          <cell r="A6176" t="str">
            <v>I11256</v>
          </cell>
          <cell r="B6176" t="str">
            <v>REDUÇÃO PONTA/BOLSA JE FoFo DN 200 x 50</v>
          </cell>
          <cell r="C6176" t="str">
            <v>UN</v>
          </cell>
          <cell r="D6176">
            <v>369.84</v>
          </cell>
        </row>
        <row r="6177">
          <cell r="A6177" t="str">
            <v>I11257</v>
          </cell>
          <cell r="B6177" t="str">
            <v>REDUÇÃO PONTA/BOLSA JE FoFo DN 200 x 75</v>
          </cell>
          <cell r="C6177" t="str">
            <v>UN</v>
          </cell>
          <cell r="D6177">
            <v>501.33</v>
          </cell>
        </row>
        <row r="6178">
          <cell r="A6178" t="str">
            <v>I7145</v>
          </cell>
          <cell r="B6178" t="str">
            <v>REDUÇÃO PONTA/BOLSA JE FoFo DN 200 x 80</v>
          </cell>
          <cell r="C6178" t="str">
            <v>UN</v>
          </cell>
          <cell r="D6178">
            <v>524.34</v>
          </cell>
        </row>
        <row r="6179">
          <cell r="A6179" t="str">
            <v>I11260</v>
          </cell>
          <cell r="B6179" t="str">
            <v>REDUÇÃO PONTA/BOLSA JE FoFo DN 250 x 100</v>
          </cell>
          <cell r="C6179" t="str">
            <v>UN</v>
          </cell>
          <cell r="D6179">
            <v>783.18</v>
          </cell>
        </row>
        <row r="6180">
          <cell r="A6180" t="str">
            <v>I4044</v>
          </cell>
          <cell r="B6180" t="str">
            <v>REDUÇÃO PONTA/BOLSA JE FoFo DN 250 x 150</v>
          </cell>
          <cell r="C6180" t="str">
            <v>UN</v>
          </cell>
          <cell r="D6180">
            <v>945.29</v>
          </cell>
        </row>
        <row r="6181">
          <cell r="A6181" t="str">
            <v>I4045</v>
          </cell>
          <cell r="B6181" t="str">
            <v>REDUÇÃO PONTA/BOLSA JE FoFo DN 250 x 200</v>
          </cell>
          <cell r="C6181" t="str">
            <v>UN</v>
          </cell>
          <cell r="D6181">
            <v>908.88</v>
          </cell>
        </row>
        <row r="6182">
          <cell r="A6182" t="str">
            <v>I11258</v>
          </cell>
          <cell r="B6182" t="str">
            <v>REDUÇÃO PONTA/BOLSA JE FoFo DN 250 x 75</v>
          </cell>
          <cell r="C6182" t="str">
            <v>UN</v>
          </cell>
          <cell r="D6182">
            <v>870.19</v>
          </cell>
        </row>
        <row r="6183">
          <cell r="A6183" t="str">
            <v>I11259</v>
          </cell>
          <cell r="B6183" t="str">
            <v>REDUÇÃO PONTA/BOLSA JE FoFo DN 250 x 80</v>
          </cell>
          <cell r="C6183" t="str">
            <v>UN</v>
          </cell>
          <cell r="D6183">
            <v>926.77</v>
          </cell>
        </row>
        <row r="6184">
          <cell r="A6184" t="str">
            <v>I4047</v>
          </cell>
          <cell r="B6184" t="str">
            <v>REDUÇÃO PONTA/BOLSA JE FoFo DN 300 X 200</v>
          </cell>
          <cell r="C6184" t="str">
            <v>UN</v>
          </cell>
          <cell r="D6184">
            <v>1145.0899999999999</v>
          </cell>
        </row>
        <row r="6185">
          <cell r="A6185" t="str">
            <v>I11262</v>
          </cell>
          <cell r="B6185" t="str">
            <v>REDUÇÃO PONTA/BOLSA JE FoFo DN 300 x 100</v>
          </cell>
          <cell r="C6185" t="str">
            <v>UN</v>
          </cell>
          <cell r="D6185">
            <v>1196.52</v>
          </cell>
        </row>
        <row r="6186">
          <cell r="A6186" t="str">
            <v>I4046</v>
          </cell>
          <cell r="B6186" t="str">
            <v>REDUÇÃO PONTA/BOLSA JE FoFo DN 300 x 150</v>
          </cell>
          <cell r="C6186" t="str">
            <v>UN</v>
          </cell>
          <cell r="D6186">
            <v>1113.08</v>
          </cell>
        </row>
        <row r="6187">
          <cell r="A6187" t="str">
            <v>I4048</v>
          </cell>
          <cell r="B6187" t="str">
            <v>REDUÇÃO PONTA/BOLSA JE FoFo DN 300 x 250</v>
          </cell>
          <cell r="C6187" t="str">
            <v>UN</v>
          </cell>
          <cell r="D6187">
            <v>1258.8</v>
          </cell>
        </row>
        <row r="6188">
          <cell r="A6188" t="str">
            <v>I11261</v>
          </cell>
          <cell r="B6188" t="str">
            <v>REDUÇÃO PONTA/BOLSA JE FoFo DN 300 x 75</v>
          </cell>
          <cell r="C6188" t="str">
            <v>UN</v>
          </cell>
          <cell r="D6188">
            <v>1305.3</v>
          </cell>
        </row>
        <row r="6189">
          <cell r="A6189" t="str">
            <v>I4049</v>
          </cell>
          <cell r="B6189" t="str">
            <v>REDUÇÃO PONTA/BOLSA JE FoFo DN 350 x 200</v>
          </cell>
          <cell r="C6189" t="str">
            <v>UN</v>
          </cell>
          <cell r="D6189">
            <v>1218.73</v>
          </cell>
        </row>
        <row r="6190">
          <cell r="A6190" t="str">
            <v>I4050</v>
          </cell>
          <cell r="B6190" t="str">
            <v>REDUÇÃO PONTA/BOLSA JE FoFo DN 350 x 250</v>
          </cell>
          <cell r="C6190" t="str">
            <v>UN</v>
          </cell>
          <cell r="D6190">
            <v>1307.04</v>
          </cell>
        </row>
        <row r="6191">
          <cell r="A6191" t="str">
            <v>I4051</v>
          </cell>
          <cell r="B6191" t="str">
            <v>REDUÇÃO PONTA/BOLSA JE FoFo DN 350 x 300</v>
          </cell>
          <cell r="C6191" t="str">
            <v>UN</v>
          </cell>
          <cell r="D6191">
            <v>1606.87</v>
          </cell>
        </row>
        <row r="6192">
          <cell r="A6192" t="str">
            <v>I11263</v>
          </cell>
          <cell r="B6192" t="str">
            <v>REDUÇÃO PONTA/BOLSA JE FoFo DN 400 x 150</v>
          </cell>
          <cell r="C6192" t="str">
            <v>UN</v>
          </cell>
          <cell r="D6192">
            <v>1837.08</v>
          </cell>
        </row>
        <row r="6193">
          <cell r="A6193" t="str">
            <v>I11264</v>
          </cell>
          <cell r="B6193" t="str">
            <v>REDUÇÃO PONTA/BOLSA JE FoFo DN 400 x 200</v>
          </cell>
          <cell r="C6193" t="str">
            <v>UN</v>
          </cell>
          <cell r="D6193">
            <v>2223.83</v>
          </cell>
        </row>
        <row r="6194">
          <cell r="A6194" t="str">
            <v>I4052</v>
          </cell>
          <cell r="B6194" t="str">
            <v>REDUÇÃO PONTA/BOLSA JE FoFo DN 400 x 250</v>
          </cell>
          <cell r="C6194" t="str">
            <v>UN</v>
          </cell>
          <cell r="D6194">
            <v>2492.42</v>
          </cell>
        </row>
        <row r="6195">
          <cell r="A6195" t="str">
            <v>I4053</v>
          </cell>
          <cell r="B6195" t="str">
            <v>REDUÇÃO PONTA/BOLSA JE FoFo DN 400 x 300</v>
          </cell>
          <cell r="C6195" t="str">
            <v>UN</v>
          </cell>
          <cell r="D6195">
            <v>2381.35</v>
          </cell>
        </row>
        <row r="6196">
          <cell r="A6196" t="str">
            <v>I4054</v>
          </cell>
          <cell r="B6196" t="str">
            <v>REDUÇÃO PONTA/BOLSA JE FoFo DN 400 x 350</v>
          </cell>
          <cell r="C6196" t="str">
            <v>UN</v>
          </cell>
          <cell r="D6196">
            <v>1992.41</v>
          </cell>
        </row>
        <row r="6197">
          <cell r="A6197" t="str">
            <v>I11265</v>
          </cell>
          <cell r="B6197" t="str">
            <v>REDUÇÃO PONTA/BOLSA JE FoFo DN 450 x 200</v>
          </cell>
          <cell r="C6197" t="str">
            <v>UN</v>
          </cell>
          <cell r="D6197">
            <v>2578.69</v>
          </cell>
        </row>
        <row r="6198">
          <cell r="A6198" t="str">
            <v>I11266</v>
          </cell>
          <cell r="B6198" t="str">
            <v>REDUÇÃO PONTA/BOLSA JE FoFo DN 450 x 300</v>
          </cell>
          <cell r="C6198" t="str">
            <v>UN</v>
          </cell>
          <cell r="D6198">
            <v>3553.31</v>
          </cell>
        </row>
        <row r="6199">
          <cell r="A6199" t="str">
            <v>I11267</v>
          </cell>
          <cell r="B6199" t="str">
            <v>REDUÇÃO PONTA/BOLSA JE FoFo DN 450 x 350</v>
          </cell>
          <cell r="C6199" t="str">
            <v>UN</v>
          </cell>
          <cell r="D6199">
            <v>2360.4</v>
          </cell>
        </row>
        <row r="6200">
          <cell r="A6200" t="str">
            <v>I11268</v>
          </cell>
          <cell r="B6200" t="str">
            <v>REDUÇÃO PONTA/BOLSA JE FoFo DN 450 x 400</v>
          </cell>
          <cell r="C6200" t="str">
            <v>UN</v>
          </cell>
          <cell r="D6200">
            <v>4060.91</v>
          </cell>
        </row>
        <row r="6201">
          <cell r="A6201" t="str">
            <v>I11269</v>
          </cell>
          <cell r="B6201" t="str">
            <v>REDUÇÃO PONTA/BOLSA JE FoFo DN 500 x 150</v>
          </cell>
          <cell r="C6201" t="str">
            <v>UN</v>
          </cell>
          <cell r="D6201">
            <v>4060.91</v>
          </cell>
        </row>
        <row r="6202">
          <cell r="A6202" t="str">
            <v>I11270</v>
          </cell>
          <cell r="B6202" t="str">
            <v>REDUÇÃO PONTA/BOLSA JE FoFo DN 500 x 250</v>
          </cell>
          <cell r="C6202" t="str">
            <v>UN</v>
          </cell>
          <cell r="D6202">
            <v>3299.5</v>
          </cell>
        </row>
        <row r="6203">
          <cell r="A6203" t="str">
            <v>I11271</v>
          </cell>
          <cell r="B6203" t="str">
            <v>REDUÇÃO PONTA/BOLSA JE FoFo DN 500 x 300</v>
          </cell>
          <cell r="C6203" t="str">
            <v>UN</v>
          </cell>
          <cell r="D6203">
            <v>2944.16</v>
          </cell>
        </row>
        <row r="6204">
          <cell r="A6204" t="str">
            <v>I4055</v>
          </cell>
          <cell r="B6204" t="str">
            <v>REDUÇÃO PONTA/BOLSA JE FoFo DN 500 x 350</v>
          </cell>
          <cell r="C6204" t="str">
            <v>UN</v>
          </cell>
          <cell r="D6204">
            <v>3959.39</v>
          </cell>
        </row>
        <row r="6205">
          <cell r="A6205" t="str">
            <v>I4056</v>
          </cell>
          <cell r="B6205" t="str">
            <v>REDUÇÃO PONTA/BOLSA JE FoFo DN 500 x 400</v>
          </cell>
          <cell r="C6205" t="str">
            <v>UN</v>
          </cell>
          <cell r="D6205">
            <v>3576.17</v>
          </cell>
        </row>
        <row r="6206">
          <cell r="A6206" t="str">
            <v>I11272</v>
          </cell>
          <cell r="B6206" t="str">
            <v>REDUÇÃO PONTA/BOLSA JE FoFo DN 500 x 450</v>
          </cell>
          <cell r="C6206" t="str">
            <v>UN</v>
          </cell>
          <cell r="D6206">
            <v>3959.39</v>
          </cell>
        </row>
        <row r="6207">
          <cell r="A6207" t="str">
            <v>I11273</v>
          </cell>
          <cell r="B6207" t="str">
            <v>REDUÇÃO PONTA/BOLSA JE FoFo DN 600 x 200</v>
          </cell>
          <cell r="C6207" t="str">
            <v>UN</v>
          </cell>
          <cell r="D6207">
            <v>4409</v>
          </cell>
        </row>
        <row r="6208">
          <cell r="A6208" t="str">
            <v>I11274</v>
          </cell>
          <cell r="B6208" t="str">
            <v>REDUÇÃO PONTA/BOLSA JE FoFo DN 600 x 300</v>
          </cell>
          <cell r="C6208" t="str">
            <v>UN</v>
          </cell>
          <cell r="D6208">
            <v>5221.18</v>
          </cell>
        </row>
        <row r="6209">
          <cell r="A6209" t="str">
            <v>I4057</v>
          </cell>
          <cell r="B6209" t="str">
            <v>REDUÇÃO PONTA/BOLSA JE FoFo DN 600 x 400</v>
          </cell>
          <cell r="C6209" t="str">
            <v>UN</v>
          </cell>
          <cell r="D6209">
            <v>12996.44</v>
          </cell>
        </row>
        <row r="6210">
          <cell r="A6210" t="str">
            <v>I11275</v>
          </cell>
          <cell r="B6210" t="str">
            <v>REDUÇÃO PONTA/BOLSA JE FoFo DN 600 x 450</v>
          </cell>
          <cell r="C6210" t="str">
            <v>UN</v>
          </cell>
          <cell r="D6210">
            <v>11449.44</v>
          </cell>
        </row>
        <row r="6211">
          <cell r="A6211" t="str">
            <v>I4058</v>
          </cell>
          <cell r="B6211" t="str">
            <v>REDUÇÃO PONTA/BOLSA JE FoFo DN 600 x 500</v>
          </cell>
          <cell r="C6211" t="str">
            <v>UN</v>
          </cell>
          <cell r="D6211">
            <v>11755.42</v>
          </cell>
        </row>
        <row r="6212">
          <cell r="A6212" t="str">
            <v>I11276</v>
          </cell>
          <cell r="B6212" t="str">
            <v>REDUÇÃO PONTA/BOLSA JE FoFo DN 700 x 500</v>
          </cell>
          <cell r="C6212" t="str">
            <v>UN</v>
          </cell>
          <cell r="D6212">
            <v>5530.59</v>
          </cell>
        </row>
        <row r="6213">
          <cell r="A6213" t="str">
            <v>I11277</v>
          </cell>
          <cell r="B6213" t="str">
            <v>REDUÇÃO PONTA/BOLSA JE FoFo DN 700 x 600</v>
          </cell>
          <cell r="C6213" t="str">
            <v>UN</v>
          </cell>
          <cell r="D6213">
            <v>7541.69</v>
          </cell>
        </row>
        <row r="6214">
          <cell r="A6214" t="str">
            <v>I7146</v>
          </cell>
          <cell r="B6214" t="str">
            <v>REDUÇÃO PONTA/BOLSA JE FoFo DN 80 x 50</v>
          </cell>
          <cell r="C6214" t="str">
            <v>UN</v>
          </cell>
          <cell r="D6214">
            <v>249.46</v>
          </cell>
        </row>
        <row r="6215">
          <cell r="A6215" t="str">
            <v>I11253</v>
          </cell>
          <cell r="B6215" t="str">
            <v>REDUÇÃO PONTA/BOLSA JE FoFo DN 80 x 75</v>
          </cell>
          <cell r="C6215" t="str">
            <v>UN</v>
          </cell>
          <cell r="D6215">
            <v>303.06</v>
          </cell>
        </row>
        <row r="6216">
          <cell r="A6216" t="str">
            <v>I11278</v>
          </cell>
          <cell r="B6216" t="str">
            <v>REDUÇÃO PONTA/BOLSA JE FoFo DN 800 x 600</v>
          </cell>
          <cell r="C6216" t="str">
            <v>UN</v>
          </cell>
          <cell r="D6216">
            <v>14890.02</v>
          </cell>
        </row>
        <row r="6217">
          <cell r="A6217" t="str">
            <v>I11279</v>
          </cell>
          <cell r="B6217" t="str">
            <v>REDUÇÃO PONTA/BOLSA JE FoFo DN 800 x 700</v>
          </cell>
          <cell r="C6217" t="str">
            <v>UN</v>
          </cell>
          <cell r="D6217">
            <v>9137.0499999999993</v>
          </cell>
        </row>
        <row r="6218">
          <cell r="A6218" t="str">
            <v>I3138</v>
          </cell>
          <cell r="B6218" t="str">
            <v>REDUÇÃO PVC PBA BOLSA / BOLSA DN 75 x 50</v>
          </cell>
          <cell r="C6218" t="str">
            <v>UN</v>
          </cell>
          <cell r="D6218">
            <v>45.38</v>
          </cell>
        </row>
        <row r="6219">
          <cell r="A6219" t="str">
            <v>I3140</v>
          </cell>
          <cell r="B6219" t="str">
            <v>REDUÇÃO PVC PBA PONTA / BOLSA DN 100 x 50</v>
          </cell>
          <cell r="C6219" t="str">
            <v>UN</v>
          </cell>
          <cell r="D6219">
            <v>20.38</v>
          </cell>
        </row>
        <row r="6220">
          <cell r="A6220" t="str">
            <v>I3141</v>
          </cell>
          <cell r="B6220" t="str">
            <v>REDUÇÃO PVC PBA PONTA / BOLSA DN 100 x 75</v>
          </cell>
          <cell r="C6220" t="str">
            <v>UN</v>
          </cell>
          <cell r="D6220">
            <v>22.42</v>
          </cell>
        </row>
        <row r="6221">
          <cell r="A6221" t="str">
            <v>I3139</v>
          </cell>
          <cell r="B6221" t="str">
            <v>REDUÇÃO PVC PBA PONTA / BOLSA DN 75 x 50</v>
          </cell>
          <cell r="C6221" t="str">
            <v>UN</v>
          </cell>
          <cell r="D6221">
            <v>11.38</v>
          </cell>
        </row>
        <row r="6222">
          <cell r="A6222" t="str">
            <v>I5798</v>
          </cell>
          <cell r="B6222" t="str">
            <v>REDUÇÃO PVC REFORÇADO DN 154 x 115</v>
          </cell>
          <cell r="C6222" t="str">
            <v>UN</v>
          </cell>
          <cell r="D6222">
            <v>527.32000000000005</v>
          </cell>
        </row>
        <row r="6223">
          <cell r="A6223" t="str">
            <v>I5799</v>
          </cell>
          <cell r="B6223" t="str">
            <v>REDUÇÃO PVC REFORÇADO DN 200 x 150</v>
          </cell>
          <cell r="C6223" t="str">
            <v>UN</v>
          </cell>
          <cell r="D6223">
            <v>860.58</v>
          </cell>
        </row>
        <row r="6224">
          <cell r="A6224" t="str">
            <v>I5800</v>
          </cell>
          <cell r="B6224" t="str">
            <v>REDUÇÃO PVC REFORÇADO DN 206 x 150</v>
          </cell>
          <cell r="C6224" t="str">
            <v>UN</v>
          </cell>
          <cell r="D6224">
            <v>865.47</v>
          </cell>
        </row>
        <row r="6225">
          <cell r="A6225" t="str">
            <v>I5801</v>
          </cell>
          <cell r="B6225" t="str">
            <v>REDUÇÃO PVC REFORÇADO DN 250 x 200</v>
          </cell>
          <cell r="C6225" t="str">
            <v>UN</v>
          </cell>
          <cell r="D6225">
            <v>1212.6400000000001</v>
          </cell>
        </row>
        <row r="6226">
          <cell r="A6226" t="str">
            <v>I9983</v>
          </cell>
          <cell r="B6226" t="str">
            <v>REDUÇÃO SOLDÁVEL PVC 32X50</v>
          </cell>
          <cell r="C6226" t="str">
            <v>UN</v>
          </cell>
          <cell r="D6226">
            <v>4.58</v>
          </cell>
        </row>
        <row r="6227">
          <cell r="A6227" t="str">
            <v>I6182</v>
          </cell>
          <cell r="B6227" t="str">
            <v>REGISTO ESFERA PVC ROSCA EXTERNA 2"</v>
          </cell>
          <cell r="C6227" t="str">
            <v>UN</v>
          </cell>
          <cell r="D6227">
            <v>111.63</v>
          </cell>
        </row>
        <row r="6228">
          <cell r="A6228" t="str">
            <v>I5097</v>
          </cell>
          <cell r="B6228" t="str">
            <v>REGISTRO C/ VOLANTE E FLANGE DN 350 PN10</v>
          </cell>
          <cell r="C6228" t="str">
            <v>UN</v>
          </cell>
          <cell r="D6228">
            <v>7084.43</v>
          </cell>
        </row>
        <row r="6229">
          <cell r="A6229" t="str">
            <v>I5098</v>
          </cell>
          <cell r="B6229" t="str">
            <v>REGISTRO C/ VOLANTE E FLANGE DN 400 PN10</v>
          </cell>
          <cell r="C6229" t="str">
            <v>UN</v>
          </cell>
          <cell r="D6229">
            <v>15441.37</v>
          </cell>
        </row>
        <row r="6230">
          <cell r="A6230" t="str">
            <v>I5099</v>
          </cell>
          <cell r="B6230" t="str">
            <v>REGISTRO C/ VOLANTE E FLANGE DN 450 PN10</v>
          </cell>
          <cell r="C6230" t="str">
            <v>UN</v>
          </cell>
          <cell r="D6230">
            <v>24495.26</v>
          </cell>
        </row>
        <row r="6231">
          <cell r="A6231" t="str">
            <v>I5100</v>
          </cell>
          <cell r="B6231" t="str">
            <v>REGISTRO C/ VOLANTE E FLANGE DN 500 PN10</v>
          </cell>
          <cell r="C6231" t="str">
            <v>UN</v>
          </cell>
          <cell r="D6231">
            <v>29724.28</v>
          </cell>
        </row>
        <row r="6232">
          <cell r="A6232" t="str">
            <v>I5101</v>
          </cell>
          <cell r="B6232" t="str">
            <v>REGISTRO C/ VOLANTE E FLANGE DN 600 PN10</v>
          </cell>
          <cell r="C6232" t="str">
            <v>UN</v>
          </cell>
          <cell r="D6232">
            <v>38427.370000000003</v>
          </cell>
        </row>
        <row r="6233">
          <cell r="A6233" t="str">
            <v>I5315</v>
          </cell>
          <cell r="B6233" t="str">
            <v>REGISTRO CABEÇOTE/FLANGE C/REDUTOR DN 350 PN10</v>
          </cell>
          <cell r="C6233" t="str">
            <v>UN</v>
          </cell>
          <cell r="D6233">
            <v>23499.47</v>
          </cell>
        </row>
        <row r="6234">
          <cell r="A6234" t="str">
            <v>I5316</v>
          </cell>
          <cell r="B6234" t="str">
            <v>REGISTRO CABEÇOTE/FLANGE C/REDUTOR DN 400 PN10</v>
          </cell>
          <cell r="C6234" t="str">
            <v>UN</v>
          </cell>
          <cell r="D6234">
            <v>25613.35</v>
          </cell>
        </row>
        <row r="6235">
          <cell r="A6235" t="str">
            <v>I5317</v>
          </cell>
          <cell r="B6235" t="str">
            <v>REGISTRO CABEÇOTE/FLANGE C/REDUTOR DN 450 PN10</v>
          </cell>
          <cell r="C6235" t="str">
            <v>UN</v>
          </cell>
          <cell r="D6235">
            <v>38076.42</v>
          </cell>
        </row>
        <row r="6236">
          <cell r="A6236" t="str">
            <v>I5318</v>
          </cell>
          <cell r="B6236" t="str">
            <v>REGISTRO CABEÇOTE/FLANGE C/REDUTOR DN 500 PN10</v>
          </cell>
          <cell r="C6236" t="str">
            <v>UN</v>
          </cell>
          <cell r="D6236">
            <v>40607.07</v>
          </cell>
        </row>
        <row r="6237">
          <cell r="A6237" t="str">
            <v>I5319</v>
          </cell>
          <cell r="B6237" t="str">
            <v>REGISTRO CABEÇOTE/FLANGE C/REDUTOR DN 600 PN10</v>
          </cell>
          <cell r="C6237" t="str">
            <v>UN</v>
          </cell>
          <cell r="D6237">
            <v>52741.45</v>
          </cell>
        </row>
        <row r="6238">
          <cell r="A6238" t="str">
            <v>I9995</v>
          </cell>
          <cell r="B6238" t="str">
            <v>REGISTRO CHATO FLANGEADO COM VOLANTE DN 250 PN16</v>
          </cell>
          <cell r="C6238" t="str">
            <v>UN</v>
          </cell>
          <cell r="D6238">
            <v>3524.36</v>
          </cell>
        </row>
        <row r="6239">
          <cell r="A6239" t="str">
            <v>I9991</v>
          </cell>
          <cell r="B6239" t="str">
            <v>REGISTRO COM FLANGES CUNHA DE BORRACHA E VOLANTE DN 150</v>
          </cell>
          <cell r="C6239" t="str">
            <v>UN</v>
          </cell>
          <cell r="D6239">
            <v>1629.35</v>
          </cell>
        </row>
        <row r="6240">
          <cell r="A6240" t="str">
            <v>I6185</v>
          </cell>
          <cell r="B6240" t="str">
            <v>REGISTRO DE ESFERA COM BORBOLETA 1/2"</v>
          </cell>
          <cell r="C6240" t="str">
            <v>UN</v>
          </cell>
          <cell r="D6240">
            <v>25.87</v>
          </cell>
        </row>
        <row r="6241">
          <cell r="A6241" t="str">
            <v>I6186</v>
          </cell>
          <cell r="B6241" t="str">
            <v>REGISTRO DE ESFERA COM BORBOLETA 3/4"</v>
          </cell>
          <cell r="C6241" t="str">
            <v>UN</v>
          </cell>
          <cell r="D6241">
            <v>14.88</v>
          </cell>
        </row>
        <row r="6242">
          <cell r="A6242" t="str">
            <v>I6183</v>
          </cell>
          <cell r="B6242" t="str">
            <v>REGISTRO DE ESFERA COM CABECA QUADRADA 1/2"</v>
          </cell>
          <cell r="C6242" t="str">
            <v>UN</v>
          </cell>
          <cell r="D6242">
            <v>15.04</v>
          </cell>
        </row>
        <row r="6243">
          <cell r="A6243" t="str">
            <v>I6184</v>
          </cell>
          <cell r="B6243" t="str">
            <v>REGISTRO DE ESFERA COM CABECA QUADRADA 3/4"</v>
          </cell>
          <cell r="C6243" t="str">
            <v>UN</v>
          </cell>
          <cell r="D6243">
            <v>19.8</v>
          </cell>
        </row>
        <row r="6244">
          <cell r="A6244" t="str">
            <v>I9985</v>
          </cell>
          <cell r="B6244" t="str">
            <v>REGISTRO DE ESFERA DN 20 3/4</v>
          </cell>
          <cell r="C6244" t="str">
            <v>UN</v>
          </cell>
          <cell r="D6244">
            <v>82.3</v>
          </cell>
        </row>
        <row r="6245">
          <cell r="A6245" t="str">
            <v>I5054</v>
          </cell>
          <cell r="B6245" t="str">
            <v>REGISTRO DE GAVETA C/ BOLSAS E CUNHA EMBORRACHADA P/ TUBOS DE FERRO DÚCTIL C/ CABEÇOTE DN 100</v>
          </cell>
          <cell r="C6245" t="str">
            <v>UN</v>
          </cell>
          <cell r="D6245">
            <v>1671.16</v>
          </cell>
        </row>
        <row r="6246">
          <cell r="A6246" t="str">
            <v>I5058</v>
          </cell>
          <cell r="B6246" t="str">
            <v>REGISTRO DE GAVETA C/ BOLSAS E CUNHA EMBORRACHADA P/ TUBOS DE FERRO DÚCTIL C/ CABEÇOTE DN 150</v>
          </cell>
          <cell r="C6246" t="str">
            <v>UN</v>
          </cell>
          <cell r="D6246">
            <v>2882.75</v>
          </cell>
        </row>
        <row r="6247">
          <cell r="A6247" t="str">
            <v>I5059</v>
          </cell>
          <cell r="B6247" t="str">
            <v>REGISTRO DE GAVETA C/ BOLSAS E CUNHA EMBORRACHADA P/ TUBOS DE FERRO DÚCTIL C/ CABEÇOTE DN 200</v>
          </cell>
          <cell r="C6247" t="str">
            <v>UN</v>
          </cell>
          <cell r="D6247">
            <v>4291.28</v>
          </cell>
        </row>
        <row r="6248">
          <cell r="A6248" t="str">
            <v>I5060</v>
          </cell>
          <cell r="B6248" t="str">
            <v>REGISTRO DE GAVETA C/ BOLSAS E CUNHA EMBORRACHADA P/ TUBOS DE FERRO DÚCTIL C/ CABEÇOTE DN 250</v>
          </cell>
          <cell r="C6248" t="str">
            <v>UN</v>
          </cell>
          <cell r="D6248">
            <v>6738.34</v>
          </cell>
        </row>
        <row r="6249">
          <cell r="A6249" t="str">
            <v>I5061</v>
          </cell>
          <cell r="B6249" t="str">
            <v>REGISTRO DE GAVETA C/ BOLSAS E CUNHA EMBORRACHADA P/ TUBOS DE FERRO DÚCTIL C/ CABEÇOTE DN 300</v>
          </cell>
          <cell r="C6249" t="str">
            <v>UN</v>
          </cell>
          <cell r="D6249">
            <v>9274.94</v>
          </cell>
        </row>
        <row r="6250">
          <cell r="A6250" t="str">
            <v>I11322</v>
          </cell>
          <cell r="B6250" t="str">
            <v>REGISTRO DE GAVETA C/ BOLSAS E CUNHA EMBORRACHADA P/ TUBOS DE FERRO DÚCTIL C/ CABEÇOTE DN 350</v>
          </cell>
          <cell r="C6250" t="str">
            <v>UN</v>
          </cell>
          <cell r="D6250">
            <v>12742.56</v>
          </cell>
        </row>
        <row r="6251">
          <cell r="A6251" t="str">
            <v>I11323</v>
          </cell>
          <cell r="B6251" t="str">
            <v>REGISTRO DE GAVETA C/ BOLSAS E CUNHA EMBORRACHADA P/ TUBOS DE FERRO DÚCTIL C/ CABEÇOTE DN 400</v>
          </cell>
          <cell r="C6251" t="str">
            <v>UN</v>
          </cell>
          <cell r="D6251">
            <v>19104.919999999998</v>
          </cell>
        </row>
        <row r="6252">
          <cell r="A6252" t="str">
            <v>I11324</v>
          </cell>
          <cell r="B6252" t="str">
            <v>REGISTRO DE GAVETA C/ BOLSAS E CUNHA EMBORRACHADA P/ TUBOS DE FERRO DÚCTIL C/ CABEÇOTE DN 500</v>
          </cell>
          <cell r="C6252" t="str">
            <v>UN</v>
          </cell>
          <cell r="D6252">
            <v>39499.01</v>
          </cell>
        </row>
        <row r="6253">
          <cell r="A6253" t="str">
            <v>I11325</v>
          </cell>
          <cell r="B6253" t="str">
            <v>REGISTRO DE GAVETA C/ BOLSAS E CUNHA EMBORRACHADA P/ TUBOS DE FERRO DÚCTIL C/ CABEÇOTE DN 600</v>
          </cell>
          <cell r="C6253" t="str">
            <v>UN</v>
          </cell>
          <cell r="D6253">
            <v>48861.78</v>
          </cell>
        </row>
        <row r="6254">
          <cell r="A6254" t="str">
            <v>I7149</v>
          </cell>
          <cell r="B6254" t="str">
            <v>REGISTRO DE GAVETA C/ BOLSAS E CUNHA EMBORRACHADA P/ TUBOS DE FERRO DÚCTIL C/ CABEÇOTE DN 80</v>
          </cell>
          <cell r="C6254" t="str">
            <v>UN</v>
          </cell>
          <cell r="D6254">
            <v>1420.47</v>
          </cell>
        </row>
        <row r="6255">
          <cell r="A6255" t="str">
            <v>I5090</v>
          </cell>
          <cell r="B6255" t="str">
            <v>REGISTRO DE GAVETA C/ BOLSAS E CUNHA EMBORRACHADA P/ TUBOS DE FERRO DÚCTIL C/ VOLANTE DN 100</v>
          </cell>
          <cell r="C6255" t="str">
            <v>UN</v>
          </cell>
          <cell r="D6255">
            <v>1778.6</v>
          </cell>
        </row>
        <row r="6256">
          <cell r="A6256" t="str">
            <v>I5117</v>
          </cell>
          <cell r="B6256" t="str">
            <v>REGISTRO DE GAVETA C/ BOLSAS E CUNHA EMBORRACHADA P/ TUBOS DE FERRO DÚCTIL C/ VOLANTE DN 150</v>
          </cell>
          <cell r="C6256" t="str">
            <v>UN</v>
          </cell>
          <cell r="D6256">
            <v>2990.19</v>
          </cell>
        </row>
        <row r="6257">
          <cell r="A6257" t="str">
            <v>I5118</v>
          </cell>
          <cell r="B6257" t="str">
            <v>REGISTRO DE GAVETA C/ BOLSAS E CUNHA EMBORRACHADA P/ TUBOS DE FERRO DÚCTIL C/ VOLANTE DN 200</v>
          </cell>
          <cell r="C6257" t="str">
            <v>UN</v>
          </cell>
          <cell r="D6257">
            <v>4410.66</v>
          </cell>
        </row>
        <row r="6258">
          <cell r="A6258" t="str">
            <v>I5119</v>
          </cell>
          <cell r="B6258" t="str">
            <v>REGISTRO DE GAVETA C/ BOLSAS E CUNHA EMBORRACHADA P/ TUBOS DE FERRO DÚCTIL C/ VOLANTE DN 250</v>
          </cell>
          <cell r="C6258" t="str">
            <v>UN</v>
          </cell>
          <cell r="D6258">
            <v>6857.72</v>
          </cell>
        </row>
        <row r="6259">
          <cell r="A6259" t="str">
            <v>I5120</v>
          </cell>
          <cell r="B6259" t="str">
            <v>REGISTRO DE GAVETA C/ BOLSAS E CUNHA EMBORRACHADA P/ TUBOS DE FERRO DÚCTIL C/ VOLANTE DN 300</v>
          </cell>
          <cell r="C6259" t="str">
            <v>UN</v>
          </cell>
          <cell r="D6259">
            <v>9453.98</v>
          </cell>
        </row>
        <row r="6260">
          <cell r="A6260" t="str">
            <v>I11326</v>
          </cell>
          <cell r="B6260" t="str">
            <v>REGISTRO DE GAVETA C/ BOLSAS E CUNHA EMBORRACHADA P/ TUBOS DE FERRO DÚCTIL C/ VOLANTE DN 350</v>
          </cell>
          <cell r="C6260" t="str">
            <v>UN</v>
          </cell>
          <cell r="D6260">
            <v>12921.65</v>
          </cell>
        </row>
        <row r="6261">
          <cell r="A6261" t="str">
            <v>I11327</v>
          </cell>
          <cell r="B6261" t="str">
            <v>REGISTRO DE GAVETA C/ BOLSAS E CUNHA EMBORRACHADA P/ TUBOS DE FERRO DÚCTIL C/ VOLANTE DN 400</v>
          </cell>
          <cell r="C6261" t="str">
            <v>UN</v>
          </cell>
          <cell r="D6261">
            <v>19313.79</v>
          </cell>
        </row>
        <row r="6262">
          <cell r="A6262" t="str">
            <v>I11328</v>
          </cell>
          <cell r="B6262" t="str">
            <v>REGISTRO DE GAVETA C/ BOLSAS E CUNHA EMBORRACHADA P/ TUBOS DE FERRO DÚCTIL C/ VOLANTE DN 500</v>
          </cell>
          <cell r="C6262" t="str">
            <v>UN</v>
          </cell>
          <cell r="D6262">
            <v>39767.57</v>
          </cell>
        </row>
        <row r="6263">
          <cell r="A6263" t="str">
            <v>I11329</v>
          </cell>
          <cell r="B6263" t="str">
            <v>REGISTRO DE GAVETA C/ BOLSAS E CUNHA EMBORRACHADA P/ TUBOS DE FERRO DÚCTIL C/ VOLANTE DN 600</v>
          </cell>
          <cell r="C6263" t="str">
            <v>UN</v>
          </cell>
          <cell r="D6263">
            <v>50055.44</v>
          </cell>
        </row>
        <row r="6264">
          <cell r="A6264" t="str">
            <v>I7150</v>
          </cell>
          <cell r="B6264" t="str">
            <v>REGISTRO DE GAVETA C/ BOLSAS E CUNHA EMBORRACHADA P/ TUBOS DE FERRO DÚCTIL C/ VOLANTE DN 80</v>
          </cell>
          <cell r="C6264" t="str">
            <v>UN</v>
          </cell>
          <cell r="D6264">
            <v>1527.9</v>
          </cell>
        </row>
        <row r="6265">
          <cell r="A6265" t="str">
            <v>I5307</v>
          </cell>
          <cell r="B6265" t="str">
            <v>REGISTRO DE GAVETA C/ FLANGES E CUNHA EMBORRACHADA CORPO CURTO C/ CABEÇOTE DN 100 PN10/16</v>
          </cell>
          <cell r="C6265" t="str">
            <v>UN</v>
          </cell>
          <cell r="D6265">
            <v>930.87</v>
          </cell>
        </row>
        <row r="6266">
          <cell r="A6266" t="str">
            <v>I5308</v>
          </cell>
          <cell r="B6266" t="str">
            <v>REGISTRO DE GAVETA C/ FLANGES E CUNHA EMBORRACHADA CORPO CURTO C/ CABEÇOTE DN 150 PN10/16</v>
          </cell>
          <cell r="C6266" t="str">
            <v>UN</v>
          </cell>
          <cell r="D6266">
            <v>1490.33</v>
          </cell>
        </row>
        <row r="6267">
          <cell r="A6267" t="str">
            <v>I5297</v>
          </cell>
          <cell r="B6267" t="str">
            <v>REGISTRO DE GAVETA C/ FLANGES E CUNHA EMBORRACHADA CORPO CURTO C/ CABEÇOTE DN 200 PN10</v>
          </cell>
          <cell r="C6267" t="str">
            <v>UN</v>
          </cell>
          <cell r="D6267">
            <v>2803.65</v>
          </cell>
        </row>
        <row r="6268">
          <cell r="A6268" t="str">
            <v>I5309</v>
          </cell>
          <cell r="B6268" t="str">
            <v>REGISTRO DE GAVETA C/ FLANGES E CUNHA EMBORRACHADA CORPO CURTO C/ CABEÇOTE DN 200 PN16</v>
          </cell>
          <cell r="C6268" t="str">
            <v>UN</v>
          </cell>
          <cell r="D6268">
            <v>2803.62</v>
          </cell>
        </row>
        <row r="6269">
          <cell r="A6269" t="str">
            <v>I5298</v>
          </cell>
          <cell r="B6269" t="str">
            <v>REGISTRO DE GAVETA C/ FLANGES E CUNHA EMBORRACHADA CORPO CURTO C/ CABEÇOTE DN 250 PN10</v>
          </cell>
          <cell r="C6269" t="str">
            <v>UN</v>
          </cell>
          <cell r="D6269">
            <v>3656.66</v>
          </cell>
        </row>
        <row r="6270">
          <cell r="A6270" t="str">
            <v>I11320</v>
          </cell>
          <cell r="B6270" t="str">
            <v>REGISTRO DE GAVETA C/ FLANGES E CUNHA EMBORRACHADA CORPO CURTO C/ CABEÇOTE DN 250 PN16</v>
          </cell>
          <cell r="C6270" t="str">
            <v>UN</v>
          </cell>
          <cell r="D6270">
            <v>3656.57</v>
          </cell>
        </row>
        <row r="6271">
          <cell r="A6271" t="str">
            <v>I5299</v>
          </cell>
          <cell r="B6271" t="str">
            <v>REGISTRO DE GAVETA C/ FLANGES E CUNHA EMBORRACHADA CORPO CURTO C/ CABEÇOTE DN 300 PN10</v>
          </cell>
          <cell r="C6271" t="str">
            <v>UN</v>
          </cell>
          <cell r="D6271">
            <v>7120.4</v>
          </cell>
        </row>
        <row r="6272">
          <cell r="A6272" t="str">
            <v>I9998</v>
          </cell>
          <cell r="B6272" t="str">
            <v>REGISTRO DE GAVETA C/ FLANGES E CUNHA EMBORRACHADA CORPO CURTO C/ CABEÇOTE DN 300 PN16</v>
          </cell>
          <cell r="C6272" t="str">
            <v>UN</v>
          </cell>
          <cell r="D6272">
            <v>7181.25</v>
          </cell>
        </row>
        <row r="6273">
          <cell r="A6273" t="str">
            <v>I5300</v>
          </cell>
          <cell r="B6273" t="str">
            <v>REGISTRO DE GAVETA C/ FLANGES E CUNHA EMBORRACHADA CORPO CURTO C/ CABEÇOTE DN 350 PN10</v>
          </cell>
          <cell r="C6273" t="str">
            <v>UN</v>
          </cell>
          <cell r="D6273">
            <v>7742.42</v>
          </cell>
        </row>
        <row r="6274">
          <cell r="A6274" t="str">
            <v>I11321</v>
          </cell>
          <cell r="B6274" t="str">
            <v>REGISTRO DE GAVETA C/ FLANGES E CUNHA EMBORRACHADA CORPO CURTO C/ CABEÇOTE DN 350 PN16</v>
          </cell>
          <cell r="C6274" t="str">
            <v>UN</v>
          </cell>
          <cell r="D6274">
            <v>7742.07</v>
          </cell>
        </row>
        <row r="6275">
          <cell r="A6275" t="str">
            <v>I5301</v>
          </cell>
          <cell r="B6275" t="str">
            <v>REGISTRO DE GAVETA C/ FLANGES E CUNHA EMBORRACHADA CORPO CURTO C/ CABEÇOTE DN 400 PN10</v>
          </cell>
          <cell r="C6275" t="str">
            <v>UN</v>
          </cell>
          <cell r="D6275">
            <v>38729.75</v>
          </cell>
        </row>
        <row r="6276">
          <cell r="A6276" t="str">
            <v>I10006</v>
          </cell>
          <cell r="B6276" t="str">
            <v>REGISTRO DE GAVETA C/ FLANGES E CUNHA EMBORRACHADA CORPO CURTO C/ CABEÇOTE DN 400 PN16</v>
          </cell>
          <cell r="C6276" t="str">
            <v>UN</v>
          </cell>
          <cell r="D6276">
            <v>37512.660000000003</v>
          </cell>
        </row>
        <row r="6277">
          <cell r="A6277" t="str">
            <v>I5302</v>
          </cell>
          <cell r="B6277" t="str">
            <v>REGISTRO DE GAVETA C/ FLANGES E CUNHA EMBORRACHADA CORPO CURTO C/ CABEÇOTE DN 450 PN10</v>
          </cell>
          <cell r="C6277" t="str">
            <v>UN</v>
          </cell>
          <cell r="D6277">
            <v>37425.589999999997</v>
          </cell>
        </row>
        <row r="6278">
          <cell r="A6278" t="str">
            <v>I5305</v>
          </cell>
          <cell r="B6278" t="str">
            <v>REGISTRO DE GAVETA C/ FLANGES E CUNHA EMBORRACHADA CORPO CURTO C/ CABEÇOTE DN 50 PN10/16</v>
          </cell>
          <cell r="C6278" t="str">
            <v>UN</v>
          </cell>
          <cell r="D6278">
            <v>639.23</v>
          </cell>
        </row>
        <row r="6279">
          <cell r="A6279" t="str">
            <v>I5303</v>
          </cell>
          <cell r="B6279" t="str">
            <v>REGISTRO DE GAVETA C/ FLANGES E CUNHA EMBORRACHADA CORPO CURTO C/ CABEÇOTE DN 500 PN10</v>
          </cell>
          <cell r="C6279" t="str">
            <v>UN</v>
          </cell>
          <cell r="D6279">
            <v>44322.5</v>
          </cell>
        </row>
        <row r="6280">
          <cell r="A6280" t="str">
            <v>I7147</v>
          </cell>
          <cell r="B6280" t="str">
            <v>REGISTRO DE GAVETA C/ FLANGES E CUNHA EMBORRACHADA CORPO CURTO C/ CABEÇOTE DN 80 PN10/16</v>
          </cell>
          <cell r="C6280" t="str">
            <v>UN</v>
          </cell>
          <cell r="D6280">
            <v>818.61</v>
          </cell>
        </row>
        <row r="6281">
          <cell r="A6281" t="str">
            <v>I9990</v>
          </cell>
          <cell r="B6281" t="str">
            <v>REGISTRO DE GAVETA C/ FLANGES E CUNHA EMBORRACHADA CORPO CURTO C/ VOLANTE DN 100 PN10</v>
          </cell>
          <cell r="C6281" t="str">
            <v>UN</v>
          </cell>
          <cell r="D6281">
            <v>1323.73</v>
          </cell>
        </row>
        <row r="6282">
          <cell r="A6282" t="str">
            <v>I5327</v>
          </cell>
          <cell r="B6282" t="str">
            <v>REGISTRO DE GAVETA C/ FLANGES E CUNHA EMBORRACHADA CORPO CURTO C/ VOLANTE DN 100 PN16</v>
          </cell>
          <cell r="C6282" t="str">
            <v>UN</v>
          </cell>
          <cell r="D6282">
            <v>690.13</v>
          </cell>
        </row>
        <row r="6283">
          <cell r="A6283" t="str">
            <v>I10010</v>
          </cell>
          <cell r="B6283" t="str">
            <v>REGISTRO DE GAVETA C/ FLANGES E CUNHA EMBORRACHADA CORPO CURTO C/ VOLANTE DN 150 PN10</v>
          </cell>
          <cell r="C6283" t="str">
            <v>UN</v>
          </cell>
          <cell r="D6283">
            <v>1249.33</v>
          </cell>
        </row>
        <row r="6284">
          <cell r="A6284" t="str">
            <v>I5328</v>
          </cell>
          <cell r="B6284" t="str">
            <v>REGISTRO DE GAVETA C/ FLANGES E CUNHA EMBORRACHADA CORPO CURTO C/ VOLANTE DN 150 PN16</v>
          </cell>
          <cell r="C6284" t="str">
            <v>UN</v>
          </cell>
          <cell r="D6284">
            <v>1249.33</v>
          </cell>
        </row>
        <row r="6285">
          <cell r="A6285" t="str">
            <v>I5094</v>
          </cell>
          <cell r="B6285" t="str">
            <v>REGISTRO DE GAVETA C/ FLANGES E CUNHA EMBORRACHADA CORPO CURTO C/ VOLANTE DN 200 PN10</v>
          </cell>
          <cell r="C6285" t="str">
            <v>UN</v>
          </cell>
          <cell r="D6285">
            <v>1873.9</v>
          </cell>
        </row>
        <row r="6286">
          <cell r="A6286" t="str">
            <v>I5329</v>
          </cell>
          <cell r="B6286" t="str">
            <v>REGISTRO DE GAVETA C/ FLANGES E CUNHA EMBORRACHADA CORPO CURTO C/ VOLANTE DN 200 PN16</v>
          </cell>
          <cell r="C6286" t="str">
            <v>UN</v>
          </cell>
          <cell r="D6286">
            <v>2049.91</v>
          </cell>
        </row>
        <row r="6287">
          <cell r="A6287" t="str">
            <v>I5095</v>
          </cell>
          <cell r="B6287" t="str">
            <v>REGISTRO DE GAVETA C/ FLANGES E CUNHA EMBORRACHADA CORPO CURTO C/ VOLANTE DN 250 PN10</v>
          </cell>
          <cell r="C6287" t="str">
            <v>UN</v>
          </cell>
          <cell r="D6287">
            <v>2937.47</v>
          </cell>
        </row>
        <row r="6288">
          <cell r="A6288" t="str">
            <v>I5096</v>
          </cell>
          <cell r="B6288" t="str">
            <v>REGISTRO DE GAVETA C/ FLANGES E CUNHA EMBORRACHADA CORPO CURTO C/ VOLANTE DN 300 PN10</v>
          </cell>
          <cell r="C6288" t="str">
            <v>UN</v>
          </cell>
          <cell r="D6288">
            <v>5492.32</v>
          </cell>
        </row>
        <row r="6289">
          <cell r="A6289" t="str">
            <v>I10007</v>
          </cell>
          <cell r="B6289" t="str">
            <v>REGISTRO DE GAVETA C/ FLANGES E CUNHA EMBORRACHADA CORPO CURTO C/ VOLANTE DN 50 PN10</v>
          </cell>
          <cell r="C6289" t="str">
            <v>UN</v>
          </cell>
          <cell r="D6289">
            <v>456.47</v>
          </cell>
        </row>
        <row r="6290">
          <cell r="A6290" t="str">
            <v>I9989</v>
          </cell>
          <cell r="B6290" t="str">
            <v>REGISTRO DE GAVETA C/ FLANGES E CUNHA EMBORRACHADA CORPO CURTO C/ VOLANTE DN 80 PN10</v>
          </cell>
          <cell r="C6290" t="str">
            <v>UN</v>
          </cell>
          <cell r="D6290">
            <v>1037.75</v>
          </cell>
        </row>
        <row r="6291">
          <cell r="A6291" t="str">
            <v>I7615</v>
          </cell>
          <cell r="B6291" t="str">
            <v>REGISTRO DE GAVETA C/ FLANGES E CUNHA EMBORRACHADA CORPO CURTO C/ VOLANTE DN 80 PN16</v>
          </cell>
          <cell r="C6291" t="str">
            <v>UN</v>
          </cell>
          <cell r="D6291">
            <v>574.23</v>
          </cell>
        </row>
        <row r="6292">
          <cell r="A6292" t="str">
            <v>I9999</v>
          </cell>
          <cell r="B6292" t="str">
            <v>REGISTRO DE GAVETA CHATO FOFO COM FLANGES E VOLANTE PN16 DN 400MM</v>
          </cell>
          <cell r="C6292" t="str">
            <v>UN</v>
          </cell>
          <cell r="D6292">
            <v>11807.37</v>
          </cell>
        </row>
        <row r="6293">
          <cell r="A6293" t="str">
            <v>I9994</v>
          </cell>
          <cell r="B6293" t="str">
            <v>REGISTRO DE GAVETA EM AÇO SCHEDULE 40 C/ FLANGES DN 200</v>
          </cell>
          <cell r="C6293" t="str">
            <v>UN</v>
          </cell>
          <cell r="D6293">
            <v>7616</v>
          </cell>
        </row>
        <row r="6294">
          <cell r="A6294" t="str">
            <v>I9992</v>
          </cell>
          <cell r="B6294" t="str">
            <v>REGISTRO DE GAVETA EM AÇO SCHEDULE 40 S/ COSTURA C/ FLANGES DN 100</v>
          </cell>
          <cell r="C6294" t="str">
            <v>UN</v>
          </cell>
          <cell r="D6294">
            <v>2146.0700000000002</v>
          </cell>
        </row>
        <row r="6295">
          <cell r="A6295" t="str">
            <v>I9993</v>
          </cell>
          <cell r="B6295" t="str">
            <v>REGISTRO DE GAVETA EM AÇO SCHEDULE 40 S/ COSTURA C/ FLANGES DN 150</v>
          </cell>
          <cell r="C6295" t="str">
            <v>UN</v>
          </cell>
          <cell r="D6295">
            <v>3158.81</v>
          </cell>
        </row>
        <row r="6296">
          <cell r="A6296" t="str">
            <v>I6189</v>
          </cell>
          <cell r="B6296" t="str">
            <v>REGISTRO DE PRESSAO S-30 ROSCAVEL 1/2"</v>
          </cell>
          <cell r="C6296" t="str">
            <v>UN</v>
          </cell>
          <cell r="D6296">
            <v>13.17</v>
          </cell>
        </row>
        <row r="6297">
          <cell r="A6297" t="str">
            <v>I6190</v>
          </cell>
          <cell r="B6297" t="str">
            <v>REGISTRO DE PRESSAO S-30 ROSCAVEL 3/4"</v>
          </cell>
          <cell r="C6297" t="str">
            <v>UN</v>
          </cell>
          <cell r="D6297">
            <v>32.31</v>
          </cell>
        </row>
        <row r="6298">
          <cell r="A6298" t="str">
            <v>I6187</v>
          </cell>
          <cell r="B6298" t="str">
            <v>REGISTRO DE PRESSAO S-30 SOLDAVEL 20</v>
          </cell>
          <cell r="C6298" t="str">
            <v>UN</v>
          </cell>
          <cell r="D6298">
            <v>31.45</v>
          </cell>
        </row>
        <row r="6299">
          <cell r="A6299" t="str">
            <v>I6188</v>
          </cell>
          <cell r="B6299" t="str">
            <v>REGISTRO DE PRESSAO S-30 SOLDAVEL 25</v>
          </cell>
          <cell r="C6299" t="str">
            <v>UN</v>
          </cell>
          <cell r="D6299">
            <v>40.590000000000003</v>
          </cell>
        </row>
        <row r="6300">
          <cell r="A6300" t="str">
            <v>I6057</v>
          </cell>
          <cell r="B6300" t="str">
            <v>REGISTRO FECHO RÁPIDO 1/2" ROSCA INTERNA/EXTERNA</v>
          </cell>
          <cell r="C6300" t="str">
            <v>UN</v>
          </cell>
          <cell r="D6300">
            <v>27.89</v>
          </cell>
        </row>
        <row r="6301">
          <cell r="A6301" t="str">
            <v>I6058</v>
          </cell>
          <cell r="B6301" t="str">
            <v>REGISTRO FECHO RÁPIDO 3/4"ROSCA INTERNA/EXTERNA</v>
          </cell>
          <cell r="C6301" t="str">
            <v>UN</v>
          </cell>
          <cell r="D6301">
            <v>42.61</v>
          </cell>
        </row>
        <row r="6302">
          <cell r="A6302" t="str">
            <v>I5310</v>
          </cell>
          <cell r="B6302" t="str">
            <v>REGISTRO FLANGE/CABEÇOTE C/ BY-PASS DN 350 PN10</v>
          </cell>
          <cell r="C6302" t="str">
            <v>UN</v>
          </cell>
          <cell r="D6302">
            <v>24169.14</v>
          </cell>
        </row>
        <row r="6303">
          <cell r="A6303" t="str">
            <v>I5311</v>
          </cell>
          <cell r="B6303" t="str">
            <v>REGISTRO FLANGE/CABEÇOTE C/ BY-PASS DN 400 PN10</v>
          </cell>
          <cell r="C6303" t="str">
            <v>UN</v>
          </cell>
          <cell r="D6303">
            <v>27581.52</v>
          </cell>
        </row>
        <row r="6304">
          <cell r="A6304" t="str">
            <v>I5312</v>
          </cell>
          <cell r="B6304" t="str">
            <v>REGISTRO FLANGE/CABEÇOTE C/ BY-PASS DN 450 PN10</v>
          </cell>
          <cell r="C6304" t="str">
            <v>UN</v>
          </cell>
          <cell r="D6304">
            <v>31575.83</v>
          </cell>
        </row>
        <row r="6305">
          <cell r="A6305" t="str">
            <v>I5313</v>
          </cell>
          <cell r="B6305" t="str">
            <v>REGISTRO FLANGE/CABEÇOTE C/ BY-PASS DN 500 PN10</v>
          </cell>
          <cell r="C6305" t="str">
            <v>UN</v>
          </cell>
          <cell r="D6305">
            <v>37455.57</v>
          </cell>
        </row>
        <row r="6306">
          <cell r="A6306" t="str">
            <v>I5314</v>
          </cell>
          <cell r="B6306" t="str">
            <v>REGISTRO FLANGE/CABEÇOTE C/ BY-PASS DN 600 PN10</v>
          </cell>
          <cell r="C6306" t="str">
            <v>UN</v>
          </cell>
          <cell r="D6306">
            <v>49218.05</v>
          </cell>
        </row>
        <row r="6307">
          <cell r="A6307" t="str">
            <v>I5320</v>
          </cell>
          <cell r="B6307" t="str">
            <v>REGISTRO FLANGE/CABEÇOTE C/ BY-PASS E REDUTOR DN 350 PN10</v>
          </cell>
          <cell r="C6307" t="str">
            <v>UN</v>
          </cell>
          <cell r="D6307">
            <v>36684.410000000003</v>
          </cell>
        </row>
        <row r="6308">
          <cell r="A6308" t="str">
            <v>I5321</v>
          </cell>
          <cell r="B6308" t="str">
            <v>REGISTRO FLANGE/CABEÇOTE C/ BY-PASS E REDUTOR DN 400 PN10</v>
          </cell>
          <cell r="C6308" t="str">
            <v>UN</v>
          </cell>
          <cell r="D6308">
            <v>38948.879999999997</v>
          </cell>
        </row>
        <row r="6309">
          <cell r="A6309" t="str">
            <v>I5322</v>
          </cell>
          <cell r="B6309" t="str">
            <v>REGISTRO FLANGE/CABEÇOTE C/ BY-PASS E REDUTOR DN 450 PN10</v>
          </cell>
          <cell r="C6309" t="str">
            <v>UN</v>
          </cell>
          <cell r="D6309">
            <v>46366</v>
          </cell>
        </row>
        <row r="6310">
          <cell r="A6310" t="str">
            <v>I5323</v>
          </cell>
          <cell r="B6310" t="str">
            <v>REGISTRO FLANGE/CABEÇOTE C/ BY-PASS E REDUTOR DN 500 PN10</v>
          </cell>
          <cell r="C6310" t="str">
            <v>UN</v>
          </cell>
          <cell r="D6310">
            <v>53167.22</v>
          </cell>
        </row>
        <row r="6311">
          <cell r="A6311" t="str">
            <v>I5324</v>
          </cell>
          <cell r="B6311" t="str">
            <v>REGISTRO FLANGE/CABEÇOTE C/ BY-PASS E REDUTOR DN 600 PN10</v>
          </cell>
          <cell r="C6311" t="str">
            <v>UN</v>
          </cell>
          <cell r="D6311">
            <v>80205.899999999994</v>
          </cell>
        </row>
        <row r="6312">
          <cell r="A6312" t="str">
            <v>I5304</v>
          </cell>
          <cell r="B6312" t="str">
            <v>REGISTRO FLANGE/CABEÇOTE DN 600 PN10</v>
          </cell>
          <cell r="C6312" t="str">
            <v>UN</v>
          </cell>
          <cell r="D6312">
            <v>48304.66</v>
          </cell>
        </row>
        <row r="6313">
          <cell r="A6313" t="str">
            <v>I5306</v>
          </cell>
          <cell r="B6313" t="str">
            <v>REGISTRO FLANGE/CABEÇOTE DN 75 PN16</v>
          </cell>
          <cell r="C6313" t="str">
            <v>UN</v>
          </cell>
          <cell r="D6313">
            <v>853.4</v>
          </cell>
        </row>
        <row r="6314">
          <cell r="A6314" t="str">
            <v>I5448</v>
          </cell>
          <cell r="B6314" t="str">
            <v>REGISTRO GAV, OVAL C/ CABEÇOTE/FLANGE DN 700 PN25</v>
          </cell>
          <cell r="C6314" t="str">
            <v>UN</v>
          </cell>
          <cell r="D6314">
            <v>312690.28999999998</v>
          </cell>
        </row>
        <row r="6315">
          <cell r="A6315" t="str">
            <v>I5438</v>
          </cell>
          <cell r="B6315" t="str">
            <v>REGISTRO GAV. OVAL C/ CABEÇOTE/FLANGE DN 100 PN25</v>
          </cell>
          <cell r="C6315" t="str">
            <v>UN</v>
          </cell>
          <cell r="D6315">
            <v>3924.81</v>
          </cell>
        </row>
        <row r="6316">
          <cell r="A6316" t="str">
            <v>I5451</v>
          </cell>
          <cell r="B6316" t="str">
            <v>REGISTRO GAV. OVAL C/ CABEÇOTE/FLANGE DN 1000 PN25</v>
          </cell>
          <cell r="C6316" t="str">
            <v>UN</v>
          </cell>
          <cell r="D6316">
            <v>246629.72</v>
          </cell>
        </row>
        <row r="6317">
          <cell r="A6317" t="str">
            <v>I5439</v>
          </cell>
          <cell r="B6317" t="str">
            <v>REGISTRO GAV. OVAL C/ CABEÇOTE/FLANGE DN 150 PN25</v>
          </cell>
          <cell r="C6317" t="str">
            <v>UN</v>
          </cell>
          <cell r="D6317">
            <v>7462.91</v>
          </cell>
        </row>
        <row r="6318">
          <cell r="A6318" t="str">
            <v>I5440</v>
          </cell>
          <cell r="B6318" t="str">
            <v>REGISTRO GAV. OVAL C/ CABEÇOTE/FLANGE DN 200 PN25</v>
          </cell>
          <cell r="C6318" t="str">
            <v>UN</v>
          </cell>
          <cell r="D6318">
            <v>12254.35</v>
          </cell>
        </row>
        <row r="6319">
          <cell r="A6319" t="str">
            <v>I5441</v>
          </cell>
          <cell r="B6319" t="str">
            <v>REGISTRO GAV. OVAL C/ CABEÇOTE/FLANGE DN 250 PN25</v>
          </cell>
          <cell r="C6319" t="str">
            <v>UN</v>
          </cell>
          <cell r="D6319">
            <v>21826.54</v>
          </cell>
        </row>
        <row r="6320">
          <cell r="A6320" t="str">
            <v>I5442</v>
          </cell>
          <cell r="B6320" t="str">
            <v>REGISTRO GAV. OVAL C/ CABEÇOTE/FLANGE DN 300 PN25</v>
          </cell>
          <cell r="C6320" t="str">
            <v>UN</v>
          </cell>
          <cell r="D6320">
            <v>34548.78</v>
          </cell>
        </row>
        <row r="6321">
          <cell r="A6321" t="str">
            <v>I5443</v>
          </cell>
          <cell r="B6321" t="str">
            <v>REGISTRO GAV. OVAL C/ CABEÇOTE/FLANGE DN 350 PN25</v>
          </cell>
          <cell r="C6321" t="str">
            <v>UN</v>
          </cell>
          <cell r="D6321">
            <v>45868.05</v>
          </cell>
        </row>
        <row r="6322">
          <cell r="A6322" t="str">
            <v>I5444</v>
          </cell>
          <cell r="B6322" t="str">
            <v>REGISTRO GAV. OVAL C/ CABEÇOTE/FLANGE DN 400 PN25</v>
          </cell>
          <cell r="C6322" t="str">
            <v>UN</v>
          </cell>
          <cell r="D6322">
            <v>52254.71</v>
          </cell>
        </row>
        <row r="6323">
          <cell r="A6323" t="str">
            <v>I5445</v>
          </cell>
          <cell r="B6323" t="str">
            <v>REGISTRO GAV. OVAL C/ CABEÇOTE/FLANGE DN 450 PN25</v>
          </cell>
          <cell r="C6323" t="str">
            <v>UN</v>
          </cell>
          <cell r="D6323">
            <v>69067.679999999993</v>
          </cell>
        </row>
        <row r="6324">
          <cell r="A6324" t="str">
            <v>I5436</v>
          </cell>
          <cell r="B6324" t="str">
            <v>REGISTRO GAV. OVAL C/ CABEÇOTE/FLANGE DN 50 PN25</v>
          </cell>
          <cell r="C6324" t="str">
            <v>UN</v>
          </cell>
          <cell r="D6324">
            <v>1814.39</v>
          </cell>
        </row>
        <row r="6325">
          <cell r="A6325" t="str">
            <v>I5446</v>
          </cell>
          <cell r="B6325" t="str">
            <v>REGISTRO GAV. OVAL C/ CABEÇOTE/FLANGE DN 500 PN25</v>
          </cell>
          <cell r="C6325" t="str">
            <v>UN</v>
          </cell>
          <cell r="D6325">
            <v>105982.79</v>
          </cell>
        </row>
        <row r="6326">
          <cell r="A6326" t="str">
            <v>I5447</v>
          </cell>
          <cell r="B6326" t="str">
            <v>REGISTRO GAV. OVAL C/ CABEÇOTE/FLANGE DN 600 PN25</v>
          </cell>
          <cell r="C6326" t="str">
            <v>UN</v>
          </cell>
          <cell r="D6326">
            <v>245077.77</v>
          </cell>
        </row>
        <row r="6327">
          <cell r="A6327" t="str">
            <v>I5437</v>
          </cell>
          <cell r="B6327" t="str">
            <v>REGISTRO GAV. OVAL C/ CABEÇOTE/FLANGE DN 75 PN25</v>
          </cell>
          <cell r="C6327" t="str">
            <v>UN</v>
          </cell>
          <cell r="D6327">
            <v>7407</v>
          </cell>
        </row>
        <row r="6328">
          <cell r="A6328" t="str">
            <v>I5449</v>
          </cell>
          <cell r="B6328" t="str">
            <v>REGISTRO GAV. OVAL C/ CABEÇOTE/FLANGE DN 800 PN25</v>
          </cell>
          <cell r="C6328" t="str">
            <v>UN</v>
          </cell>
          <cell r="D6328">
            <v>398984.66</v>
          </cell>
        </row>
        <row r="6329">
          <cell r="A6329" t="str">
            <v>I5450</v>
          </cell>
          <cell r="B6329" t="str">
            <v>REGISTRO GAV. OVAL C/ CABEÇOTE/FLANGE DN 900 PN25</v>
          </cell>
          <cell r="C6329" t="str">
            <v>UN</v>
          </cell>
          <cell r="D6329">
            <v>198777.28</v>
          </cell>
        </row>
        <row r="6330">
          <cell r="A6330" t="str">
            <v>I7148</v>
          </cell>
          <cell r="B6330" t="str">
            <v>REGISTRO GAV. OVAL CABEÇOTE E FLANGE DN 80 PN25</v>
          </cell>
          <cell r="C6330" t="str">
            <v>UN</v>
          </cell>
          <cell r="D6330">
            <v>3437.82</v>
          </cell>
        </row>
        <row r="6331">
          <cell r="A6331" t="str">
            <v>I5083</v>
          </cell>
          <cell r="B6331" t="str">
            <v>REGISTRO GAVETA  OVAL B/C REDUTOR/BY-PASS DN 350 PN10/16</v>
          </cell>
          <cell r="C6331" t="str">
            <v>UN</v>
          </cell>
          <cell r="D6331">
            <v>33353.75</v>
          </cell>
        </row>
        <row r="6332">
          <cell r="A6332" t="str">
            <v>I5053</v>
          </cell>
          <cell r="B6332" t="str">
            <v>REGISTRO GAVETA BOLSA / CABEÇOTE DN 75 PN10/16</v>
          </cell>
          <cell r="C6332" t="str">
            <v>UN</v>
          </cell>
          <cell r="D6332">
            <v>1420.47</v>
          </cell>
        </row>
        <row r="6333">
          <cell r="A6333" t="str">
            <v>I5089</v>
          </cell>
          <cell r="B6333" t="str">
            <v>REGISTRO GAVETA BOLSA/VOLANTE DN 75 PN10/16</v>
          </cell>
          <cell r="C6333" t="str">
            <v>UN</v>
          </cell>
          <cell r="D6333">
            <v>1527.9</v>
          </cell>
        </row>
        <row r="6334">
          <cell r="A6334" t="str">
            <v>I5071</v>
          </cell>
          <cell r="B6334" t="str">
            <v>REGISTRO GAVETA OVAL B/C BY-PASS DN 350 PN10/16</v>
          </cell>
          <cell r="C6334" t="str">
            <v>UN</v>
          </cell>
          <cell r="D6334">
            <v>25639.29</v>
          </cell>
        </row>
        <row r="6335">
          <cell r="A6335" t="str">
            <v>I5072</v>
          </cell>
          <cell r="B6335" t="str">
            <v>REGISTRO GAVETA OVAL B/C BY-PASS DN 400 PN10/16</v>
          </cell>
          <cell r="C6335" t="str">
            <v>UN</v>
          </cell>
          <cell r="D6335">
            <v>30605.200000000001</v>
          </cell>
        </row>
        <row r="6336">
          <cell r="A6336" t="str">
            <v>I5073</v>
          </cell>
          <cell r="B6336" t="str">
            <v>REGISTRO GAVETA OVAL B/C BY-PASS DN 450 PN10/16</v>
          </cell>
          <cell r="C6336" t="str">
            <v>UN</v>
          </cell>
          <cell r="D6336">
            <v>37437.629999999997</v>
          </cell>
        </row>
        <row r="6337">
          <cell r="A6337" t="str">
            <v>I5074</v>
          </cell>
          <cell r="B6337" t="str">
            <v>REGISTRO GAVETA OVAL B/C BY-PASS DN 500 PN10/16</v>
          </cell>
          <cell r="C6337" t="str">
            <v>UN</v>
          </cell>
          <cell r="D6337">
            <v>39204.769999999997</v>
          </cell>
        </row>
        <row r="6338">
          <cell r="A6338" t="str">
            <v>I5075</v>
          </cell>
          <cell r="B6338" t="str">
            <v>REGISTRO GAVETA OVAL B/C BY-PASS DN 600 PN10/16</v>
          </cell>
          <cell r="C6338" t="str">
            <v>UN</v>
          </cell>
          <cell r="D6338">
            <v>56972.72</v>
          </cell>
        </row>
        <row r="6339">
          <cell r="A6339" t="str">
            <v>I5077</v>
          </cell>
          <cell r="B6339" t="str">
            <v>REGISTRO GAVETA OVAL B/C REDUTOR DN 350 PN10/16</v>
          </cell>
          <cell r="C6339" t="str">
            <v>UN</v>
          </cell>
          <cell r="D6339">
            <v>32271.98</v>
          </cell>
        </row>
        <row r="6340">
          <cell r="A6340" t="str">
            <v>I5078</v>
          </cell>
          <cell r="B6340" t="str">
            <v>REGISTRO GAVETA OVAL B/C REDUTOR DN 400 PN10/16</v>
          </cell>
          <cell r="C6340" t="str">
            <v>UN</v>
          </cell>
          <cell r="D6340">
            <v>43422.080000000002</v>
          </cell>
        </row>
        <row r="6341">
          <cell r="A6341" t="str">
            <v>I5079</v>
          </cell>
          <cell r="B6341" t="str">
            <v>REGISTRO GAVETA OVAL B/C REDUTOR DN 450 PN10/16</v>
          </cell>
          <cell r="C6341" t="str">
            <v>UN</v>
          </cell>
          <cell r="D6341">
            <v>46125.75</v>
          </cell>
        </row>
        <row r="6342">
          <cell r="A6342" t="str">
            <v>I5080</v>
          </cell>
          <cell r="B6342" t="str">
            <v>REGISTRO GAVETA OVAL B/C REDUTOR DN 500 PN10/16</v>
          </cell>
          <cell r="C6342" t="str">
            <v>UN</v>
          </cell>
          <cell r="D6342">
            <v>55281.89</v>
          </cell>
        </row>
        <row r="6343">
          <cell r="A6343" t="str">
            <v>I5081</v>
          </cell>
          <cell r="B6343" t="str">
            <v>REGISTRO GAVETA OVAL B/C REDUTOR DN 600 PN10/16</v>
          </cell>
          <cell r="C6343" t="str">
            <v>UN</v>
          </cell>
          <cell r="D6343">
            <v>74155.520000000004</v>
          </cell>
        </row>
        <row r="6344">
          <cell r="A6344" t="str">
            <v>I5084</v>
          </cell>
          <cell r="B6344" t="str">
            <v>REGISTRO GAVETA OVAL B/C REDUTOR/BY-PASS DN 400 PN10/16</v>
          </cell>
          <cell r="C6344" t="str">
            <v>UN</v>
          </cell>
          <cell r="D6344">
            <v>41754.85</v>
          </cell>
        </row>
        <row r="6345">
          <cell r="A6345" t="str">
            <v>I5085</v>
          </cell>
          <cell r="B6345" t="str">
            <v>REGISTRO GAVETA OVAL B/C REDUTOR/BY-PASS DN 450 PN10/16</v>
          </cell>
          <cell r="C6345" t="str">
            <v>UN</v>
          </cell>
          <cell r="D6345">
            <v>47805.02</v>
          </cell>
        </row>
        <row r="6346">
          <cell r="A6346" t="str">
            <v>I5086</v>
          </cell>
          <cell r="B6346" t="str">
            <v>REGISTRO GAVETA OVAL B/C REDUTOR/BY-PASS DN 500 PN10/16</v>
          </cell>
          <cell r="C6346" t="str">
            <v>UN</v>
          </cell>
          <cell r="D6346">
            <v>61191.99</v>
          </cell>
        </row>
        <row r="6347">
          <cell r="A6347" t="str">
            <v>I5087</v>
          </cell>
          <cell r="B6347" t="str">
            <v>REGISTRO GAVETA OVAL B/C REDUTOR/BY-PASS DN 600 PN10/16</v>
          </cell>
          <cell r="C6347" t="str">
            <v>UN</v>
          </cell>
          <cell r="D6347">
            <v>81413.820000000007</v>
          </cell>
        </row>
        <row r="6348">
          <cell r="A6348" t="str">
            <v>I5278</v>
          </cell>
          <cell r="B6348" t="str">
            <v>REGISTRO GAVETA OVAL B/V COM BY-PASS DN 250 PN10/16</v>
          </cell>
          <cell r="C6348" t="str">
            <v>UN</v>
          </cell>
          <cell r="D6348">
            <v>3959.68</v>
          </cell>
        </row>
        <row r="6349">
          <cell r="A6349" t="str">
            <v>I5279</v>
          </cell>
          <cell r="B6349" t="str">
            <v>REGISTRO GAVETA OVAL B/V COM BY-PASS DN 300 PN10/16</v>
          </cell>
          <cell r="C6349" t="str">
            <v>UN</v>
          </cell>
          <cell r="D6349">
            <v>5019.07</v>
          </cell>
        </row>
        <row r="6350">
          <cell r="A6350" t="str">
            <v>I5280</v>
          </cell>
          <cell r="B6350" t="str">
            <v>REGISTRO GAVETA OVAL B/V COM BY-PASS DN 350 PN10/16</v>
          </cell>
          <cell r="C6350" t="str">
            <v>UN</v>
          </cell>
          <cell r="D6350">
            <v>26727.95</v>
          </cell>
        </row>
        <row r="6351">
          <cell r="A6351" t="str">
            <v>I5281</v>
          </cell>
          <cell r="B6351" t="str">
            <v>REGISTRO GAVETA OVAL B/V COM BY-PASS DN 400 PN10/16</v>
          </cell>
          <cell r="C6351" t="str">
            <v>UN</v>
          </cell>
          <cell r="D6351">
            <v>35383.919999999998</v>
          </cell>
        </row>
        <row r="6352">
          <cell r="A6352" t="str">
            <v>I5282</v>
          </cell>
          <cell r="B6352" t="str">
            <v>REGISTRO GAVETA OVAL B/V COM BY-PASS DN 450 PN10/16</v>
          </cell>
          <cell r="C6352" t="str">
            <v>UN</v>
          </cell>
          <cell r="D6352">
            <v>46592.19</v>
          </cell>
        </row>
        <row r="6353">
          <cell r="A6353" t="str">
            <v>I5283</v>
          </cell>
          <cell r="B6353" t="str">
            <v>REGISTRO GAVETA OVAL B/V COM BY-PASS DN 500 PN10/16</v>
          </cell>
          <cell r="C6353" t="str">
            <v>UN</v>
          </cell>
          <cell r="D6353">
            <v>53072.800000000003</v>
          </cell>
        </row>
        <row r="6354">
          <cell r="A6354" t="str">
            <v>I5284</v>
          </cell>
          <cell r="B6354" t="str">
            <v>REGISTRO GAVETA OVAL B/V COM BY-PASS DN 600 PN10/16</v>
          </cell>
          <cell r="C6354" t="str">
            <v>UN</v>
          </cell>
          <cell r="D6354">
            <v>74374.92</v>
          </cell>
        </row>
        <row r="6355">
          <cell r="A6355" t="str">
            <v>I5286</v>
          </cell>
          <cell r="B6355" t="str">
            <v>REGISTRO GAVETA OVAL B/V MEC/REDUTOR DN 350 PN10/16</v>
          </cell>
          <cell r="C6355" t="str">
            <v>UN</v>
          </cell>
          <cell r="D6355">
            <v>32061.55</v>
          </cell>
        </row>
        <row r="6356">
          <cell r="A6356" t="str">
            <v>I5287</v>
          </cell>
          <cell r="B6356" t="str">
            <v>REGISTRO GAVETA OVAL B/V MEC/REDUTOR DN 400 PN10/16</v>
          </cell>
          <cell r="C6356" t="str">
            <v>UN</v>
          </cell>
          <cell r="D6356">
            <v>34860.959999999999</v>
          </cell>
        </row>
        <row r="6357">
          <cell r="A6357" t="str">
            <v>I5288</v>
          </cell>
          <cell r="B6357" t="str">
            <v>REGISTRO GAVETA OVAL B/V MEC/REDUTOR DN 450 PN10/16</v>
          </cell>
          <cell r="C6357" t="str">
            <v>UN</v>
          </cell>
          <cell r="D6357">
            <v>41020.839999999997</v>
          </cell>
        </row>
        <row r="6358">
          <cell r="A6358" t="str">
            <v>I5289</v>
          </cell>
          <cell r="B6358" t="str">
            <v>REGISTRO GAVETA OVAL B/V MEC/REDUTOR DN 500 PN10/16</v>
          </cell>
          <cell r="C6358" t="str">
            <v>UN</v>
          </cell>
          <cell r="D6358">
            <v>43042.97</v>
          </cell>
        </row>
        <row r="6359">
          <cell r="A6359" t="str">
            <v>I5290</v>
          </cell>
          <cell r="B6359" t="str">
            <v>REGISTRO GAVETA OVAL B/V MEC/REDUTOR DN 600 PN10/16</v>
          </cell>
          <cell r="C6359" t="str">
            <v>UN</v>
          </cell>
          <cell r="D6359">
            <v>59388.29</v>
          </cell>
        </row>
        <row r="6360">
          <cell r="A6360" t="str">
            <v>I5292</v>
          </cell>
          <cell r="B6360" t="str">
            <v>REGISTRO GAVETA OVAL B/V REDUTOR/BY-PASS DN 350 PN10/16</v>
          </cell>
          <cell r="C6360" t="str">
            <v>UN</v>
          </cell>
          <cell r="D6360">
            <v>40868.79</v>
          </cell>
        </row>
        <row r="6361">
          <cell r="A6361" t="str">
            <v>I5293</v>
          </cell>
          <cell r="B6361" t="str">
            <v>REGISTRO GAVETA OVAL B/V REDUTOR/BY-PASS DN 400 PN10/16</v>
          </cell>
          <cell r="C6361" t="str">
            <v>UN</v>
          </cell>
          <cell r="D6361">
            <v>41773.769999999997</v>
          </cell>
        </row>
        <row r="6362">
          <cell r="A6362" t="str">
            <v>I5294</v>
          </cell>
          <cell r="B6362" t="str">
            <v>REGISTRO GAVETA OVAL B/V REDUTOR/BY-PASS DN 450 PN10/16</v>
          </cell>
          <cell r="C6362" t="str">
            <v>UN</v>
          </cell>
          <cell r="D6362">
            <v>48535.360000000001</v>
          </cell>
        </row>
        <row r="6363">
          <cell r="A6363" t="str">
            <v>I5295</v>
          </cell>
          <cell r="B6363" t="str">
            <v>REGISTRO GAVETA OVAL B/V REDUTOR/BY-PASS DN 500 PN10/16</v>
          </cell>
          <cell r="C6363" t="str">
            <v>UN</v>
          </cell>
          <cell r="D6363">
            <v>59517.21</v>
          </cell>
        </row>
        <row r="6364">
          <cell r="A6364" t="str">
            <v>I5296</v>
          </cell>
          <cell r="B6364" t="str">
            <v>REGISTRO GAVETA OVAL B/V REDUTOR/BY-PASS DN 600 PN10/16</v>
          </cell>
          <cell r="C6364" t="str">
            <v>UN</v>
          </cell>
          <cell r="D6364">
            <v>81708.13</v>
          </cell>
        </row>
        <row r="6365">
          <cell r="A6365" t="str">
            <v>I11331</v>
          </cell>
          <cell r="B6365" t="str">
            <v>REGISTRO GAVETA OVAL BOLSA / CABEÇOTE DN 100 PN10/16</v>
          </cell>
          <cell r="C6365" t="str">
            <v>UN</v>
          </cell>
          <cell r="D6365">
            <v>4694.76</v>
          </cell>
        </row>
        <row r="6366">
          <cell r="A6366" t="str">
            <v>I11332</v>
          </cell>
          <cell r="B6366" t="str">
            <v>REGISTRO GAVETA OVAL BOLSA / CABEÇOTE DN 150 PN10/16</v>
          </cell>
          <cell r="C6366" t="str">
            <v>UN</v>
          </cell>
          <cell r="D6366">
            <v>9585.57</v>
          </cell>
        </row>
        <row r="6367">
          <cell r="A6367" t="str">
            <v>I11333</v>
          </cell>
          <cell r="B6367" t="str">
            <v>REGISTRO GAVETA OVAL BOLSA / CABEÇOTE DN 200 PN10/16</v>
          </cell>
          <cell r="C6367" t="str">
            <v>UN</v>
          </cell>
          <cell r="D6367">
            <v>13898.91</v>
          </cell>
        </row>
        <row r="6368">
          <cell r="A6368" t="str">
            <v>I11334</v>
          </cell>
          <cell r="B6368" t="str">
            <v>REGISTRO GAVETA OVAL BOLSA / CABEÇOTE DN 250 PN10/16</v>
          </cell>
          <cell r="C6368" t="str">
            <v>UN</v>
          </cell>
          <cell r="D6368">
            <v>22914.84</v>
          </cell>
        </row>
        <row r="6369">
          <cell r="A6369" t="str">
            <v>I11335</v>
          </cell>
          <cell r="B6369" t="str">
            <v>REGISTRO GAVETA OVAL BOLSA / CABEÇOTE DN 300 PN10/16</v>
          </cell>
          <cell r="C6369" t="str">
            <v>UN</v>
          </cell>
          <cell r="D6369">
            <v>36647.089999999997</v>
          </cell>
        </row>
        <row r="6370">
          <cell r="A6370" t="str">
            <v>I5064</v>
          </cell>
          <cell r="B6370" t="str">
            <v>REGISTRO GAVETA OVAL BOLSA / CABEÇOTE DN 350 PN10/16</v>
          </cell>
          <cell r="C6370" t="str">
            <v>UN</v>
          </cell>
          <cell r="D6370">
            <v>54551.81</v>
          </cell>
        </row>
        <row r="6371">
          <cell r="A6371" t="str">
            <v>I5066</v>
          </cell>
          <cell r="B6371" t="str">
            <v>REGISTRO GAVETA OVAL BOLSA / CABEÇOTE DN 450 PN10/16</v>
          </cell>
          <cell r="C6371" t="str">
            <v>UN</v>
          </cell>
          <cell r="D6371">
            <v>75297.570000000007</v>
          </cell>
        </row>
        <row r="6372">
          <cell r="A6372" t="str">
            <v>I5067</v>
          </cell>
          <cell r="B6372" t="str">
            <v>REGISTRO GAVETA OVAL BOLSA / CABEÇOTE DN 500 PN10/16</v>
          </cell>
          <cell r="C6372" t="str">
            <v>UN</v>
          </cell>
          <cell r="D6372">
            <v>90720</v>
          </cell>
        </row>
        <row r="6373">
          <cell r="A6373" t="str">
            <v>I5068</v>
          </cell>
          <cell r="B6373" t="str">
            <v>REGISTRO GAVETA OVAL BOLSA / CABEÇOTE DN 600 PN10/16</v>
          </cell>
          <cell r="C6373" t="str">
            <v>UN</v>
          </cell>
          <cell r="D6373">
            <v>207899.96</v>
          </cell>
        </row>
        <row r="6374">
          <cell r="A6374" t="str">
            <v>I11336</v>
          </cell>
          <cell r="B6374" t="str">
            <v>REGISTRO GAVETA OVAL BOLSA / CABEÇOTE DN 700 PN10/16</v>
          </cell>
          <cell r="C6374" t="str">
            <v>UN</v>
          </cell>
          <cell r="D6374">
            <v>271404.32</v>
          </cell>
        </row>
        <row r="6375">
          <cell r="A6375" t="str">
            <v>I11330</v>
          </cell>
          <cell r="B6375" t="str">
            <v>REGISTRO GAVETA OVAL BOLSA / CABEÇOTE DN 80 PN10/16</v>
          </cell>
          <cell r="C6375" t="str">
            <v>UN</v>
          </cell>
          <cell r="D6375">
            <v>3641.4</v>
          </cell>
        </row>
        <row r="6376">
          <cell r="A6376" t="str">
            <v>I11337</v>
          </cell>
          <cell r="B6376" t="str">
            <v>REGISTRO GAVETA OVAL BOLSA / CABEÇOTE DN 800 PN10/16</v>
          </cell>
          <cell r="C6376" t="str">
            <v>UN</v>
          </cell>
          <cell r="D6376">
            <v>279356.95</v>
          </cell>
        </row>
        <row r="6377">
          <cell r="A6377" t="str">
            <v>I5271</v>
          </cell>
          <cell r="B6377" t="str">
            <v>REGISTRO GAVETA OVAL BOLSA/VOLANTE DN 250 PN10/16</v>
          </cell>
          <cell r="C6377" t="str">
            <v>UN</v>
          </cell>
          <cell r="D6377">
            <v>3351.8</v>
          </cell>
        </row>
        <row r="6378">
          <cell r="A6378" t="str">
            <v>I5272</v>
          </cell>
          <cell r="B6378" t="str">
            <v>REGISTRO GAVETA OVAL BOLSA/VOLANTE DN 300 PN10/16</v>
          </cell>
          <cell r="C6378" t="str">
            <v>UN</v>
          </cell>
          <cell r="D6378">
            <v>4414.88</v>
          </cell>
        </row>
        <row r="6379">
          <cell r="A6379" t="str">
            <v>I5273</v>
          </cell>
          <cell r="B6379" t="str">
            <v>REGISTRO GAVETA OVAL BOLSA/VOLANTE DN 350 PN10/16</v>
          </cell>
          <cell r="C6379" t="str">
            <v>UN</v>
          </cell>
          <cell r="D6379">
            <v>26525.85</v>
          </cell>
        </row>
        <row r="6380">
          <cell r="A6380" t="str">
            <v>I5274</v>
          </cell>
          <cell r="B6380" t="str">
            <v>REGISTRO GAVETA OVAL BOLSA/VOLANTE DN 400 PN10/16</v>
          </cell>
          <cell r="C6380" t="str">
            <v>UN</v>
          </cell>
          <cell r="D6380">
            <v>30836.44</v>
          </cell>
        </row>
        <row r="6381">
          <cell r="A6381" t="str">
            <v>I5275</v>
          </cell>
          <cell r="B6381" t="str">
            <v>REGISTRO GAVETA OVAL BOLSA/VOLANTE DN 450 PN10/16</v>
          </cell>
          <cell r="C6381" t="str">
            <v>UN</v>
          </cell>
          <cell r="D6381">
            <v>38155.089999999997</v>
          </cell>
        </row>
        <row r="6382">
          <cell r="A6382" t="str">
            <v>I5276</v>
          </cell>
          <cell r="B6382" t="str">
            <v>REGISTRO GAVETA OVAL BOLSA/VOLANTE DN 500 PN10/16</v>
          </cell>
          <cell r="C6382" t="str">
            <v>UN</v>
          </cell>
          <cell r="D6382">
            <v>40797.300000000003</v>
          </cell>
        </row>
        <row r="6383">
          <cell r="A6383" t="str">
            <v>I5277</v>
          </cell>
          <cell r="B6383" t="str">
            <v>REGISTRO GAVETA OVAL BOLSA/VOLANTE DN 600 PN10/16</v>
          </cell>
          <cell r="C6383" t="str">
            <v>UN</v>
          </cell>
          <cell r="D6383">
            <v>57621.46</v>
          </cell>
        </row>
        <row r="6384">
          <cell r="A6384" t="str">
            <v>I5383</v>
          </cell>
          <cell r="B6384" t="str">
            <v>REGISTRO GAVETA OVAL C/F E BY-PASS DN 1000 PN10</v>
          </cell>
          <cell r="C6384" t="str">
            <v>UN</v>
          </cell>
          <cell r="D6384">
            <v>142616.98000000001</v>
          </cell>
        </row>
        <row r="6385">
          <cell r="A6385" t="str">
            <v>I5394</v>
          </cell>
          <cell r="B6385" t="str">
            <v>REGISTRO GAVETA OVAL C/F E BY-PASS DN 1000 PN16</v>
          </cell>
          <cell r="C6385" t="str">
            <v>UN</v>
          </cell>
          <cell r="D6385">
            <v>172823.11</v>
          </cell>
        </row>
        <row r="6386">
          <cell r="A6386" t="str">
            <v>I5405</v>
          </cell>
          <cell r="B6386" t="str">
            <v>REGISTRO GAVETA OVAL C/F E BY-PASS DN 1000 PN25</v>
          </cell>
          <cell r="C6386" t="str">
            <v>UN</v>
          </cell>
          <cell r="D6386">
            <v>153950.32</v>
          </cell>
        </row>
        <row r="6387">
          <cell r="A6387" t="str">
            <v>I5373</v>
          </cell>
          <cell r="B6387" t="str">
            <v>REGISTRO GAVETA OVAL C/F E BY-PASS DN 250 PN10</v>
          </cell>
          <cell r="C6387" t="str">
            <v>UN</v>
          </cell>
          <cell r="D6387">
            <v>4289.5600000000004</v>
          </cell>
        </row>
        <row r="6388">
          <cell r="A6388" t="str">
            <v>I5384</v>
          </cell>
          <cell r="B6388" t="str">
            <v>REGISTRO GAVETA OVAL C/F E BY-PASS DN 250 PN16</v>
          </cell>
          <cell r="C6388" t="str">
            <v>UN</v>
          </cell>
          <cell r="D6388">
            <v>4263.34</v>
          </cell>
        </row>
        <row r="6389">
          <cell r="A6389" t="str">
            <v>I5395</v>
          </cell>
          <cell r="B6389" t="str">
            <v>REGISTRO GAVETA OVAL C/F E BY-PASS DN 250 PN25</v>
          </cell>
          <cell r="C6389" t="str">
            <v>UN</v>
          </cell>
          <cell r="D6389">
            <v>4519.2700000000004</v>
          </cell>
        </row>
        <row r="6390">
          <cell r="A6390" t="str">
            <v>I5374</v>
          </cell>
          <cell r="B6390" t="str">
            <v>REGISTRO GAVETA OVAL C/F E BY-PASS DN 300 PN10</v>
          </cell>
          <cell r="C6390" t="str">
            <v>UN</v>
          </cell>
          <cell r="D6390">
            <v>5397.88</v>
          </cell>
        </row>
        <row r="6391">
          <cell r="A6391" t="str">
            <v>I5385</v>
          </cell>
          <cell r="B6391" t="str">
            <v>REGISTRO GAVETA OVAL C/F E BY-PASS DN 300 PN16</v>
          </cell>
          <cell r="C6391" t="str">
            <v>UN</v>
          </cell>
          <cell r="D6391">
            <v>5462.19</v>
          </cell>
        </row>
        <row r="6392">
          <cell r="A6392" t="str">
            <v>I5396</v>
          </cell>
          <cell r="B6392" t="str">
            <v>REGISTRO GAVETA OVAL C/F E BY-PASS DN 300 PN25</v>
          </cell>
          <cell r="C6392" t="str">
            <v>UN</v>
          </cell>
          <cell r="D6392">
            <v>5535.58</v>
          </cell>
        </row>
        <row r="6393">
          <cell r="A6393" t="str">
            <v>I5375</v>
          </cell>
          <cell r="B6393" t="str">
            <v>REGISTRO GAVETA OVAL C/F E BY-PASS DN 350 PN10</v>
          </cell>
          <cell r="C6393" t="str">
            <v>UN</v>
          </cell>
          <cell r="D6393">
            <v>27295.42</v>
          </cell>
        </row>
        <row r="6394">
          <cell r="A6394" t="str">
            <v>I5386</v>
          </cell>
          <cell r="B6394" t="str">
            <v>REGISTRO GAVETA OVAL C/F E BY-PASS DN 350 PN16</v>
          </cell>
          <cell r="C6394" t="str">
            <v>UN</v>
          </cell>
          <cell r="D6394">
            <v>30368.39</v>
          </cell>
        </row>
        <row r="6395">
          <cell r="A6395" t="str">
            <v>I5397</v>
          </cell>
          <cell r="B6395" t="str">
            <v>REGISTRO GAVETA OVAL C/F E BY-PASS DN 350 PN25</v>
          </cell>
          <cell r="C6395" t="str">
            <v>UN</v>
          </cell>
          <cell r="D6395">
            <v>27695.599999999999</v>
          </cell>
        </row>
        <row r="6396">
          <cell r="A6396" t="str">
            <v>I5376</v>
          </cell>
          <cell r="B6396" t="str">
            <v>REGISTRO GAVETA OVAL C/F E BY-PASS DN 400 PN10</v>
          </cell>
          <cell r="C6396" t="str">
            <v>UN</v>
          </cell>
          <cell r="D6396">
            <v>31806.46</v>
          </cell>
        </row>
        <row r="6397">
          <cell r="A6397" t="str">
            <v>I5387</v>
          </cell>
          <cell r="B6397" t="str">
            <v>REGISTRO GAVETA OVAL C/F E BY-PASS DN 400 PN16</v>
          </cell>
          <cell r="C6397" t="str">
            <v>UN</v>
          </cell>
          <cell r="D6397">
            <v>32878.400000000001</v>
          </cell>
        </row>
        <row r="6398">
          <cell r="A6398" t="str">
            <v>I5398</v>
          </cell>
          <cell r="B6398" t="str">
            <v>REGISTRO GAVETA OVAL C/F E BY-PASS DN 400 PN25</v>
          </cell>
          <cell r="C6398" t="str">
            <v>UN</v>
          </cell>
          <cell r="D6398">
            <v>33020.99</v>
          </cell>
        </row>
        <row r="6399">
          <cell r="A6399" t="str">
            <v>I5377</v>
          </cell>
          <cell r="B6399" t="str">
            <v>REGISTRO GAVETA OVAL C/F E BY-PASS DN 450 PN10</v>
          </cell>
          <cell r="C6399" t="str">
            <v>UN</v>
          </cell>
          <cell r="D6399">
            <v>40099.29</v>
          </cell>
        </row>
        <row r="6400">
          <cell r="A6400" t="str">
            <v>I5388</v>
          </cell>
          <cell r="B6400" t="str">
            <v>REGISTRO GAVETA OVAL C/F E BY-PASS DN 450 PN16</v>
          </cell>
          <cell r="C6400" t="str">
            <v>UN</v>
          </cell>
          <cell r="D6400">
            <v>40528.6</v>
          </cell>
        </row>
        <row r="6401">
          <cell r="A6401" t="str">
            <v>I5399</v>
          </cell>
          <cell r="B6401" t="str">
            <v>REGISTRO GAVETA OVAL C/F E BY-PASS DN 450 PN25</v>
          </cell>
          <cell r="C6401" t="str">
            <v>UN</v>
          </cell>
          <cell r="D6401">
            <v>40497.949999999997</v>
          </cell>
        </row>
        <row r="6402">
          <cell r="A6402" t="str">
            <v>I5378</v>
          </cell>
          <cell r="B6402" t="str">
            <v>REGISTRO GAVETA OVAL C/F E BY-PASS DN 500 PN10</v>
          </cell>
          <cell r="C6402" t="str">
            <v>UN</v>
          </cell>
          <cell r="D6402">
            <v>42375.88</v>
          </cell>
        </row>
        <row r="6403">
          <cell r="A6403" t="str">
            <v>I5389</v>
          </cell>
          <cell r="B6403" t="str">
            <v>REGISTRO GAVETA OVAL C/F E BY-PASS DN 500 PN16</v>
          </cell>
          <cell r="C6403" t="str">
            <v>UN</v>
          </cell>
          <cell r="D6403">
            <v>42057.46</v>
          </cell>
        </row>
        <row r="6404">
          <cell r="A6404" t="str">
            <v>I5400</v>
          </cell>
          <cell r="B6404" t="str">
            <v>REGISTRO GAVETA OVAL C/F E BY-PASS DN 500 PN25</v>
          </cell>
          <cell r="C6404" t="str">
            <v>UN</v>
          </cell>
          <cell r="D6404">
            <v>51248.56</v>
          </cell>
        </row>
        <row r="6405">
          <cell r="A6405" t="str">
            <v>I5379</v>
          </cell>
          <cell r="B6405" t="str">
            <v>REGISTRO GAVETA OVAL C/F E BY-PASS DN 600 PN10</v>
          </cell>
          <cell r="C6405" t="str">
            <v>UN</v>
          </cell>
          <cell r="D6405">
            <v>60266.06</v>
          </cell>
        </row>
        <row r="6406">
          <cell r="A6406" t="str">
            <v>I5390</v>
          </cell>
          <cell r="B6406" t="str">
            <v>REGISTRO GAVETA OVAL C/F E BY-PASS DN 600 PN16</v>
          </cell>
          <cell r="C6406" t="str">
            <v>UN</v>
          </cell>
          <cell r="D6406">
            <v>60799.3</v>
          </cell>
        </row>
        <row r="6407">
          <cell r="A6407" t="str">
            <v>I5401</v>
          </cell>
          <cell r="B6407" t="str">
            <v>REGISTRO GAVETA OVAL C/F E BY-PASS DN 600 PN25</v>
          </cell>
          <cell r="C6407" t="str">
            <v>UN</v>
          </cell>
          <cell r="D6407">
            <v>90035.22</v>
          </cell>
        </row>
        <row r="6408">
          <cell r="A6408" t="str">
            <v>I5380</v>
          </cell>
          <cell r="B6408" t="str">
            <v>REGISTRO GAVETA OVAL C/F E BY-PASS DN 700 PN10</v>
          </cell>
          <cell r="C6408" t="str">
            <v>UN</v>
          </cell>
          <cell r="D6408">
            <v>83337.539999999994</v>
          </cell>
        </row>
        <row r="6409">
          <cell r="A6409" t="str">
            <v>I5391</v>
          </cell>
          <cell r="B6409" t="str">
            <v>REGISTRO GAVETA OVAL C/F E BY-PASS DN 700 PN16</v>
          </cell>
          <cell r="C6409" t="str">
            <v>UN</v>
          </cell>
          <cell r="D6409">
            <v>84448.55</v>
          </cell>
        </row>
        <row r="6410">
          <cell r="A6410" t="str">
            <v>I5402</v>
          </cell>
          <cell r="B6410" t="str">
            <v>REGISTRO GAVETA OVAL C/F E BY-PASS DN 700 PN25</v>
          </cell>
          <cell r="C6410" t="str">
            <v>UN</v>
          </cell>
          <cell r="D6410">
            <v>85701.75</v>
          </cell>
        </row>
        <row r="6411">
          <cell r="A6411" t="str">
            <v>I5381</v>
          </cell>
          <cell r="B6411" t="str">
            <v>REGISTRO GAVETA OVAL C/F E BY-PASS DN 800 PN10</v>
          </cell>
          <cell r="C6411" t="str">
            <v>UN</v>
          </cell>
          <cell r="D6411">
            <v>95063.34</v>
          </cell>
        </row>
        <row r="6412">
          <cell r="A6412" t="str">
            <v>I5392</v>
          </cell>
          <cell r="B6412" t="str">
            <v>REGISTRO GAVETA OVAL C/F E BY-PASS DN 800 PN16</v>
          </cell>
          <cell r="C6412" t="str">
            <v>UN</v>
          </cell>
          <cell r="D6412">
            <v>125849.64</v>
          </cell>
        </row>
        <row r="6413">
          <cell r="A6413" t="str">
            <v>I5403</v>
          </cell>
          <cell r="B6413" t="str">
            <v>REGISTRO GAVETA OVAL C/F E BY-PASS DN 800 PN25</v>
          </cell>
          <cell r="C6413" t="str">
            <v>UN</v>
          </cell>
          <cell r="D6413">
            <v>97327.1</v>
          </cell>
        </row>
        <row r="6414">
          <cell r="A6414" t="str">
            <v>I5382</v>
          </cell>
          <cell r="B6414" t="str">
            <v>REGISTRO GAVETA OVAL C/F E BY-PASS DN 900 PN10</v>
          </cell>
          <cell r="C6414" t="str">
            <v>UN</v>
          </cell>
          <cell r="D6414">
            <v>113538.56</v>
          </cell>
        </row>
        <row r="6415">
          <cell r="A6415" t="str">
            <v>I5393</v>
          </cell>
          <cell r="B6415" t="str">
            <v>REGISTRO GAVETA OVAL C/F E BY-PASS DN 900 PN16</v>
          </cell>
          <cell r="C6415" t="str">
            <v>UN</v>
          </cell>
          <cell r="D6415">
            <v>147368.91</v>
          </cell>
        </row>
        <row r="6416">
          <cell r="A6416" t="str">
            <v>I5404</v>
          </cell>
          <cell r="B6416" t="str">
            <v>REGISTRO GAVETA OVAL C/F E BY-PASS DN 900 PN25</v>
          </cell>
          <cell r="C6416" t="str">
            <v>UN</v>
          </cell>
          <cell r="D6416">
            <v>120482.73</v>
          </cell>
        </row>
        <row r="6417">
          <cell r="A6417" t="str">
            <v>I5415</v>
          </cell>
          <cell r="B6417" t="str">
            <v>REGISTRO GAVETA OVAL C/F E MEC/REDUTOR DN 1000 PN10</v>
          </cell>
          <cell r="C6417" t="str">
            <v>UN</v>
          </cell>
          <cell r="D6417">
            <v>145637.70000000001</v>
          </cell>
        </row>
        <row r="6418">
          <cell r="A6418" t="str">
            <v>I5425</v>
          </cell>
          <cell r="B6418" t="str">
            <v>REGISTRO GAVETA OVAL C/F E MEC/REDUTOR DN 1000 PN16</v>
          </cell>
          <cell r="C6418" t="str">
            <v>UN</v>
          </cell>
          <cell r="D6418">
            <v>151959.32999999999</v>
          </cell>
        </row>
        <row r="6419">
          <cell r="A6419" t="str">
            <v>I5435</v>
          </cell>
          <cell r="B6419" t="str">
            <v>REGISTRO GAVETA OVAL C/F E MEC/REDUTOR DN 1000 PN25</v>
          </cell>
          <cell r="C6419" t="str">
            <v>UN</v>
          </cell>
          <cell r="D6419">
            <v>146999.76</v>
          </cell>
        </row>
        <row r="6420">
          <cell r="A6420" t="str">
            <v>I5407</v>
          </cell>
          <cell r="B6420" t="str">
            <v>REGISTRO GAVETA OVAL C/F E MEC/REDUTOR DN 350 PN10</v>
          </cell>
          <cell r="C6420" t="str">
            <v>UN</v>
          </cell>
          <cell r="D6420">
            <v>35668.33</v>
          </cell>
        </row>
        <row r="6421">
          <cell r="A6421" t="str">
            <v>I5417</v>
          </cell>
          <cell r="B6421" t="str">
            <v>REGISTRO GAVETA OVAL C/F E MEC/REDUTOR DN 350 PN16</v>
          </cell>
          <cell r="C6421" t="str">
            <v>UN</v>
          </cell>
          <cell r="D6421">
            <v>37275.79</v>
          </cell>
        </row>
        <row r="6422">
          <cell r="A6422" t="str">
            <v>I5427</v>
          </cell>
          <cell r="B6422" t="str">
            <v>REGISTRO GAVETA OVAL C/F E MEC/REDUTOR DN 350 PN25</v>
          </cell>
          <cell r="C6422" t="str">
            <v>UN</v>
          </cell>
          <cell r="D6422">
            <v>36211.910000000003</v>
          </cell>
        </row>
        <row r="6423">
          <cell r="A6423" t="str">
            <v>I5408</v>
          </cell>
          <cell r="B6423" t="str">
            <v>REGISTRO GAVETA OVAL C/F E MEC/REDUTOR DN 400 PN10</v>
          </cell>
          <cell r="C6423" t="str">
            <v>UN</v>
          </cell>
          <cell r="D6423">
            <v>38982.99</v>
          </cell>
        </row>
        <row r="6424">
          <cell r="A6424" t="str">
            <v>I5418</v>
          </cell>
          <cell r="B6424" t="str">
            <v>REGISTRO GAVETA OVAL C/F E MEC/REDUTOR DN 400 PN16</v>
          </cell>
          <cell r="C6424" t="str">
            <v>UN</v>
          </cell>
          <cell r="D6424">
            <v>40458.65</v>
          </cell>
        </row>
        <row r="6425">
          <cell r="A6425" t="str">
            <v>I5428</v>
          </cell>
          <cell r="B6425" t="str">
            <v>REGISTRO GAVETA OVAL C/F E MEC/REDUTOR DN 400 PN25</v>
          </cell>
          <cell r="C6425" t="str">
            <v>UN</v>
          </cell>
          <cell r="D6425">
            <v>39835.870000000003</v>
          </cell>
        </row>
        <row r="6426">
          <cell r="A6426" t="str">
            <v>I5409</v>
          </cell>
          <cell r="B6426" t="str">
            <v>REGISTRO GAVETA OVAL C/F E MEC/REDUTOR DN 450 PN10</v>
          </cell>
          <cell r="C6426" t="str">
            <v>UN</v>
          </cell>
          <cell r="D6426">
            <v>46126.400000000001</v>
          </cell>
        </row>
        <row r="6427">
          <cell r="A6427" t="str">
            <v>I5419</v>
          </cell>
          <cell r="B6427" t="str">
            <v>REGISTRO GAVETA OVAL C/F E MEC/REDUTOR DN 450 PN16</v>
          </cell>
          <cell r="C6427" t="str">
            <v>UN</v>
          </cell>
          <cell r="D6427">
            <v>46984.04</v>
          </cell>
        </row>
        <row r="6428">
          <cell r="A6428" t="str">
            <v>I5429</v>
          </cell>
          <cell r="B6428" t="str">
            <v>REGISTRO GAVETA OVAL C/F E MEC/REDUTOR DN 450 PN25</v>
          </cell>
          <cell r="C6428" t="str">
            <v>UN</v>
          </cell>
          <cell r="D6428">
            <v>47319.519999999997</v>
          </cell>
        </row>
        <row r="6429">
          <cell r="A6429" t="str">
            <v>I5410</v>
          </cell>
          <cell r="B6429" t="str">
            <v>REGISTRO GAVETA OVAL C/F E MEC/REDUTOR DN 500 PN10</v>
          </cell>
          <cell r="C6429" t="str">
            <v>UN</v>
          </cell>
          <cell r="D6429">
            <v>48620.22</v>
          </cell>
        </row>
        <row r="6430">
          <cell r="A6430" t="str">
            <v>I5420</v>
          </cell>
          <cell r="B6430" t="str">
            <v>REGISTRO GAVETA OVAL C/F E MEC/REDUTOR DN 500 PN16</v>
          </cell>
          <cell r="C6430" t="str">
            <v>UN</v>
          </cell>
          <cell r="D6430">
            <v>48807.98</v>
          </cell>
        </row>
        <row r="6431">
          <cell r="A6431" t="str">
            <v>I5430</v>
          </cell>
          <cell r="B6431" t="str">
            <v>REGISTRO GAVETA OVAL C/F E MEC/REDUTOR DN 500 PN25</v>
          </cell>
          <cell r="C6431" t="str">
            <v>UN</v>
          </cell>
          <cell r="D6431">
            <v>50666.65</v>
          </cell>
        </row>
        <row r="6432">
          <cell r="A6432" t="str">
            <v>I5411</v>
          </cell>
          <cell r="B6432" t="str">
            <v>REGISTRO GAVETA OVAL C/F E MEC/REDUTOR DN 600 PN10</v>
          </cell>
          <cell r="C6432" t="str">
            <v>UN</v>
          </cell>
          <cell r="D6432">
            <v>66292.77</v>
          </cell>
        </row>
        <row r="6433">
          <cell r="A6433" t="str">
            <v>I5421</v>
          </cell>
          <cell r="B6433" t="str">
            <v>REGISTRO GAVETA OVAL C/F E MEC/REDUTOR DN 600 PN16</v>
          </cell>
          <cell r="C6433" t="str">
            <v>UN</v>
          </cell>
          <cell r="D6433">
            <v>66526.44</v>
          </cell>
        </row>
        <row r="6434">
          <cell r="A6434" t="str">
            <v>I5431</v>
          </cell>
          <cell r="B6434" t="str">
            <v>REGISTRO GAVETA OVAL C/F E MEC/REDUTOR DN 600 PN25</v>
          </cell>
          <cell r="C6434" t="str">
            <v>UN</v>
          </cell>
          <cell r="D6434">
            <v>78840.88</v>
          </cell>
        </row>
        <row r="6435">
          <cell r="A6435" t="str">
            <v>I5412</v>
          </cell>
          <cell r="B6435" t="str">
            <v>REGISTRO GAVETA OVAL C/F E MEC/REDUTOR DN 700 PN10</v>
          </cell>
          <cell r="C6435" t="str">
            <v>UN</v>
          </cell>
          <cell r="D6435">
            <v>88169.85</v>
          </cell>
        </row>
        <row r="6436">
          <cell r="A6436" t="str">
            <v>I5422</v>
          </cell>
          <cell r="B6436" t="str">
            <v>REGISTRO GAVETA OVAL C/F E MEC/REDUTOR DN 700 PN16</v>
          </cell>
          <cell r="C6436" t="str">
            <v>UN</v>
          </cell>
          <cell r="D6436">
            <v>89123.53</v>
          </cell>
        </row>
        <row r="6437">
          <cell r="A6437" t="str">
            <v>I5432</v>
          </cell>
          <cell r="B6437" t="str">
            <v>REGISTRO GAVETA OVAL C/F E MEC/REDUTOR DN 700 PN25</v>
          </cell>
          <cell r="C6437" t="str">
            <v>UN</v>
          </cell>
          <cell r="D6437">
            <v>90387.53</v>
          </cell>
        </row>
        <row r="6438">
          <cell r="A6438" t="str">
            <v>I5413</v>
          </cell>
          <cell r="B6438" t="str">
            <v>REGISTRO GAVETA OVAL C/F E MEC/REDUTOR DN 800 PN10</v>
          </cell>
          <cell r="C6438" t="str">
            <v>UN</v>
          </cell>
          <cell r="D6438">
            <v>99956.99</v>
          </cell>
        </row>
        <row r="6439">
          <cell r="A6439" t="str">
            <v>I5423</v>
          </cell>
          <cell r="B6439" t="str">
            <v>REGISTRO GAVETA OVAL C/F E MEC/REDUTOR DN 800 PN16</v>
          </cell>
          <cell r="C6439" t="str">
            <v>UN</v>
          </cell>
          <cell r="D6439">
            <v>106431.99</v>
          </cell>
        </row>
        <row r="6440">
          <cell r="A6440" t="str">
            <v>I5433</v>
          </cell>
          <cell r="B6440" t="str">
            <v>REGISTRO GAVETA OVAL C/F E MEC/REDUTOR DN 800 PN25</v>
          </cell>
          <cell r="C6440" t="str">
            <v>UN</v>
          </cell>
          <cell r="D6440">
            <v>105493.82</v>
          </cell>
        </row>
        <row r="6441">
          <cell r="A6441" t="str">
            <v>I5414</v>
          </cell>
          <cell r="B6441" t="str">
            <v>REGISTRO GAVETA OVAL C/F E MEC/REDUTOR DN 900 PN10</v>
          </cell>
          <cell r="C6441" t="str">
            <v>UN</v>
          </cell>
          <cell r="D6441">
            <v>119254.01</v>
          </cell>
        </row>
        <row r="6442">
          <cell r="A6442" t="str">
            <v>I5424</v>
          </cell>
          <cell r="B6442" t="str">
            <v>REGISTRO GAVETA OVAL C/F E MEC/REDUTOR DN 900 PN16</v>
          </cell>
          <cell r="C6442" t="str">
            <v>UN</v>
          </cell>
          <cell r="D6442">
            <v>117097.06</v>
          </cell>
        </row>
        <row r="6443">
          <cell r="A6443" t="str">
            <v>I5434</v>
          </cell>
          <cell r="B6443" t="str">
            <v>REGISTRO GAVETA OVAL C/F E MEC/REDUTOR DN 900 PN25</v>
          </cell>
          <cell r="C6443" t="str">
            <v>UN</v>
          </cell>
          <cell r="D6443">
            <v>119671.64</v>
          </cell>
        </row>
        <row r="6444">
          <cell r="A6444" t="str">
            <v>I5343</v>
          </cell>
          <cell r="B6444" t="str">
            <v>REGISTRO GAVETA OVAL CABEÇOTE E FLANGE DN 100 PN16</v>
          </cell>
          <cell r="C6444" t="str">
            <v>UN</v>
          </cell>
          <cell r="D6444">
            <v>1302.76</v>
          </cell>
        </row>
        <row r="6445">
          <cell r="A6445" t="str">
            <v>I5341</v>
          </cell>
          <cell r="B6445" t="str">
            <v>REGISTRO GAVETA OVAL CABEÇOTE E FLANGE DN 1000 PN10</v>
          </cell>
          <cell r="C6445" t="str">
            <v>UN</v>
          </cell>
          <cell r="D6445">
            <v>134222.79999999999</v>
          </cell>
        </row>
        <row r="6446">
          <cell r="A6446" t="str">
            <v>I5356</v>
          </cell>
          <cell r="B6446" t="str">
            <v>REGISTRO GAVETA OVAL CABEÇOTE E FLANGE DN 1000 PN16</v>
          </cell>
          <cell r="C6446" t="str">
            <v>UN</v>
          </cell>
          <cell r="D6446">
            <v>136328.4</v>
          </cell>
        </row>
        <row r="6447">
          <cell r="A6447" t="str">
            <v>I5344</v>
          </cell>
          <cell r="B6447" t="str">
            <v>REGISTRO GAVETA OVAL CABEÇOTE E FLANGE DN 150 PN16</v>
          </cell>
          <cell r="C6447" t="str">
            <v>UN</v>
          </cell>
          <cell r="D6447">
            <v>1753.12</v>
          </cell>
        </row>
        <row r="6448">
          <cell r="A6448" t="str">
            <v>I5330</v>
          </cell>
          <cell r="B6448" t="str">
            <v>REGISTRO GAVETA OVAL CABEÇOTE E FLANGE DN 200 PN10</v>
          </cell>
          <cell r="C6448" t="str">
            <v>UN</v>
          </cell>
          <cell r="D6448">
            <v>2140.27</v>
          </cell>
        </row>
        <row r="6449">
          <cell r="A6449" t="str">
            <v>I5345</v>
          </cell>
          <cell r="B6449" t="str">
            <v>REGISTRO GAVETA OVAL CABEÇOTE E FLANGE DN 200 PN16</v>
          </cell>
          <cell r="C6449" t="str">
            <v>UN</v>
          </cell>
          <cell r="D6449">
            <v>2294.89</v>
          </cell>
        </row>
        <row r="6450">
          <cell r="A6450" t="str">
            <v>I5331</v>
          </cell>
          <cell r="B6450" t="str">
            <v>REGISTRO GAVETA OVAL CABEÇOTE E FLANGE DN 250 PN10</v>
          </cell>
          <cell r="C6450" t="str">
            <v>UN</v>
          </cell>
          <cell r="D6450">
            <v>3420.8</v>
          </cell>
        </row>
        <row r="6451">
          <cell r="A6451" t="str">
            <v>I5332</v>
          </cell>
          <cell r="B6451" t="str">
            <v>REGISTRO GAVETA OVAL CABEÇOTE E FLANGE DN 300 PN10</v>
          </cell>
          <cell r="C6451" t="str">
            <v>UN</v>
          </cell>
          <cell r="D6451">
            <v>4520.3999999999996</v>
          </cell>
        </row>
        <row r="6452">
          <cell r="A6452" t="str">
            <v>I5347</v>
          </cell>
          <cell r="B6452" t="str">
            <v>REGISTRO GAVETA OVAL CABEÇOTE E FLANGE DN 300 PN16</v>
          </cell>
          <cell r="C6452" t="str">
            <v>UN</v>
          </cell>
          <cell r="D6452">
            <v>4988.6099999999997</v>
          </cell>
        </row>
        <row r="6453">
          <cell r="A6453" t="str">
            <v>I5333</v>
          </cell>
          <cell r="B6453" t="str">
            <v>REGISTRO GAVETA OVAL CABEÇOTE E FLANGE DN 350 PN10</v>
          </cell>
          <cell r="C6453" t="str">
            <v>UN</v>
          </cell>
          <cell r="D6453">
            <v>26045.09</v>
          </cell>
        </row>
        <row r="6454">
          <cell r="A6454" t="str">
            <v>I5348</v>
          </cell>
          <cell r="B6454" t="str">
            <v>REGISTRO GAVETA OVAL CABEÇOTE E FLANGE DN 350 PN16</v>
          </cell>
          <cell r="C6454" t="str">
            <v>UN</v>
          </cell>
          <cell r="D6454">
            <v>26285.439999999999</v>
          </cell>
        </row>
        <row r="6455">
          <cell r="A6455" t="str">
            <v>I5334</v>
          </cell>
          <cell r="B6455" t="str">
            <v>REGISTRO GAVETA OVAL CABEÇOTE E FLANGE DN 400 PN10</v>
          </cell>
          <cell r="C6455" t="str">
            <v>UN</v>
          </cell>
          <cell r="D6455">
            <v>30270.880000000001</v>
          </cell>
        </row>
        <row r="6456">
          <cell r="A6456" t="str">
            <v>I5349</v>
          </cell>
          <cell r="B6456" t="str">
            <v>REGISTRO GAVETA OVAL CABEÇOTE E FLANGE DN 400 PN16</v>
          </cell>
          <cell r="C6456" t="str">
            <v>UN</v>
          </cell>
          <cell r="D6456">
            <v>31243.39</v>
          </cell>
        </row>
        <row r="6457">
          <cell r="A6457" t="str">
            <v>I5335</v>
          </cell>
          <cell r="B6457" t="str">
            <v>REGISTRO GAVETA OVAL CABEÇOTE E FLANGE DN 450 PN10</v>
          </cell>
          <cell r="C6457" t="str">
            <v>UN</v>
          </cell>
          <cell r="D6457">
            <v>38202.9</v>
          </cell>
        </row>
        <row r="6458">
          <cell r="A6458" t="str">
            <v>I5350</v>
          </cell>
          <cell r="B6458" t="str">
            <v>REGISTRO GAVETA OVAL CABEÇOTE E FLANGE DN 450 PN16</v>
          </cell>
          <cell r="C6458" t="str">
            <v>UN</v>
          </cell>
          <cell r="D6458">
            <v>38899.39</v>
          </cell>
        </row>
        <row r="6459">
          <cell r="A6459" t="str">
            <v>I5351</v>
          </cell>
          <cell r="B6459" t="str">
            <v>REGISTRO GAVETA OVAL CABEÇOTE E FLANGE DN 500 PN16</v>
          </cell>
          <cell r="C6459" t="str">
            <v>UN</v>
          </cell>
          <cell r="D6459">
            <v>40643.120000000003</v>
          </cell>
        </row>
        <row r="6460">
          <cell r="A6460" t="str">
            <v>I5337</v>
          </cell>
          <cell r="B6460" t="str">
            <v>REGISTRO GAVETA OVAL CABEÇOTE E FLANGE DN 600 PN10</v>
          </cell>
          <cell r="C6460" t="str">
            <v>UN</v>
          </cell>
          <cell r="D6460">
            <v>57644.17</v>
          </cell>
        </row>
        <row r="6461">
          <cell r="A6461" t="str">
            <v>I5352</v>
          </cell>
          <cell r="B6461" t="str">
            <v>REGISTRO GAVETA OVAL CABEÇOTE E FLANGE DN 600 PN16</v>
          </cell>
          <cell r="C6461" t="str">
            <v>UN</v>
          </cell>
          <cell r="D6461">
            <v>58759.96</v>
          </cell>
        </row>
        <row r="6462">
          <cell r="A6462" t="str">
            <v>I5338</v>
          </cell>
          <cell r="B6462" t="str">
            <v>REGISTRO GAVETA OVAL CABEÇOTE E FLANGE DN 700 PN10</v>
          </cell>
          <cell r="C6462" t="str">
            <v>UN</v>
          </cell>
          <cell r="D6462">
            <v>79211.5</v>
          </cell>
        </row>
        <row r="6463">
          <cell r="A6463" t="str">
            <v>I5353</v>
          </cell>
          <cell r="B6463" t="str">
            <v>REGISTRO GAVETA OVAL CABEÇOTE E FLANGE DN 700 PN16</v>
          </cell>
          <cell r="C6463" t="str">
            <v>UN</v>
          </cell>
          <cell r="D6463">
            <v>80059.460000000006</v>
          </cell>
        </row>
        <row r="6464">
          <cell r="A6464" t="str">
            <v>I5342</v>
          </cell>
          <cell r="B6464" t="str">
            <v>REGISTRO GAVETA OVAL CABEÇOTE E FLANGE DN 75 PN16</v>
          </cell>
          <cell r="C6464" t="str">
            <v>UN</v>
          </cell>
          <cell r="D6464">
            <v>899.73</v>
          </cell>
        </row>
        <row r="6465">
          <cell r="A6465" t="str">
            <v>I5339</v>
          </cell>
          <cell r="B6465" t="str">
            <v>REGISTRO GAVETA OVAL CABEÇOTE E FLANGE DN 800 PN10</v>
          </cell>
          <cell r="C6465" t="str">
            <v>UN</v>
          </cell>
          <cell r="D6465">
            <v>91556.86</v>
          </cell>
        </row>
        <row r="6466">
          <cell r="A6466" t="str">
            <v>I5354</v>
          </cell>
          <cell r="B6466" t="str">
            <v>REGISTRO GAVETA OVAL CABEÇOTE E FLANGE DN 800 PN16</v>
          </cell>
          <cell r="C6466" t="str">
            <v>UN</v>
          </cell>
          <cell r="D6466">
            <v>95994.27</v>
          </cell>
        </row>
        <row r="6467">
          <cell r="A6467" t="str">
            <v>I5340</v>
          </cell>
          <cell r="B6467" t="str">
            <v>REGISTRO GAVETA OVAL CABEÇOTE E FLANGE DN 900 PN10</v>
          </cell>
          <cell r="C6467" t="str">
            <v>UN</v>
          </cell>
          <cell r="D6467">
            <v>112742.02</v>
          </cell>
        </row>
        <row r="6468">
          <cell r="A6468" t="str">
            <v>I5355</v>
          </cell>
          <cell r="B6468" t="str">
            <v>REGISTRO GAVETA OVAL CABEÇOTE E FLANGE DN 900 PN16</v>
          </cell>
          <cell r="C6468" t="str">
            <v>UN</v>
          </cell>
          <cell r="D6468">
            <v>109525.34</v>
          </cell>
        </row>
        <row r="6469">
          <cell r="A6469" t="str">
            <v>I5188</v>
          </cell>
          <cell r="B6469" t="str">
            <v>REGISTRO GAVETA OVAL V/F COM BY-PASS DN 1000 PN10</v>
          </cell>
          <cell r="C6469" t="str">
            <v>UN</v>
          </cell>
          <cell r="D6469">
            <v>140173.46</v>
          </cell>
        </row>
        <row r="6470">
          <cell r="A6470" t="str">
            <v>I5199</v>
          </cell>
          <cell r="B6470" t="str">
            <v>REGISTRO GAVETA OVAL V/F COM BY-PASS DN 1000 PN16</v>
          </cell>
          <cell r="C6470" t="str">
            <v>UN</v>
          </cell>
          <cell r="D6470">
            <v>141627.98000000001</v>
          </cell>
        </row>
        <row r="6471">
          <cell r="A6471" t="str">
            <v>I5210</v>
          </cell>
          <cell r="B6471" t="str">
            <v>REGISTRO GAVETA OVAL V/F COM BY-PASS DN 1000 PN25</v>
          </cell>
          <cell r="C6471" t="str">
            <v>UN</v>
          </cell>
          <cell r="D6471">
            <v>151914.69</v>
          </cell>
        </row>
        <row r="6472">
          <cell r="A6472" t="str">
            <v>I5178</v>
          </cell>
          <cell r="B6472" t="str">
            <v>REGISTRO GAVETA OVAL V/F COM BY-PASS DN 250 PN10</v>
          </cell>
          <cell r="C6472" t="str">
            <v>UN</v>
          </cell>
          <cell r="D6472">
            <v>4399.95</v>
          </cell>
        </row>
        <row r="6473">
          <cell r="A6473" t="str">
            <v>I5189</v>
          </cell>
          <cell r="B6473" t="str">
            <v>REGISTRO GAVETA OVAL V/F COM BY-PASS DN 250 PN16</v>
          </cell>
          <cell r="C6473" t="str">
            <v>UN</v>
          </cell>
          <cell r="D6473">
            <v>4386.1099999999997</v>
          </cell>
        </row>
        <row r="6474">
          <cell r="A6474" t="str">
            <v>I5200</v>
          </cell>
          <cell r="B6474" t="str">
            <v>REGISTRO GAVETA OVAL V/F COM BY-PASS DN 250 PN25</v>
          </cell>
          <cell r="C6474" t="str">
            <v>UN</v>
          </cell>
          <cell r="D6474">
            <v>4676.21</v>
          </cell>
        </row>
        <row r="6475">
          <cell r="A6475" t="str">
            <v>I5179</v>
          </cell>
          <cell r="B6475" t="str">
            <v>REGISTRO GAVETA OVAL V/F COM BY-PASS DN 300 PN10</v>
          </cell>
          <cell r="C6475" t="str">
            <v>UN</v>
          </cell>
          <cell r="D6475">
            <v>5554.41</v>
          </cell>
        </row>
        <row r="6476">
          <cell r="A6476" t="str">
            <v>I5190</v>
          </cell>
          <cell r="B6476" t="str">
            <v>REGISTRO GAVETA OVAL V/F COM BY-PASS DN 300 PN16</v>
          </cell>
          <cell r="C6476" t="str">
            <v>UN</v>
          </cell>
          <cell r="D6476">
            <v>5484.29</v>
          </cell>
        </row>
        <row r="6477">
          <cell r="A6477" t="str">
            <v>I5201</v>
          </cell>
          <cell r="B6477" t="str">
            <v>REGISTRO GAVETA OVAL V/F COM BY-PASS DN 300 PN25</v>
          </cell>
          <cell r="C6477" t="str">
            <v>UN</v>
          </cell>
          <cell r="D6477">
            <v>5680.69</v>
          </cell>
        </row>
        <row r="6478">
          <cell r="A6478" t="str">
            <v>I5180</v>
          </cell>
          <cell r="B6478" t="str">
            <v>REGISTRO GAVETA OVAL V/F COM BY-PASS DN 350 PN10</v>
          </cell>
          <cell r="C6478" t="str">
            <v>UN</v>
          </cell>
          <cell r="D6478">
            <v>27919.27</v>
          </cell>
        </row>
        <row r="6479">
          <cell r="A6479" t="str">
            <v>I5191</v>
          </cell>
          <cell r="B6479" t="str">
            <v>REGISTRO GAVETA OVAL V/F COM BY-PASS DN 350 PN16</v>
          </cell>
          <cell r="C6479" t="str">
            <v>UN</v>
          </cell>
          <cell r="D6479">
            <v>31026.59</v>
          </cell>
        </row>
        <row r="6480">
          <cell r="A6480" t="str">
            <v>I5202</v>
          </cell>
          <cell r="B6480" t="str">
            <v>REGISTRO GAVETA OVAL V/F COM BY-PASS DN 350 PN25</v>
          </cell>
          <cell r="C6480" t="str">
            <v>UN</v>
          </cell>
          <cell r="D6480">
            <v>28363.5</v>
          </cell>
        </row>
        <row r="6481">
          <cell r="A6481" t="str">
            <v>I5181</v>
          </cell>
          <cell r="B6481" t="str">
            <v>REGISTRO GAVETA OVAL V/F COM BY-PASS DN 400 PN10</v>
          </cell>
          <cell r="C6481" t="str">
            <v>UN</v>
          </cell>
          <cell r="D6481">
            <v>32295.42</v>
          </cell>
        </row>
        <row r="6482">
          <cell r="A6482" t="str">
            <v>I5192</v>
          </cell>
          <cell r="B6482" t="str">
            <v>REGISTRO GAVETA OVAL V/F COM BY-PASS DN 400 PN16</v>
          </cell>
          <cell r="C6482" t="str">
            <v>UN</v>
          </cell>
          <cell r="D6482">
            <v>33431.86</v>
          </cell>
        </row>
        <row r="6483">
          <cell r="A6483" t="str">
            <v>I5203</v>
          </cell>
          <cell r="B6483" t="str">
            <v>REGISTRO GAVETA OVAL V/F COM BY-PASS DN 400 PN25</v>
          </cell>
          <cell r="C6483" t="str">
            <v>UN</v>
          </cell>
          <cell r="D6483">
            <v>41566.199999999997</v>
          </cell>
        </row>
        <row r="6484">
          <cell r="A6484" t="str">
            <v>I5182</v>
          </cell>
          <cell r="B6484" t="str">
            <v>REGISTRO GAVETA OVAL V/F COM BY-PASS DN 450 PN10</v>
          </cell>
          <cell r="C6484" t="str">
            <v>UN</v>
          </cell>
          <cell r="D6484">
            <v>40687.47</v>
          </cell>
        </row>
        <row r="6485">
          <cell r="A6485" t="str">
            <v>I5193</v>
          </cell>
          <cell r="B6485" t="str">
            <v>REGISTRO GAVETA OVAL V/F COM BY-PASS DN 450 PN16</v>
          </cell>
          <cell r="C6485" t="str">
            <v>UN</v>
          </cell>
          <cell r="D6485">
            <v>40752.36</v>
          </cell>
        </row>
        <row r="6486">
          <cell r="A6486" t="str">
            <v>I5204</v>
          </cell>
          <cell r="B6486" t="str">
            <v>REGISTRO GAVETA OVAL V/F COM BY-PASS DN 450 PN25</v>
          </cell>
          <cell r="C6486" t="str">
            <v>UN</v>
          </cell>
          <cell r="D6486">
            <v>41078.519999999997</v>
          </cell>
        </row>
        <row r="6487">
          <cell r="A6487" t="str">
            <v>I5183</v>
          </cell>
          <cell r="B6487" t="str">
            <v>REGISTRO GAVETA OVAL V/F COM BY-PASS DN 500 PN10</v>
          </cell>
          <cell r="C6487" t="str">
            <v>UN</v>
          </cell>
          <cell r="D6487">
            <v>41989.53</v>
          </cell>
        </row>
        <row r="6488">
          <cell r="A6488" t="str">
            <v>I5194</v>
          </cell>
          <cell r="B6488" t="str">
            <v>REGISTRO GAVETA OVAL V/F COM BY-PASS DN 500 PN16</v>
          </cell>
          <cell r="C6488" t="str">
            <v>UN</v>
          </cell>
          <cell r="D6488">
            <v>41918.019999999997</v>
          </cell>
        </row>
        <row r="6489">
          <cell r="A6489" t="str">
            <v>I5205</v>
          </cell>
          <cell r="B6489" t="str">
            <v>REGISTRO GAVETA OVAL V/F COM BY-PASS DN 500 PN25</v>
          </cell>
          <cell r="C6489" t="str">
            <v>UN</v>
          </cell>
          <cell r="D6489">
            <v>51422.28</v>
          </cell>
        </row>
        <row r="6490">
          <cell r="A6490" t="str">
            <v>I5184</v>
          </cell>
          <cell r="B6490" t="str">
            <v>REGISTRO GAVETA OVAL V/F COM BY-PASS DN 600 PN10</v>
          </cell>
          <cell r="C6490" t="str">
            <v>UN</v>
          </cell>
          <cell r="D6490">
            <v>77865.37</v>
          </cell>
        </row>
        <row r="6491">
          <cell r="A6491" t="str">
            <v>I5195</v>
          </cell>
          <cell r="B6491" t="str">
            <v>REGISTRO GAVETA OVAL V/F COM BY-PASS DN 600 PN16</v>
          </cell>
          <cell r="C6491" t="str">
            <v>UN</v>
          </cell>
          <cell r="D6491">
            <v>60747.29</v>
          </cell>
        </row>
        <row r="6492">
          <cell r="A6492" t="str">
            <v>I5206</v>
          </cell>
          <cell r="B6492" t="str">
            <v>REGISTRO GAVETA OVAL V/F COM BY-PASS DN 600 PN25</v>
          </cell>
          <cell r="C6492" t="str">
            <v>UN</v>
          </cell>
          <cell r="D6492">
            <v>70681.78</v>
          </cell>
        </row>
        <row r="6493">
          <cell r="A6493" t="str">
            <v>I5185</v>
          </cell>
          <cell r="B6493" t="str">
            <v>REGISTRO GAVETA OVAL V/F COM BY-PASS DN 700 PN10</v>
          </cell>
          <cell r="C6493" t="str">
            <v>UN</v>
          </cell>
          <cell r="D6493">
            <v>94834.16</v>
          </cell>
        </row>
        <row r="6494">
          <cell r="A6494" t="str">
            <v>I5196</v>
          </cell>
          <cell r="B6494" t="str">
            <v>REGISTRO GAVETA OVAL V/F COM BY-PASS DN 700 PN16</v>
          </cell>
          <cell r="C6494" t="str">
            <v>UN</v>
          </cell>
          <cell r="D6494">
            <v>84136.59</v>
          </cell>
        </row>
        <row r="6495">
          <cell r="A6495" t="str">
            <v>I5207</v>
          </cell>
          <cell r="B6495" t="str">
            <v>REGISTRO GAVETA OVAL V/F COM BY-PASS DN 700 PN25</v>
          </cell>
          <cell r="C6495" t="str">
            <v>UN</v>
          </cell>
          <cell r="D6495">
            <v>86389.86</v>
          </cell>
        </row>
        <row r="6496">
          <cell r="A6496" t="str">
            <v>I5186</v>
          </cell>
          <cell r="B6496" t="str">
            <v>REGISTRO GAVETA OVAL V/F COM BY-PASS DN 800 PN10</v>
          </cell>
          <cell r="C6496" t="str">
            <v>UN</v>
          </cell>
          <cell r="D6496">
            <v>125550.6</v>
          </cell>
        </row>
        <row r="6497">
          <cell r="A6497" t="str">
            <v>I5197</v>
          </cell>
          <cell r="B6497" t="str">
            <v>REGISTRO GAVETA OVAL V/F COM BY-PASS DN 800 PN16</v>
          </cell>
          <cell r="C6497" t="str">
            <v>UN</v>
          </cell>
          <cell r="D6497">
            <v>101714.89</v>
          </cell>
        </row>
        <row r="6498">
          <cell r="A6498" t="str">
            <v>I5208</v>
          </cell>
          <cell r="B6498" t="str">
            <v>REGISTRO GAVETA OVAL V/F COM BY-PASS DN 800 PN25</v>
          </cell>
          <cell r="C6498" t="str">
            <v>UN</v>
          </cell>
          <cell r="D6498">
            <v>97828.94</v>
          </cell>
        </row>
        <row r="6499">
          <cell r="A6499" t="str">
            <v>I5187</v>
          </cell>
          <cell r="B6499" t="str">
            <v>REGISTRO GAVETA OVAL V/F COM BY-PASS DN 900 PN10</v>
          </cell>
          <cell r="C6499" t="str">
            <v>UN</v>
          </cell>
          <cell r="D6499">
            <v>142079.26</v>
          </cell>
        </row>
        <row r="6500">
          <cell r="A6500" t="str">
            <v>I5198</v>
          </cell>
          <cell r="B6500" t="str">
            <v>REGISTRO GAVETA OVAL V/F COM BY-PASS DN 900 PN16</v>
          </cell>
          <cell r="C6500" t="str">
            <v>UN</v>
          </cell>
          <cell r="D6500">
            <v>114305.08</v>
          </cell>
        </row>
        <row r="6501">
          <cell r="A6501" t="str">
            <v>I5209</v>
          </cell>
          <cell r="B6501" t="str">
            <v>REGISTRO GAVETA OVAL V/F COM BY-PASS DN 900 PN25</v>
          </cell>
          <cell r="C6501" t="str">
            <v>UN</v>
          </cell>
          <cell r="D6501">
            <v>121980.16</v>
          </cell>
        </row>
        <row r="6502">
          <cell r="A6502" t="str">
            <v>I5220</v>
          </cell>
          <cell r="B6502" t="str">
            <v>REGISTRO GAVETA OVAL V/F COM REDUTOR DN 1000 PN10</v>
          </cell>
          <cell r="C6502" t="str">
            <v>UN</v>
          </cell>
          <cell r="D6502">
            <v>147493.76999999999</v>
          </cell>
        </row>
        <row r="6503">
          <cell r="A6503" t="str">
            <v>I5230</v>
          </cell>
          <cell r="B6503" t="str">
            <v>REGISTRO GAVETA OVAL V/F COM REDUTOR DN 1000 PN16</v>
          </cell>
          <cell r="C6503" t="str">
            <v>UN</v>
          </cell>
          <cell r="D6503">
            <v>152146.85</v>
          </cell>
        </row>
        <row r="6504">
          <cell r="A6504" t="str">
            <v>I5240</v>
          </cell>
          <cell r="B6504" t="str">
            <v>REGISTRO GAVETA OVAL V/F COM REDUTOR DN 1000 PN25</v>
          </cell>
          <cell r="C6504" t="str">
            <v>UN</v>
          </cell>
          <cell r="D6504">
            <v>147749.59</v>
          </cell>
        </row>
        <row r="6505">
          <cell r="A6505" t="str">
            <v>I5212</v>
          </cell>
          <cell r="B6505" t="str">
            <v>REGISTRO GAVETA OVAL V/F COM REDUTOR DN 350 PN10</v>
          </cell>
          <cell r="C6505" t="str">
            <v>UN</v>
          </cell>
          <cell r="D6505">
            <v>36983.35</v>
          </cell>
        </row>
        <row r="6506">
          <cell r="A6506" t="str">
            <v>I5222</v>
          </cell>
          <cell r="B6506" t="str">
            <v>REGISTRO GAVETA OVAL V/F COM REDUTOR DN 350 PN16</v>
          </cell>
          <cell r="C6506" t="str">
            <v>UN</v>
          </cell>
          <cell r="D6506">
            <v>37226.76</v>
          </cell>
        </row>
        <row r="6507">
          <cell r="A6507" t="str">
            <v>I5232</v>
          </cell>
          <cell r="B6507" t="str">
            <v>REGISTRO GAVETA OVAL V/F COM REDUTOR DN 350 PN25</v>
          </cell>
          <cell r="C6507" t="str">
            <v>UN</v>
          </cell>
          <cell r="D6507">
            <v>37648.39</v>
          </cell>
        </row>
        <row r="6508">
          <cell r="A6508" t="str">
            <v>I5213</v>
          </cell>
          <cell r="B6508" t="str">
            <v>REGISTRO GAVETA OVAL V/F COM REDUTOR DN 400 PN10</v>
          </cell>
          <cell r="C6508" t="str">
            <v>UN</v>
          </cell>
          <cell r="D6508">
            <v>39201.21</v>
          </cell>
        </row>
        <row r="6509">
          <cell r="A6509" t="str">
            <v>I5223</v>
          </cell>
          <cell r="B6509" t="str">
            <v>REGISTRO GAVETA OVAL V/F COM REDUTOR DN 400 PN16</v>
          </cell>
          <cell r="C6509" t="str">
            <v>UN</v>
          </cell>
          <cell r="D6509">
            <v>40755.589999999997</v>
          </cell>
        </row>
        <row r="6510">
          <cell r="A6510" t="str">
            <v>I5233</v>
          </cell>
          <cell r="B6510" t="str">
            <v>REGISTRO GAVETA OVAL V/F COM REDUTOR DN 400 PN25</v>
          </cell>
          <cell r="C6510" t="str">
            <v>UN</v>
          </cell>
          <cell r="D6510">
            <v>40544.99</v>
          </cell>
        </row>
        <row r="6511">
          <cell r="A6511" t="str">
            <v>I5214</v>
          </cell>
          <cell r="B6511" t="str">
            <v>REGISTRO GAVETA OVAL V/F COM REDUTOR DN 450 PN10</v>
          </cell>
          <cell r="C6511" t="str">
            <v>UN</v>
          </cell>
          <cell r="D6511">
            <v>46474.31</v>
          </cell>
        </row>
        <row r="6512">
          <cell r="A6512" t="str">
            <v>I5224</v>
          </cell>
          <cell r="B6512" t="str">
            <v>REGISTRO GAVETA OVAL V/F COM REDUTOR DN 450 PN16</v>
          </cell>
          <cell r="C6512" t="str">
            <v>UN</v>
          </cell>
          <cell r="D6512">
            <v>47613.83</v>
          </cell>
        </row>
        <row r="6513">
          <cell r="A6513" t="str">
            <v>I5234</v>
          </cell>
          <cell r="B6513" t="str">
            <v>REGISTRO GAVETA OVAL V/F COM REDUTOR DN 450 PN25</v>
          </cell>
          <cell r="C6513" t="str">
            <v>UN</v>
          </cell>
          <cell r="D6513">
            <v>47382.46</v>
          </cell>
        </row>
        <row r="6514">
          <cell r="A6514" t="str">
            <v>I5215</v>
          </cell>
          <cell r="B6514" t="str">
            <v>REGISTRO GAVETA OVAL V/F COM REDUTOR DN 500 PN10</v>
          </cell>
          <cell r="C6514" t="str">
            <v>UN</v>
          </cell>
          <cell r="D6514">
            <v>48834.52</v>
          </cell>
        </row>
        <row r="6515">
          <cell r="A6515" t="str">
            <v>I5225</v>
          </cell>
          <cell r="B6515" t="str">
            <v>REGISTRO GAVETA OVAL V/F COM REDUTOR DN 500 PN16</v>
          </cell>
          <cell r="C6515" t="str">
            <v>UN</v>
          </cell>
          <cell r="D6515">
            <v>48830.51</v>
          </cell>
        </row>
        <row r="6516">
          <cell r="A6516" t="str">
            <v>I5235</v>
          </cell>
          <cell r="B6516" t="str">
            <v>REGISTRO GAVETA OVAL V/F COM REDUTOR DN 500 PN25</v>
          </cell>
          <cell r="C6516" t="str">
            <v>UN</v>
          </cell>
          <cell r="D6516">
            <v>50500.61</v>
          </cell>
        </row>
        <row r="6517">
          <cell r="A6517" t="str">
            <v>I5216</v>
          </cell>
          <cell r="B6517" t="str">
            <v>REGISTRO GAVETA OVAL V/F COM REDUTOR DN 600 PN10</v>
          </cell>
          <cell r="C6517" t="str">
            <v>UN</v>
          </cell>
          <cell r="D6517">
            <v>66174.710000000006</v>
          </cell>
        </row>
        <row r="6518">
          <cell r="A6518" t="str">
            <v>I5226</v>
          </cell>
          <cell r="B6518" t="str">
            <v>REGISTRO GAVETA OVAL V/F COM REDUTOR DN 600 PN16</v>
          </cell>
          <cell r="C6518" t="str">
            <v>UN</v>
          </cell>
          <cell r="D6518">
            <v>66995.259999999995</v>
          </cell>
        </row>
        <row r="6519">
          <cell r="A6519" t="str">
            <v>I5236</v>
          </cell>
          <cell r="B6519" t="str">
            <v>REGISTRO GAVETA OVAL V/F COM REDUTOR DN 600 PN25</v>
          </cell>
          <cell r="C6519" t="str">
            <v>UN</v>
          </cell>
          <cell r="D6519">
            <v>78207.33</v>
          </cell>
        </row>
        <row r="6520">
          <cell r="A6520" t="str">
            <v>I5217</v>
          </cell>
          <cell r="B6520" t="str">
            <v>REGISTRO GAVETA OVAL V/F COM REDUTOR DN 700 PN10</v>
          </cell>
          <cell r="C6520" t="str">
            <v>UN</v>
          </cell>
          <cell r="D6520">
            <v>87964.13</v>
          </cell>
        </row>
        <row r="6521">
          <cell r="A6521" t="str">
            <v>I5227</v>
          </cell>
          <cell r="B6521" t="str">
            <v>REGISTRO GAVETA OVAL V/F COM REDUTOR DN 700 PN16</v>
          </cell>
          <cell r="C6521" t="str">
            <v>UN</v>
          </cell>
          <cell r="D6521">
            <v>88869.18</v>
          </cell>
        </row>
        <row r="6522">
          <cell r="A6522" t="str">
            <v>I5237</v>
          </cell>
          <cell r="B6522" t="str">
            <v>REGISTRO GAVETA OVAL V/F COM REDUTOR DN 700 PN25</v>
          </cell>
          <cell r="C6522" t="str">
            <v>UN</v>
          </cell>
          <cell r="D6522">
            <v>91157.43</v>
          </cell>
        </row>
        <row r="6523">
          <cell r="A6523" t="str">
            <v>I5218</v>
          </cell>
          <cell r="B6523" t="str">
            <v>REGISTRO GAVETA OVAL V/F COM REDUTOR DN 800 PN10</v>
          </cell>
          <cell r="C6523" t="str">
            <v>UN</v>
          </cell>
          <cell r="D6523">
            <v>100369.61</v>
          </cell>
        </row>
        <row r="6524">
          <cell r="A6524" t="str">
            <v>I5228</v>
          </cell>
          <cell r="B6524" t="str">
            <v>REGISTRO GAVETA OVAL V/F COM REDUTOR DN 800 PN16</v>
          </cell>
          <cell r="C6524" t="str">
            <v>UN</v>
          </cell>
          <cell r="D6524">
            <v>106163.57</v>
          </cell>
        </row>
        <row r="6525">
          <cell r="A6525" t="str">
            <v>I5238</v>
          </cell>
          <cell r="B6525" t="str">
            <v>REGISTRO GAVETA OVAL V/F COM REDUTOR DN 800 PN25</v>
          </cell>
          <cell r="C6525" t="str">
            <v>UN</v>
          </cell>
          <cell r="D6525">
            <v>105800.8</v>
          </cell>
        </row>
        <row r="6526">
          <cell r="A6526" t="str">
            <v>I5219</v>
          </cell>
          <cell r="B6526" t="str">
            <v>REGISTRO GAVETA OVAL V/F COM REDUTOR DN 900 PN10</v>
          </cell>
          <cell r="C6526" t="str">
            <v>UN</v>
          </cell>
          <cell r="D6526">
            <v>149229.54999999999</v>
          </cell>
        </row>
        <row r="6527">
          <cell r="A6527" t="str">
            <v>I5229</v>
          </cell>
          <cell r="B6527" t="str">
            <v>REGISTRO GAVETA OVAL V/F COM REDUTOR DN 900 PN16</v>
          </cell>
          <cell r="C6527" t="str">
            <v>UN</v>
          </cell>
          <cell r="D6527">
            <v>118801.32</v>
          </cell>
        </row>
        <row r="6528">
          <cell r="A6528" t="str">
            <v>I5239</v>
          </cell>
          <cell r="B6528" t="str">
            <v>REGISTRO GAVETA OVAL V/F COM REDUTOR DN 900 PN25</v>
          </cell>
          <cell r="C6528" t="str">
            <v>UN</v>
          </cell>
          <cell r="D6528">
            <v>118706.27</v>
          </cell>
        </row>
        <row r="6529">
          <cell r="A6529" t="str">
            <v>I5250</v>
          </cell>
          <cell r="B6529" t="str">
            <v>REGISTRO GAVETA OVAL V/F REDUTOR/BY-PASS DN 1000 PN10</v>
          </cell>
          <cell r="C6529" t="str">
            <v>UN</v>
          </cell>
          <cell r="D6529">
            <v>140283.32999999999</v>
          </cell>
        </row>
        <row r="6530">
          <cell r="A6530" t="str">
            <v>I5260</v>
          </cell>
          <cell r="B6530" t="str">
            <v>REGISTRO GAVETA OVAL V/F REDUTOR/BY-PASS DN 1000 PN16</v>
          </cell>
          <cell r="C6530" t="str">
            <v>UN</v>
          </cell>
          <cell r="D6530">
            <v>173892.78</v>
          </cell>
        </row>
        <row r="6531">
          <cell r="A6531" t="str">
            <v>I5270</v>
          </cell>
          <cell r="B6531" t="str">
            <v>REGISTRO GAVETA OVAL V/F REDUTOR/BY-PASS DN 1000 PN25</v>
          </cell>
          <cell r="C6531" t="str">
            <v>UN</v>
          </cell>
          <cell r="D6531">
            <v>153434.78</v>
          </cell>
        </row>
        <row r="6532">
          <cell r="A6532" t="str">
            <v>I5242</v>
          </cell>
          <cell r="B6532" t="str">
            <v>REGISTRO GAVETA OVAL V/F REDUTOR/BY-PASS DN 350 PN10</v>
          </cell>
          <cell r="C6532" t="str">
            <v>UN</v>
          </cell>
          <cell r="D6532">
            <v>35931.629999999997</v>
          </cell>
        </row>
        <row r="6533">
          <cell r="A6533" t="str">
            <v>I5252</v>
          </cell>
          <cell r="B6533" t="str">
            <v>REGISTRO GAVETA OVAL V/F REDUTOR/BY-PASS DN 350 PN16</v>
          </cell>
          <cell r="C6533" t="str">
            <v>UN</v>
          </cell>
          <cell r="D6533">
            <v>38875.43</v>
          </cell>
        </row>
        <row r="6534">
          <cell r="A6534" t="str">
            <v>I5262</v>
          </cell>
          <cell r="B6534" t="str">
            <v>REGISTRO GAVETA OVAL V/F REDUTOR/BY-PASS DN 350 PN25</v>
          </cell>
          <cell r="C6534" t="str">
            <v>UN</v>
          </cell>
          <cell r="D6534">
            <v>36102.99</v>
          </cell>
        </row>
        <row r="6535">
          <cell r="A6535" t="str">
            <v>I5243</v>
          </cell>
          <cell r="B6535" t="str">
            <v>REGISTRO GAVETA OVAL V/F REDUTOR/BY-PASS DN 400 PN10</v>
          </cell>
          <cell r="C6535" t="str">
            <v>UN</v>
          </cell>
          <cell r="D6535">
            <v>37798.28</v>
          </cell>
        </row>
        <row r="6536">
          <cell r="A6536" t="str">
            <v>I5253</v>
          </cell>
          <cell r="B6536" t="str">
            <v>REGISTRO GAVETA OVAL V/F REDUTOR/BY-PASS DN 400 PN16</v>
          </cell>
          <cell r="C6536" t="str">
            <v>UN</v>
          </cell>
          <cell r="D6536">
            <v>38468.54</v>
          </cell>
        </row>
        <row r="6537">
          <cell r="A6537" t="str">
            <v>I5263</v>
          </cell>
          <cell r="B6537" t="str">
            <v>REGISTRO GAVETA OVAL V/F REDUTOR/BY-PASS DN 400 PN25</v>
          </cell>
          <cell r="C6537" t="str">
            <v>UN</v>
          </cell>
          <cell r="D6537">
            <v>39027.949999999997</v>
          </cell>
        </row>
        <row r="6538">
          <cell r="A6538" t="str">
            <v>I5244</v>
          </cell>
          <cell r="B6538" t="str">
            <v>REGISTRO GAVETA OVAL V/F REDUTOR/BY-PASS DN 450 PN10</v>
          </cell>
          <cell r="C6538" t="str">
            <v>UN</v>
          </cell>
          <cell r="D6538">
            <v>44589.65</v>
          </cell>
        </row>
        <row r="6539">
          <cell r="A6539" t="str">
            <v>I5254</v>
          </cell>
          <cell r="B6539" t="str">
            <v>REGISTRO GAVETA OVAL V/F REDUTOR/BY-PASS DN 450 PN16</v>
          </cell>
          <cell r="C6539" t="str">
            <v>UN</v>
          </cell>
          <cell r="D6539">
            <v>44699</v>
          </cell>
        </row>
        <row r="6540">
          <cell r="A6540" t="str">
            <v>I5264</v>
          </cell>
          <cell r="B6540" t="str">
            <v>REGISTRO GAVETA OVAL V/F REDUTOR/BY-PASS DN 450 PN25</v>
          </cell>
          <cell r="C6540" t="str">
            <v>UN</v>
          </cell>
          <cell r="D6540">
            <v>45463.78</v>
          </cell>
        </row>
        <row r="6541">
          <cell r="A6541" t="str">
            <v>I5245</v>
          </cell>
          <cell r="B6541" t="str">
            <v>REGISTRO GAVETA OVAL V/F REDUTOR/BY-PASS DN 500 PN10</v>
          </cell>
          <cell r="C6541" t="str">
            <v>UN</v>
          </cell>
          <cell r="D6541">
            <v>52153.9</v>
          </cell>
        </row>
        <row r="6542">
          <cell r="A6542" t="str">
            <v>I5255</v>
          </cell>
          <cell r="B6542" t="str">
            <v>REGISTRO GAVETA OVAL V/F REDUTOR/BY-PASS DN 500 PN16</v>
          </cell>
          <cell r="C6542" t="str">
            <v>UN</v>
          </cell>
          <cell r="D6542">
            <v>61944.9</v>
          </cell>
        </row>
        <row r="6543">
          <cell r="A6543" t="str">
            <v>I5265</v>
          </cell>
          <cell r="B6543" t="str">
            <v>REGISTRO GAVETA OVAL V/F REDUTOR/BY-PASS DN 500 PN25</v>
          </cell>
          <cell r="C6543" t="str">
            <v>UN</v>
          </cell>
          <cell r="D6543">
            <v>55631.99</v>
          </cell>
        </row>
        <row r="6544">
          <cell r="A6544" t="str">
            <v>I5246</v>
          </cell>
          <cell r="B6544" t="str">
            <v>REGISTRO GAVETA OVAL V/F REDUTOR/BY-PASS DN 600 PN10</v>
          </cell>
          <cell r="C6544" t="str">
            <v>UN</v>
          </cell>
          <cell r="D6544">
            <v>81661.990000000005</v>
          </cell>
        </row>
        <row r="6545">
          <cell r="A6545" t="str">
            <v>I5256</v>
          </cell>
          <cell r="B6545" t="str">
            <v>REGISTRO GAVETA OVAL V/F REDUTOR/BY-PASS DN 600 PN16</v>
          </cell>
          <cell r="C6545" t="str">
            <v>UN</v>
          </cell>
          <cell r="D6545">
            <v>63747.12</v>
          </cell>
        </row>
        <row r="6546">
          <cell r="A6546" t="str">
            <v>I5266</v>
          </cell>
          <cell r="B6546" t="str">
            <v>REGISTRO GAVETA OVAL V/F REDUTOR/BY-PASS DN 600 PN25</v>
          </cell>
          <cell r="C6546" t="str">
            <v>UN</v>
          </cell>
          <cell r="D6546">
            <v>86461.95</v>
          </cell>
        </row>
        <row r="6547">
          <cell r="A6547" t="str">
            <v>I5247</v>
          </cell>
          <cell r="B6547" t="str">
            <v>REGISTRO GAVETA OVAL V/F REDUTOR/BY-PASS DN 700 PN10</v>
          </cell>
          <cell r="C6547" t="str">
            <v>UN</v>
          </cell>
          <cell r="D6547">
            <v>98386.22</v>
          </cell>
        </row>
        <row r="6548">
          <cell r="A6548" t="str">
            <v>I5267</v>
          </cell>
          <cell r="B6548" t="str">
            <v>REGISTRO GAVETA OVAL V/F REDUTOR/BY-PASS DN 700 PN25</v>
          </cell>
          <cell r="C6548" t="str">
            <v>UN</v>
          </cell>
          <cell r="D6548">
            <v>92794.57</v>
          </cell>
        </row>
        <row r="6549">
          <cell r="A6549" t="str">
            <v>I5248</v>
          </cell>
          <cell r="B6549" t="str">
            <v>REGISTRO GAVETA OVAL V/F REDUTOR/BY-PASS DN 800 PN10</v>
          </cell>
          <cell r="C6549" t="str">
            <v>UN</v>
          </cell>
          <cell r="D6549">
            <v>124504.7</v>
          </cell>
        </row>
        <row r="6550">
          <cell r="A6550" t="str">
            <v>I5258</v>
          </cell>
          <cell r="B6550" t="str">
            <v>REGISTRO GAVETA OVAL V/F REDUTOR/BY-PASS DN 800 PN16</v>
          </cell>
          <cell r="C6550" t="str">
            <v>UN</v>
          </cell>
          <cell r="D6550">
            <v>101101.88</v>
          </cell>
        </row>
        <row r="6551">
          <cell r="A6551" t="str">
            <v>I5268</v>
          </cell>
          <cell r="B6551" t="str">
            <v>REGISTRO GAVETA OVAL V/F REDUTOR/BY-PASS DN 800 PN25</v>
          </cell>
          <cell r="C6551" t="str">
            <v>UN</v>
          </cell>
          <cell r="D6551">
            <v>103265.52</v>
          </cell>
        </row>
        <row r="6552">
          <cell r="A6552" t="str">
            <v>I5249</v>
          </cell>
          <cell r="B6552" t="str">
            <v>REGISTRO GAVETA OVAL V/F REDUTOR/BY-PASS DN 900 PN10</v>
          </cell>
          <cell r="C6552" t="str">
            <v>UN</v>
          </cell>
          <cell r="D6552">
            <v>151924.46</v>
          </cell>
        </row>
        <row r="6553">
          <cell r="A6553" t="str">
            <v>I5259</v>
          </cell>
          <cell r="B6553" t="str">
            <v>REGISTRO GAVETA OVAL V/F REDUTOR/BY-PASS DN 900 PN16</v>
          </cell>
          <cell r="C6553" t="str">
            <v>UN</v>
          </cell>
          <cell r="D6553">
            <v>149229.54999999999</v>
          </cell>
        </row>
        <row r="6554">
          <cell r="A6554" t="str">
            <v>I5164</v>
          </cell>
          <cell r="B6554" t="str">
            <v>REGISTRO GAVETA OVAL VOLANTE E FLANGE DN 100 PN16</v>
          </cell>
          <cell r="C6554" t="str">
            <v>UN</v>
          </cell>
          <cell r="D6554">
            <v>1383.5</v>
          </cell>
        </row>
        <row r="6555">
          <cell r="A6555" t="str">
            <v>I5162</v>
          </cell>
          <cell r="B6555" t="str">
            <v>REGISTRO GAVETA OVAL VOLANTE E FLANGE DN 1000 PN10</v>
          </cell>
          <cell r="C6555" t="str">
            <v>UN</v>
          </cell>
          <cell r="D6555">
            <v>139509.15</v>
          </cell>
        </row>
        <row r="6556">
          <cell r="A6556" t="str">
            <v>I5177</v>
          </cell>
          <cell r="B6556" t="str">
            <v>REGISTRO GAVETA OVAL VOLANTE E FLANGE DN 1000 PN16</v>
          </cell>
          <cell r="C6556" t="str">
            <v>UN</v>
          </cell>
          <cell r="D6556">
            <v>137654.85</v>
          </cell>
        </row>
        <row r="6557">
          <cell r="A6557" t="str">
            <v>I5165</v>
          </cell>
          <cell r="B6557" t="str">
            <v>REGISTRO GAVETA OVAL VOLANTE E FLANGE DN 150 PN16</v>
          </cell>
          <cell r="C6557" t="str">
            <v>UN</v>
          </cell>
          <cell r="D6557">
            <v>1927.8</v>
          </cell>
        </row>
        <row r="6558">
          <cell r="A6558" t="str">
            <v>I5166</v>
          </cell>
          <cell r="B6558" t="str">
            <v>REGISTRO GAVETA OVAL VOLANTE E FLANGE DN 200 PN16</v>
          </cell>
          <cell r="C6558" t="str">
            <v>UN</v>
          </cell>
          <cell r="D6558">
            <v>2469.2800000000002</v>
          </cell>
        </row>
        <row r="6559">
          <cell r="A6559" t="str">
            <v>I5152</v>
          </cell>
          <cell r="B6559" t="str">
            <v>REGISTRO GAVETA OVAL VOLANTE E FLANGE DN 250 PN10</v>
          </cell>
          <cell r="C6559" t="str">
            <v>UN</v>
          </cell>
          <cell r="D6559">
            <v>3624.99</v>
          </cell>
        </row>
        <row r="6560">
          <cell r="A6560" t="str">
            <v>I5167</v>
          </cell>
          <cell r="B6560" t="str">
            <v>REGISTRO GAVETA OVAL VOLANTE E FLANGE DN 250 PN16</v>
          </cell>
          <cell r="C6560" t="str">
            <v>UN</v>
          </cell>
          <cell r="D6560">
            <v>3968.72</v>
          </cell>
        </row>
        <row r="6561">
          <cell r="A6561" t="str">
            <v>I5153</v>
          </cell>
          <cell r="B6561" t="str">
            <v>REGISTRO GAVETA OVAL VOLANTE E FLANGE DN 300 PN10</v>
          </cell>
          <cell r="C6561" t="str">
            <v>UN</v>
          </cell>
          <cell r="D6561">
            <v>4719.97</v>
          </cell>
        </row>
        <row r="6562">
          <cell r="A6562" t="str">
            <v>I5168</v>
          </cell>
          <cell r="B6562" t="str">
            <v>REGISTRO GAVETA OVAL VOLANTE E FLANGE DN 300 PN16</v>
          </cell>
          <cell r="C6562" t="str">
            <v>UN</v>
          </cell>
          <cell r="D6562">
            <v>5205.45</v>
          </cell>
        </row>
        <row r="6563">
          <cell r="A6563" t="str">
            <v>I5154</v>
          </cell>
          <cell r="B6563" t="str">
            <v>REGISTRO GAVETA OVAL VOLANTE E FLANGE DN 350 PN10</v>
          </cell>
          <cell r="C6563" t="str">
            <v>UN</v>
          </cell>
          <cell r="D6563">
            <v>26499.88</v>
          </cell>
        </row>
        <row r="6564">
          <cell r="A6564" t="str">
            <v>I5169</v>
          </cell>
          <cell r="B6564" t="str">
            <v>REGISTRO GAVETA OVAL VOLANTE E FLANGE DN 350 PN16</v>
          </cell>
          <cell r="C6564" t="str">
            <v>UN</v>
          </cell>
          <cell r="D6564">
            <v>27037.42</v>
          </cell>
        </row>
        <row r="6565">
          <cell r="A6565" t="str">
            <v>I5155</v>
          </cell>
          <cell r="B6565" t="str">
            <v>REGISTRO GAVETA OVAL VOLANTE E FLANGE DN 400 PN10</v>
          </cell>
          <cell r="C6565" t="str">
            <v>UN</v>
          </cell>
          <cell r="D6565">
            <v>31112.5</v>
          </cell>
        </row>
        <row r="6566">
          <cell r="A6566" t="str">
            <v>I5170</v>
          </cell>
          <cell r="B6566" t="str">
            <v>REGISTRO GAVETA OVAL VOLANTE E FLANGE DN 400 PN16</v>
          </cell>
          <cell r="C6566" t="str">
            <v>UN</v>
          </cell>
          <cell r="D6566">
            <v>32036.91</v>
          </cell>
        </row>
        <row r="6567">
          <cell r="A6567" t="str">
            <v>I5156</v>
          </cell>
          <cell r="B6567" t="str">
            <v>REGISTRO GAVETA OVAL VOLANTE E FLANGE DN 450 PN10</v>
          </cell>
          <cell r="C6567" t="str">
            <v>UN</v>
          </cell>
          <cell r="D6567">
            <v>38578.06</v>
          </cell>
        </row>
        <row r="6568">
          <cell r="A6568" t="str">
            <v>I5171</v>
          </cell>
          <cell r="B6568" t="str">
            <v>REGISTRO GAVETA OVAL VOLANTE E FLANGE DN 450 PN16</v>
          </cell>
          <cell r="C6568" t="str">
            <v>UN</v>
          </cell>
          <cell r="D6568">
            <v>39465.050000000003</v>
          </cell>
        </row>
        <row r="6569">
          <cell r="A6569" t="str">
            <v>I5157</v>
          </cell>
          <cell r="B6569" t="str">
            <v>REGISTRO GAVETA OVAL VOLANTE E FLANGE DN 500 PN10</v>
          </cell>
          <cell r="C6569" t="str">
            <v>UN</v>
          </cell>
          <cell r="D6569">
            <v>40362.61</v>
          </cell>
        </row>
        <row r="6570">
          <cell r="A6570" t="str">
            <v>I5172</v>
          </cell>
          <cell r="B6570" t="str">
            <v>REGISTRO GAVETA OVAL VOLANTE E FLANGE DN 500 PN16</v>
          </cell>
          <cell r="C6570" t="str">
            <v>UN</v>
          </cell>
          <cell r="D6570">
            <v>40858.019999999997</v>
          </cell>
        </row>
        <row r="6571">
          <cell r="A6571" t="str">
            <v>I5158</v>
          </cell>
          <cell r="B6571" t="str">
            <v>REGISTRO GAVETA OVAL VOLANTE E FLANGE DN 600 PN10</v>
          </cell>
          <cell r="C6571" t="str">
            <v>UN</v>
          </cell>
          <cell r="D6571">
            <v>58222.65</v>
          </cell>
        </row>
        <row r="6572">
          <cell r="A6572" t="str">
            <v>I5173</v>
          </cell>
          <cell r="B6572" t="str">
            <v>REGISTRO GAVETA OVAL VOLANTE E FLANGE DN 600 PN16</v>
          </cell>
          <cell r="C6572" t="str">
            <v>UN</v>
          </cell>
          <cell r="D6572">
            <v>58411.98</v>
          </cell>
        </row>
        <row r="6573">
          <cell r="A6573" t="str">
            <v>I5159</v>
          </cell>
          <cell r="B6573" t="str">
            <v>REGISTRO GAVETA OVAL VOLANTE E FLANGE DN 700 PN10</v>
          </cell>
          <cell r="C6573" t="str">
            <v>UN</v>
          </cell>
          <cell r="D6573">
            <v>79410.84</v>
          </cell>
        </row>
        <row r="6574">
          <cell r="A6574" t="str">
            <v>I5174</v>
          </cell>
          <cell r="B6574" t="str">
            <v>REGISTRO GAVETA OVAL VOLANTE E FLANGE DN 700 PN16</v>
          </cell>
          <cell r="C6574" t="str">
            <v>UN</v>
          </cell>
          <cell r="D6574">
            <v>80039</v>
          </cell>
        </row>
        <row r="6575">
          <cell r="A6575" t="str">
            <v>I5160</v>
          </cell>
          <cell r="B6575" t="str">
            <v>REGISTRO GAVETA OVAL VOLANTE E FLANGE DN 800 PN10</v>
          </cell>
          <cell r="C6575" t="str">
            <v>UN</v>
          </cell>
          <cell r="D6575">
            <v>92908.63</v>
          </cell>
        </row>
        <row r="6576">
          <cell r="A6576" t="str">
            <v>I5175</v>
          </cell>
          <cell r="B6576" t="str">
            <v>REGISTRO GAVETA OVAL VOLANTE E FLANGE DN 800 PN16</v>
          </cell>
          <cell r="C6576" t="str">
            <v>UN</v>
          </cell>
          <cell r="D6576">
            <v>97758.49</v>
          </cell>
        </row>
        <row r="6577">
          <cell r="A6577" t="str">
            <v>I5161</v>
          </cell>
          <cell r="B6577" t="str">
            <v>REGISTRO GAVETA OVAL VOLANTE E FLANGE DN 900 PN10</v>
          </cell>
          <cell r="C6577" t="str">
            <v>UN</v>
          </cell>
          <cell r="D6577">
            <v>113327.4</v>
          </cell>
        </row>
        <row r="6578">
          <cell r="A6578" t="str">
            <v>I5176</v>
          </cell>
          <cell r="B6578" t="str">
            <v>REGISTRO GAVETA OVAL VOLANTE E FLANGE DN 900 PN16</v>
          </cell>
          <cell r="C6578" t="str">
            <v>UN</v>
          </cell>
          <cell r="D6578">
            <v>108950.1</v>
          </cell>
        </row>
        <row r="6579">
          <cell r="A6579" t="str">
            <v>I5057</v>
          </cell>
          <cell r="B6579" t="str">
            <v>REGISTRO GAVETA P/ PVC C/ CABEÇOTE DN 100 PN10</v>
          </cell>
          <cell r="C6579" t="str">
            <v>UN</v>
          </cell>
          <cell r="D6579">
            <v>1683.11</v>
          </cell>
        </row>
        <row r="6580">
          <cell r="A6580" t="str">
            <v>I5055</v>
          </cell>
          <cell r="B6580" t="str">
            <v>REGISTRO GAVETA P/ PVC C/ CABEÇOTE DN 50 PN10</v>
          </cell>
          <cell r="C6580" t="str">
            <v>UN</v>
          </cell>
          <cell r="D6580">
            <v>632.63</v>
          </cell>
        </row>
        <row r="6581">
          <cell r="A6581" t="str">
            <v>I5056</v>
          </cell>
          <cell r="B6581" t="str">
            <v>REGISTRO GAVETA P/ PVC C/ CABEÇOTE DN 75 PN10</v>
          </cell>
          <cell r="C6581" t="str">
            <v>UN</v>
          </cell>
          <cell r="D6581">
            <v>1223.53</v>
          </cell>
        </row>
        <row r="6582">
          <cell r="A6582" t="str">
            <v>I5093</v>
          </cell>
          <cell r="B6582" t="str">
            <v>REGISTRO GAVETA P/ PVC COM VOLANTE DN 100 PN10</v>
          </cell>
          <cell r="C6582" t="str">
            <v>UN</v>
          </cell>
          <cell r="D6582">
            <v>1790.54</v>
          </cell>
        </row>
        <row r="6583">
          <cell r="A6583" t="str">
            <v>I5091</v>
          </cell>
          <cell r="B6583" t="str">
            <v>REGISTRO GAVETA P/ PVC COM VOLANTE DN 50 PN10</v>
          </cell>
          <cell r="C6583" t="str">
            <v>UN</v>
          </cell>
          <cell r="D6583">
            <v>632.63</v>
          </cell>
        </row>
        <row r="6584">
          <cell r="A6584" t="str">
            <v>I5092</v>
          </cell>
          <cell r="B6584" t="str">
            <v>REGISTRO GAVETA P/ PVC COM VOLANTE DN 75 PN10</v>
          </cell>
          <cell r="C6584" t="str">
            <v>UN</v>
          </cell>
          <cell r="D6584">
            <v>1330.97</v>
          </cell>
        </row>
        <row r="6585">
          <cell r="A6585" t="str">
            <v>I5065</v>
          </cell>
          <cell r="B6585" t="str">
            <v>REGISTRO GAVETA. OVAL BOLSA / CABEÇOTE DN 400 PN10/16</v>
          </cell>
          <cell r="C6585" t="str">
            <v>UN</v>
          </cell>
          <cell r="D6585">
            <v>62331.06</v>
          </cell>
        </row>
        <row r="6586">
          <cell r="A6586" t="str">
            <v>I5346</v>
          </cell>
          <cell r="B6586" t="str">
            <v>REGISTRO GAVETA. OVAL CABEÇOTE E FLANGE DN 250 PN16</v>
          </cell>
          <cell r="C6586" t="str">
            <v>UN</v>
          </cell>
          <cell r="D6586">
            <v>3750.33</v>
          </cell>
        </row>
        <row r="6587">
          <cell r="A6587" t="str">
            <v>I5336</v>
          </cell>
          <cell r="B6587" t="str">
            <v>REGISTRO GAVETA. OVAL CABEÇOTE E FLANGE DN 500 PN10</v>
          </cell>
          <cell r="C6587" t="str">
            <v>UN</v>
          </cell>
          <cell r="D6587">
            <v>40196.519999999997</v>
          </cell>
        </row>
        <row r="6588">
          <cell r="A6588" t="str">
            <v>I5257</v>
          </cell>
          <cell r="B6588" t="str">
            <v>REGISTRO GAVETA. OVAL V/F REDUTOR/BY-PASS DN 700 PN16</v>
          </cell>
          <cell r="C6588" t="str">
            <v>UN</v>
          </cell>
          <cell r="D6588">
            <v>81678.11</v>
          </cell>
        </row>
        <row r="6589">
          <cell r="A6589" t="str">
            <v>I5269</v>
          </cell>
          <cell r="B6589" t="str">
            <v>REGISTRO GAVETA. OVAL V/F REDUTOR/BY-PASS DN 900 PN25</v>
          </cell>
          <cell r="C6589" t="str">
            <v>UN</v>
          </cell>
          <cell r="D6589">
            <v>155401.54999999999</v>
          </cell>
        </row>
        <row r="6590">
          <cell r="A6590" t="str">
            <v>I8255</v>
          </cell>
          <cell r="B6590" t="str">
            <v>REGISTRO GLOBO (FECHO RÁPIDO) DE 2 1/2"</v>
          </cell>
          <cell r="C6590" t="str">
            <v>UN</v>
          </cell>
          <cell r="D6590">
            <v>230.02</v>
          </cell>
        </row>
        <row r="6591">
          <cell r="A6591" t="str">
            <v>I10472</v>
          </cell>
          <cell r="B6591" t="str">
            <v>REGISTRO TAP 1’’</v>
          </cell>
          <cell r="C6591" t="str">
            <v>UN</v>
          </cell>
          <cell r="D6591">
            <v>395</v>
          </cell>
        </row>
        <row r="6592">
          <cell r="A6592" t="str">
            <v>I5115</v>
          </cell>
          <cell r="B6592" t="str">
            <v>REGISTRO VOLANTE E FLANGE  C/ REDUTOR E C/ BY-PASS DN 500 PN10</v>
          </cell>
          <cell r="C6592" t="str">
            <v>UN</v>
          </cell>
          <cell r="D6592">
            <v>41123.86</v>
          </cell>
        </row>
        <row r="6593">
          <cell r="A6593" t="str">
            <v>I5102</v>
          </cell>
          <cell r="B6593" t="str">
            <v>REGISTRO VOLANTE E FLANGE C/ BY-PASS DN 350 PN10</v>
          </cell>
          <cell r="C6593" t="str">
            <v>UN</v>
          </cell>
          <cell r="D6593">
            <v>18891.439999999999</v>
          </cell>
        </row>
        <row r="6594">
          <cell r="A6594" t="str">
            <v>I5103</v>
          </cell>
          <cell r="B6594" t="str">
            <v>REGISTRO VOLANTE E FLANGE C/ BY-PASS DN 400 PN10</v>
          </cell>
          <cell r="C6594" t="str">
            <v>UN</v>
          </cell>
          <cell r="D6594">
            <v>21702.68</v>
          </cell>
        </row>
        <row r="6595">
          <cell r="A6595" t="str">
            <v>I5104</v>
          </cell>
          <cell r="B6595" t="str">
            <v>REGISTRO VOLANTE E FLANGE C/ BY-PASS DN 450 PN10</v>
          </cell>
          <cell r="C6595" t="str">
            <v>UN</v>
          </cell>
          <cell r="D6595">
            <v>24895.47</v>
          </cell>
        </row>
        <row r="6596">
          <cell r="A6596" t="str">
            <v>I5105</v>
          </cell>
          <cell r="B6596" t="str">
            <v>REGISTRO VOLANTE E FLANGE C/ BY-PASS DN 500 PN10</v>
          </cell>
          <cell r="C6596" t="str">
            <v>UN</v>
          </cell>
          <cell r="D6596">
            <v>29832.23</v>
          </cell>
        </row>
        <row r="6597">
          <cell r="A6597" t="str">
            <v>I5106</v>
          </cell>
          <cell r="B6597" t="str">
            <v>REGISTRO VOLANTE E FLANGE C/ BY-PASS DN 600 PN10</v>
          </cell>
          <cell r="C6597" t="str">
            <v>UN</v>
          </cell>
          <cell r="D6597">
            <v>38766.089999999997</v>
          </cell>
        </row>
        <row r="6598">
          <cell r="A6598" t="str">
            <v>I5107</v>
          </cell>
          <cell r="B6598" t="str">
            <v>REGISTRO VOLANTE E FLANGE C/ REDUTOR DN 350 PN10</v>
          </cell>
          <cell r="C6598" t="str">
            <v>UN</v>
          </cell>
          <cell r="D6598">
            <v>24167.07</v>
          </cell>
        </row>
        <row r="6599">
          <cell r="A6599" t="str">
            <v>I5108</v>
          </cell>
          <cell r="B6599" t="str">
            <v>REGISTRO VOLANTE E FLANGE C/ REDUTOR DN 400 PN10</v>
          </cell>
          <cell r="C6599" t="str">
            <v>UN</v>
          </cell>
          <cell r="D6599">
            <v>27956.93</v>
          </cell>
        </row>
        <row r="6600">
          <cell r="A6600" t="str">
            <v>I5109</v>
          </cell>
          <cell r="B6600" t="str">
            <v>REGISTRO VOLANTE E FLANGE C/ REDUTOR DN 450 PN10</v>
          </cell>
          <cell r="C6600" t="str">
            <v>UN</v>
          </cell>
          <cell r="D6600">
            <v>38514.550000000003</v>
          </cell>
        </row>
        <row r="6601">
          <cell r="A6601" t="str">
            <v>I5110</v>
          </cell>
          <cell r="B6601" t="str">
            <v>REGISTRO VOLANTE E FLANGE C/ REDUTOR DN 500 PN10</v>
          </cell>
          <cell r="C6601" t="str">
            <v>UN</v>
          </cell>
          <cell r="D6601">
            <v>40981.279999999999</v>
          </cell>
        </row>
        <row r="6602">
          <cell r="A6602" t="str">
            <v>I5111</v>
          </cell>
          <cell r="B6602" t="str">
            <v>REGISTRO VOLANTE E FLANGE C/ REDUTOR DN 600 PN10</v>
          </cell>
          <cell r="C6602" t="str">
            <v>UN</v>
          </cell>
          <cell r="D6602">
            <v>53765.22</v>
          </cell>
        </row>
        <row r="6603">
          <cell r="A6603" t="str">
            <v>I5112</v>
          </cell>
          <cell r="B6603" t="str">
            <v>REGISTRO VOLANTE E FLANGE C/ REDUTOR E C/ BY-PASS DN 350 PN10</v>
          </cell>
          <cell r="C6603" t="str">
            <v>UN</v>
          </cell>
          <cell r="D6603">
            <v>25488.95</v>
          </cell>
        </row>
        <row r="6604">
          <cell r="A6604" t="str">
            <v>I5113</v>
          </cell>
          <cell r="B6604" t="str">
            <v>REGISTRO VOLANTE E FLANGE C/ REDUTOR E C/ BY-PASS DN 400 PN10</v>
          </cell>
          <cell r="C6604" t="str">
            <v>UN</v>
          </cell>
          <cell r="D6604">
            <v>29282.05</v>
          </cell>
        </row>
        <row r="6605">
          <cell r="A6605" t="str">
            <v>I5114</v>
          </cell>
          <cell r="B6605" t="str">
            <v>REGISTRO VOLANTE E FLANGE C/ REDUTOR E C/ BY-PASS DN 450 PN10</v>
          </cell>
          <cell r="C6605" t="str">
            <v>UN</v>
          </cell>
          <cell r="D6605">
            <v>40128.879999999997</v>
          </cell>
        </row>
        <row r="6606">
          <cell r="A6606" t="str">
            <v>I5116</v>
          </cell>
          <cell r="B6606" t="str">
            <v>REGISTRO VOLANTE E FLANGE C/ REDUTOR E C/ BY-PASS DN 600 PN10</v>
          </cell>
          <cell r="C6606" t="str">
            <v>UN</v>
          </cell>
          <cell r="D6606">
            <v>44930.879999999997</v>
          </cell>
        </row>
        <row r="6607">
          <cell r="A6607" t="str">
            <v>I10008</v>
          </cell>
          <cell r="B6607" t="str">
            <v>REGISTRO VOLANTE E FLANGE DN  75 PN10</v>
          </cell>
          <cell r="C6607" t="str">
            <v>UN</v>
          </cell>
          <cell r="D6607">
            <v>605</v>
          </cell>
        </row>
        <row r="6608">
          <cell r="A6608" t="str">
            <v>I5325</v>
          </cell>
          <cell r="B6608" t="str">
            <v>REGISTRO VOLANTE E FLANGE DN 50 PN16</v>
          </cell>
          <cell r="C6608" t="str">
            <v>UN</v>
          </cell>
          <cell r="D6608">
            <v>456.47</v>
          </cell>
        </row>
        <row r="6609">
          <cell r="A6609" t="str">
            <v>I5326</v>
          </cell>
          <cell r="B6609" t="str">
            <v>REGISTRO VOLANTE E FLANGE DN 75 PN16</v>
          </cell>
          <cell r="C6609" t="str">
            <v>UN</v>
          </cell>
          <cell r="D6609">
            <v>605</v>
          </cell>
        </row>
        <row r="6610">
          <cell r="A6610" t="str">
            <v>I10013</v>
          </cell>
          <cell r="B6610" t="str">
            <v>RELÉ DE CORRENTE MÍNIMA 220VCA</v>
          </cell>
          <cell r="C6610" t="str">
            <v>UN</v>
          </cell>
          <cell r="D6610">
            <v>320.06</v>
          </cell>
        </row>
        <row r="6611">
          <cell r="A6611" t="str">
            <v>I10014</v>
          </cell>
          <cell r="B6611" t="str">
            <v>RELÉ DE INTERFACE 1R 220 VCA</v>
          </cell>
          <cell r="C6611" t="str">
            <v>UN</v>
          </cell>
          <cell r="D6611">
            <v>49.63</v>
          </cell>
        </row>
        <row r="6612">
          <cell r="A6612" t="str">
            <v>I10015</v>
          </cell>
          <cell r="B6612" t="str">
            <v>RELÉ DE INTERFACE 24 VCC</v>
          </cell>
          <cell r="C6612" t="str">
            <v>UN</v>
          </cell>
          <cell r="D6612">
            <v>44.42</v>
          </cell>
        </row>
        <row r="6613">
          <cell r="A6613" t="str">
            <v>I10021</v>
          </cell>
          <cell r="B6613" t="str">
            <v>RELÉ DE INTERFACE DE CLP 24V DC PARA ENTRADAS E SAÍDAS DIGITAIS</v>
          </cell>
          <cell r="C6613" t="str">
            <v>UN</v>
          </cell>
          <cell r="D6613">
            <v>84.92</v>
          </cell>
        </row>
        <row r="6614">
          <cell r="A6614" t="str">
            <v>I10022</v>
          </cell>
          <cell r="B6614" t="str">
            <v>RELÉ DE INTERFACE SLIM</v>
          </cell>
          <cell r="C6614" t="str">
            <v>UN</v>
          </cell>
          <cell r="D6614">
            <v>65.37</v>
          </cell>
        </row>
        <row r="6615">
          <cell r="A6615" t="str">
            <v>I8953</v>
          </cell>
          <cell r="B6615" t="str">
            <v>RELÉ DE NÍVEL COM 2 ELETRODOS CONTATOS DE 10A - 250V</v>
          </cell>
          <cell r="C6615" t="str">
            <v>UN</v>
          </cell>
          <cell r="D6615">
            <v>126.77</v>
          </cell>
        </row>
        <row r="6616">
          <cell r="A6616" t="str">
            <v>I10016</v>
          </cell>
          <cell r="B6616" t="str">
            <v>RELÉ DE NÍVEL COM 3 ELETRODOS CONTATOS DE 10A - 250V</v>
          </cell>
          <cell r="C6616" t="str">
            <v>UN</v>
          </cell>
          <cell r="D6616">
            <v>171.28</v>
          </cell>
        </row>
        <row r="6617">
          <cell r="A6617" t="str">
            <v>I10017</v>
          </cell>
          <cell r="B6617" t="str">
            <v>RELÉ DE TEMPO, 0-20S, 220VCA</v>
          </cell>
          <cell r="C6617" t="str">
            <v>UN</v>
          </cell>
          <cell r="D6617">
            <v>121.87</v>
          </cell>
        </row>
        <row r="6618">
          <cell r="A6618" t="str">
            <v>I10018</v>
          </cell>
          <cell r="B6618" t="str">
            <v>RELÉ DE TEMPO, 0-2H, 220VCA</v>
          </cell>
          <cell r="C6618" t="str">
            <v>UN</v>
          </cell>
          <cell r="D6618">
            <v>121.87</v>
          </cell>
        </row>
        <row r="6619">
          <cell r="A6619" t="str">
            <v>I10019</v>
          </cell>
          <cell r="B6619" t="str">
            <v>RELÉ FALTA DE FASE E SEQUÊNCIA DE FASE 220-480V</v>
          </cell>
          <cell r="C6619" t="str">
            <v>UN</v>
          </cell>
          <cell r="D6619">
            <v>193.73</v>
          </cell>
        </row>
        <row r="6620">
          <cell r="A6620" t="str">
            <v>I10020</v>
          </cell>
          <cell r="B6620" t="str">
            <v>RELÉ MONITOR TRIFÁSICO FALTA E SEQUÊNCIA DE FASE220 A 480VAC</v>
          </cell>
          <cell r="C6620" t="str">
            <v>UN</v>
          </cell>
          <cell r="D6620">
            <v>153.72999999999999</v>
          </cell>
        </row>
        <row r="6621">
          <cell r="A6621" t="str">
            <v>I8404</v>
          </cell>
          <cell r="B6621" t="str">
            <v>RESERVATÓRIO EM ANÉIS PRÉ-MOLDADOS DE CONCRETO, Ø 2,00m, CAP. 20m³, COM CISTERNA DE 10m³, H=11,83m, ESCADA METÁLICA COM GUARDA CORPO E ABRIGO P/ MOTOBOMBA COM PORTÃO DE FERRO - FUSTE 5,02m</v>
          </cell>
          <cell r="C6621" t="str">
            <v>UN</v>
          </cell>
          <cell r="D6621">
            <v>30218.17</v>
          </cell>
        </row>
        <row r="6622">
          <cell r="A6622" t="str">
            <v>I8405</v>
          </cell>
          <cell r="B6622" t="str">
            <v>RESERVATÓRIO EM ANÉIS PRÉ-MOLDADOS DE CONCRETO, Ø 2,00m, CAP. 20m³, COM CISTERNA DE 10m³, H=11,83m, ESCADA METÁLICA COM GUARDA CORPO E ABRIGO P/ MOTOBOMBA COM PORTÃO DE FERRO - FUSTE 6,70m</v>
          </cell>
          <cell r="C6622" t="str">
            <v>UN</v>
          </cell>
          <cell r="D6622">
            <v>36014.82</v>
          </cell>
        </row>
        <row r="6623">
          <cell r="A6623" t="str">
            <v>I8406</v>
          </cell>
          <cell r="B6623" t="str">
            <v>RESERVATÓRIO EM ANÉIS PRÉ-MOLDADOS DE CONCRETO, Ø 2,50m, CAP. 20m³, COM CISTERNA DE 10m³, H=11,43m, ESCADA METÁLICA COM GUARDA CORPO E ABRIGO P/ MOTOBOMBA COM PORTÃO DE FERRO - FUSTE 6,70m</v>
          </cell>
          <cell r="C6623" t="str">
            <v>UN</v>
          </cell>
          <cell r="D6623">
            <v>40227.919999999998</v>
          </cell>
        </row>
        <row r="6624">
          <cell r="A6624" t="str">
            <v>I8403</v>
          </cell>
          <cell r="B6624" t="str">
            <v>RESERVATÓRIO EM ANÉIS PRÉ-MOLDADOS DE CONCRETO, Ø 2,50m, CAP. 20m³, COM CISTERNA DE 10m³, H=9,37m, ESCADA METÁLICA COM GUARDA CORPO E ABRIGO P/ MOTOBOMBA COM PORTÃO DE FERRO - FUSTE 4,65m</v>
          </cell>
          <cell r="C6624" t="str">
            <v>UN</v>
          </cell>
          <cell r="D6624">
            <v>33835.629999999997</v>
          </cell>
        </row>
        <row r="6625">
          <cell r="A6625" t="str">
            <v>I8401</v>
          </cell>
          <cell r="B6625" t="str">
            <v>RESERVATÓRIO EM ANÉIS PRÉ-MOLDADOS DE CONCRETO, Ø 3,00m, CAP. 20m³, COM CISTERNA DE 10m³, H=7,30m, ESCADA METÁLICA COM GUARDA CORPO E ABRIGO P/ MOTOBOMBA COM PORTÃO DE FERRO - FUSTE 4,14m</v>
          </cell>
          <cell r="C6625" t="str">
            <v>UN</v>
          </cell>
          <cell r="D6625">
            <v>33269.03</v>
          </cell>
        </row>
        <row r="6626">
          <cell r="A6626" t="str">
            <v>I8402</v>
          </cell>
          <cell r="B6626" t="str">
            <v>RESERVATÓRIO EM ANÉIS PRÉ-MOLDADOS DE CONCRETO, Ø 3,00m, CAP. 20m³, COM CISTERNA DE 10m³, H=9,37m, ESCADA METÁLICA COM GUARDA CORPO E ABRIGO P/ MOTOBOMBA COM PORTÃO DE FERRO - FUSTE 6,20m</v>
          </cell>
          <cell r="C6626" t="str">
            <v>UN</v>
          </cell>
          <cell r="D6626">
            <v>39646.81</v>
          </cell>
        </row>
        <row r="6627">
          <cell r="A6627" t="str">
            <v>I13140</v>
          </cell>
          <cell r="B6627" t="str">
            <v>RESERVATÓRIO HIDROPNEUMÁTICO CAP=150L C/ BOLSA ELASTOMERICA, PMÁX = 1,0 MPA</v>
          </cell>
          <cell r="C6627" t="str">
            <v>UN</v>
          </cell>
          <cell r="D6627">
            <v>89250</v>
          </cell>
        </row>
        <row r="6628">
          <cell r="A6628" t="str">
            <v>I13141</v>
          </cell>
          <cell r="B6628" t="str">
            <v>RESERVATÓRIO HIDROPNEUMÁTICO CAP=2000L C/ BOLSA ELASTOMERICA, PMÁX = 1,0 MPA</v>
          </cell>
          <cell r="C6628" t="str">
            <v>UN</v>
          </cell>
          <cell r="D6628">
            <v>203248.48</v>
          </cell>
        </row>
        <row r="6629">
          <cell r="A6629" t="str">
            <v>I13142</v>
          </cell>
          <cell r="B6629" t="str">
            <v>RESERVATÓRIO HIDROPNEUMÁTICO CAP=3000L C/ BOLSA ELASTOMERICA, PMÁX = 1,0 MPA</v>
          </cell>
          <cell r="C6629" t="str">
            <v>UN</v>
          </cell>
          <cell r="D6629">
            <v>242881.93</v>
          </cell>
        </row>
        <row r="6630">
          <cell r="A6630" t="str">
            <v>I13143</v>
          </cell>
          <cell r="B6630" t="str">
            <v>RESERVATÓRIO HIDROPNEUMÁTICO CAP=6000L C/ BOLSA ELASTOMERICA, PMÁX = 1,0 MPA</v>
          </cell>
          <cell r="C6630" t="str">
            <v>UN</v>
          </cell>
          <cell r="D6630">
            <v>360766.04</v>
          </cell>
        </row>
        <row r="6631">
          <cell r="A6631" t="str">
            <v>I13144</v>
          </cell>
          <cell r="B6631" t="str">
            <v>RESERVATÓRIO HIDROPNEUMÁTICO CAP=7000L C/ BOLSA ELASTOMERICA, PMÁX = 1,0 MPA</v>
          </cell>
          <cell r="C6631" t="str">
            <v>UN</v>
          </cell>
          <cell r="D6631">
            <v>386172.1</v>
          </cell>
        </row>
        <row r="6632">
          <cell r="A6632" t="str">
            <v>I13145</v>
          </cell>
          <cell r="B6632" t="str">
            <v>RESERVATÓRIO HIDROPNEUMÁTICO CAP=8000L C/ BOLSA ELASTOMERICA, PMÁX = 1,0 MPA</v>
          </cell>
          <cell r="C6632" t="str">
            <v>UN</v>
          </cell>
          <cell r="D6632">
            <v>411578.16</v>
          </cell>
        </row>
        <row r="6633">
          <cell r="A6633" t="str">
            <v>I8981</v>
          </cell>
          <cell r="B6633" t="str">
            <v>RESINA TERMOPLÁSTICA</v>
          </cell>
          <cell r="C6633" t="str">
            <v>KG</v>
          </cell>
          <cell r="D6633">
            <v>6.1</v>
          </cell>
        </row>
        <row r="6634">
          <cell r="A6634" t="str">
            <v>I9942</v>
          </cell>
          <cell r="B6634" t="str">
            <v>RÁDIO MODEM FHSS 902-928 MHZ</v>
          </cell>
          <cell r="C6634" t="str">
            <v>UN</v>
          </cell>
          <cell r="D6634">
            <v>11278.65</v>
          </cell>
        </row>
        <row r="6635">
          <cell r="A6635" t="str">
            <v>I8896</v>
          </cell>
          <cell r="B6635" t="str">
            <v>SAL DE COZINHA - NaCL</v>
          </cell>
          <cell r="C6635" t="str">
            <v>KG</v>
          </cell>
          <cell r="D6635">
            <v>1.71</v>
          </cell>
        </row>
        <row r="6636">
          <cell r="A6636" t="str">
            <v>I5802</v>
          </cell>
          <cell r="B6636" t="str">
            <v>SAPATA APOIO PVC STANDARD DN 154</v>
          </cell>
          <cell r="C6636" t="str">
            <v>UN</v>
          </cell>
          <cell r="D6636">
            <v>250.8</v>
          </cell>
        </row>
        <row r="6637">
          <cell r="A6637" t="str">
            <v>I3028</v>
          </cell>
          <cell r="B6637" t="str">
            <v>SELIM 90 ELÁSTICO OCRE DN 150 x 100</v>
          </cell>
          <cell r="C6637" t="str">
            <v>UN</v>
          </cell>
          <cell r="D6637">
            <v>48.47</v>
          </cell>
        </row>
        <row r="6638">
          <cell r="A6638" t="str">
            <v>I3029</v>
          </cell>
          <cell r="B6638" t="str">
            <v>SELIM 90 ELÁSTICO OCRE DN 200 x 100</v>
          </cell>
          <cell r="C6638" t="str">
            <v>UN</v>
          </cell>
          <cell r="D6638">
            <v>36.4</v>
          </cell>
        </row>
        <row r="6639">
          <cell r="A6639" t="str">
            <v>I3030</v>
          </cell>
          <cell r="B6639" t="str">
            <v>SELIM 90 ELÁSTICO OCRE DN 250 x 100</v>
          </cell>
          <cell r="C6639" t="str">
            <v>UN</v>
          </cell>
          <cell r="D6639">
            <v>67.569999999999993</v>
          </cell>
        </row>
        <row r="6640">
          <cell r="A6640" t="str">
            <v>I3031</v>
          </cell>
          <cell r="B6640" t="str">
            <v>SELIM 90 ELÁSTICO OCRE DN 300 x 100</v>
          </cell>
          <cell r="C6640" t="str">
            <v>UN</v>
          </cell>
          <cell r="D6640">
            <v>98.91</v>
          </cell>
        </row>
        <row r="6641">
          <cell r="A6641" t="str">
            <v>I3032</v>
          </cell>
          <cell r="B6641" t="str">
            <v>SELIM 90 ELÁSTICO VFORT. PAREDE DUPLA DN 150 x 100</v>
          </cell>
          <cell r="C6641" t="str">
            <v>UN</v>
          </cell>
          <cell r="D6641">
            <v>61.63</v>
          </cell>
        </row>
        <row r="6642">
          <cell r="A6642" t="str">
            <v>I8029</v>
          </cell>
          <cell r="B6642" t="str">
            <v>SELIM COMPACTO OCRE DN 150 x 100</v>
          </cell>
          <cell r="C6642" t="str">
            <v>UN</v>
          </cell>
          <cell r="D6642">
            <v>81.02</v>
          </cell>
        </row>
        <row r="6643">
          <cell r="A6643" t="str">
            <v>I8030</v>
          </cell>
          <cell r="B6643" t="str">
            <v>SELIM COMPACTO OCRE DN 200 x 100</v>
          </cell>
          <cell r="C6643" t="str">
            <v>UN</v>
          </cell>
          <cell r="D6643">
            <v>81.33</v>
          </cell>
        </row>
        <row r="6644">
          <cell r="A6644" t="str">
            <v>I8031</v>
          </cell>
          <cell r="B6644" t="str">
            <v>SELIM COMPACTO OCRE DN 250 x 100</v>
          </cell>
          <cell r="C6644" t="str">
            <v>UN</v>
          </cell>
          <cell r="D6644">
            <v>111.84</v>
          </cell>
        </row>
        <row r="6645">
          <cell r="A6645" t="str">
            <v>I8032</v>
          </cell>
          <cell r="B6645" t="str">
            <v>SELIM COMPACTO OCRE DN 300 x 100</v>
          </cell>
          <cell r="C6645" t="str">
            <v>UN</v>
          </cell>
          <cell r="D6645">
            <v>111.84</v>
          </cell>
        </row>
        <row r="6646">
          <cell r="A6646" t="str">
            <v>I8976</v>
          </cell>
          <cell r="B6646" t="str">
            <v>SELO DE SEGURANÇA TRAVA NIFTY - LOK-AZUL 70CM PARA CORTE DE ÁGUA</v>
          </cell>
          <cell r="C6646" t="str">
            <v>UN</v>
          </cell>
          <cell r="D6646">
            <v>3.02</v>
          </cell>
        </row>
        <row r="6647">
          <cell r="A6647" t="str">
            <v>I8975</v>
          </cell>
          <cell r="B6647" t="str">
            <v>SELO DE SEGURANÇA TRAVA NIFTY - LOK-VERMELHO 70CM PARA CORTE DE ÁGUA</v>
          </cell>
          <cell r="C6647" t="str">
            <v>UN</v>
          </cell>
          <cell r="D6647">
            <v>3.02</v>
          </cell>
        </row>
        <row r="6648">
          <cell r="A6648" t="str">
            <v>I10026</v>
          </cell>
          <cell r="B6648" t="str">
            <v>SENSOR DE NÍVEL ULTRASSÔNICO</v>
          </cell>
          <cell r="C6648" t="str">
            <v>UN</v>
          </cell>
          <cell r="D6648">
            <v>5263.38</v>
          </cell>
        </row>
        <row r="6649">
          <cell r="A6649" t="str">
            <v>I8897</v>
          </cell>
          <cell r="B6649" t="str">
            <v>SENSOR DIGITAL DE CLORO LIVRE, ELETROQUÍMICO</v>
          </cell>
          <cell r="C6649" t="str">
            <v>UN</v>
          </cell>
          <cell r="D6649">
            <v>15632.39</v>
          </cell>
        </row>
        <row r="6650">
          <cell r="A6650" t="str">
            <v>I8898</v>
          </cell>
          <cell r="B6650" t="str">
            <v>SENSOR DIGITAL DE DIÓXIDO DE CLORO</v>
          </cell>
          <cell r="C6650" t="str">
            <v>UN</v>
          </cell>
          <cell r="D6650">
            <v>4292.12</v>
          </cell>
        </row>
        <row r="6651">
          <cell r="A6651" t="str">
            <v>I8899</v>
          </cell>
          <cell r="B6651" t="str">
            <v>SENSOR DIGITAL DE PH, FAIXA 0 - 14 PH</v>
          </cell>
          <cell r="C6651" t="str">
            <v>UN</v>
          </cell>
          <cell r="D6651">
            <v>8789.64</v>
          </cell>
        </row>
        <row r="6652">
          <cell r="A6652" t="str">
            <v>I8900</v>
          </cell>
          <cell r="B6652" t="str">
            <v>SENSOR DIGITAL DE TURBIDEZ, FAIXA 0 - 100 UT</v>
          </cell>
          <cell r="C6652" t="str">
            <v>UN</v>
          </cell>
          <cell r="D6652">
            <v>20753.3</v>
          </cell>
        </row>
        <row r="6653">
          <cell r="A6653" t="str">
            <v>I10028</v>
          </cell>
          <cell r="B6653" t="str">
            <v>SENSOR ELETRONICO DE PRESSÃO 0 A 25 BAR COM CABO 2 M E CONECTOR APROPRIADO</v>
          </cell>
          <cell r="C6653" t="str">
            <v>UN</v>
          </cell>
          <cell r="D6653">
            <v>3314.95</v>
          </cell>
        </row>
        <row r="6654">
          <cell r="A6654" t="str">
            <v>I7557</v>
          </cell>
          <cell r="B6654" t="str">
            <v>SIKA TOP 107 CX</v>
          </cell>
          <cell r="C6654" t="str">
            <v>KG</v>
          </cell>
          <cell r="D6654">
            <v>3.83</v>
          </cell>
        </row>
        <row r="6655">
          <cell r="A6655" t="str">
            <v>I10029</v>
          </cell>
          <cell r="B6655" t="str">
            <v>SINALEIRO COM LED AZUL 24V</v>
          </cell>
          <cell r="C6655" t="str">
            <v>UN</v>
          </cell>
          <cell r="D6655">
            <v>25.36</v>
          </cell>
        </row>
        <row r="6656">
          <cell r="A6656" t="str">
            <v>I10030</v>
          </cell>
          <cell r="B6656" t="str">
            <v>SINALEIRO COM LED VERDE 24V</v>
          </cell>
          <cell r="C6656" t="str">
            <v>UN</v>
          </cell>
          <cell r="D6656">
            <v>23.42</v>
          </cell>
        </row>
        <row r="6657">
          <cell r="A6657" t="str">
            <v>I10031</v>
          </cell>
          <cell r="B6657" t="str">
            <v>SINALEIRO COM LED VERMELHO 220V</v>
          </cell>
          <cell r="C6657" t="str">
            <v>UN</v>
          </cell>
          <cell r="D6657">
            <v>17.010000000000002</v>
          </cell>
        </row>
        <row r="6658">
          <cell r="A6658" t="str">
            <v>I8513</v>
          </cell>
          <cell r="B6658" t="str">
            <v>SUPORTE PARA TELHA CERÂMICA</v>
          </cell>
          <cell r="C6658" t="str">
            <v>UN</v>
          </cell>
          <cell r="D6658">
            <v>6.42</v>
          </cell>
        </row>
        <row r="6659">
          <cell r="A6659" t="str">
            <v>I8521</v>
          </cell>
          <cell r="B6659" t="str">
            <v>SUPORTE PARA TUBO DE 2" FIXAÇÃO HORIZONTAL</v>
          </cell>
          <cell r="C6659" t="str">
            <v>UN</v>
          </cell>
          <cell r="D6659">
            <v>4.8899999999999997</v>
          </cell>
        </row>
        <row r="6660">
          <cell r="A6660" t="str">
            <v>I10033</v>
          </cell>
          <cell r="B6660" t="str">
            <v>TALHA ELÉTRICA COM TROLE CAPACIDADE DE 2T, CABOS DE AÇO E ALTURA DE ELEVAÇÃO DE ATÉ 7,0M, ACIONADA POR MOTORES ELÉTRICOS TRIFÁSICOS</v>
          </cell>
          <cell r="C6660" t="str">
            <v>UN</v>
          </cell>
          <cell r="D6660">
            <v>29054.47</v>
          </cell>
        </row>
        <row r="6661">
          <cell r="A6661" t="str">
            <v>I10034</v>
          </cell>
          <cell r="B6661" t="str">
            <v>TALHA ELÉTRICA COM TROLE CAPACIDADE DE 3T, CABOS DE AÇO E ALTURA DE ELEVAÇÃO DE ATÉ 7,0M, ACIONADA POR MOTORES ELÉTRICOS TRIFÁSICOS</v>
          </cell>
          <cell r="C6661" t="str">
            <v>UN</v>
          </cell>
          <cell r="D6661">
            <v>47154.91</v>
          </cell>
        </row>
        <row r="6662">
          <cell r="A6662" t="str">
            <v>I6092</v>
          </cell>
          <cell r="B6662" t="str">
            <v>TAMPA DE FECHAMENTO PRE-MOLDADA, D = 0,72X0,07</v>
          </cell>
          <cell r="C6662" t="str">
            <v>UN</v>
          </cell>
          <cell r="D6662">
            <v>47.04</v>
          </cell>
        </row>
        <row r="6663">
          <cell r="A6663" t="str">
            <v>I10035</v>
          </cell>
          <cell r="B6663" t="str">
            <v>TAMPA EM FIBRA DE VIDRO E COBERTURA SUPERFICIAL DE CHAPA PLANA ESP. 4MM, C/ ANTI-DERRAPANTE</v>
          </cell>
          <cell r="C6663" t="str">
            <v>M2</v>
          </cell>
          <cell r="D6663">
            <v>2110</v>
          </cell>
        </row>
        <row r="6664">
          <cell r="A6664" t="str">
            <v>I8901</v>
          </cell>
          <cell r="B6664" t="str">
            <v>TAMPA EM FIBRA DE VIDRO, PERFIS PULTRUDADOS ("I" DE 18MM X 25MM) E COBERTURA SUPERFICIAL DE CHAPA PLANA ESP. 3MM, C/ ANTI-DERRAPANTE</v>
          </cell>
          <cell r="C6664" t="str">
            <v>M2</v>
          </cell>
          <cell r="D6664">
            <v>1800</v>
          </cell>
        </row>
        <row r="6665">
          <cell r="A6665" t="str">
            <v>I9063</v>
          </cell>
          <cell r="B6665" t="str">
            <v>TAMPA EM FIBRA DE VIDRO, PERFIS PULTRUDADOS ("I" DE 18MM X 25MM) E COBERTURA SUPERFICIAL DE CHAPA PLANA ESP. 4MM, C/ ANTI-DERRAPANTE</v>
          </cell>
          <cell r="C6665" t="str">
            <v>M2</v>
          </cell>
          <cell r="D6665">
            <v>1200</v>
          </cell>
        </row>
        <row r="6666">
          <cell r="A6666" t="str">
            <v>I8525</v>
          </cell>
          <cell r="B6666" t="str">
            <v>TAMPA PARA CAIXA DE INSPEÇÃO DE TERRA EM FERRO FUNDIDO 300mm</v>
          </cell>
          <cell r="C6666" t="str">
            <v>UN</v>
          </cell>
          <cell r="D6666">
            <v>45.91</v>
          </cell>
        </row>
        <row r="6667">
          <cell r="A6667" t="str">
            <v>I6084</v>
          </cell>
          <cell r="B6667" t="str">
            <v>TAMPA PRE-MOLDADA COM DOIS FUROS DE 0,60M, D = 2,16M</v>
          </cell>
          <cell r="C6667" t="str">
            <v>UN</v>
          </cell>
          <cell r="D6667">
            <v>664.7</v>
          </cell>
        </row>
        <row r="6668">
          <cell r="A6668" t="str">
            <v>I6085</v>
          </cell>
          <cell r="B6668" t="str">
            <v>TAMPA PRE-MOLDADA COM DOIS FUROS DE 0,60M, D = 2,66M</v>
          </cell>
          <cell r="C6668" t="str">
            <v>UN</v>
          </cell>
          <cell r="D6668">
            <v>889.56</v>
          </cell>
        </row>
        <row r="6669">
          <cell r="A6669" t="str">
            <v>I6086</v>
          </cell>
          <cell r="B6669" t="str">
            <v>TAMPA PRE-MOLDADA COM DOIS FUROS DE 0,60M, D = 3,16M</v>
          </cell>
          <cell r="C6669" t="str">
            <v>UN</v>
          </cell>
          <cell r="D6669">
            <v>1282.55</v>
          </cell>
        </row>
        <row r="6670">
          <cell r="A6670" t="str">
            <v>I6087</v>
          </cell>
          <cell r="B6670" t="str">
            <v>TAMPA PRE-MOLDADA COM DOIS FUROS DE 0,60M, D = 3,66M</v>
          </cell>
          <cell r="C6670" t="str">
            <v>UN</v>
          </cell>
          <cell r="D6670">
            <v>2179.31</v>
          </cell>
        </row>
        <row r="6671">
          <cell r="A6671" t="str">
            <v>I6088</v>
          </cell>
          <cell r="B6671" t="str">
            <v>TAMPA PRE-MOLDADA COM TRES FUROS DE 0,60M, D = 2,16M</v>
          </cell>
          <cell r="C6671" t="str">
            <v>UN</v>
          </cell>
          <cell r="D6671">
            <v>621.72</v>
          </cell>
        </row>
        <row r="6672">
          <cell r="A6672" t="str">
            <v>I6089</v>
          </cell>
          <cell r="B6672" t="str">
            <v>TAMPA PRE-MOLDADA COM TRES FUROS DE 0,60M, D = 2,66M</v>
          </cell>
          <cell r="C6672" t="str">
            <v>UN</v>
          </cell>
          <cell r="D6672">
            <v>884.36</v>
          </cell>
        </row>
        <row r="6673">
          <cell r="A6673" t="str">
            <v>I6090</v>
          </cell>
          <cell r="B6673" t="str">
            <v>TAMPA PRE-MOLDADA COM TRES FUROS DE 0,60M, D = 3,16M</v>
          </cell>
          <cell r="C6673" t="str">
            <v>UN</v>
          </cell>
          <cell r="D6673">
            <v>1286.99</v>
          </cell>
        </row>
        <row r="6674">
          <cell r="A6674" t="str">
            <v>I6091</v>
          </cell>
          <cell r="B6674" t="str">
            <v>TAMPA PRE-MOLDADA COM TRES FUROS DE 0,60M, D = 3,66M</v>
          </cell>
          <cell r="C6674" t="str">
            <v>UN</v>
          </cell>
          <cell r="D6674">
            <v>2201.2800000000002</v>
          </cell>
        </row>
        <row r="6675">
          <cell r="A6675" t="str">
            <v>I6095</v>
          </cell>
          <cell r="B6675" t="str">
            <v>TAMPA PRE-MOLDADA DE CONCRETO, D = 0,70X0,05M</v>
          </cell>
          <cell r="C6675" t="str">
            <v>UN</v>
          </cell>
          <cell r="D6675">
            <v>45.16</v>
          </cell>
        </row>
        <row r="6676">
          <cell r="A6676" t="str">
            <v>I6094</v>
          </cell>
          <cell r="B6676" t="str">
            <v>TAMPA PRE-MOLDADA DE CONCRETO, D = 0.60X0,05M</v>
          </cell>
          <cell r="C6676" t="str">
            <v>UN</v>
          </cell>
          <cell r="D6676">
            <v>41.62</v>
          </cell>
        </row>
        <row r="6677">
          <cell r="A6677" t="str">
            <v>I6096</v>
          </cell>
          <cell r="B6677" t="str">
            <v>TAMPA PRE-MOLDADA DE CONCRETO, D = 1,00X0,05M</v>
          </cell>
          <cell r="C6677" t="str">
            <v>UN</v>
          </cell>
          <cell r="D6677">
            <v>101.73</v>
          </cell>
        </row>
        <row r="6678">
          <cell r="A6678" t="str">
            <v>I6093</v>
          </cell>
          <cell r="B6678" t="str">
            <v>TAMPA PRE-MOLDADE DE CONCRETO, D = 0,50X0,05M</v>
          </cell>
          <cell r="C6678" t="str">
            <v>UN</v>
          </cell>
          <cell r="D6678">
            <v>39.35</v>
          </cell>
        </row>
        <row r="6679">
          <cell r="A6679" t="str">
            <v>I6413</v>
          </cell>
          <cell r="B6679" t="str">
            <v>TAMPA PRÉ-MOLDADA D=4,24m h=12cm</v>
          </cell>
          <cell r="C6679" t="str">
            <v>UN</v>
          </cell>
          <cell r="D6679">
            <v>2736.44</v>
          </cell>
        </row>
        <row r="6680">
          <cell r="A6680" t="str">
            <v>I6412</v>
          </cell>
          <cell r="B6680" t="str">
            <v>TAMPA PRÉ-MOLDADA D=5,30m h=12cm</v>
          </cell>
          <cell r="C6680" t="str">
            <v>UN</v>
          </cell>
          <cell r="D6680">
            <v>4277.68</v>
          </cell>
        </row>
        <row r="6681">
          <cell r="A6681" t="str">
            <v>I10036</v>
          </cell>
          <cell r="B6681" t="str">
            <v>TAMPÃO COM CORRENTE DE 2 1/2"</v>
          </cell>
          <cell r="C6681" t="str">
            <v>UN</v>
          </cell>
          <cell r="D6681">
            <v>68.3</v>
          </cell>
        </row>
        <row r="6682">
          <cell r="A6682" t="str">
            <v>I3071</v>
          </cell>
          <cell r="B6682" t="str">
            <v>TAMPÃO COMPLETO P/ TIL DN 100</v>
          </cell>
          <cell r="C6682" t="str">
            <v>UN</v>
          </cell>
          <cell r="D6682">
            <v>72.22</v>
          </cell>
        </row>
        <row r="6683">
          <cell r="A6683" t="str">
            <v>I3072</v>
          </cell>
          <cell r="B6683" t="str">
            <v>TAMPÃO COMPLETO P/ TIL DN 125</v>
          </cell>
          <cell r="C6683" t="str">
            <v>UN</v>
          </cell>
          <cell r="D6683">
            <v>68.680000000000007</v>
          </cell>
        </row>
        <row r="6684">
          <cell r="A6684" t="str">
            <v>I3073</v>
          </cell>
          <cell r="B6684" t="str">
            <v>TAMPÃO COMPLETO P/ TIL DN 150</v>
          </cell>
          <cell r="C6684" t="str">
            <v>UN</v>
          </cell>
          <cell r="D6684">
            <v>116.44</v>
          </cell>
        </row>
        <row r="6685">
          <cell r="A6685" t="str">
            <v>I3074</v>
          </cell>
          <cell r="B6685" t="str">
            <v>TAMPÃO COMPLETO P/ TIL DN 200</v>
          </cell>
          <cell r="C6685" t="str">
            <v>UN</v>
          </cell>
          <cell r="D6685">
            <v>212.34</v>
          </cell>
        </row>
        <row r="6686">
          <cell r="A6686" t="str">
            <v>I7598</v>
          </cell>
          <cell r="B6686" t="str">
            <v>TAMPÃO COMPLETO P/ TIL DN 250</v>
          </cell>
          <cell r="C6686" t="str">
            <v>UN</v>
          </cell>
          <cell r="D6686">
            <v>162.71</v>
          </cell>
        </row>
        <row r="6687">
          <cell r="A6687" t="str">
            <v>I10037</v>
          </cell>
          <cell r="B6687" t="str">
            <v>TAMPÃO DE FERRO FUNDIDO COM O NOME INCÊNDIO 60 X 40 CM.</v>
          </cell>
          <cell r="C6687" t="str">
            <v>UN</v>
          </cell>
          <cell r="D6687">
            <v>350.87</v>
          </cell>
        </row>
        <row r="6688">
          <cell r="A6688" t="str">
            <v>I8450</v>
          </cell>
          <cell r="B6688" t="str">
            <v>TAMPÃO DE FoFo DÚCTIL ARTICULADO DN 600mm CL-400 PADRÃO CAGECE</v>
          </cell>
          <cell r="C6688" t="str">
            <v>UN</v>
          </cell>
          <cell r="D6688">
            <v>770.86</v>
          </cell>
        </row>
        <row r="6689">
          <cell r="A6689" t="str">
            <v>I10038</v>
          </cell>
          <cell r="B6689" t="str">
            <v>TAMPÃO DE FoFo DÚCTIL DN 800MM CL-400 INSPEÇÃO</v>
          </cell>
          <cell r="C6689" t="str">
            <v>UN</v>
          </cell>
          <cell r="D6689">
            <v>1497.26</v>
          </cell>
        </row>
        <row r="6690">
          <cell r="A6690" t="str">
            <v>I10039</v>
          </cell>
          <cell r="B6690" t="str">
            <v>TAMPÃO DE FoFo DÚCTIL DN 900MM</v>
          </cell>
          <cell r="C6690" t="str">
            <v>UN</v>
          </cell>
          <cell r="D6690">
            <v>3172.56</v>
          </cell>
        </row>
        <row r="6691">
          <cell r="A6691" t="str">
            <v>I3077</v>
          </cell>
          <cell r="B6691" t="str">
            <v>TAMPÃO FoFo D=200 x 200mm PARA LIGAÇÃO ESGOTO</v>
          </cell>
          <cell r="C6691" t="str">
            <v>UN</v>
          </cell>
          <cell r="D6691">
            <v>114.47</v>
          </cell>
        </row>
        <row r="6692">
          <cell r="A6692" t="str">
            <v>I3076</v>
          </cell>
          <cell r="B6692" t="str">
            <v>TAMPÃO FoFo DÚCTIL DN 600 CL-300, DISPOS. ANTI-ROUBO</v>
          </cell>
          <cell r="C6692" t="str">
            <v>UN</v>
          </cell>
          <cell r="D6692">
            <v>1279.3599999999999</v>
          </cell>
        </row>
        <row r="6693">
          <cell r="A6693" t="str">
            <v>I10471</v>
          </cell>
          <cell r="B6693" t="str">
            <v>TANQUE DE COMBUSTÍVEL 200L</v>
          </cell>
          <cell r="C6693" t="str">
            <v>UN</v>
          </cell>
          <cell r="D6693">
            <v>672.16</v>
          </cell>
        </row>
        <row r="6694">
          <cell r="A6694" t="str">
            <v>I8375</v>
          </cell>
          <cell r="B6694" t="str">
            <v>TANQUE DE CONTATO CAPACIDADE DE 0,77M³ DN 0,70M ALTURA 2,20, FABRICADO EM FIBRA DE VIDRO, COMPLETO</v>
          </cell>
          <cell r="C6694" t="str">
            <v>UN</v>
          </cell>
          <cell r="D6694">
            <v>4061.21</v>
          </cell>
        </row>
        <row r="6695">
          <cell r="A6695" t="str">
            <v>I8376</v>
          </cell>
          <cell r="B6695" t="str">
            <v>TANQUE DE CONTATO CAPACIDADE DE 1,81M³ DN 1,00M ALTURA 2,50, FABRICADO EM FIBRA DE VIDRO, COMPLETO</v>
          </cell>
          <cell r="C6695" t="str">
            <v>UN</v>
          </cell>
          <cell r="D6695">
            <v>5927.93</v>
          </cell>
        </row>
        <row r="6696">
          <cell r="A6696" t="str">
            <v>I8380</v>
          </cell>
          <cell r="B6696" t="str">
            <v>TANQUE DE CONTATO CAPACIDADE DE 11,29M³ DN 2,50M ALTURA 2,50, FABRICADO EM FIBRA DE VIDRO, COMPLETO</v>
          </cell>
          <cell r="C6696" t="str">
            <v>UN</v>
          </cell>
          <cell r="D6696">
            <v>38192.11</v>
          </cell>
        </row>
        <row r="6697">
          <cell r="A6697" t="str">
            <v>I8381</v>
          </cell>
          <cell r="B6697" t="str">
            <v>TANQUE DE CONTATO CAPACIDADE DE 16,26M³ DN 3,00M ALTURA 2,50, FABRICADO EM FIBRA DE VIDRO, COMPLETO</v>
          </cell>
          <cell r="C6697" t="str">
            <v>UN</v>
          </cell>
          <cell r="D6697">
            <v>53304.83</v>
          </cell>
        </row>
        <row r="6698">
          <cell r="A6698" t="str">
            <v>I8377</v>
          </cell>
          <cell r="B6698" t="str">
            <v>TANQUE DE CONTATO CAPACIDADE DE 2,60M³ DN 1,20M ALTURA 2,50, FABRICADO EM FIBRA DE VIDRO, COMPLETO</v>
          </cell>
          <cell r="C6698" t="str">
            <v>UN</v>
          </cell>
          <cell r="D6698">
            <v>13610.98</v>
          </cell>
        </row>
        <row r="6699">
          <cell r="A6699" t="str">
            <v>I8382</v>
          </cell>
          <cell r="B6699" t="str">
            <v>TANQUE DE CONTATO CAPACIDADE DE 22,13M³ DN 3,50M ALTURA 2,50, FABRICADO EM FIBRA DE VIDRO, COMPLETO</v>
          </cell>
          <cell r="C6699" t="str">
            <v>UN</v>
          </cell>
          <cell r="D6699">
            <v>70407.47</v>
          </cell>
        </row>
        <row r="6700">
          <cell r="A6700" t="str">
            <v>I8378</v>
          </cell>
          <cell r="B6700" t="str">
            <v>TANQUE DE CONTATO CAPACIDADE DE 4,06M³ DN 1,50M ALTURA 2,50, FABRICADO EM FIBRA DE VIDRO, COMPLETO</v>
          </cell>
          <cell r="C6700" t="str">
            <v>UN</v>
          </cell>
          <cell r="D6700">
            <v>20080.55</v>
          </cell>
        </row>
        <row r="6701">
          <cell r="A6701" t="str">
            <v>I8379</v>
          </cell>
          <cell r="B6701" t="str">
            <v>TANQUE DE CONTATO CAPACIDADE DE 7,23M³ DN 2,00M ALTURA 2,50, FABRICADO EM FIBRA DE VIDRO, COMPLETO</v>
          </cell>
          <cell r="C6701" t="str">
            <v>UN</v>
          </cell>
          <cell r="D6701">
            <v>24599.73</v>
          </cell>
        </row>
        <row r="6702">
          <cell r="A6702" t="str">
            <v>I10040</v>
          </cell>
          <cell r="B6702" t="str">
            <v>TANQUE EM FIBRA DE VIDRO CAPACIDADE  100L</v>
          </cell>
          <cell r="C6702" t="str">
            <v>UN</v>
          </cell>
          <cell r="D6702">
            <v>1016.24</v>
          </cell>
        </row>
        <row r="6703">
          <cell r="A6703" t="str">
            <v>I10041</v>
          </cell>
          <cell r="B6703" t="str">
            <v>TANQUE EM FIBRA DE VIDRO CAPACIDADE  500L</v>
          </cell>
          <cell r="C6703" t="str">
            <v>UN</v>
          </cell>
          <cell r="D6703">
            <v>2032.48</v>
          </cell>
        </row>
        <row r="6704">
          <cell r="A6704" t="str">
            <v>I10042</v>
          </cell>
          <cell r="B6704" t="str">
            <v>TANQUE EM FIBRA DE VIDRO CAPACIDADE 1000L</v>
          </cell>
          <cell r="C6704" t="str">
            <v>UN</v>
          </cell>
          <cell r="D6704">
            <v>4064.97</v>
          </cell>
        </row>
        <row r="6705">
          <cell r="A6705" t="str">
            <v>I10043</v>
          </cell>
          <cell r="B6705" t="str">
            <v>TANQUE EM FIBRA DE VIDRO CAPACIDADE 2000L</v>
          </cell>
          <cell r="C6705" t="str">
            <v>UN</v>
          </cell>
          <cell r="D6705">
            <v>7113.7</v>
          </cell>
        </row>
        <row r="6706">
          <cell r="A6706" t="str">
            <v>I10044</v>
          </cell>
          <cell r="B6706" t="str">
            <v>TANQUE EM FIBRA DE VIDRO COM AGITADOR CAPACIDADE 1000L</v>
          </cell>
          <cell r="C6706" t="str">
            <v>UN</v>
          </cell>
          <cell r="D6706">
            <v>11016.86</v>
          </cell>
        </row>
        <row r="6707">
          <cell r="A6707" t="str">
            <v>I13139</v>
          </cell>
          <cell r="B6707" t="str">
            <v>TANQUE EM PRFV CAP.1000L, COM AGITADOR BOIA E DRENO</v>
          </cell>
          <cell r="C6707" t="str">
            <v>UN</v>
          </cell>
          <cell r="D6707">
            <v>21000</v>
          </cell>
        </row>
        <row r="6708">
          <cell r="A6708" t="str">
            <v>I13135</v>
          </cell>
          <cell r="B6708" t="str">
            <v>TANQUE EM PRFV CAP.100L, COM AGITADOR BOIA E DRENO</v>
          </cell>
          <cell r="C6708" t="str">
            <v>UN</v>
          </cell>
          <cell r="D6708">
            <v>14000</v>
          </cell>
        </row>
        <row r="6709">
          <cell r="A6709" t="str">
            <v>I13136</v>
          </cell>
          <cell r="B6709" t="str">
            <v>TANQUE EM PRFV CAP.200L, COM AGITADOR BOIA E DRENO</v>
          </cell>
          <cell r="C6709" t="str">
            <v>UN</v>
          </cell>
          <cell r="D6709">
            <v>16000</v>
          </cell>
        </row>
        <row r="6710">
          <cell r="A6710" t="str">
            <v>I13137</v>
          </cell>
          <cell r="B6710" t="str">
            <v>TANQUE EM PRFV CAP.250L, COM AGITADOR BOIA E DRENO</v>
          </cell>
          <cell r="C6710" t="str">
            <v>UN</v>
          </cell>
          <cell r="D6710">
            <v>16000</v>
          </cell>
        </row>
        <row r="6711">
          <cell r="A6711" t="str">
            <v>I13138</v>
          </cell>
          <cell r="B6711" t="str">
            <v>TANQUE EM PRFV CAP.500L, COM AGITADOR BOIA E DRENO</v>
          </cell>
          <cell r="C6711" t="str">
            <v>UN</v>
          </cell>
          <cell r="D6711">
            <v>18000</v>
          </cell>
        </row>
        <row r="6712">
          <cell r="A6712" t="str">
            <v>I9036</v>
          </cell>
          <cell r="B6712" t="str">
            <v>TANQUE HIDROPNEUMÁTICO C/ CAP. 2500L</v>
          </cell>
          <cell r="C6712" t="str">
            <v>UN</v>
          </cell>
          <cell r="D6712">
            <v>233735.75</v>
          </cell>
        </row>
        <row r="6713">
          <cell r="A6713" t="str">
            <v>I9037</v>
          </cell>
          <cell r="B6713" t="str">
            <v>TANQUE HIDROPNEUMÁTICO C/ CAP. 4000L</v>
          </cell>
          <cell r="C6713" t="str">
            <v>UN</v>
          </cell>
          <cell r="D6713">
            <v>284547.87</v>
          </cell>
        </row>
        <row r="6714">
          <cell r="A6714" t="str">
            <v>I8905</v>
          </cell>
          <cell r="B6714" t="str">
            <v>TANQUE HIDROPNEUMÁTICO C/ CAP. 4500L</v>
          </cell>
          <cell r="C6714" t="str">
            <v>UN</v>
          </cell>
          <cell r="D6714">
            <v>304872.71000000002</v>
          </cell>
        </row>
        <row r="6715">
          <cell r="A6715" t="str">
            <v>I9038</v>
          </cell>
          <cell r="B6715" t="str">
            <v>TANQUE HIDROPNEUMÁTICO C/ CAP. 5500L</v>
          </cell>
          <cell r="C6715" t="str">
            <v>UN</v>
          </cell>
          <cell r="D6715">
            <v>340441.2</v>
          </cell>
        </row>
        <row r="6716">
          <cell r="A6716" t="str">
            <v>I8902</v>
          </cell>
          <cell r="B6716" t="str">
            <v>TANQUE HIDROPNEUMÁTICO C/CAP.   500L</v>
          </cell>
          <cell r="C6716" t="str">
            <v>UN</v>
          </cell>
          <cell r="D6716">
            <v>144306.42000000001</v>
          </cell>
        </row>
        <row r="6717">
          <cell r="A6717" t="str">
            <v>I8903</v>
          </cell>
          <cell r="B6717" t="str">
            <v>TANQUE HIDROPNEUMÁTICO C/CAP.  1000L</v>
          </cell>
          <cell r="C6717" t="str">
            <v>UN</v>
          </cell>
          <cell r="D6717">
            <v>152436.35999999999</v>
          </cell>
        </row>
        <row r="6718">
          <cell r="A6718" t="str">
            <v>I8904</v>
          </cell>
          <cell r="B6718" t="str">
            <v>TANQUE HIDROPNEUMÁTICO C/CAP.  3500L</v>
          </cell>
          <cell r="C6718" t="str">
            <v>UN</v>
          </cell>
          <cell r="D6718">
            <v>269304.23</v>
          </cell>
        </row>
        <row r="6719">
          <cell r="A6719" t="str">
            <v>I10045</v>
          </cell>
          <cell r="B6719" t="str">
            <v>TANQUE HIDROPNEUMÁTICO, V= 5000 L</v>
          </cell>
          <cell r="C6719" t="str">
            <v>UN</v>
          </cell>
          <cell r="D6719">
            <v>325197.56</v>
          </cell>
        </row>
        <row r="6720">
          <cell r="A6720" t="str">
            <v>I10046</v>
          </cell>
          <cell r="B6720" t="str">
            <v>TANQUE HIDROPNEUMÁTICO, V=10000L</v>
          </cell>
          <cell r="C6720" t="str">
            <v>UN</v>
          </cell>
          <cell r="D6720">
            <v>457309.07</v>
          </cell>
        </row>
        <row r="6721">
          <cell r="A6721" t="str">
            <v>I3033</v>
          </cell>
          <cell r="B6721" t="str">
            <v>TE 90 DE REDUÇÃO OCRE BBB - JE DN 200 x150</v>
          </cell>
          <cell r="C6721" t="str">
            <v>UN</v>
          </cell>
          <cell r="D6721">
            <v>605.19000000000005</v>
          </cell>
        </row>
        <row r="6722">
          <cell r="A6722" t="str">
            <v>I3034</v>
          </cell>
          <cell r="B6722" t="str">
            <v>TE 90 DE REDUÇÃO OCRE BBB - JE DN 250 x150</v>
          </cell>
          <cell r="C6722" t="str">
            <v>UN</v>
          </cell>
          <cell r="D6722">
            <v>1339.02</v>
          </cell>
        </row>
        <row r="6723">
          <cell r="A6723" t="str">
            <v>I8025</v>
          </cell>
          <cell r="B6723" t="str">
            <v>TE 90 DE REDUÇÃO OCRE BBB - JE DN 300 x 150</v>
          </cell>
          <cell r="C6723" t="str">
            <v>UN</v>
          </cell>
          <cell r="D6723">
            <v>2252.7199999999998</v>
          </cell>
        </row>
        <row r="6724">
          <cell r="A6724" t="str">
            <v>I3036</v>
          </cell>
          <cell r="B6724" t="str">
            <v>TE 90 OCRE BBB - JE DN 100</v>
          </cell>
          <cell r="C6724" t="str">
            <v>UN</v>
          </cell>
          <cell r="D6724">
            <v>61.41</v>
          </cell>
        </row>
        <row r="6725">
          <cell r="A6725" t="str">
            <v>I3037</v>
          </cell>
          <cell r="B6725" t="str">
            <v>TE 90 OCRE BBB - JE DN 125</v>
          </cell>
          <cell r="C6725" t="str">
            <v>UN</v>
          </cell>
          <cell r="D6725">
            <v>61.41</v>
          </cell>
        </row>
        <row r="6726">
          <cell r="A6726" t="str">
            <v>I3038</v>
          </cell>
          <cell r="B6726" t="str">
            <v>TE 90 OCRE BBB - JE DN 150</v>
          </cell>
          <cell r="C6726" t="str">
            <v>UN</v>
          </cell>
          <cell r="D6726">
            <v>499.77</v>
          </cell>
        </row>
        <row r="6727">
          <cell r="A6727" t="str">
            <v>I3039</v>
          </cell>
          <cell r="B6727" t="str">
            <v>TE 90 OCRE BBB - JE DN 200</v>
          </cell>
          <cell r="C6727" t="str">
            <v>UN</v>
          </cell>
          <cell r="D6727">
            <v>898.15</v>
          </cell>
        </row>
        <row r="6728">
          <cell r="A6728" t="str">
            <v>I3040</v>
          </cell>
          <cell r="B6728" t="str">
            <v>TE 90 OCRE BBB - JE DN 250</v>
          </cell>
          <cell r="C6728" t="str">
            <v>UN</v>
          </cell>
          <cell r="D6728">
            <v>1769.61</v>
          </cell>
        </row>
        <row r="6729">
          <cell r="A6729" t="str">
            <v>I3041</v>
          </cell>
          <cell r="B6729" t="str">
            <v>TE 90 OCRE BBB - JE DN 300</v>
          </cell>
          <cell r="C6729" t="str">
            <v>UN</v>
          </cell>
          <cell r="D6729">
            <v>1769.61</v>
          </cell>
        </row>
        <row r="6730">
          <cell r="A6730" t="str">
            <v>I3042</v>
          </cell>
          <cell r="B6730" t="str">
            <v>TE 90 OCRE BBB - JE DN 400</v>
          </cell>
          <cell r="C6730" t="str">
            <v>UN</v>
          </cell>
          <cell r="D6730">
            <v>4336.82</v>
          </cell>
        </row>
        <row r="6731">
          <cell r="A6731" t="str">
            <v>I3035</v>
          </cell>
          <cell r="B6731" t="str">
            <v>TE 90 OCRE BBP INJETADO DN 100</v>
          </cell>
          <cell r="C6731" t="str">
            <v>UN</v>
          </cell>
          <cell r="D6731">
            <v>39.85</v>
          </cell>
        </row>
        <row r="6732">
          <cell r="A6732" t="str">
            <v>I6911</v>
          </cell>
          <cell r="B6732" t="str">
            <v>TE 90° DE REDUÇÃO OCRE BBB - JEI DN 200 x 150</v>
          </cell>
          <cell r="C6732" t="str">
            <v>UN</v>
          </cell>
          <cell r="D6732">
            <v>357.33</v>
          </cell>
        </row>
        <row r="6733">
          <cell r="A6733" t="str">
            <v>I6912</v>
          </cell>
          <cell r="B6733" t="str">
            <v>TE 90° DE REDUÇÃO OCRE BBB - JEI DN 250 x 150</v>
          </cell>
          <cell r="C6733" t="str">
            <v>UN</v>
          </cell>
          <cell r="D6733">
            <v>533.02</v>
          </cell>
        </row>
        <row r="6734">
          <cell r="A6734" t="str">
            <v>I6913</v>
          </cell>
          <cell r="B6734" t="str">
            <v>TE 90° OCRE BBB - JEI DN 100</v>
          </cell>
          <cell r="C6734" t="str">
            <v>UN</v>
          </cell>
          <cell r="D6734">
            <v>61.41</v>
          </cell>
        </row>
        <row r="6735">
          <cell r="A6735" t="str">
            <v>I6914</v>
          </cell>
          <cell r="B6735" t="str">
            <v>TE 90° OCRE BBB - JEI DN 150</v>
          </cell>
          <cell r="C6735" t="str">
            <v>UN</v>
          </cell>
          <cell r="D6735">
            <v>499.77</v>
          </cell>
        </row>
        <row r="6736">
          <cell r="A6736" t="str">
            <v>I6915</v>
          </cell>
          <cell r="B6736" t="str">
            <v>TE 90° OCRE BBB - JEI DN 200</v>
          </cell>
          <cell r="C6736" t="str">
            <v>UN</v>
          </cell>
          <cell r="D6736">
            <v>898.15</v>
          </cell>
        </row>
        <row r="6737">
          <cell r="A6737" t="str">
            <v>I6916</v>
          </cell>
          <cell r="B6737" t="str">
            <v>TE 90° OCRE BBB - JEI DN 250</v>
          </cell>
          <cell r="C6737" t="str">
            <v>UN</v>
          </cell>
          <cell r="D6737">
            <v>1769.61</v>
          </cell>
        </row>
        <row r="6738">
          <cell r="A6738" t="str">
            <v>I6917</v>
          </cell>
          <cell r="B6738" t="str">
            <v>TE 90° OCRE BBB - JEI DN 300</v>
          </cell>
          <cell r="C6738" t="str">
            <v>UN</v>
          </cell>
          <cell r="D6738">
            <v>1769.61</v>
          </cell>
        </row>
        <row r="6739">
          <cell r="A6739" t="str">
            <v>I6918</v>
          </cell>
          <cell r="B6739" t="str">
            <v>TE 90° OCRE BBB - JEI DN 400</v>
          </cell>
          <cell r="C6739" t="str">
            <v>UN</v>
          </cell>
          <cell r="D6739">
            <v>4336.82</v>
          </cell>
        </row>
        <row r="6740">
          <cell r="A6740" t="str">
            <v>I6919</v>
          </cell>
          <cell r="B6740" t="str">
            <v>TE 90° OCRE BBP JEI INJETADO DN 100</v>
          </cell>
          <cell r="C6740" t="str">
            <v>UN</v>
          </cell>
          <cell r="D6740">
            <v>39.85</v>
          </cell>
        </row>
        <row r="6741">
          <cell r="A6741" t="str">
            <v>I6910</v>
          </cell>
          <cell r="B6741" t="str">
            <v>TE 90° PVC PBS COM BOLSAS DN 150</v>
          </cell>
          <cell r="C6741" t="str">
            <v>UN</v>
          </cell>
          <cell r="D6741">
            <v>618.42999999999995</v>
          </cell>
        </row>
        <row r="6742">
          <cell r="A6742" t="str">
            <v>I10047</v>
          </cell>
          <cell r="B6742" t="str">
            <v>TE AÇO CARBONO COM FLANGES DN 300X300</v>
          </cell>
          <cell r="C6742" t="str">
            <v>UN</v>
          </cell>
          <cell r="D6742">
            <v>4212.66</v>
          </cell>
        </row>
        <row r="6743">
          <cell r="A6743" t="str">
            <v>I6266</v>
          </cell>
          <cell r="B6743" t="str">
            <v>TE AÇO GALVANIZADO C/ ROSCA DN 2"X1"</v>
          </cell>
          <cell r="C6743" t="str">
            <v>UN</v>
          </cell>
          <cell r="D6743">
            <v>34.020000000000003</v>
          </cell>
        </row>
        <row r="6744">
          <cell r="A6744" t="str">
            <v>I13210</v>
          </cell>
          <cell r="B6744" t="str">
            <v>TE AÇO INOX 304 SCH 40 S/ COSTURA 2"</v>
          </cell>
          <cell r="C6744" t="str">
            <v>UN</v>
          </cell>
          <cell r="D6744">
            <v>214.7</v>
          </cell>
        </row>
        <row r="6745">
          <cell r="A6745" t="str">
            <v>I13211</v>
          </cell>
          <cell r="B6745" t="str">
            <v>TE AÇO INOX 304 SCH 40 S/ COSTURA 3"</v>
          </cell>
          <cell r="C6745" t="str">
            <v>UN</v>
          </cell>
          <cell r="D6745">
            <v>478.42</v>
          </cell>
        </row>
        <row r="6746">
          <cell r="A6746" t="str">
            <v>I13212</v>
          </cell>
          <cell r="B6746" t="str">
            <v>TE AÇO INOX 304 SCH 40 S/ COSTURA 4"</v>
          </cell>
          <cell r="C6746" t="str">
            <v>UN</v>
          </cell>
          <cell r="D6746">
            <v>789.62</v>
          </cell>
        </row>
        <row r="6747">
          <cell r="A6747" t="str">
            <v>I13213</v>
          </cell>
          <cell r="B6747" t="str">
            <v>TE AÇO INOX 304 SCH 40 S/ COSTURA 6"</v>
          </cell>
          <cell r="C6747" t="str">
            <v>UN</v>
          </cell>
          <cell r="D6747">
            <v>1333.82</v>
          </cell>
        </row>
        <row r="6748">
          <cell r="A6748" t="str">
            <v>I13215</v>
          </cell>
          <cell r="B6748" t="str">
            <v>TE AÇO INOX 304 SCH 40 S/ COSTURA PP 10"</v>
          </cell>
          <cell r="C6748" t="str">
            <v>UN</v>
          </cell>
          <cell r="D6748">
            <v>7104.88</v>
          </cell>
        </row>
        <row r="6749">
          <cell r="A6749" t="str">
            <v>I13216</v>
          </cell>
          <cell r="B6749" t="str">
            <v>TE AÇO INOX 304 SCH 40 S/ COSTURA PP 12"</v>
          </cell>
          <cell r="C6749" t="str">
            <v>UN</v>
          </cell>
          <cell r="D6749">
            <v>7983.7</v>
          </cell>
        </row>
        <row r="6750">
          <cell r="A6750" t="str">
            <v>I13214</v>
          </cell>
          <cell r="B6750" t="str">
            <v>TE AÇO INOX 304 SCH 40 S/ COSTURA PP 8"</v>
          </cell>
          <cell r="C6750" t="str">
            <v>UN</v>
          </cell>
          <cell r="D6750">
            <v>3936.66</v>
          </cell>
        </row>
        <row r="6751">
          <cell r="A6751" t="str">
            <v>I10051</v>
          </cell>
          <cell r="B6751" t="str">
            <v>TE AÇO INOX 316 C/BOLSAS DN 75</v>
          </cell>
          <cell r="C6751" t="str">
            <v>UN</v>
          </cell>
          <cell r="D6751">
            <v>395.01</v>
          </cell>
        </row>
        <row r="6752">
          <cell r="A6752" t="str">
            <v>I10050</v>
          </cell>
          <cell r="B6752" t="str">
            <v>TE AÇO INOX 316 DN 50</v>
          </cell>
          <cell r="C6752" t="str">
            <v>UN</v>
          </cell>
          <cell r="D6752">
            <v>164.6</v>
          </cell>
        </row>
        <row r="6753">
          <cell r="A6753" t="str">
            <v>I10052</v>
          </cell>
          <cell r="B6753" t="str">
            <v>TE AÇO INOX C/ PONTAS DN150</v>
          </cell>
          <cell r="C6753" t="str">
            <v>UN</v>
          </cell>
          <cell r="D6753">
            <v>1394.85</v>
          </cell>
        </row>
        <row r="6754">
          <cell r="A6754" t="str">
            <v>I10048</v>
          </cell>
          <cell r="B6754" t="str">
            <v>TE AÇO INOX SCHEDULLE 40 DN 2"</v>
          </cell>
          <cell r="C6754" t="str">
            <v>UN</v>
          </cell>
          <cell r="D6754">
            <v>206.45</v>
          </cell>
        </row>
        <row r="6755">
          <cell r="A6755" t="str">
            <v>I10049</v>
          </cell>
          <cell r="B6755" t="str">
            <v>TE AÇO INOX SCHEDULLE 40 DN 3"</v>
          </cell>
          <cell r="C6755" t="str">
            <v>UN</v>
          </cell>
          <cell r="D6755">
            <v>374.55</v>
          </cell>
        </row>
        <row r="6756">
          <cell r="A6756" t="str">
            <v>I10054</v>
          </cell>
          <cell r="B6756" t="str">
            <v>TE AÇO SCHEDULE 40 C/ FLANGES DN 200</v>
          </cell>
          <cell r="C6756" t="str">
            <v>UN</v>
          </cell>
          <cell r="D6756">
            <v>1101.45</v>
          </cell>
        </row>
        <row r="6757">
          <cell r="A6757" t="str">
            <v>I10055</v>
          </cell>
          <cell r="B6757" t="str">
            <v>TE AÇO SCHEDULE 40 DN 200</v>
          </cell>
          <cell r="C6757" t="str">
            <v>UN</v>
          </cell>
          <cell r="D6757">
            <v>541.30999999999995</v>
          </cell>
        </row>
        <row r="6758">
          <cell r="A6758" t="str">
            <v>I10053</v>
          </cell>
          <cell r="B6758" t="str">
            <v>TE AÇO SCHEDULE 40 DN 75</v>
          </cell>
          <cell r="C6758" t="str">
            <v>UN</v>
          </cell>
          <cell r="D6758">
            <v>62.95</v>
          </cell>
        </row>
        <row r="6759">
          <cell r="A6759" t="str">
            <v>I10056</v>
          </cell>
          <cell r="B6759" t="str">
            <v>TE AÇO SCHEDULE 40 S/COSTURA DN  2"</v>
          </cell>
          <cell r="C6759" t="str">
            <v>UN</v>
          </cell>
          <cell r="D6759">
            <v>43.97</v>
          </cell>
        </row>
        <row r="6760">
          <cell r="A6760" t="str">
            <v>I10057</v>
          </cell>
          <cell r="B6760" t="str">
            <v>TE AÇO SCHEDULE 40 S/COSTURA DN  4"</v>
          </cell>
          <cell r="C6760" t="str">
            <v>UN</v>
          </cell>
          <cell r="D6760">
            <v>84.88</v>
          </cell>
        </row>
        <row r="6761">
          <cell r="A6761" t="str">
            <v>I10058</v>
          </cell>
          <cell r="B6761" t="str">
            <v>TE AÇO SCHEDULE 40 S/COSTURA DN  8"</v>
          </cell>
          <cell r="C6761" t="str">
            <v>UN</v>
          </cell>
          <cell r="D6761">
            <v>375.65</v>
          </cell>
        </row>
        <row r="6762">
          <cell r="A6762" t="str">
            <v>I10059</v>
          </cell>
          <cell r="B6762" t="str">
            <v>TE AÇO SCHEDULE 40 S/COSTURA DN 10"</v>
          </cell>
          <cell r="C6762" t="str">
            <v>UN</v>
          </cell>
          <cell r="D6762">
            <v>883.62</v>
          </cell>
        </row>
        <row r="6763">
          <cell r="A6763" t="str">
            <v>I10060</v>
          </cell>
          <cell r="B6763" t="str">
            <v>TE AÇO SCHEDULE 40 S/COSTURA DN 12"</v>
          </cell>
          <cell r="C6763" t="str">
            <v>UN</v>
          </cell>
          <cell r="D6763">
            <v>1391.61</v>
          </cell>
        </row>
        <row r="6764">
          <cell r="A6764" t="str">
            <v>I10061</v>
          </cell>
          <cell r="B6764" t="str">
            <v>TE AÇO SCHEDULE 80 DN 3"</v>
          </cell>
          <cell r="C6764" t="str">
            <v>UN</v>
          </cell>
          <cell r="D6764">
            <v>88.44</v>
          </cell>
        </row>
        <row r="6765">
          <cell r="A6765" t="str">
            <v>I7151</v>
          </cell>
          <cell r="B6765" t="str">
            <v>TE FoFo BBB JUNTA ELASTICA DN 100 x 80</v>
          </cell>
          <cell r="C6765" t="str">
            <v>UN</v>
          </cell>
          <cell r="D6765">
            <v>655.37</v>
          </cell>
        </row>
        <row r="6766">
          <cell r="A6766" t="str">
            <v>I7152</v>
          </cell>
          <cell r="B6766" t="str">
            <v>TE FoFo BBB JUNTA ELASTICA DN 150 x 80</v>
          </cell>
          <cell r="C6766" t="str">
            <v>UN</v>
          </cell>
          <cell r="D6766">
            <v>780.12</v>
          </cell>
        </row>
        <row r="6767">
          <cell r="A6767" t="str">
            <v>I7153</v>
          </cell>
          <cell r="B6767" t="str">
            <v>TE FoFo BBB JUNTA ELASTICA DN 200 x 150</v>
          </cell>
          <cell r="C6767" t="str">
            <v>UN</v>
          </cell>
          <cell r="D6767">
            <v>1476.13</v>
          </cell>
        </row>
        <row r="6768">
          <cell r="A6768" t="str">
            <v>I7154</v>
          </cell>
          <cell r="B6768" t="str">
            <v>TE FoFo BBB JUNTA ELASTICA DN 200 x 80</v>
          </cell>
          <cell r="C6768" t="str">
            <v>UN</v>
          </cell>
          <cell r="D6768">
            <v>1215.74</v>
          </cell>
        </row>
        <row r="6769">
          <cell r="A6769" t="str">
            <v>I7155</v>
          </cell>
          <cell r="B6769" t="str">
            <v>TE FoFo BBB JUNTA ELASTICA DN 250 x 80</v>
          </cell>
          <cell r="C6769" t="str">
            <v>UN</v>
          </cell>
          <cell r="D6769">
            <v>1628.34</v>
          </cell>
        </row>
        <row r="6770">
          <cell r="A6770" t="str">
            <v>I7156</v>
          </cell>
          <cell r="B6770" t="str">
            <v>TE FoFo BBB JUNTA ELASTICA DN 300 x 80</v>
          </cell>
          <cell r="C6770" t="str">
            <v>UN</v>
          </cell>
          <cell r="D6770">
            <v>2158.87</v>
          </cell>
        </row>
        <row r="6771">
          <cell r="A6771" t="str">
            <v>I7157</v>
          </cell>
          <cell r="B6771" t="str">
            <v>TE FoFo BBB JUNTA ELASTICA DN 350 x 100</v>
          </cell>
          <cell r="C6771" t="str">
            <v>UN</v>
          </cell>
          <cell r="D6771">
            <v>2707.28</v>
          </cell>
        </row>
        <row r="6772">
          <cell r="A6772" t="str">
            <v>I7158</v>
          </cell>
          <cell r="B6772" t="str">
            <v>TE FoFo BBB JUNTA ELASTICA DN 350 x 250</v>
          </cell>
          <cell r="C6772" t="str">
            <v>UN</v>
          </cell>
          <cell r="D6772">
            <v>3770.85</v>
          </cell>
        </row>
        <row r="6773">
          <cell r="A6773" t="str">
            <v>I7159</v>
          </cell>
          <cell r="B6773" t="str">
            <v>TE FoFo BBB JUNTA ELASTICA DN 400 x 80</v>
          </cell>
          <cell r="C6773" t="str">
            <v>UN</v>
          </cell>
          <cell r="D6773">
            <v>3142.37</v>
          </cell>
        </row>
        <row r="6774">
          <cell r="A6774" t="str">
            <v>I7162</v>
          </cell>
          <cell r="B6774" t="str">
            <v>TE FoFo BBB JUNTA ELASTICA DN 600 x 500</v>
          </cell>
          <cell r="C6774" t="str">
            <v>UN</v>
          </cell>
          <cell r="D6774">
            <v>20443.03</v>
          </cell>
        </row>
        <row r="6775">
          <cell r="A6775" t="str">
            <v>I7163</v>
          </cell>
          <cell r="B6775" t="str">
            <v>TE FoFo BBB JUNTA ELASTICA DN 80 x 80</v>
          </cell>
          <cell r="C6775" t="str">
            <v>UN</v>
          </cell>
          <cell r="D6775">
            <v>547.44000000000005</v>
          </cell>
        </row>
        <row r="6776">
          <cell r="A6776" t="str">
            <v>I3540</v>
          </cell>
          <cell r="B6776" t="str">
            <v>TE FoFo BBB JUNTA ELÁSTICA DN 100 x 100</v>
          </cell>
          <cell r="C6776" t="str">
            <v>UN</v>
          </cell>
          <cell r="D6776">
            <v>554.61</v>
          </cell>
        </row>
        <row r="6777">
          <cell r="A6777" t="str">
            <v>I3539</v>
          </cell>
          <cell r="B6777" t="str">
            <v>TE FoFo BBB JUNTA ELÁSTICA DN 100 x 75</v>
          </cell>
          <cell r="C6777" t="str">
            <v>UN</v>
          </cell>
          <cell r="D6777">
            <v>655.37</v>
          </cell>
        </row>
        <row r="6778">
          <cell r="A6778" t="str">
            <v>I3543</v>
          </cell>
          <cell r="B6778" t="str">
            <v>TE FoFo BBB JUNTA ELÁSTICA DN 150 x 100</v>
          </cell>
          <cell r="C6778" t="str">
            <v>UN</v>
          </cell>
          <cell r="D6778">
            <v>831.14</v>
          </cell>
        </row>
        <row r="6779">
          <cell r="A6779" t="str">
            <v>I3544</v>
          </cell>
          <cell r="B6779" t="str">
            <v>TE FoFo BBB JUNTA ELÁSTICA DN 150 x 150</v>
          </cell>
          <cell r="C6779" t="str">
            <v>UN</v>
          </cell>
          <cell r="D6779">
            <v>858.8</v>
          </cell>
        </row>
        <row r="6780">
          <cell r="A6780" t="str">
            <v>I3542</v>
          </cell>
          <cell r="B6780" t="str">
            <v>TE FoFo BBB JUNTA ELÁSTICA DN 150 x 75</v>
          </cell>
          <cell r="C6780" t="str">
            <v>UN</v>
          </cell>
          <cell r="D6780">
            <v>780.12</v>
          </cell>
        </row>
        <row r="6781">
          <cell r="A6781" t="str">
            <v>I3547</v>
          </cell>
          <cell r="B6781" t="str">
            <v>TE FoFo BBB JUNTA ELÁSTICA DN 200 x 100</v>
          </cell>
          <cell r="C6781" t="str">
            <v>UN</v>
          </cell>
          <cell r="D6781">
            <v>1154.08</v>
          </cell>
        </row>
        <row r="6782">
          <cell r="A6782" t="str">
            <v>I3548</v>
          </cell>
          <cell r="B6782" t="str">
            <v>TE FoFo BBB JUNTA ELÁSTICA DN 200 x 200</v>
          </cell>
          <cell r="C6782" t="str">
            <v>UN</v>
          </cell>
          <cell r="D6782">
            <v>1165.8399999999999</v>
          </cell>
        </row>
        <row r="6783">
          <cell r="A6783" t="str">
            <v>I3546</v>
          </cell>
          <cell r="B6783" t="str">
            <v>TE FoFo BBB JUNTA ELÁSTICA DN 200 x 75</v>
          </cell>
          <cell r="C6783" t="str">
            <v>UN</v>
          </cell>
          <cell r="D6783">
            <v>1215.74</v>
          </cell>
        </row>
        <row r="6784">
          <cell r="A6784" t="str">
            <v>I3551</v>
          </cell>
          <cell r="B6784" t="str">
            <v>TE FoFo BBB JUNTA ELÁSTICA DN 250 x 100</v>
          </cell>
          <cell r="C6784" t="str">
            <v>UN</v>
          </cell>
          <cell r="D6784">
            <v>1664.6</v>
          </cell>
        </row>
        <row r="6785">
          <cell r="A6785" t="str">
            <v>I3552</v>
          </cell>
          <cell r="B6785" t="str">
            <v>TE FoFo BBB JUNTA ELÁSTICA DN 250 x 250</v>
          </cell>
          <cell r="C6785" t="str">
            <v>UN</v>
          </cell>
          <cell r="D6785">
            <v>2368.5100000000002</v>
          </cell>
        </row>
        <row r="6786">
          <cell r="A6786" t="str">
            <v>I3550</v>
          </cell>
          <cell r="B6786" t="str">
            <v>TE FoFo BBB JUNTA ELÁSTICA DN 250 x 75</v>
          </cell>
          <cell r="C6786" t="str">
            <v>UN</v>
          </cell>
          <cell r="D6786">
            <v>1628.34</v>
          </cell>
        </row>
        <row r="6787">
          <cell r="A6787" t="str">
            <v>I3554</v>
          </cell>
          <cell r="B6787" t="str">
            <v>TE FoFo BBB JUNTA ELÁSTICA DN 300 x 100</v>
          </cell>
          <cell r="C6787" t="str">
            <v>UN</v>
          </cell>
          <cell r="D6787">
            <v>2189.33</v>
          </cell>
        </row>
        <row r="6788">
          <cell r="A6788" t="str">
            <v>I3555</v>
          </cell>
          <cell r="B6788" t="str">
            <v>TE FoFo BBB JUNTA ELÁSTICA DN 300 x 150</v>
          </cell>
          <cell r="C6788" t="str">
            <v>UN</v>
          </cell>
          <cell r="D6788">
            <v>2156.13</v>
          </cell>
        </row>
        <row r="6789">
          <cell r="A6789" t="str">
            <v>I3556</v>
          </cell>
          <cell r="B6789" t="str">
            <v>TE FoFo BBB JUNTA ELÁSTICA DN 300 x 200</v>
          </cell>
          <cell r="C6789" t="str">
            <v>UN</v>
          </cell>
          <cell r="D6789">
            <v>2598.83</v>
          </cell>
        </row>
        <row r="6790">
          <cell r="A6790" t="str">
            <v>I3557</v>
          </cell>
          <cell r="B6790" t="str">
            <v>TE FoFo BBB JUNTA ELÁSTICA DN 300 x 250</v>
          </cell>
          <cell r="C6790" t="str">
            <v>UN</v>
          </cell>
          <cell r="D6790">
            <v>3659.94</v>
          </cell>
        </row>
        <row r="6791">
          <cell r="A6791" t="str">
            <v>I3558</v>
          </cell>
          <cell r="B6791" t="str">
            <v>TE FoFo BBB JUNTA ELÁSTICA DN 300 x 300</v>
          </cell>
          <cell r="C6791" t="str">
            <v>UN</v>
          </cell>
          <cell r="D6791">
            <v>2552.1999999999998</v>
          </cell>
        </row>
        <row r="6792">
          <cell r="A6792" t="str">
            <v>I3553</v>
          </cell>
          <cell r="B6792" t="str">
            <v>TE FoFo BBB JUNTA ELÁSTICA DN 300 x 75</v>
          </cell>
          <cell r="C6792" t="str">
            <v>UN</v>
          </cell>
          <cell r="D6792">
            <v>2158.87</v>
          </cell>
        </row>
        <row r="6793">
          <cell r="A6793" t="str">
            <v>I7606</v>
          </cell>
          <cell r="B6793" t="str">
            <v>TE FoFo BBB JUNTA ELÁSTICA DN 350 x 200</v>
          </cell>
          <cell r="C6793" t="str">
            <v>UN</v>
          </cell>
          <cell r="D6793">
            <v>4544.3500000000004</v>
          </cell>
        </row>
        <row r="6794">
          <cell r="A6794" t="str">
            <v>I7607</v>
          </cell>
          <cell r="B6794" t="str">
            <v>TE FoFo BBB JUNTA ELÁSTICA DN 350 x 350</v>
          </cell>
          <cell r="C6794" t="str">
            <v>UN</v>
          </cell>
          <cell r="D6794">
            <v>9514.24</v>
          </cell>
        </row>
        <row r="6795">
          <cell r="A6795" t="str">
            <v>I3560</v>
          </cell>
          <cell r="B6795" t="str">
            <v>TE FoFo BBB JUNTA ELÁSTICA DN 400 x 100</v>
          </cell>
          <cell r="C6795" t="str">
            <v>UN</v>
          </cell>
          <cell r="D6795">
            <v>4017.12</v>
          </cell>
        </row>
        <row r="6796">
          <cell r="A6796" t="str">
            <v>I3561</v>
          </cell>
          <cell r="B6796" t="str">
            <v>TE FoFo BBB JUNTA ELÁSTICA DN 400 x 200</v>
          </cell>
          <cell r="C6796" t="str">
            <v>UN</v>
          </cell>
          <cell r="D6796">
            <v>4399.0200000000004</v>
          </cell>
        </row>
        <row r="6797">
          <cell r="A6797" t="str">
            <v>I3562</v>
          </cell>
          <cell r="B6797" t="str">
            <v>TE FoFo BBB JUNTA ELÁSTICA DN 400 x 300</v>
          </cell>
          <cell r="C6797" t="str">
            <v>UN</v>
          </cell>
          <cell r="D6797">
            <v>5388.04</v>
          </cell>
        </row>
        <row r="6798">
          <cell r="A6798" t="str">
            <v>I3563</v>
          </cell>
          <cell r="B6798" t="str">
            <v>TE FoFo BBB JUNTA ELÁSTICA DN 400 x 400</v>
          </cell>
          <cell r="C6798" t="str">
            <v>UN</v>
          </cell>
          <cell r="D6798">
            <v>6291.17</v>
          </cell>
        </row>
        <row r="6799">
          <cell r="A6799" t="str">
            <v>I3559</v>
          </cell>
          <cell r="B6799" t="str">
            <v>TE FoFo BBB JUNTA ELÁSTICA DN 400 x 75</v>
          </cell>
          <cell r="C6799" t="str">
            <v>UN</v>
          </cell>
          <cell r="D6799">
            <v>3199.42</v>
          </cell>
        </row>
        <row r="6800">
          <cell r="A6800" t="str">
            <v>I3564</v>
          </cell>
          <cell r="B6800" t="str">
            <v>TE FoFo BBB JUNTA ELÁSTICA DN 500 x 100</v>
          </cell>
          <cell r="C6800" t="str">
            <v>UN</v>
          </cell>
          <cell r="D6800">
            <v>5316.99</v>
          </cell>
        </row>
        <row r="6801">
          <cell r="A6801" t="str">
            <v>I3565</v>
          </cell>
          <cell r="B6801" t="str">
            <v>TE FoFo BBB JUNTA ELÁSTICA DN 500 x 200</v>
          </cell>
          <cell r="C6801" t="str">
            <v>UN</v>
          </cell>
          <cell r="D6801">
            <v>5526.31</v>
          </cell>
        </row>
        <row r="6802">
          <cell r="A6802" t="str">
            <v>I3566</v>
          </cell>
          <cell r="B6802" t="str">
            <v>TE FoFo BBB JUNTA ELÁSTICA DN 500 x 300</v>
          </cell>
          <cell r="C6802" t="str">
            <v>UN</v>
          </cell>
          <cell r="D6802">
            <v>6951.82</v>
          </cell>
        </row>
        <row r="6803">
          <cell r="A6803" t="str">
            <v>I3567</v>
          </cell>
          <cell r="B6803" t="str">
            <v>TE FoFo BBB JUNTA ELÁSTICA DN 500 x 500</v>
          </cell>
          <cell r="C6803" t="str">
            <v>UN</v>
          </cell>
          <cell r="D6803">
            <v>18214.55</v>
          </cell>
        </row>
        <row r="6804">
          <cell r="A6804" t="str">
            <v>I7608</v>
          </cell>
          <cell r="B6804" t="str">
            <v>TE FoFo BBB JUNTA ELÁSTICA DN 500 x 80</v>
          </cell>
          <cell r="C6804" t="str">
            <v>UN</v>
          </cell>
          <cell r="D6804">
            <v>4467.01</v>
          </cell>
        </row>
        <row r="6805">
          <cell r="A6805" t="str">
            <v>I3568</v>
          </cell>
          <cell r="B6805" t="str">
            <v>TE FoFo BBB JUNTA ELÁSTICA DN 600 x 100</v>
          </cell>
          <cell r="C6805" t="str">
            <v>UN</v>
          </cell>
          <cell r="D6805">
            <v>12702.97</v>
          </cell>
        </row>
        <row r="6806">
          <cell r="A6806" t="str">
            <v>I3569</v>
          </cell>
          <cell r="B6806" t="str">
            <v>TE FoFo BBB JUNTA ELÁSTICA DN 600 x 200</v>
          </cell>
          <cell r="C6806" t="str">
            <v>UN</v>
          </cell>
          <cell r="D6806">
            <v>14404.95</v>
          </cell>
        </row>
        <row r="6807">
          <cell r="A6807" t="str">
            <v>I3570</v>
          </cell>
          <cell r="B6807" t="str">
            <v>TE FoFo BBB JUNTA ELÁSTICA DN 600 x 300</v>
          </cell>
          <cell r="C6807" t="str">
            <v>UN</v>
          </cell>
          <cell r="D6807">
            <v>20436.919999999998</v>
          </cell>
        </row>
        <row r="6808">
          <cell r="A6808" t="str">
            <v>I3571</v>
          </cell>
          <cell r="B6808" t="str">
            <v>TE FoFo BBB JUNTA ELÁSTICA DN 600 x 400</v>
          </cell>
          <cell r="C6808" t="str">
            <v>UN</v>
          </cell>
          <cell r="D6808">
            <v>21672.12</v>
          </cell>
        </row>
        <row r="6809">
          <cell r="A6809" t="str">
            <v>I3572</v>
          </cell>
          <cell r="B6809" t="str">
            <v>TE FoFo BBB JUNTA ELÁSTICA DN 600 x 600</v>
          </cell>
          <cell r="C6809" t="str">
            <v>UN</v>
          </cell>
          <cell r="D6809">
            <v>22522.46</v>
          </cell>
        </row>
        <row r="6810">
          <cell r="A6810" t="str">
            <v>I3537</v>
          </cell>
          <cell r="B6810" t="str">
            <v>TE FoFo BBB JUNTA ELÁSTICA DN 75 x 75</v>
          </cell>
          <cell r="C6810" t="str">
            <v>UN</v>
          </cell>
          <cell r="D6810">
            <v>547.44000000000005</v>
          </cell>
        </row>
        <row r="6811">
          <cell r="A6811" t="str">
            <v>I3574</v>
          </cell>
          <cell r="B6811" t="str">
            <v>TE FoFo BBF DN   75 x 50 PN10</v>
          </cell>
          <cell r="C6811" t="str">
            <v>UN</v>
          </cell>
          <cell r="D6811">
            <v>447.75</v>
          </cell>
        </row>
        <row r="6812">
          <cell r="A6812" t="str">
            <v>I3575</v>
          </cell>
          <cell r="B6812" t="str">
            <v>TE FoFo BBF DN   75 x 75 PN10</v>
          </cell>
          <cell r="C6812" t="str">
            <v>UN</v>
          </cell>
          <cell r="D6812">
            <v>447.75</v>
          </cell>
        </row>
        <row r="6813">
          <cell r="A6813" t="str">
            <v>I7172</v>
          </cell>
          <cell r="B6813" t="str">
            <v>TE FoFo BBF DN   80 x 50 PN10</v>
          </cell>
          <cell r="C6813" t="str">
            <v>UN</v>
          </cell>
          <cell r="D6813">
            <v>447.75</v>
          </cell>
        </row>
        <row r="6814">
          <cell r="A6814" t="str">
            <v>I7173</v>
          </cell>
          <cell r="B6814" t="str">
            <v>TE FoFo BBF DN   80 x 80 PN10</v>
          </cell>
          <cell r="C6814" t="str">
            <v>UN</v>
          </cell>
          <cell r="D6814">
            <v>474.77</v>
          </cell>
        </row>
        <row r="6815">
          <cell r="A6815" t="str">
            <v>I7164</v>
          </cell>
          <cell r="B6815" t="str">
            <v>TE FoFo BBF DN  100 x 100 PN10</v>
          </cell>
          <cell r="C6815" t="str">
            <v>UN</v>
          </cell>
          <cell r="D6815">
            <v>596.86</v>
          </cell>
        </row>
        <row r="6816">
          <cell r="A6816" t="str">
            <v>I3576</v>
          </cell>
          <cell r="B6816" t="str">
            <v>TE FoFo BBF DN  100 x 50 PN10</v>
          </cell>
          <cell r="C6816" t="str">
            <v>UN</v>
          </cell>
          <cell r="D6816">
            <v>556.17999999999995</v>
          </cell>
        </row>
        <row r="6817">
          <cell r="A6817" t="str">
            <v>I7609</v>
          </cell>
          <cell r="B6817" t="str">
            <v>TE FoFo BBF DN  100 x 80 PN10</v>
          </cell>
          <cell r="C6817" t="str">
            <v>UN</v>
          </cell>
          <cell r="D6817">
            <v>581.39</v>
          </cell>
        </row>
        <row r="6818">
          <cell r="A6818" t="str">
            <v>I7165</v>
          </cell>
          <cell r="B6818" t="str">
            <v>TE FoFo BBF DN  150 x 100 PN10</v>
          </cell>
          <cell r="C6818" t="str">
            <v>UN</v>
          </cell>
          <cell r="D6818">
            <v>815.02</v>
          </cell>
        </row>
        <row r="6819">
          <cell r="A6819" t="str">
            <v>I7166</v>
          </cell>
          <cell r="B6819" t="str">
            <v>TE FoFo BBF DN  150 x 150 PN10</v>
          </cell>
          <cell r="C6819" t="str">
            <v>UN</v>
          </cell>
          <cell r="D6819">
            <v>878.95</v>
          </cell>
        </row>
        <row r="6820">
          <cell r="A6820" t="str">
            <v>I3577</v>
          </cell>
          <cell r="B6820" t="str">
            <v>TE FoFo BBF DN  150 x 50 PN10</v>
          </cell>
          <cell r="C6820" t="str">
            <v>UN</v>
          </cell>
          <cell r="D6820">
            <v>822.79</v>
          </cell>
        </row>
        <row r="6821">
          <cell r="A6821" t="str">
            <v>I3578</v>
          </cell>
          <cell r="B6821" t="str">
            <v>TE FoFo BBF DN  150 x 75 PN10</v>
          </cell>
          <cell r="C6821" t="str">
            <v>UN</v>
          </cell>
          <cell r="D6821">
            <v>821.51</v>
          </cell>
        </row>
        <row r="6822">
          <cell r="A6822" t="str">
            <v>I7167</v>
          </cell>
          <cell r="B6822" t="str">
            <v>TE FoFo BBF DN  150 x 80 PN10</v>
          </cell>
          <cell r="C6822" t="str">
            <v>UN</v>
          </cell>
          <cell r="D6822">
            <v>821.51</v>
          </cell>
        </row>
        <row r="6823">
          <cell r="A6823" t="str">
            <v>I3581</v>
          </cell>
          <cell r="B6823" t="str">
            <v>TE FoFo BBF DN  200 x 100 PN 10</v>
          </cell>
          <cell r="C6823" t="str">
            <v>UN</v>
          </cell>
          <cell r="D6823">
            <v>1007.45</v>
          </cell>
        </row>
        <row r="6824">
          <cell r="A6824" t="str">
            <v>I7610</v>
          </cell>
          <cell r="B6824" t="str">
            <v>TE FoFo BBF DN  200 x 150 PN10</v>
          </cell>
          <cell r="C6824" t="str">
            <v>UN</v>
          </cell>
          <cell r="D6824">
            <v>1371.54</v>
          </cell>
        </row>
        <row r="6825">
          <cell r="A6825" t="str">
            <v>I7168</v>
          </cell>
          <cell r="B6825" t="str">
            <v>TE FoFo BBF DN  200 x 200 PN 10</v>
          </cell>
          <cell r="C6825" t="str">
            <v>UN</v>
          </cell>
          <cell r="D6825">
            <v>1262.92</v>
          </cell>
        </row>
        <row r="6826">
          <cell r="A6826" t="str">
            <v>I3579</v>
          </cell>
          <cell r="B6826" t="str">
            <v>TE FoFo BBF DN  200 x 50 PN10</v>
          </cell>
          <cell r="C6826" t="str">
            <v>UN</v>
          </cell>
          <cell r="D6826">
            <v>919.27</v>
          </cell>
        </row>
        <row r="6827">
          <cell r="A6827" t="str">
            <v>I3580</v>
          </cell>
          <cell r="B6827" t="str">
            <v>TE FoFo BBF DN  200 x 75 PN10</v>
          </cell>
          <cell r="C6827" t="str">
            <v>UN</v>
          </cell>
          <cell r="D6827">
            <v>1098.82</v>
          </cell>
        </row>
        <row r="6828">
          <cell r="A6828" t="str">
            <v>I7169</v>
          </cell>
          <cell r="B6828" t="str">
            <v>TE FoFo BBF DN  200 x 80 PN10</v>
          </cell>
          <cell r="C6828" t="str">
            <v>UN</v>
          </cell>
          <cell r="D6828">
            <v>1098.82</v>
          </cell>
        </row>
        <row r="6829">
          <cell r="A6829" t="str">
            <v>I3584</v>
          </cell>
          <cell r="B6829" t="str">
            <v>TE FoFo BBF DN  250 x 100 PN 10</v>
          </cell>
          <cell r="C6829" t="str">
            <v>UN</v>
          </cell>
          <cell r="D6829">
            <v>1461.5</v>
          </cell>
        </row>
        <row r="6830">
          <cell r="A6830" t="str">
            <v>I7170</v>
          </cell>
          <cell r="B6830" t="str">
            <v>TE FoFo BBF DN  250 x 250 PN 10</v>
          </cell>
          <cell r="C6830" t="str">
            <v>UN</v>
          </cell>
          <cell r="D6830">
            <v>1990.75</v>
          </cell>
        </row>
        <row r="6831">
          <cell r="A6831" t="str">
            <v>I3582</v>
          </cell>
          <cell r="B6831" t="str">
            <v>TE FoFo BBF DN  250 x 50 PN10</v>
          </cell>
          <cell r="C6831" t="str">
            <v>UN</v>
          </cell>
          <cell r="D6831">
            <v>1190.4100000000001</v>
          </cell>
        </row>
        <row r="6832">
          <cell r="A6832" t="str">
            <v>I3583</v>
          </cell>
          <cell r="B6832" t="str">
            <v>TE FoFo BBF DN  250 x 75 PN10</v>
          </cell>
          <cell r="C6832" t="str">
            <v>UN</v>
          </cell>
          <cell r="D6832">
            <v>1546.47</v>
          </cell>
        </row>
        <row r="6833">
          <cell r="A6833" t="str">
            <v>I7171</v>
          </cell>
          <cell r="B6833" t="str">
            <v>TE FoFo BBF DN  250 x 80 PN10</v>
          </cell>
          <cell r="C6833" t="str">
            <v>UN</v>
          </cell>
          <cell r="D6833">
            <v>1555.47</v>
          </cell>
        </row>
        <row r="6834">
          <cell r="A6834" t="str">
            <v>I3585</v>
          </cell>
          <cell r="B6834" t="str">
            <v>TE FoFo BBF DN  300 x 100 PN10</v>
          </cell>
          <cell r="C6834" t="str">
            <v>UN</v>
          </cell>
          <cell r="D6834">
            <v>2037.89</v>
          </cell>
        </row>
        <row r="6835">
          <cell r="A6835" t="str">
            <v>I3586</v>
          </cell>
          <cell r="B6835" t="str">
            <v>TE FoFo BBF DN  300 x 200 PN 10</v>
          </cell>
          <cell r="C6835" t="str">
            <v>UN</v>
          </cell>
          <cell r="D6835">
            <v>2234.4299999999998</v>
          </cell>
        </row>
        <row r="6836">
          <cell r="A6836" t="str">
            <v>I3587</v>
          </cell>
          <cell r="B6836" t="str">
            <v>TE FoFo BBF DN  300 x 300 PN 10</v>
          </cell>
          <cell r="C6836" t="str">
            <v>UN</v>
          </cell>
          <cell r="D6836">
            <v>2317.4899999999998</v>
          </cell>
        </row>
        <row r="6837">
          <cell r="A6837" t="str">
            <v>I3588</v>
          </cell>
          <cell r="B6837" t="str">
            <v>TE FoFo BBF DN  350 x 100 PN 10</v>
          </cell>
          <cell r="C6837" t="str">
            <v>UN</v>
          </cell>
          <cell r="D6837">
            <v>2911.55</v>
          </cell>
        </row>
        <row r="6838">
          <cell r="A6838" t="str">
            <v>I3589</v>
          </cell>
          <cell r="B6838" t="str">
            <v>TE FoFo BBF DN  350 x 200 PN 10</v>
          </cell>
          <cell r="C6838" t="str">
            <v>UN</v>
          </cell>
          <cell r="D6838">
            <v>3524.38</v>
          </cell>
        </row>
        <row r="6839">
          <cell r="A6839" t="str">
            <v>I3590</v>
          </cell>
          <cell r="B6839" t="str">
            <v>TE FoFo BBF DN  350 x 350 PN 10</v>
          </cell>
          <cell r="C6839" t="str">
            <v>UN</v>
          </cell>
          <cell r="D6839">
            <v>5041.09</v>
          </cell>
        </row>
        <row r="6840">
          <cell r="A6840" t="str">
            <v>I3591</v>
          </cell>
          <cell r="B6840" t="str">
            <v>TE FoFo BBF DN  400 x 100 PN 10</v>
          </cell>
          <cell r="C6840" t="str">
            <v>UN</v>
          </cell>
          <cell r="D6840">
            <v>3486.79</v>
          </cell>
        </row>
        <row r="6841">
          <cell r="A6841" t="str">
            <v>I3592</v>
          </cell>
          <cell r="B6841" t="str">
            <v>TE FoFo BBF DN  400 x 200 PN 10</v>
          </cell>
          <cell r="C6841" t="str">
            <v>UN</v>
          </cell>
          <cell r="D6841">
            <v>4050.67</v>
          </cell>
        </row>
        <row r="6842">
          <cell r="A6842" t="str">
            <v>I3593</v>
          </cell>
          <cell r="B6842" t="str">
            <v>TE FoFo BBF DN  400 x 300 PN 10</v>
          </cell>
          <cell r="C6842" t="str">
            <v>UN</v>
          </cell>
          <cell r="D6842">
            <v>4661.09</v>
          </cell>
        </row>
        <row r="6843">
          <cell r="A6843" t="str">
            <v>I3594</v>
          </cell>
          <cell r="B6843" t="str">
            <v>TE FoFo BBF DN  400 x 400 PN 10</v>
          </cell>
          <cell r="C6843" t="str">
            <v>UN</v>
          </cell>
          <cell r="D6843">
            <v>13630.74</v>
          </cell>
        </row>
        <row r="6844">
          <cell r="A6844" t="str">
            <v>I3595</v>
          </cell>
          <cell r="B6844" t="str">
            <v>TE FoFo BBF DN  500 x 100 PN 10</v>
          </cell>
          <cell r="C6844" t="str">
            <v>UN</v>
          </cell>
          <cell r="D6844">
            <v>4730.96</v>
          </cell>
        </row>
        <row r="6845">
          <cell r="A6845" t="str">
            <v>I3596</v>
          </cell>
          <cell r="B6845" t="str">
            <v>TE FoFo BBF DN  500 x 200 PN 10</v>
          </cell>
          <cell r="C6845" t="str">
            <v>UN</v>
          </cell>
          <cell r="D6845">
            <v>5109.26</v>
          </cell>
        </row>
        <row r="6846">
          <cell r="A6846" t="str">
            <v>I3597</v>
          </cell>
          <cell r="B6846" t="str">
            <v>TE FoFo BBF DN  500 x 300 PN 10</v>
          </cell>
          <cell r="C6846" t="str">
            <v>UN</v>
          </cell>
          <cell r="D6846">
            <v>6237.97</v>
          </cell>
        </row>
        <row r="6847">
          <cell r="A6847" t="str">
            <v>I3598</v>
          </cell>
          <cell r="B6847" t="str">
            <v>TE FoFo BBF DN  500 x 400 PN 10</v>
          </cell>
          <cell r="C6847" t="str">
            <v>UN</v>
          </cell>
          <cell r="D6847">
            <v>17230.96</v>
          </cell>
        </row>
        <row r="6848">
          <cell r="A6848" t="str">
            <v>I3599</v>
          </cell>
          <cell r="B6848" t="str">
            <v>TE FoFo BBF DN  500 x 500 PN 10</v>
          </cell>
          <cell r="C6848" t="str">
            <v>UN</v>
          </cell>
          <cell r="D6848">
            <v>19620.259999999998</v>
          </cell>
        </row>
        <row r="6849">
          <cell r="A6849" t="str">
            <v>I3600</v>
          </cell>
          <cell r="B6849" t="str">
            <v>TE FoFo BBF DN  600 x 100 PN 10</v>
          </cell>
          <cell r="C6849" t="str">
            <v>UN</v>
          </cell>
          <cell r="D6849">
            <v>14293.19</v>
          </cell>
        </row>
        <row r="6850">
          <cell r="A6850" t="str">
            <v>I3601</v>
          </cell>
          <cell r="B6850" t="str">
            <v>TE FoFo BBF DN  600 x 200 PN 10</v>
          </cell>
          <cell r="C6850" t="str">
            <v>UN</v>
          </cell>
          <cell r="D6850">
            <v>8691.08</v>
          </cell>
        </row>
        <row r="6851">
          <cell r="A6851" t="str">
            <v>I3602</v>
          </cell>
          <cell r="B6851" t="str">
            <v>TE FoFo BBF DN  600 x 300 PN 10</v>
          </cell>
          <cell r="C6851" t="str">
            <v>UN</v>
          </cell>
          <cell r="D6851">
            <v>22507.99</v>
          </cell>
        </row>
        <row r="6852">
          <cell r="A6852" t="str">
            <v>I3603</v>
          </cell>
          <cell r="B6852" t="str">
            <v>TE FoFo BBF DN  600 x 400 PN 10</v>
          </cell>
          <cell r="C6852" t="str">
            <v>UN</v>
          </cell>
          <cell r="D6852">
            <v>24500.42</v>
          </cell>
        </row>
        <row r="6853">
          <cell r="A6853" t="str">
            <v>I3604</v>
          </cell>
          <cell r="B6853" t="str">
            <v>TE FoFo BBF DN  600 x 600 PN 10</v>
          </cell>
          <cell r="C6853" t="str">
            <v>UN</v>
          </cell>
          <cell r="D6853">
            <v>28484.36</v>
          </cell>
        </row>
        <row r="6854">
          <cell r="A6854" t="str">
            <v>I3605</v>
          </cell>
          <cell r="B6854" t="str">
            <v>TE FoFo BBF DN  700 x 200 PN 10</v>
          </cell>
          <cell r="C6854" t="str">
            <v>UN</v>
          </cell>
          <cell r="D6854">
            <v>25391.37</v>
          </cell>
        </row>
        <row r="6855">
          <cell r="A6855" t="str">
            <v>I3606</v>
          </cell>
          <cell r="B6855" t="str">
            <v>TE FoFo BBF DN  700 x 400 PN 10</v>
          </cell>
          <cell r="C6855" t="str">
            <v>UN</v>
          </cell>
          <cell r="D6855">
            <v>16285.95</v>
          </cell>
        </row>
        <row r="6856">
          <cell r="A6856" t="str">
            <v>I3607</v>
          </cell>
          <cell r="B6856" t="str">
            <v>TE FoFo BBF DN  700 x 600 PN 10</v>
          </cell>
          <cell r="C6856" t="str">
            <v>UN</v>
          </cell>
          <cell r="D6856">
            <v>38409.86</v>
          </cell>
        </row>
        <row r="6857">
          <cell r="A6857" t="str">
            <v>I3608</v>
          </cell>
          <cell r="B6857" t="str">
            <v>TE FoFo BBF DN  700 x 700 PN 10</v>
          </cell>
          <cell r="C6857" t="str">
            <v>UN</v>
          </cell>
          <cell r="D6857">
            <v>27785.83</v>
          </cell>
        </row>
        <row r="6858">
          <cell r="A6858" t="str">
            <v>I3609</v>
          </cell>
          <cell r="B6858" t="str">
            <v>TE FoFo BBF DN  800 x 200 PN 10</v>
          </cell>
          <cell r="C6858" t="str">
            <v>UN</v>
          </cell>
          <cell r="D6858">
            <v>24946.74</v>
          </cell>
        </row>
        <row r="6859">
          <cell r="A6859" t="str">
            <v>I3610</v>
          </cell>
          <cell r="B6859" t="str">
            <v>TE FoFo BBF DN  800 x 400 PN 10</v>
          </cell>
          <cell r="C6859" t="str">
            <v>UN</v>
          </cell>
          <cell r="D6859">
            <v>39221.839999999997</v>
          </cell>
        </row>
        <row r="6860">
          <cell r="A6860" t="str">
            <v>I3611</v>
          </cell>
          <cell r="B6860" t="str">
            <v>TE FoFo BBF DN  800 x 600 PN 10</v>
          </cell>
          <cell r="C6860" t="str">
            <v>UN</v>
          </cell>
          <cell r="D6860">
            <v>48056.09</v>
          </cell>
        </row>
        <row r="6861">
          <cell r="A6861" t="str">
            <v>I3612</v>
          </cell>
          <cell r="B6861" t="str">
            <v>TE FoFo BBF DN  800 x 800 PN 10</v>
          </cell>
          <cell r="C6861" t="str">
            <v>UN</v>
          </cell>
          <cell r="D6861">
            <v>43497.69</v>
          </cell>
        </row>
        <row r="6862">
          <cell r="A6862" t="str">
            <v>I3613</v>
          </cell>
          <cell r="B6862" t="str">
            <v>TE FoFo BBF DN  900 x 200 PN 10</v>
          </cell>
          <cell r="C6862" t="str">
            <v>UN</v>
          </cell>
          <cell r="D6862">
            <v>30704.959999999999</v>
          </cell>
        </row>
        <row r="6863">
          <cell r="A6863" t="str">
            <v>I3614</v>
          </cell>
          <cell r="B6863" t="str">
            <v>TE FoFo BBF DN  900 x 400 PN 10</v>
          </cell>
          <cell r="C6863" t="str">
            <v>UN</v>
          </cell>
          <cell r="D6863">
            <v>41742.910000000003</v>
          </cell>
        </row>
        <row r="6864">
          <cell r="A6864" t="str">
            <v>I3615</v>
          </cell>
          <cell r="B6864" t="str">
            <v>TE FoFo BBF DN  900 x 600 PN 10</v>
          </cell>
          <cell r="C6864" t="str">
            <v>UN</v>
          </cell>
          <cell r="D6864">
            <v>40812.17</v>
          </cell>
        </row>
        <row r="6865">
          <cell r="A6865" t="str">
            <v>I3616</v>
          </cell>
          <cell r="B6865" t="str">
            <v>TE FoFo BBF DN  900 x 800 PN 10</v>
          </cell>
          <cell r="C6865" t="str">
            <v>UN</v>
          </cell>
          <cell r="D6865">
            <v>65554.23</v>
          </cell>
        </row>
        <row r="6866">
          <cell r="A6866" t="str">
            <v>I3617</v>
          </cell>
          <cell r="B6866" t="str">
            <v>TE FoFo BBF DN  900 x 900 PN 10</v>
          </cell>
          <cell r="C6866" t="str">
            <v>UN</v>
          </cell>
          <cell r="D6866">
            <v>70414.34</v>
          </cell>
        </row>
        <row r="6867">
          <cell r="A6867" t="str">
            <v>I3622</v>
          </cell>
          <cell r="B6867" t="str">
            <v>TE FoFo BBF DN 1000 x 1000 PN 10</v>
          </cell>
          <cell r="C6867" t="str">
            <v>UN</v>
          </cell>
          <cell r="D6867">
            <v>81407.27</v>
          </cell>
        </row>
        <row r="6868">
          <cell r="A6868" t="str">
            <v>I3618</v>
          </cell>
          <cell r="B6868" t="str">
            <v>TE FoFo BBF DN 1000 x 200 PN 10</v>
          </cell>
          <cell r="C6868" t="str">
            <v>UN</v>
          </cell>
          <cell r="D6868">
            <v>39069.980000000003</v>
          </cell>
        </row>
        <row r="6869">
          <cell r="A6869" t="str">
            <v>I3619</v>
          </cell>
          <cell r="B6869" t="str">
            <v>TE FoFo BBF DN 1000 x 400 PN 10</v>
          </cell>
          <cell r="C6869" t="str">
            <v>UN</v>
          </cell>
          <cell r="D6869">
            <v>46336.88</v>
          </cell>
        </row>
        <row r="6870">
          <cell r="A6870" t="str">
            <v>I3620</v>
          </cell>
          <cell r="B6870" t="str">
            <v>TE FoFo BBF DN 1000 x 600 PN 10</v>
          </cell>
          <cell r="C6870" t="str">
            <v>UN</v>
          </cell>
          <cell r="D6870">
            <v>72904.41</v>
          </cell>
        </row>
        <row r="6871">
          <cell r="A6871" t="str">
            <v>I3621</v>
          </cell>
          <cell r="B6871" t="str">
            <v>TE FoFo BBF DN 1000 x 800 PN 10</v>
          </cell>
          <cell r="C6871" t="str">
            <v>UN</v>
          </cell>
          <cell r="D6871">
            <v>76438.03</v>
          </cell>
        </row>
        <row r="6872">
          <cell r="A6872" t="str">
            <v>I3627</v>
          </cell>
          <cell r="B6872" t="str">
            <v>TE FoFo BBF DN 1200 x 1000 PN 10</v>
          </cell>
          <cell r="C6872" t="str">
            <v>UN</v>
          </cell>
          <cell r="D6872">
            <v>99709.92</v>
          </cell>
        </row>
        <row r="6873">
          <cell r="A6873" t="str">
            <v>I3628</v>
          </cell>
          <cell r="B6873" t="str">
            <v>TE FoFo BBF DN 1200 x 1200 PN 10</v>
          </cell>
          <cell r="C6873" t="str">
            <v>UN</v>
          </cell>
          <cell r="D6873">
            <v>182197.2</v>
          </cell>
        </row>
        <row r="6874">
          <cell r="A6874" t="str">
            <v>I3623</v>
          </cell>
          <cell r="B6874" t="str">
            <v>TE FoFo BBF DN 1200 x 200 PN 10</v>
          </cell>
          <cell r="C6874" t="str">
            <v>UN</v>
          </cell>
          <cell r="D6874">
            <v>48275.199999999997</v>
          </cell>
        </row>
        <row r="6875">
          <cell r="A6875" t="str">
            <v>I3624</v>
          </cell>
          <cell r="B6875" t="str">
            <v>TE FoFo BBF DN 1200 x 400 PN10</v>
          </cell>
          <cell r="C6875" t="str">
            <v>UN</v>
          </cell>
          <cell r="D6875">
            <v>58639.87</v>
          </cell>
        </row>
        <row r="6876">
          <cell r="A6876" t="str">
            <v>I3625</v>
          </cell>
          <cell r="B6876" t="str">
            <v>TE FoFo BBF DN 1200 x 600 PN 10</v>
          </cell>
          <cell r="C6876" t="str">
            <v>UN</v>
          </cell>
          <cell r="D6876">
            <v>78965.59</v>
          </cell>
        </row>
        <row r="6877">
          <cell r="A6877" t="str">
            <v>I3626</v>
          </cell>
          <cell r="B6877" t="str">
            <v>TE FoFo BBF DN 1200 x 800 PN 10</v>
          </cell>
          <cell r="C6877" t="str">
            <v>UN</v>
          </cell>
          <cell r="D6877">
            <v>103370.51</v>
          </cell>
        </row>
        <row r="6878">
          <cell r="A6878" t="str">
            <v>I3641</v>
          </cell>
          <cell r="B6878" t="str">
            <v>TE FoFo FF DN   75 x 50 PN10</v>
          </cell>
          <cell r="C6878" t="str">
            <v>UN</v>
          </cell>
          <cell r="D6878">
            <v>507.56</v>
          </cell>
        </row>
        <row r="6879">
          <cell r="A6879" t="str">
            <v>I3642</v>
          </cell>
          <cell r="B6879" t="str">
            <v>TE FoFo FF DN   75 x 75 PN10</v>
          </cell>
          <cell r="C6879" t="str">
            <v>UN</v>
          </cell>
          <cell r="D6879">
            <v>490</v>
          </cell>
        </row>
        <row r="6880">
          <cell r="A6880" t="str">
            <v>I7179</v>
          </cell>
          <cell r="B6880" t="str">
            <v>TE FoFo FF DN   80 x 50 PN10</v>
          </cell>
          <cell r="C6880" t="str">
            <v>UN</v>
          </cell>
          <cell r="D6880">
            <v>507.56</v>
          </cell>
        </row>
        <row r="6881">
          <cell r="A6881" t="str">
            <v>I7180</v>
          </cell>
          <cell r="B6881" t="str">
            <v>TE FoFo FF DN   80 x 80 PN10</v>
          </cell>
          <cell r="C6881" t="str">
            <v>UN</v>
          </cell>
          <cell r="D6881">
            <v>490</v>
          </cell>
        </row>
        <row r="6882">
          <cell r="A6882" t="str">
            <v>I3645</v>
          </cell>
          <cell r="B6882" t="str">
            <v>TE FoFo FF DN  100 x 100 PN10</v>
          </cell>
          <cell r="C6882" t="str">
            <v>UN</v>
          </cell>
          <cell r="D6882">
            <v>594.25</v>
          </cell>
        </row>
        <row r="6883">
          <cell r="A6883" t="str">
            <v>I3643</v>
          </cell>
          <cell r="B6883" t="str">
            <v>TE FoFo FF DN  100 x 50 PN10</v>
          </cell>
          <cell r="C6883" t="str">
            <v>UN</v>
          </cell>
          <cell r="D6883">
            <v>544.83000000000004</v>
          </cell>
        </row>
        <row r="6884">
          <cell r="A6884" t="str">
            <v>I3644</v>
          </cell>
          <cell r="B6884" t="str">
            <v>TE FoFo FF DN  100 x 75 PN10</v>
          </cell>
          <cell r="C6884" t="str">
            <v>UN</v>
          </cell>
          <cell r="D6884">
            <v>584.49</v>
          </cell>
        </row>
        <row r="6885">
          <cell r="A6885" t="str">
            <v>I7174</v>
          </cell>
          <cell r="B6885" t="str">
            <v>TE FoFo FF DN  100 x 80 PN10</v>
          </cell>
          <cell r="C6885" t="str">
            <v>UN</v>
          </cell>
          <cell r="D6885">
            <v>584.49</v>
          </cell>
        </row>
        <row r="6886">
          <cell r="A6886" t="str">
            <v>I3648</v>
          </cell>
          <cell r="B6886" t="str">
            <v>TE FoFo FF DN  150 x 100 PN10</v>
          </cell>
          <cell r="C6886" t="str">
            <v>UN</v>
          </cell>
          <cell r="D6886">
            <v>735.83</v>
          </cell>
        </row>
        <row r="6887">
          <cell r="A6887" t="str">
            <v>I3649</v>
          </cell>
          <cell r="B6887" t="str">
            <v>TE FoFo FF DN  150 x 150 PN10</v>
          </cell>
          <cell r="C6887" t="str">
            <v>UN</v>
          </cell>
          <cell r="D6887">
            <v>817.77</v>
          </cell>
        </row>
        <row r="6888">
          <cell r="A6888" t="str">
            <v>I3646</v>
          </cell>
          <cell r="B6888" t="str">
            <v>TE FoFo FF DN  150 x 50 PN10</v>
          </cell>
          <cell r="C6888" t="str">
            <v>UN</v>
          </cell>
          <cell r="D6888">
            <v>927.28</v>
          </cell>
        </row>
        <row r="6889">
          <cell r="A6889" t="str">
            <v>I3647</v>
          </cell>
          <cell r="B6889" t="str">
            <v>TE FoFo FF DN  150 x 75 PN10</v>
          </cell>
          <cell r="C6889" t="str">
            <v>UN</v>
          </cell>
          <cell r="D6889">
            <v>724.56</v>
          </cell>
        </row>
        <row r="6890">
          <cell r="A6890" t="str">
            <v>I7175</v>
          </cell>
          <cell r="B6890" t="str">
            <v>TE FoFo FF DN  150 x 80 PN10</v>
          </cell>
          <cell r="C6890" t="str">
            <v>UN</v>
          </cell>
          <cell r="D6890">
            <v>724.56</v>
          </cell>
        </row>
        <row r="6891">
          <cell r="A6891" t="str">
            <v>I3652</v>
          </cell>
          <cell r="B6891" t="str">
            <v>TE FoFo FF DN  200 x 100 PN10</v>
          </cell>
          <cell r="C6891" t="str">
            <v>UN</v>
          </cell>
          <cell r="D6891">
            <v>1214.8699999999999</v>
          </cell>
        </row>
        <row r="6892">
          <cell r="A6892" t="str">
            <v>I3653</v>
          </cell>
          <cell r="B6892" t="str">
            <v>TE FoFo FF DN  200 x 150 PN10</v>
          </cell>
          <cell r="C6892" t="str">
            <v>UN</v>
          </cell>
          <cell r="D6892">
            <v>1257.73</v>
          </cell>
        </row>
        <row r="6893">
          <cell r="A6893" t="str">
            <v>I3654</v>
          </cell>
          <cell r="B6893" t="str">
            <v>TE FoFo FF DN  200 x 200 PN10</v>
          </cell>
          <cell r="C6893" t="str">
            <v>UN</v>
          </cell>
          <cell r="D6893">
            <v>1364.77</v>
          </cell>
        </row>
        <row r="6894">
          <cell r="A6894" t="str">
            <v>I3650</v>
          </cell>
          <cell r="B6894" t="str">
            <v>TE FoFo FF DN  200 x 50 PN10</v>
          </cell>
          <cell r="C6894" t="str">
            <v>UN</v>
          </cell>
          <cell r="D6894">
            <v>1249.8699999999999</v>
          </cell>
        </row>
        <row r="6895">
          <cell r="A6895" t="str">
            <v>I3651</v>
          </cell>
          <cell r="B6895" t="str">
            <v>TE FoFo FF DN  200 x 75 PN10</v>
          </cell>
          <cell r="C6895" t="str">
            <v>UN</v>
          </cell>
          <cell r="D6895">
            <v>1184.28</v>
          </cell>
        </row>
        <row r="6896">
          <cell r="A6896" t="str">
            <v>I7176</v>
          </cell>
          <cell r="B6896" t="str">
            <v>TE FoFo FF DN  200 x 80 PN10</v>
          </cell>
          <cell r="C6896" t="str">
            <v>UN</v>
          </cell>
          <cell r="D6896">
            <v>1184.28</v>
          </cell>
        </row>
        <row r="6897">
          <cell r="A6897" t="str">
            <v>I3657</v>
          </cell>
          <cell r="B6897" t="str">
            <v>TE FoFo FF DN  250 x 100 PN10</v>
          </cell>
          <cell r="C6897" t="str">
            <v>UN</v>
          </cell>
          <cell r="D6897">
            <v>2082.14</v>
          </cell>
        </row>
        <row r="6898">
          <cell r="A6898" t="str">
            <v>I3658</v>
          </cell>
          <cell r="B6898" t="str">
            <v>TE FoFo FF DN  250 x 200 PN10</v>
          </cell>
          <cell r="C6898" t="str">
            <v>UN</v>
          </cell>
          <cell r="D6898">
            <v>2262.33</v>
          </cell>
        </row>
        <row r="6899">
          <cell r="A6899" t="str">
            <v>I3659</v>
          </cell>
          <cell r="B6899" t="str">
            <v>TE FoFo FF DN  250 x 250 PN10</v>
          </cell>
          <cell r="C6899" t="str">
            <v>UN</v>
          </cell>
          <cell r="D6899">
            <v>2431.7600000000002</v>
          </cell>
        </row>
        <row r="6900">
          <cell r="A6900" t="str">
            <v>I3655</v>
          </cell>
          <cell r="B6900" t="str">
            <v>TE FoFo FF DN  250 x 50 PN10</v>
          </cell>
          <cell r="C6900" t="str">
            <v>UN</v>
          </cell>
          <cell r="D6900">
            <v>3058.09</v>
          </cell>
        </row>
        <row r="6901">
          <cell r="A6901" t="str">
            <v>I3656</v>
          </cell>
          <cell r="B6901" t="str">
            <v>TE FoFo FF DN  250 x 75 PN10</v>
          </cell>
          <cell r="C6901" t="str">
            <v>UN</v>
          </cell>
          <cell r="D6901">
            <v>3002.97</v>
          </cell>
        </row>
        <row r="6902">
          <cell r="A6902" t="str">
            <v>I7177</v>
          </cell>
          <cell r="B6902" t="str">
            <v>TE FoFo FF DN  250 x 80 PN10</v>
          </cell>
          <cell r="C6902" t="str">
            <v>UN</v>
          </cell>
          <cell r="D6902">
            <v>3002.97</v>
          </cell>
        </row>
        <row r="6903">
          <cell r="A6903" t="str">
            <v>I3660</v>
          </cell>
          <cell r="B6903" t="str">
            <v>TE FoFo FF DN  300 x 100 PN10</v>
          </cell>
          <cell r="C6903" t="str">
            <v>UN</v>
          </cell>
          <cell r="D6903">
            <v>3704.73</v>
          </cell>
        </row>
        <row r="6904">
          <cell r="A6904" t="str">
            <v>I3661</v>
          </cell>
          <cell r="B6904" t="str">
            <v>TE FoFo FF DN  300 x 200 PN10</v>
          </cell>
          <cell r="C6904" t="str">
            <v>UN</v>
          </cell>
          <cell r="D6904">
            <v>4011.21</v>
          </cell>
        </row>
        <row r="6905">
          <cell r="A6905" t="str">
            <v>I3662</v>
          </cell>
          <cell r="B6905" t="str">
            <v>TE FoFo FF DN  300 x 300 PN10</v>
          </cell>
          <cell r="C6905" t="str">
            <v>UN</v>
          </cell>
          <cell r="D6905">
            <v>4351.7</v>
          </cell>
        </row>
        <row r="6906">
          <cell r="A6906" t="str">
            <v>I3663</v>
          </cell>
          <cell r="B6906" t="str">
            <v>TE FoFo FF DN  350 x 100 PN10</v>
          </cell>
          <cell r="C6906" t="str">
            <v>UN</v>
          </cell>
          <cell r="D6906">
            <v>4726.3599999999997</v>
          </cell>
        </row>
        <row r="6907">
          <cell r="A6907" t="str">
            <v>I3664</v>
          </cell>
          <cell r="B6907" t="str">
            <v>TE FoFo FF DN  350 x 200 PN10</v>
          </cell>
          <cell r="C6907" t="str">
            <v>UN</v>
          </cell>
          <cell r="D6907">
            <v>5016.5</v>
          </cell>
        </row>
        <row r="6908">
          <cell r="A6908" t="str">
            <v>I3665</v>
          </cell>
          <cell r="B6908" t="str">
            <v>TE FoFo FF DN  350 x 300 PN10</v>
          </cell>
          <cell r="C6908" t="str">
            <v>UN</v>
          </cell>
          <cell r="D6908">
            <v>5448.49</v>
          </cell>
        </row>
        <row r="6909">
          <cell r="A6909" t="str">
            <v>I3666</v>
          </cell>
          <cell r="B6909" t="str">
            <v>TE FoFo FF DN  350 x 350 PN10</v>
          </cell>
          <cell r="C6909" t="str">
            <v>UN</v>
          </cell>
          <cell r="D6909">
            <v>5660.45</v>
          </cell>
        </row>
        <row r="6910">
          <cell r="A6910" t="str">
            <v>I3667</v>
          </cell>
          <cell r="B6910" t="str">
            <v>TE FoFo FF DN  400 x 100 PN10</v>
          </cell>
          <cell r="C6910" t="str">
            <v>UN</v>
          </cell>
          <cell r="D6910">
            <v>16737.88</v>
          </cell>
        </row>
        <row r="6911">
          <cell r="A6911" t="str">
            <v>I3668</v>
          </cell>
          <cell r="B6911" t="str">
            <v>TE FoFo FF DN  400 x 200 PN10</v>
          </cell>
          <cell r="C6911" t="str">
            <v>UN</v>
          </cell>
          <cell r="D6911">
            <v>16821.64</v>
          </cell>
        </row>
        <row r="6912">
          <cell r="A6912" t="str">
            <v>I3669</v>
          </cell>
          <cell r="B6912" t="str">
            <v>TE FoFo FF DN  400 x 300 PN10</v>
          </cell>
          <cell r="C6912" t="str">
            <v>UN</v>
          </cell>
          <cell r="D6912">
            <v>17341.22</v>
          </cell>
        </row>
        <row r="6913">
          <cell r="A6913" t="str">
            <v>I3670</v>
          </cell>
          <cell r="B6913" t="str">
            <v>TE FoFo FF DN  400 x 400 PN10</v>
          </cell>
          <cell r="C6913" t="str">
            <v>UN</v>
          </cell>
          <cell r="D6913">
            <v>18433.54</v>
          </cell>
        </row>
        <row r="6914">
          <cell r="A6914" t="str">
            <v>I3671</v>
          </cell>
          <cell r="B6914" t="str">
            <v>TE FoFo FF DN  450 x 100 PN10</v>
          </cell>
          <cell r="C6914" t="str">
            <v>UN</v>
          </cell>
          <cell r="D6914">
            <v>17985.509999999998</v>
          </cell>
        </row>
        <row r="6915">
          <cell r="A6915" t="str">
            <v>I3672</v>
          </cell>
          <cell r="B6915" t="str">
            <v>TE FoFo FF DN  450 x 200 PN10</v>
          </cell>
          <cell r="C6915" t="str">
            <v>UN</v>
          </cell>
          <cell r="D6915">
            <v>20759.580000000002</v>
          </cell>
        </row>
        <row r="6916">
          <cell r="A6916" t="str">
            <v>I3673</v>
          </cell>
          <cell r="B6916" t="str">
            <v>TE FoFo FF DN  450 x 300 PN10</v>
          </cell>
          <cell r="C6916" t="str">
            <v>UN</v>
          </cell>
          <cell r="D6916">
            <v>21260.17</v>
          </cell>
        </row>
        <row r="6917">
          <cell r="A6917" t="str">
            <v>I3674</v>
          </cell>
          <cell r="B6917" t="str">
            <v>TE FoFo FF DN  450 x 400 PN10</v>
          </cell>
          <cell r="C6917" t="str">
            <v>UN</v>
          </cell>
          <cell r="D6917">
            <v>22074.87</v>
          </cell>
        </row>
        <row r="6918">
          <cell r="A6918" t="str">
            <v>I3675</v>
          </cell>
          <cell r="B6918" t="str">
            <v>TE FoFo FF DN  450 x 450 PN10</v>
          </cell>
          <cell r="C6918" t="str">
            <v>UN</v>
          </cell>
          <cell r="D6918">
            <v>20059.099999999999</v>
          </cell>
        </row>
        <row r="6919">
          <cell r="A6919" t="str">
            <v>I3676</v>
          </cell>
          <cell r="B6919" t="str">
            <v>TE FoFo FF DN  500 x 100 PN10</v>
          </cell>
          <cell r="C6919" t="str">
            <v>UN</v>
          </cell>
          <cell r="D6919">
            <v>20702.91</v>
          </cell>
        </row>
        <row r="6920">
          <cell r="A6920" t="str">
            <v>I3677</v>
          </cell>
          <cell r="B6920" t="str">
            <v>TE FoFo FF DN  500 x 200 PN10</v>
          </cell>
          <cell r="C6920" t="str">
            <v>UN</v>
          </cell>
          <cell r="D6920">
            <v>20939.990000000002</v>
          </cell>
        </row>
        <row r="6921">
          <cell r="A6921" t="str">
            <v>I3678</v>
          </cell>
          <cell r="B6921" t="str">
            <v>TE FoFo FF DN  500 x 300 PN10</v>
          </cell>
          <cell r="C6921" t="str">
            <v>UN</v>
          </cell>
          <cell r="D6921">
            <v>22844.89</v>
          </cell>
        </row>
        <row r="6922">
          <cell r="A6922" t="str">
            <v>I3679</v>
          </cell>
          <cell r="B6922" t="str">
            <v>TE FoFo FF DN  500 x 400 PN10</v>
          </cell>
          <cell r="C6922" t="str">
            <v>UN</v>
          </cell>
          <cell r="D6922">
            <v>23685.09</v>
          </cell>
        </row>
        <row r="6923">
          <cell r="A6923" t="str">
            <v>I3680</v>
          </cell>
          <cell r="B6923" t="str">
            <v>TE FoFo FF DN  500 x 500 PN10</v>
          </cell>
          <cell r="C6923" t="str">
            <v>UN</v>
          </cell>
          <cell r="D6923">
            <v>25193.37</v>
          </cell>
        </row>
        <row r="6924">
          <cell r="A6924" t="str">
            <v>I3681</v>
          </cell>
          <cell r="B6924" t="str">
            <v>TE FoFo FF DN  600 x 100 PN10</v>
          </cell>
          <cell r="C6924" t="str">
            <v>UN</v>
          </cell>
          <cell r="D6924">
            <v>28461.45</v>
          </cell>
        </row>
        <row r="6925">
          <cell r="A6925" t="str">
            <v>I3682</v>
          </cell>
          <cell r="B6925" t="str">
            <v>TE FoFo FF DN  600 x 200 PN10</v>
          </cell>
          <cell r="C6925" t="str">
            <v>UN</v>
          </cell>
          <cell r="D6925">
            <v>31869.45</v>
          </cell>
        </row>
        <row r="6926">
          <cell r="A6926" t="str">
            <v>I3683</v>
          </cell>
          <cell r="B6926" t="str">
            <v>TE FoFo FF DN  600 x 300 PN10</v>
          </cell>
          <cell r="C6926" t="str">
            <v>UN</v>
          </cell>
          <cell r="D6926">
            <v>32792.400000000001</v>
          </cell>
        </row>
        <row r="6927">
          <cell r="A6927" t="str">
            <v>I3684</v>
          </cell>
          <cell r="B6927" t="str">
            <v>TE FoFo FF DN  600 x 400 PN10</v>
          </cell>
          <cell r="C6927" t="str">
            <v>UN</v>
          </cell>
          <cell r="D6927">
            <v>32278.28</v>
          </cell>
        </row>
        <row r="6928">
          <cell r="A6928" t="str">
            <v>I3685</v>
          </cell>
          <cell r="B6928" t="str">
            <v>TE FoFo FF DN  600 x 500 PN10</v>
          </cell>
          <cell r="C6928" t="str">
            <v>UN</v>
          </cell>
          <cell r="D6928">
            <v>36054.33</v>
          </cell>
        </row>
        <row r="6929">
          <cell r="A6929" t="str">
            <v>I3686</v>
          </cell>
          <cell r="B6929" t="str">
            <v>TE FoFo FF DN  600 x 600 PN10</v>
          </cell>
          <cell r="C6929" t="str">
            <v>UN</v>
          </cell>
          <cell r="D6929">
            <v>33961.769999999997</v>
          </cell>
        </row>
        <row r="6930">
          <cell r="A6930" t="str">
            <v>I3687</v>
          </cell>
          <cell r="B6930" t="str">
            <v>TE FoFo FF DN  700 x 200 PN10</v>
          </cell>
          <cell r="C6930" t="str">
            <v>UN</v>
          </cell>
          <cell r="D6930">
            <v>29868.59</v>
          </cell>
        </row>
        <row r="6931">
          <cell r="A6931" t="str">
            <v>I3688</v>
          </cell>
          <cell r="B6931" t="str">
            <v>TE FoFo FF DN  700 x 400 PN10</v>
          </cell>
          <cell r="C6931" t="str">
            <v>UN</v>
          </cell>
          <cell r="D6931">
            <v>34149.69</v>
          </cell>
        </row>
        <row r="6932">
          <cell r="A6932" t="str">
            <v>I3689</v>
          </cell>
          <cell r="B6932" t="str">
            <v>TE FoFo FF DN  700 x 700 PN10</v>
          </cell>
          <cell r="C6932" t="str">
            <v>UN</v>
          </cell>
          <cell r="D6932">
            <v>49630.86</v>
          </cell>
        </row>
        <row r="6933">
          <cell r="A6933" t="str">
            <v>I3690</v>
          </cell>
          <cell r="B6933" t="str">
            <v>TE FoFo FF DN  800 x 200 PN10</v>
          </cell>
          <cell r="C6933" t="str">
            <v>UN</v>
          </cell>
          <cell r="D6933">
            <v>36039.980000000003</v>
          </cell>
        </row>
        <row r="6934">
          <cell r="A6934" t="str">
            <v>I3691</v>
          </cell>
          <cell r="B6934" t="str">
            <v>TE FoFo FF DN  800 x 400 PN10</v>
          </cell>
          <cell r="C6934" t="str">
            <v>UN</v>
          </cell>
          <cell r="D6934">
            <v>38958.01</v>
          </cell>
        </row>
        <row r="6935">
          <cell r="A6935" t="str">
            <v>I3692</v>
          </cell>
          <cell r="B6935" t="str">
            <v>TE FoFo FF DN  800 x 600 PN10</v>
          </cell>
          <cell r="C6935" t="str">
            <v>UN</v>
          </cell>
          <cell r="D6935">
            <v>55605.25</v>
          </cell>
        </row>
        <row r="6936">
          <cell r="A6936" t="str">
            <v>I3693</v>
          </cell>
          <cell r="B6936" t="str">
            <v>TE FoFo FF DN  800 x 800 PN10</v>
          </cell>
          <cell r="C6936" t="str">
            <v>UN</v>
          </cell>
          <cell r="D6936">
            <v>59484.55</v>
          </cell>
        </row>
        <row r="6937">
          <cell r="A6937" t="str">
            <v>I3694</v>
          </cell>
          <cell r="B6937" t="str">
            <v>TE FoFo FF DN  900 x 200 PN10</v>
          </cell>
          <cell r="C6937" t="str">
            <v>UN</v>
          </cell>
          <cell r="D6937">
            <v>42336.09</v>
          </cell>
        </row>
        <row r="6938">
          <cell r="A6938" t="str">
            <v>I3695</v>
          </cell>
          <cell r="B6938" t="str">
            <v>TE FoFo FF DN  900 x 400 PN10</v>
          </cell>
          <cell r="C6938" t="str">
            <v>UN</v>
          </cell>
          <cell r="D6938">
            <v>48518.59</v>
          </cell>
        </row>
        <row r="6939">
          <cell r="A6939" t="str">
            <v>I3696</v>
          </cell>
          <cell r="B6939" t="str">
            <v>TE FoFo FF DN  900 x 600 PN10</v>
          </cell>
          <cell r="C6939" t="str">
            <v>UN</v>
          </cell>
          <cell r="D6939">
            <v>71586.89</v>
          </cell>
        </row>
        <row r="6940">
          <cell r="A6940" t="str">
            <v>I3697</v>
          </cell>
          <cell r="B6940" t="str">
            <v>TE FoFo FF DN  900 x 900 PN10</v>
          </cell>
          <cell r="C6940" t="str">
            <v>UN</v>
          </cell>
          <cell r="D6940">
            <v>75562.509999999995</v>
          </cell>
        </row>
        <row r="6941">
          <cell r="A6941" t="str">
            <v>I3701</v>
          </cell>
          <cell r="B6941" t="str">
            <v>TE FoFo FF DN 1000 x 1000 PN10</v>
          </cell>
          <cell r="C6941" t="str">
            <v>UN</v>
          </cell>
          <cell r="D6941">
            <v>89074.19</v>
          </cell>
        </row>
        <row r="6942">
          <cell r="A6942" t="str">
            <v>I3698</v>
          </cell>
          <cell r="B6942" t="str">
            <v>TE FoFo FF DN 1000 x 200 PN10</v>
          </cell>
          <cell r="C6942" t="str">
            <v>UN</v>
          </cell>
          <cell r="D6942">
            <v>49291.82</v>
          </cell>
        </row>
        <row r="6943">
          <cell r="A6943" t="str">
            <v>I3699</v>
          </cell>
          <cell r="B6943" t="str">
            <v>TE FoFo FF DN 1000 x 400 PN10</v>
          </cell>
          <cell r="C6943" t="str">
            <v>UN</v>
          </cell>
          <cell r="D6943">
            <v>65312.47</v>
          </cell>
        </row>
        <row r="6944">
          <cell r="A6944" t="str">
            <v>I3700</v>
          </cell>
          <cell r="B6944" t="str">
            <v>TE FoFo FF DN 1000 x 600 PN10</v>
          </cell>
          <cell r="C6944" t="str">
            <v>UN</v>
          </cell>
          <cell r="D6944">
            <v>79960.34</v>
          </cell>
        </row>
        <row r="6945">
          <cell r="A6945" t="str">
            <v>I3706</v>
          </cell>
          <cell r="B6945" t="str">
            <v>TE FoFo FF DN 1200 x 1000 PN10</v>
          </cell>
          <cell r="C6945" t="str">
            <v>UN</v>
          </cell>
          <cell r="D6945">
            <v>141406.79</v>
          </cell>
        </row>
        <row r="6946">
          <cell r="A6946" t="str">
            <v>I3707</v>
          </cell>
          <cell r="B6946" t="str">
            <v>TE FoFo FF DN 1200 x 1200 PN10</v>
          </cell>
          <cell r="C6946" t="str">
            <v>UN</v>
          </cell>
          <cell r="D6946">
            <v>188542.39</v>
          </cell>
        </row>
        <row r="6947">
          <cell r="A6947" t="str">
            <v>I3702</v>
          </cell>
          <cell r="B6947" t="str">
            <v>TE FoFo FF DN 1200 x 200 PN10</v>
          </cell>
          <cell r="C6947" t="str">
            <v>UN</v>
          </cell>
          <cell r="D6947">
            <v>73966.63</v>
          </cell>
        </row>
        <row r="6948">
          <cell r="A6948" t="str">
            <v>I3703</v>
          </cell>
          <cell r="B6948" t="str">
            <v>TE FoFo FF DN 1200 x 400 PN10</v>
          </cell>
          <cell r="C6948" t="str">
            <v>UN</v>
          </cell>
          <cell r="D6948">
            <v>84118.91</v>
          </cell>
        </row>
        <row r="6949">
          <cell r="A6949" t="str">
            <v>I3704</v>
          </cell>
          <cell r="B6949" t="str">
            <v>TE FoFo FF DN 1200 x 600 PN10</v>
          </cell>
          <cell r="C6949" t="str">
            <v>UN</v>
          </cell>
          <cell r="D6949">
            <v>77048.570000000007</v>
          </cell>
        </row>
        <row r="6950">
          <cell r="A6950" t="str">
            <v>I3705</v>
          </cell>
          <cell r="B6950" t="str">
            <v>TE FoFo FF DN 1200 x 800 PN10</v>
          </cell>
          <cell r="C6950" t="str">
            <v>UN</v>
          </cell>
          <cell r="D6950">
            <v>58092.33</v>
          </cell>
        </row>
        <row r="6951">
          <cell r="A6951" t="str">
            <v>I7733</v>
          </cell>
          <cell r="B6951" t="str">
            <v>TE FoFo JTE DN 300 x 300 PN10</v>
          </cell>
          <cell r="C6951" t="str">
            <v>UN</v>
          </cell>
          <cell r="D6951">
            <v>3817.48</v>
          </cell>
        </row>
        <row r="6952">
          <cell r="A6952" t="str">
            <v>I7734</v>
          </cell>
          <cell r="B6952" t="str">
            <v>TE FoFo JTE DN 400 x 300 PN10</v>
          </cell>
          <cell r="C6952" t="str">
            <v>UN</v>
          </cell>
          <cell r="D6952">
            <v>5784.52</v>
          </cell>
        </row>
        <row r="6953">
          <cell r="A6953" t="str">
            <v>I7735</v>
          </cell>
          <cell r="B6953" t="str">
            <v>TE FoFo JTE DN 400 x 400 PN10</v>
          </cell>
          <cell r="C6953" t="str">
            <v>UN</v>
          </cell>
          <cell r="D6953">
            <v>7999.74</v>
          </cell>
        </row>
        <row r="6954">
          <cell r="A6954" t="str">
            <v>I7736</v>
          </cell>
          <cell r="B6954" t="str">
            <v>TE FoFo JTE DN 500 x 300 PN10</v>
          </cell>
          <cell r="C6954" t="str">
            <v>UN</v>
          </cell>
          <cell r="D6954">
            <v>8174.88</v>
          </cell>
        </row>
        <row r="6955">
          <cell r="A6955" t="str">
            <v>I7737</v>
          </cell>
          <cell r="B6955" t="str">
            <v>TE FoFo JTE DN 500 x 500 PN10</v>
          </cell>
          <cell r="C6955" t="str">
            <v>UN</v>
          </cell>
          <cell r="D6955">
            <v>10656.58</v>
          </cell>
        </row>
        <row r="6956">
          <cell r="A6956" t="str">
            <v>I7738</v>
          </cell>
          <cell r="B6956" t="str">
            <v>TE FoFo JTE DN 600 x 300 PN10</v>
          </cell>
          <cell r="C6956" t="str">
            <v>UN</v>
          </cell>
          <cell r="D6956">
            <v>11463.51</v>
          </cell>
        </row>
        <row r="6957">
          <cell r="A6957" t="str">
            <v>I7739</v>
          </cell>
          <cell r="B6957" t="str">
            <v>TE FoFo JTE DN 600 x 400 PN10</v>
          </cell>
          <cell r="C6957" t="str">
            <v>UN</v>
          </cell>
          <cell r="D6957">
            <v>11807.62</v>
          </cell>
        </row>
        <row r="6958">
          <cell r="A6958" t="str">
            <v>I7740</v>
          </cell>
          <cell r="B6958" t="str">
            <v>TE FoFo JTE DN 600 x 600 PN10</v>
          </cell>
          <cell r="C6958" t="str">
            <v>UN</v>
          </cell>
          <cell r="D6958">
            <v>12779.25</v>
          </cell>
        </row>
        <row r="6959">
          <cell r="A6959" t="str">
            <v>I7777</v>
          </cell>
          <cell r="B6959" t="str">
            <v>TE FoFo JTEF DN 1000 x 1000 PN10</v>
          </cell>
          <cell r="C6959" t="str">
            <v>UN</v>
          </cell>
          <cell r="D6959">
            <v>44177.31</v>
          </cell>
        </row>
        <row r="6960">
          <cell r="A6960" t="str">
            <v>I7819</v>
          </cell>
          <cell r="B6960" t="str">
            <v>TE FoFo JTEF DN 1000 x 1000 PN16</v>
          </cell>
          <cell r="C6960" t="str">
            <v>UN</v>
          </cell>
          <cell r="D6960">
            <v>44890.21</v>
          </cell>
        </row>
        <row r="6961">
          <cell r="A6961" t="str">
            <v>I7861</v>
          </cell>
          <cell r="B6961" t="str">
            <v>TE FoFo JTEF DN 1000 x 1000 PN25</v>
          </cell>
          <cell r="C6961" t="str">
            <v>UN</v>
          </cell>
          <cell r="D6961">
            <v>44565.45</v>
          </cell>
        </row>
        <row r="6962">
          <cell r="A6962" t="str">
            <v>I7773</v>
          </cell>
          <cell r="B6962" t="str">
            <v>TE FoFo JTEF DN 1000 x 200 PN10</v>
          </cell>
          <cell r="C6962" t="str">
            <v>UN</v>
          </cell>
          <cell r="D6962">
            <v>35168.53</v>
          </cell>
        </row>
        <row r="6963">
          <cell r="A6963" t="str">
            <v>I7815</v>
          </cell>
          <cell r="B6963" t="str">
            <v>TE FoFo JTEF DN 1000 x 200 PN16</v>
          </cell>
          <cell r="C6963" t="str">
            <v>UN</v>
          </cell>
          <cell r="D6963">
            <v>35521.18</v>
          </cell>
        </row>
        <row r="6964">
          <cell r="A6964" t="str">
            <v>I7857</v>
          </cell>
          <cell r="B6964" t="str">
            <v>TE FoFo JTEF DN 1000 x 200 PN25</v>
          </cell>
          <cell r="C6964" t="str">
            <v>UN</v>
          </cell>
          <cell r="D6964">
            <v>31988.720000000001</v>
          </cell>
        </row>
        <row r="6965">
          <cell r="A6965" t="str">
            <v>I7774</v>
          </cell>
          <cell r="B6965" t="str">
            <v>TE FoFo JTEF DN 1000 x 400 PN10</v>
          </cell>
          <cell r="C6965" t="str">
            <v>UN</v>
          </cell>
          <cell r="D6965">
            <v>37589.360000000001</v>
          </cell>
        </row>
        <row r="6966">
          <cell r="A6966" t="str">
            <v>I7816</v>
          </cell>
          <cell r="B6966" t="str">
            <v>TE FoFo JTEF DN 1000 x 400 PN16</v>
          </cell>
          <cell r="C6966" t="str">
            <v>UN</v>
          </cell>
          <cell r="D6966">
            <v>38209.46</v>
          </cell>
        </row>
        <row r="6967">
          <cell r="A6967" t="str">
            <v>I7858</v>
          </cell>
          <cell r="B6967" t="str">
            <v>TE FoFo JTEF DN 1000 x 400 PN25</v>
          </cell>
          <cell r="C6967" t="str">
            <v>UN</v>
          </cell>
          <cell r="D6967">
            <v>34777.39</v>
          </cell>
        </row>
        <row r="6968">
          <cell r="A6968" t="str">
            <v>I7775</v>
          </cell>
          <cell r="B6968" t="str">
            <v>TE FoFo JTEF DN 1000 x 600 PN10</v>
          </cell>
          <cell r="C6968" t="str">
            <v>UN</v>
          </cell>
          <cell r="D6968">
            <v>44009.89</v>
          </cell>
        </row>
        <row r="6969">
          <cell r="A6969" t="str">
            <v>I7817</v>
          </cell>
          <cell r="B6969" t="str">
            <v>TE FoFo JTEF DN 1000 x 600 PN16</v>
          </cell>
          <cell r="C6969" t="str">
            <v>UN</v>
          </cell>
          <cell r="D6969">
            <v>44084.65</v>
          </cell>
        </row>
        <row r="6970">
          <cell r="A6970" t="str">
            <v>I7859</v>
          </cell>
          <cell r="B6970" t="str">
            <v>TE FoFo JTEF DN 1000 x 600 PN25</v>
          </cell>
          <cell r="C6970" t="str">
            <v>UN</v>
          </cell>
          <cell r="D6970">
            <v>40450.239999999998</v>
          </cell>
        </row>
        <row r="6971">
          <cell r="A6971" t="str">
            <v>I7776</v>
          </cell>
          <cell r="B6971" t="str">
            <v>TE FoFo JTEF DN 1000 x 800 PN10</v>
          </cell>
          <cell r="C6971" t="str">
            <v>UN</v>
          </cell>
          <cell r="D6971">
            <v>44455.95</v>
          </cell>
        </row>
        <row r="6972">
          <cell r="A6972" t="str">
            <v>I7818</v>
          </cell>
          <cell r="B6972" t="str">
            <v>TE FoFo JTEF DN 1000 x 800 PN16</v>
          </cell>
          <cell r="C6972" t="str">
            <v>UN</v>
          </cell>
          <cell r="D6972">
            <v>45300.59</v>
          </cell>
        </row>
        <row r="6973">
          <cell r="A6973" t="str">
            <v>I7860</v>
          </cell>
          <cell r="B6973" t="str">
            <v>TE FoFo JTEF DN 1000 x 800 PN25</v>
          </cell>
          <cell r="C6973" t="str">
            <v>UN</v>
          </cell>
          <cell r="D6973">
            <v>41657.040000000001</v>
          </cell>
        </row>
        <row r="6974">
          <cell r="A6974" t="str">
            <v>I7782</v>
          </cell>
          <cell r="B6974" t="str">
            <v>TE FoFo JTEF DN 1200 x 1000 PN10</v>
          </cell>
          <cell r="C6974" t="str">
            <v>UN</v>
          </cell>
          <cell r="D6974">
            <v>50735.839999999997</v>
          </cell>
        </row>
        <row r="6975">
          <cell r="A6975" t="str">
            <v>I7824</v>
          </cell>
          <cell r="B6975" t="str">
            <v>TE FoFo JTEF DN 1200 x 1000 PN16</v>
          </cell>
          <cell r="C6975" t="str">
            <v>UN</v>
          </cell>
          <cell r="D6975">
            <v>54584.639999999999</v>
          </cell>
        </row>
        <row r="6976">
          <cell r="A6976" t="str">
            <v>I7866</v>
          </cell>
          <cell r="B6976" t="str">
            <v>TE FoFo JTEF DN 1200 x 1000 PN25</v>
          </cell>
          <cell r="C6976" t="str">
            <v>UN</v>
          </cell>
          <cell r="D6976">
            <v>55522.239999999998</v>
          </cell>
        </row>
        <row r="6977">
          <cell r="A6977" t="str">
            <v>I7783</v>
          </cell>
          <cell r="B6977" t="str">
            <v>TE FoFo JTEF DN 1200 x 1200 PN10</v>
          </cell>
          <cell r="C6977" t="str">
            <v>UN</v>
          </cell>
          <cell r="D6977">
            <v>52421.04</v>
          </cell>
        </row>
        <row r="6978">
          <cell r="A6978" t="str">
            <v>I7825</v>
          </cell>
          <cell r="B6978" t="str">
            <v>TE FoFo JTEF DN 1200 x 1200 PN16</v>
          </cell>
          <cell r="C6978" t="str">
            <v>UN</v>
          </cell>
          <cell r="D6978">
            <v>56397.74</v>
          </cell>
        </row>
        <row r="6979">
          <cell r="A6979" t="str">
            <v>I7867</v>
          </cell>
          <cell r="B6979" t="str">
            <v>TE FoFo JTEF DN 1200 x 1200 PN25</v>
          </cell>
          <cell r="C6979" t="str">
            <v>UN</v>
          </cell>
          <cell r="D6979">
            <v>56632.68</v>
          </cell>
        </row>
        <row r="6980">
          <cell r="A6980" t="str">
            <v>I7778</v>
          </cell>
          <cell r="B6980" t="str">
            <v>TE FoFo JTEF DN 1200 x 200 PN10</v>
          </cell>
          <cell r="C6980" t="str">
            <v>UN</v>
          </cell>
          <cell r="D6980">
            <v>41915.22</v>
          </cell>
        </row>
        <row r="6981">
          <cell r="A6981" t="str">
            <v>I7820</v>
          </cell>
          <cell r="B6981" t="str">
            <v>TE FoFo JTEF DN 1200 x 200 PN16</v>
          </cell>
          <cell r="C6981" t="str">
            <v>UN</v>
          </cell>
          <cell r="D6981">
            <v>39992.32</v>
          </cell>
        </row>
        <row r="6982">
          <cell r="A6982" t="str">
            <v>I7862</v>
          </cell>
          <cell r="B6982" t="str">
            <v>TE FoFo JTEF DN 1200 x 200 PN25</v>
          </cell>
          <cell r="C6982" t="str">
            <v>UN</v>
          </cell>
          <cell r="D6982">
            <v>39580.49</v>
          </cell>
        </row>
        <row r="6983">
          <cell r="A6983" t="str">
            <v>I7779</v>
          </cell>
          <cell r="B6983" t="str">
            <v>TE FoFo JTEF DN 1200 x 400 PN10</v>
          </cell>
          <cell r="C6983" t="str">
            <v>UN</v>
          </cell>
          <cell r="D6983">
            <v>44352.3</v>
          </cell>
        </row>
        <row r="6984">
          <cell r="A6984" t="str">
            <v>I7821</v>
          </cell>
          <cell r="B6984" t="str">
            <v>TE FoFo JTEF DN 1200 x 400 PN16</v>
          </cell>
          <cell r="C6984" t="str">
            <v>UN</v>
          </cell>
          <cell r="D6984">
            <v>44201.55</v>
          </cell>
        </row>
        <row r="6985">
          <cell r="A6985" t="str">
            <v>I7863</v>
          </cell>
          <cell r="B6985" t="str">
            <v>TE FoFo JTEF DN 1200 x 400 PN25</v>
          </cell>
          <cell r="C6985" t="str">
            <v>UN</v>
          </cell>
          <cell r="D6985">
            <v>40376.980000000003</v>
          </cell>
        </row>
        <row r="6986">
          <cell r="A6986" t="str">
            <v>I7780</v>
          </cell>
          <cell r="B6986" t="str">
            <v>TE FoFo JTEF DN 1200 x 600 PN10</v>
          </cell>
          <cell r="C6986" t="str">
            <v>UN</v>
          </cell>
          <cell r="D6986">
            <v>45778.1</v>
          </cell>
        </row>
        <row r="6987">
          <cell r="A6987" t="str">
            <v>I7822</v>
          </cell>
          <cell r="B6987" t="str">
            <v>TE FoFo JTEF DN 1200 x 600 PN16</v>
          </cell>
          <cell r="C6987" t="str">
            <v>UN</v>
          </cell>
          <cell r="D6987">
            <v>45398.9</v>
          </cell>
        </row>
        <row r="6988">
          <cell r="A6988" t="str">
            <v>I7864</v>
          </cell>
          <cell r="B6988" t="str">
            <v>TE FoFo JTEF DN 1200 x 600 PN25</v>
          </cell>
          <cell r="C6988" t="str">
            <v>UN</v>
          </cell>
          <cell r="D6988">
            <v>43528.14</v>
          </cell>
        </row>
        <row r="6989">
          <cell r="A6989" t="str">
            <v>I7781</v>
          </cell>
          <cell r="B6989" t="str">
            <v>TE FoFo JTEF DN 1200 x 800 PN10</v>
          </cell>
          <cell r="C6989" t="str">
            <v>UN</v>
          </cell>
          <cell r="D6989">
            <v>49758.29</v>
          </cell>
        </row>
        <row r="6990">
          <cell r="A6990" t="str">
            <v>I7823</v>
          </cell>
          <cell r="B6990" t="str">
            <v>TE FoFo JTEF DN 1200 x 800 PN16</v>
          </cell>
          <cell r="C6990" t="str">
            <v>UN</v>
          </cell>
          <cell r="D6990">
            <v>49984.67</v>
          </cell>
        </row>
        <row r="6991">
          <cell r="A6991" t="str">
            <v>I7865</v>
          </cell>
          <cell r="B6991" t="str">
            <v>TE FoFo JTEF DN 1200 x 800 PN25</v>
          </cell>
          <cell r="C6991" t="str">
            <v>UN</v>
          </cell>
          <cell r="D6991">
            <v>46073.27</v>
          </cell>
        </row>
        <row r="6992">
          <cell r="A6992" t="str">
            <v>I7741</v>
          </cell>
          <cell r="B6992" t="str">
            <v>TE FoFo JTEF DN 300 x 100 PN10</v>
          </cell>
          <cell r="C6992" t="str">
            <v>UN</v>
          </cell>
          <cell r="D6992">
            <v>3499.46</v>
          </cell>
        </row>
        <row r="6993">
          <cell r="A6993" t="str">
            <v>I7784</v>
          </cell>
          <cell r="B6993" t="str">
            <v>TE FoFo JTEF DN 300 x 100 PN16</v>
          </cell>
          <cell r="C6993" t="str">
            <v>UN</v>
          </cell>
          <cell r="D6993">
            <v>3499.46</v>
          </cell>
        </row>
        <row r="6994">
          <cell r="A6994" t="str">
            <v>I7742</v>
          </cell>
          <cell r="B6994" t="str">
            <v>TE FoFo JTEF DN 300 x 200 PN10</v>
          </cell>
          <cell r="C6994" t="str">
            <v>UN</v>
          </cell>
          <cell r="D6994">
            <v>3745.73</v>
          </cell>
        </row>
        <row r="6995">
          <cell r="A6995" t="str">
            <v>I7785</v>
          </cell>
          <cell r="B6995" t="str">
            <v>TE FoFo JTEF DN 300 x 200 PN16</v>
          </cell>
          <cell r="C6995" t="str">
            <v>UN</v>
          </cell>
          <cell r="D6995">
            <v>3830.26</v>
          </cell>
        </row>
        <row r="6996">
          <cell r="A6996" t="str">
            <v>I7827</v>
          </cell>
          <cell r="B6996" t="str">
            <v>TE FoFo JTEF DN 300 x 200 PN25</v>
          </cell>
          <cell r="C6996" t="str">
            <v>UN</v>
          </cell>
          <cell r="D6996">
            <v>3585.48</v>
          </cell>
        </row>
        <row r="6997">
          <cell r="A6997" t="str">
            <v>I7743</v>
          </cell>
          <cell r="B6997" t="str">
            <v>TE FoFo JTEF DN 300 x 300 PN10</v>
          </cell>
          <cell r="C6997" t="str">
            <v>UN</v>
          </cell>
          <cell r="D6997">
            <v>3817.48</v>
          </cell>
        </row>
        <row r="6998">
          <cell r="A6998" t="str">
            <v>I7786</v>
          </cell>
          <cell r="B6998" t="str">
            <v>TE FoFo JTEF DN 300 x 300 PN16</v>
          </cell>
          <cell r="C6998" t="str">
            <v>UN</v>
          </cell>
          <cell r="D6998">
            <v>3885.03</v>
          </cell>
        </row>
        <row r="6999">
          <cell r="A6999" t="str">
            <v>I7828</v>
          </cell>
          <cell r="B6999" t="str">
            <v>TE FoFo JTEF DN 300 x 300 PN25</v>
          </cell>
          <cell r="C6999" t="str">
            <v>UN</v>
          </cell>
          <cell r="D6999">
            <v>3625.38</v>
          </cell>
        </row>
        <row r="7000">
          <cell r="A7000" t="str">
            <v>I7744</v>
          </cell>
          <cell r="B7000" t="str">
            <v>TE FoFo JTEF DN 350 x 100 PN10</v>
          </cell>
          <cell r="C7000" t="str">
            <v>UN</v>
          </cell>
          <cell r="D7000">
            <v>3354.04</v>
          </cell>
        </row>
        <row r="7001">
          <cell r="A7001" t="str">
            <v>I7787</v>
          </cell>
          <cell r="B7001" t="str">
            <v>TE FoFo JTEF DN 350 x 100 PN16</v>
          </cell>
          <cell r="C7001" t="str">
            <v>UN</v>
          </cell>
          <cell r="D7001">
            <v>3354.04</v>
          </cell>
        </row>
        <row r="7002">
          <cell r="A7002" t="str">
            <v>I7829</v>
          </cell>
          <cell r="B7002" t="str">
            <v>TE FoFo JTEF DN 350 x 100 PN25</v>
          </cell>
          <cell r="C7002" t="str">
            <v>UN</v>
          </cell>
          <cell r="D7002">
            <v>4281.46</v>
          </cell>
        </row>
        <row r="7003">
          <cell r="A7003" t="str">
            <v>I7745</v>
          </cell>
          <cell r="B7003" t="str">
            <v>TE FoFo JTEF DN 350 x 200 PN10</v>
          </cell>
          <cell r="C7003" t="str">
            <v>UN</v>
          </cell>
          <cell r="D7003">
            <v>4705.3500000000004</v>
          </cell>
        </row>
        <row r="7004">
          <cell r="A7004" t="str">
            <v>I7788</v>
          </cell>
          <cell r="B7004" t="str">
            <v>TE FoFo JTEF DN 350 x 200 PN16</v>
          </cell>
          <cell r="C7004" t="str">
            <v>UN</v>
          </cell>
          <cell r="D7004">
            <v>4804.41</v>
          </cell>
        </row>
        <row r="7005">
          <cell r="A7005" t="str">
            <v>I7830</v>
          </cell>
          <cell r="B7005" t="str">
            <v>TE FoFo JTEF DN 350 x 200 PN25</v>
          </cell>
          <cell r="C7005" t="str">
            <v>UN</v>
          </cell>
          <cell r="D7005">
            <v>4891.1099999999997</v>
          </cell>
        </row>
        <row r="7006">
          <cell r="A7006" t="str">
            <v>I7746</v>
          </cell>
          <cell r="B7006" t="str">
            <v>TE FoFo JTEF DN 350 x 350 PN10</v>
          </cell>
          <cell r="C7006" t="str">
            <v>UN</v>
          </cell>
          <cell r="D7006">
            <v>7506.73</v>
          </cell>
        </row>
        <row r="7007">
          <cell r="A7007" t="str">
            <v>I7789</v>
          </cell>
          <cell r="B7007" t="str">
            <v>TE FoFo JTEF DN 350 x 350 PN16</v>
          </cell>
          <cell r="C7007" t="str">
            <v>UN</v>
          </cell>
          <cell r="D7007">
            <v>7535</v>
          </cell>
        </row>
        <row r="7008">
          <cell r="A7008" t="str">
            <v>I7831</v>
          </cell>
          <cell r="B7008" t="str">
            <v>TE FoFo JTEF DN 350 x 350 PN25</v>
          </cell>
          <cell r="C7008" t="str">
            <v>UN</v>
          </cell>
          <cell r="D7008">
            <v>6969.6</v>
          </cell>
        </row>
        <row r="7009">
          <cell r="A7009" t="str">
            <v>I7747</v>
          </cell>
          <cell r="B7009" t="str">
            <v>TE FoFo JTEF DN 400 x 100 PN10</v>
          </cell>
          <cell r="C7009" t="str">
            <v>UN</v>
          </cell>
          <cell r="D7009">
            <v>5046.93</v>
          </cell>
        </row>
        <row r="7010">
          <cell r="A7010" t="str">
            <v>I7832</v>
          </cell>
          <cell r="B7010" t="str">
            <v>TE FoFo JTEF DN 400 x 100 PN25</v>
          </cell>
          <cell r="C7010" t="str">
            <v>UN</v>
          </cell>
          <cell r="D7010">
            <v>4618.0200000000004</v>
          </cell>
        </row>
        <row r="7011">
          <cell r="A7011" t="str">
            <v>I7748</v>
          </cell>
          <cell r="B7011" t="str">
            <v>TE FoFo JTEF DN 400 x 200 PN10</v>
          </cell>
          <cell r="C7011" t="str">
            <v>UN</v>
          </cell>
          <cell r="D7011">
            <v>5414.83</v>
          </cell>
        </row>
        <row r="7012">
          <cell r="A7012" t="str">
            <v>I7790</v>
          </cell>
          <cell r="B7012" t="str">
            <v>TE FoFo JTEF DN 400 x 200 PN16</v>
          </cell>
          <cell r="C7012" t="str">
            <v>UN</v>
          </cell>
          <cell r="D7012">
            <v>5497.86</v>
          </cell>
        </row>
        <row r="7013">
          <cell r="A7013" t="str">
            <v>I7833</v>
          </cell>
          <cell r="B7013" t="str">
            <v>TE FoFo JTEF DN 400 x 200 PN25</v>
          </cell>
          <cell r="C7013" t="str">
            <v>UN</v>
          </cell>
          <cell r="D7013">
            <v>5161.5</v>
          </cell>
        </row>
        <row r="7014">
          <cell r="A7014" t="str">
            <v>I7749</v>
          </cell>
          <cell r="B7014" t="str">
            <v>TE FoFo JTEF DN 400 x 300 PN10</v>
          </cell>
          <cell r="C7014" t="str">
            <v>UN</v>
          </cell>
          <cell r="D7014">
            <v>5784.52</v>
          </cell>
        </row>
        <row r="7015">
          <cell r="A7015" t="str">
            <v>I7791</v>
          </cell>
          <cell r="B7015" t="str">
            <v>TE FoFo JTEF DN 400 x 300 PN16</v>
          </cell>
          <cell r="C7015" t="str">
            <v>UN</v>
          </cell>
          <cell r="D7015">
            <v>5837.74</v>
          </cell>
        </row>
        <row r="7016">
          <cell r="A7016" t="str">
            <v>I7750</v>
          </cell>
          <cell r="B7016" t="str">
            <v>TE FoFo JTEF DN 400 x 400 PN10</v>
          </cell>
          <cell r="C7016" t="str">
            <v>UN</v>
          </cell>
          <cell r="D7016">
            <v>7999.74</v>
          </cell>
        </row>
        <row r="7017">
          <cell r="A7017" t="str">
            <v>I7792</v>
          </cell>
          <cell r="B7017" t="str">
            <v>TE FoFo JTEF DN 400 x 400 PN16</v>
          </cell>
          <cell r="C7017" t="str">
            <v>UN</v>
          </cell>
          <cell r="D7017">
            <v>8709.2900000000009</v>
          </cell>
        </row>
        <row r="7018">
          <cell r="A7018" t="str">
            <v>I7834</v>
          </cell>
          <cell r="B7018" t="str">
            <v>TE FoFo JTEF DN 400 x 400 PN25</v>
          </cell>
          <cell r="C7018" t="str">
            <v>UN</v>
          </cell>
          <cell r="D7018">
            <v>7750.58</v>
          </cell>
        </row>
        <row r="7019">
          <cell r="A7019" t="str">
            <v>I7751</v>
          </cell>
          <cell r="B7019" t="str">
            <v>TE FoFo JTEF DN 500 x 100 PN10</v>
          </cell>
          <cell r="C7019" t="str">
            <v>UN</v>
          </cell>
          <cell r="D7019">
            <v>7455.8</v>
          </cell>
        </row>
        <row r="7020">
          <cell r="A7020" t="str">
            <v>I7793</v>
          </cell>
          <cell r="B7020" t="str">
            <v>TE FoFo JTEF DN 500 x 100 PN16</v>
          </cell>
          <cell r="C7020" t="str">
            <v>UN</v>
          </cell>
          <cell r="D7020">
            <v>7455.8</v>
          </cell>
        </row>
        <row r="7021">
          <cell r="A7021" t="str">
            <v>I7835</v>
          </cell>
          <cell r="B7021" t="str">
            <v>TE FoFo JTEF DN 500 x 100 PN25</v>
          </cell>
          <cell r="C7021" t="str">
            <v>UN</v>
          </cell>
          <cell r="D7021">
            <v>6926.95</v>
          </cell>
        </row>
        <row r="7022">
          <cell r="A7022" t="str">
            <v>I7752</v>
          </cell>
          <cell r="B7022" t="str">
            <v>TE FoFo JTEF DN 500 x 200 PN10</v>
          </cell>
          <cell r="C7022" t="str">
            <v>UN</v>
          </cell>
          <cell r="D7022">
            <v>7578.13</v>
          </cell>
        </row>
        <row r="7023">
          <cell r="A7023" t="str">
            <v>I7794</v>
          </cell>
          <cell r="B7023" t="str">
            <v>TE FoFo JTEF DN 500 x 200 PN16</v>
          </cell>
          <cell r="C7023" t="str">
            <v>UN</v>
          </cell>
          <cell r="D7023">
            <v>7764.82</v>
          </cell>
        </row>
        <row r="7024">
          <cell r="A7024" t="str">
            <v>I7836</v>
          </cell>
          <cell r="B7024" t="str">
            <v>TE FoFo JTEF DN 500 x 200 PN25</v>
          </cell>
          <cell r="C7024" t="str">
            <v>UN</v>
          </cell>
          <cell r="D7024">
            <v>7242.7</v>
          </cell>
        </row>
        <row r="7025">
          <cell r="A7025" t="str">
            <v>I7753</v>
          </cell>
          <cell r="B7025" t="str">
            <v>TE FoFo JTEF DN 500 x 300 PN10</v>
          </cell>
          <cell r="C7025" t="str">
            <v>UN</v>
          </cell>
          <cell r="D7025">
            <v>8174.88</v>
          </cell>
        </row>
        <row r="7026">
          <cell r="A7026" t="str">
            <v>I7795</v>
          </cell>
          <cell r="B7026" t="str">
            <v>TE FoFo JTEF DN 500 x 300 PN16</v>
          </cell>
          <cell r="C7026" t="str">
            <v>UN</v>
          </cell>
          <cell r="D7026">
            <v>8353.24</v>
          </cell>
        </row>
        <row r="7027">
          <cell r="A7027" t="str">
            <v>I7837</v>
          </cell>
          <cell r="B7027" t="str">
            <v>TE FoFo JTEF DN 500 x 300 PN25</v>
          </cell>
          <cell r="C7027" t="str">
            <v>UN</v>
          </cell>
          <cell r="D7027">
            <v>7747.85</v>
          </cell>
        </row>
        <row r="7028">
          <cell r="A7028" t="str">
            <v>I7754</v>
          </cell>
          <cell r="B7028" t="str">
            <v>TE FoFo JTEF DN 500 x 400 PN10</v>
          </cell>
          <cell r="C7028" t="str">
            <v>UN</v>
          </cell>
          <cell r="D7028">
            <v>9900.68</v>
          </cell>
        </row>
        <row r="7029">
          <cell r="A7029" t="str">
            <v>I7796</v>
          </cell>
          <cell r="B7029" t="str">
            <v>TE FoFo JTEF DN 500 x 400 PN16</v>
          </cell>
          <cell r="C7029" t="str">
            <v>UN</v>
          </cell>
          <cell r="D7029">
            <v>10015.92</v>
          </cell>
        </row>
        <row r="7030">
          <cell r="A7030" t="str">
            <v>I7838</v>
          </cell>
          <cell r="B7030" t="str">
            <v>TE FoFo JTEF DN 500 x 400 PN25</v>
          </cell>
          <cell r="C7030" t="str">
            <v>UN</v>
          </cell>
          <cell r="D7030">
            <v>9627.5400000000009</v>
          </cell>
        </row>
        <row r="7031">
          <cell r="A7031" t="str">
            <v>I7755</v>
          </cell>
          <cell r="B7031" t="str">
            <v>TE FoFo JTEF DN 500 x 500 PN10</v>
          </cell>
          <cell r="C7031" t="str">
            <v>UN</v>
          </cell>
          <cell r="D7031">
            <v>10656.58</v>
          </cell>
        </row>
        <row r="7032">
          <cell r="A7032" t="str">
            <v>I7797</v>
          </cell>
          <cell r="B7032" t="str">
            <v>TE FoFo JTEF DN 500 x 500 PN16</v>
          </cell>
          <cell r="C7032" t="str">
            <v>UN</v>
          </cell>
          <cell r="D7032">
            <v>10956.69</v>
          </cell>
        </row>
        <row r="7033">
          <cell r="A7033" t="str">
            <v>I7839</v>
          </cell>
          <cell r="B7033" t="str">
            <v>TE FoFo JTEF DN 500 x 500 PN25</v>
          </cell>
          <cell r="C7033" t="str">
            <v>UN</v>
          </cell>
          <cell r="D7033">
            <v>10153.040000000001</v>
          </cell>
        </row>
        <row r="7034">
          <cell r="A7034" t="str">
            <v>I7756</v>
          </cell>
          <cell r="B7034" t="str">
            <v>TE FoFo JTEF DN 600 x 100 PN10</v>
          </cell>
          <cell r="C7034" t="str">
            <v>UN</v>
          </cell>
          <cell r="D7034">
            <v>10205.129999999999</v>
          </cell>
        </row>
        <row r="7035">
          <cell r="A7035" t="str">
            <v>I7798</v>
          </cell>
          <cell r="B7035" t="str">
            <v>TE FoFo JTEF DN 600 x 100 PN16</v>
          </cell>
          <cell r="C7035" t="str">
            <v>UN</v>
          </cell>
          <cell r="D7035">
            <v>10205.129999999999</v>
          </cell>
        </row>
        <row r="7036">
          <cell r="A7036" t="str">
            <v>I7840</v>
          </cell>
          <cell r="B7036" t="str">
            <v>TE FoFo JTEF DN 600 x 100 PN25</v>
          </cell>
          <cell r="C7036" t="str">
            <v>UN</v>
          </cell>
          <cell r="D7036">
            <v>9217.56</v>
          </cell>
        </row>
        <row r="7037">
          <cell r="A7037" t="str">
            <v>I7757</v>
          </cell>
          <cell r="B7037" t="str">
            <v>TE FoFo JTEF DN 600 x 200 PN10</v>
          </cell>
          <cell r="C7037" t="str">
            <v>UN</v>
          </cell>
          <cell r="D7037">
            <v>9825</v>
          </cell>
        </row>
        <row r="7038">
          <cell r="A7038" t="str">
            <v>I7799</v>
          </cell>
          <cell r="B7038" t="str">
            <v>TE FoFo JTEF DN 600 x 200 PN16</v>
          </cell>
          <cell r="C7038" t="str">
            <v>UN</v>
          </cell>
          <cell r="D7038">
            <v>10589.45</v>
          </cell>
        </row>
        <row r="7039">
          <cell r="A7039" t="str">
            <v>I7841</v>
          </cell>
          <cell r="B7039" t="str">
            <v>TE FoFo JTEF DN 600 x 200 PN25</v>
          </cell>
          <cell r="C7039" t="str">
            <v>UN</v>
          </cell>
          <cell r="D7039">
            <v>9610.81</v>
          </cell>
        </row>
        <row r="7040">
          <cell r="A7040" t="str">
            <v>I7758</v>
          </cell>
          <cell r="B7040" t="str">
            <v>TE FoFo JTEF DN 600 x 300 PN10</v>
          </cell>
          <cell r="C7040" t="str">
            <v>UN</v>
          </cell>
          <cell r="D7040">
            <v>11463.51</v>
          </cell>
        </row>
        <row r="7041">
          <cell r="A7041" t="str">
            <v>I7800</v>
          </cell>
          <cell r="B7041" t="str">
            <v>TE FoFo JTEF DN 600 x 300 PN16</v>
          </cell>
          <cell r="C7041" t="str">
            <v>UN</v>
          </cell>
          <cell r="D7041">
            <v>11639.1</v>
          </cell>
        </row>
        <row r="7042">
          <cell r="A7042" t="str">
            <v>I7842</v>
          </cell>
          <cell r="B7042" t="str">
            <v>TE FoFo JTEF DN 600 x 300 PN25</v>
          </cell>
          <cell r="C7042" t="str">
            <v>UN</v>
          </cell>
          <cell r="D7042">
            <v>10223.790000000001</v>
          </cell>
        </row>
        <row r="7043">
          <cell r="A7043" t="str">
            <v>I7759</v>
          </cell>
          <cell r="B7043" t="str">
            <v>TE FoFo JTEF DN 600 x 400 PN10</v>
          </cell>
          <cell r="C7043" t="str">
            <v>UN</v>
          </cell>
          <cell r="D7043">
            <v>11807.62</v>
          </cell>
        </row>
        <row r="7044">
          <cell r="A7044" t="str">
            <v>I7801</v>
          </cell>
          <cell r="B7044" t="str">
            <v>TE FoFo JTEF DN 600 x 400 PN16</v>
          </cell>
          <cell r="C7044" t="str">
            <v>UN</v>
          </cell>
          <cell r="D7044">
            <v>11867.19</v>
          </cell>
        </row>
        <row r="7045">
          <cell r="A7045" t="str">
            <v>I7843</v>
          </cell>
          <cell r="B7045" t="str">
            <v>TE FoFo JTEF DN 600 x 400 PN25</v>
          </cell>
          <cell r="C7045" t="str">
            <v>UN</v>
          </cell>
          <cell r="D7045">
            <v>10952.25</v>
          </cell>
        </row>
        <row r="7046">
          <cell r="A7046" t="str">
            <v>I7760</v>
          </cell>
          <cell r="B7046" t="str">
            <v>TE FoFo JTEF DN 600 x 600 PN10</v>
          </cell>
          <cell r="C7046" t="str">
            <v>UN</v>
          </cell>
          <cell r="D7046">
            <v>12779.25</v>
          </cell>
        </row>
        <row r="7047">
          <cell r="A7047" t="str">
            <v>I7802</v>
          </cell>
          <cell r="B7047" t="str">
            <v>TE FoFo JTEF DN 600 x 600 PN16</v>
          </cell>
          <cell r="C7047" t="str">
            <v>UN</v>
          </cell>
          <cell r="D7047">
            <v>14002.93</v>
          </cell>
        </row>
        <row r="7048">
          <cell r="A7048" t="str">
            <v>I7844</v>
          </cell>
          <cell r="B7048" t="str">
            <v>TE FoFo JTEF DN 600 x 600 PN25</v>
          </cell>
          <cell r="C7048" t="str">
            <v>UN</v>
          </cell>
          <cell r="D7048">
            <v>12747.01</v>
          </cell>
        </row>
        <row r="7049">
          <cell r="A7049" t="str">
            <v>I7761</v>
          </cell>
          <cell r="B7049" t="str">
            <v>TE FoFo JTEF DN 700 x 200 PN10</v>
          </cell>
          <cell r="C7049" t="str">
            <v>UN</v>
          </cell>
          <cell r="D7049">
            <v>19241.64</v>
          </cell>
        </row>
        <row r="7050">
          <cell r="A7050" t="str">
            <v>I7803</v>
          </cell>
          <cell r="B7050" t="str">
            <v>TE FoFo JTEF DN 700 x 200 PN16</v>
          </cell>
          <cell r="C7050" t="str">
            <v>UN</v>
          </cell>
          <cell r="D7050">
            <v>19402.43</v>
          </cell>
        </row>
        <row r="7051">
          <cell r="A7051" t="str">
            <v>I7845</v>
          </cell>
          <cell r="B7051" t="str">
            <v>TE FoFo JTEF DN 700 x 200 PN25</v>
          </cell>
          <cell r="C7051" t="str">
            <v>UN</v>
          </cell>
          <cell r="D7051">
            <v>17331.669999999998</v>
          </cell>
        </row>
        <row r="7052">
          <cell r="A7052" t="str">
            <v>I7762</v>
          </cell>
          <cell r="B7052" t="str">
            <v>TE FoFo JTEF DN 700 x 600 PN10</v>
          </cell>
          <cell r="C7052" t="str">
            <v>UN</v>
          </cell>
          <cell r="D7052">
            <v>23548.73</v>
          </cell>
        </row>
        <row r="7053">
          <cell r="A7053" t="str">
            <v>I7804</v>
          </cell>
          <cell r="B7053" t="str">
            <v>TE FoFo JTEF DN 700 x 600 PN16</v>
          </cell>
          <cell r="C7053" t="str">
            <v>UN</v>
          </cell>
          <cell r="D7053">
            <v>23108.080000000002</v>
          </cell>
        </row>
        <row r="7054">
          <cell r="A7054" t="str">
            <v>I7846</v>
          </cell>
          <cell r="B7054" t="str">
            <v>TE FoFo JTEF DN 700 x 600 PN25</v>
          </cell>
          <cell r="C7054" t="str">
            <v>UN</v>
          </cell>
          <cell r="D7054">
            <v>21008.21</v>
          </cell>
        </row>
        <row r="7055">
          <cell r="A7055" t="str">
            <v>I7763</v>
          </cell>
          <cell r="B7055" t="str">
            <v>TE FoFo JTEF DN 700 x 700 PN10</v>
          </cell>
          <cell r="C7055" t="str">
            <v>UN</v>
          </cell>
          <cell r="D7055">
            <v>24879.09</v>
          </cell>
        </row>
        <row r="7056">
          <cell r="A7056" t="str">
            <v>I7805</v>
          </cell>
          <cell r="B7056" t="str">
            <v>TE FoFo JTEF DN 700 x 700 PN16</v>
          </cell>
          <cell r="C7056" t="str">
            <v>UN</v>
          </cell>
          <cell r="D7056">
            <v>23199.1</v>
          </cell>
        </row>
        <row r="7057">
          <cell r="A7057" t="str">
            <v>I7847</v>
          </cell>
          <cell r="B7057" t="str">
            <v>TE FoFo JTEF DN 700 x 700 PN25</v>
          </cell>
          <cell r="C7057" t="str">
            <v>UN</v>
          </cell>
          <cell r="D7057">
            <v>22022.59</v>
          </cell>
        </row>
        <row r="7058">
          <cell r="A7058" t="str">
            <v>I7764</v>
          </cell>
          <cell r="B7058" t="str">
            <v>TE FoFo JTEF DN 800 x 200 PN10</v>
          </cell>
          <cell r="C7058" t="str">
            <v>UN</v>
          </cell>
          <cell r="D7058">
            <v>21945.4</v>
          </cell>
        </row>
        <row r="7059">
          <cell r="A7059" t="str">
            <v>I7806</v>
          </cell>
          <cell r="B7059" t="str">
            <v>TE FoFo JTEF DN 800 x 200 PN16</v>
          </cell>
          <cell r="C7059" t="str">
            <v>UN</v>
          </cell>
          <cell r="D7059">
            <v>22977.61</v>
          </cell>
        </row>
        <row r="7060">
          <cell r="A7060" t="str">
            <v>I7848</v>
          </cell>
          <cell r="B7060" t="str">
            <v>TE FoFo JTEF DN 800 x 200 PN25</v>
          </cell>
          <cell r="C7060" t="str">
            <v>UN</v>
          </cell>
          <cell r="D7060">
            <v>19990.38</v>
          </cell>
        </row>
        <row r="7061">
          <cell r="A7061" t="str">
            <v>I7765</v>
          </cell>
          <cell r="B7061" t="str">
            <v>TE FoFo JTEF DN 800 x 400 PN10</v>
          </cell>
          <cell r="C7061" t="str">
            <v>UN</v>
          </cell>
          <cell r="D7061">
            <v>24478.85</v>
          </cell>
        </row>
        <row r="7062">
          <cell r="A7062" t="str">
            <v>I7807</v>
          </cell>
          <cell r="B7062" t="str">
            <v>TE FoFo JTEF DN 800 x 400 PN16</v>
          </cell>
          <cell r="C7062" t="str">
            <v>UN</v>
          </cell>
          <cell r="D7062">
            <v>23881.31</v>
          </cell>
        </row>
        <row r="7063">
          <cell r="A7063" t="str">
            <v>I7849</v>
          </cell>
          <cell r="B7063" t="str">
            <v>TE FoFo JTEF DN 800 x 400 PN25</v>
          </cell>
          <cell r="C7063" t="str">
            <v>UN</v>
          </cell>
          <cell r="D7063">
            <v>21839.65</v>
          </cell>
        </row>
        <row r="7064">
          <cell r="A7064" t="str">
            <v>I7766</v>
          </cell>
          <cell r="B7064" t="str">
            <v>TE FoFo JTEF DN 800 x 600 PN10</v>
          </cell>
          <cell r="C7064" t="str">
            <v>UN</v>
          </cell>
          <cell r="D7064">
            <v>26396.09</v>
          </cell>
        </row>
        <row r="7065">
          <cell r="A7065" t="str">
            <v>I7808</v>
          </cell>
          <cell r="B7065" t="str">
            <v>TE FoFo JTEF DN 800 x 600 PN16</v>
          </cell>
          <cell r="C7065" t="str">
            <v>UN</v>
          </cell>
          <cell r="D7065">
            <v>26351.11</v>
          </cell>
        </row>
        <row r="7066">
          <cell r="A7066" t="str">
            <v>I7850</v>
          </cell>
          <cell r="B7066" t="str">
            <v>TE FoFo JTEF DN 800 x 600 PN25</v>
          </cell>
          <cell r="C7066" t="str">
            <v>UN</v>
          </cell>
          <cell r="D7066">
            <v>24496.240000000002</v>
          </cell>
        </row>
        <row r="7067">
          <cell r="A7067" t="str">
            <v>I7767</v>
          </cell>
          <cell r="B7067" t="str">
            <v>TE FoFo JTEF DN 800 x 800 PN10</v>
          </cell>
          <cell r="C7067" t="str">
            <v>UN</v>
          </cell>
          <cell r="D7067">
            <v>28803.15</v>
          </cell>
        </row>
        <row r="7068">
          <cell r="A7068" t="str">
            <v>I7809</v>
          </cell>
          <cell r="B7068" t="str">
            <v>TE FoFo JTEF DN 800 x 800 PN16</v>
          </cell>
          <cell r="C7068" t="str">
            <v>UN</v>
          </cell>
          <cell r="D7068">
            <v>27012.080000000002</v>
          </cell>
        </row>
        <row r="7069">
          <cell r="A7069" t="str">
            <v>I7851</v>
          </cell>
          <cell r="B7069" t="str">
            <v>TE FoFo JTEF DN 800 x 800 PN25</v>
          </cell>
          <cell r="C7069" t="str">
            <v>UN</v>
          </cell>
          <cell r="D7069">
            <v>27908.55</v>
          </cell>
        </row>
        <row r="7070">
          <cell r="A7070" t="str">
            <v>I7768</v>
          </cell>
          <cell r="B7070" t="str">
            <v>TE FoFo JTEF DN 900 x 200 PN10</v>
          </cell>
          <cell r="C7070" t="str">
            <v>UN</v>
          </cell>
          <cell r="D7070">
            <v>22655.360000000001</v>
          </cell>
        </row>
        <row r="7071">
          <cell r="A7071" t="str">
            <v>I7810</v>
          </cell>
          <cell r="B7071" t="str">
            <v>TE FoFo JTEF DN 900 x 200 PN16</v>
          </cell>
          <cell r="C7071" t="str">
            <v>UN</v>
          </cell>
          <cell r="D7071">
            <v>24462.7</v>
          </cell>
        </row>
        <row r="7072">
          <cell r="A7072" t="str">
            <v>I7852</v>
          </cell>
          <cell r="B7072" t="str">
            <v>TE FoFo JTEF DN 900 x 200 PN25</v>
          </cell>
          <cell r="C7072" t="str">
            <v>UN</v>
          </cell>
          <cell r="D7072">
            <v>20834.55</v>
          </cell>
        </row>
        <row r="7073">
          <cell r="A7073" t="str">
            <v>I7769</v>
          </cell>
          <cell r="B7073" t="str">
            <v>TE FoFo JTEF DN 900 x 400 PN10</v>
          </cell>
          <cell r="C7073" t="str">
            <v>UN</v>
          </cell>
          <cell r="D7073">
            <v>26379.97</v>
          </cell>
        </row>
        <row r="7074">
          <cell r="A7074" t="str">
            <v>I7811</v>
          </cell>
          <cell r="B7074" t="str">
            <v>TE FoFo JTEF DN 900 x 400 PN16</v>
          </cell>
          <cell r="C7074" t="str">
            <v>UN</v>
          </cell>
          <cell r="D7074">
            <v>26542.6</v>
          </cell>
        </row>
        <row r="7075">
          <cell r="A7075" t="str">
            <v>I7853</v>
          </cell>
          <cell r="B7075" t="str">
            <v>TE FoFo JTEF DN 900 x 400 PN25</v>
          </cell>
          <cell r="C7075" t="str">
            <v>UN</v>
          </cell>
          <cell r="D7075">
            <v>23987.1</v>
          </cell>
        </row>
        <row r="7076">
          <cell r="A7076" t="str">
            <v>I7770</v>
          </cell>
          <cell r="B7076" t="str">
            <v>TE FoFo JTEF DN 900 x 600 PN10</v>
          </cell>
          <cell r="C7076" t="str">
            <v>UN</v>
          </cell>
          <cell r="D7076">
            <v>32072.42</v>
          </cell>
        </row>
        <row r="7077">
          <cell r="A7077" t="str">
            <v>I7812</v>
          </cell>
          <cell r="B7077" t="str">
            <v>TE FoFo JTEF DN 900 x 600 PN16</v>
          </cell>
          <cell r="C7077" t="str">
            <v>UN</v>
          </cell>
          <cell r="D7077">
            <v>32359.91</v>
          </cell>
        </row>
        <row r="7078">
          <cell r="A7078" t="str">
            <v>I7854</v>
          </cell>
          <cell r="B7078" t="str">
            <v>TE FoFo JTEF DN 900 x 600 PN25</v>
          </cell>
          <cell r="C7078" t="str">
            <v>UN</v>
          </cell>
          <cell r="D7078">
            <v>33619.839999999997</v>
          </cell>
        </row>
        <row r="7079">
          <cell r="A7079" t="str">
            <v>I7771</v>
          </cell>
          <cell r="B7079" t="str">
            <v>TE FoFo JTEF DN 900 x 800 PN10</v>
          </cell>
          <cell r="C7079" t="str">
            <v>UN</v>
          </cell>
          <cell r="D7079">
            <v>35014.19</v>
          </cell>
        </row>
        <row r="7080">
          <cell r="A7080" t="str">
            <v>I7813</v>
          </cell>
          <cell r="B7080" t="str">
            <v>TE FoFo JTEF DN 900 x 800 PN16</v>
          </cell>
          <cell r="C7080" t="str">
            <v>UN</v>
          </cell>
          <cell r="D7080">
            <v>33423.050000000003</v>
          </cell>
        </row>
        <row r="7081">
          <cell r="A7081" t="str">
            <v>I7855</v>
          </cell>
          <cell r="B7081" t="str">
            <v>TE FoFo JTEF DN 900 x 800 PN25</v>
          </cell>
          <cell r="C7081" t="str">
            <v>UN</v>
          </cell>
          <cell r="D7081">
            <v>37032.839999999997</v>
          </cell>
        </row>
        <row r="7082">
          <cell r="A7082" t="str">
            <v>I7772</v>
          </cell>
          <cell r="B7082" t="str">
            <v>TE FoFo JTEF DN 900 x 900 PN10</v>
          </cell>
          <cell r="C7082" t="str">
            <v>UN</v>
          </cell>
          <cell r="D7082">
            <v>35669.85</v>
          </cell>
        </row>
        <row r="7083">
          <cell r="A7083" t="str">
            <v>I7814</v>
          </cell>
          <cell r="B7083" t="str">
            <v>TE FoFo JTEF DN 900 x 900 PN16</v>
          </cell>
          <cell r="C7083" t="str">
            <v>UN</v>
          </cell>
          <cell r="D7083">
            <v>35901.17</v>
          </cell>
        </row>
        <row r="7084">
          <cell r="A7084" t="str">
            <v>I7856</v>
          </cell>
          <cell r="B7084" t="str">
            <v>TE FoFo JTEF DN 900 x 900 PN25</v>
          </cell>
          <cell r="C7084" t="str">
            <v>UN</v>
          </cell>
          <cell r="D7084">
            <v>39457.19</v>
          </cell>
        </row>
        <row r="7085">
          <cell r="A7085" t="str">
            <v>I3629</v>
          </cell>
          <cell r="B7085" t="str">
            <v>TE JE FoFo/ PVC BBB DN 100 x 50</v>
          </cell>
          <cell r="C7085" t="str">
            <v>UN</v>
          </cell>
          <cell r="D7085">
            <v>230.05</v>
          </cell>
        </row>
        <row r="7086">
          <cell r="A7086" t="str">
            <v>I3630</v>
          </cell>
          <cell r="B7086" t="str">
            <v>TE JE FoFo/ PVC BBB DN 100 x 75</v>
          </cell>
          <cell r="C7086" t="str">
            <v>UN</v>
          </cell>
          <cell r="D7086">
            <v>267.02999999999997</v>
          </cell>
        </row>
        <row r="7087">
          <cell r="A7087" t="str">
            <v>I3633</v>
          </cell>
          <cell r="B7087" t="str">
            <v>TE JE FoFo/ PVC BBB DN 150 x 100</v>
          </cell>
          <cell r="C7087" t="str">
            <v>UN</v>
          </cell>
          <cell r="D7087">
            <v>341.53</v>
          </cell>
        </row>
        <row r="7088">
          <cell r="A7088" t="str">
            <v>I3631</v>
          </cell>
          <cell r="B7088" t="str">
            <v>TE JE FoFo/ PVC BBB DN 150 x 50</v>
          </cell>
          <cell r="C7088" t="str">
            <v>UN</v>
          </cell>
          <cell r="D7088">
            <v>390.38</v>
          </cell>
        </row>
        <row r="7089">
          <cell r="A7089" t="str">
            <v>I3632</v>
          </cell>
          <cell r="B7089" t="str">
            <v>TE JE FoFo/ PVC BBB DN 150 x 75</v>
          </cell>
          <cell r="C7089" t="str">
            <v>UN</v>
          </cell>
          <cell r="D7089">
            <v>320.97000000000003</v>
          </cell>
        </row>
        <row r="7090">
          <cell r="A7090" t="str">
            <v>I3636</v>
          </cell>
          <cell r="B7090" t="str">
            <v>TE JE FoFo/ PVC BBB DN 200 x 100</v>
          </cell>
          <cell r="C7090" t="str">
            <v>UN</v>
          </cell>
          <cell r="D7090">
            <v>528.75</v>
          </cell>
        </row>
        <row r="7091">
          <cell r="A7091" t="str">
            <v>I3634</v>
          </cell>
          <cell r="B7091" t="str">
            <v>TE JE FoFo/ PVC BBB DN 200 x 50</v>
          </cell>
          <cell r="C7091" t="str">
            <v>UN</v>
          </cell>
          <cell r="D7091">
            <v>517.77</v>
          </cell>
        </row>
        <row r="7092">
          <cell r="A7092" t="str">
            <v>I3635</v>
          </cell>
          <cell r="B7092" t="str">
            <v>TE JE FoFo/ PVC BBB DN 200 x 75</v>
          </cell>
          <cell r="C7092" t="str">
            <v>UN</v>
          </cell>
          <cell r="D7092">
            <v>520.65</v>
          </cell>
        </row>
        <row r="7093">
          <cell r="A7093" t="str">
            <v>I3639</v>
          </cell>
          <cell r="B7093" t="str">
            <v>TE JE FoFo/ PVC BBB DN 250 x 100</v>
          </cell>
          <cell r="C7093" t="str">
            <v>UN</v>
          </cell>
          <cell r="D7093">
            <v>530.74</v>
          </cell>
        </row>
        <row r="7094">
          <cell r="A7094" t="str">
            <v>I3637</v>
          </cell>
          <cell r="B7094" t="str">
            <v>TE JE FoFo/ PVC BBB DN 250 x 50</v>
          </cell>
          <cell r="C7094" t="str">
            <v>UN</v>
          </cell>
          <cell r="D7094">
            <v>508.76</v>
          </cell>
        </row>
        <row r="7095">
          <cell r="A7095" t="str">
            <v>I3638</v>
          </cell>
          <cell r="B7095" t="str">
            <v>TE JE FoFo/ PVC BBB DN 250 x 75</v>
          </cell>
          <cell r="C7095" t="str">
            <v>UN</v>
          </cell>
          <cell r="D7095">
            <v>519.69000000000005</v>
          </cell>
        </row>
        <row r="7096">
          <cell r="A7096" t="str">
            <v>I3752</v>
          </cell>
          <cell r="B7096" t="str">
            <v>TE JUNTA MECÂNICA E FLANGE DN 1000 x 1000 PN10</v>
          </cell>
          <cell r="C7096" t="str">
            <v>UN</v>
          </cell>
          <cell r="D7096">
            <v>34041.25</v>
          </cell>
        </row>
        <row r="7097">
          <cell r="A7097" t="str">
            <v>I3748</v>
          </cell>
          <cell r="B7097" t="str">
            <v>TE JUNTA MECÂNICA E FLANGE DN 1000 x 200 PN10</v>
          </cell>
          <cell r="C7097" t="str">
            <v>UN</v>
          </cell>
          <cell r="D7097">
            <v>21150.29</v>
          </cell>
        </row>
        <row r="7098">
          <cell r="A7098" t="str">
            <v>I3749</v>
          </cell>
          <cell r="B7098" t="str">
            <v>TE JUNTA MECÂNICA E FLANGE DN 1000 x 400 PN10</v>
          </cell>
          <cell r="C7098" t="str">
            <v>UN</v>
          </cell>
          <cell r="D7098">
            <v>22834.06</v>
          </cell>
        </row>
        <row r="7099">
          <cell r="A7099" t="str">
            <v>I3750</v>
          </cell>
          <cell r="B7099" t="str">
            <v>TE JUNTA MECÂNICA E FLANGE DN 1000 x 600 PN10</v>
          </cell>
          <cell r="C7099" t="str">
            <v>UN</v>
          </cell>
          <cell r="D7099">
            <v>29155.11</v>
          </cell>
        </row>
        <row r="7100">
          <cell r="A7100" t="str">
            <v>I3751</v>
          </cell>
          <cell r="B7100" t="str">
            <v>TE JUNTA MECÂNICA E FLANGE DN 1000 x 800 PN10</v>
          </cell>
          <cell r="C7100" t="str">
            <v>UN</v>
          </cell>
          <cell r="D7100">
            <v>30536.29</v>
          </cell>
        </row>
        <row r="7101">
          <cell r="A7101" t="str">
            <v>I3757</v>
          </cell>
          <cell r="B7101" t="str">
            <v>TE JUNTA MECÂNICA E FLANGE DN 1200 x 1000 PN10</v>
          </cell>
          <cell r="C7101" t="str">
            <v>UN</v>
          </cell>
          <cell r="D7101">
            <v>45844.61</v>
          </cell>
        </row>
        <row r="7102">
          <cell r="A7102" t="str">
            <v>I3758</v>
          </cell>
          <cell r="B7102" t="str">
            <v>TE JUNTA MECÂNICA E FLANGE DN 1200 x 1200 PN10</v>
          </cell>
          <cell r="C7102" t="str">
            <v>UN</v>
          </cell>
          <cell r="D7102">
            <v>45515.78</v>
          </cell>
        </row>
        <row r="7103">
          <cell r="A7103" t="str">
            <v>I3753</v>
          </cell>
          <cell r="B7103" t="str">
            <v>TE JUNTA MECÂNICA E FLANGE DN 1200 x 200 PN10</v>
          </cell>
          <cell r="C7103" t="str">
            <v>UN</v>
          </cell>
          <cell r="D7103">
            <v>26033.59</v>
          </cell>
        </row>
        <row r="7104">
          <cell r="A7104" t="str">
            <v>I3754</v>
          </cell>
          <cell r="B7104" t="str">
            <v>TE JUNTA MECÂNICA E FLANGE DN 1200 x 400 PN10</v>
          </cell>
          <cell r="C7104" t="str">
            <v>UN</v>
          </cell>
          <cell r="D7104">
            <v>30629.19</v>
          </cell>
        </row>
        <row r="7105">
          <cell r="A7105" t="str">
            <v>I3755</v>
          </cell>
          <cell r="B7105" t="str">
            <v>TE JUNTA MECÂNICA E FLANGE DN 1200 x 600 PN10</v>
          </cell>
          <cell r="C7105" t="str">
            <v>UN</v>
          </cell>
          <cell r="D7105">
            <v>36599.21</v>
          </cell>
        </row>
        <row r="7106">
          <cell r="A7106" t="str">
            <v>I3756</v>
          </cell>
          <cell r="B7106" t="str">
            <v>TE JUNTA MECÂNICA E FLANGE DN 1200 x 800 PN10</v>
          </cell>
          <cell r="C7106" t="str">
            <v>UN</v>
          </cell>
          <cell r="D7106">
            <v>40327.760000000002</v>
          </cell>
        </row>
        <row r="7107">
          <cell r="A7107" t="str">
            <v>I3708</v>
          </cell>
          <cell r="B7107" t="str">
            <v>TE JUNTA MECÂNICA E FLANGE DN 300 x 100 PN10</v>
          </cell>
          <cell r="C7107" t="str">
            <v>UN</v>
          </cell>
          <cell r="D7107">
            <v>1884.04</v>
          </cell>
        </row>
        <row r="7108">
          <cell r="A7108" t="str">
            <v>I3709</v>
          </cell>
          <cell r="B7108" t="str">
            <v>TE JUNTA MECÂNICA E FLANGE DN 300 x 200 PN10</v>
          </cell>
          <cell r="C7108" t="str">
            <v>UN</v>
          </cell>
          <cell r="D7108">
            <v>1941.13</v>
          </cell>
        </row>
        <row r="7109">
          <cell r="A7109" t="str">
            <v>I3710</v>
          </cell>
          <cell r="B7109" t="str">
            <v>TE JUNTA MECÂNICA E FLANGE DN 300 x 300 PN10</v>
          </cell>
          <cell r="C7109" t="str">
            <v>UN</v>
          </cell>
          <cell r="D7109">
            <v>2720.56</v>
          </cell>
        </row>
        <row r="7110">
          <cell r="A7110" t="str">
            <v>I3711</v>
          </cell>
          <cell r="B7110" t="str">
            <v>TE JUNTA MECÂNICA E FLANGE DN 350 x 100 PN10</v>
          </cell>
          <cell r="C7110" t="str">
            <v>UN</v>
          </cell>
          <cell r="D7110">
            <v>5263.87</v>
          </cell>
        </row>
        <row r="7111">
          <cell r="A7111" t="str">
            <v>I3712</v>
          </cell>
          <cell r="B7111" t="str">
            <v>TE JUNTA MECÂNICA E FLANGE DN 350 x 200 PN10</v>
          </cell>
          <cell r="C7111" t="str">
            <v>UN</v>
          </cell>
          <cell r="D7111">
            <v>6644.91</v>
          </cell>
        </row>
        <row r="7112">
          <cell r="A7112" t="str">
            <v>I3713</v>
          </cell>
          <cell r="B7112" t="str">
            <v>TE JUNTA MECÂNICA E FLANGE DN 350 x 250 PN10</v>
          </cell>
          <cell r="C7112" t="str">
            <v>UN</v>
          </cell>
          <cell r="D7112">
            <v>6831.91</v>
          </cell>
        </row>
        <row r="7113">
          <cell r="A7113" t="str">
            <v>I3714</v>
          </cell>
          <cell r="B7113" t="str">
            <v>TE JUNTA MECÂNICA E FLANGE DN 350 x 300 PN10</v>
          </cell>
          <cell r="C7113" t="str">
            <v>UN</v>
          </cell>
          <cell r="D7113">
            <v>7056.95</v>
          </cell>
        </row>
        <row r="7114">
          <cell r="A7114" t="str">
            <v>I3715</v>
          </cell>
          <cell r="B7114" t="str">
            <v>TE JUNTA MECÂNICA E FLANGE DN 350 x 350 PN10</v>
          </cell>
          <cell r="C7114" t="str">
            <v>UN</v>
          </cell>
          <cell r="D7114">
            <v>9253.16</v>
          </cell>
        </row>
        <row r="7115">
          <cell r="A7115" t="str">
            <v>I3716</v>
          </cell>
          <cell r="B7115" t="str">
            <v>TE JUNTA MECÂNICA E FLANGE DN 400 x 100 PN10</v>
          </cell>
          <cell r="C7115" t="str">
            <v>UN</v>
          </cell>
          <cell r="D7115">
            <v>3214.7</v>
          </cell>
        </row>
        <row r="7116">
          <cell r="A7116" t="str">
            <v>I3717</v>
          </cell>
          <cell r="B7116" t="str">
            <v>TE JUNTA MECÂNICA E FLANGE DN 400 x 200 PN10</v>
          </cell>
          <cell r="C7116" t="str">
            <v>UN</v>
          </cell>
          <cell r="D7116">
            <v>3554.36</v>
          </cell>
        </row>
        <row r="7117">
          <cell r="A7117" t="str">
            <v>I3718</v>
          </cell>
          <cell r="B7117" t="str">
            <v>TE JUNTA MECÂNICA E FLANGE DN 400 x 300 PN10</v>
          </cell>
          <cell r="C7117" t="str">
            <v>UN</v>
          </cell>
          <cell r="D7117">
            <v>5059.8100000000004</v>
          </cell>
        </row>
        <row r="7118">
          <cell r="A7118" t="str">
            <v>I3719</v>
          </cell>
          <cell r="B7118" t="str">
            <v>TE JUNTA MECÂNICA E FLANGE DN 400 x 400 PN10</v>
          </cell>
          <cell r="C7118" t="str">
            <v>UN</v>
          </cell>
          <cell r="D7118">
            <v>5454.91</v>
          </cell>
        </row>
        <row r="7119">
          <cell r="A7119" t="str">
            <v>I3720</v>
          </cell>
          <cell r="B7119" t="str">
            <v>TE JUNTA MECÂNICA E FLANGE DN 450 x 100 PN10</v>
          </cell>
          <cell r="C7119" t="str">
            <v>UN</v>
          </cell>
          <cell r="D7119">
            <v>5818</v>
          </cell>
        </row>
        <row r="7120">
          <cell r="A7120" t="str">
            <v>I3721</v>
          </cell>
          <cell r="B7120" t="str">
            <v>TE JUNTA MECÂNICA E FLANGE DN 450 x 200 PN10</v>
          </cell>
          <cell r="C7120" t="str">
            <v>UN</v>
          </cell>
          <cell r="D7120">
            <v>6274.99</v>
          </cell>
        </row>
        <row r="7121">
          <cell r="A7121" t="str">
            <v>I3722</v>
          </cell>
          <cell r="B7121" t="str">
            <v>TE JUNTA MECÂNICA E FLANGE DN 450 x 300 PN10</v>
          </cell>
          <cell r="C7121" t="str">
            <v>UN</v>
          </cell>
          <cell r="D7121">
            <v>6922.38</v>
          </cell>
        </row>
        <row r="7122">
          <cell r="A7122" t="str">
            <v>I3723</v>
          </cell>
          <cell r="B7122" t="str">
            <v>TE JUNTA MECÂNICA E FLANGE DN 450 x 400 PN10</v>
          </cell>
          <cell r="C7122" t="str">
            <v>UN</v>
          </cell>
          <cell r="D7122">
            <v>7735.67</v>
          </cell>
        </row>
        <row r="7123">
          <cell r="A7123" t="str">
            <v>I3724</v>
          </cell>
          <cell r="B7123" t="str">
            <v>TE JUNTA MECÂNICA E FLANGE DN 450 x 450 PN10</v>
          </cell>
          <cell r="C7123" t="str">
            <v>UN</v>
          </cell>
          <cell r="D7123">
            <v>8262.0300000000007</v>
          </cell>
        </row>
        <row r="7124">
          <cell r="A7124" t="str">
            <v>I3725</v>
          </cell>
          <cell r="B7124" t="str">
            <v>TE JUNTA MECÂNICA E FLANGE DN 500 x 100 PN10</v>
          </cell>
          <cell r="C7124" t="str">
            <v>UN</v>
          </cell>
          <cell r="D7124">
            <v>5267.65</v>
          </cell>
        </row>
        <row r="7125">
          <cell r="A7125" t="str">
            <v>I3726</v>
          </cell>
          <cell r="B7125" t="str">
            <v>TE JUNTA MECÂNICA E FLANGE DN 500 x 200 PN10</v>
          </cell>
          <cell r="C7125" t="str">
            <v>UN</v>
          </cell>
          <cell r="D7125">
            <v>5677.84</v>
          </cell>
        </row>
        <row r="7126">
          <cell r="A7126" t="str">
            <v>I3727</v>
          </cell>
          <cell r="B7126" t="str">
            <v>TE JUNTA MECÂNICA E FLANGE DN 500 x 300 PN10</v>
          </cell>
          <cell r="C7126" t="str">
            <v>UN</v>
          </cell>
          <cell r="D7126">
            <v>6171.54</v>
          </cell>
        </row>
        <row r="7127">
          <cell r="A7127" t="str">
            <v>I3728</v>
          </cell>
          <cell r="B7127" t="str">
            <v>TE JUNTA MECÂNICA E FLANGE DN 500 x 400 PN10</v>
          </cell>
          <cell r="C7127" t="str">
            <v>UN</v>
          </cell>
          <cell r="D7127">
            <v>6906.89</v>
          </cell>
        </row>
        <row r="7128">
          <cell r="A7128" t="str">
            <v>I3729</v>
          </cell>
          <cell r="B7128" t="str">
            <v>TE JUNTA MECÂNICA E FLANGE DN 500 x 500 PN10</v>
          </cell>
          <cell r="C7128" t="str">
            <v>UN</v>
          </cell>
          <cell r="D7128">
            <v>7575.53</v>
          </cell>
        </row>
        <row r="7129">
          <cell r="A7129" t="str">
            <v>I3730</v>
          </cell>
          <cell r="B7129" t="str">
            <v>TE JUNTA MECÂNICA E FLANGE DN 600 x 100 PN10</v>
          </cell>
          <cell r="C7129" t="str">
            <v>UN</v>
          </cell>
          <cell r="D7129">
            <v>6098.81</v>
          </cell>
        </row>
        <row r="7130">
          <cell r="A7130" t="str">
            <v>I3731</v>
          </cell>
          <cell r="B7130" t="str">
            <v>TE JUNTA MECÂNICA E FLANGE DN 600 x 200 PN10</v>
          </cell>
          <cell r="C7130" t="str">
            <v>UN</v>
          </cell>
          <cell r="D7130">
            <v>6711.96</v>
          </cell>
        </row>
        <row r="7131">
          <cell r="A7131" t="str">
            <v>I3732</v>
          </cell>
          <cell r="B7131" t="str">
            <v>TE JUNTA MECÂNICA E FLANGE DN 600 x 300 PN10</v>
          </cell>
          <cell r="C7131" t="str">
            <v>UN</v>
          </cell>
          <cell r="D7131">
            <v>7292.58</v>
          </cell>
        </row>
        <row r="7132">
          <cell r="A7132" t="str">
            <v>I3733</v>
          </cell>
          <cell r="B7132" t="str">
            <v>TE JUNTA MECÂNICA E FLANGE DN 600 x 400 PN10</v>
          </cell>
          <cell r="C7132" t="str">
            <v>UN</v>
          </cell>
          <cell r="D7132">
            <v>8676.5300000000007</v>
          </cell>
        </row>
        <row r="7133">
          <cell r="A7133" t="str">
            <v>I3734</v>
          </cell>
          <cell r="B7133" t="str">
            <v>TE JUNTA MECÂNICA E FLANGE DN 600 x 600 PN10</v>
          </cell>
          <cell r="C7133" t="str">
            <v>UN</v>
          </cell>
          <cell r="D7133">
            <v>9452.7999999999993</v>
          </cell>
        </row>
        <row r="7134">
          <cell r="A7134" t="str">
            <v>I3735</v>
          </cell>
          <cell r="B7134" t="str">
            <v>TE JUNTA MECÂNICA E FLANGE DN 700 x 200 PN10</v>
          </cell>
          <cell r="C7134" t="str">
            <v>UN</v>
          </cell>
          <cell r="D7134">
            <v>8648.73</v>
          </cell>
        </row>
        <row r="7135">
          <cell r="A7135" t="str">
            <v>I3736</v>
          </cell>
          <cell r="B7135" t="str">
            <v>TE JUNTA MECÂNICA E FLANGE DN 700 x 400 PN10</v>
          </cell>
          <cell r="C7135" t="str">
            <v>UN</v>
          </cell>
          <cell r="D7135">
            <v>10155.81</v>
          </cell>
        </row>
        <row r="7136">
          <cell r="A7136" t="str">
            <v>I3737</v>
          </cell>
          <cell r="B7136" t="str">
            <v>TE JUNTA MECÂNICA E FLANGE DN 700 x 600 PN10</v>
          </cell>
          <cell r="C7136" t="str">
            <v>UN</v>
          </cell>
          <cell r="D7136">
            <v>11874.23</v>
          </cell>
        </row>
        <row r="7137">
          <cell r="A7137" t="str">
            <v>I3738</v>
          </cell>
          <cell r="B7137" t="str">
            <v>TE JUNTA MECÂNICA E FLANGE DN 700 x 700 PN10</v>
          </cell>
          <cell r="C7137" t="str">
            <v>UN</v>
          </cell>
          <cell r="D7137">
            <v>12400.01</v>
          </cell>
        </row>
        <row r="7138">
          <cell r="A7138" t="str">
            <v>I3739</v>
          </cell>
          <cell r="B7138" t="str">
            <v>TE JUNTA MECÂNICA E FLANGE DN 800 x 200 PN10</v>
          </cell>
          <cell r="C7138" t="str">
            <v>UN</v>
          </cell>
          <cell r="D7138">
            <v>11140.62</v>
          </cell>
        </row>
        <row r="7139">
          <cell r="A7139" t="str">
            <v>I3740</v>
          </cell>
          <cell r="B7139" t="str">
            <v>TE JUNTA MECÂNICA E FLANGE DN 800 x 400 PN10</v>
          </cell>
          <cell r="C7139" t="str">
            <v>UN</v>
          </cell>
          <cell r="D7139">
            <v>12927.69</v>
          </cell>
        </row>
        <row r="7140">
          <cell r="A7140" t="str">
            <v>I3741</v>
          </cell>
          <cell r="B7140" t="str">
            <v>TE JUNTA MECÂNICA E FLANGE DN 800 x 600 PN10</v>
          </cell>
          <cell r="C7140" t="str">
            <v>UN</v>
          </cell>
          <cell r="D7140">
            <v>17172.7</v>
          </cell>
        </row>
        <row r="7141">
          <cell r="A7141" t="str">
            <v>I3742</v>
          </cell>
          <cell r="B7141" t="str">
            <v>TE JUNTA MECÂNICA E FLANGE DN 800 x 800 PN10</v>
          </cell>
          <cell r="C7141" t="str">
            <v>UN</v>
          </cell>
          <cell r="D7141">
            <v>17753.57</v>
          </cell>
        </row>
        <row r="7142">
          <cell r="A7142" t="str">
            <v>I3743</v>
          </cell>
          <cell r="B7142" t="str">
            <v>TE JUNTA MECÂNICA E FLANGE DN 900 x 200 PN10</v>
          </cell>
          <cell r="C7142" t="str">
            <v>UN</v>
          </cell>
          <cell r="D7142">
            <v>13853.52</v>
          </cell>
        </row>
        <row r="7143">
          <cell r="A7143" t="str">
            <v>I3744</v>
          </cell>
          <cell r="B7143" t="str">
            <v>TE JUNTA MECÂNICA E FLANGE DN 900 x 400 PN10</v>
          </cell>
          <cell r="C7143" t="str">
            <v>UN</v>
          </cell>
          <cell r="D7143">
            <v>16343.19</v>
          </cell>
        </row>
        <row r="7144">
          <cell r="A7144" t="str">
            <v>I3745</v>
          </cell>
          <cell r="B7144" t="str">
            <v>TE JUNTA MECÂNICA E FLANGE DN 900 x 600 PN10</v>
          </cell>
          <cell r="C7144" t="str">
            <v>UN</v>
          </cell>
          <cell r="D7144">
            <v>20688.37</v>
          </cell>
        </row>
        <row r="7145">
          <cell r="A7145" t="str">
            <v>I3746</v>
          </cell>
          <cell r="B7145" t="str">
            <v>TE JUNTA MECÂNICA E FLANGE DN 900 x 800 PN10</v>
          </cell>
          <cell r="C7145" t="str">
            <v>UN</v>
          </cell>
          <cell r="D7145">
            <v>22019.51</v>
          </cell>
        </row>
        <row r="7146">
          <cell r="A7146" t="str">
            <v>I3747</v>
          </cell>
          <cell r="B7146" t="str">
            <v>TE JUNTA MECÂNICA E FLANGE DN 900 x 900 PN10</v>
          </cell>
          <cell r="C7146" t="str">
            <v>UN</v>
          </cell>
          <cell r="D7146">
            <v>25224.22</v>
          </cell>
        </row>
        <row r="7147">
          <cell r="A7147" t="str">
            <v>I10066</v>
          </cell>
          <cell r="B7147" t="str">
            <v>TE PRFV BBB JUNTA ELÁSTICA DN  75</v>
          </cell>
          <cell r="C7147" t="str">
            <v>UN</v>
          </cell>
          <cell r="D7147">
            <v>596.05999999999995</v>
          </cell>
        </row>
        <row r="7148">
          <cell r="A7148" t="str">
            <v>I10067</v>
          </cell>
          <cell r="B7148" t="str">
            <v>TE PRFV BBB JUNTA ELÁSTICA DN 100</v>
          </cell>
          <cell r="C7148" t="str">
            <v>UN</v>
          </cell>
          <cell r="D7148">
            <v>725.23</v>
          </cell>
        </row>
        <row r="7149">
          <cell r="A7149" t="str">
            <v>I10068</v>
          </cell>
          <cell r="B7149" t="str">
            <v>TE PRFV BBB JUNTA ELÁSTICA DN 150</v>
          </cell>
          <cell r="C7149" t="str">
            <v>UN</v>
          </cell>
          <cell r="D7149">
            <v>1589.45</v>
          </cell>
        </row>
        <row r="7150">
          <cell r="A7150" t="str">
            <v>I10069</v>
          </cell>
          <cell r="B7150" t="str">
            <v>TE PRFV BBB JUNTA ELÁSTICA DN 200</v>
          </cell>
          <cell r="C7150" t="str">
            <v>UN</v>
          </cell>
          <cell r="D7150">
            <v>2453.65</v>
          </cell>
        </row>
        <row r="7151">
          <cell r="A7151" t="str">
            <v>I10070</v>
          </cell>
          <cell r="B7151" t="str">
            <v>TE PRFV BBB JUNTA ELÁSTICA DN 250</v>
          </cell>
          <cell r="C7151" t="str">
            <v>UN</v>
          </cell>
          <cell r="D7151">
            <v>3692.76</v>
          </cell>
        </row>
        <row r="7152">
          <cell r="A7152" t="str">
            <v>I6986</v>
          </cell>
          <cell r="B7152" t="str">
            <v>TE PRFV PB JE DN 150 x 50</v>
          </cell>
          <cell r="C7152" t="str">
            <v>UN</v>
          </cell>
          <cell r="D7152">
            <v>552.47</v>
          </cell>
        </row>
        <row r="7153">
          <cell r="A7153" t="str">
            <v>I6987</v>
          </cell>
          <cell r="B7153" t="str">
            <v>TE PRFV PB JE DN 200 x 50</v>
          </cell>
          <cell r="C7153" t="str">
            <v>UN</v>
          </cell>
          <cell r="D7153">
            <v>939.59</v>
          </cell>
        </row>
        <row r="7154">
          <cell r="A7154" t="str">
            <v>I6988</v>
          </cell>
          <cell r="B7154" t="str">
            <v>TE PRFV PB JE DN 250 x 100</v>
          </cell>
          <cell r="C7154" t="str">
            <v>UN</v>
          </cell>
          <cell r="D7154">
            <v>1263.95</v>
          </cell>
        </row>
        <row r="7155">
          <cell r="A7155" t="str">
            <v>I6989</v>
          </cell>
          <cell r="B7155" t="str">
            <v>TE PRFV PB JE DN 300 x 100</v>
          </cell>
          <cell r="C7155" t="str">
            <v>UN</v>
          </cell>
          <cell r="D7155">
            <v>4367.21</v>
          </cell>
        </row>
        <row r="7156">
          <cell r="A7156" t="str">
            <v>I3144</v>
          </cell>
          <cell r="B7156" t="str">
            <v>TE PVC PBA 90 COM BOLSAS DN 100</v>
          </cell>
          <cell r="C7156" t="str">
            <v>UN</v>
          </cell>
          <cell r="D7156">
            <v>157.58000000000001</v>
          </cell>
        </row>
        <row r="7157">
          <cell r="A7157" t="str">
            <v>I3142</v>
          </cell>
          <cell r="B7157" t="str">
            <v>TE PVC PBA 90 COM BOLSAS DN 50</v>
          </cell>
          <cell r="C7157" t="str">
            <v>UN</v>
          </cell>
          <cell r="D7157">
            <v>44.19</v>
          </cell>
        </row>
        <row r="7158">
          <cell r="A7158" t="str">
            <v>I3143</v>
          </cell>
          <cell r="B7158" t="str">
            <v>TE PVC PBA 90 COM BOLSAS DN 75</v>
          </cell>
          <cell r="C7158" t="str">
            <v>UN</v>
          </cell>
          <cell r="D7158">
            <v>87.26</v>
          </cell>
        </row>
        <row r="7159">
          <cell r="A7159" t="str">
            <v>I6920</v>
          </cell>
          <cell r="B7159" t="str">
            <v>TE RED 90° PVC PBS COM BOLSAS DN 150 x 100 mm</v>
          </cell>
          <cell r="C7159" t="str">
            <v>UN</v>
          </cell>
          <cell r="D7159">
            <v>381.95</v>
          </cell>
        </row>
        <row r="7160">
          <cell r="A7160" t="str">
            <v>I3146</v>
          </cell>
          <cell r="B7160" t="str">
            <v>TE REDUÇÃO PVC 90 PBA COM BOLSAS DN 100 x 50</v>
          </cell>
          <cell r="C7160" t="str">
            <v>UN</v>
          </cell>
          <cell r="D7160">
            <v>132.25</v>
          </cell>
        </row>
        <row r="7161">
          <cell r="A7161" t="str">
            <v>I3147</v>
          </cell>
          <cell r="B7161" t="str">
            <v>TE REDUÇÃO PVC 90 PBA COM BOLSAS DN 100 x 75</v>
          </cell>
          <cell r="C7161" t="str">
            <v>UN</v>
          </cell>
          <cell r="D7161">
            <v>137.29</v>
          </cell>
        </row>
        <row r="7162">
          <cell r="A7162" t="str">
            <v>I3145</v>
          </cell>
          <cell r="B7162" t="str">
            <v>TE REDUÇÃO PVC 90 PBA COM BOLSAS DN 75 x 50</v>
          </cell>
          <cell r="C7162" t="str">
            <v>UN</v>
          </cell>
          <cell r="D7162">
            <v>77.3</v>
          </cell>
        </row>
        <row r="7163">
          <cell r="A7163" t="str">
            <v>I10072</v>
          </cell>
          <cell r="B7163" t="str">
            <v>TE RPVC BBB JUNTA ELÁSTICA DN 100</v>
          </cell>
          <cell r="C7163" t="str">
            <v>UN</v>
          </cell>
          <cell r="D7163">
            <v>426</v>
          </cell>
        </row>
        <row r="7164">
          <cell r="A7164" t="str">
            <v>I10073</v>
          </cell>
          <cell r="B7164" t="str">
            <v>TE RPVC BBB JUNTA ELÁSTICA DN 150</v>
          </cell>
          <cell r="C7164" t="str">
            <v>UN</v>
          </cell>
          <cell r="D7164">
            <v>438.65</v>
          </cell>
        </row>
        <row r="7165">
          <cell r="A7165" t="str">
            <v>I13295</v>
          </cell>
          <cell r="B7165" t="str">
            <v>TELA DE ADVERTÊNCIA SUBTERRÂNEA COM FITA LARGURA 40CM AMARELA</v>
          </cell>
          <cell r="C7165" t="str">
            <v>M</v>
          </cell>
          <cell r="D7165">
            <v>7.05</v>
          </cell>
        </row>
        <row r="7166">
          <cell r="A7166" t="str">
            <v>I7555</v>
          </cell>
          <cell r="B7166" t="str">
            <v>TELA DE AÇO SOLDÁVEL Q-92</v>
          </cell>
          <cell r="C7166" t="str">
            <v>M2</v>
          </cell>
          <cell r="D7166">
            <v>10.8</v>
          </cell>
        </row>
        <row r="7167">
          <cell r="A7167" t="str">
            <v>I8982</v>
          </cell>
          <cell r="B7167" t="str">
            <v>TELA DE POLIESTER MALHA 2X2MM</v>
          </cell>
          <cell r="C7167" t="str">
            <v>M2</v>
          </cell>
          <cell r="D7167">
            <v>6.1</v>
          </cell>
        </row>
        <row r="7168">
          <cell r="A7168" t="str">
            <v>I10475</v>
          </cell>
          <cell r="B7168" t="str">
            <v>TELHA GALVALUME EM AÇO TRAPEZOIDAL REVESTIDA COM LIGA DE ALUMINIO (55%), ZINCO (45,5%) E SILÍCIO (1,5%) COM ISOLAMENTO TERMOACÚSTICO</v>
          </cell>
          <cell r="C7168" t="str">
            <v>M²</v>
          </cell>
          <cell r="D7168">
            <v>188.3</v>
          </cell>
        </row>
        <row r="7169">
          <cell r="A7169" t="str">
            <v>I8512</v>
          </cell>
          <cell r="B7169" t="str">
            <v>TERMINAL AÉREO 600mm FIXAÇÃO HORIZONTAL, C/ ABRAÇADEIRA</v>
          </cell>
          <cell r="C7169" t="str">
            <v>UN</v>
          </cell>
          <cell r="D7169">
            <v>6.42</v>
          </cell>
        </row>
        <row r="7170">
          <cell r="A7170" t="str">
            <v>I8511</v>
          </cell>
          <cell r="B7170" t="str">
            <v>TERMINAL AÉREO 600mm FIXAÇÃO ROSCA MECÂNICA, C/ ABRAÇADEIRA</v>
          </cell>
          <cell r="C7170" t="str">
            <v>UN</v>
          </cell>
          <cell r="D7170">
            <v>6.89</v>
          </cell>
        </row>
        <row r="7171">
          <cell r="A7171" t="str">
            <v>I10082</v>
          </cell>
          <cell r="B7171" t="str">
            <v>TERMINAL TIPO AGULHA PARA CABO 2,5MM2</v>
          </cell>
          <cell r="C7171" t="str">
            <v>UN</v>
          </cell>
          <cell r="D7171">
            <v>0.27</v>
          </cell>
        </row>
        <row r="7172">
          <cell r="A7172" t="str">
            <v>I8945</v>
          </cell>
          <cell r="B7172" t="str">
            <v>TESTE NEON - CHAVE TESTE 250V, TAM 1/8X3"</v>
          </cell>
          <cell r="C7172" t="str">
            <v>UN</v>
          </cell>
          <cell r="D7172">
            <v>13.88</v>
          </cell>
        </row>
        <row r="7173">
          <cell r="A7173" t="str">
            <v>I6921</v>
          </cell>
          <cell r="B7173" t="str">
            <v>TIL DE PASSAGEM REDE OCRE BBB - JEI DN 100 x 100</v>
          </cell>
          <cell r="C7173" t="str">
            <v>UN</v>
          </cell>
          <cell r="D7173">
            <v>524.41999999999996</v>
          </cell>
        </row>
        <row r="7174">
          <cell r="A7174" t="str">
            <v>I6922</v>
          </cell>
          <cell r="B7174" t="str">
            <v>TIL DE PASSAGEM REDE OCRE BBB - JEI DN 150 x 150</v>
          </cell>
          <cell r="C7174" t="str">
            <v>UN</v>
          </cell>
          <cell r="D7174">
            <v>614.94000000000005</v>
          </cell>
        </row>
        <row r="7175">
          <cell r="A7175" t="str">
            <v>I6923</v>
          </cell>
          <cell r="B7175" t="str">
            <v>TIL DE PASSAGEM REDE OCRE BBB - JEI DN 200 x 150</v>
          </cell>
          <cell r="C7175" t="str">
            <v>UN</v>
          </cell>
          <cell r="D7175">
            <v>665.14</v>
          </cell>
        </row>
        <row r="7176">
          <cell r="A7176" t="str">
            <v>I6924</v>
          </cell>
          <cell r="B7176" t="str">
            <v>TIL DE PASSAGEM REDE OCRE BBB - JEI DN 250 x 150</v>
          </cell>
          <cell r="C7176" t="str">
            <v>UN</v>
          </cell>
          <cell r="D7176">
            <v>885.71</v>
          </cell>
        </row>
        <row r="7177">
          <cell r="A7177" t="str">
            <v>I6925</v>
          </cell>
          <cell r="B7177" t="str">
            <v>TIL DE PASSAGEM REDE OCRE BBB - JEI DN 300 x 150</v>
          </cell>
          <cell r="C7177" t="str">
            <v>UN</v>
          </cell>
          <cell r="D7177">
            <v>986.49</v>
          </cell>
        </row>
        <row r="7178">
          <cell r="A7178" t="str">
            <v>I3043</v>
          </cell>
          <cell r="B7178" t="str">
            <v>TIL DE PASSAGEM REDE OCRE BBB-JE DN 100 x100</v>
          </cell>
          <cell r="C7178" t="str">
            <v>UN</v>
          </cell>
          <cell r="D7178">
            <v>238.35</v>
          </cell>
        </row>
        <row r="7179">
          <cell r="A7179" t="str">
            <v>I3044</v>
          </cell>
          <cell r="B7179" t="str">
            <v>TIL DE PASSAGEM REDE OCRE BBB-JE DN 125 x125</v>
          </cell>
          <cell r="C7179" t="str">
            <v>UN</v>
          </cell>
          <cell r="D7179">
            <v>438.61</v>
          </cell>
        </row>
        <row r="7180">
          <cell r="A7180" t="str">
            <v>I3045</v>
          </cell>
          <cell r="B7180" t="str">
            <v>TIL DE PASSAGEM REDE OCRE BBB-JE DN 150 x150</v>
          </cell>
          <cell r="C7180" t="str">
            <v>UN</v>
          </cell>
          <cell r="D7180">
            <v>798.6</v>
          </cell>
        </row>
        <row r="7181">
          <cell r="A7181" t="str">
            <v>I3046</v>
          </cell>
          <cell r="B7181" t="str">
            <v>TIL DE PASSAGEM REDE OCRE BBB-JE DN 200 x150</v>
          </cell>
          <cell r="C7181" t="str">
            <v>UN</v>
          </cell>
          <cell r="D7181">
            <v>837.01</v>
          </cell>
        </row>
        <row r="7182">
          <cell r="A7182" t="str">
            <v>I3047</v>
          </cell>
          <cell r="B7182" t="str">
            <v>TIL DE PASSAGEM REDE OCRE BBB-JE DN 250 x150</v>
          </cell>
          <cell r="C7182" t="str">
            <v>UN</v>
          </cell>
          <cell r="D7182">
            <v>934.21</v>
          </cell>
        </row>
        <row r="7183">
          <cell r="A7183" t="str">
            <v>I3048</v>
          </cell>
          <cell r="B7183" t="str">
            <v>TIL DE PASSAGEM REDE OCRE BBB-JE DN 300 x150</v>
          </cell>
          <cell r="C7183" t="str">
            <v>UN</v>
          </cell>
          <cell r="D7183">
            <v>1198.5</v>
          </cell>
        </row>
        <row r="7184">
          <cell r="A7184" t="str">
            <v>I6926</v>
          </cell>
          <cell r="B7184" t="str">
            <v>TIL LIGAÇÃO PREDIAL OCRE BBB - JEI DN 100</v>
          </cell>
          <cell r="C7184" t="str">
            <v>UN</v>
          </cell>
          <cell r="D7184">
            <v>38.229999999999997</v>
          </cell>
        </row>
        <row r="7185">
          <cell r="A7185" t="str">
            <v>I3049</v>
          </cell>
          <cell r="B7185" t="str">
            <v>TIL LIGAÇÃO PREDIAL OCRE BBB-JE DN 100 x100</v>
          </cell>
          <cell r="C7185" t="str">
            <v>UN</v>
          </cell>
          <cell r="D7185">
            <v>89.14</v>
          </cell>
        </row>
        <row r="7186">
          <cell r="A7186" t="str">
            <v>I6927</v>
          </cell>
          <cell r="B7186" t="str">
            <v>TIL RADIAL CONDOMINIAL OCRE BB - JEI DN 100</v>
          </cell>
          <cell r="C7186" t="str">
            <v>UN</v>
          </cell>
          <cell r="D7186">
            <v>32.07</v>
          </cell>
        </row>
        <row r="7187">
          <cell r="A7187" t="str">
            <v>I3050</v>
          </cell>
          <cell r="B7187" t="str">
            <v>TIL RADIAL CONDOMINIAL OCRE BB-JE DN 100x100</v>
          </cell>
          <cell r="C7187" t="str">
            <v>UN</v>
          </cell>
          <cell r="D7187">
            <v>79.959999999999994</v>
          </cell>
        </row>
        <row r="7188">
          <cell r="A7188" t="str">
            <v>I3052</v>
          </cell>
          <cell r="B7188" t="str">
            <v>TIL RADIAL REDE OCRE BBB-JE DN 150 x 200</v>
          </cell>
          <cell r="C7188" t="str">
            <v>UN</v>
          </cell>
          <cell r="D7188">
            <v>858.21</v>
          </cell>
        </row>
        <row r="7189">
          <cell r="A7189" t="str">
            <v>I3055</v>
          </cell>
          <cell r="B7189" t="str">
            <v>TIL RADIAL REDE OCRE BBB-JE DN 300 x 200</v>
          </cell>
          <cell r="C7189" t="str">
            <v>UN</v>
          </cell>
          <cell r="D7189">
            <v>2507.96</v>
          </cell>
        </row>
        <row r="7190">
          <cell r="A7190" t="str">
            <v>I4251</v>
          </cell>
          <cell r="B7190" t="str">
            <v>TIRANTES C/ PORCAS PARA CARRETEIS DN 16 x 360</v>
          </cell>
          <cell r="C7190" t="str">
            <v>UN</v>
          </cell>
          <cell r="D7190">
            <v>50.58</v>
          </cell>
        </row>
        <row r="7191">
          <cell r="A7191" t="str">
            <v>I4252</v>
          </cell>
          <cell r="B7191" t="str">
            <v>TIRANTES C/ PORCAS PARA CARRETEIS DN 20 x 370</v>
          </cell>
          <cell r="C7191" t="str">
            <v>UN</v>
          </cell>
          <cell r="D7191">
            <v>80.19</v>
          </cell>
        </row>
        <row r="7192">
          <cell r="A7192" t="str">
            <v>I4253</v>
          </cell>
          <cell r="B7192" t="str">
            <v>TIRANTES C/ PORCAS PARA CARRETEIS DN 24 x 380</v>
          </cell>
          <cell r="C7192" t="str">
            <v>UN</v>
          </cell>
          <cell r="D7192">
            <v>119.39</v>
          </cell>
        </row>
        <row r="7193">
          <cell r="A7193" t="str">
            <v>I4254</v>
          </cell>
          <cell r="B7193" t="str">
            <v>TIRANTES C/ PORCAS PARA CARRETEIS DN 27 x 430</v>
          </cell>
          <cell r="C7193" t="str">
            <v>UN</v>
          </cell>
          <cell r="D7193">
            <v>231.73</v>
          </cell>
        </row>
        <row r="7194">
          <cell r="A7194" t="str">
            <v>I4255</v>
          </cell>
          <cell r="B7194" t="str">
            <v>TIRANTES C/ PORCAS PARA CARRETEIS DN 30 x 450</v>
          </cell>
          <cell r="C7194" t="str">
            <v>UN</v>
          </cell>
          <cell r="D7194">
            <v>239.34</v>
          </cell>
        </row>
        <row r="7195">
          <cell r="A7195" t="str">
            <v>I4256</v>
          </cell>
          <cell r="B7195" t="str">
            <v>TIRANTES C/ PORCAS PARA CARRETEIS DN 33 x 460</v>
          </cell>
          <cell r="C7195" t="str">
            <v>UN</v>
          </cell>
          <cell r="D7195">
            <v>353.31</v>
          </cell>
        </row>
        <row r="7196">
          <cell r="A7196" t="str">
            <v>I4257</v>
          </cell>
          <cell r="B7196" t="str">
            <v>TIRANTES C/ PORCAS PARA CARRETEIS DN 36 x 480</v>
          </cell>
          <cell r="C7196" t="str">
            <v>UN</v>
          </cell>
          <cell r="D7196">
            <v>428.88</v>
          </cell>
        </row>
        <row r="7197">
          <cell r="A7197" t="str">
            <v>I4258</v>
          </cell>
          <cell r="B7197" t="str">
            <v>TIRANTES C/ PORCAS PARA CARRETEIS DN 39 x 490</v>
          </cell>
          <cell r="C7197" t="str">
            <v>UN</v>
          </cell>
          <cell r="D7197">
            <v>397.76</v>
          </cell>
        </row>
        <row r="7198">
          <cell r="A7198" t="str">
            <v>I4259</v>
          </cell>
          <cell r="B7198" t="str">
            <v>TIRANTES C/ PORCAS PARA CARRETEIS DN 45 x 520</v>
          </cell>
          <cell r="C7198" t="str">
            <v>UN</v>
          </cell>
          <cell r="D7198">
            <v>786.85</v>
          </cell>
        </row>
        <row r="7199">
          <cell r="A7199" t="str">
            <v>I4260</v>
          </cell>
          <cell r="B7199" t="str">
            <v>TIRANTES C/ PORCAS PARA CARRETEIS DN 52 x 550</v>
          </cell>
          <cell r="C7199" t="str">
            <v>UN</v>
          </cell>
          <cell r="D7199">
            <v>895.78</v>
          </cell>
        </row>
        <row r="7200">
          <cell r="A7200" t="str">
            <v>I3992</v>
          </cell>
          <cell r="B7200" t="str">
            <v>TOCO C/ FLANGES E ABA DE VEDAÇÃO DN 100 PN10</v>
          </cell>
          <cell r="C7200" t="str">
            <v>UN</v>
          </cell>
          <cell r="D7200">
            <v>786.3</v>
          </cell>
        </row>
        <row r="7201">
          <cell r="A7201" t="str">
            <v>I11841</v>
          </cell>
          <cell r="B7201" t="str">
            <v>TOCO C/ FLANGES E ABA DE VEDAÇÃO DN 100 PN25</v>
          </cell>
          <cell r="C7201" t="str">
            <v>UN</v>
          </cell>
          <cell r="D7201">
            <v>884.94</v>
          </cell>
        </row>
        <row r="7202">
          <cell r="A7202" t="str">
            <v>I4004</v>
          </cell>
          <cell r="B7202" t="str">
            <v>TOCO C/ FLANGES E ABA DE VEDAÇÃO DN 1000 PN10</v>
          </cell>
          <cell r="C7202" t="str">
            <v>UN</v>
          </cell>
          <cell r="D7202">
            <v>48975.85</v>
          </cell>
        </row>
        <row r="7203">
          <cell r="A7203" t="str">
            <v>I11839</v>
          </cell>
          <cell r="B7203" t="str">
            <v>TOCO C/ FLANGES E ABA DE VEDAÇÃO DN 1000 PN16</v>
          </cell>
          <cell r="C7203" t="str">
            <v>UN</v>
          </cell>
          <cell r="D7203">
            <v>51223.79</v>
          </cell>
        </row>
        <row r="7204">
          <cell r="A7204" t="str">
            <v>I11854</v>
          </cell>
          <cell r="B7204" t="str">
            <v>TOCO C/ FLANGES E ABA DE VEDAÇÃO DN 1000 PN25</v>
          </cell>
          <cell r="C7204" t="str">
            <v>UN</v>
          </cell>
          <cell r="D7204">
            <v>64649.71</v>
          </cell>
        </row>
        <row r="7205">
          <cell r="A7205" t="str">
            <v>I4005</v>
          </cell>
          <cell r="B7205" t="str">
            <v>TOCO C/ FLANGES E ABA DE VEDAÇÃO DN 1200 PN10</v>
          </cell>
          <cell r="C7205" t="str">
            <v>UN</v>
          </cell>
          <cell r="D7205">
            <v>64796.76</v>
          </cell>
        </row>
        <row r="7206">
          <cell r="A7206" t="str">
            <v>I11840</v>
          </cell>
          <cell r="B7206" t="str">
            <v>TOCO C/ FLANGES E ABA DE VEDAÇÃO DN 1200 PN16</v>
          </cell>
          <cell r="C7206" t="str">
            <v>UN</v>
          </cell>
          <cell r="D7206">
            <v>74883.31</v>
          </cell>
        </row>
        <row r="7207">
          <cell r="A7207" t="str">
            <v>I11855</v>
          </cell>
          <cell r="B7207" t="str">
            <v>TOCO C/ FLANGES E ABA DE VEDAÇÃO DN 1200 PN25</v>
          </cell>
          <cell r="C7207" t="str">
            <v>UN</v>
          </cell>
          <cell r="D7207">
            <v>85816.82</v>
          </cell>
        </row>
        <row r="7208">
          <cell r="A7208" t="str">
            <v>I3993</v>
          </cell>
          <cell r="B7208" t="str">
            <v>TOCO C/ FLANGES E ABA DE VEDAÇÃO DN 150 PN10</v>
          </cell>
          <cell r="C7208" t="str">
            <v>UN</v>
          </cell>
          <cell r="D7208">
            <v>1033.3699999999999</v>
          </cell>
        </row>
        <row r="7209">
          <cell r="A7209" t="str">
            <v>I11842</v>
          </cell>
          <cell r="B7209" t="str">
            <v>TOCO C/ FLANGES E ABA DE VEDAÇÃO DN 150 PN25</v>
          </cell>
          <cell r="C7209" t="str">
            <v>UN</v>
          </cell>
          <cell r="D7209">
            <v>1115.3800000000001</v>
          </cell>
        </row>
        <row r="7210">
          <cell r="A7210" t="str">
            <v>I3994</v>
          </cell>
          <cell r="B7210" t="str">
            <v>TOCO C/ FLANGES E ABA DE VEDAÇÃO DN 200 PN10</v>
          </cell>
          <cell r="C7210" t="str">
            <v>UN</v>
          </cell>
          <cell r="D7210">
            <v>1456.35</v>
          </cell>
        </row>
        <row r="7211">
          <cell r="A7211" t="str">
            <v>I11828</v>
          </cell>
          <cell r="B7211" t="str">
            <v>TOCO C/ FLANGES E ABA DE VEDAÇÃO DN 200 PN16</v>
          </cell>
          <cell r="C7211" t="str">
            <v>UN</v>
          </cell>
          <cell r="D7211">
            <v>1646.86</v>
          </cell>
        </row>
        <row r="7212">
          <cell r="A7212" t="str">
            <v>I11843</v>
          </cell>
          <cell r="B7212" t="str">
            <v>TOCO C/ FLANGES E ABA DE VEDAÇÃO DN 200 PN25</v>
          </cell>
          <cell r="C7212" t="str">
            <v>UN</v>
          </cell>
          <cell r="D7212">
            <v>1825.15</v>
          </cell>
        </row>
        <row r="7213">
          <cell r="A7213" t="str">
            <v>I3995</v>
          </cell>
          <cell r="B7213" t="str">
            <v>TOCO C/ FLANGES E ABA DE VEDAÇÃO DN 250 PN10</v>
          </cell>
          <cell r="C7213" t="str">
            <v>UN</v>
          </cell>
          <cell r="D7213">
            <v>2140.2600000000002</v>
          </cell>
        </row>
        <row r="7214">
          <cell r="A7214" t="str">
            <v>I11829</v>
          </cell>
          <cell r="B7214" t="str">
            <v>TOCO C/ FLANGES E ABA DE VEDAÇÃO DN 250 PN16</v>
          </cell>
          <cell r="C7214" t="str">
            <v>UN</v>
          </cell>
          <cell r="D7214">
            <v>2171.4499999999998</v>
          </cell>
        </row>
        <row r="7215">
          <cell r="A7215" t="str">
            <v>I11844</v>
          </cell>
          <cell r="B7215" t="str">
            <v>TOCO C/ FLANGES E ABA DE VEDAÇÃO DN 250 PN25</v>
          </cell>
          <cell r="C7215" t="str">
            <v>UN</v>
          </cell>
          <cell r="D7215">
            <v>2392.2399999999998</v>
          </cell>
        </row>
        <row r="7216">
          <cell r="A7216" t="str">
            <v>I3996</v>
          </cell>
          <cell r="B7216" t="str">
            <v>TOCO C/ FLANGES E ABA DE VEDAÇÃO DN 300 PN10</v>
          </cell>
          <cell r="C7216" t="str">
            <v>UN</v>
          </cell>
          <cell r="D7216">
            <v>3655.7</v>
          </cell>
        </row>
        <row r="7217">
          <cell r="A7217" t="str">
            <v>I11830</v>
          </cell>
          <cell r="B7217" t="str">
            <v>TOCO C/ FLANGES E ABA DE VEDAÇÃO DN 300 PN16</v>
          </cell>
          <cell r="C7217" t="str">
            <v>UN</v>
          </cell>
          <cell r="D7217">
            <v>3773.38</v>
          </cell>
        </row>
        <row r="7218">
          <cell r="A7218" t="str">
            <v>I11845</v>
          </cell>
          <cell r="B7218" t="str">
            <v>TOCO C/ FLANGES E ABA DE VEDAÇÃO DN 300 PN25</v>
          </cell>
          <cell r="C7218" t="str">
            <v>UN</v>
          </cell>
          <cell r="D7218">
            <v>3912.28</v>
          </cell>
        </row>
        <row r="7219">
          <cell r="A7219" t="str">
            <v>I3997</v>
          </cell>
          <cell r="B7219" t="str">
            <v>TOCO C/ FLANGES E ABA DE VEDAÇÃO DN 350 PN10</v>
          </cell>
          <cell r="C7219" t="str">
            <v>UN</v>
          </cell>
          <cell r="D7219">
            <v>4282.21</v>
          </cell>
        </row>
        <row r="7220">
          <cell r="A7220" t="str">
            <v>I11831</v>
          </cell>
          <cell r="B7220" t="str">
            <v>TOCO C/ FLANGES E ABA DE VEDAÇÃO DN 350 PN16</v>
          </cell>
          <cell r="C7220" t="str">
            <v>UN</v>
          </cell>
          <cell r="D7220">
            <v>4614.41</v>
          </cell>
        </row>
        <row r="7221">
          <cell r="A7221" t="str">
            <v>I11846</v>
          </cell>
          <cell r="B7221" t="str">
            <v>TOCO C/ FLANGES E ABA DE VEDAÇÃO DN 350 PN25</v>
          </cell>
          <cell r="C7221" t="str">
            <v>UN</v>
          </cell>
          <cell r="D7221">
            <v>5015.09</v>
          </cell>
        </row>
        <row r="7222">
          <cell r="A7222" t="str">
            <v>I3998</v>
          </cell>
          <cell r="B7222" t="str">
            <v>TOCO C/ FLANGES E ABA DE VEDAÇÃO DN 400 PN10</v>
          </cell>
          <cell r="C7222" t="str">
            <v>UN</v>
          </cell>
          <cell r="D7222">
            <v>5016.1000000000004</v>
          </cell>
        </row>
        <row r="7223">
          <cell r="A7223" t="str">
            <v>I11832</v>
          </cell>
          <cell r="B7223" t="str">
            <v>TOCO C/ FLANGES E ABA DE VEDAÇÃO DN 400 PN16</v>
          </cell>
          <cell r="C7223" t="str">
            <v>UN</v>
          </cell>
          <cell r="D7223">
            <v>5347.83</v>
          </cell>
        </row>
        <row r="7224">
          <cell r="A7224" t="str">
            <v>I11847</v>
          </cell>
          <cell r="B7224" t="str">
            <v>TOCO C/ FLANGES E ABA DE VEDAÇÃO DN 400 PN25</v>
          </cell>
          <cell r="C7224" t="str">
            <v>UN</v>
          </cell>
          <cell r="D7224">
            <v>5743.15</v>
          </cell>
        </row>
        <row r="7225">
          <cell r="A7225" t="str">
            <v>I7181</v>
          </cell>
          <cell r="B7225" t="str">
            <v>TOCO C/ FLANGES E ABA DE VEDAÇÃO DN 450 PN10</v>
          </cell>
          <cell r="C7225" t="str">
            <v>UN</v>
          </cell>
          <cell r="D7225">
            <v>16656.93</v>
          </cell>
        </row>
        <row r="7226">
          <cell r="A7226" t="str">
            <v>I11833</v>
          </cell>
          <cell r="B7226" t="str">
            <v>TOCO C/ FLANGES E ABA DE VEDAÇÃO DN 450 PN16</v>
          </cell>
          <cell r="C7226" t="str">
            <v>UN</v>
          </cell>
          <cell r="D7226">
            <v>16988.990000000002</v>
          </cell>
        </row>
        <row r="7227">
          <cell r="A7227" t="str">
            <v>I11848</v>
          </cell>
          <cell r="B7227" t="str">
            <v>TOCO C/ FLANGES E ABA DE VEDAÇÃO DN 450 PN25</v>
          </cell>
          <cell r="C7227" t="str">
            <v>UN</v>
          </cell>
          <cell r="D7227">
            <v>17317.810000000001</v>
          </cell>
        </row>
        <row r="7228">
          <cell r="A7228" t="str">
            <v>I3999</v>
          </cell>
          <cell r="B7228" t="str">
            <v>TOCO C/ FLANGES E ABA DE VEDAÇÃO DN 500 PN10</v>
          </cell>
          <cell r="C7228" t="str">
            <v>UN</v>
          </cell>
          <cell r="D7228">
            <v>19981.29</v>
          </cell>
        </row>
        <row r="7229">
          <cell r="A7229" t="str">
            <v>I11834</v>
          </cell>
          <cell r="B7229" t="str">
            <v>TOCO C/ FLANGES E ABA DE VEDAÇÃO DN 500 PN16</v>
          </cell>
          <cell r="C7229" t="str">
            <v>UN</v>
          </cell>
          <cell r="D7229">
            <v>21223.69</v>
          </cell>
        </row>
        <row r="7230">
          <cell r="A7230" t="str">
            <v>I11849</v>
          </cell>
          <cell r="B7230" t="str">
            <v>TOCO C/ FLANGES E ABA DE VEDAÇÃO DN 500 PN25</v>
          </cell>
          <cell r="C7230" t="str">
            <v>UN</v>
          </cell>
          <cell r="D7230">
            <v>22864.28</v>
          </cell>
        </row>
        <row r="7231">
          <cell r="A7231" t="str">
            <v>I4000</v>
          </cell>
          <cell r="B7231" t="str">
            <v>TOCO C/ FLANGES E ABA DE VEDAÇÃO DN 600 PN10</v>
          </cell>
          <cell r="C7231" t="str">
            <v>UN</v>
          </cell>
          <cell r="D7231">
            <v>23327.81</v>
          </cell>
        </row>
        <row r="7232">
          <cell r="A7232" t="str">
            <v>I11835</v>
          </cell>
          <cell r="B7232" t="str">
            <v>TOCO C/ FLANGES E ABA DE VEDAÇÃO DN 600 PN16</v>
          </cell>
          <cell r="C7232" t="str">
            <v>UN</v>
          </cell>
          <cell r="D7232">
            <v>26469.58</v>
          </cell>
        </row>
        <row r="7233">
          <cell r="A7233" t="str">
            <v>I11850</v>
          </cell>
          <cell r="B7233" t="str">
            <v>TOCO C/ FLANGES E ABA DE VEDAÇÃO DN 600 PN25</v>
          </cell>
          <cell r="C7233" t="str">
            <v>UN</v>
          </cell>
          <cell r="D7233">
            <v>28288.27</v>
          </cell>
        </row>
        <row r="7234">
          <cell r="A7234" t="str">
            <v>I4001</v>
          </cell>
          <cell r="B7234" t="str">
            <v>TOCO C/ FLANGES E ABA DE VEDAÇÃO DN 700 PN10</v>
          </cell>
          <cell r="C7234" t="str">
            <v>UN</v>
          </cell>
          <cell r="D7234">
            <v>27604.93</v>
          </cell>
        </row>
        <row r="7235">
          <cell r="A7235" t="str">
            <v>I11836</v>
          </cell>
          <cell r="B7235" t="str">
            <v>TOCO C/ FLANGES E ABA DE VEDAÇÃO DN 700 PN16</v>
          </cell>
          <cell r="C7235" t="str">
            <v>UN</v>
          </cell>
          <cell r="D7235">
            <v>28630.98</v>
          </cell>
        </row>
        <row r="7236">
          <cell r="A7236" t="str">
            <v>I11851</v>
          </cell>
          <cell r="B7236" t="str">
            <v>TOCO C/ FLANGES E ABA DE VEDAÇÃO DN 700 PN25</v>
          </cell>
          <cell r="C7236" t="str">
            <v>UN</v>
          </cell>
          <cell r="D7236">
            <v>33317.47</v>
          </cell>
        </row>
        <row r="7237">
          <cell r="A7237" t="str">
            <v>I3991</v>
          </cell>
          <cell r="B7237" t="str">
            <v>TOCO C/ FLANGES E ABA DE VEDAÇÃO DN 75 PN10</v>
          </cell>
          <cell r="C7237" t="str">
            <v>UN</v>
          </cell>
          <cell r="D7237">
            <v>727.56</v>
          </cell>
        </row>
        <row r="7238">
          <cell r="A7238" t="str">
            <v>I7182</v>
          </cell>
          <cell r="B7238" t="str">
            <v>TOCO C/ FLANGES E ABA DE VEDAÇÃO DN 80 PN10</v>
          </cell>
          <cell r="C7238" t="str">
            <v>UN</v>
          </cell>
          <cell r="D7238">
            <v>727.56</v>
          </cell>
        </row>
        <row r="7239">
          <cell r="A7239" t="str">
            <v>I4002</v>
          </cell>
          <cell r="B7239" t="str">
            <v>TOCO C/ FLANGES E ABA DE VEDAÇÃO DN 800 PN10</v>
          </cell>
          <cell r="C7239" t="str">
            <v>UN</v>
          </cell>
          <cell r="D7239">
            <v>29191.34</v>
          </cell>
        </row>
        <row r="7240">
          <cell r="A7240" t="str">
            <v>I11837</v>
          </cell>
          <cell r="B7240" t="str">
            <v>TOCO C/ FLANGES E ABA DE VEDAÇÃO DN 800 PN16</v>
          </cell>
          <cell r="C7240" t="str">
            <v>UN</v>
          </cell>
          <cell r="D7240">
            <v>30648.57</v>
          </cell>
        </row>
        <row r="7241">
          <cell r="A7241" t="str">
            <v>I11852</v>
          </cell>
          <cell r="B7241" t="str">
            <v>TOCO C/ FLANGES E ABA DE VEDAÇÃO DN 800 PN25</v>
          </cell>
          <cell r="C7241" t="str">
            <v>UN</v>
          </cell>
          <cell r="D7241">
            <v>38836.36</v>
          </cell>
        </row>
        <row r="7242">
          <cell r="A7242" t="str">
            <v>I4003</v>
          </cell>
          <cell r="B7242" t="str">
            <v>TOCO C/ FLANGES E ABA DE VEDAÇÃO DN 900 PN10</v>
          </cell>
          <cell r="C7242" t="str">
            <v>UN</v>
          </cell>
          <cell r="D7242">
            <v>45485.57</v>
          </cell>
        </row>
        <row r="7243">
          <cell r="A7243" t="str">
            <v>I11838</v>
          </cell>
          <cell r="B7243" t="str">
            <v>TOCO C/ FLANGES E ABA DE VEDAÇÃO DN 900 PN16</v>
          </cell>
          <cell r="C7243" t="str">
            <v>UN</v>
          </cell>
          <cell r="D7243">
            <v>44981.760000000002</v>
          </cell>
        </row>
        <row r="7244">
          <cell r="A7244" t="str">
            <v>I11853</v>
          </cell>
          <cell r="B7244" t="str">
            <v>TOCO C/ FLANGES E ABA DE VEDAÇÃO DN 900 PN25</v>
          </cell>
          <cell r="C7244" t="str">
            <v>UN</v>
          </cell>
          <cell r="D7244">
            <v>51090.13</v>
          </cell>
        </row>
        <row r="7245">
          <cell r="A7245" t="str">
            <v>I10083</v>
          </cell>
          <cell r="B7245" t="str">
            <v>TOCO EM AÇO SCHEDULE S/ COSTURA C/ FLANGES L=0,25M DN 200</v>
          </cell>
          <cell r="C7245" t="str">
            <v>UN</v>
          </cell>
          <cell r="D7245">
            <v>932.73</v>
          </cell>
        </row>
        <row r="7246">
          <cell r="A7246" t="str">
            <v>I10084</v>
          </cell>
          <cell r="B7246" t="str">
            <v>TOCO EM AÇO SCHEDULE S/ COSTURA C/ FLANGES L=0,50M DN 200</v>
          </cell>
          <cell r="C7246" t="str">
            <v>UN</v>
          </cell>
          <cell r="D7246">
            <v>1067.17</v>
          </cell>
        </row>
        <row r="7247">
          <cell r="A7247" t="str">
            <v>I11882</v>
          </cell>
          <cell r="B7247" t="str">
            <v>TOCO FoFo C/ FLANGES DN 100 PN25 - L=250</v>
          </cell>
          <cell r="C7247" t="str">
            <v>UN</v>
          </cell>
          <cell r="D7247">
            <v>523.26</v>
          </cell>
        </row>
        <row r="7248">
          <cell r="A7248" t="str">
            <v>I11883</v>
          </cell>
          <cell r="B7248" t="str">
            <v>TOCO FoFo C/ FLANGES DN 100 PN25 - L=500</v>
          </cell>
          <cell r="C7248" t="str">
            <v>UN</v>
          </cell>
          <cell r="D7248">
            <v>598.92999999999995</v>
          </cell>
        </row>
        <row r="7249">
          <cell r="A7249" t="str">
            <v>I11878</v>
          </cell>
          <cell r="B7249" t="str">
            <v>TOCO FoFo C/ FLANGES DN 1000 PN16 - L=250</v>
          </cell>
          <cell r="C7249" t="str">
            <v>UN</v>
          </cell>
          <cell r="D7249">
            <v>34435.160000000003</v>
          </cell>
        </row>
        <row r="7250">
          <cell r="A7250" t="str">
            <v>I11879</v>
          </cell>
          <cell r="B7250" t="str">
            <v>TOCO FoFo C/ FLANGES DN 1000 PN16 - L=500</v>
          </cell>
          <cell r="C7250" t="str">
            <v>UN</v>
          </cell>
          <cell r="D7250">
            <v>44640.38</v>
          </cell>
        </row>
        <row r="7251">
          <cell r="A7251" t="str">
            <v>I11908</v>
          </cell>
          <cell r="B7251" t="str">
            <v>TOCO FoFo C/ FLANGES DN 1000 PN25 - L=250</v>
          </cell>
          <cell r="C7251" t="str">
            <v>UN</v>
          </cell>
          <cell r="D7251">
            <v>50621.52</v>
          </cell>
        </row>
        <row r="7252">
          <cell r="A7252" t="str">
            <v>I11909</v>
          </cell>
          <cell r="B7252" t="str">
            <v>TOCO FoFo C/ FLANGES DN 1000 PN25 - L=500</v>
          </cell>
          <cell r="C7252" t="str">
            <v>UN</v>
          </cell>
          <cell r="D7252">
            <v>59569.64</v>
          </cell>
        </row>
        <row r="7253">
          <cell r="A7253" t="str">
            <v>I11880</v>
          </cell>
          <cell r="B7253" t="str">
            <v>TOCO FoFo C/ FLANGES DN 1200 PN16 - L=250</v>
          </cell>
          <cell r="C7253" t="str">
            <v>UN</v>
          </cell>
          <cell r="D7253">
            <v>44429.35</v>
          </cell>
        </row>
        <row r="7254">
          <cell r="A7254" t="str">
            <v>I11881</v>
          </cell>
          <cell r="B7254" t="str">
            <v>TOCO FoFo C/ FLANGES DN 1200 PN16 - L=500</v>
          </cell>
          <cell r="C7254" t="str">
            <v>UN</v>
          </cell>
          <cell r="D7254">
            <v>61179.519999999997</v>
          </cell>
        </row>
        <row r="7255">
          <cell r="A7255" t="str">
            <v>I11910</v>
          </cell>
          <cell r="B7255" t="str">
            <v>TOCO FoFo C/ FLANGES DN 1200 PN25 - L=250</v>
          </cell>
          <cell r="C7255" t="str">
            <v>UN</v>
          </cell>
          <cell r="D7255">
            <v>70190.61</v>
          </cell>
        </row>
        <row r="7256">
          <cell r="A7256" t="str">
            <v>I11911</v>
          </cell>
          <cell r="B7256" t="str">
            <v>TOCO FoFo C/ FLANGES DN 1200 PN25 - L=500</v>
          </cell>
          <cell r="C7256" t="str">
            <v>UN</v>
          </cell>
          <cell r="D7256">
            <v>77422.009999999995</v>
          </cell>
        </row>
        <row r="7257">
          <cell r="A7257" t="str">
            <v>I11884</v>
          </cell>
          <cell r="B7257" t="str">
            <v>TOCO FoFo C/ FLANGES DN 150 PN25 - L=250</v>
          </cell>
          <cell r="C7257" t="str">
            <v>UN</v>
          </cell>
          <cell r="D7257">
            <v>767.21</v>
          </cell>
        </row>
        <row r="7258">
          <cell r="A7258" t="str">
            <v>I11885</v>
          </cell>
          <cell r="B7258" t="str">
            <v>TOCO FoFo C/ FLANGES DN 150 PN25 - L=500</v>
          </cell>
          <cell r="C7258" t="str">
            <v>UN</v>
          </cell>
          <cell r="D7258">
            <v>871.5</v>
          </cell>
        </row>
        <row r="7259">
          <cell r="A7259" t="str">
            <v>I11856</v>
          </cell>
          <cell r="B7259" t="str">
            <v>TOCO FoFo C/ FLANGES DN 200 PN16 - L=250</v>
          </cell>
          <cell r="C7259" t="str">
            <v>UN</v>
          </cell>
          <cell r="D7259">
            <v>978.72</v>
          </cell>
        </row>
        <row r="7260">
          <cell r="A7260" t="str">
            <v>I11857</v>
          </cell>
          <cell r="B7260" t="str">
            <v>TOCO FoFo C/ FLANGES DN 200 PN16 - L=500</v>
          </cell>
          <cell r="C7260" t="str">
            <v>UN</v>
          </cell>
          <cell r="D7260">
            <v>1088.04</v>
          </cell>
        </row>
        <row r="7261">
          <cell r="A7261" t="str">
            <v>I11886</v>
          </cell>
          <cell r="B7261" t="str">
            <v>TOCO FoFo C/ FLANGES DN 200 PN25 - L=250</v>
          </cell>
          <cell r="C7261" t="str">
            <v>UN</v>
          </cell>
          <cell r="D7261">
            <v>1238.54</v>
          </cell>
        </row>
        <row r="7262">
          <cell r="A7262" t="str">
            <v>I11887</v>
          </cell>
          <cell r="B7262" t="str">
            <v>TOCO FoFo C/ FLANGES DN 200 PN25 - L=500</v>
          </cell>
          <cell r="C7262" t="str">
            <v>UN</v>
          </cell>
          <cell r="D7262">
            <v>1303.55</v>
          </cell>
        </row>
        <row r="7263">
          <cell r="A7263" t="str">
            <v>I11858</v>
          </cell>
          <cell r="B7263" t="str">
            <v>TOCO FoFo C/ FLANGES DN 250 PN16 - L=250</v>
          </cell>
          <cell r="C7263" t="str">
            <v>UN</v>
          </cell>
          <cell r="D7263">
            <v>1325.57</v>
          </cell>
        </row>
        <row r="7264">
          <cell r="A7264" t="str">
            <v>I11859</v>
          </cell>
          <cell r="B7264" t="str">
            <v>TOCO FoFo C/ FLANGES DN 250 PN16 - L=500</v>
          </cell>
          <cell r="C7264" t="str">
            <v>UN</v>
          </cell>
          <cell r="D7264">
            <v>1748.62</v>
          </cell>
        </row>
        <row r="7265">
          <cell r="A7265" t="str">
            <v>I11888</v>
          </cell>
          <cell r="B7265" t="str">
            <v>TOCO FoFo C/ FLANGES DN 250 PN25 - L=250</v>
          </cell>
          <cell r="C7265" t="str">
            <v>UN</v>
          </cell>
          <cell r="D7265">
            <v>1689.25</v>
          </cell>
        </row>
        <row r="7266">
          <cell r="A7266" t="str">
            <v>I11889</v>
          </cell>
          <cell r="B7266" t="str">
            <v>TOCO FoFo C/ FLANGES DN 250 PN25 - L=500</v>
          </cell>
          <cell r="C7266" t="str">
            <v>UN</v>
          </cell>
          <cell r="D7266">
            <v>2093.4699999999998</v>
          </cell>
        </row>
        <row r="7267">
          <cell r="A7267" t="str">
            <v>I11860</v>
          </cell>
          <cell r="B7267" t="str">
            <v>TOCO FoFo C/ FLANGES DN 300 PN16 - L=250</v>
          </cell>
          <cell r="C7267" t="str">
            <v>UN</v>
          </cell>
          <cell r="D7267">
            <v>1715.12</v>
          </cell>
        </row>
        <row r="7268">
          <cell r="A7268" t="str">
            <v>I11861</v>
          </cell>
          <cell r="B7268" t="str">
            <v>TOCO FoFo C/ FLANGES DN 300 PN16 - L=500</v>
          </cell>
          <cell r="C7268" t="str">
            <v>UN</v>
          </cell>
          <cell r="D7268">
            <v>2015.08</v>
          </cell>
        </row>
        <row r="7269">
          <cell r="A7269" t="str">
            <v>I11890</v>
          </cell>
          <cell r="B7269" t="str">
            <v>TOCO FoFo C/ FLANGES DN 300 PN25 - L=250</v>
          </cell>
          <cell r="C7269" t="str">
            <v>UN</v>
          </cell>
          <cell r="D7269">
            <v>2063.67</v>
          </cell>
        </row>
        <row r="7270">
          <cell r="A7270" t="str">
            <v>I11891</v>
          </cell>
          <cell r="B7270" t="str">
            <v>TOCO FoFo C/ FLANGES DN 300 PN25 - L=500</v>
          </cell>
          <cell r="C7270" t="str">
            <v>UN</v>
          </cell>
          <cell r="D7270">
            <v>2289.31</v>
          </cell>
        </row>
        <row r="7271">
          <cell r="A7271" t="str">
            <v>I11862</v>
          </cell>
          <cell r="B7271" t="str">
            <v>TOCO FoFo C/ FLANGES DN 350 PN16 - L=250</v>
          </cell>
          <cell r="C7271" t="str">
            <v>UN</v>
          </cell>
          <cell r="D7271">
            <v>3222.65</v>
          </cell>
        </row>
        <row r="7272">
          <cell r="A7272" t="str">
            <v>I11863</v>
          </cell>
          <cell r="B7272" t="str">
            <v>TOCO FoFo C/ FLANGES DN 350 PN16 - L=500</v>
          </cell>
          <cell r="C7272" t="str">
            <v>UN</v>
          </cell>
          <cell r="D7272">
            <v>3762.2</v>
          </cell>
        </row>
        <row r="7273">
          <cell r="A7273" t="str">
            <v>I11892</v>
          </cell>
          <cell r="B7273" t="str">
            <v>TOCO FoFo C/ FLANGES DN 350 PN25 - L=250</v>
          </cell>
          <cell r="C7273" t="str">
            <v>UN</v>
          </cell>
          <cell r="D7273">
            <v>3852.12</v>
          </cell>
        </row>
        <row r="7274">
          <cell r="A7274" t="str">
            <v>I11893</v>
          </cell>
          <cell r="B7274" t="str">
            <v>TOCO FoFo C/ FLANGES DN 350 PN25 - L=500</v>
          </cell>
          <cell r="C7274" t="str">
            <v>UN</v>
          </cell>
          <cell r="D7274">
            <v>4256.82</v>
          </cell>
        </row>
        <row r="7275">
          <cell r="A7275" t="str">
            <v>I11864</v>
          </cell>
          <cell r="B7275" t="str">
            <v>TOCO FoFo C/ FLANGES DN 400 PN16 - L=250</v>
          </cell>
          <cell r="C7275" t="str">
            <v>UN</v>
          </cell>
          <cell r="D7275">
            <v>3135.19</v>
          </cell>
        </row>
        <row r="7276">
          <cell r="A7276" t="str">
            <v>I11865</v>
          </cell>
          <cell r="B7276" t="str">
            <v>TOCO FoFo C/ FLANGES DN 400 PN16 - L=500</v>
          </cell>
          <cell r="C7276" t="str">
            <v>UN</v>
          </cell>
          <cell r="D7276">
            <v>4219.45</v>
          </cell>
        </row>
        <row r="7277">
          <cell r="A7277" t="str">
            <v>I11894</v>
          </cell>
          <cell r="B7277" t="str">
            <v>TOCO FoFo C/ FLANGES DN 400 PN25 - L=250</v>
          </cell>
          <cell r="C7277" t="str">
            <v>UN</v>
          </cell>
          <cell r="D7277">
            <v>3758.51</v>
          </cell>
        </row>
        <row r="7278">
          <cell r="A7278" t="str">
            <v>I11895</v>
          </cell>
          <cell r="B7278" t="str">
            <v>TOCO FoFo C/ FLANGES DN 400 PN25 - L=500</v>
          </cell>
          <cell r="C7278" t="str">
            <v>UN</v>
          </cell>
          <cell r="D7278">
            <v>4701.75</v>
          </cell>
        </row>
        <row r="7279">
          <cell r="A7279" t="str">
            <v>I11866</v>
          </cell>
          <cell r="B7279" t="str">
            <v>TOCO FoFo C/ FLANGES DN 450 PN16 - L=250</v>
          </cell>
          <cell r="C7279" t="str">
            <v>UN</v>
          </cell>
          <cell r="D7279">
            <v>13602.39</v>
          </cell>
        </row>
        <row r="7280">
          <cell r="A7280" t="str">
            <v>I11867</v>
          </cell>
          <cell r="B7280" t="str">
            <v>TOCO FoFo C/ FLANGES DN 450 PN16 - L=500</v>
          </cell>
          <cell r="C7280" t="str">
            <v>UN</v>
          </cell>
          <cell r="D7280">
            <v>15524.42</v>
          </cell>
        </row>
        <row r="7281">
          <cell r="A7281" t="str">
            <v>I11896</v>
          </cell>
          <cell r="B7281" t="str">
            <v>TOCO FoFo C/ FLANGES DN 450 PN25 - L=250</v>
          </cell>
          <cell r="C7281" t="str">
            <v>UN</v>
          </cell>
          <cell r="D7281">
            <v>14859.19</v>
          </cell>
        </row>
        <row r="7282">
          <cell r="A7282" t="str">
            <v>I11897</v>
          </cell>
          <cell r="B7282" t="str">
            <v>TOCO FoFo C/ FLANGES DN 450 PN25 - L=500</v>
          </cell>
          <cell r="C7282" t="str">
            <v>UN</v>
          </cell>
          <cell r="D7282">
            <v>15865.88</v>
          </cell>
        </row>
        <row r="7283">
          <cell r="A7283" t="str">
            <v>I11868</v>
          </cell>
          <cell r="B7283" t="str">
            <v>TOCO FoFo C/ FLANGES DN 500 PN16 - L=250</v>
          </cell>
          <cell r="C7283" t="str">
            <v>UN</v>
          </cell>
          <cell r="D7283">
            <v>5186.82</v>
          </cell>
        </row>
        <row r="7284">
          <cell r="A7284" t="str">
            <v>I11869</v>
          </cell>
          <cell r="B7284" t="str">
            <v>TOCO FoFo C/ FLANGES DN 500 PN16 - L=500</v>
          </cell>
          <cell r="C7284" t="str">
            <v>UN</v>
          </cell>
          <cell r="D7284">
            <v>6195.63</v>
          </cell>
        </row>
        <row r="7285">
          <cell r="A7285" t="str">
            <v>I11898</v>
          </cell>
          <cell r="B7285" t="str">
            <v>TOCO FoFo C/ FLANGES DN 500 PN25 - L=250</v>
          </cell>
          <cell r="C7285" t="str">
            <v>UN</v>
          </cell>
          <cell r="D7285">
            <v>5839.35</v>
          </cell>
        </row>
        <row r="7286">
          <cell r="A7286" t="str">
            <v>I11899</v>
          </cell>
          <cell r="B7286" t="str">
            <v>TOCO FoFo C/ FLANGES DN 500 PN25 - L=500</v>
          </cell>
          <cell r="C7286" t="str">
            <v>UN</v>
          </cell>
          <cell r="D7286">
            <v>6825.33</v>
          </cell>
        </row>
        <row r="7287">
          <cell r="A7287" t="str">
            <v>I11870</v>
          </cell>
          <cell r="B7287" t="str">
            <v>TOCO FoFo C/ FLANGES DN 600 PN16 - L=250</v>
          </cell>
          <cell r="C7287" t="str">
            <v>UN</v>
          </cell>
          <cell r="D7287">
            <v>17197.240000000002</v>
          </cell>
        </row>
        <row r="7288">
          <cell r="A7288" t="str">
            <v>I11871</v>
          </cell>
          <cell r="B7288" t="str">
            <v>TOCO FoFo C/ FLANGES DN 600 PN16 - L=500</v>
          </cell>
          <cell r="C7288" t="str">
            <v>UN</v>
          </cell>
          <cell r="D7288">
            <v>19254.759999999998</v>
          </cell>
        </row>
        <row r="7289">
          <cell r="A7289" t="str">
            <v>I11900</v>
          </cell>
          <cell r="B7289" t="str">
            <v>TOCO FoFo C/ FLANGES DN 600 PN25 - L=250</v>
          </cell>
          <cell r="C7289" t="str">
            <v>UN</v>
          </cell>
          <cell r="D7289">
            <v>20829.560000000001</v>
          </cell>
        </row>
        <row r="7290">
          <cell r="A7290" t="str">
            <v>I11901</v>
          </cell>
          <cell r="B7290" t="str">
            <v>TOCO FoFo C/ FLANGES DN 600 PN25 - L=500</v>
          </cell>
          <cell r="C7290" t="str">
            <v>UN</v>
          </cell>
          <cell r="D7290">
            <v>23555.16</v>
          </cell>
        </row>
        <row r="7291">
          <cell r="A7291" t="str">
            <v>I11872</v>
          </cell>
          <cell r="B7291" t="str">
            <v>TOCO FoFo C/ FLANGES DN 700 PN16 - L=250</v>
          </cell>
          <cell r="C7291" t="str">
            <v>UN</v>
          </cell>
          <cell r="D7291">
            <v>22444.28</v>
          </cell>
        </row>
        <row r="7292">
          <cell r="A7292" t="str">
            <v>I11873</v>
          </cell>
          <cell r="B7292" t="str">
            <v>TOCO FoFo C/ FLANGES DN 700 PN16 - L=500</v>
          </cell>
          <cell r="C7292" t="str">
            <v>UN</v>
          </cell>
          <cell r="D7292">
            <v>25817.24</v>
          </cell>
        </row>
        <row r="7293">
          <cell r="A7293" t="str">
            <v>I11902</v>
          </cell>
          <cell r="B7293" t="str">
            <v>TOCO FoFo C/ FLANGES DN 700 PN25 - L=250</v>
          </cell>
          <cell r="C7293" t="str">
            <v>UN</v>
          </cell>
          <cell r="D7293">
            <v>26213.34</v>
          </cell>
        </row>
        <row r="7294">
          <cell r="A7294" t="str">
            <v>I11903</v>
          </cell>
          <cell r="B7294" t="str">
            <v>TOCO FoFo C/ FLANGES DN 700 PN25 - L=500</v>
          </cell>
          <cell r="C7294" t="str">
            <v>UN</v>
          </cell>
          <cell r="D7294">
            <v>29954.94</v>
          </cell>
        </row>
        <row r="7295">
          <cell r="A7295" t="str">
            <v>I11874</v>
          </cell>
          <cell r="B7295" t="str">
            <v>TOCO FoFo C/ FLANGES DN 800 PN16 - L=250</v>
          </cell>
          <cell r="C7295" t="str">
            <v>UN</v>
          </cell>
          <cell r="D7295">
            <v>21993.29</v>
          </cell>
        </row>
        <row r="7296">
          <cell r="A7296" t="str">
            <v>I11875</v>
          </cell>
          <cell r="B7296" t="str">
            <v>TOCO FoFo C/ FLANGES DN 800 PN16 - L=500</v>
          </cell>
          <cell r="C7296" t="str">
            <v>UN</v>
          </cell>
          <cell r="D7296">
            <v>25013.85</v>
          </cell>
        </row>
        <row r="7297">
          <cell r="A7297" t="str">
            <v>I11904</v>
          </cell>
          <cell r="B7297" t="str">
            <v>TOCO FoFo C/ FLANGES DN 800 PN25 - L=250</v>
          </cell>
          <cell r="C7297" t="str">
            <v>UN</v>
          </cell>
          <cell r="D7297">
            <v>31517.63</v>
          </cell>
        </row>
        <row r="7298">
          <cell r="A7298" t="str">
            <v>I11905</v>
          </cell>
          <cell r="B7298" t="str">
            <v>TOCO FoFo C/ FLANGES DN 800 PN25 - L=500</v>
          </cell>
          <cell r="C7298" t="str">
            <v>UN</v>
          </cell>
          <cell r="D7298">
            <v>35270.47</v>
          </cell>
        </row>
        <row r="7299">
          <cell r="A7299" t="str">
            <v>I11876</v>
          </cell>
          <cell r="B7299" t="str">
            <v>TOCO FoFo C/ FLANGES DN 900 PN16 - L=250</v>
          </cell>
          <cell r="C7299" t="str">
            <v>UN</v>
          </cell>
          <cell r="D7299">
            <v>33075.769999999997</v>
          </cell>
        </row>
        <row r="7300">
          <cell r="A7300" t="str">
            <v>I11877</v>
          </cell>
          <cell r="B7300" t="str">
            <v>TOCO FoFo C/ FLANGES DN 900 PN16 - L=500</v>
          </cell>
          <cell r="C7300" t="str">
            <v>UN</v>
          </cell>
          <cell r="D7300">
            <v>37652.769999999997</v>
          </cell>
        </row>
        <row r="7301">
          <cell r="A7301" t="str">
            <v>I11906</v>
          </cell>
          <cell r="B7301" t="str">
            <v>TOCO FoFo C/ FLANGES DN 900 PN25 - L=250</v>
          </cell>
          <cell r="C7301" t="str">
            <v>UN</v>
          </cell>
          <cell r="D7301">
            <v>39042.14</v>
          </cell>
        </row>
        <row r="7302">
          <cell r="A7302" t="str">
            <v>I11907</v>
          </cell>
          <cell r="B7302" t="str">
            <v>TOCO FoFo C/ FLANGES DN 900 PN25 - L=500</v>
          </cell>
          <cell r="C7302" t="str">
            <v>UN</v>
          </cell>
          <cell r="D7302">
            <v>43775.82</v>
          </cell>
        </row>
        <row r="7303">
          <cell r="A7303" t="str">
            <v>I10085</v>
          </cell>
          <cell r="B7303" t="str">
            <v>TOCO PRFV F/P L=0,50M DN 200</v>
          </cell>
          <cell r="C7303" t="str">
            <v>UN</v>
          </cell>
          <cell r="D7303">
            <v>1247.55</v>
          </cell>
        </row>
        <row r="7304">
          <cell r="A7304" t="str">
            <v>I10086</v>
          </cell>
          <cell r="B7304" t="str">
            <v>TOMADA TRIPOLAR (4P+T) - 32A/380V - SOPREPOR</v>
          </cell>
          <cell r="C7304" t="str">
            <v>UN</v>
          </cell>
          <cell r="D7304">
            <v>79.09</v>
          </cell>
        </row>
        <row r="7305">
          <cell r="A7305" t="str">
            <v>I6354</v>
          </cell>
          <cell r="B7305" t="str">
            <v>TORNEIRA PVC 3/4 PARA JARDIM</v>
          </cell>
          <cell r="C7305" t="str">
            <v>UN</v>
          </cell>
          <cell r="D7305">
            <v>1.62</v>
          </cell>
        </row>
        <row r="7306">
          <cell r="A7306" t="str">
            <v>I8906</v>
          </cell>
          <cell r="B7306" t="str">
            <v>TRANSDUTOR DE PRESSÃO DIFERENCIAL 0-25BAR, PROTOCOLO DE COMUNICAÇÃO PROFIBUS-DP</v>
          </cell>
          <cell r="C7306" t="str">
            <v>UN</v>
          </cell>
          <cell r="D7306">
            <v>4053.39</v>
          </cell>
        </row>
        <row r="7307">
          <cell r="A7307" t="str">
            <v>I10091</v>
          </cell>
          <cell r="B7307" t="str">
            <v>TRANSMISSOR C/ SENSOR DE NÍVEL DE RADAR - TENSÃO DE ALIMENTAÇÃO = 18 A 32VCC, SAÍDA = 4 A 20MA, IP65, CLASS III, PRESSÃO MÁXIMA=16 BAR, TEMPERATURA MÁXIMA = 100ºC, MEDIÇÃO DE ALTURA DE ATÉ 3 METROS</v>
          </cell>
          <cell r="C7307" t="str">
            <v>UN</v>
          </cell>
          <cell r="D7307">
            <v>11963.02</v>
          </cell>
        </row>
        <row r="7308">
          <cell r="A7308" t="str">
            <v>I10092</v>
          </cell>
          <cell r="B7308" t="str">
            <v>TRANSMISSOR DE PRESSÃO - APLICAÇÃO EM TRATAMENTO DE ÁGUA, 24VCC, 4-20MA, PRESSÃO MÁX. 10 BAR</v>
          </cell>
          <cell r="C7308" t="str">
            <v>UN</v>
          </cell>
          <cell r="D7308">
            <v>774.6</v>
          </cell>
        </row>
        <row r="7309">
          <cell r="A7309" t="str">
            <v>I8946</v>
          </cell>
          <cell r="B7309" t="str">
            <v>TRANSMISSOR DE PRESSÃO DIFERENCIAL COM FAIXA DE PRESSÃO DIFERENCIAL 0.4BAR=0004, SINAL DE SAÍDA 4.20MA 2 WIRES=44, CONEXÃO ELÉTRICA BLINDER IP67=B</v>
          </cell>
          <cell r="C7309" t="str">
            <v>UN</v>
          </cell>
          <cell r="D7309">
            <v>1608.17</v>
          </cell>
        </row>
        <row r="7310">
          <cell r="A7310" t="str">
            <v>I10093</v>
          </cell>
          <cell r="B7310" t="str">
            <v>TRAVESSIA DE REDE COLETORA MÉTODO NÃO DESTRUTIVO PARA TUBO PEAD DE 180MM</v>
          </cell>
          <cell r="C7310" t="str">
            <v>M</v>
          </cell>
          <cell r="D7310">
            <v>1624.54</v>
          </cell>
        </row>
        <row r="7311">
          <cell r="A7311" t="str">
            <v>I10095</v>
          </cell>
          <cell r="B7311" t="str">
            <v>TRAVESSIA DE REDE COLETORA MÉTODO NÃO DESTRUTIVO PARA TUBO PEAD DE 250MM</v>
          </cell>
          <cell r="C7311" t="str">
            <v>M</v>
          </cell>
          <cell r="D7311">
            <v>1755.37</v>
          </cell>
        </row>
        <row r="7312">
          <cell r="A7312" t="str">
            <v>I10094</v>
          </cell>
          <cell r="B7312" t="str">
            <v>TRAVESSIA DE REDE COLETORA MÉTODO NÃO DESTRUTIVO PARA TUBO PEAD DN 200MM</v>
          </cell>
          <cell r="C7312" t="str">
            <v>M</v>
          </cell>
          <cell r="D7312">
            <v>1866.21</v>
          </cell>
        </row>
        <row r="7313">
          <cell r="A7313" t="str">
            <v>I10096</v>
          </cell>
          <cell r="B7313" t="str">
            <v>TRAVESSIA DE REDE COLETORA MÉTODO NÃO DESTRUTIVO PARA TUBO PEAD DN 350MM</v>
          </cell>
          <cell r="C7313" t="str">
            <v>M</v>
          </cell>
          <cell r="D7313">
            <v>3265.87</v>
          </cell>
        </row>
        <row r="7314">
          <cell r="A7314" t="str">
            <v>I10097</v>
          </cell>
          <cell r="B7314" t="str">
            <v>TRILHO DE FIXAÇÃO 35MM GALVANIZADO LISO  - 2 METROS</v>
          </cell>
          <cell r="C7314" t="str">
            <v>UN</v>
          </cell>
          <cell r="D7314">
            <v>23.2</v>
          </cell>
        </row>
        <row r="7315">
          <cell r="A7315" t="str">
            <v>I8977</v>
          </cell>
          <cell r="B7315" t="str">
            <v>TUBETE CEGO EM POLIPROPILENO 3/4" COR VERMELHA</v>
          </cell>
          <cell r="C7315" t="str">
            <v>UN</v>
          </cell>
          <cell r="D7315">
            <v>1.18</v>
          </cell>
        </row>
        <row r="7316">
          <cell r="A7316" t="str">
            <v>I13241</v>
          </cell>
          <cell r="B7316" t="str">
            <v>TUBO AÇO CARBONO SCH 40 S/ COSTURA 10’’</v>
          </cell>
          <cell r="C7316" t="str">
            <v>M</v>
          </cell>
          <cell r="D7316">
            <v>1386.67</v>
          </cell>
        </row>
        <row r="7317">
          <cell r="A7317" t="str">
            <v>I13242</v>
          </cell>
          <cell r="B7317" t="str">
            <v>TUBO AÇO CARBONO SCH 40 S/ COSTURA 12’’</v>
          </cell>
          <cell r="C7317" t="str">
            <v>M</v>
          </cell>
          <cell r="D7317">
            <v>1892.74</v>
          </cell>
        </row>
        <row r="7318">
          <cell r="A7318" t="str">
            <v>I13236</v>
          </cell>
          <cell r="B7318" t="str">
            <v>TUBO AÇO CARBONO SCH 40 S/ COSTURA 2’’</v>
          </cell>
          <cell r="C7318" t="str">
            <v>M</v>
          </cell>
          <cell r="D7318">
            <v>140.38</v>
          </cell>
        </row>
        <row r="7319">
          <cell r="A7319" t="str">
            <v>I13237</v>
          </cell>
          <cell r="B7319" t="str">
            <v>TUBO AÇO CARBONO SCH 40 S/ COSTURA 3’’</v>
          </cell>
          <cell r="C7319" t="str">
            <v>M</v>
          </cell>
          <cell r="D7319">
            <v>268.08</v>
          </cell>
        </row>
        <row r="7320">
          <cell r="A7320" t="str">
            <v>I13238</v>
          </cell>
          <cell r="B7320" t="str">
            <v>TUBO AÇO CARBONO SCH 40 S/ COSTURA 4’’</v>
          </cell>
          <cell r="C7320" t="str">
            <v>M</v>
          </cell>
          <cell r="D7320">
            <v>380.63</v>
          </cell>
        </row>
        <row r="7321">
          <cell r="A7321" t="str">
            <v>I13239</v>
          </cell>
          <cell r="B7321" t="str">
            <v>TUBO AÇO CARBONO SCH 40 S/ COSTURA 6’’</v>
          </cell>
          <cell r="C7321" t="str">
            <v>M</v>
          </cell>
          <cell r="D7321">
            <v>634.04999999999995</v>
          </cell>
        </row>
        <row r="7322">
          <cell r="A7322" t="str">
            <v>I13240</v>
          </cell>
          <cell r="B7322" t="str">
            <v>TUBO AÇO CARBONO SCH 40 S/ COSTURA 8’’</v>
          </cell>
          <cell r="C7322" t="str">
            <v>M</v>
          </cell>
          <cell r="D7322">
            <v>954.12</v>
          </cell>
        </row>
        <row r="7323">
          <cell r="A7323" t="str">
            <v>I13166</v>
          </cell>
          <cell r="B7323" t="str">
            <v>TUBO AÇO INOX 304 SCH 40 S/ COSTURA 1''</v>
          </cell>
          <cell r="C7323" t="str">
            <v>M</v>
          </cell>
          <cell r="D7323">
            <v>134.24</v>
          </cell>
        </row>
        <row r="7324">
          <cell r="A7324" t="str">
            <v>I13167</v>
          </cell>
          <cell r="B7324" t="str">
            <v>TUBO AÇO INOX 304 SCH 40 S/ COSTURA 1.1/4''</v>
          </cell>
          <cell r="C7324" t="str">
            <v>M</v>
          </cell>
          <cell r="D7324">
            <v>179.86</v>
          </cell>
        </row>
        <row r="7325">
          <cell r="A7325" t="str">
            <v>I13217</v>
          </cell>
          <cell r="B7325" t="str">
            <v>TUBO AÇO INOX 304 SCH 40 S/COSTURA 2"</v>
          </cell>
          <cell r="C7325" t="str">
            <v>M</v>
          </cell>
          <cell r="D7325">
            <v>469.19</v>
          </cell>
        </row>
        <row r="7326">
          <cell r="A7326" t="str">
            <v>I13218</v>
          </cell>
          <cell r="B7326" t="str">
            <v>TUBO AÇO INOX 304 SCH 40 S/COSTURA 3"</v>
          </cell>
          <cell r="C7326" t="str">
            <v>M</v>
          </cell>
          <cell r="D7326">
            <v>966.32</v>
          </cell>
        </row>
        <row r="7327">
          <cell r="A7327" t="str">
            <v>I13219</v>
          </cell>
          <cell r="B7327" t="str">
            <v>TUBO AÇO INOX 304 SCH 40 S/COSTURA 4"</v>
          </cell>
          <cell r="C7327" t="str">
            <v>M</v>
          </cell>
          <cell r="D7327">
            <v>1352.81</v>
          </cell>
        </row>
        <row r="7328">
          <cell r="A7328" t="str">
            <v>I13220</v>
          </cell>
          <cell r="B7328" t="str">
            <v>TUBO AÇO INOX 304 SCH 40 S/COSTURA 6"</v>
          </cell>
          <cell r="C7328" t="str">
            <v>M</v>
          </cell>
          <cell r="D7328">
            <v>2643.8</v>
          </cell>
        </row>
        <row r="7329">
          <cell r="A7329" t="str">
            <v>I13221</v>
          </cell>
          <cell r="B7329" t="str">
            <v>TUBO AÇO INOX 304 SCH 40 S/COSTURA 8"</v>
          </cell>
          <cell r="C7329" t="str">
            <v>M</v>
          </cell>
          <cell r="D7329">
            <v>4208.46</v>
          </cell>
        </row>
        <row r="7330">
          <cell r="A7330" t="str">
            <v>I13168</v>
          </cell>
          <cell r="B7330" t="str">
            <v>TUBO AÇO INOX 316L SCH 40 S/ COSTURA 1''</v>
          </cell>
          <cell r="C7330" t="str">
            <v>M</v>
          </cell>
          <cell r="D7330">
            <v>230.38</v>
          </cell>
        </row>
        <row r="7331">
          <cell r="A7331" t="str">
            <v>I13169</v>
          </cell>
          <cell r="B7331" t="str">
            <v>TUBO AÇO INOX 316L SCH 40 S/ COSTURA 1.1/4''</v>
          </cell>
          <cell r="C7331" t="str">
            <v>M</v>
          </cell>
          <cell r="D7331">
            <v>312.01</v>
          </cell>
        </row>
        <row r="7332">
          <cell r="A7332" t="str">
            <v>I13227</v>
          </cell>
          <cell r="B7332" t="str">
            <v>TUBO AÇO INOX 316L SCH 40 S/ COSTURA DN 10''</v>
          </cell>
          <cell r="C7332" t="str">
            <v>M</v>
          </cell>
          <cell r="D7332">
            <v>2933.05</v>
          </cell>
        </row>
        <row r="7333">
          <cell r="A7333" t="str">
            <v>I13228</v>
          </cell>
          <cell r="B7333" t="str">
            <v>TUBO AÇO INOX 316L SCH 40 S/ COSTURA DN 12''</v>
          </cell>
          <cell r="C7333" t="str">
            <v>M</v>
          </cell>
          <cell r="D7333">
            <v>7617.6</v>
          </cell>
        </row>
        <row r="7334">
          <cell r="A7334" t="str">
            <v>I13222</v>
          </cell>
          <cell r="B7334" t="str">
            <v>TUBO AÇO INOX 316L SCH 40 S/ COSTURA DN 2''</v>
          </cell>
          <cell r="C7334" t="str">
            <v>M</v>
          </cell>
          <cell r="D7334">
            <v>434.67</v>
          </cell>
        </row>
        <row r="7335">
          <cell r="A7335" t="str">
            <v>I13223</v>
          </cell>
          <cell r="B7335" t="str">
            <v>TUBO AÇO INOX 316L SCH 40 S/ COSTURA DN 3''</v>
          </cell>
          <cell r="C7335" t="str">
            <v>M</v>
          </cell>
          <cell r="D7335">
            <v>516.33000000000004</v>
          </cell>
        </row>
        <row r="7336">
          <cell r="A7336" t="str">
            <v>I13224</v>
          </cell>
          <cell r="B7336" t="str">
            <v>TUBO AÇO INOX 316L SCH 40 S/ COSTURA DN 4''</v>
          </cell>
          <cell r="C7336" t="str">
            <v>M</v>
          </cell>
          <cell r="D7336">
            <v>1349.17</v>
          </cell>
        </row>
        <row r="7337">
          <cell r="A7337" t="str">
            <v>I13225</v>
          </cell>
          <cell r="B7337" t="str">
            <v>TUBO AÇO INOX 316L SCH 40 S/ COSTURA DN 6''</v>
          </cell>
          <cell r="C7337" t="str">
            <v>M</v>
          </cell>
          <cell r="D7337">
            <v>2440.85</v>
          </cell>
        </row>
        <row r="7338">
          <cell r="A7338" t="str">
            <v>I13226</v>
          </cell>
          <cell r="B7338" t="str">
            <v>TUBO AÇO INOX 316L SCH 40 S/ COSTURA DN 8''</v>
          </cell>
          <cell r="C7338" t="str">
            <v>M</v>
          </cell>
          <cell r="D7338">
            <v>3902.69</v>
          </cell>
        </row>
        <row r="7339">
          <cell r="A7339" t="str">
            <v>I10146</v>
          </cell>
          <cell r="B7339" t="str">
            <v>TUBO CAMISA  AÇO INOX AISI 304, DIÂMETRO EXTERNO DE 16”</v>
          </cell>
          <cell r="C7339" t="str">
            <v>M</v>
          </cell>
          <cell r="D7339">
            <v>3270</v>
          </cell>
        </row>
        <row r="7340">
          <cell r="A7340" t="str">
            <v>I10266</v>
          </cell>
          <cell r="B7340" t="str">
            <v>TUBO CAMISA  AÇO INOX AISI 304, DIÂMETRO EXTERNO DE 24”</v>
          </cell>
          <cell r="C7340" t="str">
            <v>M</v>
          </cell>
          <cell r="D7340">
            <v>6550</v>
          </cell>
        </row>
        <row r="7341">
          <cell r="A7341" t="str">
            <v>I10148</v>
          </cell>
          <cell r="B7341" t="str">
            <v>TUBO CAMISA  AÇO INOX AISI 304, DIÂMETRO EXTERNO DE 28”</v>
          </cell>
          <cell r="C7341" t="str">
            <v>M</v>
          </cell>
          <cell r="D7341">
            <v>9540</v>
          </cell>
        </row>
        <row r="7342">
          <cell r="A7342" t="str">
            <v>I10144</v>
          </cell>
          <cell r="B7342" t="str">
            <v>TUBO CAMISA  AÇO INOX AISI 304, DIÂMETRO EXTERNO DE 36”</v>
          </cell>
          <cell r="C7342" t="str">
            <v>M</v>
          </cell>
          <cell r="D7342">
            <v>12320</v>
          </cell>
        </row>
        <row r="7343">
          <cell r="A7343" t="str">
            <v>I10259</v>
          </cell>
          <cell r="B7343" t="str">
            <v>TUBO CAMISA AÇO CARBONO SEM COSTURA 6", E = 10,97MM, SCHEDULE 80, 42,56 KG/M</v>
          </cell>
          <cell r="C7343" t="str">
            <v>M</v>
          </cell>
          <cell r="D7343">
            <v>716.12</v>
          </cell>
        </row>
        <row r="7344">
          <cell r="A7344" t="str">
            <v>I10258</v>
          </cell>
          <cell r="B7344" t="str">
            <v>TUBO CAMISA AÇO CARBONO SEM COSTURA 8", E = 8,18MM, SCHEDULE 40, 42,55 KG/M</v>
          </cell>
          <cell r="C7344" t="str">
            <v>M</v>
          </cell>
          <cell r="D7344">
            <v>706.36</v>
          </cell>
        </row>
        <row r="7345">
          <cell r="A7345" t="str">
            <v>I10149</v>
          </cell>
          <cell r="B7345" t="str">
            <v>TUBO CAMISA AÇO INOX 304, DIÂMETRO EXTERNO DE 32”</v>
          </cell>
          <cell r="C7345" t="str">
            <v>M</v>
          </cell>
          <cell r="D7345">
            <v>10920</v>
          </cell>
        </row>
        <row r="7346">
          <cell r="A7346" t="str">
            <v>I13150</v>
          </cell>
          <cell r="B7346" t="str">
            <v>TUBO CAMISA AÇO INOX AISI 304, DIÂMETRO EXTERNO DE 10" (273,05mm) E ESPESSURA DA PAREDE DE 3/16" (4,76mm)</v>
          </cell>
          <cell r="C7346" t="str">
            <v>M</v>
          </cell>
          <cell r="D7346">
            <v>2220</v>
          </cell>
        </row>
        <row r="7347">
          <cell r="A7347" t="str">
            <v>I10145</v>
          </cell>
          <cell r="B7347" t="str">
            <v>TUBO CAMISA AÇO INOX AISI 304, DIÂMETRO EXTERNO DE 12”</v>
          </cell>
          <cell r="C7347" t="str">
            <v>M</v>
          </cell>
          <cell r="D7347">
            <v>2620</v>
          </cell>
        </row>
        <row r="7348">
          <cell r="A7348" t="str">
            <v>I13151</v>
          </cell>
          <cell r="B7348" t="str">
            <v>TUBO CAMISA AÇO INOX AISI 304, DIÂMETRO EXTERNO DE 14" (355,60mm) E ESPESSURA DA PAREDE DE 3/16" (4,76mm)</v>
          </cell>
          <cell r="C7348" t="str">
            <v>M</v>
          </cell>
          <cell r="D7348">
            <v>2870</v>
          </cell>
        </row>
        <row r="7349">
          <cell r="A7349" t="str">
            <v>I13152</v>
          </cell>
          <cell r="B7349" t="str">
            <v>TUBO CAMISA AÇO INOX AISI 304, DIÂMETRO EXTERNO DE 18" (457,20mm) E ESPESSURA DA PAREDE DE 1/4" (6,35mm)</v>
          </cell>
          <cell r="C7349" t="str">
            <v>M</v>
          </cell>
          <cell r="D7349">
            <v>4900</v>
          </cell>
        </row>
        <row r="7350">
          <cell r="A7350" t="str">
            <v>I10147</v>
          </cell>
          <cell r="B7350" t="str">
            <v>TUBO CAMISA AÇO INOX AISI 304, DIÂMETRO EXTERNO DE 20”</v>
          </cell>
          <cell r="C7350" t="str">
            <v>M</v>
          </cell>
          <cell r="D7350">
            <v>5450</v>
          </cell>
        </row>
        <row r="7351">
          <cell r="A7351" t="str">
            <v>I13153</v>
          </cell>
          <cell r="B7351" t="str">
            <v>TUBO CAMISA AÇO INOX AISI 304, DIÂMETRO EXTERNO DE 22" (558,80mm) E ESPESSURA DA PAREDE DE 1/4" (6,35mm)</v>
          </cell>
          <cell r="C7351" t="str">
            <v>M</v>
          </cell>
          <cell r="D7351">
            <v>6020</v>
          </cell>
        </row>
        <row r="7352">
          <cell r="A7352" t="str">
            <v>I13154</v>
          </cell>
          <cell r="B7352" t="str">
            <v>TUBO CAMISA AÇO INOX AISI 304, DIÂMETRO EXTERNO DE 26" (660,40mm) E ESPESSURA DA PAREDE DE 5/16" (7,93mm)</v>
          </cell>
          <cell r="C7352" t="str">
            <v>M</v>
          </cell>
          <cell r="D7352">
            <v>8850</v>
          </cell>
        </row>
        <row r="7353">
          <cell r="A7353" t="str">
            <v>I10137</v>
          </cell>
          <cell r="B7353" t="str">
            <v xml:space="preserve">TUBO CAMISA AÇO INOX AISI 304, DIÂMETRO EXTERNO DE 40”
</v>
          </cell>
          <cell r="C7353" t="str">
            <v>M</v>
          </cell>
          <cell r="D7353">
            <v>13680</v>
          </cell>
        </row>
        <row r="7354">
          <cell r="A7354" t="str">
            <v>I6059</v>
          </cell>
          <cell r="B7354" t="str">
            <v>TUBO DE CONCRETO ARMADO CA1, D = 500MM</v>
          </cell>
          <cell r="C7354" t="str">
            <v>M</v>
          </cell>
          <cell r="D7354">
            <v>134.86000000000001</v>
          </cell>
        </row>
        <row r="7355">
          <cell r="A7355" t="str">
            <v>I6933</v>
          </cell>
          <cell r="B7355" t="str">
            <v>TUBO DE POLIETILENO PE 80 AZUL - 20 (NBR-8417)</v>
          </cell>
          <cell r="C7355" t="str">
            <v>M</v>
          </cell>
          <cell r="D7355">
            <v>7.4</v>
          </cell>
        </row>
        <row r="7356">
          <cell r="A7356" t="str">
            <v>I9447</v>
          </cell>
          <cell r="B7356" t="str">
            <v>TUBO DE POLIETILENO PE 80 AZUL - 32 (NBR-8417)</v>
          </cell>
          <cell r="C7356" t="str">
            <v>M</v>
          </cell>
          <cell r="D7356">
            <v>15.03</v>
          </cell>
        </row>
        <row r="7357">
          <cell r="A7357" t="str">
            <v>I2961</v>
          </cell>
          <cell r="B7357" t="str">
            <v>TUBO DE POLIETILENO PE-5 20 (NBR-8417)</v>
          </cell>
          <cell r="C7357" t="str">
            <v>M</v>
          </cell>
          <cell r="D7357">
            <v>3.34</v>
          </cell>
        </row>
        <row r="7358">
          <cell r="A7358" t="str">
            <v>I8663</v>
          </cell>
          <cell r="B7358" t="str">
            <v>TUBO EDUTOR EM PVC DN 75MM</v>
          </cell>
          <cell r="C7358" t="str">
            <v>UN</v>
          </cell>
          <cell r="D7358">
            <v>127.05</v>
          </cell>
        </row>
        <row r="7359">
          <cell r="A7359" t="str">
            <v>I5779</v>
          </cell>
          <cell r="B7359" t="str">
            <v>TUBO EDUTOR PVC DN 40</v>
          </cell>
          <cell r="C7359" t="str">
            <v>M</v>
          </cell>
          <cell r="D7359">
            <v>19.8</v>
          </cell>
        </row>
        <row r="7360">
          <cell r="A7360" t="str">
            <v>I5780</v>
          </cell>
          <cell r="B7360" t="str">
            <v>TUBO EDUTOR PVC DN 50</v>
          </cell>
          <cell r="C7360" t="str">
            <v>M</v>
          </cell>
          <cell r="D7360">
            <v>25.18</v>
          </cell>
        </row>
        <row r="7361">
          <cell r="A7361" t="str">
            <v>I5781</v>
          </cell>
          <cell r="B7361" t="str">
            <v>TUBO EDUTOR PVC DN 65</v>
          </cell>
          <cell r="C7361" t="str">
            <v>M</v>
          </cell>
          <cell r="D7361">
            <v>73.459999999999994</v>
          </cell>
        </row>
        <row r="7362">
          <cell r="A7362" t="str">
            <v>I10162</v>
          </cell>
          <cell r="B7362" t="str">
            <v xml:space="preserve">TUBO EM AÇO CARBONO PF COM ABA DE VEDAÇÃO DN  500
</v>
          </cell>
          <cell r="C7362" t="str">
            <v>M</v>
          </cell>
          <cell r="D7362">
            <v>3760.45</v>
          </cell>
        </row>
        <row r="7363">
          <cell r="A7363" t="str">
            <v>I10163</v>
          </cell>
          <cell r="B7363" t="str">
            <v xml:space="preserve">TUBO EM AÇO CARBONO PF COM ABA DE VEDAÇÃO DN 1200
</v>
          </cell>
          <cell r="C7363" t="str">
            <v>M</v>
          </cell>
          <cell r="D7363">
            <v>9840.3799999999992</v>
          </cell>
        </row>
        <row r="7364">
          <cell r="A7364" t="str">
            <v>I10164</v>
          </cell>
          <cell r="B7364" t="str">
            <v xml:space="preserve">TUBO EM AÇO CARBONO PF COM ABA DE VEDAÇÃO DN 1500
</v>
          </cell>
          <cell r="C7364" t="str">
            <v>M</v>
          </cell>
          <cell r="D7364">
            <v>14044.69</v>
          </cell>
        </row>
        <row r="7365">
          <cell r="A7365" t="str">
            <v>I10150</v>
          </cell>
          <cell r="B7365" t="str">
            <v>TUBO EM AÇO INOX DE 2", SCH 40, SEM COSTURA PF</v>
          </cell>
          <cell r="C7365" t="str">
            <v>M</v>
          </cell>
          <cell r="D7365">
            <v>696.46</v>
          </cell>
        </row>
        <row r="7366">
          <cell r="A7366" t="str">
            <v>I10151</v>
          </cell>
          <cell r="B7366" t="str">
            <v>TUBO EM AÇO INOX DE 2", SCH 40, SEM COSTURA PP</v>
          </cell>
          <cell r="C7366" t="str">
            <v>M</v>
          </cell>
          <cell r="D7366">
            <v>524.20000000000005</v>
          </cell>
        </row>
        <row r="7367">
          <cell r="A7367" t="str">
            <v>I10152</v>
          </cell>
          <cell r="B7367" t="str">
            <v>TUBO EM AÇO INOX DE 3", SCH 40, SEM COSTURA PP</v>
          </cell>
          <cell r="C7367" t="str">
            <v>M</v>
          </cell>
          <cell r="D7367">
            <v>180.33</v>
          </cell>
        </row>
        <row r="7368">
          <cell r="A7368" t="str">
            <v>I10153</v>
          </cell>
          <cell r="B7368" t="str">
            <v>TUBO EM AÇO INOX DE 4", SCH 40, SEM COSTURA PP</v>
          </cell>
          <cell r="C7368" t="str">
            <v>M</v>
          </cell>
          <cell r="D7368">
            <v>263.23</v>
          </cell>
        </row>
        <row r="7369">
          <cell r="A7369" t="str">
            <v>I10154</v>
          </cell>
          <cell r="B7369" t="str">
            <v>TUBO EM AÇO INOX DE 6", SCH 40, SEM COSTURA PP</v>
          </cell>
          <cell r="C7369" t="str">
            <v>M</v>
          </cell>
          <cell r="D7369">
            <v>522.79</v>
          </cell>
        </row>
        <row r="7370">
          <cell r="A7370" t="str">
            <v>I10155</v>
          </cell>
          <cell r="B7370" t="str">
            <v>TUBO EM AÇO INOX DE 8", SCH 40, SEM COSTURA PP</v>
          </cell>
          <cell r="C7370" t="str">
            <v>M</v>
          </cell>
          <cell r="D7370">
            <v>597.17999999999995</v>
          </cell>
        </row>
        <row r="7371">
          <cell r="A7371" t="str">
            <v>I10158</v>
          </cell>
          <cell r="B7371" t="str">
            <v>TUBO EM AÇO INOX DN   75, SCH 40, SEM COSTURA PP</v>
          </cell>
          <cell r="C7371" t="str">
            <v>M</v>
          </cell>
          <cell r="D7371">
            <v>189.13</v>
          </cell>
        </row>
        <row r="7372">
          <cell r="A7372" t="str">
            <v>I10156</v>
          </cell>
          <cell r="B7372" t="str">
            <v>TUBO EM AÇO INOX DN 100, SCH 40, SEM COSTURA PF</v>
          </cell>
          <cell r="C7372" t="str">
            <v>M</v>
          </cell>
          <cell r="D7372">
            <v>935.81</v>
          </cell>
        </row>
        <row r="7373">
          <cell r="A7373" t="str">
            <v>I10159</v>
          </cell>
          <cell r="B7373" t="str">
            <v>TUBO EM AÇO INOX DN 100, SCH 40, SEM COSTURA PP</v>
          </cell>
          <cell r="C7373" t="str">
            <v>M</v>
          </cell>
          <cell r="D7373">
            <v>283.89</v>
          </cell>
        </row>
        <row r="7374">
          <cell r="A7374" t="str">
            <v>I10160</v>
          </cell>
          <cell r="B7374" t="str">
            <v>TUBO EM AÇO INOX DN 150, SCH 40, SEM COSTURA PP</v>
          </cell>
          <cell r="C7374" t="str">
            <v>M</v>
          </cell>
          <cell r="D7374">
            <v>500.39</v>
          </cell>
        </row>
        <row r="7375">
          <cell r="A7375" t="str">
            <v>I10157</v>
          </cell>
          <cell r="B7375" t="str">
            <v>TUBO EM AÇO INOX DN 200, SCH 40, SEM COSTURA PF</v>
          </cell>
          <cell r="C7375" t="str">
            <v>M</v>
          </cell>
          <cell r="D7375">
            <v>1548.19</v>
          </cell>
        </row>
        <row r="7376">
          <cell r="A7376" t="str">
            <v>I10161</v>
          </cell>
          <cell r="B7376" t="str">
            <v>TUBO EM AÇO INOX DN 200, SCH 40, SEM COSTURA PP</v>
          </cell>
          <cell r="C7376" t="str">
            <v>M</v>
          </cell>
          <cell r="D7376">
            <v>716.89</v>
          </cell>
        </row>
        <row r="7377">
          <cell r="A7377" t="str">
            <v>I7064</v>
          </cell>
          <cell r="B7377" t="str">
            <v>TUBO FoFo C/ FLANGE E BOLSA JE DN 80 PN10 L=500</v>
          </cell>
          <cell r="C7377" t="str">
            <v>UN</v>
          </cell>
          <cell r="D7377">
            <v>662.63</v>
          </cell>
        </row>
        <row r="7378">
          <cell r="A7378" t="str">
            <v>I7065</v>
          </cell>
          <cell r="B7378" t="str">
            <v>TUBO FoFo C/ FLANGE E PONTA JE DN 80 PN10 L=500</v>
          </cell>
          <cell r="C7378" t="str">
            <v>UN</v>
          </cell>
          <cell r="D7378">
            <v>471.17</v>
          </cell>
        </row>
        <row r="7379">
          <cell r="A7379" t="str">
            <v>I3956</v>
          </cell>
          <cell r="B7379" t="str">
            <v>TUBO FoFo C/ FLANGES DN   50 PN10 - L= 250</v>
          </cell>
          <cell r="C7379" t="str">
            <v>UN</v>
          </cell>
          <cell r="D7379">
            <v>264.79000000000002</v>
          </cell>
        </row>
        <row r="7380">
          <cell r="A7380" t="str">
            <v>I3957</v>
          </cell>
          <cell r="B7380" t="str">
            <v>TUBO FoFo C/ FLANGES DN   50 PN10 - L= 500</v>
          </cell>
          <cell r="C7380" t="str">
            <v>UN</v>
          </cell>
          <cell r="D7380">
            <v>510.97</v>
          </cell>
        </row>
        <row r="7381">
          <cell r="A7381" t="str">
            <v>I3960</v>
          </cell>
          <cell r="B7381" t="str">
            <v>TUBO FoFo C/ FLANGES DN  100 PN10 - L= 250</v>
          </cell>
          <cell r="C7381" t="str">
            <v>UN</v>
          </cell>
          <cell r="D7381">
            <v>478.83</v>
          </cell>
        </row>
        <row r="7382">
          <cell r="A7382" t="str">
            <v>I3961</v>
          </cell>
          <cell r="B7382" t="str">
            <v>TUBO FoFo C/ FLANGES DN  100 PN10 - L= 500</v>
          </cell>
          <cell r="C7382" t="str">
            <v>UN</v>
          </cell>
          <cell r="D7382">
            <v>566.72</v>
          </cell>
        </row>
        <row r="7383">
          <cell r="A7383" t="str">
            <v>I4458</v>
          </cell>
          <cell r="B7383" t="str">
            <v>TUBO FoFo C/ FLANGES DN  100 PN10 - L=1000</v>
          </cell>
          <cell r="C7383" t="str">
            <v>UN</v>
          </cell>
          <cell r="D7383">
            <v>1906.72</v>
          </cell>
        </row>
        <row r="7384">
          <cell r="A7384" t="str">
            <v>I4459</v>
          </cell>
          <cell r="B7384" t="str">
            <v>TUBO FoFo C/ FLANGES DN  100 PN10 - L=1500</v>
          </cell>
          <cell r="C7384" t="str">
            <v>UN</v>
          </cell>
          <cell r="D7384">
            <v>2133.25</v>
          </cell>
        </row>
        <row r="7385">
          <cell r="A7385" t="str">
            <v>I4460</v>
          </cell>
          <cell r="B7385" t="str">
            <v>TUBO FoFo C/ FLANGES DN  100 PN10 - L=2000</v>
          </cell>
          <cell r="C7385" t="str">
            <v>UN</v>
          </cell>
          <cell r="D7385">
            <v>2359.71</v>
          </cell>
        </row>
        <row r="7386">
          <cell r="A7386" t="str">
            <v>I4461</v>
          </cell>
          <cell r="B7386" t="str">
            <v>TUBO FoFo C/ FLANGES DN  100 PN10 - L=2500</v>
          </cell>
          <cell r="C7386" t="str">
            <v>UN</v>
          </cell>
          <cell r="D7386">
            <v>2586.1799999999998</v>
          </cell>
        </row>
        <row r="7387">
          <cell r="A7387" t="str">
            <v>I4462</v>
          </cell>
          <cell r="B7387" t="str">
            <v>TUBO FoFo C/ FLANGES DN  100 PN10 - L=3000</v>
          </cell>
          <cell r="C7387" t="str">
            <v>UN</v>
          </cell>
          <cell r="D7387">
            <v>2812.12</v>
          </cell>
        </row>
        <row r="7388">
          <cell r="A7388" t="str">
            <v>I4463</v>
          </cell>
          <cell r="B7388" t="str">
            <v>TUBO FoFo C/ FLANGES DN  100 PN10 - L=3500</v>
          </cell>
          <cell r="C7388" t="str">
            <v>UN</v>
          </cell>
          <cell r="D7388">
            <v>2979.09</v>
          </cell>
        </row>
        <row r="7389">
          <cell r="A7389" t="str">
            <v>I4464</v>
          </cell>
          <cell r="B7389" t="str">
            <v>TUBO FoFo C/ FLANGES DN  100 PN10 - L=4000</v>
          </cell>
          <cell r="C7389" t="str">
            <v>UN</v>
          </cell>
          <cell r="D7389">
            <v>3261</v>
          </cell>
        </row>
        <row r="7390">
          <cell r="A7390" t="str">
            <v>I4465</v>
          </cell>
          <cell r="B7390" t="str">
            <v>TUBO FoFo C/ FLANGES DN  100 PN10 - L=4500</v>
          </cell>
          <cell r="C7390" t="str">
            <v>UN</v>
          </cell>
          <cell r="D7390">
            <v>3487.48</v>
          </cell>
        </row>
        <row r="7391">
          <cell r="A7391" t="str">
            <v>I4466</v>
          </cell>
          <cell r="B7391" t="str">
            <v>TUBO FoFo C/ FLANGES DN  100 PN10 - L=5000</v>
          </cell>
          <cell r="C7391" t="str">
            <v>UN</v>
          </cell>
          <cell r="D7391">
            <v>3899.2</v>
          </cell>
        </row>
        <row r="7392">
          <cell r="A7392" t="str">
            <v>I4467</v>
          </cell>
          <cell r="B7392" t="str">
            <v>TUBO FoFo C/ FLANGES DN  100 PN10 - L=5500</v>
          </cell>
          <cell r="C7392" t="str">
            <v>UN</v>
          </cell>
          <cell r="D7392">
            <v>3941.99</v>
          </cell>
        </row>
        <row r="7393">
          <cell r="A7393" t="str">
            <v>I4468</v>
          </cell>
          <cell r="B7393" t="str">
            <v>TUBO FoFo C/ FLANGES DN  100 PN10 - L=5800</v>
          </cell>
          <cell r="C7393" t="str">
            <v>UN</v>
          </cell>
          <cell r="D7393">
            <v>3965.9</v>
          </cell>
        </row>
        <row r="7394">
          <cell r="A7394" t="str">
            <v>I3962</v>
          </cell>
          <cell r="B7394" t="str">
            <v>TUBO FoFo C/ FLANGES DN  150 PN10 - L= 250</v>
          </cell>
          <cell r="C7394" t="str">
            <v>UN</v>
          </cell>
          <cell r="D7394">
            <v>630.44000000000005</v>
          </cell>
        </row>
        <row r="7395">
          <cell r="A7395" t="str">
            <v>I3963</v>
          </cell>
          <cell r="B7395" t="str">
            <v>TUBO FoFo C/ FLANGES DN  150 PN10 - L= 500</v>
          </cell>
          <cell r="C7395" t="str">
            <v>UN</v>
          </cell>
          <cell r="D7395">
            <v>776.36</v>
          </cell>
        </row>
        <row r="7396">
          <cell r="A7396" t="str">
            <v>I4469</v>
          </cell>
          <cell r="B7396" t="str">
            <v>TUBO FoFo C/ FLANGES DN  150 PN10 - L=1000</v>
          </cell>
          <cell r="C7396" t="str">
            <v>UN</v>
          </cell>
          <cell r="D7396">
            <v>2319.64</v>
          </cell>
        </row>
        <row r="7397">
          <cell r="A7397" t="str">
            <v>I4470</v>
          </cell>
          <cell r="B7397" t="str">
            <v>TUBO FoFo C/ FLANGES DN  150 PN10 - L=1500</v>
          </cell>
          <cell r="C7397" t="str">
            <v>UN</v>
          </cell>
          <cell r="D7397">
            <v>2594.5100000000002</v>
          </cell>
        </row>
        <row r="7398">
          <cell r="A7398" t="str">
            <v>I4471</v>
          </cell>
          <cell r="B7398" t="str">
            <v>TUBO FoFo C/ FLANGES DN  150 PN10 - L=2000</v>
          </cell>
          <cell r="C7398" t="str">
            <v>UN</v>
          </cell>
          <cell r="D7398">
            <v>2869.44</v>
          </cell>
        </row>
        <row r="7399">
          <cell r="A7399" t="str">
            <v>I4472</v>
          </cell>
          <cell r="B7399" t="str">
            <v>TUBO FoFo C/ FLANGES DN  150 PN10 - L=2500</v>
          </cell>
          <cell r="C7399" t="str">
            <v>UN</v>
          </cell>
          <cell r="D7399">
            <v>3148.83</v>
          </cell>
        </row>
        <row r="7400">
          <cell r="A7400" t="str">
            <v>I4473</v>
          </cell>
          <cell r="B7400" t="str">
            <v>TUBO FoFo C/ FLANGES DN  150 PN10 - L=3000</v>
          </cell>
          <cell r="C7400" t="str">
            <v>UN</v>
          </cell>
          <cell r="D7400">
            <v>3423.73</v>
          </cell>
        </row>
        <row r="7401">
          <cell r="A7401" t="str">
            <v>I4474</v>
          </cell>
          <cell r="B7401" t="str">
            <v>TUBO FoFo C/ FLANGES DN  150 PN10 - L=3500</v>
          </cell>
          <cell r="C7401" t="str">
            <v>UN</v>
          </cell>
          <cell r="D7401">
            <v>3698.63</v>
          </cell>
        </row>
        <row r="7402">
          <cell r="A7402" t="str">
            <v>I4475</v>
          </cell>
          <cell r="B7402" t="str">
            <v>TUBO FoFo C/ FLANGES DN  150 PN10 - L=4000</v>
          </cell>
          <cell r="C7402" t="str">
            <v>UN</v>
          </cell>
          <cell r="D7402">
            <v>3978.06</v>
          </cell>
        </row>
        <row r="7403">
          <cell r="A7403" t="str">
            <v>I4476</v>
          </cell>
          <cell r="B7403" t="str">
            <v>TUBO FoFo C/ FLANGES DN  150 PN10 - L=4500</v>
          </cell>
          <cell r="C7403" t="str">
            <v>UN</v>
          </cell>
          <cell r="D7403">
            <v>4252.91</v>
          </cell>
        </row>
        <row r="7404">
          <cell r="A7404" t="str">
            <v>I4477</v>
          </cell>
          <cell r="B7404" t="str">
            <v>TUBO FoFo C/ FLANGES DN  150 PN10 - L=5000</v>
          </cell>
          <cell r="C7404" t="str">
            <v>UN</v>
          </cell>
          <cell r="D7404">
            <v>4742.76</v>
          </cell>
        </row>
        <row r="7405">
          <cell r="A7405" t="str">
            <v>I4478</v>
          </cell>
          <cell r="B7405" t="str">
            <v>TUBO FoFo C/ FLANGES DN  150 PN10 - L=5500</v>
          </cell>
          <cell r="C7405" t="str">
            <v>UN</v>
          </cell>
          <cell r="D7405">
            <v>4809.24</v>
          </cell>
        </row>
        <row r="7406">
          <cell r="A7406" t="str">
            <v>I4479</v>
          </cell>
          <cell r="B7406" t="str">
            <v>TUBO FoFo C/ FLANGES DN  150 PN10 - L=5800</v>
          </cell>
          <cell r="C7406" t="str">
            <v>UN</v>
          </cell>
          <cell r="D7406">
            <v>4847.2299999999996</v>
          </cell>
        </row>
        <row r="7407">
          <cell r="A7407" t="str">
            <v>I3964</v>
          </cell>
          <cell r="B7407" t="str">
            <v>TUBO FoFo C/ FLANGES DN  200 PN10 - L= 250</v>
          </cell>
          <cell r="C7407" t="str">
            <v>UN</v>
          </cell>
          <cell r="D7407">
            <v>941.71</v>
          </cell>
        </row>
        <row r="7408">
          <cell r="A7408" t="str">
            <v>I3965</v>
          </cell>
          <cell r="B7408" t="str">
            <v>TUBO FoFo C/ FLANGES DN  200 PN10 - L= 500</v>
          </cell>
          <cell r="C7408" t="str">
            <v>UN</v>
          </cell>
          <cell r="D7408">
            <v>1081.18</v>
          </cell>
        </row>
        <row r="7409">
          <cell r="A7409" t="str">
            <v>I4480</v>
          </cell>
          <cell r="B7409" t="str">
            <v>TUBO FoFo C/ FLANGES DN  200 PN10 - L=1000</v>
          </cell>
          <cell r="C7409" t="str">
            <v>UN</v>
          </cell>
          <cell r="D7409">
            <v>2805.7</v>
          </cell>
        </row>
        <row r="7410">
          <cell r="A7410" t="str">
            <v>I4481</v>
          </cell>
          <cell r="B7410" t="str">
            <v>TUBO FoFo C/ FLANGES DN  200 PN10 - L=1500</v>
          </cell>
          <cell r="C7410" t="str">
            <v>UN</v>
          </cell>
          <cell r="D7410">
            <v>3162.38</v>
          </cell>
        </row>
        <row r="7411">
          <cell r="A7411" t="str">
            <v>I4482</v>
          </cell>
          <cell r="B7411" t="str">
            <v>TUBO FoFo C/ FLANGES DN  200 PN10 - L=2000</v>
          </cell>
          <cell r="C7411" t="str">
            <v>UN</v>
          </cell>
          <cell r="D7411">
            <v>3523.65</v>
          </cell>
        </row>
        <row r="7412">
          <cell r="A7412" t="str">
            <v>I4483</v>
          </cell>
          <cell r="B7412" t="str">
            <v>TUBO FoFo C/ FLANGES DN  200 PN10 - L=2500</v>
          </cell>
          <cell r="C7412" t="str">
            <v>UN</v>
          </cell>
          <cell r="D7412">
            <v>3884.98</v>
          </cell>
        </row>
        <row r="7413">
          <cell r="A7413" t="str">
            <v>I4484</v>
          </cell>
          <cell r="B7413" t="str">
            <v>TUBO FoFo C/ FLANGES DN  200 PN10 - L=3000</v>
          </cell>
          <cell r="C7413" t="str">
            <v>UN</v>
          </cell>
          <cell r="D7413">
            <v>4241.67</v>
          </cell>
        </row>
        <row r="7414">
          <cell r="A7414" t="str">
            <v>I4485</v>
          </cell>
          <cell r="B7414" t="str">
            <v>TUBO FoFo C/ FLANGES DN  200 PN10 - L=3500</v>
          </cell>
          <cell r="C7414" t="str">
            <v>UN</v>
          </cell>
          <cell r="D7414">
            <v>4603.01</v>
          </cell>
        </row>
        <row r="7415">
          <cell r="A7415" t="str">
            <v>I4486</v>
          </cell>
          <cell r="B7415" t="str">
            <v>TUBO FoFo C/ FLANGES DN  200 PN10 - L=4000</v>
          </cell>
          <cell r="C7415" t="str">
            <v>UN</v>
          </cell>
          <cell r="D7415">
            <v>4964.26</v>
          </cell>
        </row>
        <row r="7416">
          <cell r="A7416" t="str">
            <v>I4487</v>
          </cell>
          <cell r="B7416" t="str">
            <v>TUBO FoFo C/ FLANGES DN  200 PN10 - L=4500</v>
          </cell>
          <cell r="C7416" t="str">
            <v>UN</v>
          </cell>
          <cell r="D7416">
            <v>5321.03</v>
          </cell>
        </row>
        <row r="7417">
          <cell r="A7417" t="str">
            <v>I4488</v>
          </cell>
          <cell r="B7417" t="str">
            <v>TUBO FoFo C/ FLANGES DN  200 PN10 - L=5000</v>
          </cell>
          <cell r="C7417" t="str">
            <v>UN</v>
          </cell>
          <cell r="D7417">
            <v>5956.08</v>
          </cell>
        </row>
        <row r="7418">
          <cell r="A7418" t="str">
            <v>I4489</v>
          </cell>
          <cell r="B7418" t="str">
            <v>TUBO FoFo C/ FLANGES DN  200 PN10 - L=5500</v>
          </cell>
          <cell r="C7418" t="str">
            <v>UN</v>
          </cell>
          <cell r="D7418">
            <v>6046.11</v>
          </cell>
        </row>
        <row r="7419">
          <cell r="A7419" t="str">
            <v>I4490</v>
          </cell>
          <cell r="B7419" t="str">
            <v>TUBO FoFo C/ FLANGES DN  200 PN10 - L=5800</v>
          </cell>
          <cell r="C7419" t="str">
            <v>UN</v>
          </cell>
          <cell r="D7419">
            <v>6098.24</v>
          </cell>
        </row>
        <row r="7420">
          <cell r="A7420" t="str">
            <v>I3966</v>
          </cell>
          <cell r="B7420" t="str">
            <v>TUBO FoFo C/ FLANGES DN  250 PN10 - L= 250</v>
          </cell>
          <cell r="C7420" t="str">
            <v>UN</v>
          </cell>
          <cell r="D7420">
            <v>1209.9000000000001</v>
          </cell>
        </row>
        <row r="7421">
          <cell r="A7421" t="str">
            <v>I3967</v>
          </cell>
          <cell r="B7421" t="str">
            <v>TUBO FoFo C/ FLANGES DN  250 PN10 - L= 500</v>
          </cell>
          <cell r="C7421" t="str">
            <v>UN</v>
          </cell>
          <cell r="D7421">
            <v>1750.24</v>
          </cell>
        </row>
        <row r="7422">
          <cell r="A7422" t="str">
            <v>I4491</v>
          </cell>
          <cell r="B7422" t="str">
            <v>TUBO FoFo C/ FLANGES DN  250 PN10 - L=1000</v>
          </cell>
          <cell r="C7422" t="str">
            <v>UN</v>
          </cell>
          <cell r="D7422">
            <v>3238.69</v>
          </cell>
        </row>
        <row r="7423">
          <cell r="A7423" t="str">
            <v>I4492</v>
          </cell>
          <cell r="B7423" t="str">
            <v>TUBO FoFo C/ FLANGES DN  250 PN10 - L=1500</v>
          </cell>
          <cell r="C7423" t="str">
            <v>UN</v>
          </cell>
          <cell r="D7423">
            <v>3689.05</v>
          </cell>
        </row>
        <row r="7424">
          <cell r="A7424" t="str">
            <v>I4493</v>
          </cell>
          <cell r="B7424" t="str">
            <v>TUBO FoFo C/ FLANGES DN  250 PN10 - L=2000</v>
          </cell>
          <cell r="C7424" t="str">
            <v>UN</v>
          </cell>
          <cell r="D7424">
            <v>4139.57</v>
          </cell>
        </row>
        <row r="7425">
          <cell r="A7425" t="str">
            <v>I4494</v>
          </cell>
          <cell r="B7425" t="str">
            <v>TUBO FoFo C/ FLANGES DN  250 PN10 - L=2500</v>
          </cell>
          <cell r="C7425" t="str">
            <v>UN</v>
          </cell>
          <cell r="D7425">
            <v>4585.3599999999997</v>
          </cell>
        </row>
        <row r="7426">
          <cell r="A7426" t="str">
            <v>I4495</v>
          </cell>
          <cell r="B7426" t="str">
            <v>TUBO FoFo C/ FLANGES DN  250 PN10 - L=3000</v>
          </cell>
          <cell r="C7426" t="str">
            <v>UN</v>
          </cell>
          <cell r="D7426">
            <v>5035.7</v>
          </cell>
        </row>
        <row r="7427">
          <cell r="A7427" t="str">
            <v>I4496</v>
          </cell>
          <cell r="B7427" t="str">
            <v>TUBO FoFo C/ FLANGES DN  250 PN10 - L=3500</v>
          </cell>
          <cell r="C7427" t="str">
            <v>UN</v>
          </cell>
          <cell r="D7427">
            <v>5486.05</v>
          </cell>
        </row>
        <row r="7428">
          <cell r="A7428" t="str">
            <v>I4497</v>
          </cell>
          <cell r="B7428" t="str">
            <v>TUBO FoFo C/ FLANGES DN  250 PN10 - L=4000</v>
          </cell>
          <cell r="C7428" t="str">
            <v>UN</v>
          </cell>
          <cell r="D7428">
            <v>5931.91</v>
          </cell>
        </row>
        <row r="7429">
          <cell r="A7429" t="str">
            <v>I4498</v>
          </cell>
          <cell r="B7429" t="str">
            <v>TUBO FoFo C/ FLANGES DN  250 PN10 - L=4500</v>
          </cell>
          <cell r="C7429" t="str">
            <v>UN</v>
          </cell>
          <cell r="D7429">
            <v>6382.3</v>
          </cell>
        </row>
        <row r="7430">
          <cell r="A7430" t="str">
            <v>I4499</v>
          </cell>
          <cell r="B7430" t="str">
            <v>TUBO FoFo C/ FLANGES DN  250 PN10 - L=5000</v>
          </cell>
          <cell r="C7430" t="str">
            <v>UN</v>
          </cell>
          <cell r="D7430">
            <v>7163.61</v>
          </cell>
        </row>
        <row r="7431">
          <cell r="A7431" t="str">
            <v>I4500</v>
          </cell>
          <cell r="B7431" t="str">
            <v>TUBO FoFo C/ FLANGES DN  250 PN10 - L=5500</v>
          </cell>
          <cell r="C7431" t="str">
            <v>UN</v>
          </cell>
          <cell r="D7431">
            <v>7281.59</v>
          </cell>
        </row>
        <row r="7432">
          <cell r="A7432" t="str">
            <v>I4501</v>
          </cell>
          <cell r="B7432" t="str">
            <v>TUBO FoFo C/ FLANGES DN  250 PN10 - L=5800</v>
          </cell>
          <cell r="C7432" t="str">
            <v>UN</v>
          </cell>
          <cell r="D7432">
            <v>7352.34</v>
          </cell>
        </row>
        <row r="7433">
          <cell r="A7433" t="str">
            <v>I3968</v>
          </cell>
          <cell r="B7433" t="str">
            <v>TUBO FoFo C/ FLANGES DN  300 PN10 - L= 250</v>
          </cell>
          <cell r="C7433" t="str">
            <v>UN</v>
          </cell>
          <cell r="D7433">
            <v>1715.12</v>
          </cell>
        </row>
        <row r="7434">
          <cell r="A7434" t="str">
            <v>I3969</v>
          </cell>
          <cell r="B7434" t="str">
            <v>TUBO FoFo C/ FLANGES DN  300 PN10 - L= 500</v>
          </cell>
          <cell r="C7434" t="str">
            <v>UN</v>
          </cell>
          <cell r="D7434">
            <v>2015.08</v>
          </cell>
        </row>
        <row r="7435">
          <cell r="A7435" t="str">
            <v>I4502</v>
          </cell>
          <cell r="B7435" t="str">
            <v>TUBO FoFo C/ FLANGES DN  300 PN10 - L=1000</v>
          </cell>
          <cell r="C7435" t="str">
            <v>UN</v>
          </cell>
          <cell r="D7435">
            <v>3918.88</v>
          </cell>
        </row>
        <row r="7436">
          <cell r="A7436" t="str">
            <v>I4503</v>
          </cell>
          <cell r="B7436" t="str">
            <v>TUBO FoFo C/ FLANGES DN  300 PN10 - L=1500</v>
          </cell>
          <cell r="C7436" t="str">
            <v>UN</v>
          </cell>
          <cell r="D7436">
            <v>4468.71</v>
          </cell>
        </row>
        <row r="7437">
          <cell r="A7437" t="str">
            <v>I4504</v>
          </cell>
          <cell r="B7437" t="str">
            <v>TUBO FoFo C/ FLANGES DN  300 PN10 - L=2000</v>
          </cell>
          <cell r="C7437" t="str">
            <v>UN</v>
          </cell>
          <cell r="D7437">
            <v>5018.53</v>
          </cell>
        </row>
        <row r="7438">
          <cell r="A7438" t="str">
            <v>I4505</v>
          </cell>
          <cell r="B7438" t="str">
            <v>TUBO FoFo C/ FLANGES DN  300 PN10 - L=2500</v>
          </cell>
          <cell r="C7438" t="str">
            <v>UN</v>
          </cell>
          <cell r="D7438">
            <v>5568.35</v>
          </cell>
        </row>
        <row r="7439">
          <cell r="A7439" t="str">
            <v>I4506</v>
          </cell>
          <cell r="B7439" t="str">
            <v>TUBO FoFo C/ FLANGES DN  300 PN10 - L=3000</v>
          </cell>
          <cell r="C7439" t="str">
            <v>UN</v>
          </cell>
          <cell r="D7439">
            <v>6118.15</v>
          </cell>
        </row>
        <row r="7440">
          <cell r="A7440" t="str">
            <v>I4507</v>
          </cell>
          <cell r="B7440" t="str">
            <v>TUBO FoFo C/ FLANGES DN  300 PN10 - L=3500</v>
          </cell>
          <cell r="C7440" t="str">
            <v>UN</v>
          </cell>
          <cell r="D7440">
            <v>6667.99</v>
          </cell>
        </row>
        <row r="7441">
          <cell r="A7441" t="str">
            <v>I4508</v>
          </cell>
          <cell r="B7441" t="str">
            <v>TUBO FoFo C/ FLANGES DN  300 PN10 - L=4000</v>
          </cell>
          <cell r="C7441" t="str">
            <v>UN</v>
          </cell>
          <cell r="D7441">
            <v>7217.73</v>
          </cell>
        </row>
        <row r="7442">
          <cell r="A7442" t="str">
            <v>I4509</v>
          </cell>
          <cell r="B7442" t="str">
            <v>TUBO FoFo C/ FLANGES DN  300 PN10 - L=4500</v>
          </cell>
          <cell r="C7442" t="str">
            <v>UN</v>
          </cell>
          <cell r="D7442">
            <v>7767.64</v>
          </cell>
        </row>
        <row r="7443">
          <cell r="A7443" t="str">
            <v>I4510</v>
          </cell>
          <cell r="B7443" t="str">
            <v>TUBO FoFo C/ FLANGES DN  300 PN10 - L=5000</v>
          </cell>
          <cell r="C7443" t="str">
            <v>UN</v>
          </cell>
          <cell r="D7443">
            <v>8725.2900000000009</v>
          </cell>
        </row>
        <row r="7444">
          <cell r="A7444" t="str">
            <v>I4511</v>
          </cell>
          <cell r="B7444" t="str">
            <v>TUBO FoFo C/ FLANGES DN  300 PN10 - L=5500</v>
          </cell>
          <cell r="C7444" t="str">
            <v>UN</v>
          </cell>
          <cell r="D7444">
            <v>8870.91</v>
          </cell>
        </row>
        <row r="7445">
          <cell r="A7445" t="str">
            <v>I4512</v>
          </cell>
          <cell r="B7445" t="str">
            <v>TUBO FoFo C/ FLANGES DN  300 PN10 - L=5800</v>
          </cell>
          <cell r="C7445" t="str">
            <v>UN</v>
          </cell>
          <cell r="D7445">
            <v>8960.11</v>
          </cell>
        </row>
        <row r="7446">
          <cell r="A7446" t="str">
            <v>I3970</v>
          </cell>
          <cell r="B7446" t="str">
            <v>TUBO FoFo C/ FLANGES DN  350 PN10 - L= 250</v>
          </cell>
          <cell r="C7446" t="str">
            <v>UN</v>
          </cell>
          <cell r="D7446">
            <v>3192.91</v>
          </cell>
        </row>
        <row r="7447">
          <cell r="A7447" t="str">
            <v>I3971</v>
          </cell>
          <cell r="B7447" t="str">
            <v>TUBO FoFo C/ FLANGES DN  350 PN10 - L= 500</v>
          </cell>
          <cell r="C7447" t="str">
            <v>UN</v>
          </cell>
          <cell r="D7447">
            <v>3752.96</v>
          </cell>
        </row>
        <row r="7448">
          <cell r="A7448" t="str">
            <v>I4513</v>
          </cell>
          <cell r="B7448" t="str">
            <v>TUBO FoFo C/ FLANGES DN  350 PN10 - L=1000</v>
          </cell>
          <cell r="C7448" t="str">
            <v>UN</v>
          </cell>
          <cell r="D7448">
            <v>4721.74</v>
          </cell>
        </row>
        <row r="7449">
          <cell r="A7449" t="str">
            <v>I4514</v>
          </cell>
          <cell r="B7449" t="str">
            <v>TUBO FoFo C/ FLANGES DN  350 PN10 - L=1500</v>
          </cell>
          <cell r="C7449" t="str">
            <v>UN</v>
          </cell>
          <cell r="D7449">
            <v>5352.88</v>
          </cell>
        </row>
        <row r="7450">
          <cell r="A7450" t="str">
            <v>I4515</v>
          </cell>
          <cell r="B7450" t="str">
            <v>TUBO FoFo C/ FLANGES DN  350 PN10 - L=2000</v>
          </cell>
          <cell r="C7450" t="str">
            <v>UN</v>
          </cell>
          <cell r="D7450">
            <v>5984.01</v>
          </cell>
        </row>
        <row r="7451">
          <cell r="A7451" t="str">
            <v>I4516</v>
          </cell>
          <cell r="B7451" t="str">
            <v>TUBO FoFo C/ FLANGES DN  350 PN10 - L=2500</v>
          </cell>
          <cell r="C7451" t="str">
            <v>UN</v>
          </cell>
          <cell r="D7451">
            <v>6615.32</v>
          </cell>
        </row>
        <row r="7452">
          <cell r="A7452" t="str">
            <v>I4517</v>
          </cell>
          <cell r="B7452" t="str">
            <v>TUBO FoFo C/ FLANGES DN  350 PN10 - L=3000</v>
          </cell>
          <cell r="C7452" t="str">
            <v>UN</v>
          </cell>
          <cell r="D7452">
            <v>7246.52</v>
          </cell>
        </row>
        <row r="7453">
          <cell r="A7453" t="str">
            <v>I4518</v>
          </cell>
          <cell r="B7453" t="str">
            <v>TUBO FoFo C/ FLANGES DN  350 PN10 - L=3500</v>
          </cell>
          <cell r="C7453" t="str">
            <v>UN</v>
          </cell>
          <cell r="D7453">
            <v>7877.72</v>
          </cell>
        </row>
        <row r="7454">
          <cell r="A7454" t="str">
            <v>I4519</v>
          </cell>
          <cell r="B7454" t="str">
            <v>TUBO FoFo C/ FLANGES DN  350 PN10 - L=4000</v>
          </cell>
          <cell r="C7454" t="str">
            <v>UN</v>
          </cell>
          <cell r="D7454">
            <v>8509.0300000000007</v>
          </cell>
        </row>
        <row r="7455">
          <cell r="A7455" t="str">
            <v>I4520</v>
          </cell>
          <cell r="B7455" t="str">
            <v>TUBO FoFo C/ FLANGES DN  350 PN10 - L=4500</v>
          </cell>
          <cell r="C7455" t="str">
            <v>UN</v>
          </cell>
          <cell r="D7455">
            <v>9135.51</v>
          </cell>
        </row>
        <row r="7456">
          <cell r="A7456" t="str">
            <v>I4521</v>
          </cell>
          <cell r="B7456" t="str">
            <v>TUBO FoFo C/ FLANGES DN  350 PN10 - L=5000</v>
          </cell>
          <cell r="C7456" t="str">
            <v>UN</v>
          </cell>
          <cell r="D7456">
            <v>10221.969999999999</v>
          </cell>
        </row>
        <row r="7457">
          <cell r="A7457" t="str">
            <v>I4522</v>
          </cell>
          <cell r="B7457" t="str">
            <v>TUBO FoFo C/ FLANGES DN  350 PN10 - L=5500</v>
          </cell>
          <cell r="C7457" t="str">
            <v>UN</v>
          </cell>
          <cell r="D7457">
            <v>10402.09</v>
          </cell>
        </row>
        <row r="7458">
          <cell r="A7458" t="str">
            <v>I4523</v>
          </cell>
          <cell r="B7458" t="str">
            <v>TUBO FoFo C/ FLANGES DN  350 PN10 - L=5800</v>
          </cell>
          <cell r="C7458" t="str">
            <v>UN</v>
          </cell>
          <cell r="D7458">
            <v>10511.1</v>
          </cell>
        </row>
        <row r="7459">
          <cell r="A7459" t="str">
            <v>I3972</v>
          </cell>
          <cell r="B7459" t="str">
            <v>TUBO FoFo C/ FLANGES DN  400 PN10 - L= 250</v>
          </cell>
          <cell r="C7459" t="str">
            <v>UN</v>
          </cell>
          <cell r="D7459">
            <v>2872.38</v>
          </cell>
        </row>
        <row r="7460">
          <cell r="A7460" t="str">
            <v>I4524</v>
          </cell>
          <cell r="B7460" t="str">
            <v>TUBO FoFo C/ FLANGES DN  400 PN10 - L=1000</v>
          </cell>
          <cell r="C7460" t="str">
            <v>UN</v>
          </cell>
          <cell r="D7460">
            <v>5055.4399999999996</v>
          </cell>
        </row>
        <row r="7461">
          <cell r="A7461" t="str">
            <v>I4525</v>
          </cell>
          <cell r="B7461" t="str">
            <v>TUBO FoFo C/ FLANGES DN  400 PN10 - L=1500</v>
          </cell>
          <cell r="C7461" t="str">
            <v>UN</v>
          </cell>
          <cell r="D7461">
            <v>5751.41</v>
          </cell>
        </row>
        <row r="7462">
          <cell r="A7462" t="str">
            <v>I4526</v>
          </cell>
          <cell r="B7462" t="str">
            <v>TUBO FoFo C/ FLANGES DN  400 PN10 - L=2000</v>
          </cell>
          <cell r="C7462" t="str">
            <v>UN</v>
          </cell>
          <cell r="D7462">
            <v>6447.38</v>
          </cell>
        </row>
        <row r="7463">
          <cell r="A7463" t="str">
            <v>I4527</v>
          </cell>
          <cell r="B7463" t="str">
            <v>TUBO FoFo C/ FLANGES DN  400 PN10 - L=2500</v>
          </cell>
          <cell r="C7463" t="str">
            <v>UN</v>
          </cell>
          <cell r="D7463">
            <v>7138.7</v>
          </cell>
        </row>
        <row r="7464">
          <cell r="A7464" t="str">
            <v>I4528</v>
          </cell>
          <cell r="B7464" t="str">
            <v>TUBO FoFo C/ FLANGES DN  400 PN10 - L=3000</v>
          </cell>
          <cell r="C7464" t="str">
            <v>UN</v>
          </cell>
          <cell r="D7464">
            <v>7834.16</v>
          </cell>
        </row>
        <row r="7465">
          <cell r="A7465" t="str">
            <v>I4529</v>
          </cell>
          <cell r="B7465" t="str">
            <v>TUBO FoFo C/ FLANGES DN  400 PN10 - L=3500</v>
          </cell>
          <cell r="C7465" t="str">
            <v>UN</v>
          </cell>
          <cell r="D7465">
            <v>8530.4599999999991</v>
          </cell>
        </row>
        <row r="7466">
          <cell r="A7466" t="str">
            <v>I4530</v>
          </cell>
          <cell r="B7466" t="str">
            <v>TUBO FoFo C/ FLANGES DN  400 PN10 - L=4000</v>
          </cell>
          <cell r="C7466" t="str">
            <v>UN</v>
          </cell>
          <cell r="D7466">
            <v>9226.44</v>
          </cell>
        </row>
        <row r="7467">
          <cell r="A7467" t="str">
            <v>I4531</v>
          </cell>
          <cell r="B7467" t="str">
            <v>TUBO FoFo C/ FLANGES DN  400 PN10 - L=4500</v>
          </cell>
          <cell r="C7467" t="str">
            <v>UN</v>
          </cell>
          <cell r="D7467">
            <v>9922.39</v>
          </cell>
        </row>
        <row r="7468">
          <cell r="A7468" t="str">
            <v>I4532</v>
          </cell>
          <cell r="B7468" t="str">
            <v>TUBO FoFo C/ FLANGES DN  400 PN10 - L=5000</v>
          </cell>
          <cell r="C7468" t="str">
            <v>UN</v>
          </cell>
          <cell r="D7468">
            <v>11106.02</v>
          </cell>
        </row>
        <row r="7469">
          <cell r="A7469" t="str">
            <v>I4533</v>
          </cell>
          <cell r="B7469" t="str">
            <v>TUBO FoFo C/ FLANGES DN  400 PN10 - L=5500</v>
          </cell>
          <cell r="C7469" t="str">
            <v>UN</v>
          </cell>
          <cell r="D7469">
            <v>11318.61</v>
          </cell>
        </row>
        <row r="7470">
          <cell r="A7470" t="str">
            <v>I4534</v>
          </cell>
          <cell r="B7470" t="str">
            <v>TUBO FoFo C/ FLANGES DN  400 PN10 - L=5800</v>
          </cell>
          <cell r="C7470" t="str">
            <v>UN</v>
          </cell>
          <cell r="D7470">
            <v>11446.24</v>
          </cell>
        </row>
        <row r="7471">
          <cell r="A7471" t="str">
            <v>I3974</v>
          </cell>
          <cell r="B7471" t="str">
            <v>TUBO FoFo C/ FLANGES DN  450 PN10 - L= 250</v>
          </cell>
          <cell r="C7471" t="str">
            <v>UN</v>
          </cell>
          <cell r="D7471">
            <v>4622.91</v>
          </cell>
        </row>
        <row r="7472">
          <cell r="A7472" t="str">
            <v>I3975</v>
          </cell>
          <cell r="B7472" t="str">
            <v>TUBO FoFo C/ FLANGES DN  450 PN10 - L= 500</v>
          </cell>
          <cell r="C7472" t="str">
            <v>UN</v>
          </cell>
          <cell r="D7472">
            <v>13224.63</v>
          </cell>
        </row>
        <row r="7473">
          <cell r="A7473" t="str">
            <v>I4535</v>
          </cell>
          <cell r="B7473" t="str">
            <v>TUBO FoFo C/ FLANGES DN  450 PN10 - L=1000</v>
          </cell>
          <cell r="C7473" t="str">
            <v>UN</v>
          </cell>
          <cell r="D7473">
            <v>6309.28</v>
          </cell>
        </row>
        <row r="7474">
          <cell r="A7474" t="str">
            <v>I4536</v>
          </cell>
          <cell r="B7474" t="str">
            <v>TUBO FoFo C/ FLANGES DN  450 PN10 - L=1500</v>
          </cell>
          <cell r="C7474" t="str">
            <v>UN</v>
          </cell>
          <cell r="D7474">
            <v>7120.01</v>
          </cell>
        </row>
        <row r="7475">
          <cell r="A7475" t="str">
            <v>I4537</v>
          </cell>
          <cell r="B7475" t="str">
            <v>TUBO FoFo C/ FLANGES DN  450 PN10 - L=2000</v>
          </cell>
          <cell r="C7475" t="str">
            <v>UN</v>
          </cell>
          <cell r="D7475">
            <v>7930.63</v>
          </cell>
        </row>
        <row r="7476">
          <cell r="A7476" t="str">
            <v>I4538</v>
          </cell>
          <cell r="B7476" t="str">
            <v>TUBO FoFo C/ FLANGES DN  450 PN10 - L=2500</v>
          </cell>
          <cell r="C7476" t="str">
            <v>UN</v>
          </cell>
          <cell r="D7476">
            <v>8741.44</v>
          </cell>
        </row>
        <row r="7477">
          <cell r="A7477" t="str">
            <v>I4539</v>
          </cell>
          <cell r="B7477" t="str">
            <v>TUBO FoFo C/ FLANGES DN  450 PN10 - L=3000</v>
          </cell>
          <cell r="C7477" t="str">
            <v>UN</v>
          </cell>
          <cell r="D7477">
            <v>9551.5400000000009</v>
          </cell>
        </row>
        <row r="7478">
          <cell r="A7478" t="str">
            <v>I4540</v>
          </cell>
          <cell r="B7478" t="str">
            <v>TUBO FoFo C/ FLANGES DN  450 PN10 - L=3500</v>
          </cell>
          <cell r="C7478" t="str">
            <v>UN</v>
          </cell>
          <cell r="D7478">
            <v>10362.73</v>
          </cell>
        </row>
        <row r="7479">
          <cell r="A7479" t="str">
            <v>I4541</v>
          </cell>
          <cell r="B7479" t="str">
            <v>TUBO FoFo C/ FLANGES DN  450 PN10 - L=4000</v>
          </cell>
          <cell r="C7479" t="str">
            <v>UN</v>
          </cell>
          <cell r="D7479">
            <v>11173.44</v>
          </cell>
        </row>
        <row r="7480">
          <cell r="A7480" t="str">
            <v>I4542</v>
          </cell>
          <cell r="B7480" t="str">
            <v>TUBO FoFo C/ FLANGES DN  450 PN10 - L=4500</v>
          </cell>
          <cell r="C7480" t="str">
            <v>UN</v>
          </cell>
          <cell r="D7480">
            <v>11984.16</v>
          </cell>
        </row>
        <row r="7481">
          <cell r="A7481" t="str">
            <v>I4543</v>
          </cell>
          <cell r="B7481" t="str">
            <v>TUBO FoFo C/ FLANGES DN  450 PN10 - L=5000</v>
          </cell>
          <cell r="C7481" t="str">
            <v>UN</v>
          </cell>
          <cell r="D7481">
            <v>13361.17</v>
          </cell>
        </row>
        <row r="7482">
          <cell r="A7482" t="str">
            <v>I4544</v>
          </cell>
          <cell r="B7482" t="str">
            <v>TUBO FoFo C/ FLANGES DN  450 PN10 - L=5500</v>
          </cell>
          <cell r="C7482" t="str">
            <v>UN</v>
          </cell>
          <cell r="D7482">
            <v>13606.07</v>
          </cell>
        </row>
        <row r="7483">
          <cell r="A7483" t="str">
            <v>I4545</v>
          </cell>
          <cell r="B7483" t="str">
            <v>TUBO FoFo C/ FLANGES DN  450 PN10 - L=5800</v>
          </cell>
          <cell r="C7483" t="str">
            <v>UN</v>
          </cell>
          <cell r="D7483">
            <v>13756.69</v>
          </cell>
        </row>
        <row r="7484">
          <cell r="A7484" t="str">
            <v>I3958</v>
          </cell>
          <cell r="B7484" t="str">
            <v>TUBO FoFo C/ FLANGES DN  75  PN10 - L=250</v>
          </cell>
          <cell r="C7484" t="str">
            <v>UN</v>
          </cell>
          <cell r="D7484">
            <v>430.09</v>
          </cell>
        </row>
        <row r="7485">
          <cell r="A7485" t="str">
            <v>I3959</v>
          </cell>
          <cell r="B7485" t="str">
            <v>TUBO FoFo C/ FLANGES DN  75  PN10 - L=500</v>
          </cell>
          <cell r="C7485" t="str">
            <v>UN</v>
          </cell>
          <cell r="D7485">
            <v>498.1</v>
          </cell>
        </row>
        <row r="7486">
          <cell r="A7486" t="str">
            <v>I4447</v>
          </cell>
          <cell r="B7486" t="str">
            <v>TUBO FoFo C/ FLANGES DN  75 PN10 - L=1000</v>
          </cell>
          <cell r="C7486" t="str">
            <v>UN</v>
          </cell>
          <cell r="D7486">
            <v>1629.03</v>
          </cell>
        </row>
        <row r="7487">
          <cell r="A7487" t="str">
            <v>I4448</v>
          </cell>
          <cell r="B7487" t="str">
            <v>TUBO FoFo C/ FLANGES DN  75 PN10 - L=1500</v>
          </cell>
          <cell r="C7487" t="str">
            <v>UN</v>
          </cell>
          <cell r="D7487">
            <v>1852.51</v>
          </cell>
        </row>
        <row r="7488">
          <cell r="A7488" t="str">
            <v>I4449</v>
          </cell>
          <cell r="B7488" t="str">
            <v>TUBO FoFo C/ FLANGES DN  75 PN10 - L=2000</v>
          </cell>
          <cell r="C7488" t="str">
            <v>UN</v>
          </cell>
          <cell r="D7488">
            <v>2080.56</v>
          </cell>
        </row>
        <row r="7489">
          <cell r="A7489" t="str">
            <v>I4450</v>
          </cell>
          <cell r="B7489" t="str">
            <v>TUBO FoFo C/ FLANGES DN  75 PN10 - L=2500</v>
          </cell>
          <cell r="C7489" t="str">
            <v>UN</v>
          </cell>
          <cell r="D7489">
            <v>2304.12</v>
          </cell>
        </row>
        <row r="7490">
          <cell r="A7490" t="str">
            <v>I4451</v>
          </cell>
          <cell r="B7490" t="str">
            <v>TUBO FoFo C/ FLANGES DN  75 PN10 - L=3000</v>
          </cell>
          <cell r="C7490" t="str">
            <v>UN</v>
          </cell>
          <cell r="D7490">
            <v>2528.02</v>
          </cell>
        </row>
        <row r="7491">
          <cell r="A7491" t="str">
            <v>I4452</v>
          </cell>
          <cell r="B7491" t="str">
            <v>TUBO FoFo C/ FLANGES DN  75 PN10 - L=3500</v>
          </cell>
          <cell r="C7491" t="str">
            <v>UN</v>
          </cell>
          <cell r="D7491">
            <v>2751.06</v>
          </cell>
        </row>
        <row r="7492">
          <cell r="A7492" t="str">
            <v>I4453</v>
          </cell>
          <cell r="B7492" t="str">
            <v>TUBO FoFo C/ FLANGES DN  75 PN10 - L=4000</v>
          </cell>
          <cell r="C7492" t="str">
            <v>UN</v>
          </cell>
          <cell r="D7492">
            <v>2974.59</v>
          </cell>
        </row>
        <row r="7493">
          <cell r="A7493" t="str">
            <v>I4454</v>
          </cell>
          <cell r="B7493" t="str">
            <v>TUBO FoFo C/ FLANGES DN  75 PN10 - L=4500</v>
          </cell>
          <cell r="C7493" t="str">
            <v>UN</v>
          </cell>
          <cell r="D7493">
            <v>3197.94</v>
          </cell>
        </row>
        <row r="7494">
          <cell r="A7494" t="str">
            <v>I4455</v>
          </cell>
          <cell r="B7494" t="str">
            <v>TUBO FoFo C/ FLANGES DN  75 PN10 - L=5000</v>
          </cell>
          <cell r="C7494" t="str">
            <v>UN</v>
          </cell>
          <cell r="D7494">
            <v>3613.85</v>
          </cell>
        </row>
        <row r="7495">
          <cell r="A7495" t="str">
            <v>I4456</v>
          </cell>
          <cell r="B7495" t="str">
            <v>TUBO FoFo C/ FLANGES DN  75 PN10 - L=5500</v>
          </cell>
          <cell r="C7495" t="str">
            <v>UN</v>
          </cell>
          <cell r="D7495">
            <v>3651.79</v>
          </cell>
        </row>
        <row r="7496">
          <cell r="A7496" t="str">
            <v>I4457</v>
          </cell>
          <cell r="B7496" t="str">
            <v>TUBO FoFo C/ FLANGES DN  75 PN10 - L=5800</v>
          </cell>
          <cell r="C7496" t="str">
            <v>UN</v>
          </cell>
          <cell r="D7496">
            <v>3670.18</v>
          </cell>
        </row>
        <row r="7497">
          <cell r="A7497" t="str">
            <v>I7183</v>
          </cell>
          <cell r="B7497" t="str">
            <v>TUBO FoFo C/ FLANGES DN  80 PN10 - L=1000</v>
          </cell>
          <cell r="C7497" t="str">
            <v>UN</v>
          </cell>
          <cell r="D7497">
            <v>1629.03</v>
          </cell>
        </row>
        <row r="7498">
          <cell r="A7498" t="str">
            <v>I7184</v>
          </cell>
          <cell r="B7498" t="str">
            <v>TUBO FoFo C/ FLANGES DN  80 PN10 - L=1500</v>
          </cell>
          <cell r="C7498" t="str">
            <v>UN</v>
          </cell>
          <cell r="D7498">
            <v>1852.51</v>
          </cell>
        </row>
        <row r="7499">
          <cell r="A7499" t="str">
            <v>I7185</v>
          </cell>
          <cell r="B7499" t="str">
            <v>TUBO FoFo C/ FLANGES DN  80 PN10 - L=2000</v>
          </cell>
          <cell r="C7499" t="str">
            <v>UN</v>
          </cell>
          <cell r="D7499">
            <v>2080.56</v>
          </cell>
        </row>
        <row r="7500">
          <cell r="A7500" t="str">
            <v>I7186</v>
          </cell>
          <cell r="B7500" t="str">
            <v>TUBO FoFo C/ FLANGES DN  80 PN10 - L=2500</v>
          </cell>
          <cell r="C7500" t="str">
            <v>UN</v>
          </cell>
          <cell r="D7500">
            <v>2304.12</v>
          </cell>
        </row>
        <row r="7501">
          <cell r="A7501" t="str">
            <v>I7187</v>
          </cell>
          <cell r="B7501" t="str">
            <v>TUBO FoFo C/ FLANGES DN  80 PN10 - L=3000</v>
          </cell>
          <cell r="C7501" t="str">
            <v>UN</v>
          </cell>
          <cell r="D7501">
            <v>2528.02</v>
          </cell>
        </row>
        <row r="7502">
          <cell r="A7502" t="str">
            <v>I7188</v>
          </cell>
          <cell r="B7502" t="str">
            <v>TUBO FoFo C/ FLANGES DN  80 PN10 - L=3500</v>
          </cell>
          <cell r="C7502" t="str">
            <v>UN</v>
          </cell>
          <cell r="D7502">
            <v>2751.06</v>
          </cell>
        </row>
        <row r="7503">
          <cell r="A7503" t="str">
            <v>I7189</v>
          </cell>
          <cell r="B7503" t="str">
            <v>TUBO FoFo C/ FLANGES DN  80 PN10 - L=4000</v>
          </cell>
          <cell r="C7503" t="str">
            <v>UN</v>
          </cell>
          <cell r="D7503">
            <v>2974.59</v>
          </cell>
        </row>
        <row r="7504">
          <cell r="A7504" t="str">
            <v>I7190</v>
          </cell>
          <cell r="B7504" t="str">
            <v>TUBO FoFo C/ FLANGES DN  80 PN10 - L=4500</v>
          </cell>
          <cell r="C7504" t="str">
            <v>UN</v>
          </cell>
          <cell r="D7504">
            <v>3197.94</v>
          </cell>
        </row>
        <row r="7505">
          <cell r="A7505" t="str">
            <v>I7191</v>
          </cell>
          <cell r="B7505" t="str">
            <v>TUBO FoFo C/ FLANGES DN  80 PN10 - L=5000</v>
          </cell>
          <cell r="C7505" t="str">
            <v>UN</v>
          </cell>
          <cell r="D7505">
            <v>3613.85</v>
          </cell>
        </row>
        <row r="7506">
          <cell r="A7506" t="str">
            <v>I7192</v>
          </cell>
          <cell r="B7506" t="str">
            <v>TUBO FoFo C/ FLANGES DN  80 PN10 - L=5500</v>
          </cell>
          <cell r="C7506" t="str">
            <v>UN</v>
          </cell>
          <cell r="D7506">
            <v>3651.79</v>
          </cell>
        </row>
        <row r="7507">
          <cell r="A7507" t="str">
            <v>I7193</v>
          </cell>
          <cell r="B7507" t="str">
            <v>TUBO FoFo C/ FLANGES DN  80 PN10 - L=5800</v>
          </cell>
          <cell r="C7507" t="str">
            <v>UN</v>
          </cell>
          <cell r="D7507">
            <v>3670.18</v>
          </cell>
        </row>
        <row r="7508">
          <cell r="A7508" t="str">
            <v>I7062</v>
          </cell>
          <cell r="B7508" t="str">
            <v>TUBO FoFo C/ FLANGES DN  80 PN10 L=250</v>
          </cell>
          <cell r="C7508" t="str">
            <v>UN</v>
          </cell>
          <cell r="D7508">
            <v>430.09</v>
          </cell>
        </row>
        <row r="7509">
          <cell r="A7509" t="str">
            <v>I7063</v>
          </cell>
          <cell r="B7509" t="str">
            <v>TUBO FoFo C/ FLANGES DN  80 PN10 L=500</v>
          </cell>
          <cell r="C7509" t="str">
            <v>UN</v>
          </cell>
          <cell r="D7509">
            <v>498.1</v>
          </cell>
        </row>
        <row r="7510">
          <cell r="A7510" t="str">
            <v>I11912</v>
          </cell>
          <cell r="B7510" t="str">
            <v>TUBO FoFo C/ FLANGES DN 100 PN25 - L=1000</v>
          </cell>
          <cell r="C7510" t="str">
            <v>UN</v>
          </cell>
          <cell r="D7510">
            <v>1823.31</v>
          </cell>
        </row>
        <row r="7511">
          <cell r="A7511" t="str">
            <v>I11913</v>
          </cell>
          <cell r="B7511" t="str">
            <v>TUBO FoFo C/ FLANGES DN 100 PN25 - L=1500</v>
          </cell>
          <cell r="C7511" t="str">
            <v>UN</v>
          </cell>
          <cell r="D7511">
            <v>2049.83</v>
          </cell>
        </row>
        <row r="7512">
          <cell r="A7512" t="str">
            <v>I11914</v>
          </cell>
          <cell r="B7512" t="str">
            <v>TUBO FoFo C/ FLANGES DN 100 PN25 - L=2000</v>
          </cell>
          <cell r="C7512" t="str">
            <v>UN</v>
          </cell>
          <cell r="D7512">
            <v>2276.29</v>
          </cell>
        </row>
        <row r="7513">
          <cell r="A7513" t="str">
            <v>I11915</v>
          </cell>
          <cell r="B7513" t="str">
            <v>TUBO FoFo C/ FLANGES DN 100 PN25 - L=2500</v>
          </cell>
          <cell r="C7513" t="str">
            <v>UN</v>
          </cell>
          <cell r="D7513">
            <v>2502.7199999999998</v>
          </cell>
        </row>
        <row r="7514">
          <cell r="A7514" t="str">
            <v>I11916</v>
          </cell>
          <cell r="B7514" t="str">
            <v>TUBO FoFo C/ FLANGES DN 100 PN25 - L=3000</v>
          </cell>
          <cell r="C7514" t="str">
            <v>UN</v>
          </cell>
          <cell r="D7514">
            <v>2729.15</v>
          </cell>
        </row>
        <row r="7515">
          <cell r="A7515" t="str">
            <v>I11917</v>
          </cell>
          <cell r="B7515" t="str">
            <v>TUBO FoFo C/ FLANGES DN 100 PN25 - L=3500</v>
          </cell>
          <cell r="C7515" t="str">
            <v>UN</v>
          </cell>
          <cell r="D7515">
            <v>2951.05</v>
          </cell>
        </row>
        <row r="7516">
          <cell r="A7516" t="str">
            <v>I11918</v>
          </cell>
          <cell r="B7516" t="str">
            <v>TUBO FoFo C/ FLANGES DN 100 PN25 - L=4000</v>
          </cell>
          <cell r="C7516" t="str">
            <v>UN</v>
          </cell>
          <cell r="D7516">
            <v>3177.55</v>
          </cell>
        </row>
        <row r="7517">
          <cell r="A7517" t="str">
            <v>I11919</v>
          </cell>
          <cell r="B7517" t="str">
            <v>TUBO FoFo C/ FLANGES DN 100 PN25 - L=4500</v>
          </cell>
          <cell r="C7517" t="str">
            <v>UN</v>
          </cell>
          <cell r="D7517">
            <v>3404.04</v>
          </cell>
        </row>
        <row r="7518">
          <cell r="A7518" t="str">
            <v>I11920</v>
          </cell>
          <cell r="B7518" t="str">
            <v>TUBO FoFo C/ FLANGES DN 100 PN25 - L=5000</v>
          </cell>
          <cell r="C7518" t="str">
            <v>UN</v>
          </cell>
          <cell r="D7518">
            <v>3815.77</v>
          </cell>
        </row>
        <row r="7519">
          <cell r="A7519" t="str">
            <v>I11921</v>
          </cell>
          <cell r="B7519" t="str">
            <v>TUBO FoFo C/ FLANGES DN 100 PN25 - L=5500</v>
          </cell>
          <cell r="C7519" t="str">
            <v>UN</v>
          </cell>
          <cell r="D7519">
            <v>3858.56</v>
          </cell>
        </row>
        <row r="7520">
          <cell r="A7520" t="str">
            <v>I11922</v>
          </cell>
          <cell r="B7520" t="str">
            <v>TUBO FoFo C/ FLANGES DN 100 PN25 - L=5800</v>
          </cell>
          <cell r="C7520" t="str">
            <v>UN</v>
          </cell>
          <cell r="D7520">
            <v>3882.48</v>
          </cell>
        </row>
        <row r="7521">
          <cell r="A7521" t="str">
            <v>I3987</v>
          </cell>
          <cell r="B7521" t="str">
            <v>TUBO FoFo C/ FLANGES DN 1000 PN10 - L= 500</v>
          </cell>
          <cell r="C7521" t="str">
            <v>UN</v>
          </cell>
          <cell r="D7521">
            <v>39702.639999999999</v>
          </cell>
        </row>
        <row r="7522">
          <cell r="A7522" t="str">
            <v>I4607</v>
          </cell>
          <cell r="B7522" t="str">
            <v>TUBO FoFo C/ FLANGES DN 1000 PN10 - L=1000</v>
          </cell>
          <cell r="C7522" t="str">
            <v>UN</v>
          </cell>
          <cell r="D7522">
            <v>33592.46</v>
          </cell>
        </row>
        <row r="7523">
          <cell r="A7523" t="str">
            <v>I4608</v>
          </cell>
          <cell r="B7523" t="str">
            <v>TUBO FoFo C/ FLANGES DN 1000 PN10 - L=1500</v>
          </cell>
          <cell r="C7523" t="str">
            <v>UN</v>
          </cell>
          <cell r="D7523">
            <v>37231.879999999997</v>
          </cell>
        </row>
        <row r="7524">
          <cell r="A7524" t="str">
            <v>I4609</v>
          </cell>
          <cell r="B7524" t="str">
            <v>TUBO FoFo C/ FLANGES DN 1000 PN10 - L=2000</v>
          </cell>
          <cell r="C7524" t="str">
            <v>UN</v>
          </cell>
          <cell r="D7524">
            <v>40871.360000000001</v>
          </cell>
        </row>
        <row r="7525">
          <cell r="A7525" t="str">
            <v>I12136</v>
          </cell>
          <cell r="B7525" t="str">
            <v>TUBO FoFo C/ FLANGES DN 1000 PN10 - L=250</v>
          </cell>
          <cell r="C7525" t="str">
            <v>UN</v>
          </cell>
          <cell r="D7525">
            <v>29911.22</v>
          </cell>
        </row>
        <row r="7526">
          <cell r="A7526" t="str">
            <v>I4610</v>
          </cell>
          <cell r="B7526" t="str">
            <v>TUBO FoFo C/ FLANGES DN 1000 PN10 - L=2500</v>
          </cell>
          <cell r="C7526" t="str">
            <v>UN</v>
          </cell>
          <cell r="D7526">
            <v>44506.09</v>
          </cell>
        </row>
        <row r="7527">
          <cell r="A7527" t="str">
            <v>I4611</v>
          </cell>
          <cell r="B7527" t="str">
            <v>TUBO FoFo C/ FLANGES DN 1000 PN10 - L=3000</v>
          </cell>
          <cell r="C7527" t="str">
            <v>UN</v>
          </cell>
          <cell r="D7527">
            <v>48145.46</v>
          </cell>
        </row>
        <row r="7528">
          <cell r="A7528" t="str">
            <v>I4612</v>
          </cell>
          <cell r="B7528" t="str">
            <v>TUBO FoFo C/ FLANGES DN 1000 PN10 - L=3500</v>
          </cell>
          <cell r="C7528" t="str">
            <v>UN</v>
          </cell>
          <cell r="D7528">
            <v>51739</v>
          </cell>
        </row>
        <row r="7529">
          <cell r="A7529" t="str">
            <v>I4613</v>
          </cell>
          <cell r="B7529" t="str">
            <v>TUBO FoFo C/ FLANGES DN 1000 PN10 - L=4000</v>
          </cell>
          <cell r="C7529" t="str">
            <v>UN</v>
          </cell>
          <cell r="D7529">
            <v>55419.63</v>
          </cell>
        </row>
        <row r="7530">
          <cell r="A7530" t="str">
            <v>I4614</v>
          </cell>
          <cell r="B7530" t="str">
            <v>TUBO FoFo C/ FLANGES DN 1000 PN10 - L=4500</v>
          </cell>
          <cell r="C7530" t="str">
            <v>UN</v>
          </cell>
          <cell r="D7530">
            <v>59059.03</v>
          </cell>
        </row>
        <row r="7531">
          <cell r="A7531" t="str">
            <v>I4615</v>
          </cell>
          <cell r="B7531" t="str">
            <v>TUBO FoFo C/ FLANGES DN 1000 PN10 - L=5000</v>
          </cell>
          <cell r="C7531" t="str">
            <v>UN</v>
          </cell>
          <cell r="D7531">
            <v>62698.47</v>
          </cell>
        </row>
        <row r="7532">
          <cell r="A7532" t="str">
            <v>I4616</v>
          </cell>
          <cell r="B7532" t="str">
            <v>TUBO FoFo C/ FLANGES DN 1000 PN10 - L=5500</v>
          </cell>
          <cell r="C7532" t="str">
            <v>UN</v>
          </cell>
          <cell r="D7532">
            <v>66333.33</v>
          </cell>
        </row>
        <row r="7533">
          <cell r="A7533" t="str">
            <v>I4617</v>
          </cell>
          <cell r="B7533" t="str">
            <v>TUBO FoFo C/ FLANGES DN 1000 PN10 - L=6000</v>
          </cell>
          <cell r="C7533" t="str">
            <v>UN</v>
          </cell>
          <cell r="D7533">
            <v>72162.070000000007</v>
          </cell>
        </row>
        <row r="7534">
          <cell r="A7534" t="str">
            <v>I4618</v>
          </cell>
          <cell r="B7534" t="str">
            <v>TUBO FoFo C/ FLANGES DN 1000 PN10 - L=6500</v>
          </cell>
          <cell r="C7534" t="str">
            <v>UN</v>
          </cell>
          <cell r="D7534">
            <v>73207.58</v>
          </cell>
        </row>
        <row r="7535">
          <cell r="A7535" t="str">
            <v>I4619</v>
          </cell>
          <cell r="B7535" t="str">
            <v>TUBO FoFo C/ FLANGES DN 1000 PN10 - L=6800</v>
          </cell>
          <cell r="C7535" t="str">
            <v>UN</v>
          </cell>
          <cell r="D7535">
            <v>73833.87</v>
          </cell>
        </row>
        <row r="7536">
          <cell r="A7536" t="str">
            <v>I12137</v>
          </cell>
          <cell r="B7536" t="str">
            <v>TUBO FoFo C/ FLANGES DN 1000 PN16 - L=1000</v>
          </cell>
          <cell r="C7536" t="str">
            <v>UN</v>
          </cell>
          <cell r="D7536">
            <v>44765.67</v>
          </cell>
        </row>
        <row r="7537">
          <cell r="A7537" t="str">
            <v>I12138</v>
          </cell>
          <cell r="B7537" t="str">
            <v>TUBO FoFo C/ FLANGES DN 1000 PN16 - L=1500</v>
          </cell>
          <cell r="C7537" t="str">
            <v>UN</v>
          </cell>
          <cell r="D7537">
            <v>56468.3</v>
          </cell>
        </row>
        <row r="7538">
          <cell r="A7538" t="str">
            <v>I12139</v>
          </cell>
          <cell r="B7538" t="str">
            <v>TUBO FoFo C/ FLANGES DN 1000 PN16 - L=2000</v>
          </cell>
          <cell r="C7538" t="str">
            <v>UN</v>
          </cell>
          <cell r="D7538">
            <v>68248.78</v>
          </cell>
        </row>
        <row r="7539">
          <cell r="A7539" t="str">
            <v>I12140</v>
          </cell>
          <cell r="B7539" t="str">
            <v>TUBO FoFo C/ FLANGES DN 1000 PN25 - L=1000</v>
          </cell>
          <cell r="C7539" t="str">
            <v>UN</v>
          </cell>
          <cell r="D7539">
            <v>50210.720000000001</v>
          </cell>
        </row>
        <row r="7540">
          <cell r="A7540" t="str">
            <v>I12141</v>
          </cell>
          <cell r="B7540" t="str">
            <v>TUBO FoFo C/ FLANGES DN 1000 PN25 - L=1500</v>
          </cell>
          <cell r="C7540" t="str">
            <v>UN</v>
          </cell>
          <cell r="D7540">
            <v>63940.9</v>
          </cell>
        </row>
        <row r="7541">
          <cell r="A7541" t="str">
            <v>I12142</v>
          </cell>
          <cell r="B7541" t="str">
            <v>TUBO FoFo C/ FLANGES DN 1000 PN25 - L=2000</v>
          </cell>
          <cell r="C7541" t="str">
            <v>UN</v>
          </cell>
          <cell r="D7541">
            <v>76631.78</v>
          </cell>
        </row>
        <row r="7542">
          <cell r="A7542" t="str">
            <v>I3988</v>
          </cell>
          <cell r="B7542" t="str">
            <v>TUBO FoFo C/ FLANGES DN 1200 PN10 - L= 250</v>
          </cell>
          <cell r="C7542" t="str">
            <v>UN</v>
          </cell>
          <cell r="D7542">
            <v>44211.58</v>
          </cell>
        </row>
        <row r="7543">
          <cell r="A7543" t="str">
            <v>I3989</v>
          </cell>
          <cell r="B7543" t="str">
            <v>TUBO FoFo C/ FLANGES DN 1200 PN10 - L= 500</v>
          </cell>
          <cell r="C7543" t="str">
            <v>UN</v>
          </cell>
          <cell r="D7543">
            <v>56526.99</v>
          </cell>
        </row>
        <row r="7544">
          <cell r="A7544" t="str">
            <v>I4620</v>
          </cell>
          <cell r="B7544" t="str">
            <v>TUBO FoFo C/ FLANGES DN 1200 PN10 - L=1000</v>
          </cell>
          <cell r="C7544" t="str">
            <v>UN</v>
          </cell>
          <cell r="D7544">
            <v>47046.02</v>
          </cell>
        </row>
        <row r="7545">
          <cell r="A7545" t="str">
            <v>I4621</v>
          </cell>
          <cell r="B7545" t="str">
            <v>TUBO FoFo C/ FLANGES DN 1200 PN10 - L=1500</v>
          </cell>
          <cell r="C7545" t="str">
            <v>UN</v>
          </cell>
          <cell r="D7545">
            <v>51890.06</v>
          </cell>
        </row>
        <row r="7546">
          <cell r="A7546" t="str">
            <v>I4622</v>
          </cell>
          <cell r="B7546" t="str">
            <v>TUBO FoFo C/ FLANGES DN 1200 PN10 - L=2000</v>
          </cell>
          <cell r="C7546" t="str">
            <v>UN</v>
          </cell>
          <cell r="D7546">
            <v>56729.61</v>
          </cell>
        </row>
        <row r="7547">
          <cell r="A7547" t="str">
            <v>I4623</v>
          </cell>
          <cell r="B7547" t="str">
            <v>TUBO FoFo C/ FLANGES DN 1200 PN10 - L=2500</v>
          </cell>
          <cell r="C7547" t="str">
            <v>UN</v>
          </cell>
          <cell r="D7547">
            <v>61573.79</v>
          </cell>
        </row>
        <row r="7548">
          <cell r="A7548" t="str">
            <v>I4624</v>
          </cell>
          <cell r="B7548" t="str">
            <v>TUBO FoFo C/ FLANGES DN 1200 PN10 - L=3000</v>
          </cell>
          <cell r="C7548" t="str">
            <v>UN</v>
          </cell>
          <cell r="D7548">
            <v>66413.279999999999</v>
          </cell>
        </row>
        <row r="7549">
          <cell r="A7549" t="str">
            <v>I4625</v>
          </cell>
          <cell r="B7549" t="str">
            <v>TUBO FoFo C/ FLANGES DN 1200 PN10 - L=3500</v>
          </cell>
          <cell r="C7549" t="str">
            <v>UN</v>
          </cell>
          <cell r="D7549">
            <v>70697.75</v>
          </cell>
        </row>
        <row r="7550">
          <cell r="A7550" t="str">
            <v>I4626</v>
          </cell>
          <cell r="B7550" t="str">
            <v>TUBO FoFo C/ FLANGES DN 1200 PN10 - L=4000</v>
          </cell>
          <cell r="C7550" t="str">
            <v>UN</v>
          </cell>
          <cell r="D7550">
            <v>76096.81</v>
          </cell>
        </row>
        <row r="7551">
          <cell r="A7551" t="str">
            <v>I4627</v>
          </cell>
          <cell r="B7551" t="str">
            <v>TUBO FoFo C/ FLANGES DN 1200 PN10 - L=4500</v>
          </cell>
          <cell r="C7551" t="str">
            <v>UN</v>
          </cell>
          <cell r="D7551">
            <v>80940.95</v>
          </cell>
        </row>
        <row r="7552">
          <cell r="A7552" t="str">
            <v>I4628</v>
          </cell>
          <cell r="B7552" t="str">
            <v>TUBO FoFo C/ FLANGES DN 1200 PN10 - L=5000</v>
          </cell>
          <cell r="C7552" t="str">
            <v>UN</v>
          </cell>
          <cell r="D7552">
            <v>85780.46</v>
          </cell>
        </row>
        <row r="7553">
          <cell r="A7553" t="str">
            <v>I4629</v>
          </cell>
          <cell r="B7553" t="str">
            <v>TUBO FoFo C/ FLANGES DN 1200 PN10 - L=5500</v>
          </cell>
          <cell r="C7553" t="str">
            <v>UN</v>
          </cell>
          <cell r="D7553">
            <v>90624.5</v>
          </cell>
        </row>
        <row r="7554">
          <cell r="A7554" t="str">
            <v>I4630</v>
          </cell>
          <cell r="B7554" t="str">
            <v>TUBO FoFo C/ FLANGES DN 1200 PN10 - L=6000</v>
          </cell>
          <cell r="C7554" t="str">
            <v>UN</v>
          </cell>
          <cell r="D7554">
            <v>98366.94</v>
          </cell>
        </row>
        <row r="7555">
          <cell r="A7555" t="str">
            <v>I4631</v>
          </cell>
          <cell r="B7555" t="str">
            <v>TUBO FoFo C/ FLANGES DN 1200 PN10 - L=6500</v>
          </cell>
          <cell r="C7555" t="str">
            <v>UN</v>
          </cell>
          <cell r="D7555">
            <v>99771.79</v>
          </cell>
        </row>
        <row r="7556">
          <cell r="A7556" t="str">
            <v>I4632</v>
          </cell>
          <cell r="B7556" t="str">
            <v>TUBO FoFo C/ FLANGES DN 1200 PN10 - L=6800</v>
          </cell>
          <cell r="C7556" t="str">
            <v>UN</v>
          </cell>
          <cell r="D7556">
            <v>100614.66</v>
          </cell>
        </row>
        <row r="7557">
          <cell r="A7557" t="str">
            <v>I12143</v>
          </cell>
          <cell r="B7557" t="str">
            <v>TUBO FoFo C/ FLANGES DN 1200 PN16 - L=1000</v>
          </cell>
          <cell r="C7557" t="str">
            <v>UN</v>
          </cell>
          <cell r="D7557">
            <v>64449.91</v>
          </cell>
        </row>
        <row r="7558">
          <cell r="A7558" t="str">
            <v>I12144</v>
          </cell>
          <cell r="B7558" t="str">
            <v>TUBO FoFo C/ FLANGES DN 1200 PN16 - L=1500</v>
          </cell>
          <cell r="C7558" t="str">
            <v>UN</v>
          </cell>
          <cell r="D7558">
            <v>75944.509999999995</v>
          </cell>
        </row>
        <row r="7559">
          <cell r="A7559" t="str">
            <v>I12145</v>
          </cell>
          <cell r="B7559" t="str">
            <v>TUBO FoFo C/ FLANGES DN 1200 PN16 - L=2000</v>
          </cell>
          <cell r="C7559" t="str">
            <v>UN</v>
          </cell>
          <cell r="D7559">
            <v>94529.14</v>
          </cell>
        </row>
        <row r="7560">
          <cell r="A7560" t="str">
            <v>I12146</v>
          </cell>
          <cell r="B7560" t="str">
            <v>TUBO FoFo C/ FLANGES DN 1200 PN25 - L=1500</v>
          </cell>
          <cell r="C7560" t="str">
            <v>UN</v>
          </cell>
          <cell r="D7560">
            <v>81951.37</v>
          </cell>
        </row>
        <row r="7561">
          <cell r="A7561" t="str">
            <v>I12147</v>
          </cell>
          <cell r="B7561" t="str">
            <v>TUBO FoFo C/ FLANGES DN 1200 PN25 - L=2000</v>
          </cell>
          <cell r="C7561" t="str">
            <v>UN</v>
          </cell>
          <cell r="D7561">
            <v>103698.51</v>
          </cell>
        </row>
        <row r="7562">
          <cell r="A7562" t="str">
            <v>I11923</v>
          </cell>
          <cell r="B7562" t="str">
            <v>TUBO FoFo C/ FLANGES DN 150 PN25 - L=1000</v>
          </cell>
          <cell r="C7562" t="str">
            <v>UN</v>
          </cell>
          <cell r="D7562">
            <v>2174.0100000000002</v>
          </cell>
        </row>
        <row r="7563">
          <cell r="A7563" t="str">
            <v>I11924</v>
          </cell>
          <cell r="B7563" t="str">
            <v>TUBO FoFo C/ FLANGES DN 150 PN25 - L=1500</v>
          </cell>
          <cell r="C7563" t="str">
            <v>UN</v>
          </cell>
          <cell r="D7563">
            <v>2453.4699999999998</v>
          </cell>
        </row>
        <row r="7564">
          <cell r="A7564" t="str">
            <v>I11925</v>
          </cell>
          <cell r="B7564" t="str">
            <v>TUBO FoFo C/ FLANGES DN 150 PN25 - L=2000</v>
          </cell>
          <cell r="C7564" t="str">
            <v>UN</v>
          </cell>
          <cell r="D7564">
            <v>2728.42</v>
          </cell>
        </row>
        <row r="7565">
          <cell r="A7565" t="str">
            <v>I11926</v>
          </cell>
          <cell r="B7565" t="str">
            <v>TUBO FoFo C/ FLANGES DN 150 PN25 - L=2500</v>
          </cell>
          <cell r="C7565" t="str">
            <v>UN</v>
          </cell>
          <cell r="D7565">
            <v>3003.2</v>
          </cell>
        </row>
        <row r="7566">
          <cell r="A7566" t="str">
            <v>I11927</v>
          </cell>
          <cell r="B7566" t="str">
            <v>TUBO FoFo C/ FLANGES DN 150 PN25 - L=3000</v>
          </cell>
          <cell r="C7566" t="str">
            <v>UN</v>
          </cell>
          <cell r="D7566">
            <v>3282.67</v>
          </cell>
        </row>
        <row r="7567">
          <cell r="A7567" t="str">
            <v>I11928</v>
          </cell>
          <cell r="B7567" t="str">
            <v>TUBO FoFo C/ FLANGES DN 150 PN25 - L=3500</v>
          </cell>
          <cell r="C7567" t="str">
            <v>UN</v>
          </cell>
          <cell r="D7567">
            <v>3557.57</v>
          </cell>
        </row>
        <row r="7568">
          <cell r="A7568" t="str">
            <v>I11929</v>
          </cell>
          <cell r="B7568" t="str">
            <v>TUBO FoFo C/ FLANGES DN 150 PN25 - L=4000</v>
          </cell>
          <cell r="C7568" t="str">
            <v>UN</v>
          </cell>
          <cell r="D7568">
            <v>3832.41</v>
          </cell>
        </row>
        <row r="7569">
          <cell r="A7569" t="str">
            <v>I11930</v>
          </cell>
          <cell r="B7569" t="str">
            <v>TUBO FoFo C/ FLANGES DN 150 PN25 - L=4500</v>
          </cell>
          <cell r="C7569" t="str">
            <v>UN</v>
          </cell>
          <cell r="D7569">
            <v>4107.2700000000004</v>
          </cell>
        </row>
        <row r="7570">
          <cell r="A7570" t="str">
            <v>I11931</v>
          </cell>
          <cell r="B7570" t="str">
            <v>TUBO FoFo C/ FLANGES DN 150 PN25 - L=5000</v>
          </cell>
          <cell r="C7570" t="str">
            <v>UN</v>
          </cell>
          <cell r="D7570">
            <v>4601.74</v>
          </cell>
        </row>
        <row r="7571">
          <cell r="A7571" t="str">
            <v>I11932</v>
          </cell>
          <cell r="B7571" t="str">
            <v>TUBO FoFo C/ FLANGES DN 150 PN25 - L=5500</v>
          </cell>
          <cell r="C7571" t="str">
            <v>UN</v>
          </cell>
          <cell r="D7571">
            <v>4663.59</v>
          </cell>
        </row>
        <row r="7572">
          <cell r="A7572" t="str">
            <v>I11933</v>
          </cell>
          <cell r="B7572" t="str">
            <v>TUBO FoFo C/ FLANGES DN 150 PN25 - L=5800</v>
          </cell>
          <cell r="C7572" t="str">
            <v>UN</v>
          </cell>
          <cell r="D7572">
            <v>4701.6000000000004</v>
          </cell>
        </row>
        <row r="7573">
          <cell r="A7573" t="str">
            <v>I11934</v>
          </cell>
          <cell r="B7573" t="str">
            <v>TUBO FoFo C/ FLANGES DN 200 PN16 - L=1000</v>
          </cell>
          <cell r="C7573" t="str">
            <v>UN</v>
          </cell>
          <cell r="D7573">
            <v>2810.54</v>
          </cell>
        </row>
        <row r="7574">
          <cell r="A7574" t="str">
            <v>I11935</v>
          </cell>
          <cell r="B7574" t="str">
            <v>TUBO FoFo C/ FLANGES DN 200 PN16 - L=1500</v>
          </cell>
          <cell r="C7574" t="str">
            <v>UN</v>
          </cell>
          <cell r="D7574">
            <v>3167.23</v>
          </cell>
        </row>
        <row r="7575">
          <cell r="A7575" t="str">
            <v>I11936</v>
          </cell>
          <cell r="B7575" t="str">
            <v>TUBO FoFo C/ FLANGES DN 200 PN16 - L=2000</v>
          </cell>
          <cell r="C7575" t="str">
            <v>UN</v>
          </cell>
          <cell r="D7575">
            <v>3528.5</v>
          </cell>
        </row>
        <row r="7576">
          <cell r="A7576" t="str">
            <v>I11937</v>
          </cell>
          <cell r="B7576" t="str">
            <v>TUBO FoFo C/ FLANGES DN 200 PN16 - L=2500</v>
          </cell>
          <cell r="C7576" t="str">
            <v>UN</v>
          </cell>
          <cell r="D7576">
            <v>3889.82</v>
          </cell>
        </row>
        <row r="7577">
          <cell r="A7577" t="str">
            <v>I11938</v>
          </cell>
          <cell r="B7577" t="str">
            <v>TUBO FoFo C/ FLANGES DN 200 PN16 - L=3000</v>
          </cell>
          <cell r="C7577" t="str">
            <v>UN</v>
          </cell>
          <cell r="D7577">
            <v>4246.5200000000004</v>
          </cell>
        </row>
        <row r="7578">
          <cell r="A7578" t="str">
            <v>I11939</v>
          </cell>
          <cell r="B7578" t="str">
            <v>TUBO FoFo C/ FLANGES DN 200 PN16 - L=3500</v>
          </cell>
          <cell r="C7578" t="str">
            <v>UN</v>
          </cell>
          <cell r="D7578">
            <v>4607.8599999999997</v>
          </cell>
        </row>
        <row r="7579">
          <cell r="A7579" t="str">
            <v>I11940</v>
          </cell>
          <cell r="B7579" t="str">
            <v>TUBO FoFo C/ FLANGES DN 200 PN16 - L=4000</v>
          </cell>
          <cell r="C7579" t="str">
            <v>UN</v>
          </cell>
          <cell r="D7579">
            <v>4969.1000000000004</v>
          </cell>
        </row>
        <row r="7580">
          <cell r="A7580" t="str">
            <v>I11941</v>
          </cell>
          <cell r="B7580" t="str">
            <v>TUBO FoFo C/ FLANGES DN 200 PN16 - L=4500</v>
          </cell>
          <cell r="C7580" t="str">
            <v>UN</v>
          </cell>
          <cell r="D7580">
            <v>5325.88</v>
          </cell>
        </row>
        <row r="7581">
          <cell r="A7581" t="str">
            <v>I11942</v>
          </cell>
          <cell r="B7581" t="str">
            <v>TUBO FoFo C/ FLANGES DN 200 PN16 - L=5000</v>
          </cell>
          <cell r="C7581" t="str">
            <v>UN</v>
          </cell>
          <cell r="D7581">
            <v>5960.92</v>
          </cell>
        </row>
        <row r="7582">
          <cell r="A7582" t="str">
            <v>I11943</v>
          </cell>
          <cell r="B7582" t="str">
            <v>TUBO FoFo C/ FLANGES DN 200 PN16 - L=5500</v>
          </cell>
          <cell r="C7582" t="str">
            <v>UN</v>
          </cell>
          <cell r="D7582">
            <v>6050.95</v>
          </cell>
        </row>
        <row r="7583">
          <cell r="A7583" t="str">
            <v>I11944</v>
          </cell>
          <cell r="B7583" t="str">
            <v>TUBO FoFo C/ FLANGES DN 200 PN16 - L=5800</v>
          </cell>
          <cell r="C7583" t="str">
            <v>UN</v>
          </cell>
          <cell r="D7583">
            <v>6103.08</v>
          </cell>
        </row>
        <row r="7584">
          <cell r="A7584" t="str">
            <v>I11945</v>
          </cell>
          <cell r="B7584" t="str">
            <v>TUBO FoFo C/ FLANGES DN 200 PN25 - L=1000</v>
          </cell>
          <cell r="C7584" t="str">
            <v>UN</v>
          </cell>
          <cell r="D7584">
            <v>2835.14</v>
          </cell>
        </row>
        <row r="7585">
          <cell r="A7585" t="str">
            <v>I11946</v>
          </cell>
          <cell r="B7585" t="str">
            <v>TUBO FoFo C/ FLANGES DN 200 PN25 - L=1500</v>
          </cell>
          <cell r="C7585" t="str">
            <v>UN</v>
          </cell>
          <cell r="D7585">
            <v>3191.82</v>
          </cell>
        </row>
        <row r="7586">
          <cell r="A7586" t="str">
            <v>I11947</v>
          </cell>
          <cell r="B7586" t="str">
            <v>TUBO FoFo C/ FLANGES DN 200 PN25 - L=2000</v>
          </cell>
          <cell r="C7586" t="str">
            <v>UN</v>
          </cell>
          <cell r="D7586">
            <v>3553.1</v>
          </cell>
        </row>
        <row r="7587">
          <cell r="A7587" t="str">
            <v>I11948</v>
          </cell>
          <cell r="B7587" t="str">
            <v>TUBO FoFo C/ FLANGES DN 200 PN25 - L=2500</v>
          </cell>
          <cell r="C7587" t="str">
            <v>UN</v>
          </cell>
          <cell r="D7587">
            <v>3914.44</v>
          </cell>
        </row>
        <row r="7588">
          <cell r="A7588" t="str">
            <v>I11949</v>
          </cell>
          <cell r="B7588" t="str">
            <v>TUBO FoFo C/ FLANGES DN 200 PN25 - L=3000</v>
          </cell>
          <cell r="C7588" t="str">
            <v>UN</v>
          </cell>
          <cell r="D7588">
            <v>4271.13</v>
          </cell>
        </row>
        <row r="7589">
          <cell r="A7589" t="str">
            <v>I11950</v>
          </cell>
          <cell r="B7589" t="str">
            <v>TUBO FoFo C/ FLANGES DN 200 PN25 - L=3500</v>
          </cell>
          <cell r="C7589" t="str">
            <v>UN</v>
          </cell>
          <cell r="D7589">
            <v>4632.47</v>
          </cell>
        </row>
        <row r="7590">
          <cell r="A7590" t="str">
            <v>I11951</v>
          </cell>
          <cell r="B7590" t="str">
            <v>TUBO FoFo C/ FLANGES DN 200 PN25 - L=4000</v>
          </cell>
          <cell r="C7590" t="str">
            <v>UN</v>
          </cell>
          <cell r="D7590">
            <v>4993.71</v>
          </cell>
        </row>
        <row r="7591">
          <cell r="A7591" t="str">
            <v>I11952</v>
          </cell>
          <cell r="B7591" t="str">
            <v>TUBO FoFo C/ FLANGES DN 200 PN25 - L=4500</v>
          </cell>
          <cell r="C7591" t="str">
            <v>UN</v>
          </cell>
          <cell r="D7591">
            <v>5350.48</v>
          </cell>
        </row>
        <row r="7592">
          <cell r="A7592" t="str">
            <v>I11953</v>
          </cell>
          <cell r="B7592" t="str">
            <v>TUBO FoFo C/ FLANGES DN 200 PN25 - L=5000</v>
          </cell>
          <cell r="C7592" t="str">
            <v>UN</v>
          </cell>
          <cell r="D7592">
            <v>5985.51</v>
          </cell>
        </row>
        <row r="7593">
          <cell r="A7593" t="str">
            <v>I11954</v>
          </cell>
          <cell r="B7593" t="str">
            <v>TUBO FoFo C/ FLANGES DN 200 PN25 - L=5500</v>
          </cell>
          <cell r="C7593" t="str">
            <v>UN</v>
          </cell>
          <cell r="D7593">
            <v>6075.56</v>
          </cell>
        </row>
        <row r="7594">
          <cell r="A7594" t="str">
            <v>I11955</v>
          </cell>
          <cell r="B7594" t="str">
            <v>TUBO FoFo C/ FLANGES DN 200 PN25 - L=5800</v>
          </cell>
          <cell r="C7594" t="str">
            <v>UN</v>
          </cell>
          <cell r="D7594">
            <v>6127.7</v>
          </cell>
        </row>
        <row r="7595">
          <cell r="A7595" t="str">
            <v>I11956</v>
          </cell>
          <cell r="B7595" t="str">
            <v>TUBO FoFo C/ FLANGES DN 250 PN16 - L=1000</v>
          </cell>
          <cell r="C7595" t="str">
            <v>UN</v>
          </cell>
          <cell r="D7595">
            <v>3248.49</v>
          </cell>
        </row>
        <row r="7596">
          <cell r="A7596" t="str">
            <v>I11957</v>
          </cell>
          <cell r="B7596" t="str">
            <v>TUBO FoFo C/ FLANGES DN 250 PN16 - L=1500</v>
          </cell>
          <cell r="C7596" t="str">
            <v>UN</v>
          </cell>
          <cell r="D7596">
            <v>3699.01</v>
          </cell>
        </row>
        <row r="7597">
          <cell r="A7597" t="str">
            <v>I11958</v>
          </cell>
          <cell r="B7597" t="str">
            <v>TUBO FoFo C/ FLANGES DN 250 PN16 - L=2000</v>
          </cell>
          <cell r="C7597" t="str">
            <v>UN</v>
          </cell>
          <cell r="D7597">
            <v>4149.5200000000004</v>
          </cell>
        </row>
        <row r="7598">
          <cell r="A7598" t="str">
            <v>I11959</v>
          </cell>
          <cell r="B7598" t="str">
            <v>TUBO FoFo C/ FLANGES DN 250 PN16 - L=2500</v>
          </cell>
          <cell r="C7598" t="str">
            <v>UN</v>
          </cell>
          <cell r="D7598">
            <v>4595.32</v>
          </cell>
        </row>
        <row r="7599">
          <cell r="A7599" t="str">
            <v>I11960</v>
          </cell>
          <cell r="B7599" t="str">
            <v>TUBO FoFo C/ FLANGES DN 250 PN16 - L=3000</v>
          </cell>
          <cell r="C7599" t="str">
            <v>UN</v>
          </cell>
          <cell r="D7599">
            <v>5045.6400000000003</v>
          </cell>
        </row>
        <row r="7600">
          <cell r="A7600" t="str">
            <v>I11961</v>
          </cell>
          <cell r="B7600" t="str">
            <v>TUBO FoFo C/ FLANGES DN 250 PN16 - L=3500</v>
          </cell>
          <cell r="C7600" t="str">
            <v>UN</v>
          </cell>
          <cell r="D7600">
            <v>5496.02</v>
          </cell>
        </row>
        <row r="7601">
          <cell r="A7601" t="str">
            <v>I11962</v>
          </cell>
          <cell r="B7601" t="str">
            <v>TUBO FoFo C/ FLANGES DN 250 PN16 - L=4000</v>
          </cell>
          <cell r="C7601" t="str">
            <v>UN</v>
          </cell>
          <cell r="D7601">
            <v>5941.9</v>
          </cell>
        </row>
        <row r="7602">
          <cell r="A7602" t="str">
            <v>I11963</v>
          </cell>
          <cell r="B7602" t="str">
            <v>TUBO FoFo C/ FLANGES DN 250 PN16 - L=4500</v>
          </cell>
          <cell r="C7602" t="str">
            <v>UN</v>
          </cell>
          <cell r="D7602">
            <v>6392.25</v>
          </cell>
        </row>
        <row r="7603">
          <cell r="A7603" t="str">
            <v>I11964</v>
          </cell>
          <cell r="B7603" t="str">
            <v>TUBO FoFo C/ FLANGES DN 250 PN16 - L=5000</v>
          </cell>
          <cell r="C7603" t="str">
            <v>UN</v>
          </cell>
          <cell r="D7603">
            <v>7173.56</v>
          </cell>
        </row>
        <row r="7604">
          <cell r="A7604" t="str">
            <v>I11965</v>
          </cell>
          <cell r="B7604" t="str">
            <v>TUBO FoFo C/ FLANGES DN 250 PN16 - L=5500</v>
          </cell>
          <cell r="C7604" t="str">
            <v>UN</v>
          </cell>
          <cell r="D7604">
            <v>7291.56</v>
          </cell>
        </row>
        <row r="7605">
          <cell r="A7605" t="str">
            <v>I11966</v>
          </cell>
          <cell r="B7605" t="str">
            <v>TUBO FoFo C/ FLANGES DN 250 PN16 - L=5800</v>
          </cell>
          <cell r="C7605" t="str">
            <v>UN</v>
          </cell>
          <cell r="D7605">
            <v>7362.31</v>
          </cell>
        </row>
        <row r="7606">
          <cell r="A7606" t="str">
            <v>I11967</v>
          </cell>
          <cell r="B7606" t="str">
            <v>TUBO FoFo C/ FLANGES DN 250 PN25 - L=1000</v>
          </cell>
          <cell r="C7606" t="str">
            <v>UN</v>
          </cell>
          <cell r="D7606">
            <v>3511.75</v>
          </cell>
        </row>
        <row r="7607">
          <cell r="A7607" t="str">
            <v>I11968</v>
          </cell>
          <cell r="B7607" t="str">
            <v>TUBO FoFo C/ FLANGES DN 250 PN25 - L=1500</v>
          </cell>
          <cell r="C7607" t="str">
            <v>UN</v>
          </cell>
          <cell r="D7607">
            <v>3962.13</v>
          </cell>
        </row>
        <row r="7608">
          <cell r="A7608" t="str">
            <v>I11969</v>
          </cell>
          <cell r="B7608" t="str">
            <v>TUBO FoFo C/ FLANGES DN 250 PN25 - L=2000</v>
          </cell>
          <cell r="C7608" t="str">
            <v>UN</v>
          </cell>
          <cell r="D7608">
            <v>4408.05</v>
          </cell>
        </row>
        <row r="7609">
          <cell r="A7609" t="str">
            <v>I11970</v>
          </cell>
          <cell r="B7609" t="str">
            <v>TUBO FoFo C/ FLANGES DN 250 PN25 - L=2500</v>
          </cell>
          <cell r="C7609" t="str">
            <v>UN</v>
          </cell>
          <cell r="D7609">
            <v>4858.41</v>
          </cell>
        </row>
        <row r="7610">
          <cell r="A7610" t="str">
            <v>I11971</v>
          </cell>
          <cell r="B7610" t="str">
            <v>TUBO FoFo C/ FLANGES DN 250 PN25 - L=3000</v>
          </cell>
          <cell r="C7610" t="str">
            <v>UN</v>
          </cell>
          <cell r="D7610">
            <v>5308.78</v>
          </cell>
        </row>
        <row r="7611">
          <cell r="A7611" t="str">
            <v>I11972</v>
          </cell>
          <cell r="B7611" t="str">
            <v>TUBO FoFo C/ FLANGES DN 250 PN25 - L=3500</v>
          </cell>
          <cell r="C7611" t="str">
            <v>UN</v>
          </cell>
          <cell r="D7611">
            <v>5754.53</v>
          </cell>
        </row>
        <row r="7612">
          <cell r="A7612" t="str">
            <v>I11973</v>
          </cell>
          <cell r="B7612" t="str">
            <v>TUBO FoFo C/ FLANGES DN 250 PN25 - L=4000</v>
          </cell>
          <cell r="C7612" t="str">
            <v>UN</v>
          </cell>
          <cell r="D7612">
            <v>6204.98</v>
          </cell>
        </row>
        <row r="7613">
          <cell r="A7613" t="str">
            <v>I11974</v>
          </cell>
          <cell r="B7613" t="str">
            <v>TUBO FoFo C/ FLANGES DN 250 PN25 - L=4500</v>
          </cell>
          <cell r="C7613" t="str">
            <v>UN</v>
          </cell>
          <cell r="D7613">
            <v>6655.37</v>
          </cell>
        </row>
        <row r="7614">
          <cell r="A7614" t="str">
            <v>I11975</v>
          </cell>
          <cell r="B7614" t="str">
            <v>TUBO FoFo C/ FLANGES DN 250 PN25 - L=5000</v>
          </cell>
          <cell r="C7614" t="str">
            <v>UN</v>
          </cell>
          <cell r="D7614">
            <v>7436.67</v>
          </cell>
        </row>
        <row r="7615">
          <cell r="A7615" t="str">
            <v>I11976</v>
          </cell>
          <cell r="B7615" t="str">
            <v>TUBO FoFo C/ FLANGES DN 250 PN25 - L=5500</v>
          </cell>
          <cell r="C7615" t="str">
            <v>UN</v>
          </cell>
          <cell r="D7615">
            <v>7554.66</v>
          </cell>
        </row>
        <row r="7616">
          <cell r="A7616" t="str">
            <v>I11977</v>
          </cell>
          <cell r="B7616" t="str">
            <v>TUBO FoFo C/ FLANGES DN 250 PN25 - L=5800</v>
          </cell>
          <cell r="C7616" t="str">
            <v>UN</v>
          </cell>
          <cell r="D7616">
            <v>7625.43</v>
          </cell>
        </row>
        <row r="7617">
          <cell r="A7617" t="str">
            <v>I11978</v>
          </cell>
          <cell r="B7617" t="str">
            <v>TUBO FoFo C/ FLANGES DN 300 PN16 - L=1000</v>
          </cell>
          <cell r="C7617" t="str">
            <v>UN</v>
          </cell>
          <cell r="D7617">
            <v>3983.55</v>
          </cell>
        </row>
        <row r="7618">
          <cell r="A7618" t="str">
            <v>I11979</v>
          </cell>
          <cell r="B7618" t="str">
            <v>TUBO FoFo C/ FLANGES DN 300 PN16 - L=1500</v>
          </cell>
          <cell r="C7618" t="str">
            <v>UN</v>
          </cell>
          <cell r="D7618">
            <v>4533.37</v>
          </cell>
        </row>
        <row r="7619">
          <cell r="A7619" t="str">
            <v>I11980</v>
          </cell>
          <cell r="B7619" t="str">
            <v>TUBO FoFo C/ FLANGES DN 300 PN16 - L=2000</v>
          </cell>
          <cell r="C7619" t="str">
            <v>UN</v>
          </cell>
          <cell r="D7619">
            <v>5083.1899999999996</v>
          </cell>
        </row>
        <row r="7620">
          <cell r="A7620" t="str">
            <v>I11981</v>
          </cell>
          <cell r="B7620" t="str">
            <v>TUBO FoFo C/ FLANGES DN 300 PN16 - L=2500</v>
          </cell>
          <cell r="C7620" t="str">
            <v>UN</v>
          </cell>
          <cell r="D7620">
            <v>5633.03</v>
          </cell>
        </row>
        <row r="7621">
          <cell r="A7621" t="str">
            <v>I11982</v>
          </cell>
          <cell r="B7621" t="str">
            <v>TUBO FoFo C/ FLANGES DN 300 PN16 - L=3000</v>
          </cell>
          <cell r="C7621" t="str">
            <v>UN</v>
          </cell>
          <cell r="D7621">
            <v>6182.83</v>
          </cell>
        </row>
        <row r="7622">
          <cell r="A7622" t="str">
            <v>I11983</v>
          </cell>
          <cell r="B7622" t="str">
            <v>TUBO FoFo C/ FLANGES DN 300 PN16 - L=3500</v>
          </cell>
          <cell r="C7622" t="str">
            <v>UN</v>
          </cell>
          <cell r="D7622">
            <v>6732.65</v>
          </cell>
        </row>
        <row r="7623">
          <cell r="A7623" t="str">
            <v>I11984</v>
          </cell>
          <cell r="B7623" t="str">
            <v>TUBO FoFo C/ FLANGES DN 300 PN16 - L=4000</v>
          </cell>
          <cell r="C7623" t="str">
            <v>UN</v>
          </cell>
          <cell r="D7623">
            <v>7282.41</v>
          </cell>
        </row>
        <row r="7624">
          <cell r="A7624" t="str">
            <v>I11985</v>
          </cell>
          <cell r="B7624" t="str">
            <v>TUBO FoFo C/ FLANGES DN 300 PN16 - L=4500</v>
          </cell>
          <cell r="C7624" t="str">
            <v>UN</v>
          </cell>
          <cell r="D7624">
            <v>7832.31</v>
          </cell>
        </row>
        <row r="7625">
          <cell r="A7625" t="str">
            <v>I11986</v>
          </cell>
          <cell r="B7625" t="str">
            <v>TUBO FoFo C/ FLANGES DN 300 PN16 - L=5000</v>
          </cell>
          <cell r="C7625" t="str">
            <v>UN</v>
          </cell>
          <cell r="D7625">
            <v>8789.94</v>
          </cell>
        </row>
        <row r="7626">
          <cell r="A7626" t="str">
            <v>I11987</v>
          </cell>
          <cell r="B7626" t="str">
            <v>TUBO FoFo C/ FLANGES DN 300 PN16 - L=5500</v>
          </cell>
          <cell r="C7626" t="str">
            <v>UN</v>
          </cell>
          <cell r="D7626">
            <v>8935.58</v>
          </cell>
        </row>
        <row r="7627">
          <cell r="A7627" t="str">
            <v>I11988</v>
          </cell>
          <cell r="B7627" t="str">
            <v>TUBO FoFo C/ FLANGES DN 300 PN16 - L=5800</v>
          </cell>
          <cell r="C7627" t="str">
            <v>UN</v>
          </cell>
          <cell r="D7627">
            <v>9024.7800000000007</v>
          </cell>
        </row>
        <row r="7628">
          <cell r="A7628" t="str">
            <v>I11989</v>
          </cell>
          <cell r="B7628" t="str">
            <v>TUBO FoFo C/ FLANGES DN 300 PN25 - L=1000</v>
          </cell>
          <cell r="C7628" t="str">
            <v>UN</v>
          </cell>
          <cell r="D7628">
            <v>4278.9399999999996</v>
          </cell>
        </row>
        <row r="7629">
          <cell r="A7629" t="str">
            <v>I11990</v>
          </cell>
          <cell r="B7629" t="str">
            <v>TUBO FoFo C/ FLANGES DN 300 PN25 - L=1500</v>
          </cell>
          <cell r="C7629" t="str">
            <v>UN</v>
          </cell>
          <cell r="D7629">
            <v>4828.6099999999997</v>
          </cell>
        </row>
        <row r="7630">
          <cell r="A7630" t="str">
            <v>I11991</v>
          </cell>
          <cell r="B7630" t="str">
            <v>TUBO FoFo C/ FLANGES DN 300 PN25 - L=2000</v>
          </cell>
          <cell r="C7630" t="str">
            <v>UN</v>
          </cell>
          <cell r="D7630">
            <v>5378.56</v>
          </cell>
        </row>
        <row r="7631">
          <cell r="A7631" t="str">
            <v>I11992</v>
          </cell>
          <cell r="B7631" t="str">
            <v>TUBO FoFo C/ FLANGES DN 300 PN25 - L=2500</v>
          </cell>
          <cell r="C7631" t="str">
            <v>UN</v>
          </cell>
          <cell r="D7631">
            <v>5928.43</v>
          </cell>
        </row>
        <row r="7632">
          <cell r="A7632" t="str">
            <v>I11993</v>
          </cell>
          <cell r="B7632" t="str">
            <v>TUBO FoFo C/ FLANGES DN 300 PN25 - L=3000</v>
          </cell>
          <cell r="C7632" t="str">
            <v>UN</v>
          </cell>
          <cell r="D7632">
            <v>6478.18</v>
          </cell>
        </row>
        <row r="7633">
          <cell r="A7633" t="str">
            <v>I11994</v>
          </cell>
          <cell r="B7633" t="str">
            <v>TUBO FoFo C/ FLANGES DN 300 PN25 - L=3500</v>
          </cell>
          <cell r="C7633" t="str">
            <v>UN</v>
          </cell>
          <cell r="D7633">
            <v>7028.01</v>
          </cell>
        </row>
        <row r="7634">
          <cell r="A7634" t="str">
            <v>I11995</v>
          </cell>
          <cell r="B7634" t="str">
            <v>TUBO FoFo C/ FLANGES DN 300 PN25 - L=4000</v>
          </cell>
          <cell r="C7634" t="str">
            <v>UN</v>
          </cell>
          <cell r="D7634">
            <v>7577.78</v>
          </cell>
        </row>
        <row r="7635">
          <cell r="A7635" t="str">
            <v>I11996</v>
          </cell>
          <cell r="B7635" t="str">
            <v>TUBO FoFo C/ FLANGES DN 300 PN25 - L=4500</v>
          </cell>
          <cell r="C7635" t="str">
            <v>UN</v>
          </cell>
          <cell r="D7635">
            <v>8127.66</v>
          </cell>
        </row>
        <row r="7636">
          <cell r="A7636" t="str">
            <v>I11997</v>
          </cell>
          <cell r="B7636" t="str">
            <v>TUBO FoFo C/ FLANGES DN 300 PN25 - L=5000</v>
          </cell>
          <cell r="C7636" t="str">
            <v>UN</v>
          </cell>
          <cell r="D7636">
            <v>9085.33</v>
          </cell>
        </row>
        <row r="7637">
          <cell r="A7637" t="str">
            <v>I11998</v>
          </cell>
          <cell r="B7637" t="str">
            <v>TUBO FoFo C/ FLANGES DN 300 PN25 - L=5500</v>
          </cell>
          <cell r="C7637" t="str">
            <v>UN</v>
          </cell>
          <cell r="D7637">
            <v>9230.93</v>
          </cell>
        </row>
        <row r="7638">
          <cell r="A7638" t="str">
            <v>I11999</v>
          </cell>
          <cell r="B7638" t="str">
            <v>TUBO FoFo C/ FLANGES DN 300 PN25 - L=5800</v>
          </cell>
          <cell r="C7638" t="str">
            <v>UN</v>
          </cell>
          <cell r="D7638">
            <v>9320.1200000000008</v>
          </cell>
        </row>
        <row r="7639">
          <cell r="A7639" t="str">
            <v>I12000</v>
          </cell>
          <cell r="B7639" t="str">
            <v>TUBO FoFo C/ FLANGES DN 350 PN16 - L=1000</v>
          </cell>
          <cell r="C7639" t="str">
            <v>UN</v>
          </cell>
          <cell r="D7639">
            <v>4778.4799999999996</v>
          </cell>
        </row>
        <row r="7640">
          <cell r="A7640" t="str">
            <v>I12001</v>
          </cell>
          <cell r="B7640" t="str">
            <v>TUBO FoFo C/ FLANGES DN 350 PN16 - L=1500</v>
          </cell>
          <cell r="C7640" t="str">
            <v>UN</v>
          </cell>
          <cell r="D7640">
            <v>5409.63</v>
          </cell>
        </row>
        <row r="7641">
          <cell r="A7641" t="str">
            <v>I12002</v>
          </cell>
          <cell r="B7641" t="str">
            <v>TUBO FoFo C/ FLANGES DN 350 PN16 - L=2000</v>
          </cell>
          <cell r="C7641" t="str">
            <v>UN</v>
          </cell>
          <cell r="D7641">
            <v>6040.77</v>
          </cell>
        </row>
        <row r="7642">
          <cell r="A7642" t="str">
            <v>I12003</v>
          </cell>
          <cell r="B7642" t="str">
            <v>TUBO FoFo C/ FLANGES DN 350 PN16 - L=2500</v>
          </cell>
          <cell r="C7642" t="str">
            <v>UN</v>
          </cell>
          <cell r="D7642">
            <v>6672.06</v>
          </cell>
        </row>
        <row r="7643">
          <cell r="A7643" t="str">
            <v>I12004</v>
          </cell>
          <cell r="B7643" t="str">
            <v>TUBO FoFo C/ FLANGES DN 350 PN16 - L=3000</v>
          </cell>
          <cell r="C7643" t="str">
            <v>UN</v>
          </cell>
          <cell r="D7643">
            <v>7303.28</v>
          </cell>
        </row>
        <row r="7644">
          <cell r="A7644" t="str">
            <v>I12005</v>
          </cell>
          <cell r="B7644" t="str">
            <v>TUBO FoFo C/ FLANGES DN 350 PN16 - L=3500</v>
          </cell>
          <cell r="C7644" t="str">
            <v>UN</v>
          </cell>
          <cell r="D7644">
            <v>7934.47</v>
          </cell>
        </row>
        <row r="7645">
          <cell r="A7645" t="str">
            <v>I12006</v>
          </cell>
          <cell r="B7645" t="str">
            <v>TUBO FoFo C/ FLANGES DN 350 PN16 - L=4000</v>
          </cell>
          <cell r="C7645" t="str">
            <v>UN</v>
          </cell>
          <cell r="D7645">
            <v>8565.77</v>
          </cell>
        </row>
        <row r="7646">
          <cell r="A7646" t="str">
            <v>I12007</v>
          </cell>
          <cell r="B7646" t="str">
            <v>TUBO FoFo C/ FLANGES DN 350 PN16 - L=4500</v>
          </cell>
          <cell r="C7646" t="str">
            <v>UN</v>
          </cell>
          <cell r="D7646">
            <v>9192.25</v>
          </cell>
        </row>
        <row r="7647">
          <cell r="A7647" t="str">
            <v>I12008</v>
          </cell>
          <cell r="B7647" t="str">
            <v>TUBO FoFo C/ FLANGES DN 350 PN16 - L=5000</v>
          </cell>
          <cell r="C7647" t="str">
            <v>UN</v>
          </cell>
          <cell r="D7647">
            <v>10278.719999999999</v>
          </cell>
        </row>
        <row r="7648">
          <cell r="A7648" t="str">
            <v>I12009</v>
          </cell>
          <cell r="B7648" t="str">
            <v>TUBO FoFo C/ FLANGES DN 350 PN16 - L=5500</v>
          </cell>
          <cell r="C7648" t="str">
            <v>UN</v>
          </cell>
          <cell r="D7648">
            <v>10458.85</v>
          </cell>
        </row>
        <row r="7649">
          <cell r="A7649" t="str">
            <v>I12010</v>
          </cell>
          <cell r="B7649" t="str">
            <v>TUBO FoFo C/ FLANGES DN 350 PN16 - L=5800</v>
          </cell>
          <cell r="C7649" t="str">
            <v>UN</v>
          </cell>
          <cell r="D7649">
            <v>10567.86</v>
          </cell>
        </row>
        <row r="7650">
          <cell r="A7650" t="str">
            <v>I12011</v>
          </cell>
          <cell r="B7650" t="str">
            <v>TUBO FoFo C/ FLANGES DN 350 PN25 - L=1000</v>
          </cell>
          <cell r="C7650" t="str">
            <v>UN</v>
          </cell>
          <cell r="D7650">
            <v>5067.07</v>
          </cell>
        </row>
        <row r="7651">
          <cell r="A7651" t="str">
            <v>I12012</v>
          </cell>
          <cell r="B7651" t="str">
            <v>TUBO FoFo C/ FLANGES DN 350 PN25 - L=1500</v>
          </cell>
          <cell r="C7651" t="str">
            <v>UN</v>
          </cell>
          <cell r="D7651">
            <v>5698.2</v>
          </cell>
        </row>
        <row r="7652">
          <cell r="A7652" t="str">
            <v>I12013</v>
          </cell>
          <cell r="B7652" t="str">
            <v>TUBO FoFo C/ FLANGES DN 350 PN25 - L=2000</v>
          </cell>
          <cell r="C7652" t="str">
            <v>UN</v>
          </cell>
          <cell r="D7652">
            <v>6329.34</v>
          </cell>
        </row>
        <row r="7653">
          <cell r="A7653" t="str">
            <v>I12014</v>
          </cell>
          <cell r="B7653" t="str">
            <v>TUBO FoFo C/ FLANGES DN 350 PN25 - L=2500</v>
          </cell>
          <cell r="C7653" t="str">
            <v>UN</v>
          </cell>
          <cell r="D7653">
            <v>6960.65</v>
          </cell>
        </row>
        <row r="7654">
          <cell r="A7654" t="str">
            <v>I12015</v>
          </cell>
          <cell r="B7654" t="str">
            <v>TUBO FoFo C/ FLANGES DN 350 PN25 - L=3000</v>
          </cell>
          <cell r="C7654" t="str">
            <v>UN</v>
          </cell>
          <cell r="D7654">
            <v>7591.88</v>
          </cell>
        </row>
        <row r="7655">
          <cell r="A7655" t="str">
            <v>I12016</v>
          </cell>
          <cell r="B7655" t="str">
            <v>TUBO FoFo C/ FLANGES DN 350 PN25 - L=3500</v>
          </cell>
          <cell r="C7655" t="str">
            <v>UN</v>
          </cell>
          <cell r="D7655">
            <v>8223.0499999999993</v>
          </cell>
        </row>
        <row r="7656">
          <cell r="A7656" t="str">
            <v>I12017</v>
          </cell>
          <cell r="B7656" t="str">
            <v>TUBO FoFo C/ FLANGES DN 350 PN25 - L=4000</v>
          </cell>
          <cell r="C7656" t="str">
            <v>UN</v>
          </cell>
          <cell r="D7656">
            <v>8854.34</v>
          </cell>
        </row>
        <row r="7657">
          <cell r="A7657" t="str">
            <v>I12018</v>
          </cell>
          <cell r="B7657" t="str">
            <v>TUBO FoFo C/ FLANGES DN 350 PN25 - L=4500</v>
          </cell>
          <cell r="C7657" t="str">
            <v>UN</v>
          </cell>
          <cell r="D7657">
            <v>9480.84</v>
          </cell>
        </row>
        <row r="7658">
          <cell r="A7658" t="str">
            <v>I12019</v>
          </cell>
          <cell r="B7658" t="str">
            <v>TUBO FoFo C/ FLANGES DN 350 PN25 - L=5000</v>
          </cell>
          <cell r="C7658" t="str">
            <v>UN</v>
          </cell>
          <cell r="D7658">
            <v>10567.31</v>
          </cell>
        </row>
        <row r="7659">
          <cell r="A7659" t="str">
            <v>I12020</v>
          </cell>
          <cell r="B7659" t="str">
            <v>TUBO FoFo C/ FLANGES DN 350 PN25 - L=5500</v>
          </cell>
          <cell r="C7659" t="str">
            <v>UN</v>
          </cell>
          <cell r="D7659">
            <v>10747.42</v>
          </cell>
        </row>
        <row r="7660">
          <cell r="A7660" t="str">
            <v>I12021</v>
          </cell>
          <cell r="B7660" t="str">
            <v>TUBO FoFo C/ FLANGES DN 350 PN25 - L=5800</v>
          </cell>
          <cell r="C7660" t="str">
            <v>UN</v>
          </cell>
          <cell r="D7660">
            <v>10856.43</v>
          </cell>
        </row>
        <row r="7661">
          <cell r="A7661" t="str">
            <v>I12022</v>
          </cell>
          <cell r="B7661" t="str">
            <v>TUBO FoFo C/ FLANGES DN 400 PN16 - L=1000</v>
          </cell>
          <cell r="C7661" t="str">
            <v>UN</v>
          </cell>
          <cell r="D7661">
            <v>5304.01</v>
          </cell>
        </row>
        <row r="7662">
          <cell r="A7662" t="str">
            <v>I12023</v>
          </cell>
          <cell r="B7662" t="str">
            <v>TUBO FoFo C/ FLANGES DN 400 PN16 - L=1500</v>
          </cell>
          <cell r="C7662" t="str">
            <v>UN</v>
          </cell>
          <cell r="D7662">
            <v>5999.96</v>
          </cell>
        </row>
        <row r="7663">
          <cell r="A7663" t="str">
            <v>I12024</v>
          </cell>
          <cell r="B7663" t="str">
            <v>TUBO FoFo C/ FLANGES DN 400 PN16 - L=2000</v>
          </cell>
          <cell r="C7663" t="str">
            <v>UN</v>
          </cell>
          <cell r="D7663">
            <v>6695.94</v>
          </cell>
        </row>
        <row r="7664">
          <cell r="A7664" t="str">
            <v>I12025</v>
          </cell>
          <cell r="B7664" t="str">
            <v>TUBO FoFo C/ FLANGES DN 400 PN16 - L=2500</v>
          </cell>
          <cell r="C7664" t="str">
            <v>UN</v>
          </cell>
          <cell r="D7664">
            <v>7391.83</v>
          </cell>
        </row>
        <row r="7665">
          <cell r="A7665" t="str">
            <v>I12026</v>
          </cell>
          <cell r="B7665" t="str">
            <v>TUBO FoFo C/ FLANGES DN 400 PN16 - L=3000</v>
          </cell>
          <cell r="C7665" t="str">
            <v>UN</v>
          </cell>
          <cell r="D7665">
            <v>8087.75</v>
          </cell>
        </row>
        <row r="7666">
          <cell r="A7666" t="str">
            <v>I12027</v>
          </cell>
          <cell r="B7666" t="str">
            <v>TUBO FoFo C/ FLANGES DN 400 PN16 - L=3500</v>
          </cell>
          <cell r="C7666" t="str">
            <v>UN</v>
          </cell>
          <cell r="D7666">
            <v>8783.59</v>
          </cell>
        </row>
        <row r="7667">
          <cell r="A7667" t="str">
            <v>I12028</v>
          </cell>
          <cell r="B7667" t="str">
            <v>TUBO FoFo C/ FLANGES DN 400 PN16 - L=4000</v>
          </cell>
          <cell r="C7667" t="str">
            <v>UN</v>
          </cell>
          <cell r="D7667">
            <v>9479.57</v>
          </cell>
        </row>
        <row r="7668">
          <cell r="A7668" t="str">
            <v>I12029</v>
          </cell>
          <cell r="B7668" t="str">
            <v>TUBO FoFo C/ FLANGES DN 400 PN16 - L=4500</v>
          </cell>
          <cell r="C7668" t="str">
            <v>UN</v>
          </cell>
          <cell r="D7668">
            <v>10175.549999999999</v>
          </cell>
        </row>
        <row r="7669">
          <cell r="A7669" t="str">
            <v>I12030</v>
          </cell>
          <cell r="B7669" t="str">
            <v>TUBO FoFo C/ FLANGES DN 400 PN16 - L=5000</v>
          </cell>
          <cell r="C7669" t="str">
            <v>UN</v>
          </cell>
          <cell r="D7669">
            <v>11354.58</v>
          </cell>
        </row>
        <row r="7670">
          <cell r="A7670" t="str">
            <v>I12031</v>
          </cell>
          <cell r="B7670" t="str">
            <v>TUBO FoFo C/ FLANGES DN 400 PN16 - L=5500</v>
          </cell>
          <cell r="C7670" t="str">
            <v>UN</v>
          </cell>
          <cell r="D7670">
            <v>11567.18</v>
          </cell>
        </row>
        <row r="7671">
          <cell r="A7671" t="str">
            <v>I12032</v>
          </cell>
          <cell r="B7671" t="str">
            <v>TUBO FoFo C/ FLANGES DN 400 PN16 - L=5800</v>
          </cell>
          <cell r="C7671" t="str">
            <v>UN</v>
          </cell>
          <cell r="D7671">
            <v>11694.82</v>
          </cell>
        </row>
        <row r="7672">
          <cell r="A7672" t="str">
            <v>I12033</v>
          </cell>
          <cell r="B7672" t="str">
            <v>TUBO FoFo C/ FLANGES DN 400 PN25 - L=1000</v>
          </cell>
          <cell r="C7672" t="str">
            <v>UN</v>
          </cell>
          <cell r="D7672">
            <v>5888.02</v>
          </cell>
        </row>
        <row r="7673">
          <cell r="A7673" t="str">
            <v>I12034</v>
          </cell>
          <cell r="B7673" t="str">
            <v>TUBO FoFo C/ FLANGES DN 400 PN25 - L=1500</v>
          </cell>
          <cell r="C7673" t="str">
            <v>UN</v>
          </cell>
          <cell r="D7673">
            <v>6584</v>
          </cell>
        </row>
        <row r="7674">
          <cell r="A7674" t="str">
            <v>I12035</v>
          </cell>
          <cell r="B7674" t="str">
            <v>TUBO FoFo C/ FLANGES DN 400 PN25 - L=2000</v>
          </cell>
          <cell r="C7674" t="str">
            <v>UN</v>
          </cell>
          <cell r="D7674">
            <v>7279.95</v>
          </cell>
        </row>
        <row r="7675">
          <cell r="A7675" t="str">
            <v>I12036</v>
          </cell>
          <cell r="B7675" t="str">
            <v>TUBO FoFo C/ FLANGES DN 400 PN25 - L=2500</v>
          </cell>
          <cell r="C7675" t="str">
            <v>UN</v>
          </cell>
          <cell r="D7675">
            <v>7975.82</v>
          </cell>
        </row>
        <row r="7676">
          <cell r="A7676" t="str">
            <v>I12037</v>
          </cell>
          <cell r="B7676" t="str">
            <v>TUBO FoFo C/ FLANGES DN 400 PN25 - L=3000</v>
          </cell>
          <cell r="C7676" t="str">
            <v>UN</v>
          </cell>
          <cell r="D7676">
            <v>8671.76</v>
          </cell>
        </row>
        <row r="7677">
          <cell r="A7677" t="str">
            <v>I12038</v>
          </cell>
          <cell r="B7677" t="str">
            <v>TUBO FoFo C/ FLANGES DN 400 PN25 - L=3500</v>
          </cell>
          <cell r="C7677" t="str">
            <v>UN</v>
          </cell>
          <cell r="D7677">
            <v>9363.0400000000009</v>
          </cell>
        </row>
        <row r="7678">
          <cell r="A7678" t="str">
            <v>I12039</v>
          </cell>
          <cell r="B7678" t="str">
            <v>TUBO FoFo C/ FLANGES DN 400 PN25 - L=4000</v>
          </cell>
          <cell r="C7678" t="str">
            <v>UN</v>
          </cell>
          <cell r="D7678">
            <v>10058.99</v>
          </cell>
        </row>
        <row r="7679">
          <cell r="A7679" t="str">
            <v>I12040</v>
          </cell>
          <cell r="B7679" t="str">
            <v>TUBO FoFo C/ FLANGES DN 400 PN25 - L=4500</v>
          </cell>
          <cell r="C7679" t="str">
            <v>UN</v>
          </cell>
          <cell r="D7679">
            <v>10754.94</v>
          </cell>
        </row>
        <row r="7680">
          <cell r="A7680" t="str">
            <v>I12041</v>
          </cell>
          <cell r="B7680" t="str">
            <v>TUBO FoFo C/ FLANGES DN 400 PN25 - L=5000</v>
          </cell>
          <cell r="C7680" t="str">
            <v>UN</v>
          </cell>
          <cell r="D7680">
            <v>11938.58</v>
          </cell>
        </row>
        <row r="7681">
          <cell r="A7681" t="str">
            <v>I12042</v>
          </cell>
          <cell r="B7681" t="str">
            <v>TUBO FoFo C/ FLANGES DN 400 PN25 - L=5500</v>
          </cell>
          <cell r="C7681" t="str">
            <v>UN</v>
          </cell>
          <cell r="D7681">
            <v>12151.21</v>
          </cell>
        </row>
        <row r="7682">
          <cell r="A7682" t="str">
            <v>I12043</v>
          </cell>
          <cell r="B7682" t="str">
            <v>TUBO FoFo C/ FLANGES DN 400 PN25 - L=5800</v>
          </cell>
          <cell r="C7682" t="str">
            <v>UN</v>
          </cell>
          <cell r="D7682">
            <v>12278.8</v>
          </cell>
        </row>
        <row r="7683">
          <cell r="A7683" t="str">
            <v>I12044</v>
          </cell>
          <cell r="B7683" t="str">
            <v>TUBO FoFo C/ FLANGES DN 450 PN16 - L=1000</v>
          </cell>
          <cell r="C7683" t="str">
            <v>UN</v>
          </cell>
          <cell r="D7683">
            <v>6709.56</v>
          </cell>
        </row>
        <row r="7684">
          <cell r="A7684" t="str">
            <v>I12045</v>
          </cell>
          <cell r="B7684" t="str">
            <v>TUBO FoFo C/ FLANGES DN 450 PN16 - L=1500</v>
          </cell>
          <cell r="C7684" t="str">
            <v>UN</v>
          </cell>
          <cell r="D7684">
            <v>7520.24</v>
          </cell>
        </row>
        <row r="7685">
          <cell r="A7685" t="str">
            <v>I12046</v>
          </cell>
          <cell r="B7685" t="str">
            <v>TUBO FoFo C/ FLANGES DN 450 PN16 - L=2000</v>
          </cell>
          <cell r="C7685" t="str">
            <v>UN</v>
          </cell>
          <cell r="D7685">
            <v>8330.89</v>
          </cell>
        </row>
        <row r="7686">
          <cell r="A7686" t="str">
            <v>I12047</v>
          </cell>
          <cell r="B7686" t="str">
            <v>TUBO FoFo C/ FLANGES DN 450 PN16 - L=2500</v>
          </cell>
          <cell r="C7686" t="str">
            <v>UN</v>
          </cell>
          <cell r="D7686">
            <v>9141.66</v>
          </cell>
        </row>
        <row r="7687">
          <cell r="A7687" t="str">
            <v>I12048</v>
          </cell>
          <cell r="B7687" t="str">
            <v>TUBO FoFo C/ FLANGES DN 450 PN16 - L=3000</v>
          </cell>
          <cell r="C7687" t="str">
            <v>UN</v>
          </cell>
          <cell r="D7687">
            <v>9952.31</v>
          </cell>
        </row>
        <row r="7688">
          <cell r="A7688" t="str">
            <v>I12049</v>
          </cell>
          <cell r="B7688" t="str">
            <v>TUBO FoFo C/ FLANGES DN 450 PN16 - L=3500</v>
          </cell>
          <cell r="C7688" t="str">
            <v>UN</v>
          </cell>
          <cell r="D7688">
            <v>10762.95</v>
          </cell>
        </row>
        <row r="7689">
          <cell r="A7689" t="str">
            <v>I12050</v>
          </cell>
          <cell r="B7689" t="str">
            <v>TUBO FoFo C/ FLANGES DN 450 PN16 - L=4000</v>
          </cell>
          <cell r="C7689" t="str">
            <v>UN</v>
          </cell>
          <cell r="D7689">
            <v>11573.73</v>
          </cell>
        </row>
        <row r="7690">
          <cell r="A7690" t="str">
            <v>I12051</v>
          </cell>
          <cell r="B7690" t="str">
            <v>TUBO FoFo C/ FLANGES DN 450 PN16 - L=4500</v>
          </cell>
          <cell r="C7690" t="str">
            <v>UN</v>
          </cell>
          <cell r="D7690">
            <v>12384.38</v>
          </cell>
        </row>
        <row r="7691">
          <cell r="A7691" t="str">
            <v>I12052</v>
          </cell>
          <cell r="B7691" t="str">
            <v>TUBO FoFo C/ FLANGES DN 450 PN16 - L=5000</v>
          </cell>
          <cell r="C7691" t="str">
            <v>UN</v>
          </cell>
          <cell r="D7691">
            <v>13761.43</v>
          </cell>
        </row>
        <row r="7692">
          <cell r="A7692" t="str">
            <v>I12053</v>
          </cell>
          <cell r="B7692" t="str">
            <v>TUBO FoFo C/ FLANGES DN 450 PN16 - L=5500</v>
          </cell>
          <cell r="C7692" t="str">
            <v>UN</v>
          </cell>
          <cell r="D7692">
            <v>14006.33</v>
          </cell>
        </row>
        <row r="7693">
          <cell r="A7693" t="str">
            <v>I12054</v>
          </cell>
          <cell r="B7693" t="str">
            <v>TUBO FoFo C/ FLANGES DN 450 PN16 - L=5800</v>
          </cell>
          <cell r="C7693" t="str">
            <v>UN</v>
          </cell>
          <cell r="D7693">
            <v>14156.97</v>
          </cell>
        </row>
        <row r="7694">
          <cell r="A7694" t="str">
            <v>I12055</v>
          </cell>
          <cell r="B7694" t="str">
            <v>TUBO FoFo C/ FLANGES DN 450 PN25 - L=1000</v>
          </cell>
          <cell r="C7694" t="str">
            <v>UN</v>
          </cell>
          <cell r="D7694">
            <v>8264.49</v>
          </cell>
        </row>
        <row r="7695">
          <cell r="A7695" t="str">
            <v>I12056</v>
          </cell>
          <cell r="B7695" t="str">
            <v>TUBO FoFo C/ FLANGES DN 450 PN25 - L=1500</v>
          </cell>
          <cell r="C7695" t="str">
            <v>UN</v>
          </cell>
          <cell r="D7695">
            <v>9075.23</v>
          </cell>
        </row>
        <row r="7696">
          <cell r="A7696" t="str">
            <v>I12057</v>
          </cell>
          <cell r="B7696" t="str">
            <v>TUBO FoFo C/ FLANGES DN 450 PN25 - L=2000</v>
          </cell>
          <cell r="C7696" t="str">
            <v>UN</v>
          </cell>
          <cell r="D7696">
            <v>9885.84</v>
          </cell>
        </row>
        <row r="7697">
          <cell r="A7697" t="str">
            <v>I12058</v>
          </cell>
          <cell r="B7697" t="str">
            <v>TUBO FoFo C/ FLANGES DN 450 PN25 - L=2500</v>
          </cell>
          <cell r="C7697" t="str">
            <v>UN</v>
          </cell>
          <cell r="D7697">
            <v>10696.64</v>
          </cell>
        </row>
        <row r="7698">
          <cell r="A7698" t="str">
            <v>I12059</v>
          </cell>
          <cell r="B7698" t="str">
            <v>TUBO FoFo C/ FLANGES DN 450 PN25 - L=3000</v>
          </cell>
          <cell r="C7698" t="str">
            <v>UN</v>
          </cell>
          <cell r="D7698">
            <v>11507.26</v>
          </cell>
        </row>
        <row r="7699">
          <cell r="A7699" t="str">
            <v>I12060</v>
          </cell>
          <cell r="B7699" t="str">
            <v>TUBO FoFo C/ FLANGES DN 450 PN25 - L=3500</v>
          </cell>
          <cell r="C7699" t="str">
            <v>UN</v>
          </cell>
          <cell r="D7699">
            <v>12317.91</v>
          </cell>
        </row>
        <row r="7700">
          <cell r="A7700" t="str">
            <v>I12061</v>
          </cell>
          <cell r="B7700" t="str">
            <v>TUBO FoFo C/ FLANGES DN 450 PN25 - L=4000</v>
          </cell>
          <cell r="C7700" t="str">
            <v>UN</v>
          </cell>
          <cell r="D7700">
            <v>13128.66</v>
          </cell>
        </row>
        <row r="7701">
          <cell r="A7701" t="str">
            <v>I12062</v>
          </cell>
          <cell r="B7701" t="str">
            <v>TUBO FoFo C/ FLANGES DN 450 PN25 - L=4500</v>
          </cell>
          <cell r="C7701" t="str">
            <v>UN</v>
          </cell>
          <cell r="D7701">
            <v>13939.3</v>
          </cell>
        </row>
        <row r="7702">
          <cell r="A7702" t="str">
            <v>I12063</v>
          </cell>
          <cell r="B7702" t="str">
            <v>TUBO FoFo C/ FLANGES DN 450 PN25 - L=5000</v>
          </cell>
          <cell r="C7702" t="str">
            <v>UN</v>
          </cell>
          <cell r="D7702">
            <v>15311.79</v>
          </cell>
        </row>
        <row r="7703">
          <cell r="A7703" t="str">
            <v>I12064</v>
          </cell>
          <cell r="B7703" t="str">
            <v>TUBO FoFo C/ FLANGES DN 450 PN25 - L=5500</v>
          </cell>
          <cell r="C7703" t="str">
            <v>UN</v>
          </cell>
          <cell r="D7703">
            <v>15561.27</v>
          </cell>
        </row>
        <row r="7704">
          <cell r="A7704" t="str">
            <v>I12065</v>
          </cell>
          <cell r="B7704" t="str">
            <v>TUBO FoFo C/ FLANGES DN 450 PN25 - L=5800</v>
          </cell>
          <cell r="C7704" t="str">
            <v>UN</v>
          </cell>
          <cell r="D7704">
            <v>15711.92</v>
          </cell>
        </row>
        <row r="7705">
          <cell r="A7705" t="str">
            <v>I3976</v>
          </cell>
          <cell r="B7705" t="str">
            <v>TUBO FoFo C/ FLANGES DN 500 PN10 - L= 250</v>
          </cell>
          <cell r="C7705" t="str">
            <v>UN</v>
          </cell>
          <cell r="D7705">
            <v>3856.3</v>
          </cell>
        </row>
        <row r="7706">
          <cell r="A7706" t="str">
            <v>I4546</v>
          </cell>
          <cell r="B7706" t="str">
            <v>TUBO FoFo C/ FLANGES DN 500 PN10 - L=1000</v>
          </cell>
          <cell r="C7706" t="str">
            <v>UN</v>
          </cell>
          <cell r="D7706">
            <v>6789.49</v>
          </cell>
        </row>
        <row r="7707">
          <cell r="A7707" t="str">
            <v>I4547</v>
          </cell>
          <cell r="B7707" t="str">
            <v>TUBO FoFo C/ FLANGES DN 500 PN10 - L=1500</v>
          </cell>
          <cell r="C7707" t="str">
            <v>UN</v>
          </cell>
          <cell r="D7707">
            <v>7702.33</v>
          </cell>
        </row>
        <row r="7708">
          <cell r="A7708" t="str">
            <v>I4548</v>
          </cell>
          <cell r="B7708" t="str">
            <v>TUBO FoFo C/ FLANGES DN 500 PN10 - L=2000</v>
          </cell>
          <cell r="C7708" t="str">
            <v>UN</v>
          </cell>
          <cell r="D7708">
            <v>8615.1200000000008</v>
          </cell>
        </row>
        <row r="7709">
          <cell r="A7709" t="str">
            <v>I4549</v>
          </cell>
          <cell r="B7709" t="str">
            <v>TUBO FoFo C/ FLANGES DN 500 PN10 - L=2500</v>
          </cell>
          <cell r="C7709" t="str">
            <v>UN</v>
          </cell>
          <cell r="D7709">
            <v>9527.85</v>
          </cell>
        </row>
        <row r="7710">
          <cell r="A7710" t="str">
            <v>I4550</v>
          </cell>
          <cell r="B7710" t="str">
            <v>TUBO FoFo C/ FLANGES DN 500 PN10 - L=3000</v>
          </cell>
          <cell r="C7710" t="str">
            <v>UN</v>
          </cell>
          <cell r="D7710">
            <v>10440.52</v>
          </cell>
        </row>
        <row r="7711">
          <cell r="A7711" t="str">
            <v>I4551</v>
          </cell>
          <cell r="B7711" t="str">
            <v>TUBO FoFo C/ FLANGES DN 500 PN10 - L=3500</v>
          </cell>
          <cell r="C7711" t="str">
            <v>UN</v>
          </cell>
          <cell r="D7711">
            <v>11353.27</v>
          </cell>
        </row>
        <row r="7712">
          <cell r="A7712" t="str">
            <v>I4552</v>
          </cell>
          <cell r="B7712" t="str">
            <v>TUBO FoFo C/ FLANGES DN 500 PN10 - L=4000</v>
          </cell>
          <cell r="C7712" t="str">
            <v>UN</v>
          </cell>
          <cell r="D7712">
            <v>12266</v>
          </cell>
        </row>
        <row r="7713">
          <cell r="A7713" t="str">
            <v>I4553</v>
          </cell>
          <cell r="B7713" t="str">
            <v>TUBO FoFo C/ FLANGES DN 500 PN10 - L=4500</v>
          </cell>
          <cell r="C7713" t="str">
            <v>UN</v>
          </cell>
          <cell r="D7713">
            <v>13178.76</v>
          </cell>
        </row>
        <row r="7714">
          <cell r="A7714" t="str">
            <v>I3977</v>
          </cell>
          <cell r="B7714" t="str">
            <v>TUBO FoFo C/ FLANGES DN 500 PN10 - L=500</v>
          </cell>
          <cell r="C7714" t="str">
            <v>UN</v>
          </cell>
          <cell r="D7714">
            <v>6079.1</v>
          </cell>
        </row>
        <row r="7715">
          <cell r="A7715" t="str">
            <v>I4554</v>
          </cell>
          <cell r="B7715" t="str">
            <v>TUBO FoFo C/ FLANGES DN 500 PN10 - L=5000</v>
          </cell>
          <cell r="C7715" t="str">
            <v>UN</v>
          </cell>
          <cell r="D7715">
            <v>14726.55</v>
          </cell>
        </row>
        <row r="7716">
          <cell r="A7716" t="str">
            <v>I4555</v>
          </cell>
          <cell r="B7716" t="str">
            <v>TUBO FoFo C/ FLANGES DN 500 PN10 - L=5500</v>
          </cell>
          <cell r="C7716" t="str">
            <v>UN</v>
          </cell>
          <cell r="D7716">
            <v>15014.59</v>
          </cell>
        </row>
        <row r="7717">
          <cell r="A7717" t="str">
            <v>I4556</v>
          </cell>
          <cell r="B7717" t="str">
            <v>TUBO FoFo C/ FLANGES DN 500 PN10 - L=5800</v>
          </cell>
          <cell r="C7717" t="str">
            <v>UN</v>
          </cell>
          <cell r="D7717">
            <v>15184.69</v>
          </cell>
        </row>
        <row r="7718">
          <cell r="A7718" t="str">
            <v>I12066</v>
          </cell>
          <cell r="B7718" t="str">
            <v>TUBO FoFo C/ FLANGES DN 500 PN16 - L=1000</v>
          </cell>
          <cell r="C7718" t="str">
            <v>UN</v>
          </cell>
          <cell r="D7718">
            <v>7759.69</v>
          </cell>
        </row>
        <row r="7719">
          <cell r="A7719" t="str">
            <v>I12067</v>
          </cell>
          <cell r="B7719" t="str">
            <v>TUBO FoFo C/ FLANGES DN 500 PN16 - L=1500</v>
          </cell>
          <cell r="C7719" t="str">
            <v>UN</v>
          </cell>
          <cell r="D7719">
            <v>8672.49</v>
          </cell>
        </row>
        <row r="7720">
          <cell r="A7720" t="str">
            <v>I12068</v>
          </cell>
          <cell r="B7720" t="str">
            <v>TUBO FoFo C/ FLANGES DN 500 PN16 - L=2000</v>
          </cell>
          <cell r="C7720" t="str">
            <v>UN</v>
          </cell>
          <cell r="D7720">
            <v>9585.31</v>
          </cell>
        </row>
        <row r="7721">
          <cell r="A7721" t="str">
            <v>I12069</v>
          </cell>
          <cell r="B7721" t="str">
            <v>TUBO FoFo C/ FLANGES DN 500 PN16 - L=2500</v>
          </cell>
          <cell r="C7721" t="str">
            <v>UN</v>
          </cell>
          <cell r="D7721">
            <v>10498.06</v>
          </cell>
        </row>
        <row r="7722">
          <cell r="A7722" t="str">
            <v>I12070</v>
          </cell>
          <cell r="B7722" t="str">
            <v>TUBO FoFo C/ FLANGES DN 500 PN16 - L=3000</v>
          </cell>
          <cell r="C7722" t="str">
            <v>UN</v>
          </cell>
          <cell r="D7722">
            <v>11410.72</v>
          </cell>
        </row>
        <row r="7723">
          <cell r="A7723" t="str">
            <v>I12071</v>
          </cell>
          <cell r="B7723" t="str">
            <v>TUBO FoFo C/ FLANGES DN 500 PN16 - L=3500</v>
          </cell>
          <cell r="C7723" t="str">
            <v>UN</v>
          </cell>
          <cell r="D7723">
            <v>12323.49</v>
          </cell>
        </row>
        <row r="7724">
          <cell r="A7724" t="str">
            <v>I12072</v>
          </cell>
          <cell r="B7724" t="str">
            <v>TUBO FoFo C/ FLANGES DN 500 PN16 - L=4000</v>
          </cell>
          <cell r="C7724" t="str">
            <v>UN</v>
          </cell>
          <cell r="D7724">
            <v>13236.21</v>
          </cell>
        </row>
        <row r="7725">
          <cell r="A7725" t="str">
            <v>I12073</v>
          </cell>
          <cell r="B7725" t="str">
            <v>TUBO FoFo C/ FLANGES DN 500 PN16 - L=4500</v>
          </cell>
          <cell r="C7725" t="str">
            <v>UN</v>
          </cell>
          <cell r="D7725">
            <v>14148.98</v>
          </cell>
        </row>
        <row r="7726">
          <cell r="A7726" t="str">
            <v>I12074</v>
          </cell>
          <cell r="B7726" t="str">
            <v>TUBO FoFo C/ FLANGES DN 500 PN16 - L=5000</v>
          </cell>
          <cell r="C7726" t="str">
            <v>UN</v>
          </cell>
          <cell r="D7726">
            <v>15692.15</v>
          </cell>
        </row>
        <row r="7727">
          <cell r="A7727" t="str">
            <v>I12075</v>
          </cell>
          <cell r="B7727" t="str">
            <v>TUBO FoFo C/ FLANGES DN 500 PN16 - L=5500</v>
          </cell>
          <cell r="C7727" t="str">
            <v>UN</v>
          </cell>
          <cell r="D7727">
            <v>15980.24</v>
          </cell>
        </row>
        <row r="7728">
          <cell r="A7728" t="str">
            <v>I12076</v>
          </cell>
          <cell r="B7728" t="str">
            <v>TUBO FoFo C/ FLANGES DN 500 PN16 - L=5800</v>
          </cell>
          <cell r="C7728" t="str">
            <v>UN</v>
          </cell>
          <cell r="D7728">
            <v>16154.9</v>
          </cell>
        </row>
        <row r="7729">
          <cell r="A7729" t="str">
            <v>I12077</v>
          </cell>
          <cell r="B7729" t="str">
            <v>TUBO FoFo C/ FLANGES DN 500 PN25 - L=1000</v>
          </cell>
          <cell r="C7729" t="str">
            <v>UN</v>
          </cell>
          <cell r="D7729">
            <v>10255.49</v>
          </cell>
        </row>
        <row r="7730">
          <cell r="A7730" t="str">
            <v>I12078</v>
          </cell>
          <cell r="B7730" t="str">
            <v>TUBO FoFo C/ FLANGES DN 500 PN25 - L=1500</v>
          </cell>
          <cell r="C7730" t="str">
            <v>UN</v>
          </cell>
          <cell r="D7730">
            <v>11168.35</v>
          </cell>
        </row>
        <row r="7731">
          <cell r="A7731" t="str">
            <v>I12079</v>
          </cell>
          <cell r="B7731" t="str">
            <v>TUBO FoFo C/ FLANGES DN 500 PN25 - L=2000</v>
          </cell>
          <cell r="C7731" t="str">
            <v>UN</v>
          </cell>
          <cell r="D7731">
            <v>12081.16</v>
          </cell>
        </row>
        <row r="7732">
          <cell r="A7732" t="str">
            <v>I12080</v>
          </cell>
          <cell r="B7732" t="str">
            <v>TUBO FoFo C/ FLANGES DN 500 PN25 - L=2500</v>
          </cell>
          <cell r="C7732" t="str">
            <v>UN</v>
          </cell>
          <cell r="D7732">
            <v>12993.91</v>
          </cell>
        </row>
        <row r="7733">
          <cell r="A7733" t="str">
            <v>I12081</v>
          </cell>
          <cell r="B7733" t="str">
            <v>TUBO FoFo C/ FLANGES DN 500 PN25 - L=3000</v>
          </cell>
          <cell r="C7733" t="str">
            <v>UN</v>
          </cell>
          <cell r="D7733">
            <v>13906.56</v>
          </cell>
        </row>
        <row r="7734">
          <cell r="A7734" t="str">
            <v>I12082</v>
          </cell>
          <cell r="B7734" t="str">
            <v>TUBO FoFo C/ FLANGES DN 500 PN25 - L=3500</v>
          </cell>
          <cell r="C7734" t="str">
            <v>UN</v>
          </cell>
          <cell r="D7734">
            <v>14819.34</v>
          </cell>
        </row>
        <row r="7735">
          <cell r="A7735" t="str">
            <v>I12083</v>
          </cell>
          <cell r="B7735" t="str">
            <v>TUBO FoFo C/ FLANGES DN 500 PN25 - L=4000</v>
          </cell>
          <cell r="C7735" t="str">
            <v>UN</v>
          </cell>
          <cell r="D7735">
            <v>15732.05</v>
          </cell>
        </row>
        <row r="7736">
          <cell r="A7736" t="str">
            <v>I12084</v>
          </cell>
          <cell r="B7736" t="str">
            <v>TUBO FoFo C/ FLANGES DN 500 PN25 - L=4500</v>
          </cell>
          <cell r="C7736" t="str">
            <v>UN</v>
          </cell>
          <cell r="D7736">
            <v>16644.830000000002</v>
          </cell>
        </row>
        <row r="7737">
          <cell r="A7737" t="str">
            <v>I12085</v>
          </cell>
          <cell r="B7737" t="str">
            <v>TUBO FoFo C/ FLANGES DN 500 PN25 - L=5000</v>
          </cell>
          <cell r="C7737" t="str">
            <v>UN</v>
          </cell>
          <cell r="D7737">
            <v>18192.580000000002</v>
          </cell>
        </row>
        <row r="7738">
          <cell r="A7738" t="str">
            <v>I12086</v>
          </cell>
          <cell r="B7738" t="str">
            <v>TUBO FoFo C/ FLANGES DN 500 PN25 - L=5500</v>
          </cell>
          <cell r="C7738" t="str">
            <v>UN</v>
          </cell>
          <cell r="D7738">
            <v>18480.650000000001</v>
          </cell>
        </row>
        <row r="7739">
          <cell r="A7739" t="str">
            <v>I12087</v>
          </cell>
          <cell r="B7739" t="str">
            <v>TUBO FoFo C/ FLANGES DN 500 PN25 - L=5800</v>
          </cell>
          <cell r="C7739" t="str">
            <v>UN</v>
          </cell>
          <cell r="D7739">
            <v>18650.71</v>
          </cell>
        </row>
        <row r="7740">
          <cell r="A7740" t="str">
            <v>I4557</v>
          </cell>
          <cell r="B7740" t="str">
            <v>TUBO FoFo C/ FLANGES DN 600 PN10 - L=1000</v>
          </cell>
          <cell r="C7740" t="str">
            <v>UN</v>
          </cell>
          <cell r="D7740">
            <v>8209.33</v>
          </cell>
        </row>
        <row r="7741">
          <cell r="A7741" t="str">
            <v>I4558</v>
          </cell>
          <cell r="B7741" t="str">
            <v>TUBO FoFo C/ FLANGES DN 600 PN10 - L=1500</v>
          </cell>
          <cell r="C7741" t="str">
            <v>UN</v>
          </cell>
          <cell r="D7741">
            <v>9402.99</v>
          </cell>
        </row>
        <row r="7742">
          <cell r="A7742" t="str">
            <v>I4559</v>
          </cell>
          <cell r="B7742" t="str">
            <v>TUBO FoFo C/ FLANGES DN 600 PN10 - L=2000</v>
          </cell>
          <cell r="C7742" t="str">
            <v>UN</v>
          </cell>
          <cell r="D7742">
            <v>10601.13</v>
          </cell>
        </row>
        <row r="7743">
          <cell r="A7743" t="str">
            <v>I3978</v>
          </cell>
          <cell r="B7743" t="str">
            <v>TUBO FoFo C/ FLANGES DN 600 PN10 - L=250</v>
          </cell>
          <cell r="C7743" t="str">
            <v>UN</v>
          </cell>
          <cell r="D7743">
            <v>7458.3</v>
          </cell>
        </row>
        <row r="7744">
          <cell r="A7744" t="str">
            <v>I4560</v>
          </cell>
          <cell r="B7744" t="str">
            <v>TUBO FoFo C/ FLANGES DN 600 PN10 - L=2500</v>
          </cell>
          <cell r="C7744" t="str">
            <v>UN</v>
          </cell>
          <cell r="D7744">
            <v>11794.65</v>
          </cell>
        </row>
        <row r="7745">
          <cell r="A7745" t="str">
            <v>I4561</v>
          </cell>
          <cell r="B7745" t="str">
            <v>TUBO FoFo C/ FLANGES DN 600 PN10 - L=3000</v>
          </cell>
          <cell r="C7745" t="str">
            <v>UN</v>
          </cell>
          <cell r="D7745">
            <v>12987.64</v>
          </cell>
        </row>
        <row r="7746">
          <cell r="A7746" t="str">
            <v>I4562</v>
          </cell>
          <cell r="B7746" t="str">
            <v>TUBO FoFo C/ FLANGES DN 600 PN10 - L=3500</v>
          </cell>
          <cell r="C7746" t="str">
            <v>UN</v>
          </cell>
          <cell r="D7746">
            <v>14181.72</v>
          </cell>
        </row>
        <row r="7747">
          <cell r="A7747" t="str">
            <v>I4563</v>
          </cell>
          <cell r="B7747" t="str">
            <v>TUBO FoFo C/ FLANGES DN 600 PN10 - L=4000</v>
          </cell>
          <cell r="C7747" t="str">
            <v>UN</v>
          </cell>
          <cell r="D7747">
            <v>15379.88</v>
          </cell>
        </row>
        <row r="7748">
          <cell r="A7748" t="str">
            <v>I4564</v>
          </cell>
          <cell r="B7748" t="str">
            <v>TUBO FoFo C/ FLANGES DN 600 PN10 - L=4500</v>
          </cell>
          <cell r="C7748" t="str">
            <v>UN</v>
          </cell>
          <cell r="D7748">
            <v>16573.54</v>
          </cell>
        </row>
        <row r="7749">
          <cell r="A7749" t="str">
            <v>I3979</v>
          </cell>
          <cell r="B7749" t="str">
            <v>TUBO FoFo C/ FLANGES DN 600 PN10 - L=500</v>
          </cell>
          <cell r="C7749" t="str">
            <v>UN</v>
          </cell>
          <cell r="D7749">
            <v>16858.150000000001</v>
          </cell>
        </row>
        <row r="7750">
          <cell r="A7750" t="str">
            <v>I4565</v>
          </cell>
          <cell r="B7750" t="str">
            <v>TUBO FoFo C/ FLANGES DN 600 PN10 - L=5000</v>
          </cell>
          <cell r="C7750" t="str">
            <v>UN</v>
          </cell>
          <cell r="D7750">
            <v>18598.5</v>
          </cell>
        </row>
        <row r="7751">
          <cell r="A7751" t="str">
            <v>I4566</v>
          </cell>
          <cell r="B7751" t="str">
            <v>TUBO FoFo C/ FLANGES DN 600 PN10 - L=5500</v>
          </cell>
          <cell r="C7751" t="str">
            <v>UN</v>
          </cell>
          <cell r="D7751">
            <v>18972.71</v>
          </cell>
        </row>
        <row r="7752">
          <cell r="A7752" t="str">
            <v>I4567</v>
          </cell>
          <cell r="B7752" t="str">
            <v>TUBO FoFo C/ FLANGES DN 600 PN10 - L=5800</v>
          </cell>
          <cell r="C7752" t="str">
            <v>UN</v>
          </cell>
          <cell r="D7752">
            <v>19192.66</v>
          </cell>
        </row>
        <row r="7753">
          <cell r="A7753" t="str">
            <v>I12088</v>
          </cell>
          <cell r="B7753" t="str">
            <v>TUBO FoFo C/ FLANGES DN 600 PN16 - L=1000</v>
          </cell>
          <cell r="C7753" t="str">
            <v>UN</v>
          </cell>
          <cell r="D7753">
            <v>11026.26</v>
          </cell>
        </row>
        <row r="7754">
          <cell r="A7754" t="str">
            <v>I12089</v>
          </cell>
          <cell r="B7754" t="str">
            <v>TUBO FoFo C/ FLANGES DN 600 PN16 - L=1500</v>
          </cell>
          <cell r="C7754" t="str">
            <v>UN</v>
          </cell>
          <cell r="D7754">
            <v>12380.46</v>
          </cell>
        </row>
        <row r="7755">
          <cell r="A7755" t="str">
            <v>I12090</v>
          </cell>
          <cell r="B7755" t="str">
            <v>TUBO FoFo C/ FLANGES DN 600 PN16 - L=2000</v>
          </cell>
          <cell r="C7755" t="str">
            <v>UN</v>
          </cell>
          <cell r="D7755">
            <v>13574</v>
          </cell>
        </row>
        <row r="7756">
          <cell r="A7756" t="str">
            <v>I12091</v>
          </cell>
          <cell r="B7756" t="str">
            <v>TUBO FoFo C/ FLANGES DN 600 PN16 - L=2500</v>
          </cell>
          <cell r="C7756" t="str">
            <v>UN</v>
          </cell>
          <cell r="D7756">
            <v>14767.54</v>
          </cell>
        </row>
        <row r="7757">
          <cell r="A7757" t="str">
            <v>I12092</v>
          </cell>
          <cell r="B7757" t="str">
            <v>TUBO FoFo C/ FLANGES DN 600 PN16 - L=3000</v>
          </cell>
          <cell r="C7757" t="str">
            <v>UN</v>
          </cell>
          <cell r="D7757">
            <v>15965.59</v>
          </cell>
        </row>
        <row r="7758">
          <cell r="A7758" t="str">
            <v>I12093</v>
          </cell>
          <cell r="B7758" t="str">
            <v>TUBO FoFo C/ FLANGES DN 600 PN16 - L=3500</v>
          </cell>
          <cell r="C7758" t="str">
            <v>UN</v>
          </cell>
          <cell r="D7758">
            <v>17159.189999999999</v>
          </cell>
        </row>
        <row r="7759">
          <cell r="A7759" t="str">
            <v>I12094</v>
          </cell>
          <cell r="B7759" t="str">
            <v>TUBO FoFo C/ FLANGES DN 600 PN16 - L=4000</v>
          </cell>
          <cell r="C7759" t="str">
            <v>UN</v>
          </cell>
          <cell r="D7759">
            <v>18352.78</v>
          </cell>
        </row>
        <row r="7760">
          <cell r="A7760" t="str">
            <v>I12095</v>
          </cell>
          <cell r="B7760" t="str">
            <v>TUBO FoFo C/ FLANGES DN 600 PN16 - L=4500</v>
          </cell>
          <cell r="C7760" t="str">
            <v>UN</v>
          </cell>
          <cell r="D7760">
            <v>19546.400000000001</v>
          </cell>
        </row>
        <row r="7761">
          <cell r="A7761" t="str">
            <v>I12096</v>
          </cell>
          <cell r="B7761" t="str">
            <v>TUBO FoFo C/ FLANGES DN 600 PN16 - L=5000</v>
          </cell>
          <cell r="C7761" t="str">
            <v>UN</v>
          </cell>
          <cell r="D7761">
            <v>21575.99</v>
          </cell>
        </row>
        <row r="7762">
          <cell r="A7762" t="str">
            <v>I12097</v>
          </cell>
          <cell r="B7762" t="str">
            <v>TUBO FoFo C/ FLANGES DN 600 PN16 - L=5500</v>
          </cell>
          <cell r="C7762" t="str">
            <v>UN</v>
          </cell>
          <cell r="D7762">
            <v>21945.61</v>
          </cell>
        </row>
        <row r="7763">
          <cell r="A7763" t="str">
            <v>I12098</v>
          </cell>
          <cell r="B7763" t="str">
            <v>TUBO FoFo C/ FLANGES DN 600 PN16 - L=5800</v>
          </cell>
          <cell r="C7763" t="str">
            <v>UN</v>
          </cell>
          <cell r="D7763">
            <v>22165.52</v>
          </cell>
        </row>
        <row r="7764">
          <cell r="A7764" t="str">
            <v>I12099</v>
          </cell>
          <cell r="B7764" t="str">
            <v>TUBO FoFo C/ FLANGES DN 600 PN25 - L=1000</v>
          </cell>
          <cell r="C7764" t="str">
            <v>UN</v>
          </cell>
          <cell r="D7764">
            <v>11811.47</v>
          </cell>
        </row>
        <row r="7765">
          <cell r="A7765" t="str">
            <v>I12100</v>
          </cell>
          <cell r="B7765" t="str">
            <v>TUBO FoFo C/ FLANGES DN 600 PN25 - L=1500</v>
          </cell>
          <cell r="C7765" t="str">
            <v>UN</v>
          </cell>
          <cell r="D7765">
            <v>13005.14</v>
          </cell>
        </row>
        <row r="7766">
          <cell r="A7766" t="str">
            <v>I12101</v>
          </cell>
          <cell r="B7766" t="str">
            <v>TUBO FoFo C/ FLANGES DN 600 PN25 - L=2000</v>
          </cell>
          <cell r="C7766" t="str">
            <v>UN</v>
          </cell>
          <cell r="D7766">
            <v>14198.67</v>
          </cell>
        </row>
        <row r="7767">
          <cell r="A7767" t="str">
            <v>I12102</v>
          </cell>
          <cell r="B7767" t="str">
            <v>TUBO FoFo C/ FLANGES DN 600 PN25 - L=2500</v>
          </cell>
          <cell r="C7767" t="str">
            <v>UN</v>
          </cell>
          <cell r="D7767">
            <v>15396.81</v>
          </cell>
        </row>
        <row r="7768">
          <cell r="A7768" t="str">
            <v>I12103</v>
          </cell>
          <cell r="B7768" t="str">
            <v>TUBO FoFo C/ FLANGES DN 600 PN25 - L=3000</v>
          </cell>
          <cell r="C7768" t="str">
            <v>UN</v>
          </cell>
          <cell r="D7768">
            <v>16590.259999999998</v>
          </cell>
        </row>
        <row r="7769">
          <cell r="A7769" t="str">
            <v>I12104</v>
          </cell>
          <cell r="B7769" t="str">
            <v>TUBO FoFo C/ FLANGES DN 600 PN25 - L=3500</v>
          </cell>
          <cell r="C7769" t="str">
            <v>UN</v>
          </cell>
          <cell r="D7769">
            <v>17783.88</v>
          </cell>
        </row>
        <row r="7770">
          <cell r="A7770" t="str">
            <v>I12105</v>
          </cell>
          <cell r="B7770" t="str">
            <v>TUBO FoFo C/ FLANGES DN 600 PN25 - L=4000</v>
          </cell>
          <cell r="C7770" t="str">
            <v>UN</v>
          </cell>
          <cell r="D7770">
            <v>18982.05</v>
          </cell>
        </row>
        <row r="7771">
          <cell r="A7771" t="str">
            <v>I12106</v>
          </cell>
          <cell r="B7771" t="str">
            <v>TUBO FoFo C/ FLANGES DN 600 PN25 - L=4500</v>
          </cell>
          <cell r="C7771" t="str">
            <v>UN</v>
          </cell>
          <cell r="D7771">
            <v>20175.71</v>
          </cell>
        </row>
        <row r="7772">
          <cell r="A7772" t="str">
            <v>I12107</v>
          </cell>
          <cell r="B7772" t="str">
            <v>TUBO FoFo C/ FLANGES DN 600 PN25 - L=5000</v>
          </cell>
          <cell r="C7772" t="str">
            <v>UN</v>
          </cell>
          <cell r="D7772">
            <v>22200.66</v>
          </cell>
        </row>
        <row r="7773">
          <cell r="A7773" t="str">
            <v>I12108</v>
          </cell>
          <cell r="B7773" t="str">
            <v>TUBO FoFo C/ FLANGES DN 600 PN25 - L=5500</v>
          </cell>
          <cell r="C7773" t="str">
            <v>UN</v>
          </cell>
          <cell r="D7773">
            <v>22570.29</v>
          </cell>
        </row>
        <row r="7774">
          <cell r="A7774" t="str">
            <v>I12109</v>
          </cell>
          <cell r="B7774" t="str">
            <v>TUBO FoFo C/ FLANGES DN 600 PN25 - L=5800</v>
          </cell>
          <cell r="C7774" t="str">
            <v>UN</v>
          </cell>
          <cell r="D7774">
            <v>22794.36</v>
          </cell>
        </row>
        <row r="7775">
          <cell r="A7775" t="str">
            <v>I3980</v>
          </cell>
          <cell r="B7775" t="str">
            <v>TUBO FoFo C/ FLANGES DN 700  PN10 - L=250</v>
          </cell>
          <cell r="C7775" t="str">
            <v>UN</v>
          </cell>
          <cell r="D7775">
            <v>11101.04</v>
          </cell>
        </row>
        <row r="7776">
          <cell r="A7776" t="str">
            <v>I3981</v>
          </cell>
          <cell r="B7776" t="str">
            <v>TUBO FoFo C/ FLANGES DN 700  PN10 - L=500</v>
          </cell>
          <cell r="C7776" t="str">
            <v>UN</v>
          </cell>
          <cell r="D7776">
            <v>20824.099999999999</v>
          </cell>
        </row>
        <row r="7777">
          <cell r="A7777" t="str">
            <v>I4568</v>
          </cell>
          <cell r="B7777" t="str">
            <v>TUBO FoFo C/ FLANGES DN 700 PN10 - L=1000</v>
          </cell>
          <cell r="C7777" t="str">
            <v>UN</v>
          </cell>
          <cell r="D7777">
            <v>18592.34</v>
          </cell>
        </row>
        <row r="7778">
          <cell r="A7778" t="str">
            <v>I4569</v>
          </cell>
          <cell r="B7778" t="str">
            <v>TUBO FoFo C/ FLANGES DN 700 PN10 - L=1500</v>
          </cell>
          <cell r="C7778" t="str">
            <v>UN</v>
          </cell>
          <cell r="D7778">
            <v>20747.13</v>
          </cell>
        </row>
        <row r="7779">
          <cell r="A7779" t="str">
            <v>I4570</v>
          </cell>
          <cell r="B7779" t="str">
            <v>TUBO FoFo C/ FLANGES DN 700 PN10 - L=2000</v>
          </cell>
          <cell r="C7779" t="str">
            <v>UN</v>
          </cell>
          <cell r="D7779">
            <v>22791.86</v>
          </cell>
        </row>
        <row r="7780">
          <cell r="A7780" t="str">
            <v>I4571</v>
          </cell>
          <cell r="B7780" t="str">
            <v>TUBO FoFo C/ FLANGES DN 700 PN10 - L=2500</v>
          </cell>
          <cell r="C7780" t="str">
            <v>UN</v>
          </cell>
          <cell r="D7780">
            <v>24951.27</v>
          </cell>
        </row>
        <row r="7781">
          <cell r="A7781" t="str">
            <v>I4572</v>
          </cell>
          <cell r="B7781" t="str">
            <v>TUBO FoFo C/ FLANGES DN 700 PN10 - L=3000</v>
          </cell>
          <cell r="C7781" t="str">
            <v>UN</v>
          </cell>
          <cell r="D7781">
            <v>27106.26</v>
          </cell>
        </row>
        <row r="7782">
          <cell r="A7782" t="str">
            <v>I4573</v>
          </cell>
          <cell r="B7782" t="str">
            <v>TUBO FoFo C/ FLANGES DN 700 PN10 - L=3500</v>
          </cell>
          <cell r="C7782" t="str">
            <v>UN</v>
          </cell>
          <cell r="D7782">
            <v>29265.64</v>
          </cell>
        </row>
        <row r="7783">
          <cell r="A7783" t="str">
            <v>I4574</v>
          </cell>
          <cell r="B7783" t="str">
            <v>TUBO FoFo C/ FLANGES DN 700 PN10 - L=4000</v>
          </cell>
          <cell r="C7783" t="str">
            <v>UN</v>
          </cell>
          <cell r="D7783">
            <v>31530.55</v>
          </cell>
        </row>
        <row r="7784">
          <cell r="A7784" t="str">
            <v>I4575</v>
          </cell>
          <cell r="B7784" t="str">
            <v>TUBO FoFo C/ FLANGES DN 700 PN10 - L=4500</v>
          </cell>
          <cell r="C7784" t="str">
            <v>UN</v>
          </cell>
          <cell r="D7784">
            <v>33575.22</v>
          </cell>
        </row>
        <row r="7785">
          <cell r="A7785" t="str">
            <v>I4576</v>
          </cell>
          <cell r="B7785" t="str">
            <v>TUBO FoFo C/ FLANGES DN 700 PN10 - L=5000</v>
          </cell>
          <cell r="C7785" t="str">
            <v>UN</v>
          </cell>
          <cell r="D7785">
            <v>35734.720000000001</v>
          </cell>
        </row>
        <row r="7786">
          <cell r="A7786" t="str">
            <v>I4577</v>
          </cell>
          <cell r="B7786" t="str">
            <v>TUBO FoFo C/ FLANGES DN 700 PN10 - L=5500</v>
          </cell>
          <cell r="C7786" t="str">
            <v>UN</v>
          </cell>
          <cell r="D7786">
            <v>37889.589999999997</v>
          </cell>
        </row>
        <row r="7787">
          <cell r="A7787" t="str">
            <v>I4578</v>
          </cell>
          <cell r="B7787" t="str">
            <v>TUBO FoFo C/ FLANGES DN 700 PN10 - L=6000</v>
          </cell>
          <cell r="C7787" t="str">
            <v>UN</v>
          </cell>
          <cell r="D7787">
            <v>41353.68</v>
          </cell>
        </row>
        <row r="7788">
          <cell r="A7788" t="str">
            <v>I4579</v>
          </cell>
          <cell r="B7788" t="str">
            <v>TUBO FoFo C/ FLANGES DN 700 PN10 - L=6500</v>
          </cell>
          <cell r="C7788" t="str">
            <v>UN</v>
          </cell>
          <cell r="D7788">
            <v>41961.83</v>
          </cell>
        </row>
        <row r="7789">
          <cell r="A7789" t="str">
            <v>I4580</v>
          </cell>
          <cell r="B7789" t="str">
            <v>TUBO FoFo C/ FLANGES DN 700 PN10 - L=6800</v>
          </cell>
          <cell r="C7789" t="str">
            <v>UN</v>
          </cell>
          <cell r="D7789">
            <v>42324.04</v>
          </cell>
        </row>
        <row r="7790">
          <cell r="A7790" t="str">
            <v>I12110</v>
          </cell>
          <cell r="B7790" t="str">
            <v>TUBO FoFo C/ FLANGES DN 700 PN16 - L=1000</v>
          </cell>
          <cell r="C7790" t="str">
            <v>UN</v>
          </cell>
          <cell r="D7790">
            <v>18717.580000000002</v>
          </cell>
        </row>
        <row r="7791">
          <cell r="A7791" t="str">
            <v>I12111</v>
          </cell>
          <cell r="B7791" t="str">
            <v>TUBO FoFo C/ FLANGES DN 700 PN16 - L=1500</v>
          </cell>
          <cell r="C7791" t="str">
            <v>UN</v>
          </cell>
          <cell r="D7791">
            <v>20873.810000000001</v>
          </cell>
        </row>
        <row r="7792">
          <cell r="A7792" t="str">
            <v>I12112</v>
          </cell>
          <cell r="B7792" t="str">
            <v>TUBO FoFo C/ FLANGES DN 700 PN16 - L=2000</v>
          </cell>
          <cell r="C7792" t="str">
            <v>UN</v>
          </cell>
          <cell r="D7792">
            <v>23030.15</v>
          </cell>
        </row>
        <row r="7793">
          <cell r="A7793" t="str">
            <v>I12113</v>
          </cell>
          <cell r="B7793" t="str">
            <v>TUBO FoFo C/ FLANGES DN 700 PN16 - L=2500</v>
          </cell>
          <cell r="C7793" t="str">
            <v>UN</v>
          </cell>
          <cell r="D7793">
            <v>25191.01</v>
          </cell>
        </row>
        <row r="7794">
          <cell r="A7794" t="str">
            <v>I12114</v>
          </cell>
          <cell r="B7794" t="str">
            <v>TUBO FoFo C/ FLANGES DN 700 PN16 - L=3000</v>
          </cell>
          <cell r="C7794" t="str">
            <v>UN</v>
          </cell>
          <cell r="D7794">
            <v>27347.46</v>
          </cell>
        </row>
        <row r="7795">
          <cell r="A7795" t="str">
            <v>I12115</v>
          </cell>
          <cell r="B7795" t="str">
            <v>TUBO FoFo C/ FLANGES DN 700 PN16 - L=3500</v>
          </cell>
          <cell r="C7795" t="str">
            <v>UN</v>
          </cell>
          <cell r="D7795">
            <v>29508.32</v>
          </cell>
        </row>
        <row r="7796">
          <cell r="A7796" t="str">
            <v>I12116</v>
          </cell>
          <cell r="B7796" t="str">
            <v>TUBO FoFo C/ FLANGES DN 700 PN16 - L=4000</v>
          </cell>
          <cell r="C7796" t="str">
            <v>UN</v>
          </cell>
          <cell r="D7796">
            <v>31664.61</v>
          </cell>
        </row>
        <row r="7797">
          <cell r="A7797" t="str">
            <v>I12117</v>
          </cell>
          <cell r="B7797" t="str">
            <v>TUBO FoFo C/ FLANGES DN 700 PN16 - L=4500</v>
          </cell>
          <cell r="C7797" t="str">
            <v>UN</v>
          </cell>
          <cell r="D7797">
            <v>33820.86</v>
          </cell>
        </row>
        <row r="7798">
          <cell r="A7798" t="str">
            <v>I12118</v>
          </cell>
          <cell r="B7798" t="str">
            <v>TUBO FoFo C/ FLANGES DN 700 PN16 - L=5000</v>
          </cell>
          <cell r="C7798" t="str">
            <v>UN</v>
          </cell>
          <cell r="D7798">
            <v>35981.79</v>
          </cell>
        </row>
        <row r="7799">
          <cell r="A7799" t="str">
            <v>I12119</v>
          </cell>
          <cell r="B7799" t="str">
            <v>TUBO FoFo C/ FLANGES DN 700 PN16 - L=5500</v>
          </cell>
          <cell r="C7799" t="str">
            <v>UN</v>
          </cell>
          <cell r="D7799">
            <v>38138.129999999997</v>
          </cell>
        </row>
        <row r="7800">
          <cell r="A7800" t="str">
            <v>I12120</v>
          </cell>
          <cell r="B7800" t="str">
            <v>TUBO FoFo C/ FLANGES DN 700 PN16 - L=6000</v>
          </cell>
          <cell r="C7800" t="str">
            <v>UN</v>
          </cell>
          <cell r="D7800">
            <v>41603.769999999997</v>
          </cell>
        </row>
        <row r="7801">
          <cell r="A7801" t="str">
            <v>I12121</v>
          </cell>
          <cell r="B7801" t="str">
            <v>TUBO FoFo C/ FLANGES DN 700 PN16 - L=6500</v>
          </cell>
          <cell r="C7801" t="str">
            <v>UN</v>
          </cell>
          <cell r="D7801">
            <v>42213.34</v>
          </cell>
        </row>
        <row r="7802">
          <cell r="A7802" t="str">
            <v>I12122</v>
          </cell>
          <cell r="B7802" t="str">
            <v>TUBO FoFo C/ FLANGES DN 700 PN16 - L=6800</v>
          </cell>
          <cell r="C7802" t="str">
            <v>UN</v>
          </cell>
          <cell r="D7802">
            <v>42576.480000000003</v>
          </cell>
        </row>
        <row r="7803">
          <cell r="A7803" t="str">
            <v>I3982</v>
          </cell>
          <cell r="B7803" t="str">
            <v>TUBO FoFo C/ FLANGES DN 800  PN10 - L=250</v>
          </cell>
          <cell r="C7803" t="str">
            <v>UN</v>
          </cell>
          <cell r="D7803">
            <v>18468.689999999999</v>
          </cell>
        </row>
        <row r="7804">
          <cell r="A7804" t="str">
            <v>I3983</v>
          </cell>
          <cell r="B7804" t="str">
            <v>TUBO FoFo C/ FLANGES DN 800  PN10 - L=500</v>
          </cell>
          <cell r="C7804" t="str">
            <v>UN</v>
          </cell>
          <cell r="D7804">
            <v>23480.37</v>
          </cell>
        </row>
        <row r="7805">
          <cell r="A7805" t="str">
            <v>I4581</v>
          </cell>
          <cell r="B7805" t="str">
            <v>TUBO FoFo C/ FLANGES DN 800 PN10 - L=1000</v>
          </cell>
          <cell r="C7805" t="str">
            <v>UN</v>
          </cell>
          <cell r="D7805">
            <v>23047.17</v>
          </cell>
        </row>
        <row r="7806">
          <cell r="A7806" t="str">
            <v>I4582</v>
          </cell>
          <cell r="B7806" t="str">
            <v>TUBO FoFo C/ FLANGES DN 800 PN10 - L=1500</v>
          </cell>
          <cell r="C7806" t="str">
            <v>UN</v>
          </cell>
          <cell r="D7806">
            <v>25736.34</v>
          </cell>
        </row>
        <row r="7807">
          <cell r="A7807" t="str">
            <v>I4583</v>
          </cell>
          <cell r="B7807" t="str">
            <v>TUBO FoFo C/ FLANGES DN 800 PN10 - L=2000</v>
          </cell>
          <cell r="C7807" t="str">
            <v>UN</v>
          </cell>
          <cell r="D7807">
            <v>26799.5</v>
          </cell>
        </row>
        <row r="7808">
          <cell r="A7808" t="str">
            <v>I4584</v>
          </cell>
          <cell r="B7808" t="str">
            <v>TUBO FoFo C/ FLANGES DN 800 PN10 - L=2500</v>
          </cell>
          <cell r="C7808" t="str">
            <v>UN</v>
          </cell>
          <cell r="D7808">
            <v>30934.01</v>
          </cell>
        </row>
        <row r="7809">
          <cell r="A7809" t="str">
            <v>I4585</v>
          </cell>
          <cell r="B7809" t="str">
            <v>TUBO FoFo C/ FLANGES DN 800 PN10 - L=3000</v>
          </cell>
          <cell r="C7809" t="str">
            <v>UN</v>
          </cell>
          <cell r="D7809">
            <v>33535.11</v>
          </cell>
        </row>
        <row r="7810">
          <cell r="A7810" t="str">
            <v>I4586</v>
          </cell>
          <cell r="B7810" t="str">
            <v>TUBO FoFo C/ FLANGES DN 800 PN10 - L=3500</v>
          </cell>
          <cell r="C7810" t="str">
            <v>UN</v>
          </cell>
          <cell r="D7810">
            <v>36136.32</v>
          </cell>
        </row>
        <row r="7811">
          <cell r="A7811" t="str">
            <v>I4587</v>
          </cell>
          <cell r="B7811" t="str">
            <v>TUBO FoFo C/ FLANGES DN 800 PN10 - L=4000</v>
          </cell>
          <cell r="C7811" t="str">
            <v>UN</v>
          </cell>
          <cell r="D7811">
            <v>38737.410000000003</v>
          </cell>
        </row>
        <row r="7812">
          <cell r="A7812" t="str">
            <v>I4588</v>
          </cell>
          <cell r="B7812" t="str">
            <v>TUBO FoFo C/ FLANGES DN 800 PN10 - L=4500</v>
          </cell>
          <cell r="C7812" t="str">
            <v>UN</v>
          </cell>
          <cell r="D7812">
            <v>41338.620000000003</v>
          </cell>
        </row>
        <row r="7813">
          <cell r="A7813" t="str">
            <v>I12123</v>
          </cell>
          <cell r="B7813" t="str">
            <v>TUBO FoFo C/ FLANGES DN 800 PN10 - L=4600</v>
          </cell>
          <cell r="C7813" t="str">
            <v>UN</v>
          </cell>
          <cell r="D7813">
            <v>43939.69</v>
          </cell>
        </row>
        <row r="7814">
          <cell r="A7814" t="str">
            <v>I4589</v>
          </cell>
          <cell r="B7814" t="str">
            <v>TUBO FoFo C/ FLANGES DN 800 PN10 - L=5000</v>
          </cell>
          <cell r="C7814" t="str">
            <v>UN</v>
          </cell>
          <cell r="D7814">
            <v>45237.98</v>
          </cell>
        </row>
        <row r="7815">
          <cell r="A7815" t="str">
            <v>I4590</v>
          </cell>
          <cell r="B7815" t="str">
            <v>TUBO FoFo C/ FLANGES DN 800 PN10 - L=5500</v>
          </cell>
          <cell r="C7815" t="str">
            <v>UN</v>
          </cell>
          <cell r="D7815">
            <v>46536.27</v>
          </cell>
        </row>
        <row r="7816">
          <cell r="A7816" t="str">
            <v>I4591</v>
          </cell>
          <cell r="B7816" t="str">
            <v>TUBO FoFo C/ FLANGES DN 800 PN10 - L=6000</v>
          </cell>
          <cell r="C7816" t="str">
            <v>UN</v>
          </cell>
          <cell r="D7816">
            <v>50709.91</v>
          </cell>
        </row>
        <row r="7817">
          <cell r="A7817" t="str">
            <v>I4592</v>
          </cell>
          <cell r="B7817" t="str">
            <v>TUBO FoFo C/ FLANGES DN 800 PN10 - L=6500</v>
          </cell>
          <cell r="C7817" t="str">
            <v>UN</v>
          </cell>
          <cell r="D7817">
            <v>50709.91</v>
          </cell>
        </row>
        <row r="7818">
          <cell r="A7818" t="str">
            <v>I4593</v>
          </cell>
          <cell r="B7818" t="str">
            <v>TUBO FoFo C/ FLANGES DN 800 PN10 - L=6800</v>
          </cell>
          <cell r="C7818" t="str">
            <v>UN</v>
          </cell>
          <cell r="D7818">
            <v>51890.84</v>
          </cell>
        </row>
        <row r="7819">
          <cell r="A7819" t="str">
            <v>I12124</v>
          </cell>
          <cell r="B7819" t="str">
            <v>TUBO FoFo C/ FLANGES DN 800 PN16 - L=1000</v>
          </cell>
          <cell r="C7819" t="str">
            <v>UN</v>
          </cell>
          <cell r="D7819">
            <v>32226.28</v>
          </cell>
        </row>
        <row r="7820">
          <cell r="A7820" t="str">
            <v>I12125</v>
          </cell>
          <cell r="B7820" t="str">
            <v>TUBO FoFo C/ FLANGES DN 800 PN16 - L=1500</v>
          </cell>
          <cell r="C7820" t="str">
            <v>UN</v>
          </cell>
          <cell r="D7820">
            <v>38761.75</v>
          </cell>
        </row>
        <row r="7821">
          <cell r="A7821" t="str">
            <v>I12126</v>
          </cell>
          <cell r="B7821" t="str">
            <v>TUBO FoFo C/ FLANGES DN 800 PN16 - L=2000</v>
          </cell>
          <cell r="C7821" t="str">
            <v>UN</v>
          </cell>
          <cell r="D7821">
            <v>57119.89</v>
          </cell>
        </row>
        <row r="7822">
          <cell r="A7822" t="str">
            <v>I12127</v>
          </cell>
          <cell r="B7822" t="str">
            <v>TUBO FoFo C/ FLANGES DN 800 PN25 - L=1000</v>
          </cell>
          <cell r="C7822" t="str">
            <v>UN</v>
          </cell>
          <cell r="D7822">
            <v>33584.300000000003</v>
          </cell>
        </row>
        <row r="7823">
          <cell r="A7823" t="str">
            <v>I12128</v>
          </cell>
          <cell r="B7823" t="str">
            <v>TUBO FoFo C/ FLANGES DN 800 PN25 - L=1500</v>
          </cell>
          <cell r="C7823" t="str">
            <v>UN</v>
          </cell>
          <cell r="D7823">
            <v>39341.730000000003</v>
          </cell>
        </row>
        <row r="7824">
          <cell r="A7824" t="str">
            <v>I12129</v>
          </cell>
          <cell r="B7824" t="str">
            <v>TUBO FoFo C/ FLANGES DN 800 PN25 - L=2000</v>
          </cell>
          <cell r="C7824" t="str">
            <v>UN</v>
          </cell>
          <cell r="D7824">
            <v>51242.05</v>
          </cell>
        </row>
        <row r="7825">
          <cell r="A7825" t="str">
            <v>I3984</v>
          </cell>
          <cell r="B7825" t="str">
            <v>TUBO FoFo C/ FLANGES DN 900  PN10 - L=250</v>
          </cell>
          <cell r="C7825" t="str">
            <v>UN</v>
          </cell>
          <cell r="D7825">
            <v>20558.37</v>
          </cell>
        </row>
        <row r="7826">
          <cell r="A7826" t="str">
            <v>I3985</v>
          </cell>
          <cell r="B7826" t="str">
            <v>TUBO FoFo C/ FLANGES DN 900  PN10 - L=500</v>
          </cell>
          <cell r="C7826" t="str">
            <v>UN</v>
          </cell>
          <cell r="D7826">
            <v>31047.14</v>
          </cell>
        </row>
        <row r="7827">
          <cell r="A7827" t="str">
            <v>I4594</v>
          </cell>
          <cell r="B7827" t="str">
            <v>TUBO FoFo C/ FLANGES DN 900 PN10 - L=1000</v>
          </cell>
          <cell r="C7827" t="str">
            <v>UN</v>
          </cell>
          <cell r="D7827">
            <v>31589.45</v>
          </cell>
        </row>
        <row r="7828">
          <cell r="A7828" t="str">
            <v>I4595</v>
          </cell>
          <cell r="B7828" t="str">
            <v>TUBO FoFo C/ FLANGES DN 900 PN10 - L=1500</v>
          </cell>
          <cell r="C7828" t="str">
            <v>UN</v>
          </cell>
          <cell r="D7828">
            <v>34672.67</v>
          </cell>
        </row>
        <row r="7829">
          <cell r="A7829" t="str">
            <v>I4596</v>
          </cell>
          <cell r="B7829" t="str">
            <v>TUBO FoFo C/ FLANGES DN 900 PN10 - L=2000</v>
          </cell>
          <cell r="C7829" t="str">
            <v>UN</v>
          </cell>
          <cell r="D7829">
            <v>37755.870000000003</v>
          </cell>
        </row>
        <row r="7830">
          <cell r="A7830" t="str">
            <v>I4597</v>
          </cell>
          <cell r="B7830" t="str">
            <v>TUBO FoFo C/ FLANGES DN 900 PN10 - L=2500</v>
          </cell>
          <cell r="C7830" t="str">
            <v>UN</v>
          </cell>
          <cell r="D7830">
            <v>40839.03</v>
          </cell>
        </row>
        <row r="7831">
          <cell r="A7831" t="str">
            <v>I4598</v>
          </cell>
          <cell r="B7831" t="str">
            <v>TUBO FoFo C/ FLANGES DN 900 PN10 - L=3000</v>
          </cell>
          <cell r="C7831" t="str">
            <v>UN</v>
          </cell>
          <cell r="D7831">
            <v>43922.19</v>
          </cell>
        </row>
        <row r="7832">
          <cell r="A7832" t="str">
            <v>I4599</v>
          </cell>
          <cell r="B7832" t="str">
            <v>TUBO FoFo C/ FLANGES DN 900 PN10 - L=3500</v>
          </cell>
          <cell r="C7832" t="str">
            <v>UN</v>
          </cell>
          <cell r="D7832">
            <v>47005.42</v>
          </cell>
        </row>
        <row r="7833">
          <cell r="A7833" t="str">
            <v>I4600</v>
          </cell>
          <cell r="B7833" t="str">
            <v>TUBO FoFo C/ FLANGES DN 900 PN10 - L=4000</v>
          </cell>
          <cell r="C7833" t="str">
            <v>UN</v>
          </cell>
          <cell r="D7833">
            <v>50083.99</v>
          </cell>
        </row>
        <row r="7834">
          <cell r="A7834" t="str">
            <v>I4601</v>
          </cell>
          <cell r="B7834" t="str">
            <v>TUBO FoFo C/ FLANGES DN 900 PN10 - L=4500</v>
          </cell>
          <cell r="C7834" t="str">
            <v>UN</v>
          </cell>
          <cell r="D7834">
            <v>53167.18</v>
          </cell>
        </row>
        <row r="7835">
          <cell r="A7835" t="str">
            <v>I4602</v>
          </cell>
          <cell r="B7835" t="str">
            <v>TUBO FoFo C/ FLANGES DN 900 PN10 - L=5000</v>
          </cell>
          <cell r="C7835" t="str">
            <v>UN</v>
          </cell>
          <cell r="D7835">
            <v>56250.400000000001</v>
          </cell>
        </row>
        <row r="7836">
          <cell r="A7836" t="str">
            <v>I4603</v>
          </cell>
          <cell r="B7836" t="str">
            <v>TUBO FoFo C/ FLANGES DN 900 PN10 - L=5500</v>
          </cell>
          <cell r="C7836" t="str">
            <v>UN</v>
          </cell>
          <cell r="D7836">
            <v>59333.53</v>
          </cell>
        </row>
        <row r="7837">
          <cell r="A7837" t="str">
            <v>I4604</v>
          </cell>
          <cell r="B7837" t="str">
            <v>TUBO FoFo C/ FLANGES DN 900 PN10 - L=6000</v>
          </cell>
          <cell r="C7837" t="str">
            <v>UN</v>
          </cell>
          <cell r="D7837">
            <v>64276.79</v>
          </cell>
        </row>
        <row r="7838">
          <cell r="A7838" t="str">
            <v>I4605</v>
          </cell>
          <cell r="B7838" t="str">
            <v>TUBO FoFo C/ FLANGES DN 900 PN10 - L=6500</v>
          </cell>
          <cell r="C7838" t="str">
            <v>UN</v>
          </cell>
          <cell r="D7838">
            <v>65156.25</v>
          </cell>
        </row>
        <row r="7839">
          <cell r="A7839" t="str">
            <v>I4606</v>
          </cell>
          <cell r="B7839" t="str">
            <v>TUBO FoFo C/ FLANGES DN 900 PN10 - L=6800</v>
          </cell>
          <cell r="C7839" t="str">
            <v>UN</v>
          </cell>
          <cell r="D7839">
            <v>65683.03</v>
          </cell>
        </row>
        <row r="7840">
          <cell r="A7840" t="str">
            <v>I12130</v>
          </cell>
          <cell r="B7840" t="str">
            <v>TUBO FoFo C/ FLANGES DN 900 PN16 - L=1000</v>
          </cell>
          <cell r="C7840" t="str">
            <v>UN</v>
          </cell>
          <cell r="D7840">
            <v>34935.31</v>
          </cell>
        </row>
        <row r="7841">
          <cell r="A7841" t="str">
            <v>I12131</v>
          </cell>
          <cell r="B7841" t="str">
            <v>TUBO FoFo C/ FLANGES DN 900 PN16 - L=1500</v>
          </cell>
          <cell r="C7841" t="str">
            <v>UN</v>
          </cell>
          <cell r="D7841">
            <v>43112.7</v>
          </cell>
        </row>
        <row r="7842">
          <cell r="A7842" t="str">
            <v>I12132</v>
          </cell>
          <cell r="B7842" t="str">
            <v>TUBO FoFo C/ FLANGES DN 900 PN16 - L=2000</v>
          </cell>
          <cell r="C7842" t="str">
            <v>UN</v>
          </cell>
          <cell r="D7842">
            <v>62127.7</v>
          </cell>
        </row>
        <row r="7843">
          <cell r="A7843" t="str">
            <v>I12133</v>
          </cell>
          <cell r="B7843" t="str">
            <v>TUBO FoFo C/ FLANGES DN 900 PN25 - L=1000</v>
          </cell>
          <cell r="C7843" t="str">
            <v>UN</v>
          </cell>
          <cell r="D7843">
            <v>20572.52</v>
          </cell>
        </row>
        <row r="7844">
          <cell r="A7844" t="str">
            <v>I12134</v>
          </cell>
          <cell r="B7844" t="str">
            <v>TUBO FoFo C/ FLANGES DN 900 PN25 - L=1500</v>
          </cell>
          <cell r="C7844" t="str">
            <v>UN</v>
          </cell>
          <cell r="D7844">
            <v>45117.09</v>
          </cell>
        </row>
        <row r="7845">
          <cell r="A7845" t="str">
            <v>I12135</v>
          </cell>
          <cell r="B7845" t="str">
            <v>TUBO FoFo C/ FLANGES DN 900 PN25 - L=2000</v>
          </cell>
          <cell r="C7845" t="str">
            <v>UN</v>
          </cell>
          <cell r="D7845">
            <v>64787.51</v>
          </cell>
        </row>
        <row r="7846">
          <cell r="A7846" t="str">
            <v>I12243</v>
          </cell>
          <cell r="B7846" t="str">
            <v>TUBO FoFo C/ FLANGES P/ ESGOTO DN 1000 PN10 - L=1000</v>
          </cell>
          <cell r="C7846" t="str">
            <v>UN</v>
          </cell>
          <cell r="D7846">
            <v>36466.410000000003</v>
          </cell>
        </row>
        <row r="7847">
          <cell r="A7847" t="str">
            <v>I12244</v>
          </cell>
          <cell r="B7847" t="str">
            <v>TUBO FoFo C/ FLANGES P/ ESGOTO DN 1000 PN10 - L=1500</v>
          </cell>
          <cell r="C7847" t="str">
            <v>UN</v>
          </cell>
          <cell r="D7847">
            <v>40717.61</v>
          </cell>
        </row>
        <row r="7848">
          <cell r="A7848" t="str">
            <v>I12245</v>
          </cell>
          <cell r="B7848" t="str">
            <v>TUBO FoFo C/ FLANGES P/ ESGOTO DN 1000 PN10 - L=2000</v>
          </cell>
          <cell r="C7848" t="str">
            <v>UN</v>
          </cell>
          <cell r="D7848">
            <v>44968.71</v>
          </cell>
        </row>
        <row r="7849">
          <cell r="A7849" t="str">
            <v>I12246</v>
          </cell>
          <cell r="B7849" t="str">
            <v>TUBO FoFo C/ FLANGES P/ ESGOTO DN 1000 PN10 - L=2500</v>
          </cell>
          <cell r="C7849" t="str">
            <v>UN</v>
          </cell>
          <cell r="D7849">
            <v>49219.9</v>
          </cell>
        </row>
        <row r="7850">
          <cell r="A7850" t="str">
            <v>I12247</v>
          </cell>
          <cell r="B7850" t="str">
            <v>TUBO FoFo C/ FLANGES P/ ESGOTO DN 1000 PN10 - L=3000</v>
          </cell>
          <cell r="C7850" t="str">
            <v>UN</v>
          </cell>
          <cell r="D7850">
            <v>53470.85</v>
          </cell>
        </row>
        <row r="7851">
          <cell r="A7851" t="str">
            <v>I12248</v>
          </cell>
          <cell r="B7851" t="str">
            <v>TUBO FoFo C/ FLANGES P/ ESGOTO DN 1000 PN10 - L=3500</v>
          </cell>
          <cell r="C7851" t="str">
            <v>UN</v>
          </cell>
          <cell r="D7851">
            <v>57722.07</v>
          </cell>
        </row>
        <row r="7852">
          <cell r="A7852" t="str">
            <v>I12249</v>
          </cell>
          <cell r="B7852" t="str">
            <v>TUBO FoFo C/ FLANGES P/ ESGOTO DN 1000 PN10 - L=4000</v>
          </cell>
          <cell r="C7852" t="str">
            <v>UN</v>
          </cell>
          <cell r="D7852">
            <v>61973.16</v>
          </cell>
        </row>
        <row r="7853">
          <cell r="A7853" t="str">
            <v>I12250</v>
          </cell>
          <cell r="B7853" t="str">
            <v>TUBO FoFo C/ FLANGES P/ ESGOTO DN 1000 PN10 - L=4500</v>
          </cell>
          <cell r="C7853" t="str">
            <v>UN</v>
          </cell>
          <cell r="D7853">
            <v>66224.25</v>
          </cell>
        </row>
        <row r="7854">
          <cell r="A7854" t="str">
            <v>I12251</v>
          </cell>
          <cell r="B7854" t="str">
            <v>TUBO FoFo C/ FLANGES P/ ESGOTO DN 1000 PN10 - L=5000</v>
          </cell>
          <cell r="C7854" t="str">
            <v>UN</v>
          </cell>
          <cell r="D7854">
            <v>70470.5</v>
          </cell>
        </row>
        <row r="7855">
          <cell r="A7855" t="str">
            <v>I12252</v>
          </cell>
          <cell r="B7855" t="str">
            <v>TUBO FoFo C/ FLANGES P/ ESGOTO DN 1000 PN10 - L=5500</v>
          </cell>
          <cell r="C7855" t="str">
            <v>UN</v>
          </cell>
          <cell r="D7855">
            <v>74721.649999999994</v>
          </cell>
        </row>
        <row r="7856">
          <cell r="A7856" t="str">
            <v>I12253</v>
          </cell>
          <cell r="B7856" t="str">
            <v>TUBO FoFo C/ FLANGES P/ ESGOTO DN 1000 PN10 - L=6800</v>
          </cell>
          <cell r="C7856" t="str">
            <v>UN</v>
          </cell>
          <cell r="D7856">
            <v>83407.09</v>
          </cell>
        </row>
        <row r="7857">
          <cell r="A7857" t="str">
            <v>I12254</v>
          </cell>
          <cell r="B7857" t="str">
            <v>TUBO FoFo C/ FLANGES P/ ESGOTO DN 1200 PN10 - L=1000</v>
          </cell>
          <cell r="C7857" t="str">
            <v>UN</v>
          </cell>
          <cell r="D7857">
            <v>50957.71</v>
          </cell>
        </row>
        <row r="7858">
          <cell r="A7858" t="str">
            <v>I12255</v>
          </cell>
          <cell r="B7858" t="str">
            <v>TUBO FoFo C/ FLANGES P/ ESGOTO DN 1200 PN10 - L=1500</v>
          </cell>
          <cell r="C7858" t="str">
            <v>UN</v>
          </cell>
          <cell r="D7858">
            <v>56587.22</v>
          </cell>
        </row>
        <row r="7859">
          <cell r="A7859" t="str">
            <v>I12256</v>
          </cell>
          <cell r="B7859" t="str">
            <v>TUBO FoFo C/ FLANGES P/ ESGOTO DN 1200 PN10 - L=2000</v>
          </cell>
          <cell r="C7859" t="str">
            <v>UN</v>
          </cell>
          <cell r="D7859">
            <v>62211.68</v>
          </cell>
        </row>
        <row r="7860">
          <cell r="A7860" t="str">
            <v>I12257</v>
          </cell>
          <cell r="B7860" t="str">
            <v>TUBO FoFo C/ FLANGES P/ ESGOTO DN 1200 PN10 - L=4000</v>
          </cell>
          <cell r="C7860" t="str">
            <v>UN</v>
          </cell>
          <cell r="D7860">
            <v>84729.11</v>
          </cell>
        </row>
        <row r="7861">
          <cell r="A7861" t="str">
            <v>I12258</v>
          </cell>
          <cell r="B7861" t="str">
            <v>TUBO FoFo C/ FLANGES P/ ESGOTO DN 1200 PN10 - L=4500</v>
          </cell>
          <cell r="C7861" t="str">
            <v>UN</v>
          </cell>
          <cell r="D7861">
            <v>90358.55</v>
          </cell>
        </row>
        <row r="7862">
          <cell r="A7862" t="str">
            <v>I12259</v>
          </cell>
          <cell r="B7862" t="str">
            <v>TUBO FoFo C/ FLANGES P/ ESGOTO DN 1200 PN10 - L=5500</v>
          </cell>
          <cell r="C7862" t="str">
            <v>UN</v>
          </cell>
          <cell r="D7862">
            <v>101617.21</v>
          </cell>
        </row>
        <row r="7863">
          <cell r="A7863" t="str">
            <v>I12260</v>
          </cell>
          <cell r="B7863" t="str">
            <v>TUBO FoFo C/ FLANGES P/ ESGOTO DN 1200 PN10 - L=6000</v>
          </cell>
          <cell r="C7863" t="str">
            <v>UN</v>
          </cell>
          <cell r="D7863">
            <v>110734.16</v>
          </cell>
        </row>
        <row r="7864">
          <cell r="A7864" t="str">
            <v>I12261</v>
          </cell>
          <cell r="B7864" t="str">
            <v>TUBO FoFo C/ FLANGES P/ ESGOTO DN 1200 PN10 - L=6800</v>
          </cell>
          <cell r="C7864" t="str">
            <v>UN</v>
          </cell>
          <cell r="D7864">
            <v>113125.15</v>
          </cell>
        </row>
        <row r="7865">
          <cell r="A7865" t="str">
            <v>I12148</v>
          </cell>
          <cell r="B7865" t="str">
            <v>TUBO FoFo C/ FLANGES P/ ESGOTO DN 200 PN10 - L=1000</v>
          </cell>
          <cell r="C7865" t="str">
            <v>UN</v>
          </cell>
          <cell r="D7865">
            <v>3078.4</v>
          </cell>
        </row>
        <row r="7866">
          <cell r="A7866" t="str">
            <v>I12149</v>
          </cell>
          <cell r="B7866" t="str">
            <v>TUBO FoFo C/ FLANGES P/ ESGOTO DN 200 PN10 - L=1500</v>
          </cell>
          <cell r="C7866" t="str">
            <v>UN</v>
          </cell>
          <cell r="D7866">
            <v>3510.81</v>
          </cell>
        </row>
        <row r="7867">
          <cell r="A7867" t="str">
            <v>I12150</v>
          </cell>
          <cell r="B7867" t="str">
            <v>TUBO FoFo C/ FLANGES P/ ESGOTO DN 200 PN10 - L=2000</v>
          </cell>
          <cell r="C7867" t="str">
            <v>UN</v>
          </cell>
          <cell r="D7867">
            <v>3948.18</v>
          </cell>
        </row>
        <row r="7868">
          <cell r="A7868" t="str">
            <v>I12151</v>
          </cell>
          <cell r="B7868" t="str">
            <v>TUBO FoFo C/ FLANGES P/ ESGOTO DN 200 PN10 - L=2500</v>
          </cell>
          <cell r="C7868" t="str">
            <v>UN</v>
          </cell>
          <cell r="D7868">
            <v>4380.6400000000003</v>
          </cell>
        </row>
        <row r="7869">
          <cell r="A7869" t="str">
            <v>I12152</v>
          </cell>
          <cell r="B7869" t="str">
            <v>TUBO FoFo C/ FLANGES P/ ESGOTO DN 200 PN10 - L=3000</v>
          </cell>
          <cell r="C7869" t="str">
            <v>UN</v>
          </cell>
          <cell r="D7869">
            <v>4813.18</v>
          </cell>
        </row>
        <row r="7870">
          <cell r="A7870" t="str">
            <v>I12153</v>
          </cell>
          <cell r="B7870" t="str">
            <v>TUBO FoFo C/ FLANGES P/ ESGOTO DN 200 PN10 - L=3500</v>
          </cell>
          <cell r="C7870" t="str">
            <v>UN</v>
          </cell>
          <cell r="D7870">
            <v>5245.66</v>
          </cell>
        </row>
        <row r="7871">
          <cell r="A7871" t="str">
            <v>I12154</v>
          </cell>
          <cell r="B7871" t="str">
            <v>TUBO FoFo C/ FLANGES P/ ESGOTO DN 200 PN10 - L=4000</v>
          </cell>
          <cell r="C7871" t="str">
            <v>UN</v>
          </cell>
          <cell r="D7871">
            <v>5678.13</v>
          </cell>
        </row>
        <row r="7872">
          <cell r="A7872" t="str">
            <v>I12155</v>
          </cell>
          <cell r="B7872" t="str">
            <v>TUBO FoFo C/ FLANGES P/ ESGOTO DN 200 PN10 - L=4500</v>
          </cell>
          <cell r="C7872" t="str">
            <v>UN</v>
          </cell>
          <cell r="D7872">
            <v>6110.52</v>
          </cell>
        </row>
        <row r="7873">
          <cell r="A7873" t="str">
            <v>I12156</v>
          </cell>
          <cell r="B7873" t="str">
            <v>TUBO FoFo C/ FLANGES P/ ESGOTO DN 200 PN10 - L=5000</v>
          </cell>
          <cell r="C7873" t="str">
            <v>UN</v>
          </cell>
          <cell r="D7873">
            <v>6882.68</v>
          </cell>
        </row>
        <row r="7874">
          <cell r="A7874" t="str">
            <v>I12157</v>
          </cell>
          <cell r="B7874" t="str">
            <v>TUBO FoFo C/ FLANGES P/ ESGOTO DN 200 PN10 - L=5800</v>
          </cell>
          <cell r="C7874" t="str">
            <v>UN</v>
          </cell>
          <cell r="D7874">
            <v>7039.26</v>
          </cell>
        </row>
        <row r="7875">
          <cell r="A7875" t="str">
            <v>I12158</v>
          </cell>
          <cell r="B7875" t="str">
            <v>TUBO FoFo C/ FLANGES P/ ESGOTO DN 250 PN10 - L=1000</v>
          </cell>
          <cell r="C7875" t="str">
            <v>UN</v>
          </cell>
          <cell r="D7875">
            <v>3535.96</v>
          </cell>
        </row>
        <row r="7876">
          <cell r="A7876" t="str">
            <v>I12159</v>
          </cell>
          <cell r="B7876" t="str">
            <v>TUBO FoFo C/ FLANGES P/ ESGOTO DN 250 PN10 - L=1500</v>
          </cell>
          <cell r="C7876" t="str">
            <v>UN</v>
          </cell>
          <cell r="D7876">
            <v>4064.25</v>
          </cell>
        </row>
        <row r="7877">
          <cell r="A7877" t="str">
            <v>I12160</v>
          </cell>
          <cell r="B7877" t="str">
            <v>TUBO FoFo C/ FLANGES P/ ESGOTO DN 250 PN10 - L=2000</v>
          </cell>
          <cell r="C7877" t="str">
            <v>UN</v>
          </cell>
          <cell r="D7877">
            <v>4587.82</v>
          </cell>
        </row>
        <row r="7878">
          <cell r="A7878" t="str">
            <v>I12161</v>
          </cell>
          <cell r="B7878" t="str">
            <v>TUBO FoFo C/ FLANGES P/ ESGOTO DN 250 PN10 - L=2500</v>
          </cell>
          <cell r="C7878" t="str">
            <v>UN</v>
          </cell>
          <cell r="D7878">
            <v>5111.2700000000004</v>
          </cell>
        </row>
        <row r="7879">
          <cell r="A7879" t="str">
            <v>I12162</v>
          </cell>
          <cell r="B7879" t="str">
            <v>TUBO FoFo C/ FLANGES P/ ESGOTO DN 250 PN10 - L=3000</v>
          </cell>
          <cell r="C7879" t="str">
            <v>UN</v>
          </cell>
          <cell r="D7879">
            <v>5634.69</v>
          </cell>
        </row>
        <row r="7880">
          <cell r="A7880" t="str">
            <v>I12163</v>
          </cell>
          <cell r="B7880" t="str">
            <v>TUBO FoFo C/ FLANGES P/ ESGOTO DN 250 PN10 - L=3500</v>
          </cell>
          <cell r="C7880" t="str">
            <v>UN</v>
          </cell>
          <cell r="D7880">
            <v>6158.12</v>
          </cell>
        </row>
        <row r="7881">
          <cell r="A7881" t="str">
            <v>I12164</v>
          </cell>
          <cell r="B7881" t="str">
            <v>TUBO FoFo C/ FLANGES P/ ESGOTO DN 250 PN10 - L=4000</v>
          </cell>
          <cell r="C7881" t="str">
            <v>UN</v>
          </cell>
          <cell r="D7881">
            <v>6681.64</v>
          </cell>
        </row>
        <row r="7882">
          <cell r="A7882" t="str">
            <v>I12165</v>
          </cell>
          <cell r="B7882" t="str">
            <v>TUBO FoFo C/ FLANGES P/ ESGOTO DN 250 PN10 - L=4500</v>
          </cell>
          <cell r="C7882" t="str">
            <v>UN</v>
          </cell>
          <cell r="D7882">
            <v>7205.06</v>
          </cell>
        </row>
        <row r="7883">
          <cell r="A7883" t="str">
            <v>I12166</v>
          </cell>
          <cell r="B7883" t="str">
            <v>TUBO FoFo C/ FLANGES P/ ESGOTO DN 250 PN10 - L=5000</v>
          </cell>
          <cell r="C7883" t="str">
            <v>UN</v>
          </cell>
          <cell r="D7883">
            <v>8129.79</v>
          </cell>
        </row>
        <row r="7884">
          <cell r="A7884" t="str">
            <v>I12167</v>
          </cell>
          <cell r="B7884" t="str">
            <v>TUBO FoFo C/ FLANGES P/ ESGOTO DN 250 PN10 - L=5500</v>
          </cell>
          <cell r="C7884" t="str">
            <v>UN</v>
          </cell>
          <cell r="D7884">
            <v>8255.68</v>
          </cell>
        </row>
        <row r="7885">
          <cell r="A7885" t="str">
            <v>I12168</v>
          </cell>
          <cell r="B7885" t="str">
            <v>TUBO FoFo C/ FLANGES P/ ESGOTO DN 250 PN10 - L=5800</v>
          </cell>
          <cell r="C7885" t="str">
            <v>UN</v>
          </cell>
          <cell r="D7885">
            <v>8331.26</v>
          </cell>
        </row>
        <row r="7886">
          <cell r="A7886" t="str">
            <v>I12169</v>
          </cell>
          <cell r="B7886" t="str">
            <v>TUBO FoFo C/ FLANGES P/ ESGOTO DN 300 PN10 - L=1000</v>
          </cell>
          <cell r="C7886" t="str">
            <v>UN</v>
          </cell>
          <cell r="D7886">
            <v>4292.08</v>
          </cell>
        </row>
        <row r="7887">
          <cell r="A7887" t="str">
            <v>I12170</v>
          </cell>
          <cell r="B7887" t="str">
            <v>TUBO FoFo C/ FLANGES P/ ESGOTO DN 300 PN10 - L=1500</v>
          </cell>
          <cell r="C7887" t="str">
            <v>UN</v>
          </cell>
          <cell r="D7887">
            <v>4942.8</v>
          </cell>
        </row>
        <row r="7888">
          <cell r="A7888" t="str">
            <v>I12171</v>
          </cell>
          <cell r="B7888" t="str">
            <v>TUBO FoFo C/ FLANGES P/ ESGOTO DN 300 PN10 - L=2000</v>
          </cell>
          <cell r="C7888" t="str">
            <v>UN</v>
          </cell>
          <cell r="D7888">
            <v>5588.59</v>
          </cell>
        </row>
        <row r="7889">
          <cell r="A7889" t="str">
            <v>I12172</v>
          </cell>
          <cell r="B7889" t="str">
            <v>TUBO FoFo C/ FLANGES P/ ESGOTO DN 300 PN10 - L=2500</v>
          </cell>
          <cell r="C7889" t="str">
            <v>UN</v>
          </cell>
          <cell r="D7889">
            <v>6239.26</v>
          </cell>
        </row>
        <row r="7890">
          <cell r="A7890" t="str">
            <v>I12173</v>
          </cell>
          <cell r="B7890" t="str">
            <v>TUBO FoFo C/ FLANGES P/ ESGOTO DN 300 PN10 - L=3000</v>
          </cell>
          <cell r="C7890" t="str">
            <v>UN</v>
          </cell>
          <cell r="D7890">
            <v>6889.98</v>
          </cell>
        </row>
        <row r="7891">
          <cell r="A7891" t="str">
            <v>I12174</v>
          </cell>
          <cell r="B7891" t="str">
            <v>TUBO FoFo C/ FLANGES P/ ESGOTO DN 300 PN10 - L=3500</v>
          </cell>
          <cell r="C7891" t="str">
            <v>UN</v>
          </cell>
          <cell r="D7891">
            <v>7535.71</v>
          </cell>
        </row>
        <row r="7892">
          <cell r="A7892" t="str">
            <v>I12175</v>
          </cell>
          <cell r="B7892" t="str">
            <v>TUBO FoFo C/ FLANGES P/ ESGOTO DN 300 PN10 - L=4000</v>
          </cell>
          <cell r="C7892" t="str">
            <v>UN</v>
          </cell>
          <cell r="D7892">
            <v>8186.41</v>
          </cell>
        </row>
        <row r="7893">
          <cell r="A7893" t="str">
            <v>I12176</v>
          </cell>
          <cell r="B7893" t="str">
            <v>TUBO FoFo C/ FLANGES P/ ESGOTO DN 300 PN10 - L=4500</v>
          </cell>
          <cell r="C7893" t="str">
            <v>UN</v>
          </cell>
          <cell r="D7893">
            <v>8837.16</v>
          </cell>
        </row>
        <row r="7894">
          <cell r="A7894" t="str">
            <v>I12177</v>
          </cell>
          <cell r="B7894" t="str">
            <v>TUBO FoFo C/ FLANGES P/ ESGOTO DN 300 PN10 - L=5000</v>
          </cell>
          <cell r="C7894" t="str">
            <v>UN</v>
          </cell>
          <cell r="D7894">
            <v>9977.73</v>
          </cell>
        </row>
        <row r="7895">
          <cell r="A7895" t="str">
            <v>I12178</v>
          </cell>
          <cell r="B7895" t="str">
            <v>TUBO FoFo C/ FLANGES P/ ESGOTO DN 300 PN10 - L=5500</v>
          </cell>
          <cell r="C7895" t="str">
            <v>UN</v>
          </cell>
          <cell r="D7895">
            <v>10138.11</v>
          </cell>
        </row>
        <row r="7896">
          <cell r="A7896" t="str">
            <v>I12179</v>
          </cell>
          <cell r="B7896" t="str">
            <v>TUBO FoFo C/ FLANGES P/ ESGOTO DN 300 PN10 - L=5800</v>
          </cell>
          <cell r="C7896" t="str">
            <v>UN</v>
          </cell>
          <cell r="D7896">
            <v>10233.39</v>
          </cell>
        </row>
        <row r="7897">
          <cell r="A7897" t="str">
            <v>I12180</v>
          </cell>
          <cell r="B7897" t="str">
            <v>TUBO FoFo C/ FLANGES P/ ESGOTO DN 350 PN10 - L=1000</v>
          </cell>
          <cell r="C7897" t="str">
            <v>UN</v>
          </cell>
          <cell r="D7897">
            <v>5176.1899999999996</v>
          </cell>
        </row>
        <row r="7898">
          <cell r="A7898" t="str">
            <v>I12181</v>
          </cell>
          <cell r="B7898" t="str">
            <v>TUBO FoFo C/ FLANGES P/ ESGOTO DN 350 PN10 - L=1500</v>
          </cell>
          <cell r="C7898" t="str">
            <v>UN</v>
          </cell>
          <cell r="D7898">
            <v>5926.31</v>
          </cell>
        </row>
        <row r="7899">
          <cell r="A7899" t="str">
            <v>I12182</v>
          </cell>
          <cell r="B7899" t="str">
            <v>TUBO FoFo C/ FLANGES P/ ESGOTO DN 350 PN10 - L=2500</v>
          </cell>
          <cell r="C7899" t="str">
            <v>UN</v>
          </cell>
          <cell r="D7899">
            <v>7426.85</v>
          </cell>
        </row>
        <row r="7900">
          <cell r="A7900" t="str">
            <v>I12183</v>
          </cell>
          <cell r="B7900" t="str">
            <v>TUBO FoFo C/ FLANGES P/ ESGOTO DN 350 PN10 - L=3000</v>
          </cell>
          <cell r="C7900" t="str">
            <v>UN</v>
          </cell>
          <cell r="D7900">
            <v>8177.21</v>
          </cell>
        </row>
        <row r="7901">
          <cell r="A7901" t="str">
            <v>I12184</v>
          </cell>
          <cell r="B7901" t="str">
            <v>TUBO FoFo C/ FLANGES P/ ESGOTO DN 350 PN10 - L=5000</v>
          </cell>
          <cell r="C7901" t="str">
            <v>UN</v>
          </cell>
          <cell r="D7901">
            <v>11740.61</v>
          </cell>
        </row>
        <row r="7902">
          <cell r="A7902" t="str">
            <v>I12185</v>
          </cell>
          <cell r="B7902" t="str">
            <v>TUBO FoFo C/ FLANGES P/ ESGOTO DN 350 PN10 - L=5500</v>
          </cell>
          <cell r="C7902" t="str">
            <v>UN</v>
          </cell>
          <cell r="D7902">
            <v>11933.45</v>
          </cell>
        </row>
        <row r="7903">
          <cell r="A7903" t="str">
            <v>I12186</v>
          </cell>
          <cell r="B7903" t="str">
            <v>TUBO FoFo C/ FLANGES P/ ESGOTO DN 350 PN10 - L=5800</v>
          </cell>
          <cell r="C7903" t="str">
            <v>UN</v>
          </cell>
          <cell r="D7903">
            <v>12050.19</v>
          </cell>
        </row>
        <row r="7904">
          <cell r="A7904" t="str">
            <v>I12187</v>
          </cell>
          <cell r="B7904" t="str">
            <v>TUBO FoFo C/ FLANGES P/ ESGOTO DN 400 PN10 - L=1000</v>
          </cell>
          <cell r="C7904" t="str">
            <v>UN</v>
          </cell>
          <cell r="D7904">
            <v>5559.1</v>
          </cell>
        </row>
        <row r="7905">
          <cell r="A7905" t="str">
            <v>I12188</v>
          </cell>
          <cell r="B7905" t="str">
            <v>TUBO FoFo C/ FLANGES P/ ESGOTO DN 400 PN10 - L=1500</v>
          </cell>
          <cell r="C7905" t="str">
            <v>UN</v>
          </cell>
          <cell r="D7905">
            <v>6392.31</v>
          </cell>
        </row>
        <row r="7906">
          <cell r="A7906" t="str">
            <v>I12189</v>
          </cell>
          <cell r="B7906" t="str">
            <v>TUBO FoFo C/ FLANGES P/ ESGOTO DN 400 PN10 - L=2000</v>
          </cell>
          <cell r="C7906" t="str">
            <v>UN</v>
          </cell>
          <cell r="D7906">
            <v>7225.42</v>
          </cell>
        </row>
        <row r="7907">
          <cell r="A7907" t="str">
            <v>I12190</v>
          </cell>
          <cell r="B7907" t="str">
            <v>TUBO FoFo C/ FLANGES P/ ESGOTO DN 400 PN10 - L=2500</v>
          </cell>
          <cell r="C7907" t="str">
            <v>UN</v>
          </cell>
          <cell r="D7907">
            <v>8185.29</v>
          </cell>
        </row>
        <row r="7908">
          <cell r="A7908" t="str">
            <v>I12191</v>
          </cell>
          <cell r="B7908" t="str">
            <v>TUBO FoFo C/ FLANGES P/ ESGOTO DN 400 PN10 - L=3000</v>
          </cell>
          <cell r="C7908" t="str">
            <v>UN</v>
          </cell>
          <cell r="D7908">
            <v>8891.69</v>
          </cell>
        </row>
        <row r="7909">
          <cell r="A7909" t="str">
            <v>I12192</v>
          </cell>
          <cell r="B7909" t="str">
            <v>TUBO FoFo C/ FLANGES P/ ESGOTO DN 400 PN10 - L=3500</v>
          </cell>
          <cell r="C7909" t="str">
            <v>UN</v>
          </cell>
          <cell r="D7909">
            <v>9724.86</v>
          </cell>
        </row>
        <row r="7910">
          <cell r="A7910" t="str">
            <v>I12193</v>
          </cell>
          <cell r="B7910" t="str">
            <v>TUBO FoFo C/ FLANGES P/ ESGOTO DN 400 PN10 - L=4000</v>
          </cell>
          <cell r="C7910" t="str">
            <v>UN</v>
          </cell>
          <cell r="D7910">
            <v>10558.04</v>
          </cell>
        </row>
        <row r="7911">
          <cell r="A7911" t="str">
            <v>I12194</v>
          </cell>
          <cell r="B7911" t="str">
            <v>TUBO FoFo C/ FLANGES P/ ESGOTO DN 400 PN10 - L=4500</v>
          </cell>
          <cell r="C7911" t="str">
            <v>UN</v>
          </cell>
          <cell r="D7911">
            <v>11517.99</v>
          </cell>
        </row>
        <row r="7912">
          <cell r="A7912" t="str">
            <v>I12195</v>
          </cell>
          <cell r="B7912" t="str">
            <v>TUBO FoFo C/ FLANGES P/ ESGOTO DN 400 PN10 - L=5000</v>
          </cell>
          <cell r="C7912" t="str">
            <v>UN</v>
          </cell>
          <cell r="D7912">
            <v>12835.52</v>
          </cell>
        </row>
        <row r="7913">
          <cell r="A7913" t="str">
            <v>I12196</v>
          </cell>
          <cell r="B7913" t="str">
            <v>TUBO FoFo C/ FLANGES P/ ESGOTO DN 400 PN10 - L=5500</v>
          </cell>
          <cell r="C7913" t="str">
            <v>UN</v>
          </cell>
          <cell r="D7913">
            <v>13189.85</v>
          </cell>
        </row>
        <row r="7914">
          <cell r="A7914" t="str">
            <v>I12197</v>
          </cell>
          <cell r="B7914" t="str">
            <v>TUBO FoFo C/ FLANGES P/ ESGOTO DN 400 PN10 - L=5800</v>
          </cell>
          <cell r="C7914" t="str">
            <v>UN</v>
          </cell>
          <cell r="D7914">
            <v>13199.63</v>
          </cell>
        </row>
        <row r="7915">
          <cell r="A7915" t="str">
            <v>I12198</v>
          </cell>
          <cell r="B7915" t="str">
            <v>TUBO FoFo C/ FLANGES P/ ESGOTO DN 450 PN10 - L=1500</v>
          </cell>
          <cell r="C7915" t="str">
            <v>UN</v>
          </cell>
          <cell r="D7915">
            <v>7888.41</v>
          </cell>
        </row>
        <row r="7916">
          <cell r="A7916" t="str">
            <v>I12199</v>
          </cell>
          <cell r="B7916" t="str">
            <v>TUBO FoFo C/ FLANGES P/ ESGOTO DN 450 PN10 - L=3500</v>
          </cell>
          <cell r="C7916" t="str">
            <v>UN</v>
          </cell>
          <cell r="D7916">
            <v>11764.73</v>
          </cell>
        </row>
        <row r="7917">
          <cell r="A7917" t="str">
            <v>I12200</v>
          </cell>
          <cell r="B7917" t="str">
            <v>TUBO FoFo C/ FLANGES P/ ESGOTO DN 450 PN10 - L=5800</v>
          </cell>
          <cell r="C7917" t="str">
            <v>UN</v>
          </cell>
          <cell r="D7917">
            <v>15813.53</v>
          </cell>
        </row>
        <row r="7918">
          <cell r="A7918" t="str">
            <v>I12201</v>
          </cell>
          <cell r="B7918" t="str">
            <v>TUBO FoFo C/ FLANGES P/ ESGOTO DN 500 PN10 - L=1000</v>
          </cell>
          <cell r="C7918" t="str">
            <v>UN</v>
          </cell>
          <cell r="D7918">
            <v>7459.9</v>
          </cell>
        </row>
        <row r="7919">
          <cell r="A7919" t="str">
            <v>I12202</v>
          </cell>
          <cell r="B7919" t="str">
            <v>TUBO FoFo C/ FLANGES P/ ESGOTO DN 500 PN10 - L=1500</v>
          </cell>
          <cell r="C7919" t="str">
            <v>UN</v>
          </cell>
          <cell r="D7919">
            <v>8552.6200000000008</v>
          </cell>
        </row>
        <row r="7920">
          <cell r="A7920" t="str">
            <v>I12203</v>
          </cell>
          <cell r="B7920" t="str">
            <v>TUBO FoFo C/ FLANGES P/ ESGOTO DN 500 PN10 - L=2000</v>
          </cell>
          <cell r="C7920" t="str">
            <v>UN</v>
          </cell>
          <cell r="D7920">
            <v>9645.44</v>
          </cell>
        </row>
        <row r="7921">
          <cell r="A7921" t="str">
            <v>I12204</v>
          </cell>
          <cell r="B7921" t="str">
            <v>TUBO FoFo C/ FLANGES P/ ESGOTO DN 500 PN10 - L=2500</v>
          </cell>
          <cell r="C7921" t="str">
            <v>UN</v>
          </cell>
          <cell r="D7921">
            <v>10743.04</v>
          </cell>
        </row>
        <row r="7922">
          <cell r="A7922" t="str">
            <v>I12205</v>
          </cell>
          <cell r="B7922" t="str">
            <v>TUBO FoFo C/ FLANGES P/ ESGOTO DN 500 PN10 - L=3000</v>
          </cell>
          <cell r="C7922" t="str">
            <v>UN</v>
          </cell>
          <cell r="D7922">
            <v>11835.65</v>
          </cell>
        </row>
        <row r="7923">
          <cell r="A7923" t="str">
            <v>I12206</v>
          </cell>
          <cell r="B7923" t="str">
            <v>TUBO FoFo C/ FLANGES P/ ESGOTO DN 500 PN10 - L=3500</v>
          </cell>
          <cell r="C7923" t="str">
            <v>UN</v>
          </cell>
          <cell r="D7923">
            <v>12928.36</v>
          </cell>
        </row>
        <row r="7924">
          <cell r="A7924" t="str">
            <v>I12207</v>
          </cell>
          <cell r="B7924" t="str">
            <v>TUBO FoFo C/ FLANGES P/ ESGOTO DN 500 PN10 - L=4000</v>
          </cell>
          <cell r="C7924" t="str">
            <v>UN</v>
          </cell>
          <cell r="D7924">
            <v>14021.11</v>
          </cell>
        </row>
        <row r="7925">
          <cell r="A7925" t="str">
            <v>I12208</v>
          </cell>
          <cell r="B7925" t="str">
            <v>TUBO FoFo C/ FLANGES P/ ESGOTO DN 500 PN10 - L=4500</v>
          </cell>
          <cell r="C7925" t="str">
            <v>UN</v>
          </cell>
          <cell r="D7925">
            <v>15118.71</v>
          </cell>
        </row>
        <row r="7926">
          <cell r="A7926" t="str">
            <v>I12209</v>
          </cell>
          <cell r="B7926" t="str">
            <v>TUBO FoFo C/ FLANGES P/ ESGOTO DN 500 PN10 - L=5000</v>
          </cell>
          <cell r="C7926" t="str">
            <v>UN</v>
          </cell>
          <cell r="D7926">
            <v>17003.169999999998</v>
          </cell>
        </row>
        <row r="7927">
          <cell r="A7927" t="str">
            <v>I12210</v>
          </cell>
          <cell r="B7927" t="str">
            <v>TUBO FoFo C/ FLANGES P/ ESGOTO DN 500 PN10 - L=5500</v>
          </cell>
          <cell r="C7927" t="str">
            <v>UN</v>
          </cell>
          <cell r="D7927">
            <v>17311.310000000001</v>
          </cell>
        </row>
        <row r="7928">
          <cell r="A7928" t="str">
            <v>I12211</v>
          </cell>
          <cell r="B7928" t="str">
            <v>TUBO FoFo C/ FLANGES P/ ESGOTO DN 500 PN10 - L=5800</v>
          </cell>
          <cell r="C7928" t="str">
            <v>UN</v>
          </cell>
          <cell r="D7928">
            <v>17498.16</v>
          </cell>
        </row>
        <row r="7929">
          <cell r="A7929" t="str">
            <v>I12212</v>
          </cell>
          <cell r="B7929" t="str">
            <v>TUBO FoFo C/ FLANGES P/ ESGOTO DN 600 PN10 - L=1000</v>
          </cell>
          <cell r="C7929" t="str">
            <v>UN</v>
          </cell>
          <cell r="D7929">
            <v>9088.89</v>
          </cell>
        </row>
        <row r="7930">
          <cell r="A7930" t="str">
            <v>I12213</v>
          </cell>
          <cell r="B7930" t="str">
            <v>TUBO FoFo C/ FLANGES P/ ESGOTO DN 600 PN10 - L=1500</v>
          </cell>
          <cell r="C7930" t="str">
            <v>UN</v>
          </cell>
          <cell r="D7930">
            <v>10545.06</v>
          </cell>
        </row>
        <row r="7931">
          <cell r="A7931" t="str">
            <v>I12214</v>
          </cell>
          <cell r="B7931" t="str">
            <v>TUBO FoFo C/ FLANGES P/ ESGOTO DN 600 PN10 - L=2000</v>
          </cell>
          <cell r="C7931" t="str">
            <v>UN</v>
          </cell>
          <cell r="D7931">
            <v>11996.39</v>
          </cell>
        </row>
        <row r="7932">
          <cell r="A7932" t="str">
            <v>I12215</v>
          </cell>
          <cell r="B7932" t="str">
            <v>TUBO FoFo C/ FLANGES P/ ESGOTO DN 600 PN10 - L=2500</v>
          </cell>
          <cell r="C7932" t="str">
            <v>UN</v>
          </cell>
          <cell r="D7932">
            <v>13452.42</v>
          </cell>
        </row>
        <row r="7933">
          <cell r="A7933" t="str">
            <v>I12216</v>
          </cell>
          <cell r="B7933" t="str">
            <v>TUBO FoFo C/ FLANGES P/ ESGOTO DN 600 PN10 - L=3000</v>
          </cell>
          <cell r="C7933" t="str">
            <v>UN</v>
          </cell>
          <cell r="D7933">
            <v>14903.66</v>
          </cell>
        </row>
        <row r="7934">
          <cell r="A7934" t="str">
            <v>I12217</v>
          </cell>
          <cell r="B7934" t="str">
            <v>TUBO FoFo C/ FLANGES P/ ESGOTO DN 600 PN10 - L=3500</v>
          </cell>
          <cell r="C7934" t="str">
            <v>UN</v>
          </cell>
          <cell r="D7934">
            <v>16354.99</v>
          </cell>
        </row>
        <row r="7935">
          <cell r="A7935" t="str">
            <v>I12218</v>
          </cell>
          <cell r="B7935" t="str">
            <v>TUBO FoFo C/ FLANGES P/ ESGOTO DN 600 PN10 - L=4000</v>
          </cell>
          <cell r="C7935" t="str">
            <v>UN</v>
          </cell>
          <cell r="D7935">
            <v>17811.150000000001</v>
          </cell>
        </row>
        <row r="7936">
          <cell r="A7936" t="str">
            <v>I12219</v>
          </cell>
          <cell r="B7936" t="str">
            <v>TUBO FoFo C/ FLANGES P/ ESGOTO DN 600 PN10 - L=4500</v>
          </cell>
          <cell r="C7936" t="str">
            <v>UN</v>
          </cell>
          <cell r="D7936">
            <v>19262.5</v>
          </cell>
        </row>
        <row r="7937">
          <cell r="A7937" t="str">
            <v>I12220</v>
          </cell>
          <cell r="B7937" t="str">
            <v>TUBO FoFo C/ FLANGES P/ ESGOTO DN 600 PN10 - L=5000</v>
          </cell>
          <cell r="C7937" t="str">
            <v>UN</v>
          </cell>
          <cell r="D7937">
            <v>21784.41</v>
          </cell>
        </row>
        <row r="7938">
          <cell r="A7938" t="str">
            <v>I12221</v>
          </cell>
          <cell r="B7938" t="str">
            <v>TUBO FoFo C/ FLANGES P/ ESGOTO DN 600 PN10 - L=5800</v>
          </cell>
          <cell r="C7938" t="str">
            <v>UN</v>
          </cell>
          <cell r="D7938">
            <v>22419.49</v>
          </cell>
        </row>
        <row r="7939">
          <cell r="A7939" t="str">
            <v>I12222</v>
          </cell>
          <cell r="B7939" t="str">
            <v>TUBO FoFo C/ FLANGES P/ ESGOTO DN 700 PN10 - L=1000</v>
          </cell>
          <cell r="C7939" t="str">
            <v>UN</v>
          </cell>
          <cell r="D7939">
            <v>20179.11</v>
          </cell>
        </row>
        <row r="7940">
          <cell r="A7940" t="str">
            <v>I12223</v>
          </cell>
          <cell r="B7940" t="str">
            <v>TUBO FoFo C/ FLANGES P/ ESGOTO DN 700 PN10 - L=1500</v>
          </cell>
          <cell r="C7940" t="str">
            <v>UN</v>
          </cell>
          <cell r="D7940">
            <v>22783.09</v>
          </cell>
        </row>
        <row r="7941">
          <cell r="A7941" t="str">
            <v>I12224</v>
          </cell>
          <cell r="B7941" t="str">
            <v>TUBO FoFo C/ FLANGES P/ ESGOTO DN 700 PN10 - L=2000</v>
          </cell>
          <cell r="C7941" t="str">
            <v>UN</v>
          </cell>
          <cell r="D7941">
            <v>25070.28</v>
          </cell>
        </row>
        <row r="7942">
          <cell r="A7942" t="str">
            <v>I12225</v>
          </cell>
          <cell r="B7942" t="str">
            <v>TUBO FoFo C/ FLANGES P/ ESGOTO DN 700 PN10 - L=4500</v>
          </cell>
          <cell r="C7942" t="str">
            <v>UN</v>
          </cell>
          <cell r="D7942">
            <v>37593.06</v>
          </cell>
        </row>
        <row r="7943">
          <cell r="A7943" t="str">
            <v>I12226</v>
          </cell>
          <cell r="B7943" t="str">
            <v>TUBO FoFo C/ FLANGES P/ ESGOTO DN 700 PN10 - L=6000</v>
          </cell>
          <cell r="C7943" t="str">
            <v>UN</v>
          </cell>
          <cell r="D7943">
            <v>46675.63</v>
          </cell>
        </row>
        <row r="7944">
          <cell r="A7944" t="str">
            <v>I12227</v>
          </cell>
          <cell r="B7944" t="str">
            <v>TUBO FoFo C/ FLANGES P/ ESGOTO DN 700 PN10 - L=6800</v>
          </cell>
          <cell r="C7944" t="str">
            <v>UN</v>
          </cell>
          <cell r="D7944">
            <v>47710.81</v>
          </cell>
        </row>
        <row r="7945">
          <cell r="A7945" t="str">
            <v>I12228</v>
          </cell>
          <cell r="B7945" t="str">
            <v>TUBO FoFo C/ FLANGES P/ ESGOTO DN 800 PN10 - L=1000</v>
          </cell>
          <cell r="C7945" t="str">
            <v>UN</v>
          </cell>
          <cell r="D7945">
            <v>25076.57</v>
          </cell>
        </row>
        <row r="7946">
          <cell r="A7946" t="str">
            <v>I12229</v>
          </cell>
          <cell r="B7946" t="str">
            <v>TUBO FoFo C/ FLANGES P/ ESGOTO DN 800 PN10 - L=1500</v>
          </cell>
          <cell r="C7946" t="str">
            <v>UN</v>
          </cell>
          <cell r="D7946">
            <v>28087.84</v>
          </cell>
        </row>
        <row r="7947">
          <cell r="A7947" t="str">
            <v>I12230</v>
          </cell>
          <cell r="B7947" t="str">
            <v>TUBO FoFo C/ FLANGES P/ ESGOTO DN 800 PN10 - L=2000</v>
          </cell>
          <cell r="C7947" t="str">
            <v>UN</v>
          </cell>
          <cell r="D7947">
            <v>31098.959999999999</v>
          </cell>
        </row>
        <row r="7948">
          <cell r="A7948" t="str">
            <v>I12231</v>
          </cell>
          <cell r="B7948" t="str">
            <v>TUBO FoFo C/ FLANGES P/ ESGOTO DN 800 PN10 - L=2500</v>
          </cell>
          <cell r="C7948" t="str">
            <v>UN</v>
          </cell>
          <cell r="D7948">
            <v>34109.949999999997</v>
          </cell>
        </row>
        <row r="7949">
          <cell r="A7949" t="str">
            <v>I12232</v>
          </cell>
          <cell r="B7949" t="str">
            <v>TUBO FoFo C/ FLANGES P/ ESGOTO DN 800 PN10 - L=3000</v>
          </cell>
          <cell r="C7949" t="str">
            <v>UN</v>
          </cell>
          <cell r="D7949">
            <v>37125.949999999997</v>
          </cell>
        </row>
        <row r="7950">
          <cell r="A7950" t="str">
            <v>I12233</v>
          </cell>
          <cell r="B7950" t="str">
            <v>TUBO FoFo C/ FLANGES P/ ESGOTO DN 800 PN10 - L=3500</v>
          </cell>
          <cell r="C7950" t="str">
            <v>UN</v>
          </cell>
          <cell r="D7950">
            <v>40137.06</v>
          </cell>
        </row>
        <row r="7951">
          <cell r="A7951" t="str">
            <v>I12234</v>
          </cell>
          <cell r="B7951" t="str">
            <v>TUBO FoFo C/ FLANGES P/ ESGOTO DN 800 PN10 - L=4000</v>
          </cell>
          <cell r="C7951" t="str">
            <v>UN</v>
          </cell>
          <cell r="D7951">
            <v>43148.21</v>
          </cell>
        </row>
        <row r="7952">
          <cell r="A7952" t="str">
            <v>I12235</v>
          </cell>
          <cell r="B7952" t="str">
            <v>TUBO FoFo C/ FLANGES P/ ESGOTO DN 800 PN10 - L=4500</v>
          </cell>
          <cell r="C7952" t="str">
            <v>UN</v>
          </cell>
          <cell r="D7952">
            <v>46159.35</v>
          </cell>
        </row>
        <row r="7953">
          <cell r="A7953" t="str">
            <v>I12236</v>
          </cell>
          <cell r="B7953" t="str">
            <v>TUBO FoFo C/ FLANGES P/ ESGOTO DN 800 PN10 - L=5000</v>
          </cell>
          <cell r="C7953" t="str">
            <v>UN</v>
          </cell>
          <cell r="D7953">
            <v>49170.42</v>
          </cell>
        </row>
        <row r="7954">
          <cell r="A7954" t="str">
            <v>I12237</v>
          </cell>
          <cell r="B7954" t="str">
            <v>TUBO FoFo C/ FLANGES P/ ESGOTO DN 800 PN10 - L=5500</v>
          </cell>
          <cell r="C7954" t="str">
            <v>UN</v>
          </cell>
          <cell r="D7954">
            <v>52181.53</v>
          </cell>
        </row>
        <row r="7955">
          <cell r="A7955" t="str">
            <v>I12238</v>
          </cell>
          <cell r="B7955" t="str">
            <v>TUBO FoFo C/ FLANGES P/ ESGOTO DN 800 PN10 - L=5800</v>
          </cell>
          <cell r="C7955" t="str">
            <v>UN</v>
          </cell>
          <cell r="D7955">
            <v>57254.48</v>
          </cell>
        </row>
        <row r="7956">
          <cell r="A7956" t="str">
            <v>I12239</v>
          </cell>
          <cell r="B7956" t="str">
            <v>TUBO FoFo C/ FLANGES P/ ESGOTO DN 800 PN10 - L=6800</v>
          </cell>
          <cell r="C7956" t="str">
            <v>UN</v>
          </cell>
          <cell r="D7956">
            <v>58329.61</v>
          </cell>
        </row>
        <row r="7957">
          <cell r="A7957" t="str">
            <v>I12240</v>
          </cell>
          <cell r="B7957" t="str">
            <v>TUBO FoFo C/ FLANGES P/ ESGOTO DN 900 PN10 - L=1000</v>
          </cell>
          <cell r="C7957" t="str">
            <v>UN</v>
          </cell>
          <cell r="D7957">
            <v>34203.730000000003</v>
          </cell>
        </row>
        <row r="7958">
          <cell r="A7958" t="str">
            <v>I12241</v>
          </cell>
          <cell r="B7958" t="str">
            <v>TUBO FoFo C/ FLANGES P/ ESGOTO DN 900 PN10 - L=1500</v>
          </cell>
          <cell r="C7958" t="str">
            <v>UN</v>
          </cell>
          <cell r="D7958">
            <v>37803.879999999997</v>
          </cell>
        </row>
        <row r="7959">
          <cell r="A7959" t="str">
            <v>I12242</v>
          </cell>
          <cell r="B7959" t="str">
            <v>TUBO FoFo C/ FLANGES P/ ESGOTO DN 900 PN10 - L=2000</v>
          </cell>
          <cell r="C7959" t="str">
            <v>UN</v>
          </cell>
          <cell r="D7959">
            <v>41399.279999999999</v>
          </cell>
        </row>
        <row r="7960">
          <cell r="A7960" t="str">
            <v>I6649</v>
          </cell>
          <cell r="B7960" t="str">
            <v>TUBO FoFo C/FLANGE E BOLSA DN   75 PN10 L=500</v>
          </cell>
          <cell r="C7960" t="str">
            <v>UN</v>
          </cell>
          <cell r="D7960">
            <v>588.54999999999995</v>
          </cell>
        </row>
        <row r="7961">
          <cell r="A7961" t="str">
            <v>I6650</v>
          </cell>
          <cell r="B7961" t="str">
            <v>TUBO FoFo C/FLANGE E BOLSA DN  100 PN10 L=500</v>
          </cell>
          <cell r="C7961" t="str">
            <v>UN</v>
          </cell>
          <cell r="D7961">
            <v>708.26</v>
          </cell>
        </row>
        <row r="7962">
          <cell r="A7962" t="str">
            <v>I6651</v>
          </cell>
          <cell r="B7962" t="str">
            <v>TUBO FoFo C/FLANGE E BOLSA DN  150 PN10 L=500</v>
          </cell>
          <cell r="C7962" t="str">
            <v>UN</v>
          </cell>
          <cell r="D7962">
            <v>925.61</v>
          </cell>
        </row>
        <row r="7963">
          <cell r="A7963" t="str">
            <v>I6652</v>
          </cell>
          <cell r="B7963" t="str">
            <v>TUBO FoFo C/FLANGE E BOLSA DN  200 PN10 L=500</v>
          </cell>
          <cell r="C7963" t="str">
            <v>UN</v>
          </cell>
          <cell r="D7963">
            <v>1072.23</v>
          </cell>
        </row>
        <row r="7964">
          <cell r="A7964" t="str">
            <v>I6653</v>
          </cell>
          <cell r="B7964" t="str">
            <v>TUBO FoFo C/FLANGE E BOLSA DN  250 PN10 L=500</v>
          </cell>
          <cell r="C7964" t="str">
            <v>UN</v>
          </cell>
          <cell r="D7964">
            <v>1296.97</v>
          </cell>
        </row>
        <row r="7965">
          <cell r="A7965" t="str">
            <v>I6654</v>
          </cell>
          <cell r="B7965" t="str">
            <v>TUBO FoFo C/FLANGE E BOLSA DN  300 PN10 L=500</v>
          </cell>
          <cell r="C7965" t="str">
            <v>UN</v>
          </cell>
          <cell r="D7965">
            <v>2610.16</v>
          </cell>
        </row>
        <row r="7966">
          <cell r="A7966" t="str">
            <v>I6655</v>
          </cell>
          <cell r="B7966" t="str">
            <v>TUBO FoFo C/FLANGE E BOLSA DN  350 PN10 L=500</v>
          </cell>
          <cell r="C7966" t="str">
            <v>UN</v>
          </cell>
          <cell r="D7966">
            <v>2240.58</v>
          </cell>
        </row>
        <row r="7967">
          <cell r="A7967" t="str">
            <v>I6656</v>
          </cell>
          <cell r="B7967" t="str">
            <v>TUBO FoFo C/FLANGE E BOLSA DN  400 PN10 L=500</v>
          </cell>
          <cell r="C7967" t="str">
            <v>UN</v>
          </cell>
          <cell r="D7967">
            <v>3992.56</v>
          </cell>
        </row>
        <row r="7968">
          <cell r="A7968" t="str">
            <v>I6657</v>
          </cell>
          <cell r="B7968" t="str">
            <v>TUBO FoFo C/FLANGE E BOLSA DN  450 PN10 L=500</v>
          </cell>
          <cell r="C7968" t="str">
            <v>UN</v>
          </cell>
          <cell r="D7968">
            <v>4822.04</v>
          </cell>
        </row>
        <row r="7969">
          <cell r="A7969" t="str">
            <v>I6658</v>
          </cell>
          <cell r="B7969" t="str">
            <v>TUBO FoFo C/FLANGE E BOLSA DN  500 PN10 L=500</v>
          </cell>
          <cell r="C7969" t="str">
            <v>UN</v>
          </cell>
          <cell r="D7969">
            <v>3324.47</v>
          </cell>
        </row>
        <row r="7970">
          <cell r="A7970" t="str">
            <v>I6659</v>
          </cell>
          <cell r="B7970" t="str">
            <v>TUBO FoFo C/FLANGE E BOLSA DN  600 PN10 L=500</v>
          </cell>
          <cell r="C7970" t="str">
            <v>UN</v>
          </cell>
          <cell r="D7970">
            <v>4655.8900000000003</v>
          </cell>
        </row>
        <row r="7971">
          <cell r="A7971" t="str">
            <v>I6660</v>
          </cell>
          <cell r="B7971" t="str">
            <v>TUBO FoFo C/FLANGE E BOLSA DN  700 PN10 L=500</v>
          </cell>
          <cell r="C7971" t="str">
            <v>UN</v>
          </cell>
          <cell r="D7971">
            <v>11306.45</v>
          </cell>
        </row>
        <row r="7972">
          <cell r="A7972" t="str">
            <v>I6661</v>
          </cell>
          <cell r="B7972" t="str">
            <v>TUBO FoFo C/FLANGE E BOLSA DN  800 PN10 L=500</v>
          </cell>
          <cell r="C7972" t="str">
            <v>UN</v>
          </cell>
          <cell r="D7972">
            <v>12594.2</v>
          </cell>
        </row>
        <row r="7973">
          <cell r="A7973" t="str">
            <v>I6662</v>
          </cell>
          <cell r="B7973" t="str">
            <v>TUBO FoFo C/FLANGE E BOLSA DN  900 PN10 L=500</v>
          </cell>
          <cell r="C7973" t="str">
            <v>UN</v>
          </cell>
          <cell r="D7973">
            <v>18062.189999999999</v>
          </cell>
        </row>
        <row r="7974">
          <cell r="A7974" t="str">
            <v>I6663</v>
          </cell>
          <cell r="B7974" t="str">
            <v>TUBO FoFo C/FLANGE E BOLSA DN 1000 PN10 L=500</v>
          </cell>
          <cell r="C7974" t="str">
            <v>UN</v>
          </cell>
          <cell r="D7974">
            <v>21011.35</v>
          </cell>
        </row>
        <row r="7975">
          <cell r="A7975" t="str">
            <v>I6664</v>
          </cell>
          <cell r="B7975" t="str">
            <v>TUBO FoFo C/FLANGE E BOLSA DN 1200 PN10 L=500</v>
          </cell>
          <cell r="C7975" t="str">
            <v>UN</v>
          </cell>
          <cell r="D7975">
            <v>25880.77</v>
          </cell>
        </row>
        <row r="7976">
          <cell r="A7976" t="str">
            <v>I4261</v>
          </cell>
          <cell r="B7976" t="str">
            <v>TUBO FoFo C/FLANGE E BOLSA JE DN   75 PN10 - L=1000</v>
          </cell>
          <cell r="C7976" t="str">
            <v>UN</v>
          </cell>
          <cell r="D7976">
            <v>1071.2</v>
          </cell>
        </row>
        <row r="7977">
          <cell r="A7977" t="str">
            <v>I4262</v>
          </cell>
          <cell r="B7977" t="str">
            <v>TUBO FoFo C/FLANGE E BOLSA JE DN   75 PN10 - L=1500</v>
          </cell>
          <cell r="C7977" t="str">
            <v>UN</v>
          </cell>
          <cell r="D7977">
            <v>1269.73</v>
          </cell>
        </row>
        <row r="7978">
          <cell r="A7978" t="str">
            <v>I4263</v>
          </cell>
          <cell r="B7978" t="str">
            <v>TUBO FoFo C/FLANGE E BOLSA JE DN   75 PN10 - L=2000</v>
          </cell>
          <cell r="C7978" t="str">
            <v>UN</v>
          </cell>
          <cell r="D7978">
            <v>1468.21</v>
          </cell>
        </row>
        <row r="7979">
          <cell r="A7979" t="str">
            <v>I4264</v>
          </cell>
          <cell r="B7979" t="str">
            <v>TUBO FoFo C/FLANGE E BOLSA JE DN   75 PN10 - L=2500</v>
          </cell>
          <cell r="C7979" t="str">
            <v>UN</v>
          </cell>
          <cell r="D7979">
            <v>1666.76</v>
          </cell>
        </row>
        <row r="7980">
          <cell r="A7980" t="str">
            <v>I4265</v>
          </cell>
          <cell r="B7980" t="str">
            <v>TUBO FoFo C/FLANGE E BOLSA JE DN   75 PN10 - L=3000</v>
          </cell>
          <cell r="C7980" t="str">
            <v>UN</v>
          </cell>
          <cell r="D7980">
            <v>1865.28</v>
          </cell>
        </row>
        <row r="7981">
          <cell r="A7981" t="str">
            <v>I4266</v>
          </cell>
          <cell r="B7981" t="str">
            <v>TUBO FoFo C/FLANGE E BOLSA JE DN   75 PN10 - L=3500</v>
          </cell>
          <cell r="C7981" t="str">
            <v>UN</v>
          </cell>
          <cell r="D7981">
            <v>2063.79</v>
          </cell>
        </row>
        <row r="7982">
          <cell r="A7982" t="str">
            <v>I4267</v>
          </cell>
          <cell r="B7982" t="str">
            <v>TUBO FoFo C/FLANGE E BOLSA JE DN   75 PN10 - L=4000</v>
          </cell>
          <cell r="C7982" t="str">
            <v>UN</v>
          </cell>
          <cell r="D7982">
            <v>2266.42</v>
          </cell>
        </row>
        <row r="7983">
          <cell r="A7983" t="str">
            <v>I4268</v>
          </cell>
          <cell r="B7983" t="str">
            <v>TUBO FoFo C/FLANGE E BOLSA JE DN   75 PN10 - L=4500</v>
          </cell>
          <cell r="C7983" t="str">
            <v>UN</v>
          </cell>
          <cell r="D7983">
            <v>2464.79</v>
          </cell>
        </row>
        <row r="7984">
          <cell r="A7984" t="str">
            <v>I4269</v>
          </cell>
          <cell r="B7984" t="str">
            <v>TUBO FoFo C/FLANGE E BOLSA JE DN   75 PN10 - L=5000</v>
          </cell>
          <cell r="C7984" t="str">
            <v>UN</v>
          </cell>
          <cell r="D7984">
            <v>2834.23</v>
          </cell>
        </row>
        <row r="7985">
          <cell r="A7985" t="str">
            <v>I4270</v>
          </cell>
          <cell r="B7985" t="str">
            <v>TUBO FoFo C/FLANGE E BOLSA JE DN   75 PN10 - L=5500</v>
          </cell>
          <cell r="C7985" t="str">
            <v>UN</v>
          </cell>
          <cell r="D7985">
            <v>2863.47</v>
          </cell>
        </row>
        <row r="7986">
          <cell r="A7986" t="str">
            <v>I4271</v>
          </cell>
          <cell r="B7986" t="str">
            <v>TUBO FoFo C/FLANGE E BOLSA JE DN   75 PN10 - L=5800</v>
          </cell>
          <cell r="C7986" t="str">
            <v>UN</v>
          </cell>
          <cell r="D7986">
            <v>2880.19</v>
          </cell>
        </row>
        <row r="7987">
          <cell r="A7987" t="str">
            <v>I7194</v>
          </cell>
          <cell r="B7987" t="str">
            <v>TUBO FoFo C/FLANGE E BOLSA JE DN   80 PN10 - L=1000m</v>
          </cell>
          <cell r="C7987" t="str">
            <v>UN</v>
          </cell>
          <cell r="D7987">
            <v>1071.2</v>
          </cell>
        </row>
        <row r="7988">
          <cell r="A7988" t="str">
            <v>I7195</v>
          </cell>
          <cell r="B7988" t="str">
            <v>TUBO FoFo C/FLANGE E BOLSA JE DN   80 PN10 - L=1500m</v>
          </cell>
          <cell r="C7988" t="str">
            <v>UN</v>
          </cell>
          <cell r="D7988">
            <v>1269.73</v>
          </cell>
        </row>
        <row r="7989">
          <cell r="A7989" t="str">
            <v>I7196</v>
          </cell>
          <cell r="B7989" t="str">
            <v>TUBO FoFo C/FLANGE E BOLSA JE DN   80 PN10 - L=2000m</v>
          </cell>
          <cell r="C7989" t="str">
            <v>UN</v>
          </cell>
          <cell r="D7989">
            <v>1468.21</v>
          </cell>
        </row>
        <row r="7990">
          <cell r="A7990" t="str">
            <v>I7197</v>
          </cell>
          <cell r="B7990" t="str">
            <v>TUBO FoFo C/FLANGE E BOLSA JE DN   80 PN10 - L=2500m</v>
          </cell>
          <cell r="C7990" t="str">
            <v>UN</v>
          </cell>
          <cell r="D7990">
            <v>1666.76</v>
          </cell>
        </row>
        <row r="7991">
          <cell r="A7991" t="str">
            <v>I7198</v>
          </cell>
          <cell r="B7991" t="str">
            <v>TUBO FoFo C/FLANGE E BOLSA JE DN   80 PN10 - L=3000m</v>
          </cell>
          <cell r="C7991" t="str">
            <v>UN</v>
          </cell>
          <cell r="D7991">
            <v>1865.28</v>
          </cell>
        </row>
        <row r="7992">
          <cell r="A7992" t="str">
            <v>I7199</v>
          </cell>
          <cell r="B7992" t="str">
            <v>TUBO FoFo C/FLANGE E BOLSA JE DN   80 PN10 - L=3500m</v>
          </cell>
          <cell r="C7992" t="str">
            <v>UN</v>
          </cell>
          <cell r="D7992">
            <v>2063.79</v>
          </cell>
        </row>
        <row r="7993">
          <cell r="A7993" t="str">
            <v>I7200</v>
          </cell>
          <cell r="B7993" t="str">
            <v>TUBO FoFo C/FLANGE E BOLSA JE DN   80 PN10 - L=4000m</v>
          </cell>
          <cell r="C7993" t="str">
            <v>UN</v>
          </cell>
          <cell r="D7993">
            <v>2266.42</v>
          </cell>
        </row>
        <row r="7994">
          <cell r="A7994" t="str">
            <v>I7201</v>
          </cell>
          <cell r="B7994" t="str">
            <v>TUBO FoFo C/FLANGE E BOLSA JE DN   80 PN10 - L=4500m</v>
          </cell>
          <cell r="C7994" t="str">
            <v>UN</v>
          </cell>
          <cell r="D7994">
            <v>2464.79</v>
          </cell>
        </row>
        <row r="7995">
          <cell r="A7995" t="str">
            <v>I7202</v>
          </cell>
          <cell r="B7995" t="str">
            <v>TUBO FoFo C/FLANGE E BOLSA JE DN   80 PN10 - L=5000m</v>
          </cell>
          <cell r="C7995" t="str">
            <v>UN</v>
          </cell>
          <cell r="D7995">
            <v>2834.23</v>
          </cell>
        </row>
        <row r="7996">
          <cell r="A7996" t="str">
            <v>I7203</v>
          </cell>
          <cell r="B7996" t="str">
            <v>TUBO FoFo C/FLANGE E BOLSA JE DN   80 PN10 - L=5500m</v>
          </cell>
          <cell r="C7996" t="str">
            <v>UN</v>
          </cell>
          <cell r="D7996">
            <v>2863.47</v>
          </cell>
        </row>
        <row r="7997">
          <cell r="A7997" t="str">
            <v>I7204</v>
          </cell>
          <cell r="B7997" t="str">
            <v>TUBO FoFo C/FLANGE E BOLSA JE DN   80 PN10 - L=5800m</v>
          </cell>
          <cell r="C7997" t="str">
            <v>UN</v>
          </cell>
          <cell r="D7997">
            <v>2880.19</v>
          </cell>
        </row>
        <row r="7998">
          <cell r="A7998" t="str">
            <v>I4272</v>
          </cell>
          <cell r="B7998" t="str">
            <v>TUBO FoFo C/FLANGE E BOLSA JE DN  100 PN10 - L=1000</v>
          </cell>
          <cell r="C7998" t="str">
            <v>UN</v>
          </cell>
          <cell r="D7998">
            <v>1208.6500000000001</v>
          </cell>
        </row>
        <row r="7999">
          <cell r="A7999" t="str">
            <v>I4273</v>
          </cell>
          <cell r="B7999" t="str">
            <v>TUBO FoFo C/FLANGE E BOLSA JE DN  100 PN10 - L=1500</v>
          </cell>
          <cell r="C7999" t="str">
            <v>UN</v>
          </cell>
          <cell r="D7999">
            <v>1409.89</v>
          </cell>
        </row>
        <row r="8000">
          <cell r="A8000" t="str">
            <v>I4274</v>
          </cell>
          <cell r="B8000" t="str">
            <v>TUBO FoFo C/FLANGE E BOLSA JE DN  100 PN10 - L=2000</v>
          </cell>
          <cell r="C8000" t="str">
            <v>UN</v>
          </cell>
          <cell r="D8000">
            <v>1606.96</v>
          </cell>
        </row>
        <row r="8001">
          <cell r="A8001" t="str">
            <v>I4275</v>
          </cell>
          <cell r="B8001" t="str">
            <v>TUBO FoFo C/FLANGE E BOLSA JE DN  100 PN10 - L=2500</v>
          </cell>
          <cell r="C8001" t="str">
            <v>UN</v>
          </cell>
          <cell r="D8001">
            <v>1808.08</v>
          </cell>
        </row>
        <row r="8002">
          <cell r="A8002" t="str">
            <v>I4276</v>
          </cell>
          <cell r="B8002" t="str">
            <v>TUBO FoFo C/FLANGE E BOLSA JE DN  100 PN10 - L=3000</v>
          </cell>
          <cell r="C8002" t="str">
            <v>UN</v>
          </cell>
          <cell r="D8002">
            <v>2009.18</v>
          </cell>
        </row>
        <row r="8003">
          <cell r="A8003" t="str">
            <v>I4277</v>
          </cell>
          <cell r="B8003" t="str">
            <v>TUBO FoFo C/FLANGE E BOLSA JE DN  100 PN10 - L=3500</v>
          </cell>
          <cell r="C8003" t="str">
            <v>UN</v>
          </cell>
          <cell r="D8003">
            <v>2210.42</v>
          </cell>
        </row>
        <row r="8004">
          <cell r="A8004" t="str">
            <v>I4278</v>
          </cell>
          <cell r="B8004" t="str">
            <v>TUBO FoFo C/FLANGE E BOLSA JE DN  100 PN10 - L=4000</v>
          </cell>
          <cell r="C8004" t="str">
            <v>UN</v>
          </cell>
          <cell r="D8004">
            <v>2411.59</v>
          </cell>
        </row>
        <row r="8005">
          <cell r="A8005" t="str">
            <v>I4279</v>
          </cell>
          <cell r="B8005" t="str">
            <v>TUBO FoFo C/FLANGE E BOLSA JE DN  100 PN10 - L=4500</v>
          </cell>
          <cell r="C8005" t="str">
            <v>UN</v>
          </cell>
          <cell r="D8005">
            <v>2612.77</v>
          </cell>
        </row>
        <row r="8006">
          <cell r="A8006" t="str">
            <v>I4280</v>
          </cell>
          <cell r="B8006" t="str">
            <v>TUBO FoFo C/FLANGE E BOLSA JE DN  100 PN10 - L=5000</v>
          </cell>
          <cell r="C8006" t="str">
            <v>UN</v>
          </cell>
          <cell r="D8006">
            <v>2974.41</v>
          </cell>
        </row>
        <row r="8007">
          <cell r="A8007" t="str">
            <v>I4281</v>
          </cell>
          <cell r="B8007" t="str">
            <v>TUBO FoFo C/FLANGE E BOLSA JE DN  100 PN10 - L=5500</v>
          </cell>
          <cell r="C8007" t="str">
            <v>UN</v>
          </cell>
          <cell r="D8007">
            <v>3012.43</v>
          </cell>
        </row>
        <row r="8008">
          <cell r="A8008" t="str">
            <v>I4282</v>
          </cell>
          <cell r="B8008" t="str">
            <v>TUBO FoFo C/FLANGE E BOLSA JE DN  100 PN10 - L=5800</v>
          </cell>
          <cell r="C8008" t="str">
            <v>UN</v>
          </cell>
          <cell r="D8008">
            <v>3037.74</v>
          </cell>
        </row>
        <row r="8009">
          <cell r="A8009" t="str">
            <v>I4283</v>
          </cell>
          <cell r="B8009" t="str">
            <v>TUBO FoFo C/FLANGE E BOLSA JE DN  150 PN10 - L=1000</v>
          </cell>
          <cell r="C8009" t="str">
            <v>UN</v>
          </cell>
          <cell r="D8009">
            <v>1451.55</v>
          </cell>
        </row>
        <row r="8010">
          <cell r="A8010" t="str">
            <v>I4284</v>
          </cell>
          <cell r="B8010" t="str">
            <v>TUBO FoFo C/FLANGE E BOLSA JE DN  150 PN10 - L=1500</v>
          </cell>
          <cell r="C8010" t="str">
            <v>UN</v>
          </cell>
          <cell r="D8010">
            <v>1699.78</v>
          </cell>
        </row>
        <row r="8011">
          <cell r="A8011" t="str">
            <v>I4285</v>
          </cell>
          <cell r="B8011" t="str">
            <v>TUBO FoFo C/FLANGE E BOLSA JE DN  150 PN10 - L=2000</v>
          </cell>
          <cell r="C8011" t="str">
            <v>UN</v>
          </cell>
          <cell r="D8011">
            <v>1943.98</v>
          </cell>
        </row>
        <row r="8012">
          <cell r="A8012" t="str">
            <v>I4286</v>
          </cell>
          <cell r="B8012" t="str">
            <v>TUBO FoFo C/FLANGE E BOLSA JE DN  150 PN10 - L=2500</v>
          </cell>
          <cell r="C8012" t="str">
            <v>UN</v>
          </cell>
          <cell r="D8012">
            <v>2188.08</v>
          </cell>
        </row>
        <row r="8013">
          <cell r="A8013" t="str">
            <v>I4287</v>
          </cell>
          <cell r="B8013" t="str">
            <v>TUBO FoFo C/FLANGE E BOLSA JE DN  150 PN10 - L=3000</v>
          </cell>
          <cell r="C8013" t="str">
            <v>UN</v>
          </cell>
          <cell r="D8013">
            <v>2436.31</v>
          </cell>
        </row>
        <row r="8014">
          <cell r="A8014" t="str">
            <v>I4294</v>
          </cell>
          <cell r="B8014" t="str">
            <v>TUBO FoFo C/FLANGE E BOLSA JE DN  200 PN10 - L=1000</v>
          </cell>
          <cell r="C8014" t="str">
            <v>UN</v>
          </cell>
          <cell r="D8014">
            <v>1776.04</v>
          </cell>
        </row>
        <row r="8015">
          <cell r="A8015" t="str">
            <v>I4295</v>
          </cell>
          <cell r="B8015" t="str">
            <v>TUBO FoFo C/FLANGE E BOLSA JE DN  200 PN10 - L=1500</v>
          </cell>
          <cell r="C8015" t="str">
            <v>UN</v>
          </cell>
          <cell r="D8015">
            <v>2096.96</v>
          </cell>
        </row>
        <row r="8016">
          <cell r="A8016" t="str">
            <v>I4296</v>
          </cell>
          <cell r="B8016" t="str">
            <v>TUBO FoFo C/FLANGE E BOLSA JE DN  200 PN10 - L=2000</v>
          </cell>
          <cell r="C8016" t="str">
            <v>UN</v>
          </cell>
          <cell r="D8016">
            <v>2417.87</v>
          </cell>
        </row>
        <row r="8017">
          <cell r="A8017" t="str">
            <v>I4297</v>
          </cell>
          <cell r="B8017" t="str">
            <v>TUBO FoFo C/FLANGE E BOLSA JE DN  200 PN10 - L=2500</v>
          </cell>
          <cell r="C8017" t="str">
            <v>UN</v>
          </cell>
          <cell r="D8017">
            <v>2734.72</v>
          </cell>
        </row>
        <row r="8018">
          <cell r="A8018" t="str">
            <v>I4298</v>
          </cell>
          <cell r="B8018" t="str">
            <v>TUBO FoFo C/FLANGE E BOLSA JE DN  200 PN10 - L=3000</v>
          </cell>
          <cell r="C8018" t="str">
            <v>UN</v>
          </cell>
          <cell r="D8018">
            <v>3055.62</v>
          </cell>
        </row>
        <row r="8019">
          <cell r="A8019" t="str">
            <v>I4299</v>
          </cell>
          <cell r="B8019" t="str">
            <v>TUBO FoFo C/FLANGE E BOLSA JE DN  200 PN10 - L=3500</v>
          </cell>
          <cell r="C8019" t="str">
            <v>UN</v>
          </cell>
          <cell r="D8019">
            <v>3376.58</v>
          </cell>
        </row>
        <row r="8020">
          <cell r="A8020" t="str">
            <v>I4300</v>
          </cell>
          <cell r="B8020" t="str">
            <v>TUBO FoFo C/FLANGE E BOLSA JE DN  200 PN10 - L=4000</v>
          </cell>
          <cell r="C8020" t="str">
            <v>UN</v>
          </cell>
          <cell r="D8020">
            <v>3693.4</v>
          </cell>
        </row>
        <row r="8021">
          <cell r="A8021" t="str">
            <v>I4301</v>
          </cell>
          <cell r="B8021" t="str">
            <v>TUBO FoFo C/FLANGE E BOLSA JE DN  200 PN10 - L=4500</v>
          </cell>
          <cell r="C8021" t="str">
            <v>UN</v>
          </cell>
          <cell r="D8021">
            <v>4014.38</v>
          </cell>
        </row>
        <row r="8022">
          <cell r="A8022" t="str">
            <v>I4302</v>
          </cell>
          <cell r="B8022" t="str">
            <v>TUBO FoFo C/FLANGE E BOLSA JE DN  200 PN10 - L=5000</v>
          </cell>
          <cell r="C8022" t="str">
            <v>UN</v>
          </cell>
          <cell r="D8022">
            <v>4578.43</v>
          </cell>
        </row>
        <row r="8023">
          <cell r="A8023" t="str">
            <v>I4303</v>
          </cell>
          <cell r="B8023" t="str">
            <v>TUBO FoFo C/FLANGE E BOLSA JE DN  200 PN10 - L=5500</v>
          </cell>
          <cell r="C8023" t="str">
            <v>UN</v>
          </cell>
          <cell r="D8023">
            <v>4654.3599999999997</v>
          </cell>
        </row>
        <row r="8024">
          <cell r="A8024" t="str">
            <v>I4304</v>
          </cell>
          <cell r="B8024" t="str">
            <v>TUBO FoFo C/FLANGE E BOLSA JE DN  200 PN10 - L=5800</v>
          </cell>
          <cell r="C8024" t="str">
            <v>UN</v>
          </cell>
          <cell r="D8024">
            <v>4704.78</v>
          </cell>
        </row>
        <row r="8025">
          <cell r="A8025" t="str">
            <v>I4305</v>
          </cell>
          <cell r="B8025" t="str">
            <v>TUBO FoFo C/FLANGE E BOLSA JE DN  250 PN10 - L=1000</v>
          </cell>
          <cell r="C8025" t="str">
            <v>UN</v>
          </cell>
          <cell r="D8025">
            <v>2076.65</v>
          </cell>
        </row>
        <row r="8026">
          <cell r="A8026" t="str">
            <v>I4306</v>
          </cell>
          <cell r="B8026" t="str">
            <v>TUBO FoFo C/FLANGE E BOLSA JE DN  250 PN10 - L=1500</v>
          </cell>
          <cell r="C8026" t="str">
            <v>UN</v>
          </cell>
          <cell r="D8026">
            <v>2476.75</v>
          </cell>
        </row>
        <row r="8027">
          <cell r="A8027" t="str">
            <v>I4307</v>
          </cell>
          <cell r="B8027" t="str">
            <v>TUBO FoFo C/FLANGE E BOLSA JE DN  250 PN10 - L=2000</v>
          </cell>
          <cell r="C8027" t="str">
            <v>UN</v>
          </cell>
          <cell r="D8027">
            <v>2872.83</v>
          </cell>
        </row>
        <row r="8028">
          <cell r="A8028" t="str">
            <v>I4308</v>
          </cell>
          <cell r="B8028" t="str">
            <v>TUBO FoFo C/FLANGE E BOLSA JE DN  250 PN10 - L=2500</v>
          </cell>
          <cell r="C8028" t="str">
            <v>UN</v>
          </cell>
          <cell r="D8028">
            <v>3272.87</v>
          </cell>
        </row>
        <row r="8029">
          <cell r="A8029" t="str">
            <v>I4309</v>
          </cell>
          <cell r="B8029" t="str">
            <v>TUBO FoFo C/FLANGE E BOLSA JE DN  250 PN10 - L=3000</v>
          </cell>
          <cell r="C8029" t="str">
            <v>UN</v>
          </cell>
          <cell r="D8029">
            <v>3672.91</v>
          </cell>
        </row>
        <row r="8030">
          <cell r="A8030" t="str">
            <v>I4310</v>
          </cell>
          <cell r="B8030" t="str">
            <v>TUBO FoFo C/FLANGE E BOLSA JE DN  250 PN10 - L=3500</v>
          </cell>
          <cell r="C8030" t="str">
            <v>UN</v>
          </cell>
          <cell r="D8030">
            <v>4068.84</v>
          </cell>
        </row>
        <row r="8031">
          <cell r="A8031" t="str">
            <v>I4311</v>
          </cell>
          <cell r="B8031" t="str">
            <v>TUBO FoFo C/FLANGE E BOLSA JE DN  250 PN10 - L=4000</v>
          </cell>
          <cell r="C8031" t="str">
            <v>UN</v>
          </cell>
          <cell r="D8031">
            <v>4468.96</v>
          </cell>
        </row>
        <row r="8032">
          <cell r="A8032" t="str">
            <v>I4312</v>
          </cell>
          <cell r="B8032" t="str">
            <v>TUBO FoFo C/FLANGE E BOLSA JE DN  250 PN10 - L=4500</v>
          </cell>
          <cell r="C8032" t="str">
            <v>UN</v>
          </cell>
          <cell r="D8032">
            <v>4864.9399999999996</v>
          </cell>
        </row>
        <row r="8033">
          <cell r="A8033" t="str">
            <v>I4313</v>
          </cell>
          <cell r="B8033" t="str">
            <v>TUBO FoFo C/FLANGE E BOLSA JE DN  250 PN10 - L=5000</v>
          </cell>
          <cell r="C8033" t="str">
            <v>UN</v>
          </cell>
          <cell r="D8033">
            <v>5563.01</v>
          </cell>
        </row>
        <row r="8034">
          <cell r="A8034" t="str">
            <v>I4314</v>
          </cell>
          <cell r="B8034" t="str">
            <v>TUBO FoFo C/FLANGE E BOLSA JE DN  250 PN10 - L=5500</v>
          </cell>
          <cell r="C8034" t="str">
            <v>UN</v>
          </cell>
          <cell r="D8034">
            <v>5667.82</v>
          </cell>
        </row>
        <row r="8035">
          <cell r="A8035" t="str">
            <v>I4315</v>
          </cell>
          <cell r="B8035" t="str">
            <v>TUBO FoFo C/FLANGE E BOLSA JE DN  250 PN10 - L=5800</v>
          </cell>
          <cell r="C8035" t="str">
            <v>UN</v>
          </cell>
          <cell r="D8035">
            <v>5726.6</v>
          </cell>
        </row>
        <row r="8036">
          <cell r="A8036" t="str">
            <v>I4316</v>
          </cell>
          <cell r="B8036" t="str">
            <v>TUBO FoFo C/FLANGE E BOLSA JE DN  300 PN10 - L=1000</v>
          </cell>
          <cell r="C8036" t="str">
            <v>UN</v>
          </cell>
          <cell r="D8036">
            <v>2505.8000000000002</v>
          </cell>
        </row>
        <row r="8037">
          <cell r="A8037" t="str">
            <v>I4317</v>
          </cell>
          <cell r="B8037" t="str">
            <v>TUBO FoFo C/FLANGE E BOLSA JE DN  300 PN10 - L=1500</v>
          </cell>
          <cell r="C8037" t="str">
            <v>UN</v>
          </cell>
          <cell r="D8037">
            <v>2994.18</v>
          </cell>
        </row>
        <row r="8038">
          <cell r="A8038" t="str">
            <v>I4318</v>
          </cell>
          <cell r="B8038" t="str">
            <v>TUBO FoFo C/FLANGE E BOLSA JE DN  300 PN10 - L=2000</v>
          </cell>
          <cell r="C8038" t="str">
            <v>UN</v>
          </cell>
          <cell r="D8038">
            <v>3482.55</v>
          </cell>
        </row>
        <row r="8039">
          <cell r="A8039" t="str">
            <v>I4319</v>
          </cell>
          <cell r="B8039" t="str">
            <v>TUBO FoFo C/FLANGE E BOLSA JE DN  300 PN10 - L=2500</v>
          </cell>
          <cell r="C8039" t="str">
            <v>UN</v>
          </cell>
          <cell r="D8039">
            <v>3970.98</v>
          </cell>
        </row>
        <row r="8040">
          <cell r="A8040" t="str">
            <v>I4320</v>
          </cell>
          <cell r="B8040" t="str">
            <v>TUBO FoFo C/FLANGE E BOLSA JE DN  300 PN10 - L=3000</v>
          </cell>
          <cell r="C8040" t="str">
            <v>UN</v>
          </cell>
          <cell r="D8040">
            <v>4459.33</v>
          </cell>
        </row>
        <row r="8041">
          <cell r="A8041" t="str">
            <v>I4321</v>
          </cell>
          <cell r="B8041" t="str">
            <v>TUBO FoFo C/FLANGE E BOLSA JE DN  300 PN10 - L=3500</v>
          </cell>
          <cell r="C8041" t="str">
            <v>UN</v>
          </cell>
          <cell r="D8041">
            <v>4947.6899999999996</v>
          </cell>
        </row>
        <row r="8042">
          <cell r="A8042" t="str">
            <v>I4322</v>
          </cell>
          <cell r="B8042" t="str">
            <v>TUBO FoFo C/FLANGE E BOLSA JE DN  300 PN10 - L=4000</v>
          </cell>
          <cell r="C8042" t="str">
            <v>UN</v>
          </cell>
          <cell r="D8042">
            <v>5436.04</v>
          </cell>
        </row>
        <row r="8043">
          <cell r="A8043" t="str">
            <v>I4323</v>
          </cell>
          <cell r="B8043" t="str">
            <v>TUBO FoFo C/FLANGE E BOLSA JE DN  300 PN10 - L=4500</v>
          </cell>
          <cell r="C8043" t="str">
            <v>UN</v>
          </cell>
          <cell r="D8043">
            <v>5924.47</v>
          </cell>
        </row>
        <row r="8044">
          <cell r="A8044" t="str">
            <v>I4324</v>
          </cell>
          <cell r="B8044" t="str">
            <v>TUBO FoFo C/FLANGE E BOLSA JE DN  300 PN10 - L=5000</v>
          </cell>
          <cell r="C8044" t="str">
            <v>UN</v>
          </cell>
          <cell r="D8044">
            <v>6779.19</v>
          </cell>
        </row>
        <row r="8045">
          <cell r="A8045" t="str">
            <v>I4325</v>
          </cell>
          <cell r="B8045" t="str">
            <v>TUBO FoFo C/FLANGE E BOLSA JE DN  300 PN10 - L=5500</v>
          </cell>
          <cell r="C8045" t="str">
            <v>UN</v>
          </cell>
          <cell r="D8045">
            <v>6908.54</v>
          </cell>
        </row>
        <row r="8046">
          <cell r="A8046" t="str">
            <v>I4326</v>
          </cell>
          <cell r="B8046" t="str">
            <v>TUBO FoFo C/FLANGE E BOLSA JE DN  300 PN10 - L=5800</v>
          </cell>
          <cell r="C8046" t="str">
            <v>UN</v>
          </cell>
          <cell r="D8046">
            <v>6983.72</v>
          </cell>
        </row>
        <row r="8047">
          <cell r="A8047" t="str">
            <v>I4327</v>
          </cell>
          <cell r="B8047" t="str">
            <v>TUBO FoFo C/FLANGE E BOLSA JE DN  350 PN10 - L=1000</v>
          </cell>
          <cell r="C8047" t="str">
            <v>UN</v>
          </cell>
          <cell r="D8047">
            <v>2989.31</v>
          </cell>
        </row>
        <row r="8048">
          <cell r="A8048" t="str">
            <v>I4328</v>
          </cell>
          <cell r="B8048" t="str">
            <v>TUBO FoFo C/FLANGE E BOLSA JE DN  350 PN10 - L=1500</v>
          </cell>
          <cell r="C8048" t="str">
            <v>UN</v>
          </cell>
          <cell r="D8048">
            <v>3549.88</v>
          </cell>
        </row>
        <row r="8049">
          <cell r="A8049" t="str">
            <v>I4329</v>
          </cell>
          <cell r="B8049" t="str">
            <v>TUBO FoFo C/FLANGE E BOLSA JE DN  350 PN10 - L=2000</v>
          </cell>
          <cell r="C8049" t="str">
            <v>UN</v>
          </cell>
          <cell r="D8049">
            <v>4110.5600000000004</v>
          </cell>
        </row>
        <row r="8050">
          <cell r="A8050" t="str">
            <v>I4330</v>
          </cell>
          <cell r="B8050" t="str">
            <v>TUBO FoFo C/FLANGE E BOLSA JE DN  350 PN10 - L=2500</v>
          </cell>
          <cell r="C8050" t="str">
            <v>UN</v>
          </cell>
          <cell r="D8050">
            <v>4671.3</v>
          </cell>
        </row>
        <row r="8051">
          <cell r="A8051" t="str">
            <v>I4331</v>
          </cell>
          <cell r="B8051" t="str">
            <v>TUBO FoFo C/FLANGE E BOLSA JE DN  350 PN10 - L=3000</v>
          </cell>
          <cell r="C8051" t="str">
            <v>UN</v>
          </cell>
          <cell r="D8051">
            <v>5231.99</v>
          </cell>
        </row>
        <row r="8052">
          <cell r="A8052" t="str">
            <v>I4332</v>
          </cell>
          <cell r="B8052" t="str">
            <v>TUBO FoFo C/FLANGE E BOLSA JE DN  350 PN10 - L=3500</v>
          </cell>
          <cell r="C8052" t="str">
            <v>UN</v>
          </cell>
          <cell r="D8052">
            <v>5792.63</v>
          </cell>
        </row>
        <row r="8053">
          <cell r="A8053" t="str">
            <v>I4333</v>
          </cell>
          <cell r="B8053" t="str">
            <v>TUBO FoFo C/FLANGE E BOLSA JE DN  350 PN10 - L=4000</v>
          </cell>
          <cell r="C8053" t="str">
            <v>UN</v>
          </cell>
          <cell r="D8053">
            <v>6353.37</v>
          </cell>
        </row>
        <row r="8054">
          <cell r="A8054" t="str">
            <v>I4334</v>
          </cell>
          <cell r="B8054" t="str">
            <v>TUBO FoFo C/FLANGE E BOLSA JE DN  350 PN10 - L=4500</v>
          </cell>
          <cell r="C8054" t="str">
            <v>UN</v>
          </cell>
          <cell r="D8054">
            <v>6909.87</v>
          </cell>
        </row>
        <row r="8055">
          <cell r="A8055" t="str">
            <v>I4335</v>
          </cell>
          <cell r="B8055" t="str">
            <v>TUBO FoFo C/FLANGE E BOLSA JE DN  350 PN10 - L=5000</v>
          </cell>
          <cell r="C8055" t="str">
            <v>UN</v>
          </cell>
          <cell r="D8055">
            <v>7874.94</v>
          </cell>
        </row>
        <row r="8056">
          <cell r="A8056" t="str">
            <v>I4336</v>
          </cell>
          <cell r="B8056" t="str">
            <v>TUBO FoFo C/FLANGE E BOLSA JE DN  350 PN10 - L=5500</v>
          </cell>
          <cell r="C8056" t="str">
            <v>UN</v>
          </cell>
          <cell r="D8056">
            <v>8034.89</v>
          </cell>
        </row>
        <row r="8057">
          <cell r="A8057" t="str">
            <v>I4337</v>
          </cell>
          <cell r="B8057" t="str">
            <v>TUBO FoFo C/FLANGE E BOLSA JE DN  350 PN10 - L=5800</v>
          </cell>
          <cell r="C8057" t="str">
            <v>UN</v>
          </cell>
          <cell r="D8057">
            <v>8131.74</v>
          </cell>
        </row>
        <row r="8058">
          <cell r="A8058" t="str">
            <v>I4338</v>
          </cell>
          <cell r="B8058" t="str">
            <v>TUBO FoFo C/FLANGE E BOLSA JE DN  400 PN10 - L=1000</v>
          </cell>
          <cell r="C8058" t="str">
            <v>UN</v>
          </cell>
          <cell r="D8058">
            <v>3257.74</v>
          </cell>
        </row>
        <row r="8059">
          <cell r="A8059" t="str">
            <v>I4339</v>
          </cell>
          <cell r="B8059" t="str">
            <v>TUBO FoFo C/FLANGE E BOLSA JE DN  400 PN10 - L=1500</v>
          </cell>
          <cell r="C8059" t="str">
            <v>UN</v>
          </cell>
          <cell r="D8059">
            <v>3875.93</v>
          </cell>
        </row>
        <row r="8060">
          <cell r="A8060" t="str">
            <v>I4340</v>
          </cell>
          <cell r="B8060" t="str">
            <v>TUBO FoFo C/FLANGE E BOLSA JE DN  400 PN10 - L=2000</v>
          </cell>
          <cell r="C8060" t="str">
            <v>UN</v>
          </cell>
          <cell r="D8060">
            <v>4494.13</v>
          </cell>
        </row>
        <row r="8061">
          <cell r="A8061" t="str">
            <v>I4341</v>
          </cell>
          <cell r="B8061" t="str">
            <v>TUBO FoFo C/FLANGE E BOLSA JE DN  400 PN10 - L=2500</v>
          </cell>
          <cell r="C8061" t="str">
            <v>UN</v>
          </cell>
          <cell r="D8061">
            <v>5112.26</v>
          </cell>
        </row>
        <row r="8062">
          <cell r="A8062" t="str">
            <v>I4342</v>
          </cell>
          <cell r="B8062" t="str">
            <v>TUBO FoFo C/FLANGE E BOLSA JE DN  400 PN10 - L=3000</v>
          </cell>
          <cell r="C8062" t="str">
            <v>UN</v>
          </cell>
          <cell r="D8062">
            <v>5730.41</v>
          </cell>
        </row>
        <row r="8063">
          <cell r="A8063" t="str">
            <v>I4343</v>
          </cell>
          <cell r="B8063" t="str">
            <v>TUBO FoFo C/FLANGE E BOLSA JE DN  400 PN10 - L=3500</v>
          </cell>
          <cell r="C8063" t="str">
            <v>UN</v>
          </cell>
          <cell r="D8063">
            <v>6348.51</v>
          </cell>
        </row>
        <row r="8064">
          <cell r="A8064" t="str">
            <v>I4344</v>
          </cell>
          <cell r="B8064" t="str">
            <v>TUBO FoFo C/FLANGE E BOLSA JE DN  400 PN10 - L=4000</v>
          </cell>
          <cell r="C8064" t="str">
            <v>UN</v>
          </cell>
          <cell r="D8064">
            <v>6966.71</v>
          </cell>
        </row>
        <row r="8065">
          <cell r="A8065" t="str">
            <v>I4345</v>
          </cell>
          <cell r="B8065" t="str">
            <v>TUBO FoFo C/FLANGE E BOLSA JE DN  400 PN10 - L=4500</v>
          </cell>
          <cell r="C8065" t="str">
            <v>UN</v>
          </cell>
          <cell r="D8065">
            <v>7584.91</v>
          </cell>
        </row>
        <row r="8066">
          <cell r="A8066" t="str">
            <v>I4346</v>
          </cell>
          <cell r="B8066" t="str">
            <v>TUBO FoFo C/FLANGE E BOLSA JE DN  400 PN10 - L=5000</v>
          </cell>
          <cell r="C8066" t="str">
            <v>UN</v>
          </cell>
          <cell r="D8066">
            <v>8632.2000000000007</v>
          </cell>
        </row>
        <row r="8067">
          <cell r="A8067" t="str">
            <v>I4347</v>
          </cell>
          <cell r="B8067" t="str">
            <v>TUBO FoFo C/FLANGE E BOLSA JE DN  400 PN10 - L=5500</v>
          </cell>
          <cell r="C8067" t="str">
            <v>UN</v>
          </cell>
          <cell r="D8067">
            <v>8821.0499999999993</v>
          </cell>
        </row>
        <row r="8068">
          <cell r="A8068" t="str">
            <v>I4348</v>
          </cell>
          <cell r="B8068" t="str">
            <v>TUBO FoFo C/FLANGE E BOLSA JE DN  400 PN10 - L=5800</v>
          </cell>
          <cell r="C8068" t="str">
            <v>UN</v>
          </cell>
          <cell r="D8068">
            <v>8934.3799999999992</v>
          </cell>
        </row>
        <row r="8069">
          <cell r="A8069" t="str">
            <v>I4349</v>
          </cell>
          <cell r="B8069" t="str">
            <v>TUBO FoFo C/FLANGE E BOLSA JE DN  450 PN10 - L=1000</v>
          </cell>
          <cell r="C8069" t="str">
            <v>UN</v>
          </cell>
          <cell r="D8069">
            <v>3980.31</v>
          </cell>
        </row>
        <row r="8070">
          <cell r="A8070" t="str">
            <v>I4350</v>
          </cell>
          <cell r="B8070" t="str">
            <v>TUBO FoFo C/FLANGE E BOLSA JE DN  450 PN10 - L=1500</v>
          </cell>
          <cell r="C8070" t="str">
            <v>UN</v>
          </cell>
          <cell r="D8070">
            <v>4700.38</v>
          </cell>
        </row>
        <row r="8071">
          <cell r="A8071" t="str">
            <v>I4351</v>
          </cell>
          <cell r="B8071" t="str">
            <v>TUBO FoFo C/FLANGE E BOLSA JE DN  450 PN10 - L=2000</v>
          </cell>
          <cell r="C8071" t="str">
            <v>UN</v>
          </cell>
          <cell r="D8071">
            <v>5420.46</v>
          </cell>
        </row>
        <row r="8072">
          <cell r="A8072" t="str">
            <v>I4352</v>
          </cell>
          <cell r="B8072" t="str">
            <v>TUBO FoFo C/FLANGE E BOLSA JE DN  450 PN10 - L=2500</v>
          </cell>
          <cell r="C8072" t="str">
            <v>UN</v>
          </cell>
          <cell r="D8072">
            <v>6140.62</v>
          </cell>
        </row>
        <row r="8073">
          <cell r="A8073" t="str">
            <v>I4353</v>
          </cell>
          <cell r="B8073" t="str">
            <v>TUBO FoFo C/FLANGE E BOLSA JE DN  450 PN10 - L=3000</v>
          </cell>
          <cell r="C8073" t="str">
            <v>UN</v>
          </cell>
          <cell r="D8073">
            <v>6860.69</v>
          </cell>
        </row>
        <row r="8074">
          <cell r="A8074" t="str">
            <v>I4354</v>
          </cell>
          <cell r="B8074" t="str">
            <v>TUBO FoFo C/FLANGE E BOLSA JE DN  450 PN10 - L=3500</v>
          </cell>
          <cell r="C8074" t="str">
            <v>UN</v>
          </cell>
          <cell r="D8074">
            <v>7580.79</v>
          </cell>
        </row>
        <row r="8075">
          <cell r="A8075" t="str">
            <v>I4355</v>
          </cell>
          <cell r="B8075" t="str">
            <v>TUBO FoFo C/FLANGE E BOLSA JE DN  450 PN10 - L=4000</v>
          </cell>
          <cell r="C8075" t="str">
            <v>UN</v>
          </cell>
          <cell r="D8075">
            <v>8300.9</v>
          </cell>
        </row>
        <row r="8076">
          <cell r="A8076" t="str">
            <v>I4356</v>
          </cell>
          <cell r="B8076" t="str">
            <v>TUBO FoFo C/FLANGE E BOLSA JE DN  450 PN10 - L=4500</v>
          </cell>
          <cell r="C8076" t="str">
            <v>UN</v>
          </cell>
          <cell r="D8076">
            <v>9021.02</v>
          </cell>
        </row>
        <row r="8077">
          <cell r="A8077" t="str">
            <v>I4357</v>
          </cell>
          <cell r="B8077" t="str">
            <v>TUBO FoFo C/FLANGE E BOLSA JE DN  450 PN10 - L=5000</v>
          </cell>
          <cell r="C8077" t="str">
            <v>UN</v>
          </cell>
          <cell r="D8077">
            <v>10244.15</v>
          </cell>
        </row>
        <row r="8078">
          <cell r="A8078" t="str">
            <v>I4358</v>
          </cell>
          <cell r="B8078" t="str">
            <v>TUBO FoFo C/FLANGE E BOLSA JE DN  450 PN10 - L=5500</v>
          </cell>
          <cell r="C8078" t="str">
            <v>UN</v>
          </cell>
          <cell r="D8078">
            <v>10465.780000000001</v>
          </cell>
        </row>
        <row r="8079">
          <cell r="A8079" t="str">
            <v>I4359</v>
          </cell>
          <cell r="B8079" t="str">
            <v>TUBO FoFo C/FLANGE E BOLSA JE DN  450 PN10 - L=5800</v>
          </cell>
          <cell r="C8079" t="str">
            <v>UN</v>
          </cell>
          <cell r="D8079">
            <v>10595.49</v>
          </cell>
        </row>
        <row r="8080">
          <cell r="A8080" t="str">
            <v>I4360</v>
          </cell>
          <cell r="B8080" t="str">
            <v>TUBO FoFo C/FLANGE E BOLSA JE DN  500 PN10 - L=1000</v>
          </cell>
          <cell r="C8080" t="str">
            <v>UN</v>
          </cell>
          <cell r="D8080">
            <v>4329.97</v>
          </cell>
        </row>
        <row r="8081">
          <cell r="A8081" t="str">
            <v>I4361</v>
          </cell>
          <cell r="B8081" t="str">
            <v>TUBO FoFo C/FLANGE E BOLSA JE DN  500 PN10 - L=1500</v>
          </cell>
          <cell r="C8081" t="str">
            <v>UN</v>
          </cell>
          <cell r="D8081">
            <v>5140.79</v>
          </cell>
        </row>
        <row r="8082">
          <cell r="A8082" t="str">
            <v>I4362</v>
          </cell>
          <cell r="B8082" t="str">
            <v>TUBO FoFo C/FLANGE E BOLSA JE DN  500 PN10 - L=2000</v>
          </cell>
          <cell r="C8082" t="str">
            <v>UN</v>
          </cell>
          <cell r="D8082">
            <v>5951.61</v>
          </cell>
        </row>
        <row r="8083">
          <cell r="A8083" t="str">
            <v>I4363</v>
          </cell>
          <cell r="B8083" t="str">
            <v>TUBO FoFo C/FLANGE E BOLSA JE DN  500 PN10 - L=2500</v>
          </cell>
          <cell r="C8083" t="str">
            <v>UN</v>
          </cell>
          <cell r="D8083">
            <v>6762.37</v>
          </cell>
        </row>
        <row r="8084">
          <cell r="A8084" t="str">
            <v>I4364</v>
          </cell>
          <cell r="B8084" t="str">
            <v>TUBO FoFo C/FLANGE E BOLSA JE DN  500 PN10 - L=3000</v>
          </cell>
          <cell r="C8084" t="str">
            <v>UN</v>
          </cell>
          <cell r="D8084">
            <v>7573.05</v>
          </cell>
        </row>
        <row r="8085">
          <cell r="A8085" t="str">
            <v>I4365</v>
          </cell>
          <cell r="B8085" t="str">
            <v>TUBO FoFo C/FLANGE E BOLSA JE DN  500 PN10 - L=3500</v>
          </cell>
          <cell r="C8085" t="str">
            <v>UN</v>
          </cell>
          <cell r="D8085">
            <v>8383.81</v>
          </cell>
        </row>
        <row r="8086">
          <cell r="A8086" t="str">
            <v>I4366</v>
          </cell>
          <cell r="B8086" t="str">
            <v>TUBO FoFo C/FLANGE E BOLSA JE DN  500 PN10 - L=4000</v>
          </cell>
          <cell r="C8086" t="str">
            <v>UN</v>
          </cell>
          <cell r="D8086">
            <v>9194.5499999999993</v>
          </cell>
        </row>
        <row r="8087">
          <cell r="A8087" t="str">
            <v>I4367</v>
          </cell>
          <cell r="B8087" t="str">
            <v>TUBO FoFo C/FLANGE E BOLSA JE DN  500 PN10 - L=4500</v>
          </cell>
          <cell r="C8087" t="str">
            <v>UN</v>
          </cell>
          <cell r="D8087">
            <v>10005.33</v>
          </cell>
        </row>
        <row r="8088">
          <cell r="A8088" t="str">
            <v>I4368</v>
          </cell>
          <cell r="B8088" t="str">
            <v>TUBO FoFo C/FLANGE E BOLSA JE DN  500 PN10 - L=5000</v>
          </cell>
          <cell r="C8088" t="str">
            <v>UN</v>
          </cell>
          <cell r="D8088">
            <v>11380.12</v>
          </cell>
        </row>
        <row r="8089">
          <cell r="A8089" t="str">
            <v>I4369</v>
          </cell>
          <cell r="B8089" t="str">
            <v>TUBO FoFo C/FLANGE E BOLSA JE DN  500 PN10 - L=5500</v>
          </cell>
          <cell r="C8089" t="str">
            <v>UN</v>
          </cell>
          <cell r="D8089">
            <v>11636.02</v>
          </cell>
        </row>
        <row r="8090">
          <cell r="A8090" t="str">
            <v>I4370</v>
          </cell>
          <cell r="B8090" t="str">
            <v>TUBO FoFo C/FLANGE E BOLSA JE DN  500 PN10 - L=5800</v>
          </cell>
          <cell r="C8090" t="str">
            <v>UN</v>
          </cell>
          <cell r="D8090">
            <v>11787.07</v>
          </cell>
        </row>
        <row r="8091">
          <cell r="A8091" t="str">
            <v>I4371</v>
          </cell>
          <cell r="B8091" t="str">
            <v>TUBO FoFo C/FLANGE E BOLSA JE DN  600 PN10 - L=1000</v>
          </cell>
          <cell r="C8091" t="str">
            <v>UN</v>
          </cell>
          <cell r="D8091">
            <v>5353.66</v>
          </cell>
        </row>
        <row r="8092">
          <cell r="A8092" t="str">
            <v>I4372</v>
          </cell>
          <cell r="B8092" t="str">
            <v>TUBO FoFo C/FLANGE E BOLSA JE DN  600 PN10 - L=1500</v>
          </cell>
          <cell r="C8092" t="str">
            <v>UN</v>
          </cell>
          <cell r="D8092">
            <v>6413.93</v>
          </cell>
        </row>
        <row r="8093">
          <cell r="A8093" t="str">
            <v>I4373</v>
          </cell>
          <cell r="B8093" t="str">
            <v>TUBO FoFo C/FLANGE E BOLSA JE DN  600 PN10 - L=2000</v>
          </cell>
          <cell r="C8093" t="str">
            <v>UN</v>
          </cell>
          <cell r="D8093">
            <v>7474.12</v>
          </cell>
        </row>
        <row r="8094">
          <cell r="A8094" t="str">
            <v>I4374</v>
          </cell>
          <cell r="B8094" t="str">
            <v>TUBO FoFo C/FLANGE E BOLSA JE DN  600 PN10 - L=2500</v>
          </cell>
          <cell r="C8094" t="str">
            <v>UN</v>
          </cell>
          <cell r="D8094">
            <v>8534.2800000000007</v>
          </cell>
        </row>
        <row r="8095">
          <cell r="A8095" t="str">
            <v>I4375</v>
          </cell>
          <cell r="B8095" t="str">
            <v>TUBO FoFo C/FLANGE E BOLSA JE DN  600 PN10 - L=3000</v>
          </cell>
          <cell r="C8095" t="str">
            <v>UN</v>
          </cell>
          <cell r="D8095">
            <v>9598.4599999999991</v>
          </cell>
        </row>
        <row r="8096">
          <cell r="A8096" t="str">
            <v>I4376</v>
          </cell>
          <cell r="B8096" t="str">
            <v>TUBO FoFo C/FLANGE E BOLSA JE DN  600 PN10 - L=3500</v>
          </cell>
          <cell r="C8096" t="str">
            <v>UN</v>
          </cell>
          <cell r="D8096">
            <v>10658.7</v>
          </cell>
        </row>
        <row r="8097">
          <cell r="A8097" t="str">
            <v>I4377</v>
          </cell>
          <cell r="B8097" t="str">
            <v>TUBO FoFo C/FLANGE E BOLSA JE DN  600 PN10 - L=4000</v>
          </cell>
          <cell r="C8097" t="str">
            <v>UN</v>
          </cell>
          <cell r="D8097">
            <v>11873.75</v>
          </cell>
        </row>
        <row r="8098">
          <cell r="A8098" t="str">
            <v>I4378</v>
          </cell>
          <cell r="B8098" t="str">
            <v>TUBO FoFo C/FLANGE E BOLSA JE DN  600 PN10 - L=4500</v>
          </cell>
          <cell r="C8098" t="str">
            <v>UN</v>
          </cell>
          <cell r="D8098">
            <v>12779.14</v>
          </cell>
        </row>
        <row r="8099">
          <cell r="A8099" t="str">
            <v>I4379</v>
          </cell>
          <cell r="B8099" t="str">
            <v>TUBO FoFo C/FLANGE E BOLSA JE DN  600 PN10 - L=5000</v>
          </cell>
          <cell r="C8099" t="str">
            <v>UN</v>
          </cell>
          <cell r="D8099">
            <v>14581.94</v>
          </cell>
        </row>
        <row r="8100">
          <cell r="A8100" t="str">
            <v>I4380</v>
          </cell>
          <cell r="B8100" t="str">
            <v>TUBO FoFo C/FLANGE E BOLSA JE DN  600 PN10 - L=5500</v>
          </cell>
          <cell r="C8100" t="str">
            <v>UN</v>
          </cell>
          <cell r="D8100">
            <v>14910.26</v>
          </cell>
        </row>
        <row r="8101">
          <cell r="A8101" t="str">
            <v>I4381</v>
          </cell>
          <cell r="B8101" t="str">
            <v>TUBO FoFo C/FLANGE E BOLSA JE DN  600 PN10 - L=5800</v>
          </cell>
          <cell r="C8101" t="str">
            <v>UN</v>
          </cell>
          <cell r="D8101">
            <v>15109.7</v>
          </cell>
        </row>
        <row r="8102">
          <cell r="A8102" t="str">
            <v>I4382</v>
          </cell>
          <cell r="B8102" t="str">
            <v>TUBO FoFo C/FLANGE E BOLSA JE DN  700 PN10 - L=1000</v>
          </cell>
          <cell r="C8102" t="str">
            <v>UN</v>
          </cell>
          <cell r="D8102">
            <v>11807.25</v>
          </cell>
        </row>
        <row r="8103">
          <cell r="A8103" t="str">
            <v>I4383</v>
          </cell>
          <cell r="B8103" t="str">
            <v>TUBO FoFo C/FLANGE E BOLSA JE DN  700 PN10 - L=1500</v>
          </cell>
          <cell r="C8103" t="str">
            <v>UN</v>
          </cell>
          <cell r="D8103">
            <v>13725.36</v>
          </cell>
        </row>
        <row r="8104">
          <cell r="A8104" t="str">
            <v>I4384</v>
          </cell>
          <cell r="B8104" t="str">
            <v>TUBO FoFo C/FLANGE E BOLSA JE DN  700 PN10 - L=2000</v>
          </cell>
          <cell r="C8104" t="str">
            <v>UN</v>
          </cell>
          <cell r="D8104">
            <v>15639.35</v>
          </cell>
        </row>
        <row r="8105">
          <cell r="A8105" t="str">
            <v>I4385</v>
          </cell>
          <cell r="B8105" t="str">
            <v>TUBO FoFo C/FLANGE E BOLSA JE DN  700 PN10 - L=2500</v>
          </cell>
          <cell r="C8105" t="str">
            <v>UN</v>
          </cell>
          <cell r="D8105">
            <v>17557.48</v>
          </cell>
        </row>
        <row r="8106">
          <cell r="A8106" t="str">
            <v>I4386</v>
          </cell>
          <cell r="B8106" t="str">
            <v>TUBO FoFo C/FLANGE E BOLSA JE DN  700 PN10 - L=3000</v>
          </cell>
          <cell r="C8106" t="str">
            <v>UN</v>
          </cell>
          <cell r="D8106">
            <v>19471.66</v>
          </cell>
        </row>
        <row r="8107">
          <cell r="A8107" t="str">
            <v>I4387</v>
          </cell>
          <cell r="B8107" t="str">
            <v>TUBO FoFo C/FLANGE E BOLSA JE DN  700 PN10 - L=3500</v>
          </cell>
          <cell r="C8107" t="str">
            <v>UN</v>
          </cell>
          <cell r="D8107">
            <v>21385.7</v>
          </cell>
        </row>
        <row r="8108">
          <cell r="A8108" t="str">
            <v>I4388</v>
          </cell>
          <cell r="B8108" t="str">
            <v>TUBO FoFo C/FLANGE E BOLSA JE DN  700 PN10 - L=4000</v>
          </cell>
          <cell r="C8108" t="str">
            <v>UN</v>
          </cell>
          <cell r="D8108">
            <v>23303.79</v>
          </cell>
        </row>
        <row r="8109">
          <cell r="A8109" t="str">
            <v>I4389</v>
          </cell>
          <cell r="B8109" t="str">
            <v>TUBO FoFo C/FLANGE E BOLSA JE DN  700 PN10 - L=4500</v>
          </cell>
          <cell r="C8109" t="str">
            <v>UN</v>
          </cell>
          <cell r="D8109">
            <v>25217.78</v>
          </cell>
        </row>
        <row r="8110">
          <cell r="A8110" t="str">
            <v>I4390</v>
          </cell>
          <cell r="B8110" t="str">
            <v>TUBO FoFo C/FLANGE E BOLSA JE DN  700 PN10 - L=5000</v>
          </cell>
          <cell r="C8110" t="str">
            <v>UN</v>
          </cell>
          <cell r="D8110">
            <v>27131.89</v>
          </cell>
        </row>
        <row r="8111">
          <cell r="A8111" t="str">
            <v>I4391</v>
          </cell>
          <cell r="B8111" t="str">
            <v>TUBO FoFo C/FLANGE E BOLSA JE DN  700 PN10 - L=5500</v>
          </cell>
          <cell r="C8111" t="str">
            <v>UN</v>
          </cell>
          <cell r="D8111">
            <v>29050.02</v>
          </cell>
        </row>
        <row r="8112">
          <cell r="A8112" t="str">
            <v>I4392</v>
          </cell>
          <cell r="B8112" t="str">
            <v>TUBO FoFo C/FLANGE E BOLSA JE DN  700 PN10 - L=6000</v>
          </cell>
          <cell r="C8112" t="str">
            <v>UN</v>
          </cell>
          <cell r="D8112">
            <v>32127.040000000001</v>
          </cell>
        </row>
        <row r="8113">
          <cell r="A8113" t="str">
            <v>I4393</v>
          </cell>
          <cell r="B8113" t="str">
            <v>TUBO FoFo C/FLANGE E BOLSA JE DN  700 PN10 - L=6500</v>
          </cell>
          <cell r="C8113" t="str">
            <v>UN</v>
          </cell>
          <cell r="D8113">
            <v>32663.16</v>
          </cell>
        </row>
        <row r="8114">
          <cell r="A8114" t="str">
            <v>I4394</v>
          </cell>
          <cell r="B8114" t="str">
            <v>TUBO FoFo C/FLANGE E BOLSA JE DN  700 PN10 - L=6800</v>
          </cell>
          <cell r="C8114" t="str">
            <v>UN</v>
          </cell>
          <cell r="D8114">
            <v>32988.959999999999</v>
          </cell>
        </row>
        <row r="8115">
          <cell r="A8115" t="str">
            <v>I12262</v>
          </cell>
          <cell r="B8115" t="str">
            <v>TUBO FoFo C/FLANGE E BOLSA JE DN 100 PN25 - L=1000</v>
          </cell>
          <cell r="C8115" t="str">
            <v>UN</v>
          </cell>
          <cell r="D8115">
            <v>1171.55</v>
          </cell>
        </row>
        <row r="8116">
          <cell r="A8116" t="str">
            <v>I12263</v>
          </cell>
          <cell r="B8116" t="str">
            <v>TUBO FoFo C/FLANGE E BOLSA JE DN 100 PN25 - L=1500</v>
          </cell>
          <cell r="C8116" t="str">
            <v>UN</v>
          </cell>
          <cell r="D8116">
            <v>1372.76</v>
          </cell>
        </row>
        <row r="8117">
          <cell r="A8117" t="str">
            <v>I12264</v>
          </cell>
          <cell r="B8117" t="str">
            <v>TUBO FoFo C/FLANGE E BOLSA JE DN 100 PN25 - L=2000</v>
          </cell>
          <cell r="C8117" t="str">
            <v>UN</v>
          </cell>
          <cell r="D8117">
            <v>1569.83</v>
          </cell>
        </row>
        <row r="8118">
          <cell r="A8118" t="str">
            <v>I12265</v>
          </cell>
          <cell r="B8118" t="str">
            <v>TUBO FoFo C/FLANGE E BOLSA JE DN 100 PN25 - L=2500</v>
          </cell>
          <cell r="C8118" t="str">
            <v>UN</v>
          </cell>
          <cell r="D8118">
            <v>1770.95</v>
          </cell>
        </row>
        <row r="8119">
          <cell r="A8119" t="str">
            <v>I12266</v>
          </cell>
          <cell r="B8119" t="str">
            <v>TUBO FoFo C/FLANGE E BOLSA JE DN 100 PN25 - L=3000</v>
          </cell>
          <cell r="C8119" t="str">
            <v>UN</v>
          </cell>
          <cell r="D8119">
            <v>1972.06</v>
          </cell>
        </row>
        <row r="8120">
          <cell r="A8120" t="str">
            <v>I12267</v>
          </cell>
          <cell r="B8120" t="str">
            <v>TUBO FoFo C/FLANGE E BOLSA JE DN 100 PN25 - L=3500</v>
          </cell>
          <cell r="C8120" t="str">
            <v>UN</v>
          </cell>
          <cell r="D8120">
            <v>2173.29</v>
          </cell>
        </row>
        <row r="8121">
          <cell r="A8121" t="str">
            <v>I12268</v>
          </cell>
          <cell r="B8121" t="str">
            <v>TUBO FoFo C/FLANGE E BOLSA JE DN 100 PN25 - L=4000</v>
          </cell>
          <cell r="C8121" t="str">
            <v>UN</v>
          </cell>
          <cell r="D8121">
            <v>2374.4699999999998</v>
          </cell>
        </row>
        <row r="8122">
          <cell r="A8122" t="str">
            <v>I12269</v>
          </cell>
          <cell r="B8122" t="str">
            <v>TUBO FoFo C/FLANGE E BOLSA JE DN 100 PN25 - L=4500</v>
          </cell>
          <cell r="C8122" t="str">
            <v>UN</v>
          </cell>
          <cell r="D8122">
            <v>2575.64</v>
          </cell>
        </row>
        <row r="8123">
          <cell r="A8123" t="str">
            <v>I12270</v>
          </cell>
          <cell r="B8123" t="str">
            <v>TUBO FoFo C/FLANGE E BOLSA JE DN 100 PN25 - L=5000</v>
          </cell>
          <cell r="C8123" t="str">
            <v>UN</v>
          </cell>
          <cell r="D8123">
            <v>2937.32</v>
          </cell>
        </row>
        <row r="8124">
          <cell r="A8124" t="str">
            <v>I12271</v>
          </cell>
          <cell r="B8124" t="str">
            <v>TUBO FoFo C/FLANGE E BOLSA JE DN 100 PN25 - L=5500</v>
          </cell>
          <cell r="C8124" t="str">
            <v>UN</v>
          </cell>
          <cell r="D8124">
            <v>2975.32</v>
          </cell>
        </row>
        <row r="8125">
          <cell r="A8125" t="str">
            <v>I12272</v>
          </cell>
          <cell r="B8125" t="str">
            <v>TUBO FoFo C/FLANGE E BOLSA JE DN 100 PN25 - L=5800</v>
          </cell>
          <cell r="C8125" t="str">
            <v>UN</v>
          </cell>
          <cell r="D8125">
            <v>3000.62</v>
          </cell>
        </row>
        <row r="8126">
          <cell r="A8126" t="str">
            <v>I4421</v>
          </cell>
          <cell r="B8126" t="str">
            <v>TUBO FoFo C/FLANGE E BOLSA JE DN 1000 PN10 - L=1000</v>
          </cell>
          <cell r="C8126" t="str">
            <v>UN</v>
          </cell>
          <cell r="D8126">
            <v>20999.55</v>
          </cell>
        </row>
        <row r="8127">
          <cell r="A8127" t="str">
            <v>I4422</v>
          </cell>
          <cell r="B8127" t="str">
            <v>TUBO FoFo C/FLANGE E BOLSA JE DN 1000 PN10 - L=1500</v>
          </cell>
          <cell r="C8127" t="str">
            <v>UN</v>
          </cell>
          <cell r="D8127">
            <v>24228.23</v>
          </cell>
        </row>
        <row r="8128">
          <cell r="A8128" t="str">
            <v>I4423</v>
          </cell>
          <cell r="B8128" t="str">
            <v>TUBO FoFo C/FLANGE E BOLSA JE DN 1000 PN10 - L=2000</v>
          </cell>
          <cell r="C8128" t="str">
            <v>UN</v>
          </cell>
          <cell r="D8128">
            <v>27461.03</v>
          </cell>
        </row>
        <row r="8129">
          <cell r="A8129" t="str">
            <v>I4424</v>
          </cell>
          <cell r="B8129" t="str">
            <v>TUBO FoFo C/FLANGE E BOLSA JE DN 1000 PN10 - L=2500</v>
          </cell>
          <cell r="C8129" t="str">
            <v>UN</v>
          </cell>
          <cell r="D8129">
            <v>30693.66</v>
          </cell>
        </row>
        <row r="8130">
          <cell r="A8130" t="str">
            <v>I4425</v>
          </cell>
          <cell r="B8130" t="str">
            <v>TUBO FoFo C/FLANGE E BOLSA JE DN 1000 PN10 - L=3000</v>
          </cell>
          <cell r="C8130" t="str">
            <v>UN</v>
          </cell>
          <cell r="D8130">
            <v>33922.29</v>
          </cell>
        </row>
        <row r="8131">
          <cell r="A8131" t="str">
            <v>I4426</v>
          </cell>
          <cell r="B8131" t="str">
            <v>TUBO FoFo C/FLANGE E BOLSA JE DN 1000 PN10 - L=3500</v>
          </cell>
          <cell r="C8131" t="str">
            <v>UN</v>
          </cell>
          <cell r="D8131">
            <v>37155.07</v>
          </cell>
        </row>
        <row r="8132">
          <cell r="A8132" t="str">
            <v>I4427</v>
          </cell>
          <cell r="B8132" t="str">
            <v>TUBO FoFo C/FLANGE E BOLSA JE DN 1000 PN10 - L=4000</v>
          </cell>
          <cell r="C8132" t="str">
            <v>UN</v>
          </cell>
          <cell r="D8132">
            <v>40387.760000000002</v>
          </cell>
        </row>
        <row r="8133">
          <cell r="A8133" t="str">
            <v>I4428</v>
          </cell>
          <cell r="B8133" t="str">
            <v>TUBO FoFo C/FLANGE E BOLSA JE DN 1000 PN10 - L=4500</v>
          </cell>
          <cell r="C8133" t="str">
            <v>UN</v>
          </cell>
          <cell r="D8133">
            <v>43616.36</v>
          </cell>
        </row>
        <row r="8134">
          <cell r="A8134" t="str">
            <v>I4429</v>
          </cell>
          <cell r="B8134" t="str">
            <v>TUBO FoFo C/FLANGE E BOLSA JE DN 1000 PN10 - L=5000</v>
          </cell>
          <cell r="C8134" t="str">
            <v>UN</v>
          </cell>
          <cell r="D8134">
            <v>46849.120000000003</v>
          </cell>
        </row>
        <row r="8135">
          <cell r="A8135" t="str">
            <v>I4430</v>
          </cell>
          <cell r="B8135" t="str">
            <v>TUBO FoFo C/FLANGE E BOLSA JE DN 1000 PN10 - L=5500</v>
          </cell>
          <cell r="C8135" t="str">
            <v>UN</v>
          </cell>
          <cell r="D8135">
            <v>50081.91</v>
          </cell>
        </row>
        <row r="8136">
          <cell r="A8136" t="str">
            <v>I4431</v>
          </cell>
          <cell r="B8136" t="str">
            <v>TUBO FoFo C/FLANGE E BOLSA JE DN 1000 PN10 - L=6000</v>
          </cell>
          <cell r="C8136" t="str">
            <v>UN</v>
          </cell>
          <cell r="D8136">
            <v>55255.25</v>
          </cell>
        </row>
        <row r="8137">
          <cell r="A8137" t="str">
            <v>I4432</v>
          </cell>
          <cell r="B8137" t="str">
            <v>TUBO FoFo C/FLANGE E BOLSA JE DN 1000 PN10 - L=6500</v>
          </cell>
          <cell r="C8137" t="str">
            <v>UN</v>
          </cell>
          <cell r="D8137">
            <v>56183.87</v>
          </cell>
        </row>
        <row r="8138">
          <cell r="A8138" t="str">
            <v>I4433</v>
          </cell>
          <cell r="B8138" t="str">
            <v>TUBO FoFo C/FLANGE E BOLSA JE DN 1000 PN10 - L=6800</v>
          </cell>
          <cell r="C8138" t="str">
            <v>UN</v>
          </cell>
          <cell r="D8138">
            <v>56740.2</v>
          </cell>
        </row>
        <row r="8139">
          <cell r="A8139" t="str">
            <v>I4434</v>
          </cell>
          <cell r="B8139" t="str">
            <v>TUBO FoFo C/FLANGE E BOLSA JE DN 1200 PN10 - L=1000</v>
          </cell>
          <cell r="C8139" t="str">
            <v>UN</v>
          </cell>
          <cell r="D8139">
            <v>28609.45</v>
          </cell>
        </row>
        <row r="8140">
          <cell r="A8140" t="str">
            <v>I4435</v>
          </cell>
          <cell r="B8140" t="str">
            <v>TUBO FoFo C/FLANGE E BOLSA JE DN 1200 PN10 - L=1500</v>
          </cell>
          <cell r="C8140" t="str">
            <v>UN</v>
          </cell>
          <cell r="D8140">
            <v>32908.160000000003</v>
          </cell>
        </row>
        <row r="8141">
          <cell r="A8141" t="str">
            <v>I4436</v>
          </cell>
          <cell r="B8141" t="str">
            <v>TUBO FoFo C/FLANGE E BOLSA JE DN 1200 PN10 - L=2000</v>
          </cell>
          <cell r="C8141" t="str">
            <v>UN</v>
          </cell>
          <cell r="D8141">
            <v>37210.949999999997</v>
          </cell>
        </row>
        <row r="8142">
          <cell r="A8142" t="str">
            <v>I4437</v>
          </cell>
          <cell r="B8142" t="str">
            <v>TUBO FoFo C/FLANGE E BOLSA JE DN 1200 PN10 - L=2500</v>
          </cell>
          <cell r="C8142" t="str">
            <v>UN</v>
          </cell>
          <cell r="D8142">
            <v>41509.769999999997</v>
          </cell>
        </row>
        <row r="8143">
          <cell r="A8143" t="str">
            <v>I4438</v>
          </cell>
          <cell r="B8143" t="str">
            <v>TUBO FoFo C/FLANGE E BOLSA JE DN 1200 PN10 - L=3000</v>
          </cell>
          <cell r="C8143" t="str">
            <v>UN</v>
          </cell>
          <cell r="D8143">
            <v>45812.59</v>
          </cell>
        </row>
        <row r="8144">
          <cell r="A8144" t="str">
            <v>I4439</v>
          </cell>
          <cell r="B8144" t="str">
            <v>TUBO FoFo C/FLANGE E BOLSA JE DN 1200 PN10 - L=3500</v>
          </cell>
          <cell r="C8144" t="str">
            <v>UN</v>
          </cell>
          <cell r="D8144">
            <v>50111.3</v>
          </cell>
        </row>
        <row r="8145">
          <cell r="A8145" t="str">
            <v>I4440</v>
          </cell>
          <cell r="B8145" t="str">
            <v>TUBO FoFo C/FLANGE E BOLSA JE DN 1200 PN10 - L=4000</v>
          </cell>
          <cell r="C8145" t="str">
            <v>UN</v>
          </cell>
          <cell r="D8145">
            <v>54414.05</v>
          </cell>
        </row>
        <row r="8146">
          <cell r="A8146" t="str">
            <v>I4441</v>
          </cell>
          <cell r="B8146" t="str">
            <v>TUBO FoFo C/FLANGE E BOLSA JE DN 1200 PN10 - L=4500</v>
          </cell>
          <cell r="C8146" t="str">
            <v>UN</v>
          </cell>
          <cell r="D8146">
            <v>58716.91</v>
          </cell>
        </row>
        <row r="8147">
          <cell r="A8147" t="str">
            <v>I4442</v>
          </cell>
          <cell r="B8147" t="str">
            <v>TUBO FoFo C/FLANGE E BOLSA JE DN 1200 PN10 - L=5000</v>
          </cell>
          <cell r="C8147" t="str">
            <v>UN</v>
          </cell>
          <cell r="D8147">
            <v>63015.6</v>
          </cell>
        </row>
        <row r="8148">
          <cell r="A8148" t="str">
            <v>I4443</v>
          </cell>
          <cell r="B8148" t="str">
            <v>TUBO FoFo C/FLANGE E BOLSA JE DN 1200 PN10 - L=5500</v>
          </cell>
          <cell r="C8148" t="str">
            <v>UN</v>
          </cell>
          <cell r="D8148">
            <v>67318.399999999994</v>
          </cell>
        </row>
        <row r="8149">
          <cell r="A8149" t="str">
            <v>I4444</v>
          </cell>
          <cell r="B8149" t="str">
            <v>TUBO FoFo C/FLANGE E BOLSA JE DN 1200 PN10 - L=6000</v>
          </cell>
          <cell r="C8149" t="str">
            <v>UN</v>
          </cell>
          <cell r="D8149">
            <v>74195.66</v>
          </cell>
        </row>
        <row r="8150">
          <cell r="A8150" t="str">
            <v>I4445</v>
          </cell>
          <cell r="B8150" t="str">
            <v>TUBO FoFo C/FLANGE E BOLSA JE DN 1200 PN10 - L=6500</v>
          </cell>
          <cell r="C8150" t="str">
            <v>UN</v>
          </cell>
          <cell r="D8150">
            <v>75443.53</v>
          </cell>
        </row>
        <row r="8151">
          <cell r="A8151" t="str">
            <v>I4446</v>
          </cell>
          <cell r="B8151" t="str">
            <v>TUBO FoFo C/FLANGE E BOLSA JE DN 1200 PN10 - L=6800</v>
          </cell>
          <cell r="C8151" t="str">
            <v>UN</v>
          </cell>
          <cell r="D8151">
            <v>76188.12</v>
          </cell>
        </row>
        <row r="8152">
          <cell r="A8152" t="str">
            <v>I4288</v>
          </cell>
          <cell r="B8152" t="str">
            <v>TUBO FoFo C/FLANGE E BOLSA JE DN 150 PN10 - L=3500</v>
          </cell>
          <cell r="C8152" t="str">
            <v>UN</v>
          </cell>
          <cell r="D8152">
            <v>2680.49</v>
          </cell>
        </row>
        <row r="8153">
          <cell r="A8153" t="str">
            <v>I4289</v>
          </cell>
          <cell r="B8153" t="str">
            <v>TUBO FoFo C/FLANGE E BOLSA JE DN 150 PN10 - L=4000</v>
          </cell>
          <cell r="C8153" t="str">
            <v>UN</v>
          </cell>
          <cell r="D8153">
            <v>2924.63</v>
          </cell>
        </row>
        <row r="8154">
          <cell r="A8154" t="str">
            <v>I4290</v>
          </cell>
          <cell r="B8154" t="str">
            <v>TUBO FoFo C/FLANGE E BOLSA JE DN 150 PN10 - L=4500</v>
          </cell>
          <cell r="C8154" t="str">
            <v>UN</v>
          </cell>
          <cell r="D8154">
            <v>3168.78</v>
          </cell>
        </row>
        <row r="8155">
          <cell r="A8155" t="str">
            <v>I4291</v>
          </cell>
          <cell r="B8155" t="str">
            <v>TUBO FoFo C/FLANGE E BOLSA JE DN 150 PN10 - L=5000</v>
          </cell>
          <cell r="C8155" t="str">
            <v>UN</v>
          </cell>
          <cell r="D8155">
            <v>3607.98</v>
          </cell>
        </row>
        <row r="8156">
          <cell r="A8156" t="str">
            <v>I4292</v>
          </cell>
          <cell r="B8156" t="str">
            <v>TUBO FoFo C/FLANGE E BOLSA JE DN 150 PN10 - L=5500</v>
          </cell>
          <cell r="C8156" t="str">
            <v>UN</v>
          </cell>
          <cell r="D8156">
            <v>3662.94</v>
          </cell>
        </row>
        <row r="8157">
          <cell r="A8157" t="str">
            <v>I4293</v>
          </cell>
          <cell r="B8157" t="str">
            <v>TUBO FoFo C/FLANGE E BOLSA JE DN 150 PN10 - L=5800</v>
          </cell>
          <cell r="C8157" t="str">
            <v>UN</v>
          </cell>
          <cell r="D8157">
            <v>3696.67</v>
          </cell>
        </row>
        <row r="8158">
          <cell r="A8158" t="str">
            <v>I12273</v>
          </cell>
          <cell r="B8158" t="str">
            <v>TUBO FoFo C/FLANGE E BOLSA JE DN 150 PN25 - L=1000</v>
          </cell>
          <cell r="C8158" t="str">
            <v>UN</v>
          </cell>
          <cell r="D8158">
            <v>1390.92</v>
          </cell>
        </row>
        <row r="8159">
          <cell r="A8159" t="str">
            <v>I12274</v>
          </cell>
          <cell r="B8159" t="str">
            <v>TUBO FoFo C/FLANGE E BOLSA JE DN 150 PN25 - L=1500</v>
          </cell>
          <cell r="C8159" t="str">
            <v>UN</v>
          </cell>
          <cell r="D8159">
            <v>1635.08</v>
          </cell>
        </row>
        <row r="8160">
          <cell r="A8160" t="str">
            <v>I12275</v>
          </cell>
          <cell r="B8160" t="str">
            <v>TUBO FoFo C/FLANGE E BOLSA JE DN 150 PN25 - L=2000</v>
          </cell>
          <cell r="C8160" t="str">
            <v>UN</v>
          </cell>
          <cell r="D8160">
            <v>1879.27</v>
          </cell>
        </row>
        <row r="8161">
          <cell r="A8161" t="str">
            <v>I12276</v>
          </cell>
          <cell r="B8161" t="str">
            <v>TUBO FoFo C/FLANGE E BOLSA JE DN 150 PN25 - L=2500</v>
          </cell>
          <cell r="C8161" t="str">
            <v>UN</v>
          </cell>
          <cell r="D8161">
            <v>2127.42</v>
          </cell>
        </row>
        <row r="8162">
          <cell r="A8162" t="str">
            <v>I12277</v>
          </cell>
          <cell r="B8162" t="str">
            <v>TUBO FoFo C/FLANGE E BOLSA JE DN 150 PN25 - L=3000</v>
          </cell>
          <cell r="C8162" t="str">
            <v>UN</v>
          </cell>
          <cell r="D8162">
            <v>2371.59</v>
          </cell>
        </row>
        <row r="8163">
          <cell r="A8163" t="str">
            <v>I12278</v>
          </cell>
          <cell r="B8163" t="str">
            <v>TUBO FoFo C/FLANGE E BOLSA JE DN 150 PN25 - L=3500</v>
          </cell>
          <cell r="C8163" t="str">
            <v>UN</v>
          </cell>
          <cell r="D8163">
            <v>2615.7800000000002</v>
          </cell>
        </row>
        <row r="8164">
          <cell r="A8164" t="str">
            <v>I12279</v>
          </cell>
          <cell r="B8164" t="str">
            <v>TUBO FoFo C/FLANGE E BOLSA JE DN 150 PN25 - L=4000</v>
          </cell>
          <cell r="C8164" t="str">
            <v>UN</v>
          </cell>
          <cell r="D8164">
            <v>2859.91</v>
          </cell>
        </row>
        <row r="8165">
          <cell r="A8165" t="str">
            <v>I12280</v>
          </cell>
          <cell r="B8165" t="str">
            <v>TUBO FoFo C/FLANGE E BOLSA JE DN 150 PN25 - L=4500</v>
          </cell>
          <cell r="C8165" t="str">
            <v>UN</v>
          </cell>
          <cell r="D8165">
            <v>3108.17</v>
          </cell>
        </row>
        <row r="8166">
          <cell r="A8166" t="str">
            <v>I12281</v>
          </cell>
          <cell r="B8166" t="str">
            <v>TUBO FoFo C/FLANGE E BOLSA JE DN 150 PN25 - L=5000</v>
          </cell>
          <cell r="C8166" t="str">
            <v>UN</v>
          </cell>
          <cell r="D8166">
            <v>3543.27</v>
          </cell>
        </row>
        <row r="8167">
          <cell r="A8167" t="str">
            <v>I12282</v>
          </cell>
          <cell r="B8167" t="str">
            <v>TUBO FoFo C/FLANGE E BOLSA JE DN 150 PN25 - L=5500</v>
          </cell>
          <cell r="C8167" t="str">
            <v>UN</v>
          </cell>
          <cell r="D8167">
            <v>3598.22</v>
          </cell>
        </row>
        <row r="8168">
          <cell r="A8168" t="str">
            <v>I12283</v>
          </cell>
          <cell r="B8168" t="str">
            <v>TUBO FoFo C/FLANGE E BOLSA JE DN 150 PN25 - L=5800</v>
          </cell>
          <cell r="C8168" t="str">
            <v>UN</v>
          </cell>
          <cell r="D8168">
            <v>3631.96</v>
          </cell>
        </row>
        <row r="8169">
          <cell r="A8169" t="str">
            <v>I12284</v>
          </cell>
          <cell r="B8169" t="str">
            <v>TUBO FoFo C/FLANGE E BOLSA JE DN 200 PN16 - L=1000</v>
          </cell>
          <cell r="C8169" t="str">
            <v>UN</v>
          </cell>
          <cell r="D8169">
            <v>1778.19</v>
          </cell>
        </row>
        <row r="8170">
          <cell r="A8170" t="str">
            <v>I12285</v>
          </cell>
          <cell r="B8170" t="str">
            <v>TUBO FoFo C/FLANGE E BOLSA JE DN 200 PN16 - L=1500</v>
          </cell>
          <cell r="C8170" t="str">
            <v>UN</v>
          </cell>
          <cell r="D8170">
            <v>2099.09</v>
          </cell>
        </row>
        <row r="8171">
          <cell r="A8171" t="str">
            <v>I12286</v>
          </cell>
          <cell r="B8171" t="str">
            <v>TUBO FoFo C/FLANGE E BOLSA JE DN 200 PN16 - L=2000</v>
          </cell>
          <cell r="C8171" t="str">
            <v>UN</v>
          </cell>
          <cell r="D8171">
            <v>2420.02</v>
          </cell>
        </row>
        <row r="8172">
          <cell r="A8172" t="str">
            <v>I12287</v>
          </cell>
          <cell r="B8172" t="str">
            <v>TUBO FoFo C/FLANGE E BOLSA JE DN 200 PN16 - L=2500</v>
          </cell>
          <cell r="C8172" t="str">
            <v>UN</v>
          </cell>
          <cell r="D8172">
            <v>2736.86</v>
          </cell>
        </row>
        <row r="8173">
          <cell r="A8173" t="str">
            <v>I12288</v>
          </cell>
          <cell r="B8173" t="str">
            <v>TUBO FoFo C/FLANGE E BOLSA JE DN 200 PN16 - L=3000</v>
          </cell>
          <cell r="C8173" t="str">
            <v>UN</v>
          </cell>
          <cell r="D8173">
            <v>3057.77</v>
          </cell>
        </row>
        <row r="8174">
          <cell r="A8174" t="str">
            <v>I12289</v>
          </cell>
          <cell r="B8174" t="str">
            <v>TUBO FoFo C/FLANGE E BOLSA JE DN 200 PN16 - L=3500</v>
          </cell>
          <cell r="C8174" t="str">
            <v>UN</v>
          </cell>
          <cell r="D8174">
            <v>3378.73</v>
          </cell>
        </row>
        <row r="8175">
          <cell r="A8175" t="str">
            <v>I12290</v>
          </cell>
          <cell r="B8175" t="str">
            <v>TUBO FoFo C/FLANGE E BOLSA JE DN 200 PN16 - L=4000</v>
          </cell>
          <cell r="C8175" t="str">
            <v>UN</v>
          </cell>
          <cell r="D8175">
            <v>3695.55</v>
          </cell>
        </row>
        <row r="8176">
          <cell r="A8176" t="str">
            <v>I12291</v>
          </cell>
          <cell r="B8176" t="str">
            <v>TUBO FoFo C/FLANGE E BOLSA JE DN 200 PN16 - L=4500</v>
          </cell>
          <cell r="C8176" t="str">
            <v>UN</v>
          </cell>
          <cell r="D8176">
            <v>4016.52</v>
          </cell>
        </row>
        <row r="8177">
          <cell r="A8177" t="str">
            <v>I12292</v>
          </cell>
          <cell r="B8177" t="str">
            <v>TUBO FoFo C/FLANGE E BOLSA JE DN 200 PN16 - L=5000</v>
          </cell>
          <cell r="C8177" t="str">
            <v>UN</v>
          </cell>
          <cell r="D8177">
            <v>4580.58</v>
          </cell>
        </row>
        <row r="8178">
          <cell r="A8178" t="str">
            <v>I12293</v>
          </cell>
          <cell r="B8178" t="str">
            <v>TUBO FoFo C/FLANGE E BOLSA JE DN 200 PN16 - L=5500</v>
          </cell>
          <cell r="C8178" t="str">
            <v>UN</v>
          </cell>
          <cell r="D8178">
            <v>4656.51</v>
          </cell>
        </row>
        <row r="8179">
          <cell r="A8179" t="str">
            <v>I12294</v>
          </cell>
          <cell r="B8179" t="str">
            <v>TUBO FoFo C/FLANGE E BOLSA JE DN 200 PN16 - L=5800</v>
          </cell>
          <cell r="C8179" t="str">
            <v>UN</v>
          </cell>
          <cell r="D8179">
            <v>4706.92</v>
          </cell>
        </row>
        <row r="8180">
          <cell r="A8180" t="str">
            <v>I12295</v>
          </cell>
          <cell r="B8180" t="str">
            <v>TUBO FoFo C/FLANGE E BOLSA JE DN 200 PN25 - L=1000</v>
          </cell>
          <cell r="C8180" t="str">
            <v>UN</v>
          </cell>
          <cell r="D8180">
            <v>1791.1</v>
          </cell>
        </row>
        <row r="8181">
          <cell r="A8181" t="str">
            <v>I12296</v>
          </cell>
          <cell r="B8181" t="str">
            <v>TUBO FoFo C/FLANGE E BOLSA JE DN 200 PN25 - L=1500</v>
          </cell>
          <cell r="C8181" t="str">
            <v>UN</v>
          </cell>
          <cell r="D8181">
            <v>2107.96</v>
          </cell>
        </row>
        <row r="8182">
          <cell r="A8182" t="str">
            <v>I12297</v>
          </cell>
          <cell r="B8182" t="str">
            <v>TUBO FoFo C/FLANGE E BOLSA JE DN 200 PN25 - L=2000</v>
          </cell>
          <cell r="C8182" t="str">
            <v>UN</v>
          </cell>
          <cell r="D8182">
            <v>2428.86</v>
          </cell>
        </row>
        <row r="8183">
          <cell r="A8183" t="str">
            <v>I12298</v>
          </cell>
          <cell r="B8183" t="str">
            <v>TUBO FoFo C/FLANGE E BOLSA JE DN 200 PN25 - L=2500</v>
          </cell>
          <cell r="C8183" t="str">
            <v>UN</v>
          </cell>
          <cell r="D8183">
            <v>2749.82</v>
          </cell>
        </row>
        <row r="8184">
          <cell r="A8184" t="str">
            <v>I12299</v>
          </cell>
          <cell r="B8184" t="str">
            <v>TUBO FoFo C/FLANGE E BOLSA JE DN 200 PN25 - L=3000</v>
          </cell>
          <cell r="C8184" t="str">
            <v>UN</v>
          </cell>
          <cell r="D8184">
            <v>3070.72</v>
          </cell>
        </row>
        <row r="8185">
          <cell r="A8185" t="str">
            <v>I12300</v>
          </cell>
          <cell r="B8185" t="str">
            <v>TUBO FoFo C/FLANGE E BOLSA JE DN 200 PN25 - L=3500</v>
          </cell>
          <cell r="C8185" t="str">
            <v>UN</v>
          </cell>
          <cell r="D8185">
            <v>3387.58</v>
          </cell>
        </row>
        <row r="8186">
          <cell r="A8186" t="str">
            <v>I12301</v>
          </cell>
          <cell r="B8186" t="str">
            <v>TUBO FoFo C/FLANGE E BOLSA JE DN 200 PN25 - L=4000</v>
          </cell>
          <cell r="C8186" t="str">
            <v>UN</v>
          </cell>
          <cell r="D8186">
            <v>3708.49</v>
          </cell>
        </row>
        <row r="8187">
          <cell r="A8187" t="str">
            <v>I12302</v>
          </cell>
          <cell r="B8187" t="str">
            <v>TUBO FoFo C/FLANGE E BOLSA JE DN 200 PN25 - L=4500</v>
          </cell>
          <cell r="C8187" t="str">
            <v>UN</v>
          </cell>
          <cell r="D8187">
            <v>4029.48</v>
          </cell>
        </row>
        <row r="8188">
          <cell r="A8188" t="str">
            <v>I12303</v>
          </cell>
          <cell r="B8188" t="str">
            <v>TUBO FoFo C/FLANGE E BOLSA JE DN 200 PN25 - L=5000</v>
          </cell>
          <cell r="C8188" t="str">
            <v>UN</v>
          </cell>
          <cell r="D8188">
            <v>4589.4799999999996</v>
          </cell>
        </row>
        <row r="8189">
          <cell r="A8189" t="str">
            <v>I12304</v>
          </cell>
          <cell r="B8189" t="str">
            <v>TUBO FoFo C/FLANGE E BOLSA JE DN 200 PN25 - L=5500</v>
          </cell>
          <cell r="C8189" t="str">
            <v>UN</v>
          </cell>
          <cell r="D8189">
            <v>4669.46</v>
          </cell>
        </row>
        <row r="8190">
          <cell r="A8190" t="str">
            <v>I12305</v>
          </cell>
          <cell r="B8190" t="str">
            <v>TUBO FoFo C/FLANGE E BOLSA JE DN 200 PN25 - L=5800</v>
          </cell>
          <cell r="C8190" t="str">
            <v>UN</v>
          </cell>
          <cell r="D8190">
            <v>4723.3100000000004</v>
          </cell>
        </row>
        <row r="8191">
          <cell r="A8191" t="str">
            <v>I12306</v>
          </cell>
          <cell r="B8191" t="str">
            <v>TUBO FoFo C/FLANGE E BOLSA JE DN 250 PN16 - L=1000</v>
          </cell>
          <cell r="C8191" t="str">
            <v>UN</v>
          </cell>
          <cell r="D8191">
            <v>2081.11</v>
          </cell>
        </row>
        <row r="8192">
          <cell r="A8192" t="str">
            <v>I12307</v>
          </cell>
          <cell r="B8192" t="str">
            <v>TUBO FoFo C/FLANGE E BOLSA JE DN 250 PN16 - L=1500</v>
          </cell>
          <cell r="C8192" t="str">
            <v>UN</v>
          </cell>
          <cell r="D8192">
            <v>2481.1799999999998</v>
          </cell>
        </row>
        <row r="8193">
          <cell r="A8193" t="str">
            <v>I12308</v>
          </cell>
          <cell r="B8193" t="str">
            <v>TUBO FoFo C/FLANGE E BOLSA JE DN 250 PN16 - L=2000</v>
          </cell>
          <cell r="C8193" t="str">
            <v>UN</v>
          </cell>
          <cell r="D8193">
            <v>2877.26</v>
          </cell>
        </row>
        <row r="8194">
          <cell r="A8194" t="str">
            <v>I12309</v>
          </cell>
          <cell r="B8194" t="str">
            <v>TUBO FoFo C/FLANGE E BOLSA JE DN 250 PN16 - L=2500</v>
          </cell>
          <cell r="C8194" t="str">
            <v>UN</v>
          </cell>
          <cell r="D8194">
            <v>3277.32</v>
          </cell>
        </row>
        <row r="8195">
          <cell r="A8195" t="str">
            <v>I12310</v>
          </cell>
          <cell r="B8195" t="str">
            <v>TUBO FoFo C/FLANGE E BOLSA JE DN 250 PN16 - L=3000</v>
          </cell>
          <cell r="C8195" t="str">
            <v>UN</v>
          </cell>
          <cell r="D8195">
            <v>3677.35</v>
          </cell>
        </row>
        <row r="8196">
          <cell r="A8196" t="str">
            <v>I12311</v>
          </cell>
          <cell r="B8196" t="str">
            <v>TUBO FoFo C/FLANGE E BOLSA JE DN 250 PN16 - L=3500</v>
          </cell>
          <cell r="C8196" t="str">
            <v>UN</v>
          </cell>
          <cell r="D8196">
            <v>4073.29</v>
          </cell>
        </row>
        <row r="8197">
          <cell r="A8197" t="str">
            <v>I12312</v>
          </cell>
          <cell r="B8197" t="str">
            <v>TUBO FoFo C/FLANGE E BOLSA JE DN 250 PN16 - L=4000</v>
          </cell>
          <cell r="C8197" t="str">
            <v>UN</v>
          </cell>
          <cell r="D8197">
            <v>4473.3999999999996</v>
          </cell>
        </row>
        <row r="8198">
          <cell r="A8198" t="str">
            <v>I12313</v>
          </cell>
          <cell r="B8198" t="str">
            <v>TUBO FoFo C/FLANGE E BOLSA JE DN 250 PN16 - L=4500</v>
          </cell>
          <cell r="C8198" t="str">
            <v>UN</v>
          </cell>
          <cell r="D8198">
            <v>4869.37</v>
          </cell>
        </row>
        <row r="8199">
          <cell r="A8199" t="str">
            <v>I12314</v>
          </cell>
          <cell r="B8199" t="str">
            <v>TUBO FoFo C/FLANGE E BOLSA JE DN 250 PN16 - L=5000</v>
          </cell>
          <cell r="C8199" t="str">
            <v>UN</v>
          </cell>
          <cell r="D8199">
            <v>5567.44</v>
          </cell>
        </row>
        <row r="8200">
          <cell r="A8200" t="str">
            <v>I12315</v>
          </cell>
          <cell r="B8200" t="str">
            <v>TUBO FoFo C/FLANGE E BOLSA JE DN 250 PN16 - L=5500</v>
          </cell>
          <cell r="C8200" t="str">
            <v>UN</v>
          </cell>
          <cell r="D8200">
            <v>5672.25</v>
          </cell>
        </row>
        <row r="8201">
          <cell r="A8201" t="str">
            <v>I12316</v>
          </cell>
          <cell r="B8201" t="str">
            <v>TUBO FoFo C/FLANGE E BOLSA JE DN 250 PN16 - L=5800</v>
          </cell>
          <cell r="C8201" t="str">
            <v>UN</v>
          </cell>
          <cell r="D8201">
            <v>5731.04</v>
          </cell>
        </row>
        <row r="8202">
          <cell r="A8202" t="str">
            <v>I12317</v>
          </cell>
          <cell r="B8202" t="str">
            <v>TUBO FoFo C/FLANGE E BOLSA JE DN 250 PN25 - L=1000</v>
          </cell>
          <cell r="C8202" t="str">
            <v>UN</v>
          </cell>
          <cell r="D8202">
            <v>2197.87</v>
          </cell>
        </row>
        <row r="8203">
          <cell r="A8203" t="str">
            <v>I12318</v>
          </cell>
          <cell r="B8203" t="str">
            <v>TUBO FoFo C/FLANGE E BOLSA JE DN 250 PN25 - L=1500</v>
          </cell>
          <cell r="C8203" t="str">
            <v>UN</v>
          </cell>
          <cell r="D8203">
            <v>2597.94</v>
          </cell>
        </row>
        <row r="8204">
          <cell r="A8204" t="str">
            <v>I12319</v>
          </cell>
          <cell r="B8204" t="str">
            <v>TUBO FoFo C/FLANGE E BOLSA JE DN 250 PN25 - L=2000</v>
          </cell>
          <cell r="C8204" t="str">
            <v>UN</v>
          </cell>
          <cell r="D8204">
            <v>2994.02</v>
          </cell>
        </row>
        <row r="8205">
          <cell r="A8205" t="str">
            <v>I12320</v>
          </cell>
          <cell r="B8205" t="str">
            <v>TUBO FoFo C/FLANGE E BOLSA JE DN 250 PN25 - L=2500</v>
          </cell>
          <cell r="C8205" t="str">
            <v>UN</v>
          </cell>
          <cell r="D8205">
            <v>3394.06</v>
          </cell>
        </row>
        <row r="8206">
          <cell r="A8206" t="str">
            <v>I12321</v>
          </cell>
          <cell r="B8206" t="str">
            <v>TUBO FoFo C/FLANGE E BOLSA JE DN 250 PN25 - L=3000</v>
          </cell>
          <cell r="C8206" t="str">
            <v>UN</v>
          </cell>
          <cell r="D8206">
            <v>3790.05</v>
          </cell>
        </row>
        <row r="8207">
          <cell r="A8207" t="str">
            <v>I12322</v>
          </cell>
          <cell r="B8207" t="str">
            <v>TUBO FoFo C/FLANGE E BOLSA JE DN 250 PN25 - L=3500</v>
          </cell>
          <cell r="C8207" t="str">
            <v>UN</v>
          </cell>
          <cell r="D8207">
            <v>4190.0600000000004</v>
          </cell>
        </row>
        <row r="8208">
          <cell r="A8208" t="str">
            <v>I12323</v>
          </cell>
          <cell r="B8208" t="str">
            <v>TUBO FoFo C/FLANGE E BOLSA JE DN 250 PN25 - L=4000</v>
          </cell>
          <cell r="C8208" t="str">
            <v>UN</v>
          </cell>
          <cell r="D8208">
            <v>4590.16</v>
          </cell>
        </row>
        <row r="8209">
          <cell r="A8209" t="str">
            <v>I12324</v>
          </cell>
          <cell r="B8209" t="str">
            <v>TUBO FoFo C/FLANGE E BOLSA JE DN 250 PN25 - L=4500</v>
          </cell>
          <cell r="C8209" t="str">
            <v>UN</v>
          </cell>
          <cell r="D8209">
            <v>4986.17</v>
          </cell>
        </row>
        <row r="8210">
          <cell r="A8210" t="str">
            <v>I12325</v>
          </cell>
          <cell r="B8210" t="str">
            <v>TUBO FoFo C/FLANGE E BOLSA JE DN 250 PN25 - L=5000</v>
          </cell>
          <cell r="C8210" t="str">
            <v>UN</v>
          </cell>
          <cell r="D8210">
            <v>5684.2</v>
          </cell>
        </row>
        <row r="8211">
          <cell r="A8211" t="str">
            <v>I12326</v>
          </cell>
          <cell r="B8211" t="str">
            <v>TUBO FoFo C/FLANGE E BOLSA JE DN 250 PN25 - L=5500</v>
          </cell>
          <cell r="C8211" t="str">
            <v>UN</v>
          </cell>
          <cell r="D8211">
            <v>5789.02</v>
          </cell>
        </row>
        <row r="8212">
          <cell r="A8212" t="str">
            <v>I12327</v>
          </cell>
          <cell r="B8212" t="str">
            <v>TUBO FoFo C/FLANGE E BOLSA JE DN 250 PN25 - L=5800</v>
          </cell>
          <cell r="C8212" t="str">
            <v>UN</v>
          </cell>
          <cell r="D8212">
            <v>5847.78</v>
          </cell>
        </row>
        <row r="8213">
          <cell r="A8213" t="str">
            <v>I12328</v>
          </cell>
          <cell r="B8213" t="str">
            <v>TUBO FoFo C/FLANGE E BOLSA JE DN 300 PN16 - L=1000</v>
          </cell>
          <cell r="C8213" t="str">
            <v>UN</v>
          </cell>
          <cell r="D8213">
            <v>2534.5300000000002</v>
          </cell>
        </row>
        <row r="8214">
          <cell r="A8214" t="str">
            <v>I12329</v>
          </cell>
          <cell r="B8214" t="str">
            <v>TUBO FoFo C/FLANGE E BOLSA JE DN 300 PN16 - L=1500</v>
          </cell>
          <cell r="C8214" t="str">
            <v>UN</v>
          </cell>
          <cell r="D8214">
            <v>3022.91</v>
          </cell>
        </row>
        <row r="8215">
          <cell r="A8215" t="str">
            <v>I12330</v>
          </cell>
          <cell r="B8215" t="str">
            <v>TUBO FoFo C/FLANGE E BOLSA JE DN 300 PN16 - L=2000</v>
          </cell>
          <cell r="C8215" t="str">
            <v>UN</v>
          </cell>
          <cell r="D8215">
            <v>3511.26</v>
          </cell>
        </row>
        <row r="8216">
          <cell r="A8216" t="str">
            <v>I12331</v>
          </cell>
          <cell r="B8216" t="str">
            <v>TUBO FoFo C/FLANGE E BOLSA JE DN 300 PN16 - L=2500</v>
          </cell>
          <cell r="C8216" t="str">
            <v>UN</v>
          </cell>
          <cell r="D8216">
            <v>3999.7</v>
          </cell>
        </row>
        <row r="8217">
          <cell r="A8217" t="str">
            <v>I12332</v>
          </cell>
          <cell r="B8217" t="str">
            <v>TUBO FoFo C/FLANGE E BOLSA JE DN 300 PN16 - L=3000</v>
          </cell>
          <cell r="C8217" t="str">
            <v>UN</v>
          </cell>
          <cell r="D8217">
            <v>4488.0600000000004</v>
          </cell>
        </row>
        <row r="8218">
          <cell r="A8218" t="str">
            <v>I12333</v>
          </cell>
          <cell r="B8218" t="str">
            <v>TUBO FoFo C/FLANGE E BOLSA JE DN 300 PN16 - L=3500</v>
          </cell>
          <cell r="C8218" t="str">
            <v>UN</v>
          </cell>
          <cell r="D8218">
            <v>4976.41</v>
          </cell>
        </row>
        <row r="8219">
          <cell r="A8219" t="str">
            <v>I12334</v>
          </cell>
          <cell r="B8219" t="str">
            <v>TUBO FoFo C/FLANGE E BOLSA JE DN 300 PN16 - L=4000</v>
          </cell>
          <cell r="C8219" t="str">
            <v>UN</v>
          </cell>
          <cell r="D8219">
            <v>5464.77</v>
          </cell>
        </row>
        <row r="8220">
          <cell r="A8220" t="str">
            <v>I12335</v>
          </cell>
          <cell r="B8220" t="str">
            <v>TUBO FoFo C/FLANGE E BOLSA JE DN 300 PN16 - L=4500</v>
          </cell>
          <cell r="C8220" t="str">
            <v>UN</v>
          </cell>
          <cell r="D8220">
            <v>5953.18</v>
          </cell>
        </row>
        <row r="8221">
          <cell r="A8221" t="str">
            <v>I12336</v>
          </cell>
          <cell r="B8221" t="str">
            <v>TUBO FoFo C/FLANGE E BOLSA JE DN 300 PN16 - L=5000</v>
          </cell>
          <cell r="C8221" t="str">
            <v>UN</v>
          </cell>
          <cell r="D8221">
            <v>6807.91</v>
          </cell>
        </row>
        <row r="8222">
          <cell r="A8222" t="str">
            <v>I12337</v>
          </cell>
          <cell r="B8222" t="str">
            <v>TUBO FoFo C/FLANGE E BOLSA JE DN 300 PN16 - L=5500</v>
          </cell>
          <cell r="C8222" t="str">
            <v>UN</v>
          </cell>
          <cell r="D8222">
            <v>6937.26</v>
          </cell>
        </row>
        <row r="8223">
          <cell r="A8223" t="str">
            <v>I12338</v>
          </cell>
          <cell r="B8223" t="str">
            <v>TUBO FoFo C/FLANGE E BOLSA JE DN 300 PN16 - L=5800</v>
          </cell>
          <cell r="C8223" t="str">
            <v>UN</v>
          </cell>
          <cell r="D8223">
            <v>7012.43</v>
          </cell>
        </row>
        <row r="8224">
          <cell r="A8224" t="str">
            <v>I12339</v>
          </cell>
          <cell r="B8224" t="str">
            <v>TUBO FoFo C/FLANGE E BOLSA JE DN 300 PN25 - L=1000</v>
          </cell>
          <cell r="C8224" t="str">
            <v>UN</v>
          </cell>
          <cell r="D8224">
            <v>2667.82</v>
          </cell>
        </row>
        <row r="8225">
          <cell r="A8225" t="str">
            <v>I12340</v>
          </cell>
          <cell r="B8225" t="str">
            <v>TUBO FoFo C/FLANGE E BOLSA JE DN 300 PN25 - L=1500</v>
          </cell>
          <cell r="C8225" t="str">
            <v>UN</v>
          </cell>
          <cell r="D8225">
            <v>3156.21</v>
          </cell>
        </row>
        <row r="8226">
          <cell r="A8226" t="str">
            <v>I12341</v>
          </cell>
          <cell r="B8226" t="str">
            <v>TUBO FoFo C/FLANGE E BOLSA JE DN 300 PN25 - L=2000</v>
          </cell>
          <cell r="C8226" t="str">
            <v>UN</v>
          </cell>
          <cell r="D8226">
            <v>3644.56</v>
          </cell>
        </row>
        <row r="8227">
          <cell r="A8227" t="str">
            <v>I12342</v>
          </cell>
          <cell r="B8227" t="str">
            <v>TUBO FoFo C/FLANGE E BOLSA JE DN 300 PN25 - L=2500</v>
          </cell>
          <cell r="C8227" t="str">
            <v>UN</v>
          </cell>
          <cell r="D8227">
            <v>4132.99</v>
          </cell>
        </row>
        <row r="8228">
          <cell r="A8228" t="str">
            <v>I12343</v>
          </cell>
          <cell r="B8228" t="str">
            <v>TUBO FoFo C/FLANGE E BOLSA JE DN 300 PN25 - L=3000</v>
          </cell>
          <cell r="C8228" t="str">
            <v>UN</v>
          </cell>
          <cell r="D8228">
            <v>4621.3</v>
          </cell>
        </row>
        <row r="8229">
          <cell r="A8229" t="str">
            <v>I12344</v>
          </cell>
          <cell r="B8229" t="str">
            <v>TUBO FoFo C/FLANGE E BOLSA JE DN 300 PN25 - L=3500</v>
          </cell>
          <cell r="C8229" t="str">
            <v>UN</v>
          </cell>
          <cell r="D8229">
            <v>5109.71</v>
          </cell>
        </row>
        <row r="8230">
          <cell r="A8230" t="str">
            <v>I12345</v>
          </cell>
          <cell r="B8230" t="str">
            <v>TUBO FoFo C/FLANGE E BOLSA JE DN 300 PN25 - L=4000</v>
          </cell>
          <cell r="C8230" t="str">
            <v>UN</v>
          </cell>
          <cell r="D8230">
            <v>5598.04</v>
          </cell>
        </row>
        <row r="8231">
          <cell r="A8231" t="str">
            <v>I12346</v>
          </cell>
          <cell r="B8231" t="str">
            <v>TUBO FoFo C/FLANGE E BOLSA JE DN 300 PN25 - L=4500</v>
          </cell>
          <cell r="C8231" t="str">
            <v>UN</v>
          </cell>
          <cell r="D8231">
            <v>6086.46</v>
          </cell>
        </row>
        <row r="8232">
          <cell r="A8232" t="str">
            <v>I12347</v>
          </cell>
          <cell r="B8232" t="str">
            <v>TUBO FoFo C/FLANGE E BOLSA JE DN 300 PN25 - L=5000</v>
          </cell>
          <cell r="C8232" t="str">
            <v>UN</v>
          </cell>
          <cell r="D8232">
            <v>6937.11</v>
          </cell>
        </row>
        <row r="8233">
          <cell r="A8233" t="str">
            <v>I12348</v>
          </cell>
          <cell r="B8233" t="str">
            <v>TUBO FoFo C/FLANGE E BOLSA JE DN 300 PN25 - L=5500</v>
          </cell>
          <cell r="C8233" t="str">
            <v>UN</v>
          </cell>
          <cell r="D8233">
            <v>7066.5</v>
          </cell>
        </row>
        <row r="8234">
          <cell r="A8234" t="str">
            <v>I12349</v>
          </cell>
          <cell r="B8234" t="str">
            <v>TUBO FoFo C/FLANGE E BOLSA JE DN 300 PN25 - L=5800</v>
          </cell>
          <cell r="C8234" t="str">
            <v>UN</v>
          </cell>
          <cell r="D8234">
            <v>7145.7</v>
          </cell>
        </row>
        <row r="8235">
          <cell r="A8235" t="str">
            <v>I12350</v>
          </cell>
          <cell r="B8235" t="str">
            <v>TUBO FoFo C/FLANGE E BOLSA JE DN 350 PN16 - L=1000</v>
          </cell>
          <cell r="C8235" t="str">
            <v>UN</v>
          </cell>
          <cell r="D8235">
            <v>3014.42</v>
          </cell>
        </row>
        <row r="8236">
          <cell r="A8236" t="str">
            <v>I12351</v>
          </cell>
          <cell r="B8236" t="str">
            <v>TUBO FoFo C/FLANGE E BOLSA JE DN 350 PN16 - L=1500</v>
          </cell>
          <cell r="C8236" t="str">
            <v>UN</v>
          </cell>
          <cell r="D8236">
            <v>3575</v>
          </cell>
        </row>
        <row r="8237">
          <cell r="A8237" t="str">
            <v>I12352</v>
          </cell>
          <cell r="B8237" t="str">
            <v>TUBO FoFo C/FLANGE E BOLSA JE DN 350 PN16 - L=2000</v>
          </cell>
          <cell r="C8237" t="str">
            <v>UN</v>
          </cell>
          <cell r="D8237">
            <v>4135.6499999999996</v>
          </cell>
        </row>
        <row r="8238">
          <cell r="A8238" t="str">
            <v>I12353</v>
          </cell>
          <cell r="B8238" t="str">
            <v>TUBO FoFo C/FLANGE E BOLSA JE DN 350 PN16 - L=2500</v>
          </cell>
          <cell r="C8238" t="str">
            <v>UN</v>
          </cell>
          <cell r="D8238">
            <v>4696.41</v>
          </cell>
        </row>
        <row r="8239">
          <cell r="A8239" t="str">
            <v>I12354</v>
          </cell>
          <cell r="B8239" t="str">
            <v>TUBO FoFo C/FLANGE E BOLSA JE DN 350 PN16 - L=3000</v>
          </cell>
          <cell r="C8239" t="str">
            <v>UN</v>
          </cell>
          <cell r="D8239">
            <v>5257.09</v>
          </cell>
        </row>
        <row r="8240">
          <cell r="A8240" t="str">
            <v>I12355</v>
          </cell>
          <cell r="B8240" t="str">
            <v>TUBO FoFo C/FLANGE E BOLSA JE DN 350 PN16 - L=3500</v>
          </cell>
          <cell r="C8240" t="str">
            <v>UN</v>
          </cell>
          <cell r="D8240">
            <v>5817.73</v>
          </cell>
        </row>
        <row r="8241">
          <cell r="A8241" t="str">
            <v>I12356</v>
          </cell>
          <cell r="B8241" t="str">
            <v>TUBO FoFo C/FLANGE E BOLSA JE DN 350 PN16 - L=4000</v>
          </cell>
          <cell r="C8241" t="str">
            <v>UN</v>
          </cell>
          <cell r="D8241">
            <v>6378.46</v>
          </cell>
        </row>
        <row r="8242">
          <cell r="A8242" t="str">
            <v>I12357</v>
          </cell>
          <cell r="B8242" t="str">
            <v>TUBO FoFo C/FLANGE E BOLSA JE DN 350 PN16 - L=4500</v>
          </cell>
          <cell r="C8242" t="str">
            <v>UN</v>
          </cell>
          <cell r="D8242">
            <v>6934.96</v>
          </cell>
        </row>
        <row r="8243">
          <cell r="A8243" t="str">
            <v>I12358</v>
          </cell>
          <cell r="B8243" t="str">
            <v>TUBO FoFo C/FLANGE E BOLSA JE DN 350 PN16 - L=5000</v>
          </cell>
          <cell r="C8243" t="str">
            <v>UN</v>
          </cell>
          <cell r="D8243">
            <v>7900.05</v>
          </cell>
        </row>
        <row r="8244">
          <cell r="A8244" t="str">
            <v>I12359</v>
          </cell>
          <cell r="B8244" t="str">
            <v>TUBO FoFo C/FLANGE E BOLSA JE DN 350 PN16 - L=5500</v>
          </cell>
          <cell r="C8244" t="str">
            <v>UN</v>
          </cell>
          <cell r="D8244">
            <v>8060</v>
          </cell>
        </row>
        <row r="8245">
          <cell r="A8245" t="str">
            <v>I12360</v>
          </cell>
          <cell r="B8245" t="str">
            <v>TUBO FoFo C/FLANGE E BOLSA JE DN 350 PN16 - L=5800</v>
          </cell>
          <cell r="C8245" t="str">
            <v>UN</v>
          </cell>
          <cell r="D8245">
            <v>8156.86</v>
          </cell>
        </row>
        <row r="8246">
          <cell r="A8246" t="str">
            <v>I12361</v>
          </cell>
          <cell r="B8246" t="str">
            <v>TUBO FoFo C/FLANGE E BOLSA JE DN 350 PN25 - L=1000</v>
          </cell>
          <cell r="C8246" t="str">
            <v>UN</v>
          </cell>
          <cell r="D8246">
            <v>3142.68</v>
          </cell>
        </row>
        <row r="8247">
          <cell r="A8247" t="str">
            <v>I12362</v>
          </cell>
          <cell r="B8247" t="str">
            <v>TUBO FoFo C/FLANGE E BOLSA JE DN 350 PN25 - L=1500</v>
          </cell>
          <cell r="C8247" t="str">
            <v>UN</v>
          </cell>
          <cell r="D8247">
            <v>3703.26</v>
          </cell>
        </row>
        <row r="8248">
          <cell r="A8248" t="str">
            <v>I12363</v>
          </cell>
          <cell r="B8248" t="str">
            <v>TUBO FoFo C/FLANGE E BOLSA JE DN 350 PN25 - L=2000</v>
          </cell>
          <cell r="C8248" t="str">
            <v>UN</v>
          </cell>
          <cell r="D8248">
            <v>4263.92</v>
          </cell>
        </row>
        <row r="8249">
          <cell r="A8249" t="str">
            <v>I12364</v>
          </cell>
          <cell r="B8249" t="str">
            <v>TUBO FoFo C/FLANGE E BOLSA JE DN 350 PN25 - L=2500</v>
          </cell>
          <cell r="C8249" t="str">
            <v>UN</v>
          </cell>
          <cell r="D8249">
            <v>4824.67</v>
          </cell>
        </row>
        <row r="8250">
          <cell r="A8250" t="str">
            <v>I12365</v>
          </cell>
          <cell r="B8250" t="str">
            <v>TUBO FoFo C/FLANGE E BOLSA JE DN 350 PN25 - L=3000</v>
          </cell>
          <cell r="C8250" t="str">
            <v>UN</v>
          </cell>
          <cell r="D8250">
            <v>5385.34</v>
          </cell>
        </row>
        <row r="8251">
          <cell r="A8251" t="str">
            <v>I12366</v>
          </cell>
          <cell r="B8251" t="str">
            <v>TUBO FoFo C/FLANGE E BOLSA JE DN 350 PN25 - L=3500</v>
          </cell>
          <cell r="C8251" t="str">
            <v>UN</v>
          </cell>
          <cell r="D8251">
            <v>5946.03</v>
          </cell>
        </row>
        <row r="8252">
          <cell r="A8252" t="str">
            <v>I12367</v>
          </cell>
          <cell r="B8252" t="str">
            <v>TUBO FoFo C/FLANGE E BOLSA JE DN 350 PN25 - L=4000</v>
          </cell>
          <cell r="C8252" t="str">
            <v>UN</v>
          </cell>
          <cell r="D8252">
            <v>6506.73</v>
          </cell>
        </row>
        <row r="8253">
          <cell r="A8253" t="str">
            <v>I12368</v>
          </cell>
          <cell r="B8253" t="str">
            <v>TUBO FoFo C/FLANGE E BOLSA JE DN 350 PN25 - L=4500</v>
          </cell>
          <cell r="C8253" t="str">
            <v>UN</v>
          </cell>
          <cell r="D8253">
            <v>7063.25</v>
          </cell>
        </row>
        <row r="8254">
          <cell r="A8254" t="str">
            <v>I12369</v>
          </cell>
          <cell r="B8254" t="str">
            <v>TUBO FoFo C/FLANGE E BOLSA JE DN 350 PN25 - L=5000</v>
          </cell>
          <cell r="C8254" t="str">
            <v>UN</v>
          </cell>
          <cell r="D8254">
            <v>8028.3</v>
          </cell>
        </row>
        <row r="8255">
          <cell r="A8255" t="str">
            <v>I12370</v>
          </cell>
          <cell r="B8255" t="str">
            <v>TUBO FoFo C/FLANGE E BOLSA JE DN 350 PN25 - L=5500</v>
          </cell>
          <cell r="C8255" t="str">
            <v>UN</v>
          </cell>
          <cell r="D8255">
            <v>8188.27</v>
          </cell>
        </row>
        <row r="8256">
          <cell r="A8256" t="str">
            <v>I12371</v>
          </cell>
          <cell r="B8256" t="str">
            <v>TUBO FoFo C/FLANGE E BOLSA JE DN 350 PN25 - L=5800</v>
          </cell>
          <cell r="C8256" t="str">
            <v>UN</v>
          </cell>
          <cell r="D8256">
            <v>8285.15</v>
          </cell>
        </row>
        <row r="8257">
          <cell r="A8257" t="str">
            <v>I12372</v>
          </cell>
          <cell r="B8257" t="str">
            <v>TUBO FoFo C/FLANGE E BOLSA JE DN 400 PN16 - L=1000</v>
          </cell>
          <cell r="C8257" t="str">
            <v>UN</v>
          </cell>
          <cell r="D8257">
            <v>3368.15</v>
          </cell>
        </row>
        <row r="8258">
          <cell r="A8258" t="str">
            <v>I12373</v>
          </cell>
          <cell r="B8258" t="str">
            <v>TUBO FoFo C/FLANGE E BOLSA JE DN 400 PN16 - L=1500</v>
          </cell>
          <cell r="C8258" t="str">
            <v>UN</v>
          </cell>
          <cell r="D8258">
            <v>3986.35</v>
          </cell>
        </row>
        <row r="8259">
          <cell r="A8259" t="str">
            <v>I12374</v>
          </cell>
          <cell r="B8259" t="str">
            <v>TUBO FoFo C/FLANGE E BOLSA JE DN 400 PN16 - L=2000</v>
          </cell>
          <cell r="C8259" t="str">
            <v>UN</v>
          </cell>
          <cell r="D8259">
            <v>4604.54</v>
          </cell>
        </row>
        <row r="8260">
          <cell r="A8260" t="str">
            <v>I12375</v>
          </cell>
          <cell r="B8260" t="str">
            <v>TUBO FoFo C/FLANGE E BOLSA JE DN 400 PN16 - L=2500</v>
          </cell>
          <cell r="C8260" t="str">
            <v>UN</v>
          </cell>
          <cell r="D8260">
            <v>5222.66</v>
          </cell>
        </row>
        <row r="8261">
          <cell r="A8261" t="str">
            <v>I12376</v>
          </cell>
          <cell r="B8261" t="str">
            <v>TUBO FoFo C/FLANGE E BOLSA JE DN 400 PN16 - L=3000</v>
          </cell>
          <cell r="C8261" t="str">
            <v>UN</v>
          </cell>
          <cell r="D8261">
            <v>5840.82</v>
          </cell>
        </row>
        <row r="8262">
          <cell r="A8262" t="str">
            <v>I12377</v>
          </cell>
          <cell r="B8262" t="str">
            <v>TUBO FoFo C/FLANGE E BOLSA JE DN 400 PN16 - L=3500</v>
          </cell>
          <cell r="C8262" t="str">
            <v>UN</v>
          </cell>
          <cell r="D8262">
            <v>6458.93</v>
          </cell>
        </row>
        <row r="8263">
          <cell r="A8263" t="str">
            <v>I12378</v>
          </cell>
          <cell r="B8263" t="str">
            <v>TUBO FoFo C/FLANGE E BOLSA JE DN 400 PN16 - L=4000</v>
          </cell>
          <cell r="C8263" t="str">
            <v>UN</v>
          </cell>
          <cell r="D8263">
            <v>7077.12</v>
          </cell>
        </row>
        <row r="8264">
          <cell r="A8264" t="str">
            <v>I12379</v>
          </cell>
          <cell r="B8264" t="str">
            <v>TUBO FoFo C/FLANGE E BOLSA JE DN 400 PN16 - L=4500</v>
          </cell>
          <cell r="C8264" t="str">
            <v>UN</v>
          </cell>
          <cell r="D8264">
            <v>7695.32</v>
          </cell>
        </row>
        <row r="8265">
          <cell r="A8265" t="str">
            <v>I12380</v>
          </cell>
          <cell r="B8265" t="str">
            <v>TUBO FoFo C/FLANGE E BOLSA JE DN 400 PN16 - L=5000</v>
          </cell>
          <cell r="C8265" t="str">
            <v>UN</v>
          </cell>
          <cell r="D8265">
            <v>8746.68</v>
          </cell>
        </row>
        <row r="8266">
          <cell r="A8266" t="str">
            <v>I12381</v>
          </cell>
          <cell r="B8266" t="str">
            <v>TUBO FoFo C/FLANGE E BOLSA JE DN 400 PN16 - L=5500</v>
          </cell>
          <cell r="C8266" t="str">
            <v>UN</v>
          </cell>
          <cell r="D8266">
            <v>8935.5300000000007</v>
          </cell>
        </row>
        <row r="8267">
          <cell r="A8267" t="str">
            <v>I12382</v>
          </cell>
          <cell r="B8267" t="str">
            <v>TUBO FoFo C/FLANGE E BOLSA JE DN 400 PN16 - L=5800</v>
          </cell>
          <cell r="C8267" t="str">
            <v>UN</v>
          </cell>
          <cell r="D8267">
            <v>9048.86</v>
          </cell>
        </row>
        <row r="8268">
          <cell r="A8268" t="str">
            <v>I12383</v>
          </cell>
          <cell r="B8268" t="str">
            <v>TUBO FoFo C/FLANGE E BOLSA JE DN 400 PN25 - L=1000</v>
          </cell>
          <cell r="C8268" t="str">
            <v>UN</v>
          </cell>
          <cell r="D8268">
            <v>3627.55</v>
          </cell>
        </row>
        <row r="8269">
          <cell r="A8269" t="str">
            <v>I12384</v>
          </cell>
          <cell r="B8269" t="str">
            <v>TUBO FoFo C/FLANGE E BOLSA JE DN 400 PN25 - L=1500</v>
          </cell>
          <cell r="C8269" t="str">
            <v>UN</v>
          </cell>
          <cell r="D8269">
            <v>4245.74</v>
          </cell>
        </row>
        <row r="8270">
          <cell r="A8270" t="str">
            <v>I12385</v>
          </cell>
          <cell r="B8270" t="str">
            <v>TUBO FoFo C/FLANGE E BOLSA JE DN 400 PN25 - L=2000</v>
          </cell>
          <cell r="C8270" t="str">
            <v>UN</v>
          </cell>
          <cell r="D8270">
            <v>4863.95</v>
          </cell>
        </row>
        <row r="8271">
          <cell r="A8271" t="str">
            <v>I12386</v>
          </cell>
          <cell r="B8271" t="str">
            <v>TUBO FoFo C/FLANGE E BOLSA JE DN 400 PN25 - L=2500</v>
          </cell>
          <cell r="C8271" t="str">
            <v>UN</v>
          </cell>
          <cell r="D8271">
            <v>5482.04</v>
          </cell>
        </row>
        <row r="8272">
          <cell r="A8272" t="str">
            <v>I12387</v>
          </cell>
          <cell r="B8272" t="str">
            <v>TUBO FoFo C/FLANGE E BOLSA JE DN 400 PN25 - L=3000</v>
          </cell>
          <cell r="C8272" t="str">
            <v>UN</v>
          </cell>
          <cell r="D8272">
            <v>6100.21</v>
          </cell>
        </row>
        <row r="8273">
          <cell r="A8273" t="str">
            <v>I12388</v>
          </cell>
          <cell r="B8273" t="str">
            <v>TUBO FoFo C/FLANGE E BOLSA JE DN 400 PN25 - L=3500</v>
          </cell>
          <cell r="C8273" t="str">
            <v>UN</v>
          </cell>
          <cell r="D8273">
            <v>6718.28</v>
          </cell>
        </row>
        <row r="8274">
          <cell r="A8274" t="str">
            <v>I12389</v>
          </cell>
          <cell r="B8274" t="str">
            <v>TUBO FoFo C/FLANGE E BOLSA JE DN 400 PN25 - L=4000</v>
          </cell>
          <cell r="C8274" t="str">
            <v>UN</v>
          </cell>
          <cell r="D8274">
            <v>7336.48</v>
          </cell>
        </row>
        <row r="8275">
          <cell r="A8275" t="str">
            <v>I12390</v>
          </cell>
          <cell r="B8275" t="str">
            <v>TUBO FoFo C/FLANGE E BOLSA JE DN 400 PN25 - L=4500</v>
          </cell>
          <cell r="C8275" t="str">
            <v>UN</v>
          </cell>
          <cell r="D8275">
            <v>7954.67</v>
          </cell>
        </row>
        <row r="8276">
          <cell r="A8276" t="str">
            <v>I12391</v>
          </cell>
          <cell r="B8276" t="str">
            <v>TUBO FoFo C/FLANGE E BOLSA JE DN 400 PN25 - L=5000</v>
          </cell>
          <cell r="C8276" t="str">
            <v>UN</v>
          </cell>
          <cell r="D8276">
            <v>9006.0499999999993</v>
          </cell>
        </row>
        <row r="8277">
          <cell r="A8277" t="str">
            <v>I12392</v>
          </cell>
          <cell r="B8277" t="str">
            <v>TUBO FoFo C/FLANGE E BOLSA JE DN 400 PN25 - L=5500</v>
          </cell>
          <cell r="C8277" t="str">
            <v>UN</v>
          </cell>
          <cell r="D8277">
            <v>9190.85</v>
          </cell>
        </row>
        <row r="8278">
          <cell r="A8278" t="str">
            <v>I12393</v>
          </cell>
          <cell r="B8278" t="str">
            <v>TUBO FoFo C/FLANGE E BOLSA JE DN 400 PN25 - L=5800</v>
          </cell>
          <cell r="C8278" t="str">
            <v>UN</v>
          </cell>
          <cell r="D8278">
            <v>9304.18</v>
          </cell>
        </row>
        <row r="8279">
          <cell r="A8279" t="str">
            <v>I12394</v>
          </cell>
          <cell r="B8279" t="str">
            <v>TUBO FoFo C/FLANGE E BOLSA JE DN 450 PN16 - L=1000</v>
          </cell>
          <cell r="C8279" t="str">
            <v>UN</v>
          </cell>
          <cell r="D8279">
            <v>4160.0200000000004</v>
          </cell>
        </row>
        <row r="8280">
          <cell r="A8280" t="str">
            <v>I12395</v>
          </cell>
          <cell r="B8280" t="str">
            <v>TUBO FoFo C/FLANGE E BOLSA JE DN 450 PN16 - L=1500</v>
          </cell>
          <cell r="C8280" t="str">
            <v>UN</v>
          </cell>
          <cell r="D8280">
            <v>4876.08</v>
          </cell>
        </row>
        <row r="8281">
          <cell r="A8281" t="str">
            <v>I12396</v>
          </cell>
          <cell r="B8281" t="str">
            <v>TUBO FoFo C/FLANGE E BOLSA JE DN 450 PN16 - L=2000</v>
          </cell>
          <cell r="C8281" t="str">
            <v>UN</v>
          </cell>
          <cell r="D8281">
            <v>5596.12</v>
          </cell>
        </row>
        <row r="8282">
          <cell r="A8282" t="str">
            <v>I12397</v>
          </cell>
          <cell r="B8282" t="str">
            <v>TUBO FoFo C/FLANGE E BOLSA JE DN 450 PN16 - L=2500</v>
          </cell>
          <cell r="C8282" t="str">
            <v>UN</v>
          </cell>
          <cell r="D8282">
            <v>6316.31</v>
          </cell>
        </row>
        <row r="8283">
          <cell r="A8283" t="str">
            <v>I12398</v>
          </cell>
          <cell r="B8283" t="str">
            <v>TUBO FoFo C/FLANGE E BOLSA JE DN 450 PN16 - L=3000</v>
          </cell>
          <cell r="C8283" t="str">
            <v>UN</v>
          </cell>
          <cell r="D8283">
            <v>7036.36</v>
          </cell>
        </row>
        <row r="8284">
          <cell r="A8284" t="str">
            <v>I12399</v>
          </cell>
          <cell r="B8284" t="str">
            <v>TUBO FoFo C/FLANGE E BOLSA JE DN 450 PN16 - L=3500</v>
          </cell>
          <cell r="C8284" t="str">
            <v>UN</v>
          </cell>
          <cell r="D8284">
            <v>7756.45</v>
          </cell>
        </row>
        <row r="8285">
          <cell r="A8285" t="str">
            <v>I12400</v>
          </cell>
          <cell r="B8285" t="str">
            <v>TUBO FoFo C/FLANGE E BOLSA JE DN 450 PN16 - L=4000</v>
          </cell>
          <cell r="C8285" t="str">
            <v>UN</v>
          </cell>
          <cell r="D8285">
            <v>8476.6</v>
          </cell>
        </row>
        <row r="8286">
          <cell r="A8286" t="str">
            <v>I12401</v>
          </cell>
          <cell r="B8286" t="str">
            <v>TUBO FoFo C/FLANGE E BOLSA JE DN 450 PN16 - L=4500</v>
          </cell>
          <cell r="C8286" t="str">
            <v>UN</v>
          </cell>
          <cell r="D8286">
            <v>9196.68</v>
          </cell>
        </row>
        <row r="8287">
          <cell r="A8287" t="str">
            <v>I12402</v>
          </cell>
          <cell r="B8287" t="str">
            <v>TUBO FoFo C/FLANGE E BOLSA JE DN 450 PN16 - L=5000</v>
          </cell>
          <cell r="C8287" t="str">
            <v>UN</v>
          </cell>
          <cell r="D8287">
            <v>10419.84</v>
          </cell>
        </row>
        <row r="8288">
          <cell r="A8288" t="str">
            <v>I12403</v>
          </cell>
          <cell r="B8288" t="str">
            <v>TUBO FoFo C/FLANGE E BOLSA JE DN 450 PN16 - L=5500</v>
          </cell>
          <cell r="C8288" t="str">
            <v>UN</v>
          </cell>
          <cell r="D8288">
            <v>10641.47</v>
          </cell>
        </row>
        <row r="8289">
          <cell r="A8289" t="str">
            <v>I12404</v>
          </cell>
          <cell r="B8289" t="str">
            <v>TUBO FoFo C/FLANGE E BOLSA JE DN 450 PN16 - L=5800</v>
          </cell>
          <cell r="C8289" t="str">
            <v>UN</v>
          </cell>
          <cell r="D8289">
            <v>10775.27</v>
          </cell>
        </row>
        <row r="8290">
          <cell r="A8290" t="str">
            <v>I12405</v>
          </cell>
          <cell r="B8290" t="str">
            <v>TUBO FoFo C/FLANGE E BOLSA JE DN 450 PN25 - L=1000</v>
          </cell>
          <cell r="C8290" t="str">
            <v>UN</v>
          </cell>
          <cell r="D8290">
            <v>4848.59</v>
          </cell>
        </row>
        <row r="8291">
          <cell r="A8291" t="str">
            <v>I12406</v>
          </cell>
          <cell r="B8291" t="str">
            <v>TUBO FoFo C/FLANGE E BOLSA JE DN 450 PN25 - L=1500</v>
          </cell>
          <cell r="C8291" t="str">
            <v>UN</v>
          </cell>
          <cell r="D8291">
            <v>5568.68</v>
          </cell>
        </row>
        <row r="8292">
          <cell r="A8292" t="str">
            <v>I12407</v>
          </cell>
          <cell r="B8292" t="str">
            <v>TUBO FoFo C/FLANGE E BOLSA JE DN 450 PN25 - L=2000</v>
          </cell>
          <cell r="C8292" t="str">
            <v>UN</v>
          </cell>
          <cell r="D8292">
            <v>6288.71</v>
          </cell>
        </row>
        <row r="8293">
          <cell r="A8293" t="str">
            <v>I12408</v>
          </cell>
          <cell r="B8293" t="str">
            <v>TUBO FoFo C/FLANGE E BOLSA JE DN 450 PN25 - L=2500</v>
          </cell>
          <cell r="C8293" t="str">
            <v>UN</v>
          </cell>
          <cell r="D8293">
            <v>7008.91</v>
          </cell>
        </row>
        <row r="8294">
          <cell r="A8294" t="str">
            <v>I12409</v>
          </cell>
          <cell r="B8294" t="str">
            <v>TUBO FoFo C/FLANGE E BOLSA JE DN 450 PN25 - L=3000</v>
          </cell>
          <cell r="C8294" t="str">
            <v>UN</v>
          </cell>
          <cell r="D8294">
            <v>7728.94</v>
          </cell>
        </row>
        <row r="8295">
          <cell r="A8295" t="str">
            <v>I12410</v>
          </cell>
          <cell r="B8295" t="str">
            <v>TUBO FoFo C/FLANGE E BOLSA JE DN 450 PN25 - L=3500</v>
          </cell>
          <cell r="C8295" t="str">
            <v>UN</v>
          </cell>
          <cell r="D8295">
            <v>8449.0499999999993</v>
          </cell>
        </row>
        <row r="8296">
          <cell r="A8296" t="str">
            <v>I12411</v>
          </cell>
          <cell r="B8296" t="str">
            <v>TUBO FoFo C/FLANGE E BOLSA JE DN 450 PN25 - L=4000</v>
          </cell>
          <cell r="C8296" t="str">
            <v>UN</v>
          </cell>
          <cell r="D8296">
            <v>9169.18</v>
          </cell>
        </row>
        <row r="8297">
          <cell r="A8297" t="str">
            <v>I12412</v>
          </cell>
          <cell r="B8297" t="str">
            <v>TUBO FoFo C/FLANGE E BOLSA JE DN 450 PN25 - L=4500</v>
          </cell>
          <cell r="C8297" t="str">
            <v>UN</v>
          </cell>
          <cell r="D8297">
            <v>9889.31</v>
          </cell>
        </row>
        <row r="8298">
          <cell r="A8298" t="str">
            <v>I12413</v>
          </cell>
          <cell r="B8298" t="str">
            <v>TUBO FoFo C/FLANGE E BOLSA JE DN 450 PN25 - L=5000</v>
          </cell>
          <cell r="C8298" t="str">
            <v>UN</v>
          </cell>
          <cell r="D8298">
            <v>11112.44</v>
          </cell>
        </row>
        <row r="8299">
          <cell r="A8299" t="str">
            <v>I12414</v>
          </cell>
          <cell r="B8299" t="str">
            <v>TUBO FoFo C/FLANGE E BOLSA JE DN 450 PN25 - L=5500</v>
          </cell>
          <cell r="C8299" t="str">
            <v>UN</v>
          </cell>
          <cell r="D8299">
            <v>11334.06</v>
          </cell>
        </row>
        <row r="8300">
          <cell r="A8300" t="str">
            <v>I12415</v>
          </cell>
          <cell r="B8300" t="str">
            <v>TUBO FoFo C/FLANGE E BOLSA JE DN 450 PN25 - L=5800</v>
          </cell>
          <cell r="C8300" t="str">
            <v>UN</v>
          </cell>
          <cell r="D8300">
            <v>11463.76</v>
          </cell>
        </row>
        <row r="8301">
          <cell r="A8301" t="str">
            <v>I12416</v>
          </cell>
          <cell r="B8301" t="str">
            <v>TUBO FoFo C/FLANGE E BOLSA JE DN 500 PN16 - L=1000</v>
          </cell>
          <cell r="C8301" t="str">
            <v>UN</v>
          </cell>
          <cell r="D8301">
            <v>4758.82</v>
          </cell>
        </row>
        <row r="8302">
          <cell r="A8302" t="str">
            <v>I12417</v>
          </cell>
          <cell r="B8302" t="str">
            <v>TUBO FoFo C/FLANGE E BOLSA JE DN 500 PN16 - L=1500</v>
          </cell>
          <cell r="C8302" t="str">
            <v>UN</v>
          </cell>
          <cell r="D8302">
            <v>5569.66</v>
          </cell>
        </row>
        <row r="8303">
          <cell r="A8303" t="str">
            <v>I12418</v>
          </cell>
          <cell r="B8303" t="str">
            <v>TUBO FoFo C/FLANGE E BOLSA JE DN 500 PN16 - L=2000</v>
          </cell>
          <cell r="C8303" t="str">
            <v>UN</v>
          </cell>
          <cell r="D8303">
            <v>6380.48</v>
          </cell>
        </row>
        <row r="8304">
          <cell r="A8304" t="str">
            <v>I12419</v>
          </cell>
          <cell r="B8304" t="str">
            <v>TUBO FoFo C/FLANGE E BOLSA JE DN 500 PN16 - L=2500</v>
          </cell>
          <cell r="C8304" t="str">
            <v>UN</v>
          </cell>
          <cell r="D8304">
            <v>7191.24</v>
          </cell>
        </row>
        <row r="8305">
          <cell r="A8305" t="str">
            <v>I12420</v>
          </cell>
          <cell r="B8305" t="str">
            <v>TUBO FoFo C/FLANGE E BOLSA JE DN 500 PN16 - L=3000</v>
          </cell>
          <cell r="C8305" t="str">
            <v>UN</v>
          </cell>
          <cell r="D8305">
            <v>8005.97</v>
          </cell>
        </row>
        <row r="8306">
          <cell r="A8306" t="str">
            <v>I12421</v>
          </cell>
          <cell r="B8306" t="str">
            <v>TUBO FoFo C/FLANGE E BOLSA JE DN 500 PN16 - L=3500</v>
          </cell>
          <cell r="C8306" t="str">
            <v>UN</v>
          </cell>
          <cell r="D8306">
            <v>8816.77</v>
          </cell>
        </row>
        <row r="8307">
          <cell r="A8307" t="str">
            <v>I12422</v>
          </cell>
          <cell r="B8307" t="str">
            <v>TUBO FoFo C/FLANGE E BOLSA JE DN 500 PN16 - L=4000</v>
          </cell>
          <cell r="C8307" t="str">
            <v>UN</v>
          </cell>
          <cell r="D8307">
            <v>9627.48</v>
          </cell>
        </row>
        <row r="8308">
          <cell r="A8308" t="str">
            <v>I12423</v>
          </cell>
          <cell r="B8308" t="str">
            <v>TUBO FoFo C/FLANGE E BOLSA JE DN 500 PN16 - L=4500</v>
          </cell>
          <cell r="C8308" t="str">
            <v>UN</v>
          </cell>
          <cell r="D8308">
            <v>10438.25</v>
          </cell>
        </row>
        <row r="8309">
          <cell r="A8309" t="str">
            <v>I12424</v>
          </cell>
          <cell r="B8309" t="str">
            <v>TUBO FoFo C/FLANGE E BOLSA JE DN 500 PN16 - L=5000</v>
          </cell>
          <cell r="C8309" t="str">
            <v>UN</v>
          </cell>
          <cell r="D8309">
            <v>11808.99</v>
          </cell>
        </row>
        <row r="8310">
          <cell r="A8310" t="str">
            <v>I12425</v>
          </cell>
          <cell r="B8310" t="str">
            <v>TUBO FoFo C/FLANGE E BOLSA JE DN 500 PN16 - L=5500</v>
          </cell>
          <cell r="C8310" t="str">
            <v>UN</v>
          </cell>
          <cell r="D8310">
            <v>12064.88</v>
          </cell>
        </row>
        <row r="8311">
          <cell r="A8311" t="str">
            <v>I12426</v>
          </cell>
          <cell r="B8311" t="str">
            <v>TUBO FoFo C/FLANGE E BOLSA JE DN 500 PN16 - L=5800</v>
          </cell>
          <cell r="C8311" t="str">
            <v>UN</v>
          </cell>
          <cell r="D8311">
            <v>12220.05</v>
          </cell>
        </row>
        <row r="8312">
          <cell r="A8312" t="str">
            <v>I12427</v>
          </cell>
          <cell r="B8312" t="str">
            <v>TUBO FoFo C/FLANGE E BOLSA JE DN 500 PN25 - L=1000</v>
          </cell>
          <cell r="C8312" t="str">
            <v>UN</v>
          </cell>
          <cell r="D8312">
            <v>5869.37</v>
          </cell>
        </row>
        <row r="8313">
          <cell r="A8313" t="str">
            <v>I12428</v>
          </cell>
          <cell r="B8313" t="str">
            <v>TUBO FoFo C/FLANGE E BOLSA JE DN 500 PN25 - L=1500</v>
          </cell>
          <cell r="C8313" t="str">
            <v>UN</v>
          </cell>
          <cell r="D8313">
            <v>6680.21</v>
          </cell>
        </row>
        <row r="8314">
          <cell r="A8314" t="str">
            <v>I12429</v>
          </cell>
          <cell r="B8314" t="str">
            <v>TUBO FoFo C/FLANGE E BOLSA JE DN 500 PN25 - L=2000</v>
          </cell>
          <cell r="C8314" t="str">
            <v>UN</v>
          </cell>
          <cell r="D8314">
            <v>7491.01</v>
          </cell>
        </row>
        <row r="8315">
          <cell r="A8315" t="str">
            <v>I12430</v>
          </cell>
          <cell r="B8315" t="str">
            <v>TUBO FoFo C/FLANGE E BOLSA JE DN 500 PN25 - L=2500</v>
          </cell>
          <cell r="C8315" t="str">
            <v>UN</v>
          </cell>
          <cell r="D8315">
            <v>8301.7800000000007</v>
          </cell>
        </row>
        <row r="8316">
          <cell r="A8316" t="str">
            <v>I12431</v>
          </cell>
          <cell r="B8316" t="str">
            <v>TUBO FoFo C/FLANGE E BOLSA JE DN 500 PN25 - L=3000</v>
          </cell>
          <cell r="C8316" t="str">
            <v>UN</v>
          </cell>
          <cell r="D8316">
            <v>9112.4500000000007</v>
          </cell>
        </row>
        <row r="8317">
          <cell r="A8317" t="str">
            <v>I12432</v>
          </cell>
          <cell r="B8317" t="str">
            <v>TUBO FoFo C/FLANGE E BOLSA JE DN 500 PN25 - L=3500</v>
          </cell>
          <cell r="C8317" t="str">
            <v>UN</v>
          </cell>
          <cell r="D8317">
            <v>9923.23</v>
          </cell>
        </row>
        <row r="8318">
          <cell r="A8318" t="str">
            <v>I12433</v>
          </cell>
          <cell r="B8318" t="str">
            <v>TUBO FoFo C/FLANGE E BOLSA JE DN 500 PN25 - L=4000</v>
          </cell>
          <cell r="C8318" t="str">
            <v>UN</v>
          </cell>
          <cell r="D8318">
            <v>10733.96</v>
          </cell>
        </row>
        <row r="8319">
          <cell r="A8319" t="str">
            <v>I12434</v>
          </cell>
          <cell r="B8319" t="str">
            <v>TUBO FoFo C/FLANGE E BOLSA JE DN 500 PN25 - L=4500</v>
          </cell>
          <cell r="C8319" t="str">
            <v>UN</v>
          </cell>
          <cell r="D8319">
            <v>11544.73</v>
          </cell>
        </row>
        <row r="8320">
          <cell r="A8320" t="str">
            <v>I12435</v>
          </cell>
          <cell r="B8320" t="str">
            <v>TUBO FoFo C/FLANGE E BOLSA JE DN 500 PN25 - L=5000</v>
          </cell>
          <cell r="C8320" t="str">
            <v>UN</v>
          </cell>
          <cell r="D8320">
            <v>12919.53</v>
          </cell>
        </row>
        <row r="8321">
          <cell r="A8321" t="str">
            <v>I12436</v>
          </cell>
          <cell r="B8321" t="str">
            <v>TUBO FoFo C/FLANGE E BOLSA JE DN 500 PN25 - L=5500</v>
          </cell>
          <cell r="C8321" t="str">
            <v>UN</v>
          </cell>
          <cell r="D8321">
            <v>13175.43</v>
          </cell>
        </row>
        <row r="8322">
          <cell r="A8322" t="str">
            <v>I12437</v>
          </cell>
          <cell r="B8322" t="str">
            <v>TUBO FoFo C/FLANGE E BOLSA JE DN 500 PN25 - L=5800</v>
          </cell>
          <cell r="C8322" t="str">
            <v>UN</v>
          </cell>
          <cell r="D8322">
            <v>13326.49</v>
          </cell>
        </row>
        <row r="8323">
          <cell r="A8323" t="str">
            <v>I12438</v>
          </cell>
          <cell r="B8323" t="str">
            <v>TUBO FoFo C/FLANGE E BOLSA JE DN 600 PN16 - L=1000</v>
          </cell>
          <cell r="C8323" t="str">
            <v>UN</v>
          </cell>
          <cell r="D8323">
            <v>6671.97</v>
          </cell>
        </row>
        <row r="8324">
          <cell r="A8324" t="str">
            <v>I12439</v>
          </cell>
          <cell r="B8324" t="str">
            <v>TUBO FoFo C/FLANGE E BOLSA JE DN 600 PN16 - L=1500</v>
          </cell>
          <cell r="C8324" t="str">
            <v>UN</v>
          </cell>
          <cell r="D8324">
            <v>7736.33</v>
          </cell>
        </row>
        <row r="8325">
          <cell r="A8325" t="str">
            <v>I12440</v>
          </cell>
          <cell r="B8325" t="str">
            <v>TUBO FoFo C/FLANGE E BOLSA JE DN 600 PN16 - L=2000</v>
          </cell>
          <cell r="C8325" t="str">
            <v>UN</v>
          </cell>
          <cell r="D8325">
            <v>8796.52</v>
          </cell>
        </row>
        <row r="8326">
          <cell r="A8326" t="str">
            <v>I12441</v>
          </cell>
          <cell r="B8326" t="str">
            <v>TUBO FoFo C/FLANGE E BOLSA JE DN 600 PN16 - L=2500</v>
          </cell>
          <cell r="C8326" t="str">
            <v>UN</v>
          </cell>
          <cell r="D8326">
            <v>9856.67</v>
          </cell>
        </row>
        <row r="8327">
          <cell r="A8327" t="str">
            <v>I12442</v>
          </cell>
          <cell r="B8327" t="str">
            <v>TUBO FoFo C/FLANGE E BOLSA JE DN 600 PN16 - L=3000</v>
          </cell>
          <cell r="C8327" t="str">
            <v>UN</v>
          </cell>
          <cell r="D8327">
            <v>10916.77</v>
          </cell>
        </row>
        <row r="8328">
          <cell r="A8328" t="str">
            <v>I12443</v>
          </cell>
          <cell r="B8328" t="str">
            <v>TUBO FoFo C/FLANGE E BOLSA JE DN 600 PN16 - L=3500</v>
          </cell>
          <cell r="C8328" t="str">
            <v>UN</v>
          </cell>
          <cell r="D8328">
            <v>11981.12</v>
          </cell>
        </row>
        <row r="8329">
          <cell r="A8329" t="str">
            <v>I12444</v>
          </cell>
          <cell r="B8329" t="str">
            <v>TUBO FoFo C/FLANGE E BOLSA JE DN 600 PN16 - L=4000</v>
          </cell>
          <cell r="C8329" t="str">
            <v>UN</v>
          </cell>
          <cell r="D8329">
            <v>13041.29</v>
          </cell>
        </row>
        <row r="8330">
          <cell r="A8330" t="str">
            <v>I12445</v>
          </cell>
          <cell r="B8330" t="str">
            <v>TUBO FoFo C/FLANGE E BOLSA JE DN 600 PN16 - L=4500</v>
          </cell>
          <cell r="C8330" t="str">
            <v>UN</v>
          </cell>
          <cell r="D8330">
            <v>14101.56</v>
          </cell>
        </row>
        <row r="8331">
          <cell r="A8331" t="str">
            <v>I12446</v>
          </cell>
          <cell r="B8331" t="str">
            <v>TUBO FoFo C/FLANGE E BOLSA JE DN 600 PN16 - L=5000</v>
          </cell>
          <cell r="C8331" t="str">
            <v>UN</v>
          </cell>
          <cell r="D8331">
            <v>15900.26</v>
          </cell>
        </row>
        <row r="8332">
          <cell r="A8332" t="str">
            <v>I12447</v>
          </cell>
          <cell r="B8332" t="str">
            <v>TUBO FoFo C/FLANGE E BOLSA JE DN 600 PN16 - L=5500</v>
          </cell>
          <cell r="C8332" t="str">
            <v>UN</v>
          </cell>
          <cell r="D8332">
            <v>16232.64</v>
          </cell>
        </row>
        <row r="8333">
          <cell r="A8333" t="str">
            <v>I12448</v>
          </cell>
          <cell r="B8333" t="str">
            <v>TUBO FoFo C/FLANGE E BOLSA JE DN 600 PN16 - L=5800</v>
          </cell>
          <cell r="C8333" t="str">
            <v>UN</v>
          </cell>
          <cell r="D8333">
            <v>16428</v>
          </cell>
        </row>
        <row r="8334">
          <cell r="A8334" t="str">
            <v>I12449</v>
          </cell>
          <cell r="B8334" t="str">
            <v>TUBO FoFo C/FLANGE E BOLSA JE DN 600 PN25 - L=1000</v>
          </cell>
          <cell r="C8334" t="str">
            <v>UN</v>
          </cell>
          <cell r="D8334">
            <v>6951.43</v>
          </cell>
        </row>
        <row r="8335">
          <cell r="A8335" t="str">
            <v>I12450</v>
          </cell>
          <cell r="B8335" t="str">
            <v>TUBO FoFo C/FLANGE E BOLSA JE DN 600 PN25 - L=1500</v>
          </cell>
          <cell r="C8335" t="str">
            <v>UN</v>
          </cell>
          <cell r="D8335">
            <v>8011.7</v>
          </cell>
        </row>
        <row r="8336">
          <cell r="A8336" t="str">
            <v>I12451</v>
          </cell>
          <cell r="B8336" t="str">
            <v>TUBO FoFo C/FLANGE E BOLSA JE DN 600 PN25 - L=2000</v>
          </cell>
          <cell r="C8336" t="str">
            <v>UN</v>
          </cell>
          <cell r="D8336">
            <v>9075.9500000000007</v>
          </cell>
        </row>
        <row r="8337">
          <cell r="A8337" t="str">
            <v>I12452</v>
          </cell>
          <cell r="B8337" t="str">
            <v>TUBO FoFo C/FLANGE E BOLSA JE DN 600 PN25 - L=2500</v>
          </cell>
          <cell r="C8337" t="str">
            <v>UN</v>
          </cell>
          <cell r="D8337">
            <v>10136.129999999999</v>
          </cell>
        </row>
        <row r="8338">
          <cell r="A8338" t="str">
            <v>I12453</v>
          </cell>
          <cell r="B8338" t="str">
            <v>TUBO FoFo C/FLANGE E BOLSA JE DN 600 PN25 - L=3000</v>
          </cell>
          <cell r="C8338" t="str">
            <v>UN</v>
          </cell>
          <cell r="D8338">
            <v>11196.2</v>
          </cell>
        </row>
        <row r="8339">
          <cell r="A8339" t="str">
            <v>I12454</v>
          </cell>
          <cell r="B8339" t="str">
            <v>TUBO FoFo C/FLANGE E BOLSA JE DN 600 PN25 - L=3500</v>
          </cell>
          <cell r="C8339" t="str">
            <v>UN</v>
          </cell>
          <cell r="D8339">
            <v>12256.47</v>
          </cell>
        </row>
        <row r="8340">
          <cell r="A8340" t="str">
            <v>I12455</v>
          </cell>
          <cell r="B8340" t="str">
            <v>TUBO FoFo C/FLANGE E BOLSA JE DN 600 PN25 - L=4000</v>
          </cell>
          <cell r="C8340" t="str">
            <v>UN</v>
          </cell>
          <cell r="D8340">
            <v>13320.74</v>
          </cell>
        </row>
        <row r="8341">
          <cell r="A8341" t="str">
            <v>I12456</v>
          </cell>
          <cell r="B8341" t="str">
            <v>TUBO FoFo C/FLANGE E BOLSA JE DN 600 PN25 - L=4500</v>
          </cell>
          <cell r="C8341" t="str">
            <v>UN</v>
          </cell>
          <cell r="D8341">
            <v>14380.99</v>
          </cell>
        </row>
        <row r="8342">
          <cell r="A8342" t="str">
            <v>I12457</v>
          </cell>
          <cell r="B8342" t="str">
            <v>TUBO FoFo C/FLANGE E BOLSA JE DN 600 PN25 - L=5000</v>
          </cell>
          <cell r="C8342" t="str">
            <v>UN</v>
          </cell>
          <cell r="D8342">
            <v>16179.71</v>
          </cell>
        </row>
        <row r="8343">
          <cell r="A8343" t="str">
            <v>I12458</v>
          </cell>
          <cell r="B8343" t="str">
            <v>TUBO FoFo C/FLANGE E BOLSA JE DN 600 PN25 - L=5500</v>
          </cell>
          <cell r="C8343" t="str">
            <v>UN</v>
          </cell>
          <cell r="D8343">
            <v>16507.98</v>
          </cell>
        </row>
        <row r="8344">
          <cell r="A8344" t="str">
            <v>I12459</v>
          </cell>
          <cell r="B8344" t="str">
            <v>TUBO FoFo C/FLANGE E BOLSA JE DN 600 PN25 - L=5800</v>
          </cell>
          <cell r="C8344" t="str">
            <v>UN</v>
          </cell>
          <cell r="D8344">
            <v>16707.43</v>
          </cell>
        </row>
        <row r="8345">
          <cell r="A8345" t="str">
            <v>I12460</v>
          </cell>
          <cell r="B8345" t="str">
            <v>TUBO FoFo C/FLANGE E BOLSA JE DN 700 PN16 - L=1000</v>
          </cell>
          <cell r="C8345" t="str">
            <v>UN</v>
          </cell>
          <cell r="D8345">
            <v>11890.69</v>
          </cell>
        </row>
        <row r="8346">
          <cell r="A8346" t="str">
            <v>I12461</v>
          </cell>
          <cell r="B8346" t="str">
            <v>TUBO FoFo C/FLANGE E BOLSA JE DN 700 PN16 - L=1500</v>
          </cell>
          <cell r="C8346" t="str">
            <v>UN</v>
          </cell>
          <cell r="D8346">
            <v>13805.97</v>
          </cell>
        </row>
        <row r="8347">
          <cell r="A8347" t="str">
            <v>I12462</v>
          </cell>
          <cell r="B8347" t="str">
            <v>TUBO FoFo C/FLANGE E BOLSA JE DN 700 PN16 - L=2000</v>
          </cell>
          <cell r="C8347" t="str">
            <v>UN</v>
          </cell>
          <cell r="D8347">
            <v>15725.42</v>
          </cell>
        </row>
        <row r="8348">
          <cell r="A8348" t="str">
            <v>I12463</v>
          </cell>
          <cell r="B8348" t="str">
            <v>TUBO FoFo C/FLANGE E BOLSA JE DN 700 PN16 - L=2500</v>
          </cell>
          <cell r="C8348" t="str">
            <v>UN</v>
          </cell>
          <cell r="D8348">
            <v>17640.73</v>
          </cell>
        </row>
        <row r="8349">
          <cell r="A8349" t="str">
            <v>I12464</v>
          </cell>
          <cell r="B8349" t="str">
            <v>TUBO FoFo C/FLANGE E BOLSA JE DN 700 PN16 - L=3000</v>
          </cell>
          <cell r="C8349" t="str">
            <v>UN</v>
          </cell>
          <cell r="D8349">
            <v>19556.23</v>
          </cell>
        </row>
        <row r="8350">
          <cell r="A8350" t="str">
            <v>I12465</v>
          </cell>
          <cell r="B8350" t="str">
            <v>TUBO FoFo C/FLANGE E BOLSA JE DN 700 PN16 - L=3500</v>
          </cell>
          <cell r="C8350" t="str">
            <v>UN</v>
          </cell>
          <cell r="D8350">
            <v>21475.61</v>
          </cell>
        </row>
        <row r="8351">
          <cell r="A8351" t="str">
            <v>I12466</v>
          </cell>
          <cell r="B8351" t="str">
            <v>TUBO FoFo C/FLANGE E BOLSA JE DN 700 PN16 - L=4000</v>
          </cell>
          <cell r="C8351" t="str">
            <v>UN</v>
          </cell>
          <cell r="D8351">
            <v>23390.99</v>
          </cell>
        </row>
        <row r="8352">
          <cell r="A8352" t="str">
            <v>I12467</v>
          </cell>
          <cell r="B8352" t="str">
            <v>TUBO FoFo C/FLANGE E BOLSA JE DN 700 PN16 - L=4500</v>
          </cell>
          <cell r="C8352" t="str">
            <v>UN</v>
          </cell>
          <cell r="D8352">
            <v>25306.3</v>
          </cell>
        </row>
        <row r="8353">
          <cell r="A8353" t="str">
            <v>I12468</v>
          </cell>
          <cell r="B8353" t="str">
            <v>TUBO FoFo C/FLANGE E BOLSA JE DN 700 PN16 - L=5000</v>
          </cell>
          <cell r="C8353" t="str">
            <v>UN</v>
          </cell>
          <cell r="D8353">
            <v>27225.77</v>
          </cell>
        </row>
        <row r="8354">
          <cell r="A8354" t="str">
            <v>I12469</v>
          </cell>
          <cell r="B8354" t="str">
            <v>TUBO FoFo C/FLANGE E BOLSA JE DN 700 PN16 - L=5500</v>
          </cell>
          <cell r="C8354" t="str">
            <v>UN</v>
          </cell>
          <cell r="D8354">
            <v>29141.14</v>
          </cell>
        </row>
        <row r="8355">
          <cell r="A8355" t="str">
            <v>I12470</v>
          </cell>
          <cell r="B8355" t="str">
            <v>TUBO FoFo C/FLANGE E BOLSA JE DN 700 PN16 - L=6000</v>
          </cell>
          <cell r="C8355" t="str">
            <v>UN</v>
          </cell>
          <cell r="D8355">
            <v>32219.53</v>
          </cell>
        </row>
        <row r="8356">
          <cell r="A8356" t="str">
            <v>I12471</v>
          </cell>
          <cell r="B8356" t="str">
            <v>TUBO FoFo C/FLANGE E BOLSA JE DN 700 PN16 - L=6500</v>
          </cell>
          <cell r="C8356" t="str">
            <v>UN</v>
          </cell>
          <cell r="D8356">
            <v>32760.99</v>
          </cell>
        </row>
        <row r="8357">
          <cell r="A8357" t="str">
            <v>I12472</v>
          </cell>
          <cell r="B8357" t="str">
            <v>TUBO FoFo C/FLANGE E BOLSA JE DN 700 PN16 - L=6800</v>
          </cell>
          <cell r="C8357" t="str">
            <v>UN</v>
          </cell>
          <cell r="D8357">
            <v>33083.53</v>
          </cell>
        </row>
        <row r="8358">
          <cell r="A8358" t="str">
            <v>I4395</v>
          </cell>
          <cell r="B8358" t="str">
            <v>TUBO FoFo C/FLANGE E BOLSA JE DN 800 PN10 - L=1000</v>
          </cell>
          <cell r="C8358" t="str">
            <v>UN</v>
          </cell>
          <cell r="D8358">
            <v>14362.02</v>
          </cell>
        </row>
        <row r="8359">
          <cell r="A8359" t="str">
            <v>I4396</v>
          </cell>
          <cell r="B8359" t="str">
            <v>TUBO FoFo C/FLANGE E BOLSA JE DN 800 PN10 - L=1500</v>
          </cell>
          <cell r="C8359" t="str">
            <v>UN</v>
          </cell>
          <cell r="D8359">
            <v>16672.580000000002</v>
          </cell>
        </row>
        <row r="8360">
          <cell r="A8360" t="str">
            <v>I4397</v>
          </cell>
          <cell r="B8360" t="str">
            <v>TUBO FoFo C/FLANGE E BOLSA JE DN 800 PN10 - L=2000</v>
          </cell>
          <cell r="C8360" t="str">
            <v>UN</v>
          </cell>
          <cell r="D8360">
            <v>18983.099999999999</v>
          </cell>
        </row>
        <row r="8361">
          <cell r="A8361" t="str">
            <v>I4398</v>
          </cell>
          <cell r="B8361" t="str">
            <v>TUBO FoFo C/FLANGE E BOLSA JE DN 800 PN10 - L=2500</v>
          </cell>
          <cell r="C8361" t="str">
            <v>UN</v>
          </cell>
          <cell r="D8361">
            <v>21293.56</v>
          </cell>
        </row>
        <row r="8362">
          <cell r="A8362" t="str">
            <v>I4399</v>
          </cell>
          <cell r="B8362" t="str">
            <v>TUBO FoFo C/FLANGE E BOLSA JE DN 800 PN10 - L=3000</v>
          </cell>
          <cell r="C8362" t="str">
            <v>UN</v>
          </cell>
          <cell r="D8362">
            <v>23603.94</v>
          </cell>
        </row>
        <row r="8363">
          <cell r="A8363" t="str">
            <v>I4400</v>
          </cell>
          <cell r="B8363" t="str">
            <v>TUBO FoFo C/FLANGE E BOLSA JE DN 800 PN10 - L=3500</v>
          </cell>
          <cell r="C8363" t="str">
            <v>UN</v>
          </cell>
          <cell r="D8363">
            <v>25914.52</v>
          </cell>
        </row>
        <row r="8364">
          <cell r="A8364" t="str">
            <v>I4401</v>
          </cell>
          <cell r="B8364" t="str">
            <v>TUBO FoFo C/FLANGE E BOLSA JE DN 800 PN10 - L=4000</v>
          </cell>
          <cell r="C8364" t="str">
            <v>UN</v>
          </cell>
          <cell r="D8364">
            <v>28220.89</v>
          </cell>
        </row>
        <row r="8365">
          <cell r="A8365" t="str">
            <v>I4402</v>
          </cell>
          <cell r="B8365" t="str">
            <v>TUBO FoFo C/FLANGE E BOLSA JE DN 800 PN10 - L=4500</v>
          </cell>
          <cell r="C8365" t="str">
            <v>UN</v>
          </cell>
          <cell r="D8365">
            <v>30531.42</v>
          </cell>
        </row>
        <row r="8366">
          <cell r="A8366" t="str">
            <v>I4403</v>
          </cell>
          <cell r="B8366" t="str">
            <v>TUBO FoFo C/FLANGE E BOLSA JE DN 800 PN10 - L=5000</v>
          </cell>
          <cell r="C8366" t="str">
            <v>UN</v>
          </cell>
          <cell r="D8366">
            <v>32841.839999999997</v>
          </cell>
        </row>
        <row r="8367">
          <cell r="A8367" t="str">
            <v>I4404</v>
          </cell>
          <cell r="B8367" t="str">
            <v>TUBO FoFo C/FLANGE E BOLSA JE DN 800 PN10 - L=5500</v>
          </cell>
          <cell r="C8367" t="str">
            <v>UN</v>
          </cell>
          <cell r="D8367">
            <v>35152.35</v>
          </cell>
        </row>
        <row r="8368">
          <cell r="A8368" t="str">
            <v>I4405</v>
          </cell>
          <cell r="B8368" t="str">
            <v>TUBO FoFo C/FLANGE E BOLSA JE DN 800 PN10 - L=6000</v>
          </cell>
          <cell r="C8368" t="str">
            <v>UN</v>
          </cell>
          <cell r="D8368">
            <v>38859.599999999999</v>
          </cell>
        </row>
        <row r="8369">
          <cell r="A8369" t="str">
            <v>I4406</v>
          </cell>
          <cell r="B8369" t="str">
            <v>TUBO FoFo C/FLANGE E BOLSA JE DN 800 PN10 - L=6500</v>
          </cell>
          <cell r="C8369" t="str">
            <v>UN</v>
          </cell>
          <cell r="D8369">
            <v>38859.599999999999</v>
          </cell>
        </row>
        <row r="8370">
          <cell r="A8370" t="str">
            <v>I4407</v>
          </cell>
          <cell r="B8370" t="str">
            <v>TUBO FoFo C/FLANGE E BOLSA JE DN 800 PN10 - L=6800</v>
          </cell>
          <cell r="C8370" t="str">
            <v>UN</v>
          </cell>
          <cell r="D8370">
            <v>39908.620000000003</v>
          </cell>
        </row>
        <row r="8371">
          <cell r="A8371" t="str">
            <v>I4408</v>
          </cell>
          <cell r="B8371" t="str">
            <v>TUBO FoFo C/FLANGE E BOLSA JE DN 900 PN10 - L=1000</v>
          </cell>
          <cell r="C8371" t="str">
            <v>UN</v>
          </cell>
          <cell r="D8371">
            <v>19390.82</v>
          </cell>
        </row>
        <row r="8372">
          <cell r="A8372" t="str">
            <v>I4409</v>
          </cell>
          <cell r="B8372" t="str">
            <v>TUBO FoFo C/FLANGE E BOLSA JE DN 900 PN10 - L=1500</v>
          </cell>
          <cell r="C8372" t="str">
            <v>UN</v>
          </cell>
          <cell r="D8372">
            <v>22129.49</v>
          </cell>
        </row>
        <row r="8373">
          <cell r="A8373" t="str">
            <v>I4410</v>
          </cell>
          <cell r="B8373" t="str">
            <v>TUBO FoFo C/FLANGE E BOLSA JE DN 900 PN10 - L=2000</v>
          </cell>
          <cell r="C8373" t="str">
            <v>UN</v>
          </cell>
          <cell r="D8373">
            <v>24868.2</v>
          </cell>
        </row>
        <row r="8374">
          <cell r="A8374" t="str">
            <v>I4411</v>
          </cell>
          <cell r="B8374" t="str">
            <v>TUBO FoFo C/FLANGE E BOLSA JE DN 900 PN10 - L=2500</v>
          </cell>
          <cell r="C8374" t="str">
            <v>UN</v>
          </cell>
          <cell r="D8374">
            <v>27606.83</v>
          </cell>
        </row>
        <row r="8375">
          <cell r="A8375" t="str">
            <v>I4412</v>
          </cell>
          <cell r="B8375" t="str">
            <v>TUBO FoFo C/FLANGE E BOLSA JE DN 900 PN10 - L=3000</v>
          </cell>
          <cell r="C8375" t="str">
            <v>UN</v>
          </cell>
          <cell r="D8375">
            <v>30345.47</v>
          </cell>
        </row>
        <row r="8376">
          <cell r="A8376" t="str">
            <v>I4413</v>
          </cell>
          <cell r="B8376" t="str">
            <v>TUBO FoFo C/FLANGE E BOLSA JE DN 900 PN10 - L=3500</v>
          </cell>
          <cell r="C8376" t="str">
            <v>UN</v>
          </cell>
          <cell r="D8376">
            <v>33084.21</v>
          </cell>
        </row>
        <row r="8377">
          <cell r="A8377" t="str">
            <v>I4414</v>
          </cell>
          <cell r="B8377" t="str">
            <v>TUBO FoFo C/FLANGE E BOLSA JE DN 900 PN10 - L=4000</v>
          </cell>
          <cell r="C8377" t="str">
            <v>UN</v>
          </cell>
          <cell r="D8377">
            <v>35822.800000000003</v>
          </cell>
        </row>
        <row r="8378">
          <cell r="A8378" t="str">
            <v>I4415</v>
          </cell>
          <cell r="B8378" t="str">
            <v>TUBO FoFo C/FLANGE E BOLSA JE DN 900 PN10 - L=4500</v>
          </cell>
          <cell r="C8378" t="str">
            <v>UN</v>
          </cell>
          <cell r="D8378">
            <v>38561.519999999997</v>
          </cell>
        </row>
        <row r="8379">
          <cell r="A8379" t="str">
            <v>I4416</v>
          </cell>
          <cell r="B8379" t="str">
            <v>TUBO FoFo C/FLANGE E BOLSA JE DN 900 PN10 - L=5000</v>
          </cell>
          <cell r="C8379" t="str">
            <v>UN</v>
          </cell>
          <cell r="D8379">
            <v>41300.15</v>
          </cell>
        </row>
        <row r="8380">
          <cell r="A8380" t="str">
            <v>I4417</v>
          </cell>
          <cell r="B8380" t="str">
            <v>TUBO FoFo C/FLANGE E BOLSA JE DN 900 PN10 - L=5500</v>
          </cell>
          <cell r="C8380" t="str">
            <v>UN</v>
          </cell>
          <cell r="D8380">
            <v>44038.79</v>
          </cell>
        </row>
        <row r="8381">
          <cell r="A8381" t="str">
            <v>I4418</v>
          </cell>
          <cell r="B8381" t="str">
            <v>TUBO FoFo C/FLANGE E BOLSA JE DN 900 PN10 - L=6000</v>
          </cell>
          <cell r="C8381" t="str">
            <v>UN</v>
          </cell>
          <cell r="D8381">
            <v>48429.69</v>
          </cell>
        </row>
        <row r="8382">
          <cell r="A8382" t="str">
            <v>I4419</v>
          </cell>
          <cell r="B8382" t="str">
            <v>TUBO FoFo C/FLANGE E BOLSA JE DN 900 PN10 - L=6500</v>
          </cell>
          <cell r="C8382" t="str">
            <v>UN</v>
          </cell>
          <cell r="D8382">
            <v>49210.86</v>
          </cell>
        </row>
        <row r="8383">
          <cell r="A8383" t="str">
            <v>I4420</v>
          </cell>
          <cell r="B8383" t="str">
            <v>TUBO FoFo C/FLANGE E BOLSA JE DN 900 PN10 - L=6800</v>
          </cell>
          <cell r="C8383" t="str">
            <v>UN</v>
          </cell>
          <cell r="D8383">
            <v>49678.79</v>
          </cell>
        </row>
        <row r="8384">
          <cell r="A8384" t="str">
            <v>I12568</v>
          </cell>
          <cell r="B8384" t="str">
            <v>TUBO FoFo C/FLANGE E BOLSA JE P/ ESGOTO DN 1000 PN10 - L=1000</v>
          </cell>
          <cell r="C8384" t="str">
            <v>UN</v>
          </cell>
          <cell r="D8384">
            <v>14527.81</v>
          </cell>
        </row>
        <row r="8385">
          <cell r="A8385" t="str">
            <v>I12569</v>
          </cell>
          <cell r="B8385" t="str">
            <v>TUBO FoFo C/FLANGE E BOLSA JE P/ ESGOTO DN 1000 PN10 - L=1500</v>
          </cell>
          <cell r="C8385" t="str">
            <v>UN</v>
          </cell>
          <cell r="D8385">
            <v>16544.349999999999</v>
          </cell>
        </row>
        <row r="8386">
          <cell r="A8386" t="str">
            <v>I12570</v>
          </cell>
          <cell r="B8386" t="str">
            <v>TUBO FoFo C/FLANGE E BOLSA JE P/ ESGOTO DN 1000 PN10 - L=2000</v>
          </cell>
          <cell r="C8386" t="str">
            <v>UN</v>
          </cell>
          <cell r="D8386">
            <v>18867.099999999999</v>
          </cell>
        </row>
        <row r="8387">
          <cell r="A8387" t="str">
            <v>I12571</v>
          </cell>
          <cell r="B8387" t="str">
            <v>TUBO FoFo C/FLANGE E BOLSA JE P/ ESGOTO DN 1000 PN10 - L=2500</v>
          </cell>
          <cell r="C8387" t="str">
            <v>UN</v>
          </cell>
          <cell r="D8387">
            <v>21189.42</v>
          </cell>
        </row>
        <row r="8388">
          <cell r="A8388" t="str">
            <v>I12572</v>
          </cell>
          <cell r="B8388" t="str">
            <v>TUBO FoFo C/FLANGE E BOLSA JE P/ ESGOTO DN 1000 PN10 - L=3000</v>
          </cell>
          <cell r="C8388" t="str">
            <v>UN</v>
          </cell>
          <cell r="D8388">
            <v>23512.1</v>
          </cell>
        </row>
        <row r="8389">
          <cell r="A8389" t="str">
            <v>I12573</v>
          </cell>
          <cell r="B8389" t="str">
            <v>TUBO FoFo C/FLANGE E BOLSA JE P/ ESGOTO DN 1000 PN10 - L=3500</v>
          </cell>
          <cell r="C8389" t="str">
            <v>UN</v>
          </cell>
          <cell r="D8389">
            <v>25834.92</v>
          </cell>
        </row>
        <row r="8390">
          <cell r="A8390" t="str">
            <v>I12574</v>
          </cell>
          <cell r="B8390" t="str">
            <v>TUBO FoFo C/FLANGE E BOLSA JE P/ ESGOTO DN 1000 PN10 - L=4000</v>
          </cell>
          <cell r="C8390" t="str">
            <v>UN</v>
          </cell>
          <cell r="D8390">
            <v>28157.65</v>
          </cell>
        </row>
        <row r="8391">
          <cell r="A8391" t="str">
            <v>I12575</v>
          </cell>
          <cell r="B8391" t="str">
            <v>TUBO FoFo C/FLANGE E BOLSA JE P/ ESGOTO DN 1000 PN10 - L=4500</v>
          </cell>
          <cell r="C8391" t="str">
            <v>UN</v>
          </cell>
          <cell r="D8391">
            <v>30480.42</v>
          </cell>
        </row>
        <row r="8392">
          <cell r="A8392" t="str">
            <v>I12576</v>
          </cell>
          <cell r="B8392" t="str">
            <v>TUBO FoFo C/FLANGE E BOLSA JE P/ ESGOTO DN 1000 PN10 - L=5000</v>
          </cell>
          <cell r="C8392" t="str">
            <v>UN</v>
          </cell>
          <cell r="D8392">
            <v>32803.17</v>
          </cell>
        </row>
        <row r="8393">
          <cell r="A8393" t="str">
            <v>I12577</v>
          </cell>
          <cell r="B8393" t="str">
            <v>TUBO FoFo C/FLANGE E BOLSA JE P/ ESGOTO DN 1000 PN10 - L=5500</v>
          </cell>
          <cell r="C8393" t="str">
            <v>UN</v>
          </cell>
          <cell r="D8393">
            <v>35125.949999999997</v>
          </cell>
        </row>
        <row r="8394">
          <cell r="A8394" t="str">
            <v>I12578</v>
          </cell>
          <cell r="B8394" t="str">
            <v>TUBO FoFo C/FLANGE E BOLSA JE P/ ESGOTO DN 1000 PN10 - L=6800</v>
          </cell>
          <cell r="C8394" t="str">
            <v>UN</v>
          </cell>
          <cell r="D8394">
            <v>39868.92</v>
          </cell>
        </row>
        <row r="8395">
          <cell r="A8395" t="str">
            <v>I12579</v>
          </cell>
          <cell r="B8395" t="str">
            <v>TUBO FoFo C/FLANGE E BOLSA JE P/ ESGOTO DN 1200 PN10 - L=1000</v>
          </cell>
          <cell r="C8395" t="str">
            <v>UN</v>
          </cell>
          <cell r="D8395">
            <v>19305.96</v>
          </cell>
        </row>
        <row r="8396">
          <cell r="A8396" t="str">
            <v>I12580</v>
          </cell>
          <cell r="B8396" t="str">
            <v>TUBO FoFo C/FLANGE E BOLSA JE P/ ESGOTO DN 1200 PN10 - L=1500</v>
          </cell>
          <cell r="C8396" t="str">
            <v>UN</v>
          </cell>
          <cell r="D8396">
            <v>22381.86</v>
          </cell>
        </row>
        <row r="8397">
          <cell r="A8397" t="str">
            <v>I12581</v>
          </cell>
          <cell r="B8397" t="str">
            <v>TUBO FoFo C/FLANGE E BOLSA JE P/ ESGOTO DN 1200 PN10 - L=2000</v>
          </cell>
          <cell r="C8397" t="str">
            <v>UN</v>
          </cell>
          <cell r="D8397">
            <v>25894.43</v>
          </cell>
        </row>
        <row r="8398">
          <cell r="A8398" t="str">
            <v>I12582</v>
          </cell>
          <cell r="B8398" t="str">
            <v>TUBO FoFo C/FLANGE E BOLSA JE P/ ESGOTO DN 1200 PN10 - L=4000</v>
          </cell>
          <cell r="C8398" t="str">
            <v>UN</v>
          </cell>
          <cell r="D8398">
            <v>37760.959999999999</v>
          </cell>
        </row>
        <row r="8399">
          <cell r="A8399" t="str">
            <v>I12583</v>
          </cell>
          <cell r="B8399" t="str">
            <v>TUBO FoFo C/FLANGE E BOLSA JE P/ ESGOTO DN 1200 PN10 - L=4500</v>
          </cell>
          <cell r="C8399" t="str">
            <v>UN</v>
          </cell>
          <cell r="D8399">
            <v>40836.79</v>
          </cell>
        </row>
        <row r="8400">
          <cell r="A8400" t="str">
            <v>I12584</v>
          </cell>
          <cell r="B8400" t="str">
            <v>TUBO FoFo C/FLANGE E BOLSA JE P/ ESGOTO DN 1200 PN10 - L=5500</v>
          </cell>
          <cell r="C8400" t="str">
            <v>UN</v>
          </cell>
          <cell r="D8400">
            <v>46985.77</v>
          </cell>
        </row>
        <row r="8401">
          <cell r="A8401" t="str">
            <v>I12585</v>
          </cell>
          <cell r="B8401" t="str">
            <v>TUBO FoFo C/FLANGE E BOLSA JE P/ ESGOTO DN 1200 PN10 - L=6000</v>
          </cell>
          <cell r="C8401" t="str">
            <v>UN</v>
          </cell>
          <cell r="D8401">
            <v>51967.13</v>
          </cell>
        </row>
        <row r="8402">
          <cell r="A8402" t="str">
            <v>I12586</v>
          </cell>
          <cell r="B8402" t="str">
            <v>TUBO FoFo C/FLANGE E BOLSA JE P/ ESGOTO DN 1200 PN10 - L=6800</v>
          </cell>
          <cell r="C8402" t="str">
            <v>UN</v>
          </cell>
          <cell r="D8402">
            <v>53277.04</v>
          </cell>
        </row>
        <row r="8403">
          <cell r="A8403" t="str">
            <v>I12473</v>
          </cell>
          <cell r="B8403" t="str">
            <v>TUBO FoFo C/FLANGE E BOLSA JE P/ ESGOTO DN 200 PN10 - L=1000</v>
          </cell>
          <cell r="C8403" t="str">
            <v>UN</v>
          </cell>
          <cell r="D8403">
            <v>1233.57</v>
          </cell>
        </row>
        <row r="8404">
          <cell r="A8404" t="str">
            <v>I12474</v>
          </cell>
          <cell r="B8404" t="str">
            <v>TUBO FoFo C/FLANGE E BOLSA JE P/ ESGOTO DN 200 PN10 - L=1500</v>
          </cell>
          <cell r="C8404" t="str">
            <v>UN</v>
          </cell>
          <cell r="D8404">
            <v>1469.79</v>
          </cell>
        </row>
        <row r="8405">
          <cell r="A8405" t="str">
            <v>I12475</v>
          </cell>
          <cell r="B8405" t="str">
            <v>TUBO FoFo C/FLANGE E BOLSA JE P/ ESGOTO DN 200 PN10 - L=2000</v>
          </cell>
          <cell r="C8405" t="str">
            <v>UN</v>
          </cell>
          <cell r="D8405">
            <v>1706.13</v>
          </cell>
        </row>
        <row r="8406">
          <cell r="A8406" t="str">
            <v>I12476</v>
          </cell>
          <cell r="B8406" t="str">
            <v>TUBO FoFo C/FLANGE E BOLSA JE P/ ESGOTO DN 200 PN10 - L=2500</v>
          </cell>
          <cell r="C8406" t="str">
            <v>UN</v>
          </cell>
          <cell r="D8406">
            <v>1942.41</v>
          </cell>
        </row>
        <row r="8407">
          <cell r="A8407" t="str">
            <v>I12477</v>
          </cell>
          <cell r="B8407" t="str">
            <v>TUBO FoFo C/FLANGE E BOLSA JE P/ ESGOTO DN 200 PN10 - L=3000</v>
          </cell>
          <cell r="C8407" t="str">
            <v>UN</v>
          </cell>
          <cell r="D8407">
            <v>2178.75</v>
          </cell>
        </row>
        <row r="8408">
          <cell r="A8408" t="str">
            <v>I12478</v>
          </cell>
          <cell r="B8408" t="str">
            <v>TUBO FoFo C/FLANGE E BOLSA JE P/ ESGOTO DN 200 PN10 - L=3500</v>
          </cell>
          <cell r="C8408" t="str">
            <v>UN</v>
          </cell>
          <cell r="D8408">
            <v>2415.0500000000002</v>
          </cell>
        </row>
        <row r="8409">
          <cell r="A8409" t="str">
            <v>I12479</v>
          </cell>
          <cell r="B8409" t="str">
            <v>TUBO FoFo C/FLANGE E BOLSA JE P/ ESGOTO DN 200 PN10 - L=4000</v>
          </cell>
          <cell r="C8409" t="str">
            <v>UN</v>
          </cell>
          <cell r="D8409">
            <v>2654.02</v>
          </cell>
        </row>
        <row r="8410">
          <cell r="A8410" t="str">
            <v>I12480</v>
          </cell>
          <cell r="B8410" t="str">
            <v>TUBO FoFo C/FLANGE E BOLSA JE P/ ESGOTO DN 200 PN10 - L=4500</v>
          </cell>
          <cell r="C8410" t="str">
            <v>UN</v>
          </cell>
          <cell r="D8410">
            <v>2894.92</v>
          </cell>
        </row>
        <row r="8411">
          <cell r="A8411" t="str">
            <v>I12481</v>
          </cell>
          <cell r="B8411" t="str">
            <v>TUBO FoFo C/FLANGE E BOLSA JE P/ ESGOTO DN 200 PN10 - L=5000</v>
          </cell>
          <cell r="C8411" t="str">
            <v>UN</v>
          </cell>
          <cell r="D8411">
            <v>3312.22</v>
          </cell>
        </row>
        <row r="8412">
          <cell r="A8412" t="str">
            <v>I12482</v>
          </cell>
          <cell r="B8412" t="str">
            <v>TUBO FoFo C/FLANGE E BOLSA JE P/ ESGOTO DN 200 PN10 - L=5800</v>
          </cell>
          <cell r="C8412" t="str">
            <v>UN</v>
          </cell>
          <cell r="D8412">
            <v>3394.98</v>
          </cell>
        </row>
        <row r="8413">
          <cell r="A8413" t="str">
            <v>I12483</v>
          </cell>
          <cell r="B8413" t="str">
            <v>TUBO FoFo C/FLANGE E BOLSA JE P/ ESGOTO DN 250 PN10 - L=1000</v>
          </cell>
          <cell r="C8413" t="str">
            <v>UN</v>
          </cell>
          <cell r="D8413">
            <v>1438.48</v>
          </cell>
        </row>
        <row r="8414">
          <cell r="A8414" t="str">
            <v>I12484</v>
          </cell>
          <cell r="B8414" t="str">
            <v>TUBO FoFo C/FLANGE E BOLSA JE P/ ESGOTO DN 250 PN10 - L=1500</v>
          </cell>
          <cell r="C8414" t="str">
            <v>UN</v>
          </cell>
          <cell r="D8414">
            <v>1714.01</v>
          </cell>
        </row>
        <row r="8415">
          <cell r="A8415" t="str">
            <v>I12485</v>
          </cell>
          <cell r="B8415" t="str">
            <v>TUBO FoFo C/FLANGE E BOLSA JE P/ ESGOTO DN 250 PN10 - L=2000</v>
          </cell>
          <cell r="C8415" t="str">
            <v>UN</v>
          </cell>
          <cell r="D8415">
            <v>2000.07</v>
          </cell>
        </row>
        <row r="8416">
          <cell r="A8416" t="str">
            <v>I12486</v>
          </cell>
          <cell r="B8416" t="str">
            <v>TUBO FoFo C/FLANGE E BOLSA JE P/ ESGOTO DN 250 PN10 - L=2500</v>
          </cell>
          <cell r="C8416" t="str">
            <v>UN</v>
          </cell>
          <cell r="D8416">
            <v>2286.08</v>
          </cell>
        </row>
        <row r="8417">
          <cell r="A8417" t="str">
            <v>I12487</v>
          </cell>
          <cell r="B8417" t="str">
            <v>TUBO FoFo C/FLANGE E BOLSA JE P/ ESGOTO DN 250 PN10 - L=3000</v>
          </cell>
          <cell r="C8417" t="str">
            <v>UN</v>
          </cell>
          <cell r="D8417">
            <v>2572.08</v>
          </cell>
        </row>
        <row r="8418">
          <cell r="A8418" t="str">
            <v>I12488</v>
          </cell>
          <cell r="B8418" t="str">
            <v>TUBO FoFo C/FLANGE E BOLSA JE P/ ESGOTO DN 250 PN10 - L=3500</v>
          </cell>
          <cell r="C8418" t="str">
            <v>UN</v>
          </cell>
          <cell r="D8418">
            <v>2860.73</v>
          </cell>
        </row>
        <row r="8419">
          <cell r="A8419" t="str">
            <v>I12489</v>
          </cell>
          <cell r="B8419" t="str">
            <v>TUBO FoFo C/FLANGE E BOLSA JE P/ ESGOTO DN 250 PN10 - L=4000</v>
          </cell>
          <cell r="C8419" t="str">
            <v>UN</v>
          </cell>
          <cell r="D8419">
            <v>3146.78</v>
          </cell>
        </row>
        <row r="8420">
          <cell r="A8420" t="str">
            <v>I12490</v>
          </cell>
          <cell r="B8420" t="str">
            <v>TUBO FoFo C/FLANGE E BOLSA JE P/ ESGOTO DN 250 PN10 - L=4500</v>
          </cell>
          <cell r="C8420" t="str">
            <v>UN</v>
          </cell>
          <cell r="D8420">
            <v>3432.77</v>
          </cell>
        </row>
        <row r="8421">
          <cell r="A8421" t="str">
            <v>I12491</v>
          </cell>
          <cell r="B8421" t="str">
            <v>TUBO FoFo C/FLANGE E BOLSA JE P/ ESGOTO DN 250 PN10 - L=5000</v>
          </cell>
          <cell r="C8421" t="str">
            <v>UN</v>
          </cell>
          <cell r="D8421">
            <v>3938.04</v>
          </cell>
        </row>
        <row r="8422">
          <cell r="A8422" t="str">
            <v>I12492</v>
          </cell>
          <cell r="B8422" t="str">
            <v>TUBO FoFo C/FLANGE E BOLSA JE P/ ESGOTO DN 250 PN10 - L=5500</v>
          </cell>
          <cell r="C8422" t="str">
            <v>UN</v>
          </cell>
          <cell r="D8422">
            <v>4005.65</v>
          </cell>
        </row>
        <row r="8423">
          <cell r="A8423" t="str">
            <v>I12493</v>
          </cell>
          <cell r="B8423" t="str">
            <v>TUBO FoFo C/FLANGE E BOLSA JE P/ ESGOTO DN 250 PN10 - L=5800</v>
          </cell>
          <cell r="C8423" t="str">
            <v>UN</v>
          </cell>
          <cell r="D8423">
            <v>4048.11</v>
          </cell>
        </row>
        <row r="8424">
          <cell r="A8424" t="str">
            <v>I12494</v>
          </cell>
          <cell r="B8424" t="str">
            <v>TUBO FoFo C/FLANGE E BOLSA JE P/ ESGOTO DN 300 PN10 - L=1000</v>
          </cell>
          <cell r="C8424" t="str">
            <v>UN</v>
          </cell>
          <cell r="D8424">
            <v>1723.31</v>
          </cell>
        </row>
        <row r="8425">
          <cell r="A8425" t="str">
            <v>I12495</v>
          </cell>
          <cell r="B8425" t="str">
            <v>TUBO FoFo C/FLANGE E BOLSA JE P/ ESGOTO DN 300 PN10 - L=1500</v>
          </cell>
          <cell r="C8425" t="str">
            <v>UN</v>
          </cell>
          <cell r="D8425">
            <v>2078.33</v>
          </cell>
        </row>
        <row r="8426">
          <cell r="A8426" t="str">
            <v>I12496</v>
          </cell>
          <cell r="B8426" t="str">
            <v>TUBO FoFo C/FLANGE E BOLSA JE P/ ESGOTO DN 300 PN10 - L=2000</v>
          </cell>
          <cell r="C8426" t="str">
            <v>UN</v>
          </cell>
          <cell r="D8426">
            <v>2433.84</v>
          </cell>
        </row>
        <row r="8427">
          <cell r="A8427" t="str">
            <v>I12497</v>
          </cell>
          <cell r="B8427" t="str">
            <v>TUBO FoFo C/FLANGE E BOLSA JE P/ ESGOTO DN 300 PN10 - L=2500</v>
          </cell>
          <cell r="C8427" t="str">
            <v>UN</v>
          </cell>
          <cell r="D8427">
            <v>2787.02</v>
          </cell>
        </row>
        <row r="8428">
          <cell r="A8428" t="str">
            <v>I12498</v>
          </cell>
          <cell r="B8428" t="str">
            <v>TUBO FoFo C/FLANGE E BOLSA JE P/ ESGOTO DN 300 PN10 - L=3000</v>
          </cell>
          <cell r="C8428" t="str">
            <v>UN</v>
          </cell>
          <cell r="D8428">
            <v>3142.27</v>
          </cell>
        </row>
        <row r="8429">
          <cell r="A8429" t="str">
            <v>I12499</v>
          </cell>
          <cell r="B8429" t="str">
            <v>TUBO FoFo C/FLANGE E BOLSA JE P/ ESGOTO DN 300 PN10 - L=3500</v>
          </cell>
          <cell r="C8429" t="str">
            <v>UN</v>
          </cell>
          <cell r="D8429">
            <v>3495.06</v>
          </cell>
        </row>
        <row r="8430">
          <cell r="A8430" t="str">
            <v>I12500</v>
          </cell>
          <cell r="B8430" t="str">
            <v>TUBO FoFo C/FLANGE E BOLSA JE P/ ESGOTO DN 300 PN10 - L=4000</v>
          </cell>
          <cell r="C8430" t="str">
            <v>UN</v>
          </cell>
          <cell r="D8430">
            <v>3850.59</v>
          </cell>
        </row>
        <row r="8431">
          <cell r="A8431" t="str">
            <v>I12501</v>
          </cell>
          <cell r="B8431" t="str">
            <v>TUBO FoFo C/FLANGE E BOLSA JE P/ ESGOTO DN 300 PN10 - L=4500</v>
          </cell>
          <cell r="C8431" t="str">
            <v>UN</v>
          </cell>
          <cell r="D8431">
            <v>4206.1499999999996</v>
          </cell>
        </row>
        <row r="8432">
          <cell r="A8432" t="str">
            <v>I12502</v>
          </cell>
          <cell r="B8432" t="str">
            <v>TUBO FoFo C/FLANGE E BOLSA JE P/ ESGOTO DN 300 PN10 - L=5000</v>
          </cell>
          <cell r="C8432" t="str">
            <v>UN</v>
          </cell>
          <cell r="D8432">
            <v>4829.37</v>
          </cell>
        </row>
        <row r="8433">
          <cell r="A8433" t="str">
            <v>I12503</v>
          </cell>
          <cell r="B8433" t="str">
            <v>TUBO FoFo C/FLANGE E BOLSA JE P/ ESGOTO DN 300 PN10 - L=5500</v>
          </cell>
          <cell r="C8433" t="str">
            <v>UN</v>
          </cell>
          <cell r="D8433">
            <v>4917</v>
          </cell>
        </row>
        <row r="8434">
          <cell r="A8434" t="str">
            <v>I12504</v>
          </cell>
          <cell r="B8434" t="str">
            <v>TUBO FoFo C/FLANGE E BOLSA JE P/ ESGOTO DN 300 PN10 - L=5800</v>
          </cell>
          <cell r="C8434" t="str">
            <v>UN</v>
          </cell>
          <cell r="D8434">
            <v>4969.59</v>
          </cell>
        </row>
        <row r="8435">
          <cell r="A8435" t="str">
            <v>I12505</v>
          </cell>
          <cell r="B8435" t="str">
            <v>TUBO FoFo C/FLANGE E BOLSA JE P/ ESGOTO DN 350 PN10 - L=1000</v>
          </cell>
          <cell r="C8435" t="str">
            <v>UN</v>
          </cell>
          <cell r="D8435">
            <v>2058.61</v>
          </cell>
        </row>
        <row r="8436">
          <cell r="A8436" t="str">
            <v>I12506</v>
          </cell>
          <cell r="B8436" t="str">
            <v>TUBO FoFo C/FLANGE E BOLSA JE P/ ESGOTO DN 350 PN10 - L=1500</v>
          </cell>
          <cell r="C8436" t="str">
            <v>UN</v>
          </cell>
          <cell r="D8436">
            <v>2468.46</v>
          </cell>
        </row>
        <row r="8437">
          <cell r="A8437" t="str">
            <v>I12507</v>
          </cell>
          <cell r="B8437" t="str">
            <v>TUBO FoFo C/FLANGE E BOLSA JE P/ ESGOTO DN 350 PN10 - L=2500</v>
          </cell>
          <cell r="C8437" t="str">
            <v>UN</v>
          </cell>
          <cell r="D8437">
            <v>3288.36</v>
          </cell>
        </row>
        <row r="8438">
          <cell r="A8438" t="str">
            <v>I12508</v>
          </cell>
          <cell r="B8438" t="str">
            <v>TUBO FoFo C/FLANGE E BOLSA JE P/ ESGOTO DN 350 PN10 - L=3000</v>
          </cell>
          <cell r="C8438" t="str">
            <v>UN</v>
          </cell>
          <cell r="D8438">
            <v>3698.31</v>
          </cell>
        </row>
        <row r="8439">
          <cell r="A8439" t="str">
            <v>I12509</v>
          </cell>
          <cell r="B8439" t="str">
            <v>TUBO FoFo C/FLANGE E BOLSA JE P/ ESGOTO DN 350 PN10 - L=5000</v>
          </cell>
          <cell r="C8439" t="str">
            <v>UN</v>
          </cell>
          <cell r="D8439">
            <v>5645.32</v>
          </cell>
        </row>
        <row r="8440">
          <cell r="A8440" t="str">
            <v>I12510</v>
          </cell>
          <cell r="B8440" t="str">
            <v>TUBO FoFo C/FLANGE E BOLSA JE P/ ESGOTO DN 350 PN10 - L=5500</v>
          </cell>
          <cell r="C8440" t="str">
            <v>UN</v>
          </cell>
          <cell r="D8440">
            <v>5750.7</v>
          </cell>
        </row>
        <row r="8441">
          <cell r="A8441" t="str">
            <v>I12511</v>
          </cell>
          <cell r="B8441" t="str">
            <v>TUBO FoFo C/FLANGE E BOLSA JE P/ ESGOTO DN 350 PN10 - L=5800</v>
          </cell>
          <cell r="C8441" t="str">
            <v>UN</v>
          </cell>
          <cell r="D8441">
            <v>5814.5</v>
          </cell>
        </row>
        <row r="8442">
          <cell r="A8442" t="str">
            <v>I12512</v>
          </cell>
          <cell r="B8442" t="str">
            <v>TUBO FoFo C/FLANGE E BOLSA JE P/ ESGOTO DN 400 PN10 - L=1000</v>
          </cell>
          <cell r="C8442" t="str">
            <v>UN</v>
          </cell>
          <cell r="D8442">
            <v>2264.2800000000002</v>
          </cell>
        </row>
        <row r="8443">
          <cell r="A8443" t="str">
            <v>I12513</v>
          </cell>
          <cell r="B8443" t="str">
            <v>TUBO FoFo C/FLANGE E BOLSA JE P/ ESGOTO DN 400 PN10 - L=1500</v>
          </cell>
          <cell r="C8443" t="str">
            <v>UN</v>
          </cell>
          <cell r="D8443">
            <v>2719.53</v>
          </cell>
        </row>
        <row r="8444">
          <cell r="A8444" t="str">
            <v>I12514</v>
          </cell>
          <cell r="B8444" t="str">
            <v>TUBO FoFo C/FLANGE E BOLSA JE P/ ESGOTO DN 400 PN10 - L=2000</v>
          </cell>
          <cell r="C8444" t="str">
            <v>UN</v>
          </cell>
          <cell r="D8444">
            <v>3174.74</v>
          </cell>
        </row>
        <row r="8445">
          <cell r="A8445" t="str">
            <v>I12515</v>
          </cell>
          <cell r="B8445" t="str">
            <v>TUBO FoFo C/FLANGE E BOLSA JE P/ ESGOTO DN 400 PN10 - L=2500</v>
          </cell>
          <cell r="C8445" t="str">
            <v>UN</v>
          </cell>
          <cell r="D8445">
            <v>3629.98</v>
          </cell>
        </row>
        <row r="8446">
          <cell r="A8446" t="str">
            <v>I12516</v>
          </cell>
          <cell r="B8446" t="str">
            <v>TUBO FoFo C/FLANGE E BOLSA JE P/ ESGOTO DN 400 PN10 - L=3000</v>
          </cell>
          <cell r="C8446" t="str">
            <v>UN</v>
          </cell>
          <cell r="D8446">
            <v>4085.18</v>
          </cell>
        </row>
        <row r="8447">
          <cell r="A8447" t="str">
            <v>I12517</v>
          </cell>
          <cell r="B8447" t="str">
            <v>TUBO FoFo C/FLANGE E BOLSA JE P/ ESGOTO DN 400 PN10 - L=3500</v>
          </cell>
          <cell r="C8447" t="str">
            <v>UN</v>
          </cell>
          <cell r="D8447">
            <v>4540.41</v>
          </cell>
        </row>
        <row r="8448">
          <cell r="A8448" t="str">
            <v>I12518</v>
          </cell>
          <cell r="B8448" t="str">
            <v>TUBO FoFo C/FLANGE E BOLSA JE P/ ESGOTO DN 400 PN10 - L=4000</v>
          </cell>
          <cell r="C8448" t="str">
            <v>UN</v>
          </cell>
          <cell r="D8448">
            <v>4995.66</v>
          </cell>
        </row>
        <row r="8449">
          <cell r="A8449" t="str">
            <v>I12519</v>
          </cell>
          <cell r="B8449" t="str">
            <v>TUBO FoFo C/FLANGE E BOLSA JE P/ ESGOTO DN 400 PN10 - L=4500</v>
          </cell>
          <cell r="C8449" t="str">
            <v>UN</v>
          </cell>
          <cell r="D8449">
            <v>5449.87</v>
          </cell>
        </row>
        <row r="8450">
          <cell r="A8450" t="str">
            <v>I12520</v>
          </cell>
          <cell r="B8450" t="str">
            <v>TUBO FoFo C/FLANGE E BOLSA JE P/ ESGOTO DN 400 PN10 - L=5000</v>
          </cell>
          <cell r="C8450" t="str">
            <v>UN</v>
          </cell>
          <cell r="D8450">
            <v>6240.05</v>
          </cell>
        </row>
        <row r="8451">
          <cell r="A8451" t="str">
            <v>I12521</v>
          </cell>
          <cell r="B8451" t="str">
            <v>TUBO FoFo C/FLANGE E BOLSA JE P/ ESGOTO DN 400 PN10 - L=5500</v>
          </cell>
          <cell r="C8451" t="str">
            <v>UN</v>
          </cell>
          <cell r="D8451">
            <v>6364.42</v>
          </cell>
        </row>
        <row r="8452">
          <cell r="A8452" t="str">
            <v>I12522</v>
          </cell>
          <cell r="B8452" t="str">
            <v>TUBO FoFo C/FLANGE E BOLSA JE P/ ESGOTO DN 400 PN10 - L=5800</v>
          </cell>
          <cell r="C8452" t="str">
            <v>UN</v>
          </cell>
          <cell r="D8452">
            <v>6438.98</v>
          </cell>
        </row>
        <row r="8453">
          <cell r="A8453" t="str">
            <v>I12523</v>
          </cell>
          <cell r="B8453" t="str">
            <v>TUBO FoFo C/FLANGE E BOLSA JE P/ ESGOTO DN 450 PN10 - L=1500</v>
          </cell>
          <cell r="C8453" t="str">
            <v>UN</v>
          </cell>
          <cell r="D8453">
            <v>3264.49</v>
          </cell>
        </row>
        <row r="8454">
          <cell r="A8454" t="str">
            <v>I12524</v>
          </cell>
          <cell r="B8454" t="str">
            <v>TUBO FoFo C/FLANGE E BOLSA JE P/ ESGOTO DN 450 PN10 - L=3500</v>
          </cell>
          <cell r="C8454" t="str">
            <v>UN</v>
          </cell>
          <cell r="D8454">
            <v>5435.91</v>
          </cell>
        </row>
        <row r="8455">
          <cell r="A8455" t="str">
            <v>I12525</v>
          </cell>
          <cell r="B8455" t="str">
            <v>TUBO FoFo C/FLANGE E BOLSA JE P/ ESGOTO DN 450 PN10 - L=5800</v>
          </cell>
          <cell r="C8455" t="str">
            <v>UN</v>
          </cell>
          <cell r="D8455">
            <v>7645.49</v>
          </cell>
        </row>
        <row r="8456">
          <cell r="A8456" t="str">
            <v>I12526</v>
          </cell>
          <cell r="B8456" t="str">
            <v>TUBO FoFo C/FLANGE E BOLSA JE P/ ESGOTO DN 500 PN10 - L=1000</v>
          </cell>
          <cell r="C8456" t="str">
            <v>UN</v>
          </cell>
          <cell r="D8456">
            <v>2979.53</v>
          </cell>
        </row>
        <row r="8457">
          <cell r="A8457" t="str">
            <v>I12527</v>
          </cell>
          <cell r="B8457" t="str">
            <v>TUBO FoFo C/FLANGE E BOLSA JE P/ ESGOTO DN 500 PN10 - L=1500</v>
          </cell>
          <cell r="C8457" t="str">
            <v>UN</v>
          </cell>
          <cell r="D8457">
            <v>3576.31</v>
          </cell>
        </row>
        <row r="8458">
          <cell r="A8458" t="str">
            <v>I12528</v>
          </cell>
          <cell r="B8458" t="str">
            <v>TUBO FoFo C/FLANGE E BOLSA JE P/ ESGOTO DN 500 PN10 - L=2000</v>
          </cell>
          <cell r="C8458" t="str">
            <v>UN</v>
          </cell>
          <cell r="D8458">
            <v>4173.41</v>
          </cell>
        </row>
        <row r="8459">
          <cell r="A8459" t="str">
            <v>I12529</v>
          </cell>
          <cell r="B8459" t="str">
            <v>TUBO FoFo C/FLANGE E BOLSA JE P/ ESGOTO DN 500 PN10 - L=2500</v>
          </cell>
          <cell r="C8459" t="str">
            <v>UN</v>
          </cell>
          <cell r="D8459">
            <v>4773.13</v>
          </cell>
        </row>
        <row r="8460">
          <cell r="A8460" t="str">
            <v>I12530</v>
          </cell>
          <cell r="B8460" t="str">
            <v>TUBO FoFo C/FLANGE E BOLSA JE P/ ESGOTO DN 500 PN10 - L=3000</v>
          </cell>
          <cell r="C8460" t="str">
            <v>UN</v>
          </cell>
          <cell r="D8460">
            <v>5370.12</v>
          </cell>
        </row>
        <row r="8461">
          <cell r="A8461" t="str">
            <v>I12531</v>
          </cell>
          <cell r="B8461" t="str">
            <v>TUBO FoFo C/FLANGE E BOLSA JE P/ ESGOTO DN 500 PN10 - L=3500</v>
          </cell>
          <cell r="C8461" t="str">
            <v>UN</v>
          </cell>
          <cell r="D8461">
            <v>5967.17</v>
          </cell>
        </row>
        <row r="8462">
          <cell r="A8462" t="str">
            <v>I12532</v>
          </cell>
          <cell r="B8462" t="str">
            <v>TUBO FoFo C/FLANGE E BOLSA JE P/ ESGOTO DN 500 PN10 - L=4000</v>
          </cell>
          <cell r="C8462" t="str">
            <v>UN</v>
          </cell>
          <cell r="D8462">
            <v>6564.23</v>
          </cell>
        </row>
        <row r="8463">
          <cell r="A8463" t="str">
            <v>I12533</v>
          </cell>
          <cell r="B8463" t="str">
            <v>TUBO FoFo C/FLANGE E BOLSA JE P/ ESGOTO DN 500 PN10 - L=4500</v>
          </cell>
          <cell r="C8463" t="str">
            <v>UN</v>
          </cell>
          <cell r="D8463">
            <v>7163.94</v>
          </cell>
        </row>
        <row r="8464">
          <cell r="A8464" t="str">
            <v>I12534</v>
          </cell>
          <cell r="B8464" t="str">
            <v>TUBO FoFo C/FLANGE E BOLSA JE P/ ESGOTO DN 500 PN10 - L=5000</v>
          </cell>
          <cell r="C8464" t="str">
            <v>UN</v>
          </cell>
          <cell r="D8464">
            <v>8193.59</v>
          </cell>
        </row>
        <row r="8465">
          <cell r="A8465" t="str">
            <v>I12535</v>
          </cell>
          <cell r="B8465" t="str">
            <v>TUBO FoFo C/FLANGE E BOLSA JE P/ ESGOTO DN 500 PN10 - L=5500</v>
          </cell>
          <cell r="C8465" t="str">
            <v>UN</v>
          </cell>
          <cell r="D8465">
            <v>8361.9599999999991</v>
          </cell>
        </row>
        <row r="8466">
          <cell r="A8466" t="str">
            <v>I12536</v>
          </cell>
          <cell r="B8466" t="str">
            <v>TUBO FoFo C/FLANGE E BOLSA JE P/ ESGOTO DN 500 PN10 - L=5800</v>
          </cell>
          <cell r="C8466" t="str">
            <v>UN</v>
          </cell>
          <cell r="D8466">
            <v>8464.08</v>
          </cell>
        </row>
        <row r="8467">
          <cell r="A8467" t="str">
            <v>I12537</v>
          </cell>
          <cell r="B8467" t="str">
            <v>TUBO FoFo C/FLANGE E BOLSA JE P/ ESGOTO DN 600 PN10 - L=1000</v>
          </cell>
          <cell r="C8467" t="str">
            <v>UN</v>
          </cell>
          <cell r="D8467">
            <v>3754.17</v>
          </cell>
        </row>
        <row r="8468">
          <cell r="A8468" t="str">
            <v>I12538</v>
          </cell>
          <cell r="B8468" t="str">
            <v>TUBO FoFo C/FLANGE E BOLSA JE P/ ESGOTO DN 600 PN10 - L=1500</v>
          </cell>
          <cell r="C8468" t="str">
            <v>UN</v>
          </cell>
          <cell r="D8468">
            <v>4546.84</v>
          </cell>
        </row>
        <row r="8469">
          <cell r="A8469" t="str">
            <v>I12539</v>
          </cell>
          <cell r="B8469" t="str">
            <v>TUBO FoFo C/FLANGE E BOLSA JE P/ ESGOTO DN 600 PN10 - L=2000</v>
          </cell>
          <cell r="C8469" t="str">
            <v>UN</v>
          </cell>
          <cell r="D8469">
            <v>5342.48</v>
          </cell>
        </row>
        <row r="8470">
          <cell r="A8470" t="str">
            <v>I12540</v>
          </cell>
          <cell r="B8470" t="str">
            <v>TUBO FoFo C/FLANGE E BOLSA JE P/ ESGOTO DN 600 PN10 - L=2500</v>
          </cell>
          <cell r="C8470" t="str">
            <v>UN</v>
          </cell>
          <cell r="D8470">
            <v>6135.38</v>
          </cell>
        </row>
        <row r="8471">
          <cell r="A8471" t="str">
            <v>I12541</v>
          </cell>
          <cell r="B8471" t="str">
            <v>TUBO FoFo C/FLANGE E BOLSA JE P/ ESGOTO DN 600 PN10 - L=3000</v>
          </cell>
          <cell r="C8471" t="str">
            <v>UN</v>
          </cell>
          <cell r="D8471">
            <v>6930.98</v>
          </cell>
        </row>
        <row r="8472">
          <cell r="A8472" t="str">
            <v>I12542</v>
          </cell>
          <cell r="B8472" t="str">
            <v>TUBO FoFo C/FLANGE E BOLSA JE P/ ESGOTO DN 600 PN10 - L=3500</v>
          </cell>
          <cell r="C8472" t="str">
            <v>UN</v>
          </cell>
          <cell r="D8472">
            <v>7724.28</v>
          </cell>
        </row>
        <row r="8473">
          <cell r="A8473" t="str">
            <v>I12543</v>
          </cell>
          <cell r="B8473" t="str">
            <v>TUBO FoFo C/FLANGE E BOLSA JE P/ ESGOTO DN 600 PN10 - L=4000</v>
          </cell>
          <cell r="C8473" t="str">
            <v>UN</v>
          </cell>
          <cell r="D8473">
            <v>8516.94</v>
          </cell>
        </row>
        <row r="8474">
          <cell r="A8474" t="str">
            <v>I12544</v>
          </cell>
          <cell r="B8474" t="str">
            <v>TUBO FoFo C/FLANGE E BOLSA JE P/ ESGOTO DN 600 PN10 - L=4500</v>
          </cell>
          <cell r="C8474" t="str">
            <v>UN</v>
          </cell>
          <cell r="D8474">
            <v>9312.6</v>
          </cell>
        </row>
        <row r="8475">
          <cell r="A8475" t="str">
            <v>I12545</v>
          </cell>
          <cell r="B8475" t="str">
            <v>TUBO FoFo C/FLANGE E BOLSA JE P/ ESGOTO DN 600 PN10 - L=5000</v>
          </cell>
          <cell r="C8475" t="str">
            <v>UN</v>
          </cell>
          <cell r="D8475">
            <v>10687.84</v>
          </cell>
        </row>
        <row r="8476">
          <cell r="A8476" t="str">
            <v>I12546</v>
          </cell>
          <cell r="B8476" t="str">
            <v>TUBO FoFo C/FLANGE E BOLSA JE P/ ESGOTO DN 600 PN10 - L=5800</v>
          </cell>
          <cell r="C8476" t="str">
            <v>UN</v>
          </cell>
          <cell r="D8476">
            <v>11035.21</v>
          </cell>
        </row>
        <row r="8477">
          <cell r="A8477" t="str">
            <v>I12547</v>
          </cell>
          <cell r="B8477" t="str">
            <v>TUBO FoFo C/FLANGE E BOLSA JE P/ ESGOTO DN 700 PN10 - L=1000</v>
          </cell>
          <cell r="C8477" t="str">
            <v>UN</v>
          </cell>
          <cell r="D8477">
            <v>8139.75</v>
          </cell>
        </row>
        <row r="8478">
          <cell r="A8478" t="str">
            <v>I12548</v>
          </cell>
          <cell r="B8478" t="str">
            <v>TUBO FoFo C/FLANGE E BOLSA JE P/ ESGOTO DN 700 PN10 - L=1500</v>
          </cell>
          <cell r="C8478" t="str">
            <v>UN</v>
          </cell>
          <cell r="D8478">
            <v>9506.61</v>
          </cell>
        </row>
        <row r="8479">
          <cell r="A8479" t="str">
            <v>I12549</v>
          </cell>
          <cell r="B8479" t="str">
            <v>TUBO FoFo C/FLANGE E BOLSA JE P/ ESGOTO DN 700 PN10 - L=2000</v>
          </cell>
          <cell r="C8479" t="str">
            <v>UN</v>
          </cell>
          <cell r="D8479">
            <v>10876.16</v>
          </cell>
        </row>
        <row r="8480">
          <cell r="A8480" t="str">
            <v>I12550</v>
          </cell>
          <cell r="B8480" t="str">
            <v>TUBO FoFo C/FLANGE E BOLSA JE P/ ESGOTO DN 700 PN10 - L=4500</v>
          </cell>
          <cell r="C8480" t="str">
            <v>UN</v>
          </cell>
          <cell r="D8480">
            <v>17718.46</v>
          </cell>
        </row>
        <row r="8481">
          <cell r="A8481" t="str">
            <v>I12551</v>
          </cell>
          <cell r="B8481" t="str">
            <v>TUBO FoFo C/FLANGE E BOLSA JE P/ ESGOTO DN 700 PN10 - L=6000</v>
          </cell>
          <cell r="C8481" t="str">
            <v>UN</v>
          </cell>
          <cell r="D8481">
            <v>22678.42</v>
          </cell>
        </row>
        <row r="8482">
          <cell r="A8482" t="str">
            <v>I12552</v>
          </cell>
          <cell r="B8482" t="str">
            <v>TUBO FoFo C/FLANGE E BOLSA JE P/ ESGOTO DN 700 PN10 - L=6800</v>
          </cell>
          <cell r="C8482" t="str">
            <v>UN</v>
          </cell>
          <cell r="D8482">
            <v>23244.02</v>
          </cell>
        </row>
        <row r="8483">
          <cell r="A8483" t="str">
            <v>I12553</v>
          </cell>
          <cell r="B8483" t="str">
            <v>TUBO FoFo C/FLANGE E BOLSA JE P/ ESGOTO DN 800 PN10 - L=1000</v>
          </cell>
          <cell r="C8483" t="str">
            <v>UN</v>
          </cell>
          <cell r="D8483">
            <v>9767.7199999999993</v>
          </cell>
        </row>
        <row r="8484">
          <cell r="A8484" t="str">
            <v>I12554</v>
          </cell>
          <cell r="B8484" t="str">
            <v>TUBO FoFo C/FLANGE E BOLSA JE P/ ESGOTO DN 800 PN10 - L=1500</v>
          </cell>
          <cell r="C8484" t="str">
            <v>UN</v>
          </cell>
          <cell r="D8484">
            <v>11362.09</v>
          </cell>
        </row>
        <row r="8485">
          <cell r="A8485" t="str">
            <v>I12555</v>
          </cell>
          <cell r="B8485" t="str">
            <v>TUBO FoFo C/FLANGE E BOLSA JE P/ ESGOTO DN 800 PN10 - L=2000</v>
          </cell>
          <cell r="C8485" t="str">
            <v>UN</v>
          </cell>
          <cell r="D8485">
            <v>13007.3</v>
          </cell>
        </row>
        <row r="8486">
          <cell r="A8486" t="str">
            <v>I12556</v>
          </cell>
          <cell r="B8486" t="str">
            <v>TUBO FoFo C/FLANGE E BOLSA JE P/ ESGOTO DN 800 PN10 - L=2500</v>
          </cell>
          <cell r="C8486" t="str">
            <v>UN</v>
          </cell>
          <cell r="D8486">
            <v>14652.48</v>
          </cell>
        </row>
        <row r="8487">
          <cell r="A8487" t="str">
            <v>I12557</v>
          </cell>
          <cell r="B8487" t="str">
            <v>TUBO FoFo C/FLANGE E BOLSA JE P/ ESGOTO DN 800 PN10 - L=3000</v>
          </cell>
          <cell r="C8487" t="str">
            <v>UN</v>
          </cell>
          <cell r="D8487">
            <v>16297.74</v>
          </cell>
        </row>
        <row r="8488">
          <cell r="A8488" t="str">
            <v>I12558</v>
          </cell>
          <cell r="B8488" t="str">
            <v>TUBO FoFo C/FLANGE E BOLSA JE P/ ESGOTO DN 800 PN10 - L=3500</v>
          </cell>
          <cell r="C8488" t="str">
            <v>UN</v>
          </cell>
          <cell r="D8488">
            <v>17942.96</v>
          </cell>
        </row>
        <row r="8489">
          <cell r="A8489" t="str">
            <v>I12559</v>
          </cell>
          <cell r="B8489" t="str">
            <v>TUBO FoFo C/FLANGE E BOLSA JE P/ ESGOTO DN 800 PN10 - L=4000</v>
          </cell>
          <cell r="C8489" t="str">
            <v>UN</v>
          </cell>
          <cell r="D8489">
            <v>19588.22</v>
          </cell>
        </row>
        <row r="8490">
          <cell r="A8490" t="str">
            <v>I12560</v>
          </cell>
          <cell r="B8490" t="str">
            <v>TUBO FoFo C/FLANGE E BOLSA JE P/ ESGOTO DN 800 PN10 - L=4500</v>
          </cell>
          <cell r="C8490" t="str">
            <v>UN</v>
          </cell>
          <cell r="D8490">
            <v>21233.48</v>
          </cell>
        </row>
        <row r="8491">
          <cell r="A8491" t="str">
            <v>I12561</v>
          </cell>
          <cell r="B8491" t="str">
            <v>TUBO FoFo C/FLANGE E BOLSA JE P/ ESGOTO DN 800 PN10 - L=5000</v>
          </cell>
          <cell r="C8491" t="str">
            <v>UN</v>
          </cell>
          <cell r="D8491">
            <v>22878.69</v>
          </cell>
        </row>
        <row r="8492">
          <cell r="A8492" t="str">
            <v>I12562</v>
          </cell>
          <cell r="B8492" t="str">
            <v>TUBO FoFo C/FLANGE E BOLSA JE P/ ESGOTO DN 800 PN10 - L=5500</v>
          </cell>
          <cell r="C8492" t="str">
            <v>UN</v>
          </cell>
          <cell r="D8492">
            <v>24526.59</v>
          </cell>
        </row>
        <row r="8493">
          <cell r="A8493" t="str">
            <v>I12563</v>
          </cell>
          <cell r="B8493" t="str">
            <v>TUBO FoFo C/FLANGE E BOLSA JE P/ ESGOTO DN 800 PN10 - L=5800</v>
          </cell>
          <cell r="C8493" t="str">
            <v>UN</v>
          </cell>
          <cell r="D8493">
            <v>27197.24</v>
          </cell>
        </row>
        <row r="8494">
          <cell r="A8494" t="str">
            <v>I12564</v>
          </cell>
          <cell r="B8494" t="str">
            <v>TUBO FoFo C/FLANGE E BOLSA JE P/ ESGOTO DN 800 PN10 - L=6800</v>
          </cell>
          <cell r="C8494" t="str">
            <v>UN</v>
          </cell>
          <cell r="D8494">
            <v>27885.86</v>
          </cell>
        </row>
        <row r="8495">
          <cell r="A8495" t="str">
            <v>I12565</v>
          </cell>
          <cell r="B8495" t="str">
            <v>TUBO FoFo C/FLANGE E BOLSA JE P/ ESGOTO DN 900 PN10 - L=1000</v>
          </cell>
          <cell r="C8495" t="str">
            <v>UN</v>
          </cell>
          <cell r="D8495">
            <v>13053.44</v>
          </cell>
        </row>
        <row r="8496">
          <cell r="A8496" t="str">
            <v>I12566</v>
          </cell>
          <cell r="B8496" t="str">
            <v>TUBO FoFo C/FLANGE E BOLSA JE P/ ESGOTO DN 900 PN10 - L=1500</v>
          </cell>
          <cell r="C8496" t="str">
            <v>UN</v>
          </cell>
          <cell r="D8496">
            <v>15017.84</v>
          </cell>
        </row>
        <row r="8497">
          <cell r="A8497" t="str">
            <v>I12567</v>
          </cell>
          <cell r="B8497" t="str">
            <v>TUBO FoFo C/FLANGE E BOLSA JE P/ ESGOTO DN 900 PN10 - L=2000</v>
          </cell>
          <cell r="C8497" t="str">
            <v>UN</v>
          </cell>
          <cell r="D8497">
            <v>16982.32</v>
          </cell>
        </row>
        <row r="8498">
          <cell r="A8498" t="str">
            <v>I6665</v>
          </cell>
          <cell r="B8498" t="str">
            <v>TUBO FoFo C/FLANGE E PONTA DN   75 PN10 - L= 500</v>
          </cell>
          <cell r="C8498" t="str">
            <v>UN</v>
          </cell>
          <cell r="D8498">
            <v>716.05</v>
          </cell>
        </row>
        <row r="8499">
          <cell r="A8499" t="str">
            <v>I4633</v>
          </cell>
          <cell r="B8499" t="str">
            <v>TUBO FoFo C/FLANGE E PONTA DN   75 PN10 - L=1000</v>
          </cell>
          <cell r="C8499" t="str">
            <v>UN</v>
          </cell>
          <cell r="D8499">
            <v>1172.17</v>
          </cell>
        </row>
        <row r="8500">
          <cell r="A8500" t="str">
            <v>I4634</v>
          </cell>
          <cell r="B8500" t="str">
            <v>TUBO FoFo C/FLANGE E PONTA DN   75 PN10 - L=1500</v>
          </cell>
          <cell r="C8500" t="str">
            <v>UN</v>
          </cell>
          <cell r="D8500">
            <v>1395.67</v>
          </cell>
        </row>
        <row r="8501">
          <cell r="A8501" t="str">
            <v>I4635</v>
          </cell>
          <cell r="B8501" t="str">
            <v>TUBO FoFo C/FLANGE E PONTA DN   75 PN10 - L=2000</v>
          </cell>
          <cell r="C8501" t="str">
            <v>UN</v>
          </cell>
          <cell r="D8501">
            <v>1623.67</v>
          </cell>
        </row>
        <row r="8502">
          <cell r="A8502" t="str">
            <v>I4636</v>
          </cell>
          <cell r="B8502" t="str">
            <v>TUBO FoFo C/FLANGE E PONTA DN   75 PN10 - L=2500</v>
          </cell>
          <cell r="C8502" t="str">
            <v>UN</v>
          </cell>
          <cell r="D8502">
            <v>1847.22</v>
          </cell>
        </row>
        <row r="8503">
          <cell r="A8503" t="str">
            <v>I4637</v>
          </cell>
          <cell r="B8503" t="str">
            <v>TUBO FoFo C/FLANGE E PONTA DN   75 PN10 - L=3000</v>
          </cell>
          <cell r="C8503" t="str">
            <v>UN</v>
          </cell>
          <cell r="D8503">
            <v>2070.6999999999998</v>
          </cell>
        </row>
        <row r="8504">
          <cell r="A8504" t="str">
            <v>I4638</v>
          </cell>
          <cell r="B8504" t="str">
            <v>TUBO FoFo C/FLANGE E PONTA DN   75 PN10 - L=3500</v>
          </cell>
          <cell r="C8504" t="str">
            <v>UN</v>
          </cell>
          <cell r="D8504">
            <v>2294.1999999999998</v>
          </cell>
        </row>
        <row r="8505">
          <cell r="A8505" t="str">
            <v>I4639</v>
          </cell>
          <cell r="B8505" t="str">
            <v>TUBO FoFo C/FLANGE E PONTA DN   75 PN10 - L=4000</v>
          </cell>
          <cell r="C8505" t="str">
            <v>UN</v>
          </cell>
          <cell r="D8505">
            <v>2517.7199999999998</v>
          </cell>
        </row>
        <row r="8506">
          <cell r="A8506" t="str">
            <v>I4640</v>
          </cell>
          <cell r="B8506" t="str">
            <v>TUBO FoFo C/FLANGE E PONTA DN   75 PN10 - L=4500</v>
          </cell>
          <cell r="C8506" t="str">
            <v>UN</v>
          </cell>
          <cell r="D8506">
            <v>2741.07</v>
          </cell>
        </row>
        <row r="8507">
          <cell r="A8507" t="str">
            <v>I4641</v>
          </cell>
          <cell r="B8507" t="str">
            <v>TUBO FoFo C/FLANGE E PONTA DN   75 PN10 - L=5000</v>
          </cell>
          <cell r="C8507" t="str">
            <v>UN</v>
          </cell>
          <cell r="D8507">
            <v>3156.94</v>
          </cell>
        </row>
        <row r="8508">
          <cell r="A8508" t="str">
            <v>I4642</v>
          </cell>
          <cell r="B8508" t="str">
            <v>TUBO FoFo C/FLANGE E PONTA DN   75 PN10 - L=5500</v>
          </cell>
          <cell r="C8508" t="str">
            <v>UN</v>
          </cell>
          <cell r="D8508">
            <v>3194.47</v>
          </cell>
        </row>
        <row r="8509">
          <cell r="A8509" t="str">
            <v>I4643</v>
          </cell>
          <cell r="B8509" t="str">
            <v>TUBO FoFo C/FLANGE E PONTA DN   75 PN10 - L=5800</v>
          </cell>
          <cell r="C8509" t="str">
            <v>UN</v>
          </cell>
          <cell r="D8509">
            <v>3213.3</v>
          </cell>
        </row>
        <row r="8510">
          <cell r="A8510" t="str">
            <v>I7205</v>
          </cell>
          <cell r="B8510" t="str">
            <v>TUBO FoFo C/FLANGE E PONTA DN   80 PN10 - L=1000</v>
          </cell>
          <cell r="C8510" t="str">
            <v>UN</v>
          </cell>
          <cell r="D8510">
            <v>1172.17</v>
          </cell>
        </row>
        <row r="8511">
          <cell r="A8511" t="str">
            <v>I7206</v>
          </cell>
          <cell r="B8511" t="str">
            <v>TUBO FoFo C/FLANGE E PONTA DN   80 PN10 - L=1500</v>
          </cell>
          <cell r="C8511" t="str">
            <v>UN</v>
          </cell>
          <cell r="D8511">
            <v>1395.67</v>
          </cell>
        </row>
        <row r="8512">
          <cell r="A8512" t="str">
            <v>I7207</v>
          </cell>
          <cell r="B8512" t="str">
            <v>TUBO FoFo C/FLANGE E PONTA DN   80 PN10 - L=2000</v>
          </cell>
          <cell r="C8512" t="str">
            <v>UN</v>
          </cell>
          <cell r="D8512">
            <v>1623.67</v>
          </cell>
        </row>
        <row r="8513">
          <cell r="A8513" t="str">
            <v>I7208</v>
          </cell>
          <cell r="B8513" t="str">
            <v>TUBO FoFo C/FLANGE E PONTA DN   80 PN10 - L=2500</v>
          </cell>
          <cell r="C8513" t="str">
            <v>UN</v>
          </cell>
          <cell r="D8513">
            <v>1847.22</v>
          </cell>
        </row>
        <row r="8514">
          <cell r="A8514" t="str">
            <v>I7209</v>
          </cell>
          <cell r="B8514" t="str">
            <v>TUBO FoFo C/FLANGE E PONTA DN   80 PN10 - L=3000</v>
          </cell>
          <cell r="C8514" t="str">
            <v>UN</v>
          </cell>
          <cell r="D8514">
            <v>2070.6999999999998</v>
          </cell>
        </row>
        <row r="8515">
          <cell r="A8515" t="str">
            <v>I7210</v>
          </cell>
          <cell r="B8515" t="str">
            <v>TUBO FoFo C/FLANGE E PONTA DN   80 PN10 - L=3500</v>
          </cell>
          <cell r="C8515" t="str">
            <v>UN</v>
          </cell>
          <cell r="D8515">
            <v>2294.1999999999998</v>
          </cell>
        </row>
        <row r="8516">
          <cell r="A8516" t="str">
            <v>I7211</v>
          </cell>
          <cell r="B8516" t="str">
            <v>TUBO FoFo C/FLANGE E PONTA DN   80 PN10 - L=4000</v>
          </cell>
          <cell r="C8516" t="str">
            <v>UN</v>
          </cell>
          <cell r="D8516">
            <v>2517.7199999999998</v>
          </cell>
        </row>
        <row r="8517">
          <cell r="A8517" t="str">
            <v>I7212</v>
          </cell>
          <cell r="B8517" t="str">
            <v>TUBO FoFo C/FLANGE E PONTA DN   80 PN10 - L=4500</v>
          </cell>
          <cell r="C8517" t="str">
            <v>UN</v>
          </cell>
          <cell r="D8517">
            <v>2741.07</v>
          </cell>
        </row>
        <row r="8518">
          <cell r="A8518" t="str">
            <v>I7213</v>
          </cell>
          <cell r="B8518" t="str">
            <v>TUBO FoFo C/FLANGE E PONTA DN   80 PN10 - L=5000</v>
          </cell>
          <cell r="C8518" t="str">
            <v>UN</v>
          </cell>
          <cell r="D8518">
            <v>3156.94</v>
          </cell>
        </row>
        <row r="8519">
          <cell r="A8519" t="str">
            <v>I7214</v>
          </cell>
          <cell r="B8519" t="str">
            <v>TUBO FoFo C/FLANGE E PONTA DN   80 PN10 - L=5500</v>
          </cell>
          <cell r="C8519" t="str">
            <v>UN</v>
          </cell>
          <cell r="D8519">
            <v>3194.47</v>
          </cell>
        </row>
        <row r="8520">
          <cell r="A8520" t="str">
            <v>I7215</v>
          </cell>
          <cell r="B8520" t="str">
            <v>TUBO FoFo C/FLANGE E PONTA DN   80 PN10 - L=5800</v>
          </cell>
          <cell r="C8520" t="str">
            <v>UN</v>
          </cell>
          <cell r="D8520">
            <v>3213.3</v>
          </cell>
        </row>
        <row r="8521">
          <cell r="A8521" t="str">
            <v>I6666</v>
          </cell>
          <cell r="B8521" t="str">
            <v>TUBO FoFo C/FLANGE E PONTA DN  100 PN10   L= 500</v>
          </cell>
          <cell r="C8521" t="str">
            <v>UN</v>
          </cell>
          <cell r="D8521">
            <v>808.05</v>
          </cell>
        </row>
        <row r="8522">
          <cell r="A8522" t="str">
            <v>I4644</v>
          </cell>
          <cell r="B8522" t="str">
            <v>TUBO FoFo C/FLANGE E PONTA DN  100 PN10 - L=1000</v>
          </cell>
          <cell r="C8522" t="str">
            <v>UN</v>
          </cell>
          <cell r="D8522">
            <v>1316.62</v>
          </cell>
        </row>
        <row r="8523">
          <cell r="A8523" t="str">
            <v>I4645</v>
          </cell>
          <cell r="B8523" t="str">
            <v>TUBO FoFo C/FLANGE E PONTA DN  100 PN10 - L=1500</v>
          </cell>
          <cell r="C8523" t="str">
            <v>UN</v>
          </cell>
          <cell r="D8523">
            <v>1543.13</v>
          </cell>
        </row>
        <row r="8524">
          <cell r="A8524" t="str">
            <v>I4646</v>
          </cell>
          <cell r="B8524" t="str">
            <v>TUBO FoFo C/FLANGE E PONTA DN  100 PN10 - L=2000</v>
          </cell>
          <cell r="C8524" t="str">
            <v>UN</v>
          </cell>
          <cell r="D8524">
            <v>1769.55</v>
          </cell>
        </row>
        <row r="8525">
          <cell r="A8525" t="str">
            <v>I4647</v>
          </cell>
          <cell r="B8525" t="str">
            <v>TUBO FoFo C/FLANGE E PONTA DN  100 PN10 - L=2500</v>
          </cell>
          <cell r="C8525" t="str">
            <v>UN</v>
          </cell>
          <cell r="D8525">
            <v>1996</v>
          </cell>
        </row>
        <row r="8526">
          <cell r="A8526" t="str">
            <v>I4648</v>
          </cell>
          <cell r="B8526" t="str">
            <v>TUBO FoFo C/FLANGE E PONTA DN  100 PN10 - L=3000</v>
          </cell>
          <cell r="C8526" t="str">
            <v>UN</v>
          </cell>
          <cell r="D8526">
            <v>2222.42</v>
          </cell>
        </row>
        <row r="8527">
          <cell r="A8527" t="str">
            <v>I4649</v>
          </cell>
          <cell r="B8527" t="str">
            <v>TUBO FoFo C/FLANGE E PONTA DN  100 PN10 - L=3500</v>
          </cell>
          <cell r="C8527" t="str">
            <v>UN</v>
          </cell>
          <cell r="D8527">
            <v>2448.94</v>
          </cell>
        </row>
        <row r="8528">
          <cell r="A8528" t="str">
            <v>I4650</v>
          </cell>
          <cell r="B8528" t="str">
            <v>TUBO FoFo C/FLANGE E PONTA DN  100 PN10 - L=4000</v>
          </cell>
          <cell r="C8528" t="str">
            <v>UN</v>
          </cell>
          <cell r="D8528">
            <v>2670.81</v>
          </cell>
        </row>
        <row r="8529">
          <cell r="A8529" t="str">
            <v>I4651</v>
          </cell>
          <cell r="B8529" t="str">
            <v>TUBO FoFo C/FLANGE E PONTA DN  100 PN10 - L=4500</v>
          </cell>
          <cell r="C8529" t="str">
            <v>UN</v>
          </cell>
          <cell r="D8529">
            <v>2897.31</v>
          </cell>
        </row>
        <row r="8530">
          <cell r="A8530" t="str">
            <v>I4652</v>
          </cell>
          <cell r="B8530" t="str">
            <v>TUBO FoFo C/FLANGE E PONTA DN  100 PN10 - L=5000</v>
          </cell>
          <cell r="C8530" t="str">
            <v>UN</v>
          </cell>
          <cell r="D8530">
            <v>3309.08</v>
          </cell>
        </row>
        <row r="8531">
          <cell r="A8531" t="str">
            <v>I4653</v>
          </cell>
          <cell r="B8531" t="str">
            <v>TUBO FoFo C/FLANGE E PONTA DN  100 PN10 - L=5500</v>
          </cell>
          <cell r="C8531" t="str">
            <v>UN</v>
          </cell>
          <cell r="D8531">
            <v>3351.87</v>
          </cell>
        </row>
        <row r="8532">
          <cell r="A8532" t="str">
            <v>I4654</v>
          </cell>
          <cell r="B8532" t="str">
            <v>TUBO FoFo C/FLANGE E PONTA DN  100 PN10 - L=5800</v>
          </cell>
          <cell r="C8532" t="str">
            <v>UN</v>
          </cell>
          <cell r="D8532">
            <v>3375.76</v>
          </cell>
        </row>
        <row r="8533">
          <cell r="A8533" t="str">
            <v>I6667</v>
          </cell>
          <cell r="B8533" t="str">
            <v>TUBO FoFo C/FLANGE E PONTA DN  150 PN10 - L= 500</v>
          </cell>
          <cell r="C8533" t="str">
            <v>UN</v>
          </cell>
          <cell r="D8533">
            <v>1006.05</v>
          </cell>
        </row>
        <row r="8534">
          <cell r="A8534" t="str">
            <v>I4655</v>
          </cell>
          <cell r="B8534" t="str">
            <v>TUBO FoFo C/FLANGE E PONTA DN  150 PN10 - L=1000</v>
          </cell>
          <cell r="C8534" t="str">
            <v>UN</v>
          </cell>
          <cell r="D8534">
            <v>1577.82</v>
          </cell>
        </row>
        <row r="8535">
          <cell r="A8535" t="str">
            <v>I4656</v>
          </cell>
          <cell r="B8535" t="str">
            <v>TUBO FoFo C/FLANGE E PONTA DN  150 PN10 - L=1500</v>
          </cell>
          <cell r="C8535" t="str">
            <v>UN</v>
          </cell>
          <cell r="D8535">
            <v>1852.68</v>
          </cell>
        </row>
        <row r="8536">
          <cell r="A8536" t="str">
            <v>I4657</v>
          </cell>
          <cell r="B8536" t="str">
            <v>TUBO FoFo C/FLANGE E PONTA DN  150 PN10 - L=2000</v>
          </cell>
          <cell r="C8536" t="str">
            <v>UN</v>
          </cell>
          <cell r="D8536">
            <v>2132.2199999999998</v>
          </cell>
        </row>
        <row r="8537">
          <cell r="A8537" t="str">
            <v>I4658</v>
          </cell>
          <cell r="B8537" t="str">
            <v>TUBO FoFo C/FLANGE E PONTA DN  150 PN10 - L=2500</v>
          </cell>
          <cell r="C8537" t="str">
            <v>UN</v>
          </cell>
          <cell r="D8537">
            <v>2407</v>
          </cell>
        </row>
        <row r="8538">
          <cell r="A8538" t="str">
            <v>I4659</v>
          </cell>
          <cell r="B8538" t="str">
            <v>TUBO FoFo C/FLANGE E PONTA DN  150 PN10 - L=3000</v>
          </cell>
          <cell r="C8538" t="str">
            <v>UN</v>
          </cell>
          <cell r="D8538">
            <v>2681.89</v>
          </cell>
        </row>
        <row r="8539">
          <cell r="A8539" t="str">
            <v>I4660</v>
          </cell>
          <cell r="B8539" t="str">
            <v>TUBO FoFo C/FLANGE E PONTA DN  150 PN10 - L=3500</v>
          </cell>
          <cell r="C8539" t="str">
            <v>UN</v>
          </cell>
          <cell r="D8539">
            <v>2961.38</v>
          </cell>
        </row>
        <row r="8540">
          <cell r="A8540" t="str">
            <v>I4661</v>
          </cell>
          <cell r="B8540" t="str">
            <v>TUBO FoFo C/FLANGE E PONTA DN  150 PN10 - L=4000</v>
          </cell>
          <cell r="C8540" t="str">
            <v>UN</v>
          </cell>
          <cell r="D8540">
            <v>3236.22</v>
          </cell>
        </row>
        <row r="8541">
          <cell r="A8541" t="str">
            <v>I4662</v>
          </cell>
          <cell r="B8541" t="str">
            <v>TUBO FoFo C/FLANGE E PONTA DN  150 PN10 - L=4500</v>
          </cell>
          <cell r="C8541" t="str">
            <v>UN</v>
          </cell>
          <cell r="D8541">
            <v>3511.09</v>
          </cell>
        </row>
        <row r="8542">
          <cell r="A8542" t="str">
            <v>I4663</v>
          </cell>
          <cell r="B8542" t="str">
            <v>TUBO FoFo C/FLANGE E PONTA DN  150 PN10 - L=5000</v>
          </cell>
          <cell r="C8542" t="str">
            <v>UN</v>
          </cell>
          <cell r="D8542">
            <v>4005.5</v>
          </cell>
        </row>
        <row r="8543">
          <cell r="A8543" t="str">
            <v>I4664</v>
          </cell>
          <cell r="B8543" t="str">
            <v>TUBO FoFo C/FLANGE E PONTA DN  150 PN10 - L=5500</v>
          </cell>
          <cell r="C8543" t="str">
            <v>UN</v>
          </cell>
          <cell r="D8543">
            <v>4067.41</v>
          </cell>
        </row>
        <row r="8544">
          <cell r="A8544" t="str">
            <v>I4665</v>
          </cell>
          <cell r="B8544" t="str">
            <v>TUBO FoFo C/FLANGE E PONTA DN  150 PN10 - L=5800</v>
          </cell>
          <cell r="C8544" t="str">
            <v>UN</v>
          </cell>
          <cell r="D8544">
            <v>4105.3999999999996</v>
          </cell>
        </row>
        <row r="8545">
          <cell r="A8545" t="str">
            <v>I6668</v>
          </cell>
          <cell r="B8545" t="str">
            <v>TUBO FoFo C/FLANGE E PONTA DN  200 PN10 - L= 500</v>
          </cell>
          <cell r="C8545" t="str">
            <v>UN</v>
          </cell>
          <cell r="D8545">
            <v>1259.48</v>
          </cell>
        </row>
        <row r="8546">
          <cell r="A8546" t="str">
            <v>I4666</v>
          </cell>
          <cell r="B8546" t="str">
            <v>TUBO FoFo C/FLANGE E PONTA DN  200 PN10 - L=1000</v>
          </cell>
          <cell r="C8546" t="str">
            <v>UN</v>
          </cell>
          <cell r="D8546">
            <v>1922.5</v>
          </cell>
        </row>
        <row r="8547">
          <cell r="A8547" t="str">
            <v>I4667</v>
          </cell>
          <cell r="B8547" t="str">
            <v>TUBO FoFo C/FLANGE E PONTA DN  200 PN10 - L=1500</v>
          </cell>
          <cell r="C8547" t="str">
            <v>UN</v>
          </cell>
          <cell r="D8547">
            <v>2283.75</v>
          </cell>
        </row>
        <row r="8548">
          <cell r="A8548" t="str">
            <v>I4668</v>
          </cell>
          <cell r="B8548" t="str">
            <v>TUBO FoFo C/FLANGE E PONTA DN  200 PN10 - L=2000</v>
          </cell>
          <cell r="C8548" t="str">
            <v>UN</v>
          </cell>
          <cell r="D8548">
            <v>2640.45</v>
          </cell>
        </row>
        <row r="8549">
          <cell r="A8549" t="str">
            <v>I4669</v>
          </cell>
          <cell r="B8549" t="str">
            <v>TUBO FoFo C/FLANGE E PONTA DN  200 PN10 - L=2500</v>
          </cell>
          <cell r="C8549" t="str">
            <v>UN</v>
          </cell>
          <cell r="D8549">
            <v>3001.78</v>
          </cell>
        </row>
        <row r="8550">
          <cell r="A8550" t="str">
            <v>I4670</v>
          </cell>
          <cell r="B8550" t="str">
            <v>TUBO FoFo C/FLANGE E PONTA DN  200 PN10 - L=3000</v>
          </cell>
          <cell r="C8550" t="str">
            <v>UN</v>
          </cell>
          <cell r="D8550">
            <v>3363.06</v>
          </cell>
        </row>
        <row r="8551">
          <cell r="A8551" t="str">
            <v>I4671</v>
          </cell>
          <cell r="B8551" t="str">
            <v>TUBO FoFo C/FLANGE E PONTA DN  200 PN10 - L=3500</v>
          </cell>
          <cell r="C8551" t="str">
            <v>UN</v>
          </cell>
          <cell r="D8551">
            <v>3719.78</v>
          </cell>
        </row>
        <row r="8552">
          <cell r="A8552" t="str">
            <v>I4672</v>
          </cell>
          <cell r="B8552" t="str">
            <v>TUBO FoFo C/FLANGE E PONTA DN  200 PN10 - L=4000</v>
          </cell>
          <cell r="C8552" t="str">
            <v>UN</v>
          </cell>
          <cell r="D8552">
            <v>4081.06</v>
          </cell>
        </row>
        <row r="8553">
          <cell r="A8553" t="str">
            <v>I4673</v>
          </cell>
          <cell r="B8553" t="str">
            <v>TUBO FoFo C/FLANGE E PONTA DN  200 PN10 - L=4500</v>
          </cell>
          <cell r="C8553" t="str">
            <v>UN</v>
          </cell>
          <cell r="D8553">
            <v>4442.41</v>
          </cell>
        </row>
        <row r="8554">
          <cell r="A8554" t="str">
            <v>I4674</v>
          </cell>
          <cell r="B8554" t="str">
            <v>TUBO FoFo C/FLANGE E PONTA DN  200 PN10 - L=5000</v>
          </cell>
          <cell r="C8554" t="str">
            <v>UN</v>
          </cell>
          <cell r="D8554">
            <v>5077.4399999999996</v>
          </cell>
        </row>
        <row r="8555">
          <cell r="A8555" t="str">
            <v>I4675</v>
          </cell>
          <cell r="B8555" t="str">
            <v>TUBO FoFo C/FLANGE E PONTA DN  200 PN10 - L=5500</v>
          </cell>
          <cell r="C8555" t="str">
            <v>UN</v>
          </cell>
          <cell r="D8555">
            <v>5162.91</v>
          </cell>
        </row>
        <row r="8556">
          <cell r="A8556" t="str">
            <v>I4676</v>
          </cell>
          <cell r="B8556" t="str">
            <v>TUBO FoFo C/FLANGE E PONTA DN  200 PN10 - L=5800</v>
          </cell>
          <cell r="C8556" t="str">
            <v>UN</v>
          </cell>
          <cell r="D8556">
            <v>5215.04</v>
          </cell>
        </row>
        <row r="8557">
          <cell r="A8557" t="str">
            <v>I6669</v>
          </cell>
          <cell r="B8557" t="str">
            <v>TUBO FoFo C/FLANGE E PONTA DN  250 PN10 - L= 500</v>
          </cell>
          <cell r="C8557" t="str">
            <v>UN</v>
          </cell>
          <cell r="D8557">
            <v>1538.38</v>
          </cell>
        </row>
        <row r="8558">
          <cell r="A8558" t="str">
            <v>I4677</v>
          </cell>
          <cell r="B8558" t="str">
            <v>TUBO FoFo C/FLANGE E PONTA DN  250 PN10 - L=1000</v>
          </cell>
          <cell r="C8558" t="str">
            <v>UN</v>
          </cell>
          <cell r="D8558">
            <v>2233.64</v>
          </cell>
        </row>
        <row r="8559">
          <cell r="A8559" t="str">
            <v>I4678</v>
          </cell>
          <cell r="B8559" t="str">
            <v>TUBO FoFo C/FLANGE E PONTA DN  250 PN10 - L=1500</v>
          </cell>
          <cell r="C8559" t="str">
            <v>UN</v>
          </cell>
          <cell r="D8559">
            <v>2679.43</v>
          </cell>
        </row>
        <row r="8560">
          <cell r="A8560" t="str">
            <v>I4679</v>
          </cell>
          <cell r="B8560" t="str">
            <v>TUBO FoFo C/FLANGE E PONTA DN  250 PN10 - L=2000</v>
          </cell>
          <cell r="C8560" t="str">
            <v>UN</v>
          </cell>
          <cell r="D8560">
            <v>3129.95</v>
          </cell>
        </row>
        <row r="8561">
          <cell r="A8561" t="str">
            <v>I4680</v>
          </cell>
          <cell r="B8561" t="str">
            <v>TUBO FoFo C/FLANGE E PONTA DN  250 PN10 - L=2500</v>
          </cell>
          <cell r="C8561" t="str">
            <v>UN</v>
          </cell>
          <cell r="D8561">
            <v>3580.33</v>
          </cell>
        </row>
        <row r="8562">
          <cell r="A8562" t="str">
            <v>I4681</v>
          </cell>
          <cell r="B8562" t="str">
            <v>TUBO FoFo C/FLANGE E PONTA DN  250 PN10 - L=3000</v>
          </cell>
          <cell r="C8562" t="str">
            <v>UN</v>
          </cell>
          <cell r="D8562">
            <v>4026.58</v>
          </cell>
        </row>
        <row r="8563">
          <cell r="A8563" t="str">
            <v>I4682</v>
          </cell>
          <cell r="B8563" t="str">
            <v>TUBO FoFo C/FLANGE E PONTA DN  250 PN10 - L=3500</v>
          </cell>
          <cell r="C8563" t="str">
            <v>UN</v>
          </cell>
          <cell r="D8563">
            <v>4476.43</v>
          </cell>
        </row>
        <row r="8564">
          <cell r="A8564" t="str">
            <v>I4683</v>
          </cell>
          <cell r="B8564" t="str">
            <v>TUBO FoFo C/FLANGE E PONTA DN  250 PN10 - L=4000</v>
          </cell>
          <cell r="C8564" t="str">
            <v>UN</v>
          </cell>
          <cell r="D8564">
            <v>4926.88</v>
          </cell>
        </row>
        <row r="8565">
          <cell r="A8565" t="str">
            <v>I4684</v>
          </cell>
          <cell r="B8565" t="str">
            <v>TUBO FoFo C/FLANGE E PONTA DN  250 PN10 - L=4500</v>
          </cell>
          <cell r="C8565" t="str">
            <v>UN</v>
          </cell>
          <cell r="D8565">
            <v>5372.68</v>
          </cell>
        </row>
        <row r="8566">
          <cell r="A8566" t="str">
            <v>I4685</v>
          </cell>
          <cell r="B8566" t="str">
            <v>TUBO FoFo C/FLANGE E PONTA DN  250 PN10 - L=5000</v>
          </cell>
          <cell r="C8566" t="str">
            <v>UN</v>
          </cell>
          <cell r="D8566">
            <v>6158.57</v>
          </cell>
        </row>
        <row r="8567">
          <cell r="A8567" t="str">
            <v>I4686</v>
          </cell>
          <cell r="B8567" t="str">
            <v>TUBO FoFo C/FLANGE E PONTA DN  250 PN10 - L=5500</v>
          </cell>
          <cell r="C8567" t="str">
            <v>UN</v>
          </cell>
          <cell r="D8567">
            <v>6271.94</v>
          </cell>
        </row>
        <row r="8568">
          <cell r="A8568" t="str">
            <v>I4687</v>
          </cell>
          <cell r="B8568" t="str">
            <v>TUBO FoFo C/FLANGE E PONTA DN  250 PN10 - L=5800</v>
          </cell>
          <cell r="C8568" t="str">
            <v>UN</v>
          </cell>
          <cell r="D8568">
            <v>6342.72</v>
          </cell>
        </row>
        <row r="8569">
          <cell r="A8569" t="str">
            <v>I6670</v>
          </cell>
          <cell r="B8569" t="str">
            <v>TUBO FoFo C/FLANGE E PONTA DN  300 PN10 - L= 500</v>
          </cell>
          <cell r="C8569" t="str">
            <v>UN</v>
          </cell>
          <cell r="D8569">
            <v>1496.14</v>
          </cell>
        </row>
        <row r="8570">
          <cell r="A8570" t="str">
            <v>I4688</v>
          </cell>
          <cell r="B8570" t="str">
            <v>TUBO FoFo C/FLANGE E PONTA DN  300 PN10 - L=1000</v>
          </cell>
          <cell r="C8570" t="str">
            <v>UN</v>
          </cell>
          <cell r="D8570">
            <v>2676.98</v>
          </cell>
        </row>
        <row r="8571">
          <cell r="A8571" t="str">
            <v>I4689</v>
          </cell>
          <cell r="B8571" t="str">
            <v>TUBO FoFo C/FLANGE E PONTA DN  300 PN10 - L=1500</v>
          </cell>
          <cell r="C8571" t="str">
            <v>UN</v>
          </cell>
          <cell r="D8571">
            <v>3226.8</v>
          </cell>
        </row>
        <row r="8572">
          <cell r="A8572" t="str">
            <v>I4690</v>
          </cell>
          <cell r="B8572" t="str">
            <v>TUBO FoFo C/FLANGE E PONTA DN  300 PN10 - L=2000</v>
          </cell>
          <cell r="C8572" t="str">
            <v>UN</v>
          </cell>
          <cell r="D8572">
            <v>3781.2</v>
          </cell>
        </row>
        <row r="8573">
          <cell r="A8573" t="str">
            <v>I4691</v>
          </cell>
          <cell r="B8573" t="str">
            <v>TUBO FoFo C/FLANGE E PONTA DN  300 PN10 - L=2500</v>
          </cell>
          <cell r="C8573" t="str">
            <v>UN</v>
          </cell>
          <cell r="D8573">
            <v>4331.04</v>
          </cell>
        </row>
        <row r="8574">
          <cell r="A8574" t="str">
            <v>I4692</v>
          </cell>
          <cell r="B8574" t="str">
            <v>TUBO FoFo C/FLANGE E PONTA DN  300 PN10 - L=3000</v>
          </cell>
          <cell r="C8574" t="str">
            <v>UN</v>
          </cell>
          <cell r="D8574">
            <v>4880.83</v>
          </cell>
        </row>
        <row r="8575">
          <cell r="A8575" t="str">
            <v>I4693</v>
          </cell>
          <cell r="B8575" t="str">
            <v>TUBO FoFo C/FLANGE E PONTA DN  300 PN10 - L=3500</v>
          </cell>
          <cell r="C8575" t="str">
            <v>UN</v>
          </cell>
          <cell r="D8575">
            <v>5430.66</v>
          </cell>
        </row>
        <row r="8576">
          <cell r="A8576" t="str">
            <v>I4694</v>
          </cell>
          <cell r="B8576" t="str">
            <v>TUBO FoFo C/FLANGE E PONTA DN  300 PN10 - L=4000</v>
          </cell>
          <cell r="C8576" t="str">
            <v>UN</v>
          </cell>
          <cell r="D8576">
            <v>5980.4</v>
          </cell>
        </row>
        <row r="8577">
          <cell r="A8577" t="str">
            <v>I4695</v>
          </cell>
          <cell r="B8577" t="str">
            <v>TUBO FoFo C/FLANGE E PONTA DN  300 PN10 - L=4500</v>
          </cell>
          <cell r="C8577" t="str">
            <v>UN</v>
          </cell>
          <cell r="D8577">
            <v>6530.31</v>
          </cell>
        </row>
        <row r="8578">
          <cell r="A8578" t="str">
            <v>I4696</v>
          </cell>
          <cell r="B8578" t="str">
            <v>TUBO FoFo C/FLANGE E PONTA DN  300 PN10 - L=5000</v>
          </cell>
          <cell r="C8578" t="str">
            <v>UN</v>
          </cell>
          <cell r="D8578">
            <v>7487.95</v>
          </cell>
        </row>
        <row r="8579">
          <cell r="A8579" t="str">
            <v>I4697</v>
          </cell>
          <cell r="B8579" t="str">
            <v>TUBO FoFo C/FLANGE E PONTA DN  300 PN10 - L=5500</v>
          </cell>
          <cell r="C8579" t="str">
            <v>UN</v>
          </cell>
          <cell r="D8579">
            <v>7633.58</v>
          </cell>
        </row>
        <row r="8580">
          <cell r="A8580" t="str">
            <v>I4698</v>
          </cell>
          <cell r="B8580" t="str">
            <v>TUBO FoFo C/FLANGE E PONTA DN  300 PN10 - L=5800</v>
          </cell>
          <cell r="C8580" t="str">
            <v>UN</v>
          </cell>
          <cell r="D8580">
            <v>7722.79</v>
          </cell>
        </row>
        <row r="8581">
          <cell r="A8581" t="str">
            <v>I6671</v>
          </cell>
          <cell r="B8581" t="str">
            <v>TUBO FoFo C/FLANGE E PONTA DN  350 PN10 - L= 500</v>
          </cell>
          <cell r="C8581" t="str">
            <v>UN</v>
          </cell>
          <cell r="D8581">
            <v>2251.52</v>
          </cell>
        </row>
        <row r="8582">
          <cell r="A8582" t="str">
            <v>I4699</v>
          </cell>
          <cell r="B8582" t="str">
            <v>TUBO FoFo C/FLANGE E PONTA DN  350 PN10 - L=1000</v>
          </cell>
          <cell r="C8582" t="str">
            <v>UN</v>
          </cell>
          <cell r="D8582">
            <v>3161.4</v>
          </cell>
        </row>
        <row r="8583">
          <cell r="A8583" t="str">
            <v>I4700</v>
          </cell>
          <cell r="B8583" t="str">
            <v>TUBO FoFo C/FLANGE E PONTA DN  350 PN10 - L=1500</v>
          </cell>
          <cell r="C8583" t="str">
            <v>UN</v>
          </cell>
          <cell r="D8583">
            <v>3792.55</v>
          </cell>
        </row>
        <row r="8584">
          <cell r="A8584" t="str">
            <v>I4701</v>
          </cell>
          <cell r="B8584" t="str">
            <v>TUBO FoFo C/FLANGE E PONTA DN  350 PN10 - L=2000</v>
          </cell>
          <cell r="C8584" t="str">
            <v>UN</v>
          </cell>
          <cell r="D8584">
            <v>4423.74</v>
          </cell>
        </row>
        <row r="8585">
          <cell r="A8585" t="str">
            <v>I4702</v>
          </cell>
          <cell r="B8585" t="str">
            <v>TUBO FoFo C/FLANGE E PONTA DN  350 PN10 - L=2500</v>
          </cell>
          <cell r="C8585" t="str">
            <v>UN</v>
          </cell>
          <cell r="D8585">
            <v>5054.9799999999996</v>
          </cell>
        </row>
        <row r="8586">
          <cell r="A8586" t="str">
            <v>I4703</v>
          </cell>
          <cell r="B8586" t="str">
            <v>TUBO FoFo C/FLANGE E PONTA DN  350 PN10 - L=3000</v>
          </cell>
          <cell r="C8586" t="str">
            <v>UN</v>
          </cell>
          <cell r="D8586">
            <v>5686.2</v>
          </cell>
        </row>
        <row r="8587">
          <cell r="A8587" t="str">
            <v>I4704</v>
          </cell>
          <cell r="B8587" t="str">
            <v>TUBO FoFo C/FLANGE E PONTA DN  350 PN10 - L=3500</v>
          </cell>
          <cell r="C8587" t="str">
            <v>UN</v>
          </cell>
          <cell r="D8587">
            <v>6317.39</v>
          </cell>
        </row>
        <row r="8588">
          <cell r="A8588" t="str">
            <v>I4705</v>
          </cell>
          <cell r="B8588" t="str">
            <v>TUBO FoFo C/FLANGE E PONTA DN  350 PN10 - L=4000</v>
          </cell>
          <cell r="C8588" t="str">
            <v>UN</v>
          </cell>
          <cell r="D8588">
            <v>6948.69</v>
          </cell>
        </row>
        <row r="8589">
          <cell r="A8589" t="str">
            <v>I4706</v>
          </cell>
          <cell r="B8589" t="str">
            <v>TUBO FoFo C/FLANGE E PONTA DN  350 PN10 - L=4500</v>
          </cell>
          <cell r="C8589" t="str">
            <v>UN</v>
          </cell>
          <cell r="D8589">
            <v>7579.78</v>
          </cell>
        </row>
        <row r="8590">
          <cell r="A8590" t="str">
            <v>I4707</v>
          </cell>
          <cell r="B8590" t="str">
            <v>TUBO FoFo C/FLANGE E PONTA DN  350 PN10 - L=5000</v>
          </cell>
          <cell r="C8590" t="str">
            <v>UN</v>
          </cell>
          <cell r="D8590">
            <v>8666.2199999999993</v>
          </cell>
        </row>
        <row r="8591">
          <cell r="A8591" t="str">
            <v>I4708</v>
          </cell>
          <cell r="B8591" t="str">
            <v>TUBO FoFo C/FLANGE E PONTA DN  350 PN10 - L=5500</v>
          </cell>
          <cell r="C8591" t="str">
            <v>UN</v>
          </cell>
          <cell r="D8591">
            <v>8846.35</v>
          </cell>
        </row>
        <row r="8592">
          <cell r="A8592" t="str">
            <v>I4709</v>
          </cell>
          <cell r="B8592" t="str">
            <v>TUBO FoFo C/FLANGE E PONTA DN  350 PN10 - L=5800</v>
          </cell>
          <cell r="C8592" t="str">
            <v>UN</v>
          </cell>
          <cell r="D8592">
            <v>8950.76</v>
          </cell>
        </row>
        <row r="8593">
          <cell r="A8593" t="str">
            <v>I6672</v>
          </cell>
          <cell r="B8593" t="str">
            <v>TUBO FoFo C/FLANGE E PONTA DN  400 PN10 - L= 500</v>
          </cell>
          <cell r="C8593" t="str">
            <v>UN</v>
          </cell>
          <cell r="D8593">
            <v>1914.17</v>
          </cell>
        </row>
        <row r="8594">
          <cell r="A8594" t="str">
            <v>I4710</v>
          </cell>
          <cell r="B8594" t="str">
            <v>TUBO FoFo C/FLANGE E PONTA DN  400 PN10 - L=1000</v>
          </cell>
          <cell r="C8594" t="str">
            <v>UN</v>
          </cell>
          <cell r="D8594">
            <v>3456.03</v>
          </cell>
        </row>
        <row r="8595">
          <cell r="A8595" t="str">
            <v>I4711</v>
          </cell>
          <cell r="B8595" t="str">
            <v>TUBO FoFo C/FLANGE E PONTA DN  400 PN10 - L=1500</v>
          </cell>
          <cell r="C8595" t="str">
            <v>UN</v>
          </cell>
          <cell r="D8595">
            <v>4151.99</v>
          </cell>
        </row>
        <row r="8596">
          <cell r="A8596" t="str">
            <v>I4712</v>
          </cell>
          <cell r="B8596" t="str">
            <v>TUBO FoFo C/FLANGE E PONTA DN  400 PN10 - L=2000</v>
          </cell>
          <cell r="C8596" t="str">
            <v>UN</v>
          </cell>
          <cell r="D8596">
            <v>4847.96</v>
          </cell>
        </row>
        <row r="8597">
          <cell r="A8597" t="str">
            <v>I4713</v>
          </cell>
          <cell r="B8597" t="str">
            <v>TUBO FoFo C/FLANGE E PONTA DN  400 PN10 - L=2500</v>
          </cell>
          <cell r="C8597" t="str">
            <v>UN</v>
          </cell>
          <cell r="D8597">
            <v>5543.85</v>
          </cell>
        </row>
        <row r="8598">
          <cell r="A8598" t="str">
            <v>I4714</v>
          </cell>
          <cell r="B8598" t="str">
            <v>TUBO FoFo C/FLANGE E PONTA DN  400 PN10 - L=3000</v>
          </cell>
          <cell r="C8598" t="str">
            <v>UN</v>
          </cell>
          <cell r="D8598">
            <v>6235.19</v>
          </cell>
        </row>
        <row r="8599">
          <cell r="A8599" t="str">
            <v>I4715</v>
          </cell>
          <cell r="B8599" t="str">
            <v>TUBO FoFo C/FLANGE E PONTA DN  400 PN10 - L=3500</v>
          </cell>
          <cell r="C8599" t="str">
            <v>UN</v>
          </cell>
          <cell r="D8599">
            <v>6931.05</v>
          </cell>
        </row>
        <row r="8600">
          <cell r="A8600" t="str">
            <v>I4716</v>
          </cell>
          <cell r="B8600" t="str">
            <v>TUBO FoFo C/FLANGE E PONTA DN  400 PN10 - L=4000</v>
          </cell>
          <cell r="C8600" t="str">
            <v>UN</v>
          </cell>
          <cell r="D8600">
            <v>7627</v>
          </cell>
        </row>
        <row r="8601">
          <cell r="A8601" t="str">
            <v>I4717</v>
          </cell>
          <cell r="B8601" t="str">
            <v>TUBO FoFo C/FLANGE E PONTA DN  400 PN10 - L=4500</v>
          </cell>
          <cell r="C8601" t="str">
            <v>UN</v>
          </cell>
          <cell r="D8601">
            <v>8322.9699999999993</v>
          </cell>
        </row>
        <row r="8602">
          <cell r="A8602" t="str">
            <v>I4718</v>
          </cell>
          <cell r="B8602" t="str">
            <v>TUBO FoFo C/FLANGE E PONTA DN  400 PN10 - L=5000</v>
          </cell>
          <cell r="C8602" t="str">
            <v>UN</v>
          </cell>
          <cell r="D8602">
            <v>9506.6</v>
          </cell>
        </row>
        <row r="8603">
          <cell r="A8603" t="str">
            <v>I4719</v>
          </cell>
          <cell r="B8603" t="str">
            <v>TUBO FoFo C/FLANGE E PONTA DN  400 PN10 - L=5500</v>
          </cell>
          <cell r="C8603" t="str">
            <v>UN</v>
          </cell>
          <cell r="D8603">
            <v>9719.2099999999991</v>
          </cell>
        </row>
        <row r="8604">
          <cell r="A8604" t="str">
            <v>I4720</v>
          </cell>
          <cell r="B8604" t="str">
            <v>TUBO FoFo C/FLANGE E PONTA DN  400 PN10 - L=5800</v>
          </cell>
          <cell r="C8604" t="str">
            <v>UN</v>
          </cell>
          <cell r="D8604">
            <v>9846.83</v>
          </cell>
        </row>
        <row r="8605">
          <cell r="A8605" t="str">
            <v>I6673</v>
          </cell>
          <cell r="B8605" t="str">
            <v>TUBO FoFo C/FLANGE E PONTA DN  450 PN10 - L= 500</v>
          </cell>
          <cell r="C8605" t="str">
            <v>UN</v>
          </cell>
          <cell r="D8605">
            <v>2526.5300000000002</v>
          </cell>
        </row>
        <row r="8606">
          <cell r="A8606" t="str">
            <v>I4721</v>
          </cell>
          <cell r="B8606" t="str">
            <v>TUBO FoFo C/FLANGE E PONTA DN  450 PN10 - L=1000</v>
          </cell>
          <cell r="C8606" t="str">
            <v>UN</v>
          </cell>
          <cell r="D8606">
            <v>4200.8900000000003</v>
          </cell>
        </row>
        <row r="8607">
          <cell r="A8607" t="str">
            <v>I4722</v>
          </cell>
          <cell r="B8607" t="str">
            <v>TUBO FoFo C/FLANGE E PONTA DN  450 PN10 - L=1500</v>
          </cell>
          <cell r="C8607" t="str">
            <v>UN</v>
          </cell>
          <cell r="D8607">
            <v>5011.62</v>
          </cell>
        </row>
        <row r="8608">
          <cell r="A8608" t="str">
            <v>I4723</v>
          </cell>
          <cell r="B8608" t="str">
            <v>TUBO FoFo C/FLANGE E PONTA DN  450 PN10 - L=2000</v>
          </cell>
          <cell r="C8608" t="str">
            <v>UN</v>
          </cell>
          <cell r="D8608">
            <v>5822.24</v>
          </cell>
        </row>
        <row r="8609">
          <cell r="A8609" t="str">
            <v>I4724</v>
          </cell>
          <cell r="B8609" t="str">
            <v>TUBO FoFo C/FLANGE E PONTA DN  450 PN10 - L=2500</v>
          </cell>
          <cell r="C8609" t="str">
            <v>UN</v>
          </cell>
          <cell r="D8609">
            <v>6633.05</v>
          </cell>
        </row>
        <row r="8610">
          <cell r="A8610" t="str">
            <v>I4725</v>
          </cell>
          <cell r="B8610" t="str">
            <v>TUBO FoFo C/FLANGE E PONTA DN  450 PN10 - L=3000</v>
          </cell>
          <cell r="C8610" t="str">
            <v>UN</v>
          </cell>
          <cell r="D8610">
            <v>7443.66</v>
          </cell>
        </row>
        <row r="8611">
          <cell r="A8611" t="str">
            <v>I4726</v>
          </cell>
          <cell r="B8611" t="str">
            <v>TUBO FoFo C/FLANGE E PONTA DN  450 PN10 - L=3500</v>
          </cell>
          <cell r="C8611" t="str">
            <v>UN</v>
          </cell>
          <cell r="D8611">
            <v>8254.34</v>
          </cell>
        </row>
        <row r="8612">
          <cell r="A8612" t="str">
            <v>I4727</v>
          </cell>
          <cell r="B8612" t="str">
            <v>TUBO FoFo C/FLANGE E PONTA DN  450 PN10 - L=4000</v>
          </cell>
          <cell r="C8612" t="str">
            <v>UN</v>
          </cell>
          <cell r="D8612">
            <v>9065.07</v>
          </cell>
        </row>
        <row r="8613">
          <cell r="A8613" t="str">
            <v>I4728</v>
          </cell>
          <cell r="B8613" t="str">
            <v>TUBO FoFo C/FLANGE E PONTA DN  450 PN10 - L=4500</v>
          </cell>
          <cell r="C8613" t="str">
            <v>UN</v>
          </cell>
          <cell r="D8613">
            <v>9875.77</v>
          </cell>
        </row>
        <row r="8614">
          <cell r="A8614" t="str">
            <v>I4729</v>
          </cell>
          <cell r="B8614" t="str">
            <v>TUBO FoFo C/FLANGE E PONTA DN  450 PN10 - L=5000</v>
          </cell>
          <cell r="C8614" t="str">
            <v>UN</v>
          </cell>
          <cell r="D8614">
            <v>11252.77</v>
          </cell>
        </row>
        <row r="8615">
          <cell r="A8615" t="str">
            <v>I4730</v>
          </cell>
          <cell r="B8615" t="str">
            <v>TUBO FoFo C/FLANGE E PONTA DN  450 PN10 - L=5500</v>
          </cell>
          <cell r="C8615" t="str">
            <v>UN</v>
          </cell>
          <cell r="D8615">
            <v>11502.29</v>
          </cell>
        </row>
        <row r="8616">
          <cell r="A8616" t="str">
            <v>I4731</v>
          </cell>
          <cell r="B8616" t="str">
            <v>TUBO FoFo C/FLANGE E PONTA DN  450 PN10 - L=5800</v>
          </cell>
          <cell r="C8616" t="str">
            <v>UN</v>
          </cell>
          <cell r="D8616">
            <v>11652.93</v>
          </cell>
        </row>
        <row r="8617">
          <cell r="A8617" t="str">
            <v>I6674</v>
          </cell>
          <cell r="B8617" t="str">
            <v>TUBO FoFo C/FLANGE E PONTA DN  500 PN10 - L= 500</v>
          </cell>
          <cell r="C8617" t="str">
            <v>UN</v>
          </cell>
          <cell r="D8617">
            <v>2860.9</v>
          </cell>
        </row>
        <row r="8618">
          <cell r="A8618" t="str">
            <v>I4732</v>
          </cell>
          <cell r="B8618" t="str">
            <v>TUBO FoFo C/FLANGE E PONTA DN  500 PN10 - L=1000</v>
          </cell>
          <cell r="C8618" t="str">
            <v>UN</v>
          </cell>
          <cell r="D8618">
            <v>4560.92</v>
          </cell>
        </row>
        <row r="8619">
          <cell r="A8619" t="str">
            <v>I4733</v>
          </cell>
          <cell r="B8619" t="str">
            <v>TUBO FoFo C/FLANGE E PONTA DN  500 PN10 - L=1500</v>
          </cell>
          <cell r="C8619" t="str">
            <v>UN</v>
          </cell>
          <cell r="D8619">
            <v>5473.76</v>
          </cell>
        </row>
        <row r="8620">
          <cell r="A8620" t="str">
            <v>I4734</v>
          </cell>
          <cell r="B8620" t="str">
            <v>TUBO FoFo C/FLANGE E PONTA DN  500 PN10 - L=2000</v>
          </cell>
          <cell r="C8620" t="str">
            <v>UN</v>
          </cell>
          <cell r="D8620">
            <v>6386.54</v>
          </cell>
        </row>
        <row r="8621">
          <cell r="A8621" t="str">
            <v>I4735</v>
          </cell>
          <cell r="B8621" t="str">
            <v>TUBO FoFo C/FLANGE E PONTA DN  500 PN10 - L=2500</v>
          </cell>
          <cell r="C8621" t="str">
            <v>UN</v>
          </cell>
          <cell r="D8621">
            <v>7299.32</v>
          </cell>
        </row>
        <row r="8622">
          <cell r="A8622" t="str">
            <v>I4736</v>
          </cell>
          <cell r="B8622" t="str">
            <v>TUBO FoFo C/FLANGE E PONTA DN  500 PN10 - L=3000</v>
          </cell>
          <cell r="C8622" t="str">
            <v>UN</v>
          </cell>
          <cell r="D8622">
            <v>8211.9699999999993</v>
          </cell>
        </row>
        <row r="8623">
          <cell r="A8623" t="str">
            <v>I4737</v>
          </cell>
          <cell r="B8623" t="str">
            <v>TUBO FoFo C/FLANGE E PONTA DN  500 PN10 - L=3500</v>
          </cell>
          <cell r="C8623" t="str">
            <v>UN</v>
          </cell>
          <cell r="D8623">
            <v>9124.69</v>
          </cell>
        </row>
        <row r="8624">
          <cell r="A8624" t="str">
            <v>I4738</v>
          </cell>
          <cell r="B8624" t="str">
            <v>TUBO FoFo C/FLANGE E PONTA DN  500 PN10 - L=4000</v>
          </cell>
          <cell r="C8624" t="str">
            <v>UN</v>
          </cell>
          <cell r="D8624">
            <v>10042.040000000001</v>
          </cell>
        </row>
        <row r="8625">
          <cell r="A8625" t="str">
            <v>I4739</v>
          </cell>
          <cell r="B8625" t="str">
            <v>TUBO FoFo C/FLANGE E PONTA DN  500 PN10 - L=4500</v>
          </cell>
          <cell r="C8625" t="str">
            <v>UN</v>
          </cell>
          <cell r="D8625">
            <v>10954.82</v>
          </cell>
        </row>
        <row r="8626">
          <cell r="A8626" t="str">
            <v>I4740</v>
          </cell>
          <cell r="B8626" t="str">
            <v>TUBO FoFo C/FLANGE E PONTA DN  500 PN10 - L=5000</v>
          </cell>
          <cell r="C8626" t="str">
            <v>UN</v>
          </cell>
          <cell r="D8626">
            <v>12497.98</v>
          </cell>
        </row>
        <row r="8627">
          <cell r="A8627" t="str">
            <v>I4741</v>
          </cell>
          <cell r="B8627" t="str">
            <v>TUBO FoFo C/FLANGE E PONTA DN  500 PN10 - L=5500</v>
          </cell>
          <cell r="C8627" t="str">
            <v>UN</v>
          </cell>
          <cell r="D8627">
            <v>12786.07</v>
          </cell>
        </row>
        <row r="8628">
          <cell r="A8628" t="str">
            <v>I4742</v>
          </cell>
          <cell r="B8628" t="str">
            <v>TUBO FoFo C/FLANGE E PONTA DN  500 PN10 - L=5800</v>
          </cell>
          <cell r="C8628" t="str">
            <v>UN</v>
          </cell>
          <cell r="D8628">
            <v>12960.68</v>
          </cell>
        </row>
        <row r="8629">
          <cell r="A8629" t="str">
            <v>I6675</v>
          </cell>
          <cell r="B8629" t="str">
            <v>TUBO FoFo C/FLANGE E PONTA DN  600 PN10 - L= 500</v>
          </cell>
          <cell r="C8629" t="str">
            <v>UN</v>
          </cell>
          <cell r="D8629">
            <v>3308.67</v>
          </cell>
        </row>
        <row r="8630">
          <cell r="A8630" t="str">
            <v>I4743</v>
          </cell>
          <cell r="B8630" t="str">
            <v>TUBO FoFo C/FLANGE E PONTA DN  600 PN10 - L=1000</v>
          </cell>
          <cell r="C8630" t="str">
            <v>UN</v>
          </cell>
          <cell r="D8630">
            <v>5598.93</v>
          </cell>
        </row>
        <row r="8631">
          <cell r="A8631" t="str">
            <v>I4744</v>
          </cell>
          <cell r="B8631" t="str">
            <v>TUBO FoFo C/FLANGE E PONTA DN  600 PN10 - L=1500</v>
          </cell>
          <cell r="C8631" t="str">
            <v>UN</v>
          </cell>
          <cell r="D8631">
            <v>6797.15</v>
          </cell>
        </row>
        <row r="8632">
          <cell r="A8632" t="str">
            <v>I4745</v>
          </cell>
          <cell r="B8632" t="str">
            <v>TUBO FoFo C/FLANGE E PONTA DN  600 PN10 - L=2000</v>
          </cell>
          <cell r="C8632" t="str">
            <v>UN</v>
          </cell>
          <cell r="D8632">
            <v>7990.71</v>
          </cell>
        </row>
        <row r="8633">
          <cell r="A8633" t="str">
            <v>I4746</v>
          </cell>
          <cell r="B8633" t="str">
            <v>TUBO FoFo C/FLANGE E PONTA DN  600 PN10 - L=2500</v>
          </cell>
          <cell r="C8633" t="str">
            <v>UN</v>
          </cell>
          <cell r="D8633">
            <v>9184.27</v>
          </cell>
        </row>
        <row r="8634">
          <cell r="A8634" t="str">
            <v>I4747</v>
          </cell>
          <cell r="B8634" t="str">
            <v>TUBO FoFo C/FLANGE E PONTA DN  600 PN10 - L=3000</v>
          </cell>
          <cell r="C8634" t="str">
            <v>UN</v>
          </cell>
          <cell r="D8634">
            <v>10377.68</v>
          </cell>
        </row>
        <row r="8635">
          <cell r="A8635" t="str">
            <v>I4748</v>
          </cell>
          <cell r="B8635" t="str">
            <v>TUBO FoFo C/FLANGE E PONTA DN  600 PN10 - L=3500</v>
          </cell>
          <cell r="C8635" t="str">
            <v>UN</v>
          </cell>
          <cell r="D8635">
            <v>11575.91</v>
          </cell>
        </row>
        <row r="8636">
          <cell r="A8636" t="str">
            <v>I4749</v>
          </cell>
          <cell r="B8636" t="str">
            <v>TUBO FoFo C/FLANGE E PONTA DN  600 PN10 - L=4000</v>
          </cell>
          <cell r="C8636" t="str">
            <v>UN</v>
          </cell>
          <cell r="D8636">
            <v>12769.5</v>
          </cell>
        </row>
        <row r="8637">
          <cell r="A8637" t="str">
            <v>I4750</v>
          </cell>
          <cell r="B8637" t="str">
            <v>TUBO FoFo C/FLANGE E PONTA DN  600 PN10 - L=4500</v>
          </cell>
          <cell r="C8637" t="str">
            <v>UN</v>
          </cell>
          <cell r="D8637">
            <v>13963.13</v>
          </cell>
        </row>
        <row r="8638">
          <cell r="A8638" t="str">
            <v>I4751</v>
          </cell>
          <cell r="B8638" t="str">
            <v>TUBO FoFo C/FLANGE E PONTA DN  600 PN10 - L=5000</v>
          </cell>
          <cell r="C8638" t="str">
            <v>UN</v>
          </cell>
          <cell r="D8638">
            <v>15988.12</v>
          </cell>
        </row>
        <row r="8639">
          <cell r="A8639" t="str">
            <v>I4752</v>
          </cell>
          <cell r="B8639" t="str">
            <v>TUBO FoFo C/FLANGE E PONTA DN  600 PN10 - L=5500</v>
          </cell>
          <cell r="C8639" t="str">
            <v>UN</v>
          </cell>
          <cell r="D8639">
            <v>16362.28</v>
          </cell>
        </row>
        <row r="8640">
          <cell r="A8640" t="str">
            <v>I4753</v>
          </cell>
          <cell r="B8640" t="str">
            <v>TUBO FoFo C/FLANGE E PONTA DN  600 PN10 - L=5800</v>
          </cell>
          <cell r="C8640" t="str">
            <v>UN</v>
          </cell>
          <cell r="D8640">
            <v>16582.23</v>
          </cell>
        </row>
        <row r="8641">
          <cell r="A8641" t="str">
            <v>I6676</v>
          </cell>
          <cell r="B8641" t="str">
            <v>TUBO FoFo C/FLANGE E PONTA DN  700 PN10 - L= 500</v>
          </cell>
          <cell r="C8641" t="str">
            <v>UN</v>
          </cell>
          <cell r="D8641">
            <v>7461.33</v>
          </cell>
        </row>
        <row r="8642">
          <cell r="A8642" t="str">
            <v>I4754</v>
          </cell>
          <cell r="B8642" t="str">
            <v>TUBO FoFo C/FLANGE E PONTA DN  700 PN10 - L=1000</v>
          </cell>
          <cell r="C8642" t="str">
            <v>UN</v>
          </cell>
          <cell r="D8642">
            <v>13477.23</v>
          </cell>
        </row>
        <row r="8643">
          <cell r="A8643" t="str">
            <v>I4755</v>
          </cell>
          <cell r="B8643" t="str">
            <v>TUBO FoFo C/FLANGE E PONTA DN  700 PN10 - L=1500</v>
          </cell>
          <cell r="C8643" t="str">
            <v>UN</v>
          </cell>
          <cell r="D8643">
            <v>14740.93</v>
          </cell>
        </row>
        <row r="8644">
          <cell r="A8644" t="str">
            <v>I4756</v>
          </cell>
          <cell r="B8644" t="str">
            <v>TUBO FoFo C/FLANGE E PONTA DN  700 PN10 - L=2000</v>
          </cell>
          <cell r="C8644" t="str">
            <v>UN</v>
          </cell>
          <cell r="D8644">
            <v>16895.77</v>
          </cell>
        </row>
        <row r="8645">
          <cell r="A8645" t="str">
            <v>I4757</v>
          </cell>
          <cell r="B8645" t="str">
            <v>TUBO FoFo C/FLANGE E PONTA DN  700 PN10 - L=2500</v>
          </cell>
          <cell r="C8645" t="str">
            <v>UN</v>
          </cell>
          <cell r="D8645">
            <v>19050.560000000001</v>
          </cell>
        </row>
        <row r="8646">
          <cell r="A8646" t="str">
            <v>I4758</v>
          </cell>
          <cell r="B8646" t="str">
            <v>TUBO FoFo C/FLANGE E PONTA DN  700 PN10 - L=3000</v>
          </cell>
          <cell r="C8646" t="str">
            <v>UN</v>
          </cell>
          <cell r="D8646">
            <v>21210.16</v>
          </cell>
        </row>
        <row r="8647">
          <cell r="A8647" t="str">
            <v>I4759</v>
          </cell>
          <cell r="B8647" t="str">
            <v>TUBO FoFo C/FLANGE E PONTA DN  700 PN10 - L=3500</v>
          </cell>
          <cell r="C8647" t="str">
            <v>UN</v>
          </cell>
          <cell r="D8647">
            <v>23364.94</v>
          </cell>
        </row>
        <row r="8648">
          <cell r="A8648" t="str">
            <v>I4760</v>
          </cell>
          <cell r="B8648" t="str">
            <v>TUBO FoFo C/FLANGE E PONTA DN  700 PN10 - L=4000</v>
          </cell>
          <cell r="C8648" t="str">
            <v>UN</v>
          </cell>
          <cell r="D8648">
            <v>25524.35</v>
          </cell>
        </row>
        <row r="8649">
          <cell r="A8649" t="str">
            <v>I4761</v>
          </cell>
          <cell r="B8649" t="str">
            <v>TUBO FoFo C/FLANGE E PONTA DN  700 PN10 - L=4500</v>
          </cell>
          <cell r="C8649" t="str">
            <v>UN</v>
          </cell>
          <cell r="D8649">
            <v>27679.1</v>
          </cell>
        </row>
        <row r="8650">
          <cell r="A8650" t="str">
            <v>I4762</v>
          </cell>
          <cell r="B8650" t="str">
            <v>TUBO FoFo C/FLANGE E PONTA DN  700 PN10 - L=5000</v>
          </cell>
          <cell r="C8650" t="str">
            <v>UN</v>
          </cell>
          <cell r="D8650">
            <v>29834.05</v>
          </cell>
        </row>
        <row r="8651">
          <cell r="A8651" t="str">
            <v>I4763</v>
          </cell>
          <cell r="B8651" t="str">
            <v>TUBO FoFo C/FLANGE E PONTA DN  700 PN10 - L=5500</v>
          </cell>
          <cell r="C8651" t="str">
            <v>UN</v>
          </cell>
          <cell r="D8651">
            <v>31993.47</v>
          </cell>
        </row>
        <row r="8652">
          <cell r="A8652" t="str">
            <v>I4764</v>
          </cell>
          <cell r="B8652" t="str">
            <v>TUBO FoFo C/FLANGE E PONTA DN  700 PN10 - L=6000</v>
          </cell>
          <cell r="C8652" t="str">
            <v>UN</v>
          </cell>
          <cell r="D8652">
            <v>35457.589999999997</v>
          </cell>
        </row>
        <row r="8653">
          <cell r="A8653" t="str">
            <v>I4765</v>
          </cell>
          <cell r="B8653" t="str">
            <v>TUBO FoFo C/FLANGE E PONTA DN  700 PN10 - L=6500</v>
          </cell>
          <cell r="C8653" t="str">
            <v>UN</v>
          </cell>
          <cell r="D8653">
            <v>36061.129999999997</v>
          </cell>
        </row>
        <row r="8654">
          <cell r="A8654" t="str">
            <v>I4766</v>
          </cell>
          <cell r="B8654" t="str">
            <v>TUBO FoFo C/FLANGE E PONTA DN  700 PN10 - L=6800</v>
          </cell>
          <cell r="C8654" t="str">
            <v>UN</v>
          </cell>
          <cell r="D8654">
            <v>36427.94</v>
          </cell>
        </row>
        <row r="8655">
          <cell r="A8655" t="str">
            <v>I6677</v>
          </cell>
          <cell r="B8655" t="str">
            <v>TUBO FoFo C/FLANGE E PONTA DN  800 PN10 - L= 500</v>
          </cell>
          <cell r="C8655" t="str">
            <v>UN</v>
          </cell>
          <cell r="D8655">
            <v>11519.25</v>
          </cell>
        </row>
        <row r="8656">
          <cell r="A8656" t="str">
            <v>I4767</v>
          </cell>
          <cell r="B8656" t="str">
            <v>TUBO FoFo C/FLANGE E PONTA DN  800 PN10 - L=1000</v>
          </cell>
          <cell r="C8656" t="str">
            <v>UN</v>
          </cell>
          <cell r="D8656">
            <v>15302.23</v>
          </cell>
        </row>
        <row r="8657">
          <cell r="A8657" t="str">
            <v>I4768</v>
          </cell>
          <cell r="B8657" t="str">
            <v>TUBO FoFo C/FLANGE E PONTA DN  800 PN10 - L=1500</v>
          </cell>
          <cell r="C8657" t="str">
            <v>UN</v>
          </cell>
          <cell r="D8657">
            <v>17900.419999999998</v>
          </cell>
        </row>
        <row r="8658">
          <cell r="A8658" t="str">
            <v>I4769</v>
          </cell>
          <cell r="B8658" t="str">
            <v>TUBO FoFo C/FLANGE E PONTA DN  800 PN10 - L=2000</v>
          </cell>
          <cell r="C8658" t="str">
            <v>UN</v>
          </cell>
          <cell r="D8658">
            <v>20497.419999999998</v>
          </cell>
        </row>
        <row r="8659">
          <cell r="A8659" t="str">
            <v>I4770</v>
          </cell>
          <cell r="B8659" t="str">
            <v>TUBO FoFo C/FLANGE E PONTA DN  800 PN10 - L=2500</v>
          </cell>
          <cell r="C8659" t="str">
            <v>UN</v>
          </cell>
          <cell r="D8659">
            <v>21059.53</v>
          </cell>
        </row>
        <row r="8660">
          <cell r="A8660" t="str">
            <v>I4771</v>
          </cell>
          <cell r="B8660" t="str">
            <v>TUBO FoFo C/FLANGE E PONTA DN  800 PN10 - L=3000</v>
          </cell>
          <cell r="C8660" t="str">
            <v>UN</v>
          </cell>
          <cell r="D8660">
            <v>25699.59</v>
          </cell>
        </row>
        <row r="8661">
          <cell r="A8661" t="str">
            <v>I4772</v>
          </cell>
          <cell r="B8661" t="str">
            <v>TUBO FoFo C/FLANGE E PONTA DN  800 PN10 - L=3500</v>
          </cell>
          <cell r="C8661" t="str">
            <v>UN</v>
          </cell>
          <cell r="D8661">
            <v>28149.45</v>
          </cell>
        </row>
        <row r="8662">
          <cell r="A8662" t="str">
            <v>I4773</v>
          </cell>
          <cell r="B8662" t="str">
            <v>TUBO FoFo C/FLANGE E PONTA DN  800 PN10 - L=4000</v>
          </cell>
          <cell r="C8662" t="str">
            <v>UN</v>
          </cell>
          <cell r="D8662">
            <v>30901.94</v>
          </cell>
        </row>
        <row r="8663">
          <cell r="A8663" t="str">
            <v>I4774</v>
          </cell>
          <cell r="B8663" t="str">
            <v>TUBO FoFo C/FLANGE E PONTA DN  800 PN10 - L=4500</v>
          </cell>
          <cell r="C8663" t="str">
            <v>UN</v>
          </cell>
          <cell r="D8663">
            <v>33503.1</v>
          </cell>
        </row>
        <row r="8664">
          <cell r="A8664" t="str">
            <v>I4775</v>
          </cell>
          <cell r="B8664" t="str">
            <v>TUBO FoFo C/FLANGE E PONTA DN  800 PN10 - L=5000</v>
          </cell>
          <cell r="C8664" t="str">
            <v>UN</v>
          </cell>
          <cell r="D8664">
            <v>36104.199999999997</v>
          </cell>
        </row>
        <row r="8665">
          <cell r="A8665" t="str">
            <v>I4776</v>
          </cell>
          <cell r="B8665" t="str">
            <v>TUBO FoFo C/FLANGE E PONTA DN  800 PN10 - L=5500</v>
          </cell>
          <cell r="C8665" t="str">
            <v>UN</v>
          </cell>
          <cell r="D8665">
            <v>38700.75</v>
          </cell>
        </row>
        <row r="8666">
          <cell r="A8666" t="str">
            <v>I4777</v>
          </cell>
          <cell r="B8666" t="str">
            <v>TUBO FoFo C/FLANGE E PONTA DN  800 PN10 - L=6000</v>
          </cell>
          <cell r="C8666" t="str">
            <v>UN</v>
          </cell>
          <cell r="D8666">
            <v>42874.400000000001</v>
          </cell>
        </row>
        <row r="8667">
          <cell r="A8667" t="str">
            <v>I4778</v>
          </cell>
          <cell r="B8667" t="str">
            <v>TUBO FoFo C/FLANGE E PONTA DN  800 PN10 - L=6500</v>
          </cell>
          <cell r="C8667" t="str">
            <v>UN</v>
          </cell>
          <cell r="D8667">
            <v>42874.400000000001</v>
          </cell>
        </row>
        <row r="8668">
          <cell r="A8668" t="str">
            <v>I4779</v>
          </cell>
          <cell r="B8668" t="str">
            <v>TUBO FoFo C/FLANGE E PONTA DN  800 PN10 - L=6800</v>
          </cell>
          <cell r="C8668" t="str">
            <v>UN</v>
          </cell>
          <cell r="D8668">
            <v>44055.37</v>
          </cell>
        </row>
        <row r="8669">
          <cell r="A8669" t="str">
            <v>I6678</v>
          </cell>
          <cell r="B8669" t="str">
            <v>TUBO FoFo C/FLANGE E PONTA DN  900 PN10 - L= 500</v>
          </cell>
          <cell r="C8669" t="str">
            <v>UN</v>
          </cell>
          <cell r="D8669">
            <v>15497.19</v>
          </cell>
        </row>
        <row r="8670">
          <cell r="A8670" t="str">
            <v>I4780</v>
          </cell>
          <cell r="B8670" t="str">
            <v>TUBO FoFo C/FLANGE E PONTA DN  900 PN10 - L=1000</v>
          </cell>
          <cell r="C8670" t="str">
            <v>UN</v>
          </cell>
          <cell r="D8670">
            <v>20759.75</v>
          </cell>
        </row>
        <row r="8671">
          <cell r="A8671" t="str">
            <v>I4781</v>
          </cell>
          <cell r="B8671" t="str">
            <v>TUBO FoFo C/FLANGE E PONTA DN  900 PN10 - L=1500</v>
          </cell>
          <cell r="C8671" t="str">
            <v>UN</v>
          </cell>
          <cell r="D8671">
            <v>23842.94</v>
          </cell>
        </row>
        <row r="8672">
          <cell r="A8672" t="str">
            <v>I4782</v>
          </cell>
          <cell r="B8672" t="str">
            <v>TUBO FoFo C/FLANGE E PONTA DN  900 PN10 - L=2000</v>
          </cell>
          <cell r="C8672" t="str">
            <v>UN</v>
          </cell>
          <cell r="D8672">
            <v>26926.15</v>
          </cell>
        </row>
        <row r="8673">
          <cell r="A8673" t="str">
            <v>I4783</v>
          </cell>
          <cell r="B8673" t="str">
            <v>TUBO FoFo C/FLANGE E PONTA DN  900 PN10 - L=2500</v>
          </cell>
          <cell r="C8673" t="str">
            <v>UN</v>
          </cell>
          <cell r="D8673">
            <v>30009.33</v>
          </cell>
        </row>
        <row r="8674">
          <cell r="A8674" t="str">
            <v>I4784</v>
          </cell>
          <cell r="B8674" t="str">
            <v>TUBO FoFo C/FLANGE E PONTA DN  900 PN10 - L=3000</v>
          </cell>
          <cell r="C8674" t="str">
            <v>UN</v>
          </cell>
          <cell r="D8674">
            <v>33092.49</v>
          </cell>
        </row>
        <row r="8675">
          <cell r="A8675" t="str">
            <v>I4785</v>
          </cell>
          <cell r="B8675" t="str">
            <v>TUBO FoFo C/FLANGE E PONTA DN  900 PN10 - L=3500</v>
          </cell>
          <cell r="C8675" t="str">
            <v>UN</v>
          </cell>
          <cell r="D8675">
            <v>35973.919999999998</v>
          </cell>
        </row>
        <row r="8676">
          <cell r="A8676" t="str">
            <v>I4786</v>
          </cell>
          <cell r="B8676" t="str">
            <v>TUBO FoFo C/FLANGE E PONTA DN  900 PN10 - L=4000</v>
          </cell>
          <cell r="C8676" t="str">
            <v>UN</v>
          </cell>
          <cell r="D8676">
            <v>39258.85</v>
          </cell>
        </row>
        <row r="8677">
          <cell r="A8677" t="str">
            <v>I4787</v>
          </cell>
          <cell r="B8677" t="str">
            <v>TUBO FoFo C/FLANGE E PONTA DN  900 PN10 - L=4500</v>
          </cell>
          <cell r="C8677" t="str">
            <v>UN</v>
          </cell>
          <cell r="D8677">
            <v>42342.06</v>
          </cell>
        </row>
        <row r="8678">
          <cell r="A8678" t="str">
            <v>I4788</v>
          </cell>
          <cell r="B8678" t="str">
            <v>TUBO FoFo C/FLANGE E PONTA DN  900 PN10 - L=5000</v>
          </cell>
          <cell r="C8678" t="str">
            <v>UN</v>
          </cell>
          <cell r="D8678">
            <v>45425.279999999999</v>
          </cell>
        </row>
        <row r="8679">
          <cell r="A8679" t="str">
            <v>I4789</v>
          </cell>
          <cell r="B8679" t="str">
            <v>TUBO FoFo C/FLANGE E PONTA DN  900 PN10 - L=5500</v>
          </cell>
          <cell r="C8679" t="str">
            <v>UN</v>
          </cell>
          <cell r="D8679">
            <v>48508.44</v>
          </cell>
        </row>
        <row r="8680">
          <cell r="A8680" t="str">
            <v>I4790</v>
          </cell>
          <cell r="B8680" t="str">
            <v>TUBO FoFo C/FLANGE E PONTA DN  900 PN10 - L=6000</v>
          </cell>
          <cell r="C8680" t="str">
            <v>UN</v>
          </cell>
          <cell r="D8680">
            <v>53451.65</v>
          </cell>
        </row>
        <row r="8681">
          <cell r="A8681" t="str">
            <v>I4791</v>
          </cell>
          <cell r="B8681" t="str">
            <v>TUBO FoFo C/FLANGE E PONTA DN  900 PN10 - L=6500</v>
          </cell>
          <cell r="C8681" t="str">
            <v>UN</v>
          </cell>
          <cell r="D8681">
            <v>54331.13</v>
          </cell>
        </row>
        <row r="8682">
          <cell r="A8682" t="str">
            <v>I4792</v>
          </cell>
          <cell r="B8682" t="str">
            <v>TUBO FoFo C/FLANGE E PONTA DN  900 PN10 - L=6800</v>
          </cell>
          <cell r="C8682" t="str">
            <v>UN</v>
          </cell>
          <cell r="D8682">
            <v>54857.94</v>
          </cell>
        </row>
        <row r="8683">
          <cell r="A8683" t="str">
            <v>I12587</v>
          </cell>
          <cell r="B8683" t="str">
            <v>TUBO FoFo C/FLANGE E PONTA DN 100 PN25 - L=1000</v>
          </cell>
          <cell r="C8683" t="str">
            <v>UN</v>
          </cell>
          <cell r="D8683">
            <v>1274.83</v>
          </cell>
        </row>
        <row r="8684">
          <cell r="A8684" t="str">
            <v>I12588</v>
          </cell>
          <cell r="B8684" t="str">
            <v>TUBO FoFo C/FLANGE E PONTA DN 100 PN25 - L=1500</v>
          </cell>
          <cell r="C8684" t="str">
            <v>UN</v>
          </cell>
          <cell r="D8684">
            <v>1501.34</v>
          </cell>
        </row>
        <row r="8685">
          <cell r="A8685" t="str">
            <v>I12589</v>
          </cell>
          <cell r="B8685" t="str">
            <v>TUBO FoFo C/FLANGE E PONTA DN 100 PN25 - L=2000</v>
          </cell>
          <cell r="C8685" t="str">
            <v>UN</v>
          </cell>
          <cell r="D8685">
            <v>1727.77</v>
          </cell>
        </row>
        <row r="8686">
          <cell r="A8686" t="str">
            <v>I12590</v>
          </cell>
          <cell r="B8686" t="str">
            <v>TUBO FoFo C/FLANGE E PONTA DN 100 PN25 - L=2500</v>
          </cell>
          <cell r="C8686" t="str">
            <v>UN</v>
          </cell>
          <cell r="D8686">
            <v>1954.22</v>
          </cell>
        </row>
        <row r="8687">
          <cell r="A8687" t="str">
            <v>I12591</v>
          </cell>
          <cell r="B8687" t="str">
            <v>TUBO FoFo C/FLANGE E PONTA DN 100 PN25 - L=3000</v>
          </cell>
          <cell r="C8687" t="str">
            <v>UN</v>
          </cell>
          <cell r="D8687">
            <v>2180.63</v>
          </cell>
        </row>
        <row r="8688">
          <cell r="A8688" t="str">
            <v>I12592</v>
          </cell>
          <cell r="B8688" t="str">
            <v>TUBO FoFo C/FLANGE E PONTA DN 100 PN25 - L=3500</v>
          </cell>
          <cell r="C8688" t="str">
            <v>UN</v>
          </cell>
          <cell r="D8688">
            <v>2407.16</v>
          </cell>
        </row>
        <row r="8689">
          <cell r="A8689" t="str">
            <v>I12593</v>
          </cell>
          <cell r="B8689" t="str">
            <v>TUBO FoFo C/FLANGE E PONTA DN 100 PN25 - L=4000</v>
          </cell>
          <cell r="C8689" t="str">
            <v>UN</v>
          </cell>
          <cell r="D8689">
            <v>2629.03</v>
          </cell>
        </row>
        <row r="8690">
          <cell r="A8690" t="str">
            <v>I12594</v>
          </cell>
          <cell r="B8690" t="str">
            <v>TUBO FoFo C/FLANGE E PONTA DN 100 PN25 - L=4500</v>
          </cell>
          <cell r="C8690" t="str">
            <v>UN</v>
          </cell>
          <cell r="D8690">
            <v>2855.51</v>
          </cell>
        </row>
        <row r="8691">
          <cell r="A8691" t="str">
            <v>I12595</v>
          </cell>
          <cell r="B8691" t="str">
            <v>TUBO FoFo C/FLANGE E PONTA DN 100 PN25 - L=5000</v>
          </cell>
          <cell r="C8691" t="str">
            <v>UN</v>
          </cell>
          <cell r="D8691">
            <v>3267.3</v>
          </cell>
        </row>
        <row r="8692">
          <cell r="A8692" t="str">
            <v>I12596</v>
          </cell>
          <cell r="B8692" t="str">
            <v>TUBO FoFo C/FLANGE E PONTA DN 100 PN25 - L=5500</v>
          </cell>
          <cell r="C8692" t="str">
            <v>UN</v>
          </cell>
          <cell r="D8692">
            <v>3310.08</v>
          </cell>
        </row>
        <row r="8693">
          <cell r="A8693" t="str">
            <v>I12597</v>
          </cell>
          <cell r="B8693" t="str">
            <v>TUBO FoFo C/FLANGE E PONTA DN 100 PN25 - L=5800</v>
          </cell>
          <cell r="C8693" t="str">
            <v>UN</v>
          </cell>
          <cell r="D8693">
            <v>3333.97</v>
          </cell>
        </row>
        <row r="8694">
          <cell r="A8694" t="str">
            <v>I4793</v>
          </cell>
          <cell r="B8694" t="str">
            <v>TUBO FoFo C/FLANGE E PONTA DN 1000 PN10 - L=1000</v>
          </cell>
          <cell r="C8694" t="str">
            <v>UN</v>
          </cell>
          <cell r="D8694">
            <v>22317.42</v>
          </cell>
        </row>
        <row r="8695">
          <cell r="A8695" t="str">
            <v>I4794</v>
          </cell>
          <cell r="B8695" t="str">
            <v>TUBO FoFo C/FLANGE E PONTA DN 1000 PN10 - L=1500</v>
          </cell>
          <cell r="C8695" t="str">
            <v>UN</v>
          </cell>
          <cell r="D8695">
            <v>25956.84</v>
          </cell>
        </row>
        <row r="8696">
          <cell r="A8696" t="str">
            <v>I4795</v>
          </cell>
          <cell r="B8696" t="str">
            <v>TUBO FoFo C/FLANGE E PONTA DN 1000 PN10 - L=2000</v>
          </cell>
          <cell r="C8696" t="str">
            <v>UN</v>
          </cell>
          <cell r="D8696">
            <v>29596.33</v>
          </cell>
        </row>
        <row r="8697">
          <cell r="A8697" t="str">
            <v>I4796</v>
          </cell>
          <cell r="B8697" t="str">
            <v>TUBO FoFo C/FLANGE E PONTA DN 1000 PN10 - L=2500</v>
          </cell>
          <cell r="C8697" t="str">
            <v>UN</v>
          </cell>
          <cell r="D8697">
            <v>33231.050000000003</v>
          </cell>
        </row>
        <row r="8698">
          <cell r="A8698" t="str">
            <v>I4797</v>
          </cell>
          <cell r="B8698" t="str">
            <v>TUBO FoFo C/FLANGE E PONTA DN 1000 PN10 - L=3000</v>
          </cell>
          <cell r="C8698" t="str">
            <v>UN</v>
          </cell>
          <cell r="D8698">
            <v>36870.42</v>
          </cell>
        </row>
        <row r="8699">
          <cell r="A8699" t="str">
            <v>I4798</v>
          </cell>
          <cell r="B8699" t="str">
            <v>TUBO FoFo C/FLANGE E PONTA DN 1000 PN10 - L=3500</v>
          </cell>
          <cell r="C8699" t="str">
            <v>UN</v>
          </cell>
          <cell r="D8699">
            <v>40486.89</v>
          </cell>
        </row>
        <row r="8700">
          <cell r="A8700" t="str">
            <v>I4799</v>
          </cell>
          <cell r="B8700" t="str">
            <v>TUBO FoFo C/FLANGE E PONTA DN 1000 PN10 - L=4000</v>
          </cell>
          <cell r="C8700" t="str">
            <v>UN</v>
          </cell>
          <cell r="D8700">
            <v>44144.6</v>
          </cell>
        </row>
        <row r="8701">
          <cell r="A8701" t="str">
            <v>I4800</v>
          </cell>
          <cell r="B8701" t="str">
            <v>TUBO FoFo C/FLANGE E PONTA DN 1000 PN10 - L=4500</v>
          </cell>
          <cell r="C8701" t="str">
            <v>UN</v>
          </cell>
          <cell r="D8701">
            <v>47783.99</v>
          </cell>
        </row>
        <row r="8702">
          <cell r="A8702" t="str">
            <v>I6679</v>
          </cell>
          <cell r="B8702" t="str">
            <v>TUBO FoFo C/FLANGE E PONTA DN 1000 PN10 - L=500</v>
          </cell>
          <cell r="C8702" t="str">
            <v>UN</v>
          </cell>
          <cell r="D8702">
            <v>17118.78</v>
          </cell>
        </row>
        <row r="8703">
          <cell r="A8703" t="str">
            <v>I4801</v>
          </cell>
          <cell r="B8703" t="str">
            <v>TUBO FoFo C/FLANGE E PONTA DN 1000 PN10 - L=5000</v>
          </cell>
          <cell r="C8703" t="str">
            <v>UN</v>
          </cell>
          <cell r="D8703">
            <v>51423.43</v>
          </cell>
        </row>
        <row r="8704">
          <cell r="A8704" t="str">
            <v>I4802</v>
          </cell>
          <cell r="B8704" t="str">
            <v>TUBO FoFo C/FLANGE E PONTA DN 1000 PN10 - L=5500</v>
          </cell>
          <cell r="C8704" t="str">
            <v>UN</v>
          </cell>
          <cell r="D8704">
            <v>55058.26</v>
          </cell>
        </row>
        <row r="8705">
          <cell r="A8705" t="str">
            <v>I4803</v>
          </cell>
          <cell r="B8705" t="str">
            <v>TUBO FoFo C/FLANGE E PONTA DN 1000 PN10 - L=6000</v>
          </cell>
          <cell r="C8705" t="str">
            <v>UN</v>
          </cell>
          <cell r="D8705">
            <v>60887.06</v>
          </cell>
        </row>
        <row r="8706">
          <cell r="A8706" t="str">
            <v>I4804</v>
          </cell>
          <cell r="B8706" t="str">
            <v>TUBO FoFo C/FLANGE E PONTA DN 1000 PN10 - L=6500</v>
          </cell>
          <cell r="C8706" t="str">
            <v>UN</v>
          </cell>
          <cell r="D8706">
            <v>61932.5</v>
          </cell>
        </row>
        <row r="8707">
          <cell r="A8707" t="str">
            <v>I4805</v>
          </cell>
          <cell r="B8707" t="str">
            <v>TUBO FoFo C/FLANGE E PONTA DN 1000 PN10 - L=6800</v>
          </cell>
          <cell r="C8707" t="str">
            <v>UN</v>
          </cell>
          <cell r="D8707">
            <v>62558.83</v>
          </cell>
        </row>
        <row r="8708">
          <cell r="A8708" t="str">
            <v>I12810</v>
          </cell>
          <cell r="B8708" t="str">
            <v>TUBO FoFo C/FLANGE E PONTA DN 1000 PN16 - L=1000</v>
          </cell>
          <cell r="C8708" t="str">
            <v>UN</v>
          </cell>
          <cell r="D8708">
            <v>41523.18</v>
          </cell>
        </row>
        <row r="8709">
          <cell r="A8709" t="str">
            <v>I12811</v>
          </cell>
          <cell r="B8709" t="str">
            <v>TUBO FoFo C/FLANGE E PONTA DN 1000 PN16 - L=1500</v>
          </cell>
          <cell r="C8709" t="str">
            <v>UN</v>
          </cell>
          <cell r="D8709">
            <v>48038.92</v>
          </cell>
        </row>
        <row r="8710">
          <cell r="A8710" t="str">
            <v>I12812</v>
          </cell>
          <cell r="B8710" t="str">
            <v>TUBO FoFo C/FLANGE E PONTA DN 1000 PN16 - L=2000</v>
          </cell>
          <cell r="C8710" t="str">
            <v>UN</v>
          </cell>
          <cell r="D8710">
            <v>68513.399999999994</v>
          </cell>
        </row>
        <row r="8711">
          <cell r="A8711" t="str">
            <v>I12813</v>
          </cell>
          <cell r="B8711" t="str">
            <v>TUBO FoFo C/FLANGE E PONTA DN 1000 PN25 - L=1000</v>
          </cell>
          <cell r="C8711" t="str">
            <v>UN</v>
          </cell>
          <cell r="D8711">
            <v>39307.42</v>
          </cell>
        </row>
        <row r="8712">
          <cell r="A8712" t="str">
            <v>I12814</v>
          </cell>
          <cell r="B8712" t="str">
            <v>TUBO FoFo C/FLANGE E PONTA DN 1000 PN25 - L=1500</v>
          </cell>
          <cell r="C8712" t="str">
            <v>UN</v>
          </cell>
          <cell r="D8712">
            <v>29808.71</v>
          </cell>
        </row>
        <row r="8713">
          <cell r="A8713" t="str">
            <v>I12815</v>
          </cell>
          <cell r="B8713" t="str">
            <v>TUBO FoFo C/FLANGE E PONTA DN 1000 PN25 - L=2000</v>
          </cell>
          <cell r="C8713" t="str">
            <v>UN</v>
          </cell>
          <cell r="D8713">
            <v>48529.04</v>
          </cell>
        </row>
        <row r="8714">
          <cell r="A8714" t="str">
            <v>I6680</v>
          </cell>
          <cell r="B8714" t="str">
            <v>TUBO FoFo C/FLANGE E PONTA DN 1200 PN10 - L= 500</v>
          </cell>
          <cell r="C8714" t="str">
            <v>UN</v>
          </cell>
          <cell r="D8714">
            <v>22014.48</v>
          </cell>
        </row>
        <row r="8715">
          <cell r="A8715" t="str">
            <v>I4806</v>
          </cell>
          <cell r="B8715" t="str">
            <v>TUBO FoFo C/FLANGE E PONTA DN 1200 PN10 - L=1000</v>
          </cell>
          <cell r="C8715" t="str">
            <v>UN</v>
          </cell>
          <cell r="D8715">
            <v>30248.92</v>
          </cell>
        </row>
        <row r="8716">
          <cell r="A8716" t="str">
            <v>I4807</v>
          </cell>
          <cell r="B8716" t="str">
            <v>TUBO FoFo C/FLANGE E PONTA DN 1200 PN10 - L=1500</v>
          </cell>
          <cell r="C8716" t="str">
            <v>UN</v>
          </cell>
          <cell r="D8716">
            <v>35093</v>
          </cell>
        </row>
        <row r="8717">
          <cell r="A8717" t="str">
            <v>I4808</v>
          </cell>
          <cell r="B8717" t="str">
            <v>TUBO FoFo C/FLANGE E PONTA DN 1200 PN10 - L=2000</v>
          </cell>
          <cell r="C8717" t="str">
            <v>UN</v>
          </cell>
          <cell r="D8717">
            <v>39932.53</v>
          </cell>
        </row>
        <row r="8718">
          <cell r="A8718" t="str">
            <v>I4809</v>
          </cell>
          <cell r="B8718" t="str">
            <v>TUBO FoFo C/FLANGE E PONTA DN 1200 PN10 - L=2500</v>
          </cell>
          <cell r="C8718" t="str">
            <v>UN</v>
          </cell>
          <cell r="D8718">
            <v>44776.67</v>
          </cell>
        </row>
        <row r="8719">
          <cell r="A8719" t="str">
            <v>I4810</v>
          </cell>
          <cell r="B8719" t="str">
            <v>TUBO FoFo C/FLANGE E PONTA DN 1200 PN10 - L=3000</v>
          </cell>
          <cell r="C8719" t="str">
            <v>UN</v>
          </cell>
          <cell r="D8719">
            <v>49616.21</v>
          </cell>
        </row>
        <row r="8720">
          <cell r="A8720" t="str">
            <v>I4811</v>
          </cell>
          <cell r="B8720" t="str">
            <v>TUBO FoFo C/FLANGE E PONTA DN 1200 PN10 - L=3500</v>
          </cell>
          <cell r="C8720" t="str">
            <v>UN</v>
          </cell>
          <cell r="D8720">
            <v>54180.51</v>
          </cell>
        </row>
        <row r="8721">
          <cell r="A8721" t="str">
            <v>I4812</v>
          </cell>
          <cell r="B8721" t="str">
            <v>TUBO FoFo C/FLANGE E PONTA DN 1200 PN10 - L=4000</v>
          </cell>
          <cell r="C8721" t="str">
            <v>UN</v>
          </cell>
          <cell r="D8721">
            <v>59299.74</v>
          </cell>
        </row>
        <row r="8722">
          <cell r="A8722" t="str">
            <v>I4813</v>
          </cell>
          <cell r="B8722" t="str">
            <v>TUBO FoFo C/FLANGE E PONTA DN 1200 PN10 - L=4500</v>
          </cell>
          <cell r="C8722" t="str">
            <v>UN</v>
          </cell>
          <cell r="D8722">
            <v>64143.87</v>
          </cell>
        </row>
        <row r="8723">
          <cell r="A8723" t="str">
            <v>I4814</v>
          </cell>
          <cell r="B8723" t="str">
            <v>TUBO FoFo C/FLANGE E PONTA DN 1200 PN10 - L=5000</v>
          </cell>
          <cell r="C8723" t="str">
            <v>UN</v>
          </cell>
          <cell r="D8723">
            <v>68983.39</v>
          </cell>
        </row>
        <row r="8724">
          <cell r="A8724" t="str">
            <v>I4815</v>
          </cell>
          <cell r="B8724" t="str">
            <v>TUBO FoFo C/FLANGE E PONTA DN 1200 PN10 - L=5500</v>
          </cell>
          <cell r="C8724" t="str">
            <v>UN</v>
          </cell>
          <cell r="D8724">
            <v>73827.45</v>
          </cell>
        </row>
        <row r="8725">
          <cell r="A8725" t="str">
            <v>I4816</v>
          </cell>
          <cell r="B8725" t="str">
            <v>TUBO FoFo C/FLANGE E PONTA DN 1200 PN10 - L=6000</v>
          </cell>
          <cell r="C8725" t="str">
            <v>UN</v>
          </cell>
          <cell r="D8725">
            <v>81569.87</v>
          </cell>
        </row>
        <row r="8726">
          <cell r="A8726" t="str">
            <v>I4817</v>
          </cell>
          <cell r="B8726" t="str">
            <v>TUBO FoFo C/FLANGE E PONTA DN 1200 PN10 - L=6500</v>
          </cell>
          <cell r="C8726" t="str">
            <v>UN</v>
          </cell>
          <cell r="D8726">
            <v>82974.720000000001</v>
          </cell>
        </row>
        <row r="8727">
          <cell r="A8727" t="str">
            <v>I4818</v>
          </cell>
          <cell r="B8727" t="str">
            <v>TUBO FoFo C/FLANGE E PONTA DN 1200 PN10 - L=6800</v>
          </cell>
          <cell r="C8727" t="str">
            <v>UN</v>
          </cell>
          <cell r="D8727">
            <v>83817.58</v>
          </cell>
        </row>
        <row r="8728">
          <cell r="A8728" t="str">
            <v>I12816</v>
          </cell>
          <cell r="B8728" t="str">
            <v>TUBO FoFo C/FLANGE E PONTA DN 1200 PN16 - L=1000</v>
          </cell>
          <cell r="C8728" t="str">
            <v>UN</v>
          </cell>
          <cell r="D8728">
            <v>52880.19</v>
          </cell>
        </row>
        <row r="8729">
          <cell r="A8729" t="str">
            <v>I12817</v>
          </cell>
          <cell r="B8729" t="str">
            <v>TUBO FoFo C/FLANGE E PONTA DN 1200 PN16 - L=1500</v>
          </cell>
          <cell r="C8729" t="str">
            <v>UN</v>
          </cell>
          <cell r="D8729">
            <v>65213.71</v>
          </cell>
        </row>
        <row r="8730">
          <cell r="A8730" t="str">
            <v>I12818</v>
          </cell>
          <cell r="B8730" t="str">
            <v>TUBO FoFo C/FLANGE E PONTA DN 1200 PN16 - L=2000</v>
          </cell>
          <cell r="C8730" t="str">
            <v>UN</v>
          </cell>
          <cell r="D8730">
            <v>84034.28</v>
          </cell>
        </row>
        <row r="8731">
          <cell r="A8731" t="str">
            <v>I12819</v>
          </cell>
          <cell r="B8731" t="str">
            <v>TUBO FoFo C/FLANGE E PONTA DN 1200 PN25 - L=1500</v>
          </cell>
          <cell r="C8731" t="str">
            <v>UN</v>
          </cell>
          <cell r="D8731">
            <v>67739.81</v>
          </cell>
        </row>
        <row r="8732">
          <cell r="A8732" t="str">
            <v>I12820</v>
          </cell>
          <cell r="B8732" t="str">
            <v>TUBO FoFo C/FLANGE E PONTA DN 1200 PN25 - L=2000</v>
          </cell>
          <cell r="C8732" t="str">
            <v>UN</v>
          </cell>
          <cell r="D8732">
            <v>86085.79</v>
          </cell>
        </row>
        <row r="8733">
          <cell r="A8733" t="str">
            <v>I12598</v>
          </cell>
          <cell r="B8733" t="str">
            <v>TUBO FoFo C/FLANGE E PONTA DN 150 PN25 - L=1000</v>
          </cell>
          <cell r="C8733" t="str">
            <v>UN</v>
          </cell>
          <cell r="D8733">
            <v>1504.94</v>
          </cell>
        </row>
        <row r="8734">
          <cell r="A8734" t="str">
            <v>I12599</v>
          </cell>
          <cell r="B8734" t="str">
            <v>TUBO FoFo C/FLANGE E PONTA DN 150 PN25 - L=1500</v>
          </cell>
          <cell r="C8734" t="str">
            <v>UN</v>
          </cell>
          <cell r="D8734">
            <v>1784.43</v>
          </cell>
        </row>
        <row r="8735">
          <cell r="A8735" t="str">
            <v>I12600</v>
          </cell>
          <cell r="B8735" t="str">
            <v>TUBO FoFo C/FLANGE E PONTA DN 150 PN25 - L=2000</v>
          </cell>
          <cell r="C8735" t="str">
            <v>UN</v>
          </cell>
          <cell r="D8735">
            <v>2059.37</v>
          </cell>
        </row>
        <row r="8736">
          <cell r="A8736" t="str">
            <v>I12601</v>
          </cell>
          <cell r="B8736" t="str">
            <v>TUBO FoFo C/FLANGE E PONTA DN 150 PN25 - L=2500</v>
          </cell>
          <cell r="C8736" t="str">
            <v>UN</v>
          </cell>
          <cell r="D8736">
            <v>2334.15</v>
          </cell>
        </row>
        <row r="8737">
          <cell r="A8737" t="str">
            <v>I12602</v>
          </cell>
          <cell r="B8737" t="str">
            <v>TUBO FoFo C/FLANGE E PONTA DN 150 PN25 - L=3000</v>
          </cell>
          <cell r="C8737" t="str">
            <v>UN</v>
          </cell>
          <cell r="D8737">
            <v>2613.63</v>
          </cell>
        </row>
        <row r="8738">
          <cell r="A8738" t="str">
            <v>I12603</v>
          </cell>
          <cell r="B8738" t="str">
            <v>TUBO FoFo C/FLANGE E PONTA DN 150 PN25 - L=3500</v>
          </cell>
          <cell r="C8738" t="str">
            <v>UN</v>
          </cell>
          <cell r="D8738">
            <v>2888.51</v>
          </cell>
        </row>
        <row r="8739">
          <cell r="A8739" t="str">
            <v>I12604</v>
          </cell>
          <cell r="B8739" t="str">
            <v>TUBO FoFo C/FLANGE E PONTA DN 150 PN25 - L=4000</v>
          </cell>
          <cell r="C8739" t="str">
            <v>UN</v>
          </cell>
          <cell r="D8739">
            <v>3163.36</v>
          </cell>
        </row>
        <row r="8740">
          <cell r="A8740" t="str">
            <v>I12605</v>
          </cell>
          <cell r="B8740" t="str">
            <v>TUBO FoFo C/FLANGE E PONTA DN 150 PN25 - L=4500</v>
          </cell>
          <cell r="C8740" t="str">
            <v>UN</v>
          </cell>
          <cell r="D8740">
            <v>3442.8</v>
          </cell>
        </row>
        <row r="8741">
          <cell r="A8741" t="str">
            <v>I12606</v>
          </cell>
          <cell r="B8741" t="str">
            <v>TUBO FoFo C/FLANGE E PONTA DN 150 PN25 - L=5000</v>
          </cell>
          <cell r="C8741" t="str">
            <v>UN</v>
          </cell>
          <cell r="D8741">
            <v>3932.66</v>
          </cell>
        </row>
        <row r="8742">
          <cell r="A8742" t="str">
            <v>I12607</v>
          </cell>
          <cell r="B8742" t="str">
            <v>TUBO FoFo C/FLANGE E PONTA DN 150 PN25 - L=5500</v>
          </cell>
          <cell r="C8742" t="str">
            <v>UN</v>
          </cell>
          <cell r="D8742">
            <v>3994.56</v>
          </cell>
        </row>
        <row r="8743">
          <cell r="A8743" t="str">
            <v>I12608</v>
          </cell>
          <cell r="B8743" t="str">
            <v>TUBO FoFo C/FLANGE E PONTA DN 150 PN25 - L=5800</v>
          </cell>
          <cell r="C8743" t="str">
            <v>UN</v>
          </cell>
          <cell r="D8743">
            <v>4032.53</v>
          </cell>
        </row>
        <row r="8744">
          <cell r="A8744" t="str">
            <v>I12609</v>
          </cell>
          <cell r="B8744" t="str">
            <v>TUBO FoFo C/FLANGE E PONTA DN 200 PN16 - L=1000</v>
          </cell>
          <cell r="C8744" t="str">
            <v>UN</v>
          </cell>
          <cell r="D8744">
            <v>1924.91</v>
          </cell>
        </row>
        <row r="8745">
          <cell r="A8745" t="str">
            <v>I12610</v>
          </cell>
          <cell r="B8745" t="str">
            <v>TUBO FoFo C/FLANGE E PONTA DN 200 PN16 - L=1500</v>
          </cell>
          <cell r="C8745" t="str">
            <v>UN</v>
          </cell>
          <cell r="D8745">
            <v>2286.1799999999998</v>
          </cell>
        </row>
        <row r="8746">
          <cell r="A8746" t="str">
            <v>I12611</v>
          </cell>
          <cell r="B8746" t="str">
            <v>TUBO FoFo C/FLANGE E PONTA DN 200 PN16 - L=2000</v>
          </cell>
          <cell r="C8746" t="str">
            <v>UN</v>
          </cell>
          <cell r="D8746">
            <v>2642.88</v>
          </cell>
        </row>
        <row r="8747">
          <cell r="A8747" t="str">
            <v>I12612</v>
          </cell>
          <cell r="B8747" t="str">
            <v>TUBO FoFo C/FLANGE E PONTA DN 200 PN16 - L=2500</v>
          </cell>
          <cell r="C8747" t="str">
            <v>UN</v>
          </cell>
          <cell r="D8747">
            <v>3004.19</v>
          </cell>
        </row>
        <row r="8748">
          <cell r="A8748" t="str">
            <v>I12613</v>
          </cell>
          <cell r="B8748" t="str">
            <v>TUBO FoFo C/FLANGE E PONTA DN 200 PN16 - L=3000</v>
          </cell>
          <cell r="C8748" t="str">
            <v>UN</v>
          </cell>
          <cell r="D8748">
            <v>3365.02</v>
          </cell>
        </row>
        <row r="8749">
          <cell r="A8749" t="str">
            <v>I12614</v>
          </cell>
          <cell r="B8749" t="str">
            <v>TUBO FoFo C/FLANGE E PONTA DN 200 PN16 - L=3500</v>
          </cell>
          <cell r="C8749" t="str">
            <v>UN</v>
          </cell>
          <cell r="D8749">
            <v>3722.19</v>
          </cell>
        </row>
        <row r="8750">
          <cell r="A8750" t="str">
            <v>I12615</v>
          </cell>
          <cell r="B8750" t="str">
            <v>TUBO FoFo C/FLANGE E PONTA DN 200 PN16 - L=4000</v>
          </cell>
          <cell r="C8750" t="str">
            <v>UN</v>
          </cell>
          <cell r="D8750">
            <v>4083.48</v>
          </cell>
        </row>
        <row r="8751">
          <cell r="A8751" t="str">
            <v>I12616</v>
          </cell>
          <cell r="B8751" t="str">
            <v>TUBO FoFo C/FLANGE E PONTA DN 200 PN16 - L=4500</v>
          </cell>
          <cell r="C8751" t="str">
            <v>UN</v>
          </cell>
          <cell r="D8751">
            <v>4444.82</v>
          </cell>
        </row>
        <row r="8752">
          <cell r="A8752" t="str">
            <v>I12617</v>
          </cell>
          <cell r="B8752" t="str">
            <v>TUBO FoFo C/FLANGE E PONTA DN 200 PN16 - L=5000</v>
          </cell>
          <cell r="C8752" t="str">
            <v>UN</v>
          </cell>
          <cell r="D8752">
            <v>5079.87</v>
          </cell>
        </row>
        <row r="8753">
          <cell r="A8753" t="str">
            <v>I12618</v>
          </cell>
          <cell r="B8753" t="str">
            <v>TUBO FoFo C/FLANGE E PONTA DN 200 PN16 - L=5500</v>
          </cell>
          <cell r="C8753" t="str">
            <v>UN</v>
          </cell>
          <cell r="D8753">
            <v>5165.3500000000004</v>
          </cell>
        </row>
        <row r="8754">
          <cell r="A8754" t="str">
            <v>I12619</v>
          </cell>
          <cell r="B8754" t="str">
            <v>TUBO FoFo C/FLANGE E PONTA DN 200 PN16 - L=5800</v>
          </cell>
          <cell r="C8754" t="str">
            <v>UN</v>
          </cell>
          <cell r="D8754">
            <v>5217.46</v>
          </cell>
        </row>
        <row r="8755">
          <cell r="A8755" t="str">
            <v>I12620</v>
          </cell>
          <cell r="B8755" t="str">
            <v>TUBO FoFo C/FLANGE E PONTA DN 200 PN25 - L=1000</v>
          </cell>
          <cell r="C8755" t="str">
            <v>UN</v>
          </cell>
          <cell r="D8755">
            <v>1934.42</v>
          </cell>
        </row>
        <row r="8756">
          <cell r="A8756" t="str">
            <v>I12621</v>
          </cell>
          <cell r="B8756" t="str">
            <v>TUBO FoFo C/FLANGE E PONTA DN 200 PN25 - L=1500</v>
          </cell>
          <cell r="C8756" t="str">
            <v>UN</v>
          </cell>
          <cell r="D8756">
            <v>2296.16</v>
          </cell>
        </row>
        <row r="8757">
          <cell r="A8757" t="str">
            <v>I12622</v>
          </cell>
          <cell r="B8757" t="str">
            <v>TUBO FoFo C/FLANGE E PONTA DN 200 PN25 - L=2000</v>
          </cell>
          <cell r="C8757" t="str">
            <v>UN</v>
          </cell>
          <cell r="D8757">
            <v>2657.45</v>
          </cell>
        </row>
        <row r="8758">
          <cell r="A8758" t="str">
            <v>I12623</v>
          </cell>
          <cell r="B8758" t="str">
            <v>TUBO FoFo C/FLANGE E PONTA DN 200 PN25 - L=2500</v>
          </cell>
          <cell r="C8758" t="str">
            <v>UN</v>
          </cell>
          <cell r="D8758">
            <v>3018.76</v>
          </cell>
        </row>
        <row r="8759">
          <cell r="A8759" t="str">
            <v>I12624</v>
          </cell>
          <cell r="B8759" t="str">
            <v>TUBO FoFo C/FLANGE E PONTA DN 200 PN25 - L=3000</v>
          </cell>
          <cell r="C8759" t="str">
            <v>UN</v>
          </cell>
          <cell r="D8759">
            <v>3375.44</v>
          </cell>
        </row>
        <row r="8760">
          <cell r="A8760" t="str">
            <v>I12625</v>
          </cell>
          <cell r="B8760" t="str">
            <v>TUBO FoFo C/FLANGE E PONTA DN 200 PN25 - L=3500</v>
          </cell>
          <cell r="C8760" t="str">
            <v>UN</v>
          </cell>
          <cell r="D8760">
            <v>3736.74</v>
          </cell>
        </row>
        <row r="8761">
          <cell r="A8761" t="str">
            <v>I12626</v>
          </cell>
          <cell r="B8761" t="str">
            <v>TUBO FoFo C/FLANGE E PONTA DN 200 PN25 - L=4000</v>
          </cell>
          <cell r="C8761" t="str">
            <v>UN</v>
          </cell>
          <cell r="D8761">
            <v>4098.05</v>
          </cell>
        </row>
        <row r="8762">
          <cell r="A8762" t="str">
            <v>I12627</v>
          </cell>
          <cell r="B8762" t="str">
            <v>TUBO FoFo C/FLANGE E PONTA DN 200 PN25 - L=4500</v>
          </cell>
          <cell r="C8762" t="str">
            <v>UN</v>
          </cell>
          <cell r="D8762">
            <v>4454.83</v>
          </cell>
        </row>
        <row r="8763">
          <cell r="A8763" t="str">
            <v>I12628</v>
          </cell>
          <cell r="B8763" t="str">
            <v>TUBO FoFo C/FLANGE E PONTA DN 200 PN25 - L=5000</v>
          </cell>
          <cell r="C8763" t="str">
            <v>UN</v>
          </cell>
          <cell r="D8763">
            <v>5089.8100000000004</v>
          </cell>
        </row>
        <row r="8764">
          <cell r="A8764" t="str">
            <v>I12629</v>
          </cell>
          <cell r="B8764" t="str">
            <v>TUBO FoFo C/FLANGE E PONTA DN 200 PN25 - L=5500</v>
          </cell>
          <cell r="C8764" t="str">
            <v>UN</v>
          </cell>
          <cell r="D8764">
            <v>5179.88</v>
          </cell>
        </row>
        <row r="8765">
          <cell r="A8765" t="str">
            <v>I12630</v>
          </cell>
          <cell r="B8765" t="str">
            <v>TUBO FoFo C/FLANGE E PONTA DN 200 PN25 - L=5800</v>
          </cell>
          <cell r="C8765" t="str">
            <v>UN</v>
          </cell>
          <cell r="D8765">
            <v>5232.03</v>
          </cell>
        </row>
        <row r="8766">
          <cell r="A8766" t="str">
            <v>I12631</v>
          </cell>
          <cell r="B8766" t="str">
            <v>TUBO FoFo C/FLANGE E PONTA DN 250 PN16 - L=1000</v>
          </cell>
          <cell r="C8766" t="str">
            <v>UN</v>
          </cell>
          <cell r="D8766">
            <v>2238.64</v>
          </cell>
        </row>
        <row r="8767">
          <cell r="A8767" t="str">
            <v>I12632</v>
          </cell>
          <cell r="B8767" t="str">
            <v>TUBO FoFo C/FLANGE E PONTA DN 250 PN16 - L=1500</v>
          </cell>
          <cell r="C8767" t="str">
            <v>UN</v>
          </cell>
          <cell r="D8767">
            <v>2684.43</v>
          </cell>
        </row>
        <row r="8768">
          <cell r="A8768" t="str">
            <v>I12633</v>
          </cell>
          <cell r="B8768" t="str">
            <v>TUBO FoFo C/FLANGE E PONTA DN 250 PN16 - L=2000</v>
          </cell>
          <cell r="C8768" t="str">
            <v>UN</v>
          </cell>
          <cell r="D8768">
            <v>3134.96</v>
          </cell>
        </row>
        <row r="8769">
          <cell r="A8769" t="str">
            <v>I12634</v>
          </cell>
          <cell r="B8769" t="str">
            <v>TUBO FoFo C/FLANGE E PONTA DN 250 PN16 - L=2500</v>
          </cell>
          <cell r="C8769" t="str">
            <v>UN</v>
          </cell>
          <cell r="D8769">
            <v>3585.31</v>
          </cell>
        </row>
        <row r="8770">
          <cell r="A8770" t="str">
            <v>I12635</v>
          </cell>
          <cell r="B8770" t="str">
            <v>TUBO FoFo C/FLANGE E PONTA DN 250 PN16 - L=3000</v>
          </cell>
          <cell r="C8770" t="str">
            <v>UN</v>
          </cell>
          <cell r="D8770">
            <v>4031.08</v>
          </cell>
        </row>
        <row r="8771">
          <cell r="A8771" t="str">
            <v>I12636</v>
          </cell>
          <cell r="B8771" t="str">
            <v>TUBO FoFo C/FLANGE E PONTA DN 250 PN16 - L=3500</v>
          </cell>
          <cell r="C8771" t="str">
            <v>UN</v>
          </cell>
          <cell r="D8771">
            <v>4481.4399999999996</v>
          </cell>
        </row>
        <row r="8772">
          <cell r="A8772" t="str">
            <v>I12637</v>
          </cell>
          <cell r="B8772" t="str">
            <v>TUBO FoFo C/FLANGE E PONTA DN 250 PN16 - L=4000</v>
          </cell>
          <cell r="C8772" t="str">
            <v>UN</v>
          </cell>
          <cell r="D8772">
            <v>4931.88</v>
          </cell>
        </row>
        <row r="8773">
          <cell r="A8773" t="str">
            <v>I12638</v>
          </cell>
          <cell r="B8773" t="str">
            <v>TUBO FoFo C/FLANGE E PONTA DN 250 PN16 - L=4500</v>
          </cell>
          <cell r="C8773" t="str">
            <v>UN</v>
          </cell>
          <cell r="D8773">
            <v>5377.68</v>
          </cell>
        </row>
        <row r="8774">
          <cell r="A8774" t="str">
            <v>I12639</v>
          </cell>
          <cell r="B8774" t="str">
            <v>TUBO FoFo C/FLANGE E PONTA DN 250 PN16 - L=5000</v>
          </cell>
          <cell r="C8774" t="str">
            <v>UN</v>
          </cell>
          <cell r="D8774">
            <v>6163.56</v>
          </cell>
        </row>
        <row r="8775">
          <cell r="A8775" t="str">
            <v>I12640</v>
          </cell>
          <cell r="B8775" t="str">
            <v>TUBO FoFo C/FLANGE E PONTA DN 250 PN16 - L=5500</v>
          </cell>
          <cell r="C8775" t="str">
            <v>UN</v>
          </cell>
          <cell r="D8775">
            <v>6276.95</v>
          </cell>
        </row>
        <row r="8776">
          <cell r="A8776" t="str">
            <v>I12641</v>
          </cell>
          <cell r="B8776" t="str">
            <v>TUBO FoFo C/FLANGE E PONTA DN 250 PN16 - L=5800</v>
          </cell>
          <cell r="C8776" t="str">
            <v>UN</v>
          </cell>
          <cell r="D8776">
            <v>6347.72</v>
          </cell>
        </row>
        <row r="8777">
          <cell r="A8777" t="str">
            <v>I12642</v>
          </cell>
          <cell r="B8777" t="str">
            <v>TUBO FoFo C/FLANGE E PONTA DN 250 PN25 - L=1000</v>
          </cell>
          <cell r="C8777" t="str">
            <v>UN</v>
          </cell>
          <cell r="D8777">
            <v>2370.09</v>
          </cell>
        </row>
        <row r="8778">
          <cell r="A8778" t="str">
            <v>I12643</v>
          </cell>
          <cell r="B8778" t="str">
            <v>TUBO FoFo C/FLANGE E PONTA DN 250 PN25 - L=1500</v>
          </cell>
          <cell r="C8778" t="str">
            <v>UN</v>
          </cell>
          <cell r="D8778">
            <v>2815.9</v>
          </cell>
        </row>
        <row r="8779">
          <cell r="A8779" t="str">
            <v>I12644</v>
          </cell>
          <cell r="B8779" t="str">
            <v>TUBO FoFo C/FLANGE E PONTA DN 250 PN25 - L=2000</v>
          </cell>
          <cell r="C8779" t="str">
            <v>UN</v>
          </cell>
          <cell r="D8779">
            <v>3266.4</v>
          </cell>
        </row>
        <row r="8780">
          <cell r="A8780" t="str">
            <v>I12645</v>
          </cell>
          <cell r="B8780" t="str">
            <v>TUBO FoFo C/FLANGE E PONTA DN 250 PN25 - L=2500</v>
          </cell>
          <cell r="C8780" t="str">
            <v>UN</v>
          </cell>
          <cell r="D8780">
            <v>3716.77</v>
          </cell>
        </row>
        <row r="8781">
          <cell r="A8781" t="str">
            <v>I12646</v>
          </cell>
          <cell r="B8781" t="str">
            <v>TUBO FoFo C/FLANGE E PONTA DN 250 PN25 - L=3000</v>
          </cell>
          <cell r="C8781" t="str">
            <v>UN</v>
          </cell>
          <cell r="D8781">
            <v>4162.5200000000004</v>
          </cell>
        </row>
        <row r="8782">
          <cell r="A8782" t="str">
            <v>I12647</v>
          </cell>
          <cell r="B8782" t="str">
            <v>TUBO FoFo C/FLANGE E PONTA DN 250 PN25 - L=3500</v>
          </cell>
          <cell r="C8782" t="str">
            <v>UN</v>
          </cell>
          <cell r="D8782">
            <v>4612.88</v>
          </cell>
        </row>
        <row r="8783">
          <cell r="A8783" t="str">
            <v>I12648</v>
          </cell>
          <cell r="B8783" t="str">
            <v>TUBO FoFo C/FLANGE E PONTA DN 250 PN25 - L=4000</v>
          </cell>
          <cell r="C8783" t="str">
            <v>UN</v>
          </cell>
          <cell r="D8783">
            <v>5058.72</v>
          </cell>
        </row>
        <row r="8784">
          <cell r="A8784" t="str">
            <v>I12649</v>
          </cell>
          <cell r="B8784" t="str">
            <v>TUBO FoFo C/FLANGE E PONTA DN 250 PN25 - L=4500</v>
          </cell>
          <cell r="C8784" t="str">
            <v>UN</v>
          </cell>
          <cell r="D8784">
            <v>5509.14</v>
          </cell>
        </row>
        <row r="8785">
          <cell r="A8785" t="str">
            <v>I12650</v>
          </cell>
          <cell r="B8785" t="str">
            <v>TUBO FoFo C/FLANGE E PONTA DN 250 PN25 - L=5000</v>
          </cell>
          <cell r="C8785" t="str">
            <v>UN</v>
          </cell>
          <cell r="D8785">
            <v>6295.02</v>
          </cell>
        </row>
        <row r="8786">
          <cell r="A8786" t="str">
            <v>I12651</v>
          </cell>
          <cell r="B8786" t="str">
            <v>TUBO FoFo C/FLANGE E PONTA DN 250 PN25 - L=5500</v>
          </cell>
          <cell r="C8786" t="str">
            <v>UN</v>
          </cell>
          <cell r="D8786">
            <v>6408.39</v>
          </cell>
        </row>
        <row r="8787">
          <cell r="A8787" t="str">
            <v>I12652</v>
          </cell>
          <cell r="B8787" t="str">
            <v>TUBO FoFo C/FLANGE E PONTA DN 250 PN25 - L=5800</v>
          </cell>
          <cell r="C8787" t="str">
            <v>UN</v>
          </cell>
          <cell r="D8787">
            <v>6479.19</v>
          </cell>
        </row>
        <row r="8788">
          <cell r="A8788" t="str">
            <v>I12653</v>
          </cell>
          <cell r="B8788" t="str">
            <v>TUBO FoFo C/FLANGE E PONTA DN 300 PN16 - L=1000</v>
          </cell>
          <cell r="C8788" t="str">
            <v>UN</v>
          </cell>
          <cell r="D8788">
            <v>2709.31</v>
          </cell>
        </row>
        <row r="8789">
          <cell r="A8789" t="str">
            <v>I12654</v>
          </cell>
          <cell r="B8789" t="str">
            <v>TUBO FoFo C/FLANGE E PONTA DN 300 PN16 - L=1500</v>
          </cell>
          <cell r="C8789" t="str">
            <v>UN</v>
          </cell>
          <cell r="D8789">
            <v>3259.13</v>
          </cell>
        </row>
        <row r="8790">
          <cell r="A8790" t="str">
            <v>I12655</v>
          </cell>
          <cell r="B8790" t="str">
            <v>TUBO FoFo C/FLANGE E PONTA DN 300 PN16 - L=2000</v>
          </cell>
          <cell r="C8790" t="str">
            <v>UN</v>
          </cell>
          <cell r="D8790">
            <v>3813.55</v>
          </cell>
        </row>
        <row r="8791">
          <cell r="A8791" t="str">
            <v>I12656</v>
          </cell>
          <cell r="B8791" t="str">
            <v>TUBO FoFo C/FLANGE E PONTA DN 300 PN16 - L=2500</v>
          </cell>
          <cell r="C8791" t="str">
            <v>UN</v>
          </cell>
          <cell r="D8791">
            <v>4363.38</v>
          </cell>
        </row>
        <row r="8792">
          <cell r="A8792" t="str">
            <v>I12657</v>
          </cell>
          <cell r="B8792" t="str">
            <v>TUBO FoFo C/FLANGE E PONTA DN 300 PN16 - L=3000</v>
          </cell>
          <cell r="C8792" t="str">
            <v>UN</v>
          </cell>
          <cell r="D8792">
            <v>4913.16</v>
          </cell>
        </row>
        <row r="8793">
          <cell r="A8793" t="str">
            <v>I12658</v>
          </cell>
          <cell r="B8793" t="str">
            <v>TUBO FoFo C/FLANGE E PONTA DN 300 PN16 - L=3500</v>
          </cell>
          <cell r="C8793" t="str">
            <v>UN</v>
          </cell>
          <cell r="D8793">
            <v>5462.99</v>
          </cell>
        </row>
        <row r="8794">
          <cell r="A8794" t="str">
            <v>I12659</v>
          </cell>
          <cell r="B8794" t="str">
            <v>TUBO FoFo C/FLANGE E PONTA DN 300 PN16 - L=4000</v>
          </cell>
          <cell r="C8794" t="str">
            <v>UN</v>
          </cell>
          <cell r="D8794">
            <v>6012.74</v>
          </cell>
        </row>
        <row r="8795">
          <cell r="A8795" t="str">
            <v>I12660</v>
          </cell>
          <cell r="B8795" t="str">
            <v>TUBO FoFo C/FLANGE E PONTA DN 300 PN16 - L=4500</v>
          </cell>
          <cell r="C8795" t="str">
            <v>UN</v>
          </cell>
          <cell r="D8795">
            <v>6562.65</v>
          </cell>
        </row>
        <row r="8796">
          <cell r="A8796" t="str">
            <v>I12661</v>
          </cell>
          <cell r="B8796" t="str">
            <v>TUBO FoFo C/FLANGE E PONTA DN 300 PN16 - L=5000</v>
          </cell>
          <cell r="C8796" t="str">
            <v>UN</v>
          </cell>
          <cell r="D8796">
            <v>7520.28</v>
          </cell>
        </row>
        <row r="8797">
          <cell r="A8797" t="str">
            <v>I12662</v>
          </cell>
          <cell r="B8797" t="str">
            <v>TUBO FoFo C/FLANGE E PONTA DN 300 PN16 - L=5500</v>
          </cell>
          <cell r="C8797" t="str">
            <v>UN</v>
          </cell>
          <cell r="D8797">
            <v>7665.91</v>
          </cell>
        </row>
        <row r="8798">
          <cell r="A8798" t="str">
            <v>I12663</v>
          </cell>
          <cell r="B8798" t="str">
            <v>TUBO FoFo C/FLANGE E PONTA DN 300 PN16 - L=5800</v>
          </cell>
          <cell r="C8798" t="str">
            <v>UN</v>
          </cell>
          <cell r="D8798">
            <v>7755.12</v>
          </cell>
        </row>
        <row r="8799">
          <cell r="A8799" t="str">
            <v>I12664</v>
          </cell>
          <cell r="B8799" t="str">
            <v>TUBO FoFo C/FLANGE E PONTA DN 300 PN25 - L=1000</v>
          </cell>
          <cell r="C8799" t="str">
            <v>UN</v>
          </cell>
          <cell r="D8799">
            <v>2859.37</v>
          </cell>
        </row>
        <row r="8800">
          <cell r="A8800" t="str">
            <v>I12665</v>
          </cell>
          <cell r="B8800" t="str">
            <v>TUBO FoFo C/FLANGE E PONTA DN 300 PN25 - L=1500</v>
          </cell>
          <cell r="C8800" t="str">
            <v>UN</v>
          </cell>
          <cell r="D8800">
            <v>3409.19</v>
          </cell>
        </row>
        <row r="8801">
          <cell r="A8801" t="str">
            <v>I12666</v>
          </cell>
          <cell r="B8801" t="str">
            <v>TUBO FoFo C/FLANGE E PONTA DN 300 PN25 - L=2000</v>
          </cell>
          <cell r="C8801" t="str">
            <v>UN</v>
          </cell>
          <cell r="D8801">
            <v>3958.99</v>
          </cell>
        </row>
        <row r="8802">
          <cell r="A8802" t="str">
            <v>I12667</v>
          </cell>
          <cell r="B8802" t="str">
            <v>TUBO FoFo C/FLANGE E PONTA DN 300 PN25 - L=2500</v>
          </cell>
          <cell r="C8802" t="str">
            <v>UN</v>
          </cell>
          <cell r="D8802">
            <v>4508.87</v>
          </cell>
        </row>
        <row r="8803">
          <cell r="A8803" t="str">
            <v>I12668</v>
          </cell>
          <cell r="B8803" t="str">
            <v>TUBO FoFo C/FLANGE E PONTA DN 300 PN25 - L=3000</v>
          </cell>
          <cell r="C8803" t="str">
            <v>UN</v>
          </cell>
          <cell r="D8803">
            <v>5058.67</v>
          </cell>
        </row>
        <row r="8804">
          <cell r="A8804" t="str">
            <v>I12669</v>
          </cell>
          <cell r="B8804" t="str">
            <v>TUBO FoFo C/FLANGE E PONTA DN 300 PN25 - L=3500</v>
          </cell>
          <cell r="C8804" t="str">
            <v>UN</v>
          </cell>
          <cell r="D8804">
            <v>5608.44</v>
          </cell>
        </row>
        <row r="8805">
          <cell r="A8805" t="str">
            <v>I12670</v>
          </cell>
          <cell r="B8805" t="str">
            <v>TUBO FoFo C/FLANGE E PONTA DN 300 PN25 - L=4000</v>
          </cell>
          <cell r="C8805" t="str">
            <v>UN</v>
          </cell>
          <cell r="D8805">
            <v>6158.22</v>
          </cell>
        </row>
        <row r="8806">
          <cell r="A8806" t="str">
            <v>I12671</v>
          </cell>
          <cell r="B8806" t="str">
            <v>TUBO FoFo C/FLANGE E PONTA DN 300 PN25 - L=4500</v>
          </cell>
          <cell r="C8806" t="str">
            <v>UN</v>
          </cell>
          <cell r="D8806">
            <v>6708.1</v>
          </cell>
        </row>
        <row r="8807">
          <cell r="A8807" t="str">
            <v>I12672</v>
          </cell>
          <cell r="B8807" t="str">
            <v>TUBO FoFo C/FLANGE E PONTA DN 300 PN25 - L=5000</v>
          </cell>
          <cell r="C8807" t="str">
            <v>UN</v>
          </cell>
          <cell r="D8807">
            <v>7665.75</v>
          </cell>
        </row>
        <row r="8808">
          <cell r="A8808" t="str">
            <v>I12673</v>
          </cell>
          <cell r="B8808" t="str">
            <v>TUBO FoFo C/FLANGE E PONTA DN 300 PN25 - L=5500</v>
          </cell>
          <cell r="C8808" t="str">
            <v>UN</v>
          </cell>
          <cell r="D8808">
            <v>7815.96</v>
          </cell>
        </row>
        <row r="8809">
          <cell r="A8809" t="str">
            <v>I12674</v>
          </cell>
          <cell r="B8809" t="str">
            <v>TUBO FoFo C/FLANGE E PONTA DN 300 PN25 - L=5800</v>
          </cell>
          <cell r="C8809" t="str">
            <v>UN</v>
          </cell>
          <cell r="D8809">
            <v>7900.59</v>
          </cell>
        </row>
        <row r="8810">
          <cell r="A8810" t="str">
            <v>I12675</v>
          </cell>
          <cell r="B8810" t="str">
            <v>TUBO FoFo C/FLANGE E PONTA DN 350 PN16 - L=1000</v>
          </cell>
          <cell r="C8810" t="str">
            <v>UN</v>
          </cell>
          <cell r="D8810">
            <v>3189.67</v>
          </cell>
        </row>
        <row r="8811">
          <cell r="A8811" t="str">
            <v>I12676</v>
          </cell>
          <cell r="B8811" t="str">
            <v>TUBO FoFo C/FLANGE E PONTA DN 350 PN16 - L=1500</v>
          </cell>
          <cell r="C8811" t="str">
            <v>UN</v>
          </cell>
          <cell r="D8811">
            <v>3820.79</v>
          </cell>
        </row>
        <row r="8812">
          <cell r="A8812" t="str">
            <v>I12677</v>
          </cell>
          <cell r="B8812" t="str">
            <v>TUBO FoFo C/FLANGE E PONTA DN 350 PN16 - L=2000</v>
          </cell>
          <cell r="C8812" t="str">
            <v>UN</v>
          </cell>
          <cell r="D8812">
            <v>4451.99</v>
          </cell>
        </row>
        <row r="8813">
          <cell r="A8813" t="str">
            <v>I12678</v>
          </cell>
          <cell r="B8813" t="str">
            <v>TUBO FoFo C/FLANGE E PONTA DN 350 PN16 - L=2500</v>
          </cell>
          <cell r="C8813" t="str">
            <v>UN</v>
          </cell>
          <cell r="D8813">
            <v>5083.2700000000004</v>
          </cell>
        </row>
        <row r="8814">
          <cell r="A8814" t="str">
            <v>I12679</v>
          </cell>
          <cell r="B8814" t="str">
            <v>TUBO FoFo C/FLANGE E PONTA DN 350 PN16 - L=3000</v>
          </cell>
          <cell r="C8814" t="str">
            <v>UN</v>
          </cell>
          <cell r="D8814">
            <v>5714.47</v>
          </cell>
        </row>
        <row r="8815">
          <cell r="A8815" t="str">
            <v>I12680</v>
          </cell>
          <cell r="B8815" t="str">
            <v>TUBO FoFo C/FLANGE E PONTA DN 350 PN16 - L=3500</v>
          </cell>
          <cell r="C8815" t="str">
            <v>UN</v>
          </cell>
          <cell r="D8815">
            <v>6345.64</v>
          </cell>
        </row>
        <row r="8816">
          <cell r="A8816" t="str">
            <v>I12681</v>
          </cell>
          <cell r="B8816" t="str">
            <v>TUBO FoFo C/FLANGE E PONTA DN 350 PN16 - L=4000</v>
          </cell>
          <cell r="C8816" t="str">
            <v>UN</v>
          </cell>
          <cell r="D8816">
            <v>6976.94</v>
          </cell>
        </row>
        <row r="8817">
          <cell r="A8817" t="str">
            <v>I12682</v>
          </cell>
          <cell r="B8817" t="str">
            <v>TUBO FoFo C/FLANGE E PONTA DN 350 PN16 - L=4500</v>
          </cell>
          <cell r="C8817" t="str">
            <v>UN</v>
          </cell>
          <cell r="D8817">
            <v>7608.05</v>
          </cell>
        </row>
        <row r="8818">
          <cell r="A8818" t="str">
            <v>I12683</v>
          </cell>
          <cell r="B8818" t="str">
            <v>TUBO FoFo C/FLANGE E PONTA DN 350 PN16 - L=5000</v>
          </cell>
          <cell r="C8818" t="str">
            <v>UN</v>
          </cell>
          <cell r="D8818">
            <v>8694.48</v>
          </cell>
        </row>
        <row r="8819">
          <cell r="A8819" t="str">
            <v>I12684</v>
          </cell>
          <cell r="B8819" t="str">
            <v>TUBO FoFo C/FLANGE E PONTA DN 350 PN16 - L=5500</v>
          </cell>
          <cell r="C8819" t="str">
            <v>UN</v>
          </cell>
          <cell r="D8819">
            <v>8874.6</v>
          </cell>
        </row>
        <row r="8820">
          <cell r="A8820" t="str">
            <v>I12685</v>
          </cell>
          <cell r="B8820" t="str">
            <v>TUBO FoFo C/FLANGE E PONTA DN 350 PN16 - L=5800</v>
          </cell>
          <cell r="C8820" t="str">
            <v>UN</v>
          </cell>
          <cell r="D8820">
            <v>8979.02</v>
          </cell>
        </row>
        <row r="8821">
          <cell r="A8821" t="str">
            <v>I12686</v>
          </cell>
          <cell r="B8821" t="str">
            <v>TUBO FoFo C/FLANGE E PONTA DN 350 PN25 - L=1000</v>
          </cell>
          <cell r="C8821" t="str">
            <v>UN</v>
          </cell>
          <cell r="D8821">
            <v>3334.08</v>
          </cell>
        </row>
        <row r="8822">
          <cell r="A8822" t="str">
            <v>I12687</v>
          </cell>
          <cell r="B8822" t="str">
            <v>TUBO FoFo C/FLANGE E PONTA DN 350 PN25 - L=1500</v>
          </cell>
          <cell r="C8822" t="str">
            <v>UN</v>
          </cell>
          <cell r="D8822">
            <v>3965.21</v>
          </cell>
        </row>
        <row r="8823">
          <cell r="A8823" t="str">
            <v>I12688</v>
          </cell>
          <cell r="B8823" t="str">
            <v>TUBO FoFo C/FLANGE E PONTA DN 350 PN25 - L=2000</v>
          </cell>
          <cell r="C8823" t="str">
            <v>UN</v>
          </cell>
          <cell r="D8823">
            <v>4596.3999999999996</v>
          </cell>
        </row>
        <row r="8824">
          <cell r="A8824" t="str">
            <v>I12689</v>
          </cell>
          <cell r="B8824" t="str">
            <v>TUBO FoFo C/FLANGE E PONTA DN 350 PN25 - L=2500</v>
          </cell>
          <cell r="C8824" t="str">
            <v>UN</v>
          </cell>
          <cell r="D8824">
            <v>5227.66</v>
          </cell>
        </row>
        <row r="8825">
          <cell r="A8825" t="str">
            <v>I12690</v>
          </cell>
          <cell r="B8825" t="str">
            <v>TUBO FoFo C/FLANGE E PONTA DN 350 PN25 - L=3000</v>
          </cell>
          <cell r="C8825" t="str">
            <v>UN</v>
          </cell>
          <cell r="D8825">
            <v>5858.88</v>
          </cell>
        </row>
        <row r="8826">
          <cell r="A8826" t="str">
            <v>I12691</v>
          </cell>
          <cell r="B8826" t="str">
            <v>TUBO FoFo C/FLANGE E PONTA DN 350 PN25 - L=3500</v>
          </cell>
          <cell r="C8826" t="str">
            <v>UN</v>
          </cell>
          <cell r="D8826">
            <v>6490.05</v>
          </cell>
        </row>
        <row r="8827">
          <cell r="A8827" t="str">
            <v>I12692</v>
          </cell>
          <cell r="B8827" t="str">
            <v>TUBO FoFo C/FLANGE E PONTA DN 350 PN25 - L=4000</v>
          </cell>
          <cell r="C8827" t="str">
            <v>UN</v>
          </cell>
          <cell r="D8827">
            <v>7121.35</v>
          </cell>
        </row>
        <row r="8828">
          <cell r="A8828" t="str">
            <v>I12693</v>
          </cell>
          <cell r="B8828" t="str">
            <v>TUBO FoFo C/FLANGE E PONTA DN 350 PN25 - L=4500</v>
          </cell>
          <cell r="C8828" t="str">
            <v>UN</v>
          </cell>
          <cell r="D8828">
            <v>7752.46</v>
          </cell>
        </row>
        <row r="8829">
          <cell r="A8829" t="str">
            <v>I12694</v>
          </cell>
          <cell r="B8829" t="str">
            <v>TUBO FoFo C/FLANGE E PONTA DN 350 PN25 - L=5000</v>
          </cell>
          <cell r="C8829" t="str">
            <v>UN</v>
          </cell>
          <cell r="D8829">
            <v>8838.8799999999992</v>
          </cell>
        </row>
        <row r="8830">
          <cell r="A8830" t="str">
            <v>I12695</v>
          </cell>
          <cell r="B8830" t="str">
            <v>TUBO FoFo C/FLANGE E PONTA DN 350 PN25 - L=5500</v>
          </cell>
          <cell r="C8830" t="str">
            <v>UN</v>
          </cell>
          <cell r="D8830">
            <v>9019.02</v>
          </cell>
        </row>
        <row r="8831">
          <cell r="A8831" t="str">
            <v>I12696</v>
          </cell>
          <cell r="B8831" t="str">
            <v>TUBO FoFo C/FLANGE E PONTA DN 350 PN25 - L=5800</v>
          </cell>
          <cell r="C8831" t="str">
            <v>UN</v>
          </cell>
          <cell r="D8831">
            <v>9123.43</v>
          </cell>
        </row>
        <row r="8832">
          <cell r="A8832" t="str">
            <v>I12697</v>
          </cell>
          <cell r="B8832" t="str">
            <v>TUBO FoFo C/FLANGE E PONTA DN 400 PN16 - L=1000</v>
          </cell>
          <cell r="C8832" t="str">
            <v>UN</v>
          </cell>
          <cell r="D8832">
            <v>3580.33</v>
          </cell>
        </row>
        <row r="8833">
          <cell r="A8833" t="str">
            <v>I12698</v>
          </cell>
          <cell r="B8833" t="str">
            <v>TUBO FoFo C/FLANGE E PONTA DN 400 PN16 - L=1500</v>
          </cell>
          <cell r="C8833" t="str">
            <v>UN</v>
          </cell>
          <cell r="D8833">
            <v>4276.28</v>
          </cell>
        </row>
        <row r="8834">
          <cell r="A8834" t="str">
            <v>I12699</v>
          </cell>
          <cell r="B8834" t="str">
            <v>TUBO FoFo C/FLANGE E PONTA DN 400 PN16 - L=2000</v>
          </cell>
          <cell r="C8834" t="str">
            <v>UN</v>
          </cell>
          <cell r="D8834">
            <v>4972.26</v>
          </cell>
        </row>
        <row r="8835">
          <cell r="A8835" t="str">
            <v>I12700</v>
          </cell>
          <cell r="B8835" t="str">
            <v>TUBO FoFo C/FLANGE E PONTA DN 400 PN16 - L=2500</v>
          </cell>
          <cell r="C8835" t="str">
            <v>UN</v>
          </cell>
          <cell r="D8835">
            <v>5668.14</v>
          </cell>
        </row>
        <row r="8836">
          <cell r="A8836" t="str">
            <v>I12701</v>
          </cell>
          <cell r="B8836" t="str">
            <v>TUBO FoFo C/FLANGE E PONTA DN 400 PN16 - L=3000</v>
          </cell>
          <cell r="C8836" t="str">
            <v>UN</v>
          </cell>
          <cell r="D8836">
            <v>6364.05</v>
          </cell>
        </row>
        <row r="8837">
          <cell r="A8837" t="str">
            <v>I12702</v>
          </cell>
          <cell r="B8837" t="str">
            <v>TUBO FoFo C/FLANGE E PONTA DN 400 PN16 - L=3500</v>
          </cell>
          <cell r="C8837" t="str">
            <v>UN</v>
          </cell>
          <cell r="D8837">
            <v>7059.91</v>
          </cell>
        </row>
        <row r="8838">
          <cell r="A8838" t="str">
            <v>I12703</v>
          </cell>
          <cell r="B8838" t="str">
            <v>TUBO FoFo C/FLANGE E PONTA DN 400 PN16 - L=4000</v>
          </cell>
          <cell r="C8838" t="str">
            <v>UN</v>
          </cell>
          <cell r="D8838">
            <v>7755.89</v>
          </cell>
        </row>
        <row r="8839">
          <cell r="A8839" t="str">
            <v>I12704</v>
          </cell>
          <cell r="B8839" t="str">
            <v>TUBO FoFo C/FLANGE E PONTA DN 400 PN16 - L=4500</v>
          </cell>
          <cell r="C8839" t="str">
            <v>UN</v>
          </cell>
          <cell r="D8839">
            <v>8447.2800000000007</v>
          </cell>
        </row>
        <row r="8840">
          <cell r="A8840" t="str">
            <v>I12705</v>
          </cell>
          <cell r="B8840" t="str">
            <v>TUBO FoFo C/FLANGE E PONTA DN 400 PN16 - L=5000</v>
          </cell>
          <cell r="C8840" t="str">
            <v>UN</v>
          </cell>
          <cell r="D8840">
            <v>9630.8799999999992</v>
          </cell>
        </row>
        <row r="8841">
          <cell r="A8841" t="str">
            <v>I12706</v>
          </cell>
          <cell r="B8841" t="str">
            <v>TUBO FoFo C/FLANGE E PONTA DN 400 PN16 - L=5500</v>
          </cell>
          <cell r="C8841" t="str">
            <v>UN</v>
          </cell>
          <cell r="D8841">
            <v>9843.5</v>
          </cell>
        </row>
        <row r="8842">
          <cell r="A8842" t="str">
            <v>I12707</v>
          </cell>
          <cell r="B8842" t="str">
            <v>TUBO FoFo C/FLANGE E PONTA DN 400 PN16 - L=5800</v>
          </cell>
          <cell r="C8842" t="str">
            <v>UN</v>
          </cell>
          <cell r="D8842">
            <v>9971.11</v>
          </cell>
        </row>
        <row r="8843">
          <cell r="A8843" t="str">
            <v>I12708</v>
          </cell>
          <cell r="B8843" t="str">
            <v>TUBO FoFo C/FLANGE E PONTA DN 400 PN25 - L=1000</v>
          </cell>
          <cell r="C8843" t="str">
            <v>UN</v>
          </cell>
          <cell r="D8843">
            <v>3872.35</v>
          </cell>
        </row>
        <row r="8844">
          <cell r="A8844" t="str">
            <v>I12709</v>
          </cell>
          <cell r="B8844" t="str">
            <v>TUBO FoFo C/FLANGE E PONTA DN 400 PN25 - L=1500</v>
          </cell>
          <cell r="C8844" t="str">
            <v>UN</v>
          </cell>
          <cell r="D8844">
            <v>4568.33</v>
          </cell>
        </row>
        <row r="8845">
          <cell r="A8845" t="str">
            <v>I12710</v>
          </cell>
          <cell r="B8845" t="str">
            <v>TUBO FoFo C/FLANGE E PONTA DN 400 PN25 - L=2000</v>
          </cell>
          <cell r="C8845" t="str">
            <v>UN</v>
          </cell>
          <cell r="D8845">
            <v>5264.3</v>
          </cell>
        </row>
        <row r="8846">
          <cell r="A8846" t="str">
            <v>I12711</v>
          </cell>
          <cell r="B8846" t="str">
            <v>TUBO FoFo C/FLANGE E PONTA DN 400 PN25 - L=2500</v>
          </cell>
          <cell r="C8846" t="str">
            <v>UN</v>
          </cell>
          <cell r="D8846">
            <v>5960.14</v>
          </cell>
        </row>
        <row r="8847">
          <cell r="A8847" t="str">
            <v>I12712</v>
          </cell>
          <cell r="B8847" t="str">
            <v>TUBO FoFo C/FLANGE E PONTA DN 400 PN25 - L=3000</v>
          </cell>
          <cell r="C8847" t="str">
            <v>UN</v>
          </cell>
          <cell r="D8847">
            <v>6656.07</v>
          </cell>
        </row>
        <row r="8848">
          <cell r="A8848" t="str">
            <v>I12713</v>
          </cell>
          <cell r="B8848" t="str">
            <v>TUBO FoFo C/FLANGE E PONTA DN 400 PN25 - L=3500</v>
          </cell>
          <cell r="C8848" t="str">
            <v>UN</v>
          </cell>
          <cell r="D8848">
            <v>7347.34</v>
          </cell>
        </row>
        <row r="8849">
          <cell r="A8849" t="str">
            <v>I12714</v>
          </cell>
          <cell r="B8849" t="str">
            <v>TUBO FoFo C/FLANGE E PONTA DN 400 PN25 - L=4000</v>
          </cell>
          <cell r="C8849" t="str">
            <v>UN</v>
          </cell>
          <cell r="D8849">
            <v>8043.31</v>
          </cell>
        </row>
        <row r="8850">
          <cell r="A8850" t="str">
            <v>I12715</v>
          </cell>
          <cell r="B8850" t="str">
            <v>TUBO FoFo C/FLANGE E PONTA DN 400 PN25 - L=4500</v>
          </cell>
          <cell r="C8850" t="str">
            <v>UN</v>
          </cell>
          <cell r="D8850">
            <v>8739.2900000000009</v>
          </cell>
        </row>
        <row r="8851">
          <cell r="A8851" t="str">
            <v>I12716</v>
          </cell>
          <cell r="B8851" t="str">
            <v>TUBO FoFo C/FLANGE E PONTA DN 400 PN25 - L=5000</v>
          </cell>
          <cell r="C8851" t="str">
            <v>UN</v>
          </cell>
          <cell r="D8851">
            <v>9922.91</v>
          </cell>
        </row>
        <row r="8852">
          <cell r="A8852" t="str">
            <v>I12717</v>
          </cell>
          <cell r="B8852" t="str">
            <v>TUBO FoFo C/FLANGE E PONTA DN 400 PN25 - L=5500</v>
          </cell>
          <cell r="C8852" t="str">
            <v>UN</v>
          </cell>
          <cell r="D8852">
            <v>10135.51</v>
          </cell>
        </row>
        <row r="8853">
          <cell r="A8853" t="str">
            <v>I12718</v>
          </cell>
          <cell r="B8853" t="str">
            <v>TUBO FoFo C/FLANGE E PONTA DN 400 PN25 - L=5800</v>
          </cell>
          <cell r="C8853" t="str">
            <v>UN</v>
          </cell>
          <cell r="D8853">
            <v>10263.1</v>
          </cell>
        </row>
        <row r="8854">
          <cell r="A8854" t="str">
            <v>I12719</v>
          </cell>
          <cell r="B8854" t="str">
            <v>TUBO FoFo C/FLANGE E PONTA DN 450 PN16 - L=1000</v>
          </cell>
          <cell r="C8854" t="str">
            <v>UN</v>
          </cell>
          <cell r="D8854">
            <v>4403.28</v>
          </cell>
        </row>
        <row r="8855">
          <cell r="A8855" t="str">
            <v>I12720</v>
          </cell>
          <cell r="B8855" t="str">
            <v>TUBO FoFo C/FLANGE E PONTA DN 450 PN16 - L=1500</v>
          </cell>
          <cell r="C8855" t="str">
            <v>UN</v>
          </cell>
          <cell r="D8855">
            <v>5213.96</v>
          </cell>
        </row>
        <row r="8856">
          <cell r="A8856" t="str">
            <v>I12721</v>
          </cell>
          <cell r="B8856" t="str">
            <v>TUBO FoFo C/FLANGE E PONTA DN 450 PN16 - L=2000</v>
          </cell>
          <cell r="C8856" t="str">
            <v>UN</v>
          </cell>
          <cell r="D8856">
            <v>6024.61</v>
          </cell>
        </row>
        <row r="8857">
          <cell r="A8857" t="str">
            <v>I12722</v>
          </cell>
          <cell r="B8857" t="str">
            <v>TUBO FoFo C/FLANGE E PONTA DN 450 PN16 - L=2500</v>
          </cell>
          <cell r="C8857" t="str">
            <v>UN</v>
          </cell>
          <cell r="D8857">
            <v>6835.39</v>
          </cell>
        </row>
        <row r="8858">
          <cell r="A8858" t="str">
            <v>I12723</v>
          </cell>
          <cell r="B8858" t="str">
            <v>TUBO FoFo C/FLANGE E PONTA DN 450 PN16 - L=3000</v>
          </cell>
          <cell r="C8858" t="str">
            <v>UN</v>
          </cell>
          <cell r="D8858">
            <v>7646.03</v>
          </cell>
        </row>
        <row r="8859">
          <cell r="A8859" t="str">
            <v>I12724</v>
          </cell>
          <cell r="B8859" t="str">
            <v>TUBO FoFo C/FLANGE E PONTA DN 450 PN16 - L=3500</v>
          </cell>
          <cell r="C8859" t="str">
            <v>UN</v>
          </cell>
          <cell r="D8859">
            <v>8456.68</v>
          </cell>
        </row>
        <row r="8860">
          <cell r="A8860" t="str">
            <v>I12725</v>
          </cell>
          <cell r="B8860" t="str">
            <v>TUBO FoFo C/FLANGE E PONTA DN 450 PN16 - L=4000</v>
          </cell>
          <cell r="C8860" t="str">
            <v>UN</v>
          </cell>
          <cell r="D8860">
            <v>9267.4500000000007</v>
          </cell>
        </row>
        <row r="8861">
          <cell r="A8861" t="str">
            <v>I12726</v>
          </cell>
          <cell r="B8861" t="str">
            <v>TUBO FoFo C/FLANGE E PONTA DN 450 PN16 - L=4500</v>
          </cell>
          <cell r="C8861" t="str">
            <v>UN</v>
          </cell>
          <cell r="D8861">
            <v>10078.09</v>
          </cell>
        </row>
        <row r="8862">
          <cell r="A8862" t="str">
            <v>I12727</v>
          </cell>
          <cell r="B8862" t="str">
            <v>TUBO FoFo C/FLANGE E PONTA DN 450 PN16 - L=5000</v>
          </cell>
          <cell r="C8862" t="str">
            <v>UN</v>
          </cell>
          <cell r="D8862">
            <v>11455.18</v>
          </cell>
        </row>
        <row r="8863">
          <cell r="A8863" t="str">
            <v>I12728</v>
          </cell>
          <cell r="B8863" t="str">
            <v>TUBO FoFo C/FLANGE E PONTA DN 450 PN16 - L=5500</v>
          </cell>
          <cell r="C8863" t="str">
            <v>UN</v>
          </cell>
          <cell r="D8863">
            <v>11700.07</v>
          </cell>
        </row>
        <row r="8864">
          <cell r="A8864" t="str">
            <v>I12729</v>
          </cell>
          <cell r="B8864" t="str">
            <v>TUBO FoFo C/FLANGE E PONTA DN 450 PN16 - L=5800</v>
          </cell>
          <cell r="C8864" t="str">
            <v>UN</v>
          </cell>
          <cell r="D8864">
            <v>11850.69</v>
          </cell>
        </row>
        <row r="8865">
          <cell r="A8865" t="str">
            <v>I12730</v>
          </cell>
          <cell r="B8865" t="str">
            <v>TUBO FoFo C/FLANGE E PONTA DN 450 PN25 - L=1000</v>
          </cell>
          <cell r="C8865" t="str">
            <v>UN</v>
          </cell>
          <cell r="D8865">
            <v>5178.3900000000003</v>
          </cell>
        </row>
        <row r="8866">
          <cell r="A8866" t="str">
            <v>I12731</v>
          </cell>
          <cell r="B8866" t="str">
            <v>TUBO FoFo C/FLANGE E PONTA DN 450 PN25 - L=1500</v>
          </cell>
          <cell r="C8866" t="str">
            <v>UN</v>
          </cell>
          <cell r="D8866">
            <v>5989.13</v>
          </cell>
        </row>
        <row r="8867">
          <cell r="A8867" t="str">
            <v>I12732</v>
          </cell>
          <cell r="B8867" t="str">
            <v>TUBO FoFo C/FLANGE E PONTA DN 450 PN25 - L=2000</v>
          </cell>
          <cell r="C8867" t="str">
            <v>UN</v>
          </cell>
          <cell r="D8867">
            <v>6799.75</v>
          </cell>
        </row>
        <row r="8868">
          <cell r="A8868" t="str">
            <v>I12733</v>
          </cell>
          <cell r="B8868" t="str">
            <v>TUBO FoFo C/FLANGE E PONTA DN 450 PN25 - L=2500</v>
          </cell>
          <cell r="C8868" t="str">
            <v>UN</v>
          </cell>
          <cell r="D8868">
            <v>7610.57</v>
          </cell>
        </row>
        <row r="8869">
          <cell r="A8869" t="str">
            <v>I12734</v>
          </cell>
          <cell r="B8869" t="str">
            <v>TUBO FoFo C/FLANGE E PONTA DN 450 PN25 - L=3000</v>
          </cell>
          <cell r="C8869" t="str">
            <v>UN</v>
          </cell>
          <cell r="D8869">
            <v>8421.17</v>
          </cell>
        </row>
        <row r="8870">
          <cell r="A8870" t="str">
            <v>I12735</v>
          </cell>
          <cell r="B8870" t="str">
            <v>TUBO FoFo C/FLANGE E PONTA DN 450 PN25 - L=3500</v>
          </cell>
          <cell r="C8870" t="str">
            <v>UN</v>
          </cell>
          <cell r="D8870">
            <v>9231.86</v>
          </cell>
        </row>
        <row r="8871">
          <cell r="A8871" t="str">
            <v>I12736</v>
          </cell>
          <cell r="B8871" t="str">
            <v>TUBO FoFo C/FLANGE E PONTA DN 450 PN25 - L=4000</v>
          </cell>
          <cell r="C8871" t="str">
            <v>UN</v>
          </cell>
          <cell r="D8871">
            <v>10042.57</v>
          </cell>
        </row>
        <row r="8872">
          <cell r="A8872" t="str">
            <v>I12737</v>
          </cell>
          <cell r="B8872" t="str">
            <v>TUBO FoFo C/FLANGE E PONTA DN 450 PN25 - L=4500</v>
          </cell>
          <cell r="C8872" t="str">
            <v>UN</v>
          </cell>
          <cell r="D8872">
            <v>10853.26</v>
          </cell>
        </row>
        <row r="8873">
          <cell r="A8873" t="str">
            <v>I12738</v>
          </cell>
          <cell r="B8873" t="str">
            <v>TUBO FoFo C/FLANGE E PONTA DN 450 PN25 - L=5000</v>
          </cell>
          <cell r="C8873" t="str">
            <v>UN</v>
          </cell>
          <cell r="D8873">
            <v>12230.29</v>
          </cell>
        </row>
        <row r="8874">
          <cell r="A8874" t="str">
            <v>I12739</v>
          </cell>
          <cell r="B8874" t="str">
            <v>TUBO FoFo C/FLANGE E PONTA DN 450 PN25 - L=5500</v>
          </cell>
          <cell r="C8874" t="str">
            <v>UN</v>
          </cell>
          <cell r="D8874">
            <v>12479.8</v>
          </cell>
        </row>
        <row r="8875">
          <cell r="A8875" t="str">
            <v>I12740</v>
          </cell>
          <cell r="B8875" t="str">
            <v>TUBO FoFo C/FLANGE E PONTA DN 450 PN25 - L=5800</v>
          </cell>
          <cell r="C8875" t="str">
            <v>UN</v>
          </cell>
          <cell r="D8875">
            <v>12630.38</v>
          </cell>
        </row>
        <row r="8876">
          <cell r="A8876" t="str">
            <v>I12741</v>
          </cell>
          <cell r="B8876" t="str">
            <v>TUBO FoFo C/FLANGE E PONTA DN 500 PN16 - L=1000</v>
          </cell>
          <cell r="C8876" t="str">
            <v>UN</v>
          </cell>
          <cell r="D8876">
            <v>5043.74</v>
          </cell>
        </row>
        <row r="8877">
          <cell r="A8877" t="str">
            <v>I12742</v>
          </cell>
          <cell r="B8877" t="str">
            <v>TUBO FoFo C/FLANGE E PONTA DN 500 PN16 - L=1500</v>
          </cell>
          <cell r="C8877" t="str">
            <v>UN</v>
          </cell>
          <cell r="D8877">
            <v>5956.58</v>
          </cell>
        </row>
        <row r="8878">
          <cell r="A8878" t="str">
            <v>I12743</v>
          </cell>
          <cell r="B8878" t="str">
            <v>TUBO FoFo C/FLANGE E PONTA DN 500 PN16 - L=2000</v>
          </cell>
          <cell r="C8878" t="str">
            <v>UN</v>
          </cell>
          <cell r="D8878">
            <v>6873.95</v>
          </cell>
        </row>
        <row r="8879">
          <cell r="A8879" t="str">
            <v>I12744</v>
          </cell>
          <cell r="B8879" t="str">
            <v>TUBO FoFo C/FLANGE E PONTA DN 500 PN16 - L=2500</v>
          </cell>
          <cell r="C8879" t="str">
            <v>UN</v>
          </cell>
          <cell r="D8879">
            <v>7786.71</v>
          </cell>
        </row>
        <row r="8880">
          <cell r="A8880" t="str">
            <v>I12745</v>
          </cell>
          <cell r="B8880" t="str">
            <v>TUBO FoFo C/FLANGE E PONTA DN 500 PN16 - L=3000</v>
          </cell>
          <cell r="C8880" t="str">
            <v>UN</v>
          </cell>
          <cell r="D8880">
            <v>8699.3700000000008</v>
          </cell>
        </row>
        <row r="8881">
          <cell r="A8881" t="str">
            <v>I12746</v>
          </cell>
          <cell r="B8881" t="str">
            <v>TUBO FoFo C/FLANGE E PONTA DN 500 PN16 - L=3500</v>
          </cell>
          <cell r="C8881" t="str">
            <v>UN</v>
          </cell>
          <cell r="D8881">
            <v>9612.1299999999992</v>
          </cell>
        </row>
        <row r="8882">
          <cell r="A8882" t="str">
            <v>I12747</v>
          </cell>
          <cell r="B8882" t="str">
            <v>TUBO FoFo C/FLANGE E PONTA DN 500 PN16 - L=4000</v>
          </cell>
          <cell r="C8882" t="str">
            <v>UN</v>
          </cell>
          <cell r="D8882">
            <v>10524.86</v>
          </cell>
        </row>
        <row r="8883">
          <cell r="A8883" t="str">
            <v>I12748</v>
          </cell>
          <cell r="B8883" t="str">
            <v>TUBO FoFo C/FLANGE E PONTA DN 500 PN16 - L=4500</v>
          </cell>
          <cell r="C8883" t="str">
            <v>UN</v>
          </cell>
          <cell r="D8883">
            <v>11437.63</v>
          </cell>
        </row>
        <row r="8884">
          <cell r="A8884" t="str">
            <v>I12749</v>
          </cell>
          <cell r="B8884" t="str">
            <v>TUBO FoFo C/FLANGE E PONTA DN 500 PN16 - L=5000</v>
          </cell>
          <cell r="C8884" t="str">
            <v>UN</v>
          </cell>
          <cell r="D8884">
            <v>12980.8</v>
          </cell>
        </row>
        <row r="8885">
          <cell r="A8885" t="str">
            <v>I12750</v>
          </cell>
          <cell r="B8885" t="str">
            <v>TUBO FoFo C/FLANGE E PONTA DN 500 PN16 - L=5500</v>
          </cell>
          <cell r="C8885" t="str">
            <v>UN</v>
          </cell>
          <cell r="D8885">
            <v>13268.88</v>
          </cell>
        </row>
        <row r="8886">
          <cell r="A8886" t="str">
            <v>I12751</v>
          </cell>
          <cell r="B8886" t="str">
            <v>TUBO FoFo C/FLANGE E PONTA DN 500 PN16 - L=5800</v>
          </cell>
          <cell r="C8886" t="str">
            <v>UN</v>
          </cell>
          <cell r="D8886">
            <v>13443.51</v>
          </cell>
        </row>
        <row r="8887">
          <cell r="A8887" t="str">
            <v>I12752</v>
          </cell>
          <cell r="B8887" t="str">
            <v>TUBO FoFo C/FLANGE E PONTA DN 500 PN25 - L=1000</v>
          </cell>
          <cell r="C8887" t="str">
            <v>UN</v>
          </cell>
          <cell r="D8887">
            <v>6293.98</v>
          </cell>
        </row>
        <row r="8888">
          <cell r="A8888" t="str">
            <v>I12753</v>
          </cell>
          <cell r="B8888" t="str">
            <v>TUBO FoFo C/FLANGE E PONTA DN 500 PN25 - L=1500</v>
          </cell>
          <cell r="C8888" t="str">
            <v>UN</v>
          </cell>
          <cell r="D8888">
            <v>7206.82</v>
          </cell>
        </row>
        <row r="8889">
          <cell r="A8889" t="str">
            <v>I12754</v>
          </cell>
          <cell r="B8889" t="str">
            <v>TUBO FoFo C/FLANGE E PONTA DN 500 PN25 - L=2000</v>
          </cell>
          <cell r="C8889" t="str">
            <v>UN</v>
          </cell>
          <cell r="D8889">
            <v>8119.58</v>
          </cell>
        </row>
        <row r="8890">
          <cell r="A8890" t="str">
            <v>I12755</v>
          </cell>
          <cell r="B8890" t="str">
            <v>TUBO FoFo C/FLANGE E PONTA DN 500 PN25 - L=2500</v>
          </cell>
          <cell r="C8890" t="str">
            <v>UN</v>
          </cell>
          <cell r="D8890">
            <v>9032.35</v>
          </cell>
        </row>
        <row r="8891">
          <cell r="A8891" t="str">
            <v>I12756</v>
          </cell>
          <cell r="B8891" t="str">
            <v>TUBO FoFo C/FLANGE E PONTA DN 500 PN25 - L=3000</v>
          </cell>
          <cell r="C8891" t="str">
            <v>UN</v>
          </cell>
          <cell r="D8891">
            <v>9945</v>
          </cell>
        </row>
        <row r="8892">
          <cell r="A8892" t="str">
            <v>I12757</v>
          </cell>
          <cell r="B8892" t="str">
            <v>TUBO FoFo C/FLANGE E PONTA DN 500 PN25 - L=3500</v>
          </cell>
          <cell r="C8892" t="str">
            <v>UN</v>
          </cell>
          <cell r="D8892">
            <v>10857.76</v>
          </cell>
        </row>
        <row r="8893">
          <cell r="A8893" t="str">
            <v>I12758</v>
          </cell>
          <cell r="B8893" t="str">
            <v>TUBO FoFo C/FLANGE E PONTA DN 500 PN25 - L=4000</v>
          </cell>
          <cell r="C8893" t="str">
            <v>UN</v>
          </cell>
          <cell r="D8893">
            <v>11775.12</v>
          </cell>
        </row>
        <row r="8894">
          <cell r="A8894" t="str">
            <v>I12759</v>
          </cell>
          <cell r="B8894" t="str">
            <v>TUBO FoFo C/FLANGE E PONTA DN 500 PN25 - L=4500</v>
          </cell>
          <cell r="C8894" t="str">
            <v>UN</v>
          </cell>
          <cell r="D8894">
            <v>12687.87</v>
          </cell>
        </row>
        <row r="8895">
          <cell r="A8895" t="str">
            <v>I12760</v>
          </cell>
          <cell r="B8895" t="str">
            <v>TUBO FoFo C/FLANGE E PONTA DN 500 PN25 - L=5000</v>
          </cell>
          <cell r="C8895" t="str">
            <v>UN</v>
          </cell>
          <cell r="D8895">
            <v>14231.01</v>
          </cell>
        </row>
        <row r="8896">
          <cell r="A8896" t="str">
            <v>I12761</v>
          </cell>
          <cell r="B8896" t="str">
            <v>TUBO FoFo C/FLANGE E PONTA DN 500 PN25 - L=5500</v>
          </cell>
          <cell r="C8896" t="str">
            <v>UN</v>
          </cell>
          <cell r="D8896">
            <v>14519.1</v>
          </cell>
        </row>
        <row r="8897">
          <cell r="A8897" t="str">
            <v>I12762</v>
          </cell>
          <cell r="B8897" t="str">
            <v>TUBO FoFo C/FLANGE E PONTA DN 500 PN25 - L=5800</v>
          </cell>
          <cell r="C8897" t="str">
            <v>UN</v>
          </cell>
          <cell r="D8897">
            <v>14693.78</v>
          </cell>
        </row>
        <row r="8898">
          <cell r="A8898" t="str">
            <v>I12763</v>
          </cell>
          <cell r="B8898" t="str">
            <v>TUBO FoFo C/FLANGE E PONTA DN 600 PN16 - L=1000</v>
          </cell>
          <cell r="C8898" t="str">
            <v>UN</v>
          </cell>
          <cell r="D8898">
            <v>7087.68</v>
          </cell>
        </row>
        <row r="8899">
          <cell r="A8899" t="str">
            <v>I12764</v>
          </cell>
          <cell r="B8899" t="str">
            <v>TUBO FoFo C/FLANGE E PONTA DN 600 PN16 - L=1500</v>
          </cell>
          <cell r="C8899" t="str">
            <v>UN</v>
          </cell>
          <cell r="D8899">
            <v>8281.33</v>
          </cell>
        </row>
        <row r="8900">
          <cell r="A8900" t="str">
            <v>I12765</v>
          </cell>
          <cell r="B8900" t="str">
            <v>TUBO FoFo C/FLANGE E PONTA DN 600 PN16 - L=2000</v>
          </cell>
          <cell r="C8900" t="str">
            <v>UN</v>
          </cell>
          <cell r="D8900">
            <v>9479.5</v>
          </cell>
        </row>
        <row r="8901">
          <cell r="A8901" t="str">
            <v>I12766</v>
          </cell>
          <cell r="B8901" t="str">
            <v>TUBO FoFo C/FLANGE E PONTA DN 600 PN16 - L=2500</v>
          </cell>
          <cell r="C8901" t="str">
            <v>UN</v>
          </cell>
          <cell r="D8901">
            <v>10672.99</v>
          </cell>
        </row>
        <row r="8902">
          <cell r="A8902" t="str">
            <v>I12767</v>
          </cell>
          <cell r="B8902" t="str">
            <v>TUBO FoFo C/FLANGE E PONTA DN 600 PN16 - L=3000</v>
          </cell>
          <cell r="C8902" t="str">
            <v>UN</v>
          </cell>
          <cell r="D8902">
            <v>11866.45</v>
          </cell>
        </row>
        <row r="8903">
          <cell r="A8903" t="str">
            <v>I12768</v>
          </cell>
          <cell r="B8903" t="str">
            <v>TUBO FoFo C/FLANGE E PONTA DN 600 PN16 - L=3500</v>
          </cell>
          <cell r="C8903" t="str">
            <v>UN</v>
          </cell>
          <cell r="D8903">
            <v>13060.09</v>
          </cell>
        </row>
        <row r="8904">
          <cell r="A8904" t="str">
            <v>I12769</v>
          </cell>
          <cell r="B8904" t="str">
            <v>TUBO FoFo C/FLANGE E PONTA DN 600 PN16 - L=4000</v>
          </cell>
          <cell r="C8904" t="str">
            <v>UN</v>
          </cell>
          <cell r="D8904">
            <v>14258.25</v>
          </cell>
        </row>
        <row r="8905">
          <cell r="A8905" t="str">
            <v>I12770</v>
          </cell>
          <cell r="B8905" t="str">
            <v>TUBO FoFo C/FLANGE E PONTA DN 600 PN16 - L=4500</v>
          </cell>
          <cell r="C8905" t="str">
            <v>UN</v>
          </cell>
          <cell r="D8905">
            <v>15451.9</v>
          </cell>
        </row>
        <row r="8906">
          <cell r="A8906" t="str">
            <v>I12771</v>
          </cell>
          <cell r="B8906" t="str">
            <v>TUBO FoFo C/FLANGE E PONTA DN 600 PN16 - L=5000</v>
          </cell>
          <cell r="C8906" t="str">
            <v>UN</v>
          </cell>
          <cell r="D8906">
            <v>17476.849999999999</v>
          </cell>
        </row>
        <row r="8907">
          <cell r="A8907" t="str">
            <v>I12772</v>
          </cell>
          <cell r="B8907" t="str">
            <v>TUBO FoFo C/FLANGE E PONTA DN 600 PN16 - L=5500</v>
          </cell>
          <cell r="C8907" t="str">
            <v>UN</v>
          </cell>
          <cell r="D8907">
            <v>17846.48</v>
          </cell>
        </row>
        <row r="8908">
          <cell r="A8908" t="str">
            <v>I12773</v>
          </cell>
          <cell r="B8908" t="str">
            <v>TUBO FoFo C/FLANGE E PONTA DN 600 PN16 - L=5800</v>
          </cell>
          <cell r="C8908" t="str">
            <v>UN</v>
          </cell>
          <cell r="D8908">
            <v>18070.97</v>
          </cell>
        </row>
        <row r="8909">
          <cell r="A8909" t="str">
            <v>I12774</v>
          </cell>
          <cell r="B8909" t="str">
            <v>TUBO FoFo C/FLANGE E PONTA DN 600 PN25 - L=1000</v>
          </cell>
          <cell r="C8909" t="str">
            <v>UN</v>
          </cell>
          <cell r="D8909">
            <v>7402.25</v>
          </cell>
        </row>
        <row r="8910">
          <cell r="A8910" t="str">
            <v>I12775</v>
          </cell>
          <cell r="B8910" t="str">
            <v>TUBO FoFo C/FLANGE E PONTA DN 600 PN25 - L=1500</v>
          </cell>
          <cell r="C8910" t="str">
            <v>UN</v>
          </cell>
          <cell r="D8910">
            <v>8595.9</v>
          </cell>
        </row>
        <row r="8911">
          <cell r="A8911" t="str">
            <v>I12776</v>
          </cell>
          <cell r="B8911" t="str">
            <v>TUBO FoFo C/FLANGE E PONTA DN 600 PN25 - L=2000</v>
          </cell>
          <cell r="C8911" t="str">
            <v>UN</v>
          </cell>
          <cell r="D8911">
            <v>9789.43</v>
          </cell>
        </row>
        <row r="8912">
          <cell r="A8912" t="str">
            <v>I12777</v>
          </cell>
          <cell r="B8912" t="str">
            <v>TUBO FoFo C/FLANGE E PONTA DN 600 PN25 - L=2500</v>
          </cell>
          <cell r="C8912" t="str">
            <v>UN</v>
          </cell>
          <cell r="D8912">
            <v>10987.56</v>
          </cell>
        </row>
        <row r="8913">
          <cell r="A8913" t="str">
            <v>I12778</v>
          </cell>
          <cell r="B8913" t="str">
            <v>TUBO FoFo C/FLANGE E PONTA DN 600 PN25 - L=3000</v>
          </cell>
          <cell r="C8913" t="str">
            <v>UN</v>
          </cell>
          <cell r="D8913">
            <v>12181.05</v>
          </cell>
        </row>
        <row r="8914">
          <cell r="A8914" t="str">
            <v>I12779</v>
          </cell>
          <cell r="B8914" t="str">
            <v>TUBO FoFo C/FLANGE E PONTA DN 600 PN25 - L=3500</v>
          </cell>
          <cell r="C8914" t="str">
            <v>UN</v>
          </cell>
          <cell r="D8914">
            <v>13374.65</v>
          </cell>
        </row>
        <row r="8915">
          <cell r="A8915" t="str">
            <v>I12780</v>
          </cell>
          <cell r="B8915" t="str">
            <v>TUBO FoFo C/FLANGE E PONTA DN 600 PN25 - L=4000</v>
          </cell>
          <cell r="C8915" t="str">
            <v>UN</v>
          </cell>
          <cell r="D8915">
            <v>14568.24</v>
          </cell>
        </row>
        <row r="8916">
          <cell r="A8916" t="str">
            <v>I12781</v>
          </cell>
          <cell r="B8916" t="str">
            <v>TUBO FoFo C/FLANGE E PONTA DN 600 PN25 - L=4500</v>
          </cell>
          <cell r="C8916" t="str">
            <v>UN</v>
          </cell>
          <cell r="D8916">
            <v>15766.47</v>
          </cell>
        </row>
        <row r="8917">
          <cell r="A8917" t="str">
            <v>I12782</v>
          </cell>
          <cell r="B8917" t="str">
            <v>TUBO FoFo C/FLANGE E PONTA DN 600 PN25 - L=5000</v>
          </cell>
          <cell r="C8917" t="str">
            <v>UN</v>
          </cell>
          <cell r="D8917">
            <v>17791.419999999998</v>
          </cell>
        </row>
        <row r="8918">
          <cell r="A8918" t="str">
            <v>I12783</v>
          </cell>
          <cell r="B8918" t="str">
            <v>TUBO FoFo C/FLANGE E PONTA DN 600 PN25 - L=5500</v>
          </cell>
          <cell r="C8918" t="str">
            <v>UN</v>
          </cell>
          <cell r="D8918">
            <v>18161.060000000001</v>
          </cell>
        </row>
        <row r="8919">
          <cell r="A8919" t="str">
            <v>I12784</v>
          </cell>
          <cell r="B8919" t="str">
            <v>TUBO FoFo C/FLANGE E PONTA DN 600 PN25 - L=5800</v>
          </cell>
          <cell r="C8919" t="str">
            <v>UN</v>
          </cell>
          <cell r="D8919">
            <v>18385.580000000002</v>
          </cell>
        </row>
        <row r="8920">
          <cell r="A8920" t="str">
            <v>I12785</v>
          </cell>
          <cell r="B8920" t="str">
            <v>TUBO FoFo C/FLANGE E PONTA DN 700 PN16 - L=1000</v>
          </cell>
          <cell r="C8920" t="str">
            <v>UN</v>
          </cell>
          <cell r="D8920">
            <v>12675.45</v>
          </cell>
        </row>
        <row r="8921">
          <cell r="A8921" t="str">
            <v>I12786</v>
          </cell>
          <cell r="B8921" t="str">
            <v>TUBO FoFo C/FLANGE E PONTA DN 700 PN16 - L=1500</v>
          </cell>
          <cell r="C8921" t="str">
            <v>UN</v>
          </cell>
          <cell r="D8921">
            <v>14831.76</v>
          </cell>
        </row>
        <row r="8922">
          <cell r="A8922" t="str">
            <v>I12787</v>
          </cell>
          <cell r="B8922" t="str">
            <v>TUBO FoFo C/FLANGE E PONTA DN 700 PN16 - L=2000</v>
          </cell>
          <cell r="C8922" t="str">
            <v>UN</v>
          </cell>
          <cell r="D8922">
            <v>16988.04</v>
          </cell>
        </row>
        <row r="8923">
          <cell r="A8923" t="str">
            <v>I12788</v>
          </cell>
          <cell r="B8923" t="str">
            <v>TUBO FoFo C/FLANGE E PONTA DN 700 PN16 - L=2500</v>
          </cell>
          <cell r="C8923" t="str">
            <v>UN</v>
          </cell>
          <cell r="D8923">
            <v>19148.91</v>
          </cell>
        </row>
        <row r="8924">
          <cell r="A8924" t="str">
            <v>I12789</v>
          </cell>
          <cell r="B8924" t="str">
            <v>TUBO FoFo C/FLANGE E PONTA DN 700 PN16 - L=3000</v>
          </cell>
          <cell r="C8924" t="str">
            <v>UN</v>
          </cell>
          <cell r="D8924">
            <v>21305.360000000001</v>
          </cell>
        </row>
        <row r="8925">
          <cell r="A8925" t="str">
            <v>I12790</v>
          </cell>
          <cell r="B8925" t="str">
            <v>TUBO FoFo C/FLANGE E PONTA DN 700 PN16 - L=3500</v>
          </cell>
          <cell r="C8925" t="str">
            <v>UN</v>
          </cell>
          <cell r="D8925">
            <v>23466.240000000002</v>
          </cell>
        </row>
        <row r="8926">
          <cell r="A8926" t="str">
            <v>I12791</v>
          </cell>
          <cell r="B8926" t="str">
            <v>TUBO FoFo C/FLANGE E PONTA DN 700 PN16 - L=4000</v>
          </cell>
          <cell r="C8926" t="str">
            <v>UN</v>
          </cell>
          <cell r="D8926">
            <v>25622.51</v>
          </cell>
        </row>
        <row r="8927">
          <cell r="A8927" t="str">
            <v>I12792</v>
          </cell>
          <cell r="B8927" t="str">
            <v>TUBO FoFo C/FLANGE E PONTA DN 700 PN16 - L=4500</v>
          </cell>
          <cell r="C8927" t="str">
            <v>UN</v>
          </cell>
          <cell r="D8927">
            <v>27778.799999999999</v>
          </cell>
        </row>
        <row r="8928">
          <cell r="A8928" t="str">
            <v>I12793</v>
          </cell>
          <cell r="B8928" t="str">
            <v>TUBO FoFo C/FLANGE E PONTA DN 700 PN16 - L=5000</v>
          </cell>
          <cell r="C8928" t="str">
            <v>UN</v>
          </cell>
          <cell r="D8928">
            <v>29939.69</v>
          </cell>
        </row>
        <row r="8929">
          <cell r="A8929" t="str">
            <v>I12794</v>
          </cell>
          <cell r="B8929" t="str">
            <v>TUBO FoFo C/FLANGE E PONTA DN 700 PN16 - L=5500</v>
          </cell>
          <cell r="C8929" t="str">
            <v>UN</v>
          </cell>
          <cell r="D8929">
            <v>32096.07</v>
          </cell>
        </row>
        <row r="8930">
          <cell r="A8930" t="str">
            <v>I12795</v>
          </cell>
          <cell r="B8930" t="str">
            <v>TUBO FoFo C/FLANGE E PONTA DN 700 PN16 - L=6000</v>
          </cell>
          <cell r="C8930" t="str">
            <v>UN</v>
          </cell>
          <cell r="D8930">
            <v>35561.660000000003</v>
          </cell>
        </row>
        <row r="8931">
          <cell r="A8931" t="str">
            <v>I12796</v>
          </cell>
          <cell r="B8931" t="str">
            <v>TUBO FoFo C/FLANGE E PONTA DN 700 PN16 - L=6500</v>
          </cell>
          <cell r="C8931" t="str">
            <v>UN</v>
          </cell>
          <cell r="D8931">
            <v>36171.279999999999</v>
          </cell>
        </row>
        <row r="8932">
          <cell r="A8932" t="str">
            <v>I12797</v>
          </cell>
          <cell r="B8932" t="str">
            <v>TUBO FoFo C/FLANGE E PONTA DN 700 PN16 - L=6800</v>
          </cell>
          <cell r="C8932" t="str">
            <v>UN</v>
          </cell>
          <cell r="D8932">
            <v>36534.35</v>
          </cell>
        </row>
        <row r="8933">
          <cell r="A8933" t="str">
            <v>I12798</v>
          </cell>
          <cell r="B8933" t="str">
            <v>TUBO FoFo C/FLANGE E PONTA DN 800 PN16 - L=1000</v>
          </cell>
          <cell r="C8933" t="str">
            <v>UN</v>
          </cell>
          <cell r="D8933">
            <v>29918.37</v>
          </cell>
        </row>
        <row r="8934">
          <cell r="A8934" t="str">
            <v>I12799</v>
          </cell>
          <cell r="B8934" t="str">
            <v>TUBO FoFo C/FLANGE E PONTA DN 800 PN16 - L=1500</v>
          </cell>
          <cell r="C8934" t="str">
            <v>UN</v>
          </cell>
          <cell r="D8934">
            <v>36749.79</v>
          </cell>
        </row>
        <row r="8935">
          <cell r="A8935" t="str">
            <v>I12800</v>
          </cell>
          <cell r="B8935" t="str">
            <v>TUBO FoFo C/FLANGE E PONTA DN 800 PN16 - L=2000</v>
          </cell>
          <cell r="C8935" t="str">
            <v>UN</v>
          </cell>
          <cell r="D8935">
            <v>52357.51</v>
          </cell>
        </row>
        <row r="8936">
          <cell r="A8936" t="str">
            <v>I12801</v>
          </cell>
          <cell r="B8936" t="str">
            <v>TUBO FoFo C/FLANGE E PONTA DN 800 PN25 - L=1000</v>
          </cell>
          <cell r="C8936" t="str">
            <v>UN</v>
          </cell>
          <cell r="D8936">
            <v>28932.44</v>
          </cell>
        </row>
        <row r="8937">
          <cell r="A8937" t="str">
            <v>I12802</v>
          </cell>
          <cell r="B8937" t="str">
            <v>TUBO FoFo C/FLANGE E PONTA DN 800 PN25 - L=1500</v>
          </cell>
          <cell r="C8937" t="str">
            <v>UN</v>
          </cell>
          <cell r="D8937">
            <v>35645.57</v>
          </cell>
        </row>
        <row r="8938">
          <cell r="A8938" t="str">
            <v>I12803</v>
          </cell>
          <cell r="B8938" t="str">
            <v>TUBO FoFo C/FLANGE E PONTA DN 800 PN25 - L=2000</v>
          </cell>
          <cell r="C8938" t="str">
            <v>UN</v>
          </cell>
          <cell r="D8938">
            <v>55228.6</v>
          </cell>
        </row>
        <row r="8939">
          <cell r="A8939" t="str">
            <v>I12804</v>
          </cell>
          <cell r="B8939" t="str">
            <v>TUBO FoFo C/FLANGE E PONTA DN 900 PN16 - L=1000</v>
          </cell>
          <cell r="C8939" t="str">
            <v>UN</v>
          </cell>
          <cell r="D8939">
            <v>17667.189999999999</v>
          </cell>
        </row>
        <row r="8940">
          <cell r="A8940" t="str">
            <v>I12805</v>
          </cell>
          <cell r="B8940" t="str">
            <v>TUBO FoFo C/FLANGE E PONTA DN 900 PN16 - L=1500</v>
          </cell>
          <cell r="C8940" t="str">
            <v>UN</v>
          </cell>
          <cell r="D8940">
            <v>26148.95</v>
          </cell>
        </row>
        <row r="8941">
          <cell r="A8941" t="str">
            <v>I12806</v>
          </cell>
          <cell r="B8941" t="str">
            <v>TUBO FoFo C/FLANGE E PONTA DN 900 PN16 - L=2000</v>
          </cell>
          <cell r="C8941" t="str">
            <v>UN</v>
          </cell>
          <cell r="D8941">
            <v>40558.339999999997</v>
          </cell>
        </row>
        <row r="8942">
          <cell r="A8942" t="str">
            <v>I12807</v>
          </cell>
          <cell r="B8942" t="str">
            <v>TUBO FoFo C/FLANGE E PONTA DN 900 PN25 - L=1000</v>
          </cell>
          <cell r="C8942" t="str">
            <v>UN</v>
          </cell>
          <cell r="D8942">
            <v>31356.89</v>
          </cell>
        </row>
        <row r="8943">
          <cell r="A8943" t="str">
            <v>I12808</v>
          </cell>
          <cell r="B8943" t="str">
            <v>TUBO FoFo C/FLANGE E PONTA DN 900 PN25 - L=1500</v>
          </cell>
          <cell r="C8943" t="str">
            <v>UN</v>
          </cell>
          <cell r="D8943">
            <v>25569.72</v>
          </cell>
        </row>
        <row r="8944">
          <cell r="A8944" t="str">
            <v>I12809</v>
          </cell>
          <cell r="B8944" t="str">
            <v>TUBO FoFo C/FLANGE E PONTA DN 900 PN25 - L=2000</v>
          </cell>
          <cell r="C8944" t="str">
            <v>UN</v>
          </cell>
          <cell r="D8944">
            <v>61965.62</v>
          </cell>
        </row>
        <row r="8945">
          <cell r="A8945" t="str">
            <v>I12916</v>
          </cell>
          <cell r="B8945" t="str">
            <v>TUBO FoFo C/FLANGE E PONTA P/ ESGOTO DN 1000 PN10 - L=1000</v>
          </cell>
          <cell r="C8945" t="str">
            <v>UN</v>
          </cell>
          <cell r="D8945">
            <v>24486.240000000002</v>
          </cell>
        </row>
        <row r="8946">
          <cell r="A8946" t="str">
            <v>I12917</v>
          </cell>
          <cell r="B8946" t="str">
            <v>TUBO FoFo C/FLANGE E PONTA P/ ESGOTO DN 1000 PN10 - L=1500</v>
          </cell>
          <cell r="C8946" t="str">
            <v>UN</v>
          </cell>
          <cell r="D8946">
            <v>28737.42</v>
          </cell>
        </row>
        <row r="8947">
          <cell r="A8947" t="str">
            <v>I12918</v>
          </cell>
          <cell r="B8947" t="str">
            <v>TUBO FoFo C/FLANGE E PONTA P/ ESGOTO DN 1000 PN10 - L=2000</v>
          </cell>
          <cell r="C8947" t="str">
            <v>UN</v>
          </cell>
          <cell r="D8947">
            <v>32988.54</v>
          </cell>
        </row>
        <row r="8948">
          <cell r="A8948" t="str">
            <v>I12919</v>
          </cell>
          <cell r="B8948" t="str">
            <v>TUBO FoFo C/FLANGE E PONTA P/ ESGOTO DN 1000 PN10 - L=2500</v>
          </cell>
          <cell r="C8948" t="str">
            <v>UN</v>
          </cell>
          <cell r="D8948">
            <v>37239.72</v>
          </cell>
        </row>
        <row r="8949">
          <cell r="A8949" t="str">
            <v>I12920</v>
          </cell>
          <cell r="B8949" t="str">
            <v>TUBO FoFo C/FLANGE E PONTA P/ ESGOTO DN 1000 PN10 - L=3000</v>
          </cell>
          <cell r="C8949" t="str">
            <v>UN</v>
          </cell>
          <cell r="D8949">
            <v>41490.660000000003</v>
          </cell>
        </row>
        <row r="8950">
          <cell r="A8950" t="str">
            <v>I12921</v>
          </cell>
          <cell r="B8950" t="str">
            <v>TUBO FoFo C/FLANGE E PONTA P/ ESGOTO DN 1000 PN10 - L=3500</v>
          </cell>
          <cell r="C8950" t="str">
            <v>UN</v>
          </cell>
          <cell r="D8950">
            <v>45741.9</v>
          </cell>
        </row>
        <row r="8951">
          <cell r="A8951" t="str">
            <v>I12922</v>
          </cell>
          <cell r="B8951" t="str">
            <v>TUBO FoFo C/FLANGE E PONTA P/ ESGOTO DN 1000 PN10 - L=4000</v>
          </cell>
          <cell r="C8951" t="str">
            <v>UN</v>
          </cell>
          <cell r="D8951">
            <v>49992.98</v>
          </cell>
        </row>
        <row r="8952">
          <cell r="A8952" t="str">
            <v>I12923</v>
          </cell>
          <cell r="B8952" t="str">
            <v>TUBO FoFo C/FLANGE E PONTA P/ ESGOTO DN 1000 PN10 - L=4500</v>
          </cell>
          <cell r="C8952" t="str">
            <v>UN</v>
          </cell>
          <cell r="D8952">
            <v>54244.08</v>
          </cell>
        </row>
        <row r="8953">
          <cell r="A8953" t="str">
            <v>I12924</v>
          </cell>
          <cell r="B8953" t="str">
            <v>TUBO FoFo C/FLANGE E PONTA P/ ESGOTO DN 1000 PN10 - L=5000</v>
          </cell>
          <cell r="C8953" t="str">
            <v>UN</v>
          </cell>
          <cell r="D8953">
            <v>58495.14</v>
          </cell>
        </row>
        <row r="8954">
          <cell r="A8954" t="str">
            <v>I12925</v>
          </cell>
          <cell r="B8954" t="str">
            <v>TUBO FoFo C/FLANGE E PONTA P/ ESGOTO DN 1000 PN10 - L=5500</v>
          </cell>
          <cell r="C8954" t="str">
            <v>UN</v>
          </cell>
          <cell r="D8954">
            <v>62741.43</v>
          </cell>
        </row>
        <row r="8955">
          <cell r="A8955" t="str">
            <v>I12926</v>
          </cell>
          <cell r="B8955" t="str">
            <v>TUBO FoFo C/FLANGE E PONTA P/ ESGOTO DN 1000 PN10 - L=6800</v>
          </cell>
          <cell r="C8955" t="str">
            <v>UN</v>
          </cell>
          <cell r="D8955">
            <v>71426.92</v>
          </cell>
        </row>
        <row r="8956">
          <cell r="A8956" t="str">
            <v>I12927</v>
          </cell>
          <cell r="B8956" t="str">
            <v>TUBO FoFo C/FLANGE E PONTA P/ ESGOTO DN 1200 PN10 - L=1000</v>
          </cell>
          <cell r="C8956" t="str">
            <v>UN</v>
          </cell>
          <cell r="D8956">
            <v>33110.14</v>
          </cell>
        </row>
        <row r="8957">
          <cell r="A8957" t="str">
            <v>I12928</v>
          </cell>
          <cell r="B8957" t="str">
            <v>TUBO FoFo C/FLANGE E PONTA P/ ESGOTO DN 1200 PN10 - L=1500</v>
          </cell>
          <cell r="C8957" t="str">
            <v>UN</v>
          </cell>
          <cell r="D8957">
            <v>38739.620000000003</v>
          </cell>
        </row>
        <row r="8958">
          <cell r="A8958" t="str">
            <v>I12929</v>
          </cell>
          <cell r="B8958" t="str">
            <v>TUBO FoFo C/FLANGE E PONTA P/ ESGOTO DN 1200 PN10 - L=2000</v>
          </cell>
          <cell r="C8958" t="str">
            <v>UN</v>
          </cell>
          <cell r="D8958">
            <v>44368.97</v>
          </cell>
        </row>
        <row r="8959">
          <cell r="A8959" t="str">
            <v>I12930</v>
          </cell>
          <cell r="B8959" t="str">
            <v>TUBO FoFo C/FLANGE E PONTA P/ ESGOTO DN 1200 PN10 - L=4000</v>
          </cell>
          <cell r="C8959" t="str">
            <v>UN</v>
          </cell>
          <cell r="D8959">
            <v>66881.55</v>
          </cell>
        </row>
        <row r="8960">
          <cell r="A8960" t="str">
            <v>I12931</v>
          </cell>
          <cell r="B8960" t="str">
            <v>TUBO FoFo C/FLANGE E PONTA P/ ESGOTO DN 1200 PN10 - L=4500</v>
          </cell>
          <cell r="C8960" t="str">
            <v>UN</v>
          </cell>
          <cell r="D8960">
            <v>72510.990000000005</v>
          </cell>
        </row>
        <row r="8961">
          <cell r="A8961" t="str">
            <v>I12932</v>
          </cell>
          <cell r="B8961" t="str">
            <v>TUBO FoFo C/FLANGE E PONTA P/ ESGOTO DN 1200 PN10 - L=5500</v>
          </cell>
          <cell r="C8961" t="str">
            <v>UN</v>
          </cell>
          <cell r="D8961">
            <v>84646.97</v>
          </cell>
        </row>
        <row r="8962">
          <cell r="A8962" t="str">
            <v>I12933</v>
          </cell>
          <cell r="B8962" t="str">
            <v>TUBO FoFo C/FLANGE E PONTA P/ ESGOTO DN 1200 PN10 - L=6000</v>
          </cell>
          <cell r="C8962" t="str">
            <v>UN</v>
          </cell>
          <cell r="D8962">
            <v>92886.56</v>
          </cell>
        </row>
        <row r="8963">
          <cell r="A8963" t="str">
            <v>I12934</v>
          </cell>
          <cell r="B8963" t="str">
            <v>TUBO FoFo C/FLANGE E PONTA P/ ESGOTO DN 1200 PN10 - L=6800</v>
          </cell>
          <cell r="C8963" t="str">
            <v>UN</v>
          </cell>
          <cell r="D8963">
            <v>95277.62</v>
          </cell>
        </row>
        <row r="8964">
          <cell r="A8964" t="str">
            <v>I12821</v>
          </cell>
          <cell r="B8964" t="str">
            <v>TUBO FoFo C/FLANGE E PONTA P/ ESGOTO DN 200 PN10 - L=1000</v>
          </cell>
          <cell r="C8964" t="str">
            <v>UN</v>
          </cell>
          <cell r="D8964">
            <v>2144.83</v>
          </cell>
        </row>
        <row r="8965">
          <cell r="A8965" t="str">
            <v>I12822</v>
          </cell>
          <cell r="B8965" t="str">
            <v>TUBO FoFo C/FLANGE E PONTA P/ ESGOTO DN 200 PN10 - L=1500</v>
          </cell>
          <cell r="C8965" t="str">
            <v>UN</v>
          </cell>
          <cell r="D8965">
            <v>2577.23</v>
          </cell>
        </row>
        <row r="8966">
          <cell r="A8966" t="str">
            <v>I12823</v>
          </cell>
          <cell r="B8966" t="str">
            <v>TUBO FoFo C/FLANGE E PONTA P/ ESGOTO DN 200 PN10 - L=2000</v>
          </cell>
          <cell r="C8966" t="str">
            <v>UN</v>
          </cell>
          <cell r="D8966">
            <v>3009.75</v>
          </cell>
        </row>
        <row r="8967">
          <cell r="A8967" t="str">
            <v>I12824</v>
          </cell>
          <cell r="B8967" t="str">
            <v>TUBO FoFo C/FLANGE E PONTA P/ ESGOTO DN 200 PN10 - L=2500</v>
          </cell>
          <cell r="C8967" t="str">
            <v>UN</v>
          </cell>
          <cell r="D8967">
            <v>3442.2</v>
          </cell>
        </row>
        <row r="8968">
          <cell r="A8968" t="str">
            <v>I12825</v>
          </cell>
          <cell r="B8968" t="str">
            <v>TUBO FoFo C/FLANGE E PONTA P/ ESGOTO DN 200 PN10 - L=3000</v>
          </cell>
          <cell r="C8968" t="str">
            <v>UN</v>
          </cell>
          <cell r="D8968">
            <v>3874.75</v>
          </cell>
        </row>
        <row r="8969">
          <cell r="A8969" t="str">
            <v>I12826</v>
          </cell>
          <cell r="B8969" t="str">
            <v>TUBO FoFo C/FLANGE E PONTA P/ ESGOTO DN 200 PN10 - L=3500</v>
          </cell>
          <cell r="C8969" t="str">
            <v>UN</v>
          </cell>
          <cell r="D8969">
            <v>4307.2</v>
          </cell>
        </row>
        <row r="8970">
          <cell r="A8970" t="str">
            <v>I12827</v>
          </cell>
          <cell r="B8970" t="str">
            <v>TUBO FoFo C/FLANGE E PONTA P/ ESGOTO DN 200 PN10 - L=4000</v>
          </cell>
          <cell r="C8970" t="str">
            <v>UN</v>
          </cell>
          <cell r="D8970">
            <v>4739.6899999999996</v>
          </cell>
        </row>
        <row r="8971">
          <cell r="A8971" t="str">
            <v>I12828</v>
          </cell>
          <cell r="B8971" t="str">
            <v>TUBO FoFo C/FLANGE E PONTA P/ ESGOTO DN 200 PN10 - L=4500</v>
          </cell>
          <cell r="C8971" t="str">
            <v>UN</v>
          </cell>
          <cell r="D8971">
            <v>5172.1099999999997</v>
          </cell>
        </row>
        <row r="8972">
          <cell r="A8972" t="str">
            <v>I12829</v>
          </cell>
          <cell r="B8972" t="str">
            <v>TUBO FoFo C/FLANGE E PONTA P/ ESGOTO DN 200 PN10 - L=5000</v>
          </cell>
          <cell r="C8972" t="str">
            <v>UN</v>
          </cell>
          <cell r="D8972">
            <v>5944.23</v>
          </cell>
        </row>
        <row r="8973">
          <cell r="A8973" t="str">
            <v>I12830</v>
          </cell>
          <cell r="B8973" t="str">
            <v>TUBO FoFo C/FLANGE E PONTA P/ ESGOTO DN 200 PN10 - L=5800</v>
          </cell>
          <cell r="C8973" t="str">
            <v>UN</v>
          </cell>
          <cell r="D8973">
            <v>6100.8</v>
          </cell>
        </row>
        <row r="8974">
          <cell r="A8974" t="str">
            <v>I12831</v>
          </cell>
          <cell r="B8974" t="str">
            <v>TUBO FoFo C/FLANGE E PONTA P/ ESGOTO DN 250 PN10 - L=1000</v>
          </cell>
          <cell r="C8974" t="str">
            <v>UN</v>
          </cell>
          <cell r="D8974">
            <v>2468.0700000000002</v>
          </cell>
        </row>
        <row r="8975">
          <cell r="A8975" t="str">
            <v>I12832</v>
          </cell>
          <cell r="B8975" t="str">
            <v>TUBO FoFo C/FLANGE E PONTA P/ ESGOTO DN 250 PN10 - L=1500</v>
          </cell>
          <cell r="C8975" t="str">
            <v>UN</v>
          </cell>
          <cell r="D8975">
            <v>2991.51</v>
          </cell>
        </row>
        <row r="8976">
          <cell r="A8976" t="str">
            <v>I12833</v>
          </cell>
          <cell r="B8976" t="str">
            <v>TUBO FoFo C/FLANGE E PONTA P/ ESGOTO DN 250 PN10 - L=2000</v>
          </cell>
          <cell r="C8976" t="str">
            <v>UN</v>
          </cell>
          <cell r="D8976">
            <v>3515</v>
          </cell>
        </row>
        <row r="8977">
          <cell r="A8977" t="str">
            <v>I12834</v>
          </cell>
          <cell r="B8977" t="str">
            <v>TUBO FoFo C/FLANGE E PONTA P/ ESGOTO DN 250 PN10 - L=2500</v>
          </cell>
          <cell r="C8977" t="str">
            <v>UN</v>
          </cell>
          <cell r="D8977">
            <v>4038.47</v>
          </cell>
        </row>
        <row r="8978">
          <cell r="A8978" t="str">
            <v>I12835</v>
          </cell>
          <cell r="B8978" t="str">
            <v>TUBO FoFo C/FLANGE E PONTA P/ ESGOTO DN 250 PN10 - L=3000</v>
          </cell>
          <cell r="C8978" t="str">
            <v>UN</v>
          </cell>
          <cell r="D8978">
            <v>4561.93</v>
          </cell>
        </row>
        <row r="8979">
          <cell r="A8979" t="str">
            <v>I12836</v>
          </cell>
          <cell r="B8979" t="str">
            <v>TUBO FoFo C/FLANGE E PONTA P/ ESGOTO DN 250 PN10 - L=3500</v>
          </cell>
          <cell r="C8979" t="str">
            <v>UN</v>
          </cell>
          <cell r="D8979">
            <v>5085.37</v>
          </cell>
        </row>
        <row r="8980">
          <cell r="A8980" t="str">
            <v>I12837</v>
          </cell>
          <cell r="B8980" t="str">
            <v>TUBO FoFo C/FLANGE E PONTA P/ ESGOTO DN 250 PN10 - L=4000</v>
          </cell>
          <cell r="C8980" t="str">
            <v>UN</v>
          </cell>
          <cell r="D8980">
            <v>5608.84</v>
          </cell>
        </row>
        <row r="8981">
          <cell r="A8981" t="str">
            <v>I12838</v>
          </cell>
          <cell r="B8981" t="str">
            <v>TUBO FoFo C/FLANGE E PONTA P/ ESGOTO DN 250 PN10 - L=4500</v>
          </cell>
          <cell r="C8981" t="str">
            <v>UN</v>
          </cell>
          <cell r="D8981">
            <v>6137.16</v>
          </cell>
        </row>
        <row r="8982">
          <cell r="A8982" t="str">
            <v>I12839</v>
          </cell>
          <cell r="B8982" t="str">
            <v>TUBO FoFo C/FLANGE E PONTA P/ ESGOTO DN 250 PN10 - L=5000</v>
          </cell>
          <cell r="C8982" t="str">
            <v>UN</v>
          </cell>
          <cell r="D8982">
            <v>7061.89</v>
          </cell>
        </row>
        <row r="8983">
          <cell r="A8983" t="str">
            <v>I12840</v>
          </cell>
          <cell r="B8983" t="str">
            <v>TUBO FoFo C/FLANGE E PONTA P/ ESGOTO DN 250 PN10 - L=5500</v>
          </cell>
          <cell r="C8983" t="str">
            <v>UN</v>
          </cell>
          <cell r="D8983">
            <v>7187.79</v>
          </cell>
        </row>
        <row r="8984">
          <cell r="A8984" t="str">
            <v>I12841</v>
          </cell>
          <cell r="B8984" t="str">
            <v>TUBO FoFo C/FLANGE E PONTA P/ ESGOTO DN 250 PN10 - L=5800</v>
          </cell>
          <cell r="C8984" t="str">
            <v>UN</v>
          </cell>
          <cell r="D8984">
            <v>7263.37</v>
          </cell>
        </row>
        <row r="8985">
          <cell r="A8985" t="str">
            <v>I12842</v>
          </cell>
          <cell r="B8985" t="str">
            <v>TUBO FoFo C/FLANGE E PONTA P/ ESGOTO DN 300 PN10 - L=1000</v>
          </cell>
          <cell r="C8985" t="str">
            <v>UN</v>
          </cell>
          <cell r="D8985">
            <v>2977.36</v>
          </cell>
        </row>
        <row r="8986">
          <cell r="A8986" t="str">
            <v>I12843</v>
          </cell>
          <cell r="B8986" t="str">
            <v>TUBO FoFo C/FLANGE E PONTA P/ ESGOTO DN 300 PN10 - L=1500</v>
          </cell>
          <cell r="C8986" t="str">
            <v>UN</v>
          </cell>
          <cell r="D8986">
            <v>3623.18</v>
          </cell>
        </row>
        <row r="8987">
          <cell r="A8987" t="str">
            <v>I12844</v>
          </cell>
          <cell r="B8987" t="str">
            <v>TUBO FoFo C/FLANGE E PONTA P/ ESGOTO DN 300 PN10 - L=2000</v>
          </cell>
          <cell r="C8987" t="str">
            <v>UN</v>
          </cell>
          <cell r="D8987">
            <v>4273.87</v>
          </cell>
        </row>
        <row r="8988">
          <cell r="A8988" t="str">
            <v>I12845</v>
          </cell>
          <cell r="B8988" t="str">
            <v>TUBO FoFo C/FLANGE E PONTA P/ ESGOTO DN 300 PN10 - L=2500</v>
          </cell>
          <cell r="C8988" t="str">
            <v>UN</v>
          </cell>
          <cell r="D8988">
            <v>4924.54</v>
          </cell>
        </row>
        <row r="8989">
          <cell r="A8989" t="str">
            <v>I12846</v>
          </cell>
          <cell r="B8989" t="str">
            <v>TUBO FoFo C/FLANGE E PONTA P/ ESGOTO DN 300 PN10 - L=3000</v>
          </cell>
          <cell r="C8989" t="str">
            <v>UN</v>
          </cell>
          <cell r="D8989">
            <v>5570.39</v>
          </cell>
        </row>
        <row r="8990">
          <cell r="A8990" t="str">
            <v>I12847</v>
          </cell>
          <cell r="B8990" t="str">
            <v>TUBO FoFo C/FLANGE E PONTA P/ ESGOTO DN 300 PN10 - L=3500</v>
          </cell>
          <cell r="C8990" t="str">
            <v>UN</v>
          </cell>
          <cell r="D8990">
            <v>6221.01</v>
          </cell>
        </row>
        <row r="8991">
          <cell r="A8991" t="str">
            <v>I12848</v>
          </cell>
          <cell r="B8991" t="str">
            <v>TUBO FoFo C/FLANGE E PONTA P/ ESGOTO DN 300 PN10 - L=4000</v>
          </cell>
          <cell r="C8991" t="str">
            <v>UN</v>
          </cell>
          <cell r="D8991">
            <v>6871.67</v>
          </cell>
        </row>
        <row r="8992">
          <cell r="A8992" t="str">
            <v>I12849</v>
          </cell>
          <cell r="B8992" t="str">
            <v>TUBO FoFo C/FLANGE E PONTA P/ ESGOTO DN 300 PN10 - L=4500</v>
          </cell>
          <cell r="C8992" t="str">
            <v>UN</v>
          </cell>
          <cell r="D8992">
            <v>7517.53</v>
          </cell>
        </row>
        <row r="8993">
          <cell r="A8993" t="str">
            <v>I12850</v>
          </cell>
          <cell r="B8993" t="str">
            <v>TUBO FoFo C/FLANGE E PONTA P/ ESGOTO DN 300 PN10 - L=5000</v>
          </cell>
          <cell r="C8993" t="str">
            <v>UN</v>
          </cell>
          <cell r="D8993">
            <v>8663.02</v>
          </cell>
        </row>
        <row r="8994">
          <cell r="A8994" t="str">
            <v>I12851</v>
          </cell>
          <cell r="B8994" t="str">
            <v>TUBO FoFo C/FLANGE E PONTA P/ ESGOTO DN 300 PN10 - L=5500</v>
          </cell>
          <cell r="C8994" t="str">
            <v>UN</v>
          </cell>
          <cell r="D8994">
            <v>8823.4</v>
          </cell>
        </row>
        <row r="8995">
          <cell r="A8995" t="str">
            <v>I12852</v>
          </cell>
          <cell r="B8995" t="str">
            <v>TUBO FoFo C/FLANGE E PONTA P/ ESGOTO DN 300 PN10 - L=5800</v>
          </cell>
          <cell r="C8995" t="str">
            <v>UN</v>
          </cell>
          <cell r="D8995">
            <v>8918.65</v>
          </cell>
        </row>
        <row r="8996">
          <cell r="A8996" t="str">
            <v>I12853</v>
          </cell>
          <cell r="B8996" t="str">
            <v>TUBO FoFo C/FLANGE E PONTA P/ ESGOTO DN 350 PN10 - L=1000</v>
          </cell>
          <cell r="C8996" t="str">
            <v>UN</v>
          </cell>
          <cell r="D8996">
            <v>3523.12</v>
          </cell>
        </row>
        <row r="8997">
          <cell r="A8997" t="str">
            <v>I12854</v>
          </cell>
          <cell r="B8997" t="str">
            <v>TUBO FoFo C/FLANGE E PONTA P/ ESGOTO DN 350 PN10 - L=1500</v>
          </cell>
          <cell r="C8997" t="str">
            <v>UN</v>
          </cell>
          <cell r="D8997">
            <v>4273.25</v>
          </cell>
        </row>
        <row r="8998">
          <cell r="A8998" t="str">
            <v>I12855</v>
          </cell>
          <cell r="B8998" t="str">
            <v>TUBO FoFo C/FLANGE E PONTA P/ ESGOTO DN 350 PN10 - L=2500</v>
          </cell>
          <cell r="C8998" t="str">
            <v>UN</v>
          </cell>
          <cell r="D8998">
            <v>5773.85</v>
          </cell>
        </row>
        <row r="8999">
          <cell r="A8999" t="str">
            <v>I12856</v>
          </cell>
          <cell r="B8999" t="str">
            <v>TUBO FoFo C/FLANGE E PONTA P/ ESGOTO DN 350 PN10 - L=3000</v>
          </cell>
          <cell r="C8999" t="str">
            <v>UN</v>
          </cell>
          <cell r="D8999">
            <v>6524.21</v>
          </cell>
        </row>
        <row r="9000">
          <cell r="A9000" t="str">
            <v>I12857</v>
          </cell>
          <cell r="B9000" t="str">
            <v>TUBO FoFo C/FLANGE E PONTA P/ ESGOTO DN 350 PN10 - L=5000</v>
          </cell>
          <cell r="C9000" t="str">
            <v>UN</v>
          </cell>
          <cell r="D9000">
            <v>10087.620000000001</v>
          </cell>
        </row>
        <row r="9001">
          <cell r="A9001" t="str">
            <v>I12858</v>
          </cell>
          <cell r="B9001" t="str">
            <v>TUBO FoFo C/FLANGE E PONTA P/ ESGOTO DN 350 PN10 - L=5500</v>
          </cell>
          <cell r="C9001" t="str">
            <v>UN</v>
          </cell>
          <cell r="D9001">
            <v>10275.52</v>
          </cell>
        </row>
        <row r="9002">
          <cell r="A9002" t="str">
            <v>I12859</v>
          </cell>
          <cell r="B9002" t="str">
            <v>TUBO FoFo C/FLANGE E PONTA P/ ESGOTO DN 350 PN10 - L=5800</v>
          </cell>
          <cell r="C9002" t="str">
            <v>UN</v>
          </cell>
          <cell r="D9002">
            <v>10392.280000000001</v>
          </cell>
        </row>
        <row r="9003">
          <cell r="A9003" t="str">
            <v>I12860</v>
          </cell>
          <cell r="B9003" t="str">
            <v>TUBO FoFo C/FLANGE E PONTA P/ ESGOTO DN 400 PN10 - L=1000</v>
          </cell>
          <cell r="C9003" t="str">
            <v>UN</v>
          </cell>
          <cell r="D9003">
            <v>3859.62</v>
          </cell>
        </row>
        <row r="9004">
          <cell r="A9004" t="str">
            <v>I12861</v>
          </cell>
          <cell r="B9004" t="str">
            <v>TUBO FoFo C/FLANGE E PONTA P/ ESGOTO DN 400 PN10 - L=1500</v>
          </cell>
          <cell r="C9004" t="str">
            <v>UN</v>
          </cell>
          <cell r="D9004">
            <v>4692.83</v>
          </cell>
        </row>
        <row r="9005">
          <cell r="A9005" t="str">
            <v>I12862</v>
          </cell>
          <cell r="B9005" t="str">
            <v>TUBO FoFo C/FLANGE E PONTA P/ ESGOTO DN 400 PN10 - L=2000</v>
          </cell>
          <cell r="C9005" t="str">
            <v>UN</v>
          </cell>
          <cell r="D9005">
            <v>5525.96</v>
          </cell>
        </row>
        <row r="9006">
          <cell r="A9006" t="str">
            <v>I12863</v>
          </cell>
          <cell r="B9006" t="str">
            <v>TUBO FoFo C/FLANGE E PONTA P/ ESGOTO DN 400 PN10 - L=2500</v>
          </cell>
          <cell r="C9006" t="str">
            <v>UN</v>
          </cell>
          <cell r="D9006">
            <v>6363.97</v>
          </cell>
        </row>
        <row r="9007">
          <cell r="A9007" t="str">
            <v>I12864</v>
          </cell>
          <cell r="B9007" t="str">
            <v>TUBO FoFo C/FLANGE E PONTA P/ ESGOTO DN 400 PN10 - L=3000</v>
          </cell>
          <cell r="C9007" t="str">
            <v>UN</v>
          </cell>
          <cell r="D9007">
            <v>7192.23</v>
          </cell>
        </row>
        <row r="9008">
          <cell r="A9008" t="str">
            <v>I12865</v>
          </cell>
          <cell r="B9008" t="str">
            <v>TUBO FoFo C/FLANGE E PONTA P/ ESGOTO DN 400 PN10 - L=3500</v>
          </cell>
          <cell r="C9008" t="str">
            <v>UN</v>
          </cell>
          <cell r="D9008">
            <v>8025.4</v>
          </cell>
        </row>
        <row r="9009">
          <cell r="A9009" t="str">
            <v>I12866</v>
          </cell>
          <cell r="B9009" t="str">
            <v>TUBO FoFo C/FLANGE E PONTA P/ ESGOTO DN 400 PN10 - L=4000</v>
          </cell>
          <cell r="C9009" t="str">
            <v>UN</v>
          </cell>
          <cell r="D9009">
            <v>8858.61</v>
          </cell>
        </row>
        <row r="9010">
          <cell r="A9010" t="str">
            <v>I12867</v>
          </cell>
          <cell r="B9010" t="str">
            <v>TUBO FoFo C/FLANGE E PONTA P/ ESGOTO DN 400 PN10 - L=4500</v>
          </cell>
          <cell r="C9010" t="str">
            <v>UN</v>
          </cell>
          <cell r="D9010">
            <v>9691.7900000000009</v>
          </cell>
        </row>
        <row r="9011">
          <cell r="A9011" t="str">
            <v>I12868</v>
          </cell>
          <cell r="B9011" t="str">
            <v>TUBO FoFo C/FLANGE E PONTA P/ ESGOTO DN 400 PN10 - L=5000</v>
          </cell>
          <cell r="C9011" t="str">
            <v>UN</v>
          </cell>
          <cell r="D9011">
            <v>11136.07</v>
          </cell>
        </row>
        <row r="9012">
          <cell r="A9012" t="str">
            <v>I12869</v>
          </cell>
          <cell r="B9012" t="str">
            <v>TUBO FoFo C/FLANGE E PONTA P/ ESGOTO DN 400 PN10 - L=5500</v>
          </cell>
          <cell r="C9012" t="str">
            <v>UN</v>
          </cell>
          <cell r="D9012">
            <v>11363.69</v>
          </cell>
        </row>
        <row r="9013">
          <cell r="A9013" t="str">
            <v>I12870</v>
          </cell>
          <cell r="B9013" t="str">
            <v>TUBO FoFo C/FLANGE E PONTA P/ ESGOTO DN 400 PN10 - L=5800</v>
          </cell>
          <cell r="C9013" t="str">
            <v>UN</v>
          </cell>
          <cell r="D9013">
            <v>11500.17</v>
          </cell>
        </row>
        <row r="9014">
          <cell r="A9014" t="str">
            <v>I12871</v>
          </cell>
          <cell r="B9014" t="str">
            <v>TUBO FoFo C/FLANGE E PONTA P/ ESGOTO DN 450 PN10 - L=1500</v>
          </cell>
          <cell r="C9014" t="str">
            <v>UN</v>
          </cell>
          <cell r="D9014">
            <v>5653</v>
          </cell>
        </row>
        <row r="9015">
          <cell r="A9015" t="str">
            <v>I12872</v>
          </cell>
          <cell r="B9015" t="str">
            <v>TUBO FoFo C/FLANGE E PONTA P/ ESGOTO DN 450 PN10 - L=3500</v>
          </cell>
          <cell r="C9015" t="str">
            <v>UN</v>
          </cell>
          <cell r="D9015">
            <v>9529.34</v>
          </cell>
        </row>
        <row r="9016">
          <cell r="A9016" t="str">
            <v>I12873</v>
          </cell>
          <cell r="B9016" t="str">
            <v>TUBO FoFo C/FLANGE E PONTA P/ ESGOTO DN 450 PN10 - L=5800</v>
          </cell>
          <cell r="C9016" t="str">
            <v>UN</v>
          </cell>
          <cell r="D9016">
            <v>13573.28</v>
          </cell>
        </row>
        <row r="9017">
          <cell r="A9017" t="str">
            <v>I12874</v>
          </cell>
          <cell r="B9017" t="str">
            <v>TUBO FoFo C/FLANGE E PONTA P/ ESGOTO DN 500 PN10 - L=1000</v>
          </cell>
          <cell r="C9017" t="str">
            <v>UN</v>
          </cell>
          <cell r="D9017">
            <v>5091.96</v>
          </cell>
        </row>
        <row r="9018">
          <cell r="A9018" t="str">
            <v>I12875</v>
          </cell>
          <cell r="B9018" t="str">
            <v>TUBO FoFo C/FLANGE E PONTA P/ ESGOTO DN 500 PN10 - L=1500</v>
          </cell>
          <cell r="C9018" t="str">
            <v>UN</v>
          </cell>
          <cell r="D9018">
            <v>6184.68</v>
          </cell>
        </row>
        <row r="9019">
          <cell r="A9019" t="str">
            <v>I12876</v>
          </cell>
          <cell r="B9019" t="str">
            <v>TUBO FoFo C/FLANGE E PONTA P/ ESGOTO DN 500 PN10 - L=2000</v>
          </cell>
          <cell r="C9019" t="str">
            <v>UN</v>
          </cell>
          <cell r="D9019">
            <v>7282.37</v>
          </cell>
        </row>
        <row r="9020">
          <cell r="A9020" t="str">
            <v>I12877</v>
          </cell>
          <cell r="B9020" t="str">
            <v>TUBO FoFo C/FLANGE E PONTA P/ ESGOTO DN 500 PN10 - L=2500</v>
          </cell>
          <cell r="C9020" t="str">
            <v>UN</v>
          </cell>
          <cell r="D9020">
            <v>8375.08</v>
          </cell>
        </row>
        <row r="9021">
          <cell r="A9021" t="str">
            <v>I12878</v>
          </cell>
          <cell r="B9021" t="str">
            <v>TUBO FoFo C/FLANGE E PONTA P/ ESGOTO DN 500 PN10 - L=3000</v>
          </cell>
          <cell r="C9021" t="str">
            <v>UN</v>
          </cell>
          <cell r="D9021">
            <v>9467.7099999999991</v>
          </cell>
        </row>
        <row r="9022">
          <cell r="A9022" t="str">
            <v>I12879</v>
          </cell>
          <cell r="B9022" t="str">
            <v>TUBO FoFo C/FLANGE E PONTA P/ ESGOTO DN 500 PN10 - L=3500</v>
          </cell>
          <cell r="C9022" t="str">
            <v>UN</v>
          </cell>
          <cell r="D9022">
            <v>10579.91</v>
          </cell>
        </row>
        <row r="9023">
          <cell r="A9023" t="str">
            <v>I12880</v>
          </cell>
          <cell r="B9023" t="str">
            <v>TUBO FoFo C/FLANGE E PONTA P/ ESGOTO DN 500 PN10 - L=4000</v>
          </cell>
          <cell r="C9023" t="str">
            <v>UN</v>
          </cell>
          <cell r="D9023">
            <v>11658.04</v>
          </cell>
        </row>
        <row r="9024">
          <cell r="A9024" t="str">
            <v>I12881</v>
          </cell>
          <cell r="B9024" t="str">
            <v>TUBO FoFo C/FLANGE E PONTA P/ ESGOTO DN 500 PN10 - L=4500</v>
          </cell>
          <cell r="C9024" t="str">
            <v>UN</v>
          </cell>
          <cell r="D9024">
            <v>12750.75</v>
          </cell>
        </row>
        <row r="9025">
          <cell r="A9025" t="str">
            <v>I12882</v>
          </cell>
          <cell r="B9025" t="str">
            <v>TUBO FoFo C/FLANGE E PONTA P/ ESGOTO DN 500 PN10 - L=5000</v>
          </cell>
          <cell r="C9025" t="str">
            <v>UN</v>
          </cell>
          <cell r="D9025">
            <v>14635.23</v>
          </cell>
        </row>
        <row r="9026">
          <cell r="A9026" t="str">
            <v>I12883</v>
          </cell>
          <cell r="B9026" t="str">
            <v>TUBO FoFo C/FLANGE E PONTA P/ ESGOTO DN 500 PN10 - L=5500</v>
          </cell>
          <cell r="C9026" t="str">
            <v>UN</v>
          </cell>
          <cell r="D9026">
            <v>14943.37</v>
          </cell>
        </row>
        <row r="9027">
          <cell r="A9027" t="str">
            <v>I12884</v>
          </cell>
          <cell r="B9027" t="str">
            <v>TUBO FoFo C/FLANGE E PONTA P/ ESGOTO DN 500 PN10 - L=5800</v>
          </cell>
          <cell r="C9027" t="str">
            <v>UN</v>
          </cell>
          <cell r="D9027">
            <v>15130.22</v>
          </cell>
        </row>
        <row r="9028">
          <cell r="A9028" t="str">
            <v>I12885</v>
          </cell>
          <cell r="B9028" t="str">
            <v>TUBO FoFo C/FLANGE E PONTA P/ ESGOTO DN 600 PN10 - L=1000</v>
          </cell>
          <cell r="C9028" t="str">
            <v>UN</v>
          </cell>
          <cell r="D9028">
            <v>6320.11</v>
          </cell>
        </row>
        <row r="9029">
          <cell r="A9029" t="str">
            <v>I12886</v>
          </cell>
          <cell r="B9029" t="str">
            <v>TUBO FoFo C/FLANGE E PONTA P/ ESGOTO DN 600 PN10 - L=1500</v>
          </cell>
          <cell r="C9029" t="str">
            <v>UN</v>
          </cell>
          <cell r="D9029">
            <v>7771.43</v>
          </cell>
        </row>
        <row r="9030">
          <cell r="A9030" t="str">
            <v>I12887</v>
          </cell>
          <cell r="B9030" t="str">
            <v>TUBO FoFo C/FLANGE E PONTA P/ ESGOTO DN 600 PN10 - L=2000</v>
          </cell>
          <cell r="C9030" t="str">
            <v>UN</v>
          </cell>
          <cell r="D9030">
            <v>9222.73</v>
          </cell>
        </row>
        <row r="9031">
          <cell r="A9031" t="str">
            <v>I12888</v>
          </cell>
          <cell r="B9031" t="str">
            <v>TUBO FoFo C/FLANGE E PONTA P/ ESGOTO DN 600 PN10 - L=2500</v>
          </cell>
          <cell r="C9031" t="str">
            <v>UN</v>
          </cell>
          <cell r="D9031">
            <v>10678.77</v>
          </cell>
        </row>
        <row r="9032">
          <cell r="A9032" t="str">
            <v>I12889</v>
          </cell>
          <cell r="B9032" t="str">
            <v>TUBO FoFo C/FLANGE E PONTA P/ ESGOTO DN 600 PN10 - L=3000</v>
          </cell>
          <cell r="C9032" t="str">
            <v>UN</v>
          </cell>
          <cell r="D9032">
            <v>12129.99</v>
          </cell>
        </row>
        <row r="9033">
          <cell r="A9033" t="str">
            <v>I12890</v>
          </cell>
          <cell r="B9033" t="str">
            <v>TUBO FoFo C/FLANGE E PONTA P/ ESGOTO DN 600 PN10 - L=3500</v>
          </cell>
          <cell r="C9033" t="str">
            <v>UN</v>
          </cell>
          <cell r="D9033">
            <v>13586.16</v>
          </cell>
        </row>
        <row r="9034">
          <cell r="A9034" t="str">
            <v>I12891</v>
          </cell>
          <cell r="B9034" t="str">
            <v>TUBO FoFo C/FLANGE E PONTA P/ ESGOTO DN 600 PN10 - L=4000</v>
          </cell>
          <cell r="C9034" t="str">
            <v>UN</v>
          </cell>
          <cell r="D9034">
            <v>15056.96</v>
          </cell>
        </row>
        <row r="9035">
          <cell r="A9035" t="str">
            <v>I12892</v>
          </cell>
          <cell r="B9035" t="str">
            <v>TUBO FoFo C/FLANGE E PONTA P/ ESGOTO DN 600 PN10 - L=4500</v>
          </cell>
          <cell r="C9035" t="str">
            <v>UN</v>
          </cell>
          <cell r="D9035">
            <v>16488.810000000001</v>
          </cell>
        </row>
        <row r="9036">
          <cell r="A9036" t="str">
            <v>I12893</v>
          </cell>
          <cell r="B9036" t="str">
            <v>TUBO FoFo C/FLANGE E PONTA P/ ESGOTO DN 600 PN10 - L=5000</v>
          </cell>
          <cell r="C9036" t="str">
            <v>UN</v>
          </cell>
          <cell r="D9036">
            <v>19010.72</v>
          </cell>
        </row>
        <row r="9037">
          <cell r="A9037" t="str">
            <v>I12894</v>
          </cell>
          <cell r="B9037" t="str">
            <v>TUBO FoFo C/FLANGE E PONTA P/ ESGOTO DN 600 PN10 - L=5800</v>
          </cell>
          <cell r="C9037" t="str">
            <v>UN</v>
          </cell>
          <cell r="D9037">
            <v>19645.84</v>
          </cell>
        </row>
        <row r="9038">
          <cell r="A9038" t="str">
            <v>I12895</v>
          </cell>
          <cell r="B9038" t="str">
            <v>TUBO FoFo C/FLANGE E PONTA P/ ESGOTO DN 700 PN10 - L=1000</v>
          </cell>
          <cell r="C9038" t="str">
            <v>UN</v>
          </cell>
          <cell r="D9038">
            <v>13797.28</v>
          </cell>
        </row>
        <row r="9039">
          <cell r="A9039" t="str">
            <v>I12896</v>
          </cell>
          <cell r="B9039" t="str">
            <v>TUBO FoFo C/FLANGE E PONTA P/ ESGOTO DN 700 PN10 - L=1500</v>
          </cell>
          <cell r="C9039" t="str">
            <v>UN</v>
          </cell>
          <cell r="D9039">
            <v>16298.9</v>
          </cell>
        </row>
        <row r="9040">
          <cell r="A9040" t="str">
            <v>I12897</v>
          </cell>
          <cell r="B9040" t="str">
            <v>TUBO FoFo C/FLANGE E PONTA P/ ESGOTO DN 700 PN10 - L=2000</v>
          </cell>
          <cell r="C9040" t="str">
            <v>UN</v>
          </cell>
          <cell r="D9040">
            <v>18805.46</v>
          </cell>
        </row>
        <row r="9041">
          <cell r="A9041" t="str">
            <v>I12898</v>
          </cell>
          <cell r="B9041" t="str">
            <v>TUBO FoFo C/FLANGE E PONTA P/ ESGOTO DN 700 PN10 - L=4500</v>
          </cell>
          <cell r="C9041" t="str">
            <v>UN</v>
          </cell>
          <cell r="D9041">
            <v>31328.21</v>
          </cell>
        </row>
        <row r="9042">
          <cell r="A9042" t="str">
            <v>I12899</v>
          </cell>
          <cell r="B9042" t="str">
            <v>TUBO FoFo C/FLANGE E PONTA P/ ESGOTO DN 700 PN10 - L=6000</v>
          </cell>
          <cell r="C9042" t="str">
            <v>UN</v>
          </cell>
          <cell r="D9042">
            <v>40405.9</v>
          </cell>
        </row>
        <row r="9043">
          <cell r="A9043" t="str">
            <v>I12900</v>
          </cell>
          <cell r="B9043" t="str">
            <v>TUBO FoFo C/FLANGE E PONTA P/ ESGOTO DN 700 PN10 - L=6800</v>
          </cell>
          <cell r="C9043" t="str">
            <v>UN</v>
          </cell>
          <cell r="D9043">
            <v>41441.08</v>
          </cell>
        </row>
        <row r="9044">
          <cell r="A9044" t="str">
            <v>I12901</v>
          </cell>
          <cell r="B9044" t="str">
            <v>TUBO FoFo C/FLANGE E PONTA P/ ESGOTO DN 800 PN10 - L=1000</v>
          </cell>
          <cell r="C9044" t="str">
            <v>UN</v>
          </cell>
          <cell r="D9044">
            <v>16751.060000000001</v>
          </cell>
        </row>
        <row r="9045">
          <cell r="A9045" t="str">
            <v>I12902</v>
          </cell>
          <cell r="B9045" t="str">
            <v>TUBO FoFo C/FLANGE E PONTA P/ ESGOTO DN 800 PN10 - L=1500</v>
          </cell>
          <cell r="C9045" t="str">
            <v>UN</v>
          </cell>
          <cell r="D9045">
            <v>19762.349999999999</v>
          </cell>
        </row>
        <row r="9046">
          <cell r="A9046" t="str">
            <v>I12903</v>
          </cell>
          <cell r="B9046" t="str">
            <v>TUBO FoFo C/FLANGE E PONTA P/ ESGOTO DN 800 PN10 - L=2000</v>
          </cell>
          <cell r="C9046" t="str">
            <v>UN</v>
          </cell>
          <cell r="D9046">
            <v>22773.42</v>
          </cell>
        </row>
        <row r="9047">
          <cell r="A9047" t="str">
            <v>I12904</v>
          </cell>
          <cell r="B9047" t="str">
            <v>TUBO FoFo C/FLANGE E PONTA P/ ESGOTO DN 800 PN10 - L=2500</v>
          </cell>
          <cell r="C9047" t="str">
            <v>UN</v>
          </cell>
          <cell r="D9047">
            <v>25784.44</v>
          </cell>
        </row>
        <row r="9048">
          <cell r="A9048" t="str">
            <v>I12905</v>
          </cell>
          <cell r="B9048" t="str">
            <v>TUBO FoFo C/FLANGE E PONTA P/ ESGOTO DN 800 PN10 - L=3000</v>
          </cell>
          <cell r="C9048" t="str">
            <v>UN</v>
          </cell>
          <cell r="D9048">
            <v>28800.46</v>
          </cell>
        </row>
        <row r="9049">
          <cell r="A9049" t="str">
            <v>I12906</v>
          </cell>
          <cell r="B9049" t="str">
            <v>TUBO FoFo C/FLANGE E PONTA P/ ESGOTO DN 800 PN10 - L=3500</v>
          </cell>
          <cell r="C9049" t="str">
            <v>UN</v>
          </cell>
          <cell r="D9049">
            <v>31811.57</v>
          </cell>
        </row>
        <row r="9050">
          <cell r="A9050" t="str">
            <v>I12907</v>
          </cell>
          <cell r="B9050" t="str">
            <v>TUBO FoFo C/FLANGE E PONTA P/ ESGOTO DN 800 PN10 - L=4000</v>
          </cell>
          <cell r="C9050" t="str">
            <v>UN</v>
          </cell>
          <cell r="D9050">
            <v>34822.68</v>
          </cell>
        </row>
        <row r="9051">
          <cell r="A9051" t="str">
            <v>I12908</v>
          </cell>
          <cell r="B9051" t="str">
            <v>TUBO FoFo C/FLANGE E PONTA P/ ESGOTO DN 800 PN10 - L=4500</v>
          </cell>
          <cell r="C9051" t="str">
            <v>UN</v>
          </cell>
          <cell r="D9051">
            <v>37833.81</v>
          </cell>
        </row>
        <row r="9052">
          <cell r="A9052" t="str">
            <v>I12909</v>
          </cell>
          <cell r="B9052" t="str">
            <v>TUBO FoFo C/FLANGE E PONTA P/ ESGOTO DN 800 PN10 - L=5000</v>
          </cell>
          <cell r="C9052" t="str">
            <v>UN</v>
          </cell>
          <cell r="D9052">
            <v>40844.92</v>
          </cell>
        </row>
        <row r="9053">
          <cell r="A9053" t="str">
            <v>I12910</v>
          </cell>
          <cell r="B9053" t="str">
            <v>TUBO FoFo C/FLANGE E PONTA P/ ESGOTO DN 800 PN10 - L=5500</v>
          </cell>
          <cell r="C9053" t="str">
            <v>UN</v>
          </cell>
          <cell r="D9053">
            <v>43856</v>
          </cell>
        </row>
        <row r="9054">
          <cell r="A9054" t="str">
            <v>I12911</v>
          </cell>
          <cell r="B9054" t="str">
            <v>TUBO FoFo C/FLANGE E PONTA P/ ESGOTO DN 800 PN10 - L=5800</v>
          </cell>
          <cell r="C9054" t="str">
            <v>UN</v>
          </cell>
          <cell r="D9054">
            <v>48743.82</v>
          </cell>
        </row>
        <row r="9055">
          <cell r="A9055" t="str">
            <v>I12912</v>
          </cell>
          <cell r="B9055" t="str">
            <v>TUBO FoFo C/FLANGE E PONTA P/ ESGOTO DN 800 PN10 - L=6800</v>
          </cell>
          <cell r="C9055" t="str">
            <v>UN</v>
          </cell>
          <cell r="D9055">
            <v>50004.12</v>
          </cell>
        </row>
        <row r="9056">
          <cell r="A9056" t="str">
            <v>I12913</v>
          </cell>
          <cell r="B9056" t="str">
            <v>TUBO FoFo C/FLANGE E PONTA P/ ESGOTO DN 900 PN10 - L=1000</v>
          </cell>
          <cell r="C9056" t="str">
            <v>UN</v>
          </cell>
          <cell r="D9056">
            <v>22701.599999999999</v>
          </cell>
        </row>
        <row r="9057">
          <cell r="A9057" t="str">
            <v>I12914</v>
          </cell>
          <cell r="B9057" t="str">
            <v>TUBO FoFo C/FLANGE E PONTA P/ ESGOTO DN 900 PN10 - L=1500</v>
          </cell>
          <cell r="C9057" t="str">
            <v>UN</v>
          </cell>
          <cell r="D9057">
            <v>26296.87</v>
          </cell>
        </row>
        <row r="9058">
          <cell r="A9058" t="str">
            <v>I12915</v>
          </cell>
          <cell r="B9058" t="str">
            <v>TUBO FoFo C/FLANGE E PONTA P/ ESGOTO DN 900 PN10 - L=2000</v>
          </cell>
          <cell r="C9058" t="str">
            <v>UN</v>
          </cell>
          <cell r="D9058">
            <v>29892.29</v>
          </cell>
        </row>
        <row r="9059">
          <cell r="A9059" t="str">
            <v>I8700</v>
          </cell>
          <cell r="B9059" t="str">
            <v>TUBO FoFo C/FLANGES DN   400 PN10 - L= 500</v>
          </cell>
          <cell r="C9059" t="str">
            <v>UN</v>
          </cell>
          <cell r="D9059">
            <v>4052.08</v>
          </cell>
        </row>
        <row r="9060">
          <cell r="A9060" t="str">
            <v>I3986</v>
          </cell>
          <cell r="B9060" t="str">
            <v>TUBO FoFo C/FLANGES DN 1000 PN10 - L= 250</v>
          </cell>
          <cell r="C9060" t="str">
            <v>UN</v>
          </cell>
          <cell r="D9060">
            <v>28341.79</v>
          </cell>
        </row>
        <row r="9061">
          <cell r="A9061" t="str">
            <v>I8054</v>
          </cell>
          <cell r="B9061" t="str">
            <v>TUBO FoFo CILÍNDRICO P/ ESGOTO DN    80, L = 5800mm</v>
          </cell>
          <cell r="C9061" t="str">
            <v>UN</v>
          </cell>
          <cell r="D9061">
            <v>3452.22</v>
          </cell>
        </row>
        <row r="9062">
          <cell r="A9062" t="str">
            <v>I8055</v>
          </cell>
          <cell r="B9062" t="str">
            <v>TUBO FoFo CILÍNDRICO P/ ESGOTO DN  100, L = 5800mm</v>
          </cell>
          <cell r="C9062" t="str">
            <v>UN</v>
          </cell>
          <cell r="D9062">
            <v>3750.94</v>
          </cell>
        </row>
        <row r="9063">
          <cell r="A9063" t="str">
            <v>I8056</v>
          </cell>
          <cell r="B9063" t="str">
            <v>TUBO FoFo CILÍNDRICO P/ ESGOTO DN  150, L = 5800mm</v>
          </cell>
          <cell r="C9063" t="str">
            <v>UN</v>
          </cell>
          <cell r="D9063">
            <v>4930.17</v>
          </cell>
        </row>
        <row r="9064">
          <cell r="A9064" t="str">
            <v>I8057</v>
          </cell>
          <cell r="B9064" t="str">
            <v>TUBO FoFo CILÍNDRICO P/ ESGOTO DN  200, L = 5800mm</v>
          </cell>
          <cell r="C9064" t="str">
            <v>UN</v>
          </cell>
          <cell r="D9064">
            <v>6222.56</v>
          </cell>
        </row>
        <row r="9065">
          <cell r="A9065" t="str">
            <v>I8058</v>
          </cell>
          <cell r="B9065" t="str">
            <v>TUBO FoFo CILÍNDRICO P/ ESGOTO DN  250, L = 5800mm</v>
          </cell>
          <cell r="C9065" t="str">
            <v>UN</v>
          </cell>
          <cell r="D9065">
            <v>8051.67</v>
          </cell>
        </row>
        <row r="9066">
          <cell r="A9066" t="str">
            <v>I8059</v>
          </cell>
          <cell r="B9066" t="str">
            <v>TUBO FoFo CILÍNDRICO P/ ESGOTO DN  300, L = 5800mm</v>
          </cell>
          <cell r="C9066" t="str">
            <v>UN</v>
          </cell>
          <cell r="D9066">
            <v>10025.959999999999</v>
          </cell>
        </row>
        <row r="9067">
          <cell r="A9067" t="str">
            <v>I8060</v>
          </cell>
          <cell r="B9067" t="str">
            <v>TUBO FoFo CILÍNDRICO P/ ESGOTO DN  350, L = 5800mm</v>
          </cell>
          <cell r="C9067" t="str">
            <v>UN</v>
          </cell>
          <cell r="D9067">
            <v>11142.63</v>
          </cell>
        </row>
        <row r="9068">
          <cell r="A9068" t="str">
            <v>I8061</v>
          </cell>
          <cell r="B9068" t="str">
            <v>TUBO FoFo CILÍNDRICO P/ ESGOTO DN  400, L = 5800mm</v>
          </cell>
          <cell r="C9068" t="str">
            <v>UN</v>
          </cell>
          <cell r="D9068">
            <v>13102.76</v>
          </cell>
        </row>
        <row r="9069">
          <cell r="A9069" t="str">
            <v>I8062</v>
          </cell>
          <cell r="B9069" t="str">
            <v>TUBO FoFo CILÍNDRICO P/ ESGOTO DN  450, L = 5800mm</v>
          </cell>
          <cell r="C9069" t="str">
            <v>UN</v>
          </cell>
          <cell r="D9069">
            <v>11595.73</v>
          </cell>
        </row>
        <row r="9070">
          <cell r="A9070" t="str">
            <v>I8063</v>
          </cell>
          <cell r="B9070" t="str">
            <v>TUBO FoFo CILÍNDRICO P/ ESGOTO DN  500, L = 5800mm</v>
          </cell>
          <cell r="C9070" t="str">
            <v>UN</v>
          </cell>
          <cell r="D9070">
            <v>16938.62</v>
          </cell>
        </row>
        <row r="9071">
          <cell r="A9071" t="str">
            <v>I8064</v>
          </cell>
          <cell r="B9071" t="str">
            <v>TUBO FoFo CILÍNDRICO P/ ESGOTO DN  600, L = 5800mm</v>
          </cell>
          <cell r="C9071" t="str">
            <v>UN</v>
          </cell>
          <cell r="D9071">
            <v>22842.22</v>
          </cell>
        </row>
        <row r="9072">
          <cell r="A9072" t="str">
            <v>I8065</v>
          </cell>
          <cell r="B9072" t="str">
            <v>TUBO FoFo CILÍNDRICO P/ ESGOTO DN  700, L = 6800mm</v>
          </cell>
          <cell r="C9072" t="str">
            <v>UN</v>
          </cell>
          <cell r="D9072">
            <v>35464.160000000003</v>
          </cell>
        </row>
        <row r="9073">
          <cell r="A9073" t="str">
            <v>I8066</v>
          </cell>
          <cell r="B9073" t="str">
            <v>TUBO FoFo CILÍNDRICO P/ ESGOTO DN  800, L = 6800mm</v>
          </cell>
          <cell r="C9073" t="str">
            <v>UN</v>
          </cell>
          <cell r="D9073">
            <v>42999.5</v>
          </cell>
        </row>
        <row r="9074">
          <cell r="A9074" t="str">
            <v>I8067</v>
          </cell>
          <cell r="B9074" t="str">
            <v>TUBO FoFo CILÍNDRICO P/ ESGOTO DN  900, L = 6800mm</v>
          </cell>
          <cell r="C9074" t="str">
            <v>UN</v>
          </cell>
          <cell r="D9074">
            <v>54271.92</v>
          </cell>
        </row>
        <row r="9075">
          <cell r="A9075" t="str">
            <v>I8068</v>
          </cell>
          <cell r="B9075" t="str">
            <v>TUBO FoFo CILÍNDRICO P/ ESGOTO DN 1000, L = 6800mm</v>
          </cell>
          <cell r="C9075" t="str">
            <v>UN</v>
          </cell>
          <cell r="D9075">
            <v>61155.28</v>
          </cell>
        </row>
        <row r="9076">
          <cell r="A9076" t="str">
            <v>I8069</v>
          </cell>
          <cell r="B9076" t="str">
            <v>TUBO FoFo CILÍNDRICO P/ ESGOTO DN 1200, L = 6800mm</v>
          </cell>
          <cell r="C9076" t="str">
            <v>UN</v>
          </cell>
          <cell r="D9076">
            <v>78366.86</v>
          </cell>
        </row>
        <row r="9077">
          <cell r="A9077" t="str">
            <v>I8038</v>
          </cell>
          <cell r="B9077" t="str">
            <v>TUBO FoFo CILÍNDRICO P/ ÁGUA DN    80, L = 5800mm</v>
          </cell>
          <cell r="C9077" t="str">
            <v>UN</v>
          </cell>
          <cell r="D9077">
            <v>3163.82</v>
          </cell>
        </row>
        <row r="9078">
          <cell r="A9078" t="str">
            <v>I8039</v>
          </cell>
          <cell r="B9078" t="str">
            <v>TUBO FoFo CILÍNDRICO P/ ÁGUA DN  100, L = 5800mm</v>
          </cell>
          <cell r="C9078" t="str">
            <v>UN</v>
          </cell>
          <cell r="D9078">
            <v>3459.48</v>
          </cell>
        </row>
        <row r="9079">
          <cell r="A9079" t="str">
            <v>I8040</v>
          </cell>
          <cell r="B9079" t="str">
            <v>TUBO FoFo CILÍNDRICO P/ ÁGUA DN  150, L = 5800mm</v>
          </cell>
          <cell r="C9079" t="str">
            <v>UN</v>
          </cell>
          <cell r="D9079">
            <v>4421.3599999999997</v>
          </cell>
        </row>
        <row r="9080">
          <cell r="A9080" t="str">
            <v>I8041</v>
          </cell>
          <cell r="B9080" t="str">
            <v>TUBO FoFo CILÍNDRICO P/ ÁGUA DN  200, L = 5800mm</v>
          </cell>
          <cell r="C9080" t="str">
            <v>UN</v>
          </cell>
          <cell r="D9080">
            <v>5642.13</v>
          </cell>
        </row>
        <row r="9081">
          <cell r="A9081" t="str">
            <v>I8042</v>
          </cell>
          <cell r="B9081" t="str">
            <v>TUBO FoFo CILÍNDRICO P/ ÁGUA DN  250, L = 5800mm</v>
          </cell>
          <cell r="C9081" t="str">
            <v>UN</v>
          </cell>
          <cell r="D9081">
            <v>7292.66</v>
          </cell>
        </row>
        <row r="9082">
          <cell r="A9082" t="str">
            <v>I8043</v>
          </cell>
          <cell r="B9082" t="str">
            <v>TUBO FoFo CILÍNDRICO P/ ÁGUA DN  300, L = 5800mm</v>
          </cell>
          <cell r="C9082" t="str">
            <v>UN</v>
          </cell>
          <cell r="D9082">
            <v>8669.2800000000007</v>
          </cell>
        </row>
        <row r="9083">
          <cell r="A9083" t="str">
            <v>I8044</v>
          </cell>
          <cell r="B9083" t="str">
            <v>TUBO FoFo CILÍNDRICO P/ ÁGUA DN  350, L = 5800mm</v>
          </cell>
          <cell r="C9083" t="str">
            <v>UN</v>
          </cell>
          <cell r="D9083">
            <v>10201.07</v>
          </cell>
        </row>
        <row r="9084">
          <cell r="A9084" t="str">
            <v>I8045</v>
          </cell>
          <cell r="B9084" t="str">
            <v>TUBO FoFo CILÍNDRICO P/ ÁGUA DN  400, L = 5800mm</v>
          </cell>
          <cell r="C9084" t="str">
            <v>UN</v>
          </cell>
          <cell r="D9084">
            <v>11947.18</v>
          </cell>
        </row>
        <row r="9085">
          <cell r="A9085" t="str">
            <v>I8046</v>
          </cell>
          <cell r="B9085" t="str">
            <v>TUBO FoFo CILÍNDRICO P/ ÁGUA DN  450, L = 5800mm</v>
          </cell>
          <cell r="C9085" t="str">
            <v>UN</v>
          </cell>
          <cell r="D9085">
            <v>13582.38</v>
          </cell>
        </row>
        <row r="9086">
          <cell r="A9086" t="str">
            <v>I8047</v>
          </cell>
          <cell r="B9086" t="str">
            <v>TUBO FoFo CILÍNDRICO P/ ÁGUA DN  500, L = 5800mm</v>
          </cell>
          <cell r="C9086" t="str">
            <v>UN</v>
          </cell>
          <cell r="D9086">
            <v>15544.56</v>
          </cell>
        </row>
        <row r="9087">
          <cell r="A9087" t="str">
            <v>I8048</v>
          </cell>
          <cell r="B9087" t="str">
            <v>TUBO FoFo CILÍNDRICO P/ ÁGUA DN  600, L = 5800mm</v>
          </cell>
          <cell r="C9087" t="str">
            <v>UN</v>
          </cell>
          <cell r="D9087">
            <v>20034.150000000001</v>
          </cell>
        </row>
        <row r="9088">
          <cell r="A9088" t="str">
            <v>I8049</v>
          </cell>
          <cell r="B9088" t="str">
            <v>TUBO FoFo CILÍNDRICO P/ ÁGUA DN  700, L = 6800mm</v>
          </cell>
          <cell r="C9088" t="str">
            <v>UN</v>
          </cell>
          <cell r="D9088">
            <v>39212.980000000003</v>
          </cell>
        </row>
        <row r="9089">
          <cell r="A9089" t="str">
            <v>I8050</v>
          </cell>
          <cell r="B9089" t="str">
            <v>TUBO FoFo CILÍNDRICO P/ ÁGUA DN  800, L = 6800mm</v>
          </cell>
          <cell r="C9089" t="str">
            <v>UN</v>
          </cell>
          <cell r="D9089">
            <v>46551.88</v>
          </cell>
        </row>
        <row r="9090">
          <cell r="A9090" t="str">
            <v>I8051</v>
          </cell>
          <cell r="B9090" t="str">
            <v>TUBO FoFo CILÍNDRICO P/ ÁGUA DN  900, L = 6800mm</v>
          </cell>
          <cell r="C9090" t="str">
            <v>UN</v>
          </cell>
          <cell r="D9090">
            <v>58124.97</v>
          </cell>
        </row>
        <row r="9091">
          <cell r="A9091" t="str">
            <v>I8052</v>
          </cell>
          <cell r="B9091" t="str">
            <v>TUBO FoFo CILÍNDRICO P/ ÁGUA DN 1000, L = 6800mm</v>
          </cell>
          <cell r="C9091" t="str">
            <v>UN</v>
          </cell>
          <cell r="D9091">
            <v>66817.91</v>
          </cell>
        </row>
        <row r="9092">
          <cell r="A9092" t="str">
            <v>I8053</v>
          </cell>
          <cell r="B9092" t="str">
            <v>TUBO FoFo CILÍNDRICO P/ ÁGUA DN 1200, L = 6800mm</v>
          </cell>
          <cell r="C9092" t="str">
            <v>UN</v>
          </cell>
          <cell r="D9092">
            <v>86614.96</v>
          </cell>
        </row>
        <row r="9093">
          <cell r="A9093" t="str">
            <v>I8536</v>
          </cell>
          <cell r="B9093" t="str">
            <v>TUBO FoFo DÚCTIL JGS JE INTEGRAL K-7 P/ ESGOTO DN   80</v>
          </cell>
          <cell r="C9093" t="str">
            <v>M</v>
          </cell>
          <cell r="D9093">
            <v>364.3</v>
          </cell>
        </row>
        <row r="9094">
          <cell r="A9094" t="str">
            <v>I8537</v>
          </cell>
          <cell r="B9094" t="str">
            <v>TUBO FoFo DÚCTIL JGS JE INTEGRAL K-7 P/ ESGOTO DN  100</v>
          </cell>
          <cell r="C9094" t="str">
            <v>M</v>
          </cell>
          <cell r="D9094">
            <v>401.27</v>
          </cell>
        </row>
        <row r="9095">
          <cell r="A9095" t="str">
            <v>I8538</v>
          </cell>
          <cell r="B9095" t="str">
            <v>TUBO FoFo DÚCTIL JGS JE INTEGRAL K-7 P/ ESGOTO DN  150</v>
          </cell>
          <cell r="C9095" t="str">
            <v>M</v>
          </cell>
          <cell r="D9095">
            <v>522.76</v>
          </cell>
        </row>
        <row r="9096">
          <cell r="A9096" t="str">
            <v>I8539</v>
          </cell>
          <cell r="B9096" t="str">
            <v>TUBO FoFo DÚCTIL JGS JE INTEGRAL K-7 P/ ESGOTO DN  200</v>
          </cell>
          <cell r="C9096" t="str">
            <v>M</v>
          </cell>
          <cell r="D9096">
            <v>676.84</v>
          </cell>
        </row>
        <row r="9097">
          <cell r="A9097" t="str">
            <v>I8540</v>
          </cell>
          <cell r="B9097" t="str">
            <v>TUBO FoFo DÚCTIL JGS JE INTEGRAL K-7 P/ ESGOTO DN  250</v>
          </cell>
          <cell r="C9097" t="str">
            <v>M</v>
          </cell>
          <cell r="D9097">
            <v>819.97</v>
          </cell>
        </row>
        <row r="9098">
          <cell r="A9098" t="str">
            <v>I8541</v>
          </cell>
          <cell r="B9098" t="str">
            <v>TUBO FoFo DÚCTIL JGS JE INTEGRAL K-7 P/ ESGOTO DN  300</v>
          </cell>
          <cell r="C9098" t="str">
            <v>M</v>
          </cell>
          <cell r="D9098">
            <v>1057.68</v>
          </cell>
        </row>
        <row r="9099">
          <cell r="A9099" t="str">
            <v>I8542</v>
          </cell>
          <cell r="B9099" t="str">
            <v>TUBO FoFo DÚCTIL JGS JE INTEGRAL K-7 P/ ESGOTO DN  350</v>
          </cell>
          <cell r="C9099" t="str">
            <v>M</v>
          </cell>
          <cell r="D9099">
            <v>1189.52</v>
          </cell>
        </row>
        <row r="9100">
          <cell r="A9100" t="str">
            <v>I8543</v>
          </cell>
          <cell r="B9100" t="str">
            <v>TUBO FoFo DÚCTIL JGS JE INTEGRAL K-7 P/ ESGOTO DN  400</v>
          </cell>
          <cell r="C9100" t="str">
            <v>M</v>
          </cell>
          <cell r="D9100">
            <v>1376.16</v>
          </cell>
        </row>
        <row r="9101">
          <cell r="A9101" t="str">
            <v>I8544</v>
          </cell>
          <cell r="B9101" t="str">
            <v>TUBO FoFo DÚCTIL JGS JE INTEGRAL K-7 P/ ESGOTO DN  450</v>
          </cell>
          <cell r="C9101" t="str">
            <v>M</v>
          </cell>
          <cell r="D9101">
            <v>1595.91</v>
          </cell>
        </row>
        <row r="9102">
          <cell r="A9102" t="str">
            <v>I8545</v>
          </cell>
          <cell r="B9102" t="str">
            <v>TUBO FoFo DÚCTIL JGS JE INTEGRAL K-7 P/ ESGOTO DN  500</v>
          </cell>
          <cell r="C9102" t="str">
            <v>M</v>
          </cell>
          <cell r="D9102">
            <v>1830.96</v>
          </cell>
        </row>
        <row r="9103">
          <cell r="A9103" t="str">
            <v>I8546</v>
          </cell>
          <cell r="B9103" t="str">
            <v>TUBO FoFo DÚCTIL JGS JE INTEGRAL K-7 P/ ESGOTO DN  600</v>
          </cell>
          <cell r="C9103" t="str">
            <v>M</v>
          </cell>
          <cell r="D9103">
            <v>2359.0500000000002</v>
          </cell>
        </row>
        <row r="9104">
          <cell r="A9104" t="str">
            <v>I8547</v>
          </cell>
          <cell r="B9104" t="str">
            <v>TUBO FoFo DÚCTIL JGS JE INTEGRAL K-7 P/ ESGOTO DN  700</v>
          </cell>
          <cell r="C9104" t="str">
            <v>M</v>
          </cell>
          <cell r="D9104">
            <v>3587.83</v>
          </cell>
        </row>
        <row r="9105">
          <cell r="A9105" t="str">
            <v>I8548</v>
          </cell>
          <cell r="B9105" t="str">
            <v>TUBO FoFo DÚCTIL JGS JE INTEGRAL K-7 P/ ESGOTO DN  800</v>
          </cell>
          <cell r="C9105" t="str">
            <v>M</v>
          </cell>
          <cell r="D9105">
            <v>4321.38</v>
          </cell>
        </row>
        <row r="9106">
          <cell r="A9106" t="str">
            <v>I8549</v>
          </cell>
          <cell r="B9106" t="str">
            <v>TUBO FoFo DÚCTIL JGS JE INTEGRAL K-7 P/ ESGOTO DN  900</v>
          </cell>
          <cell r="C9106" t="str">
            <v>M</v>
          </cell>
          <cell r="D9106">
            <v>4872.78</v>
          </cell>
        </row>
        <row r="9107">
          <cell r="A9107" t="str">
            <v>I8550</v>
          </cell>
          <cell r="B9107" t="str">
            <v>TUBO FoFo DÚCTIL JGS JE INTEGRAL K-7 P/ ESGOTO DN 1000</v>
          </cell>
          <cell r="C9107" t="str">
            <v>M</v>
          </cell>
          <cell r="D9107">
            <v>5610.11</v>
          </cell>
        </row>
        <row r="9108">
          <cell r="A9108" t="str">
            <v>I8551</v>
          </cell>
          <cell r="B9108" t="str">
            <v>TUBO FoFo DÚCTIL JGS JE INTEGRAL K-7 P/ ESGOTO DN 1200</v>
          </cell>
          <cell r="C9108" t="str">
            <v>M</v>
          </cell>
          <cell r="D9108">
            <v>7245.06</v>
          </cell>
        </row>
        <row r="9109">
          <cell r="A9109" t="str">
            <v>I3208</v>
          </cell>
          <cell r="B9109" t="str">
            <v>TUBO FoFo DÚCTIL JGS JE K-7 P/ ÁGUA DN  150</v>
          </cell>
          <cell r="C9109" t="str">
            <v>M</v>
          </cell>
          <cell r="D9109">
            <v>435.06</v>
          </cell>
        </row>
        <row r="9110">
          <cell r="A9110" t="str">
            <v>I3209</v>
          </cell>
          <cell r="B9110" t="str">
            <v>TUBO FoFo DÚCTIL JGS JE K-7 P/ ÁGUA DN  200</v>
          </cell>
          <cell r="C9110" t="str">
            <v>M</v>
          </cell>
          <cell r="D9110">
            <v>564.70000000000005</v>
          </cell>
        </row>
        <row r="9111">
          <cell r="A9111" t="str">
            <v>I3210</v>
          </cell>
          <cell r="B9111" t="str">
            <v>TUBO FoFo DÚCTIL JGS JE K-7 P/ ÁGUA DN  250</v>
          </cell>
          <cell r="C9111" t="str">
            <v>M</v>
          </cell>
          <cell r="D9111">
            <v>708.58</v>
          </cell>
        </row>
        <row r="9112">
          <cell r="A9112" t="str">
            <v>I3211</v>
          </cell>
          <cell r="B9112" t="str">
            <v>TUBO FoFo DÚCTIL JGS JE K-7 P/ ÁGUA DN  300</v>
          </cell>
          <cell r="C9112" t="str">
            <v>M</v>
          </cell>
          <cell r="D9112">
            <v>853.32</v>
          </cell>
        </row>
        <row r="9113">
          <cell r="A9113" t="str">
            <v>I3212</v>
          </cell>
          <cell r="B9113" t="str">
            <v>TUBO FoFo DÚCTIL JGS JE K-7 P/ ÁGUA DN  350</v>
          </cell>
          <cell r="C9113" t="str">
            <v>M</v>
          </cell>
          <cell r="D9113">
            <v>987.72</v>
          </cell>
        </row>
        <row r="9114">
          <cell r="A9114" t="str">
            <v>I3213</v>
          </cell>
          <cell r="B9114" t="str">
            <v>TUBO FoFo DÚCTIL JGS JE K-7 P/ ÁGUA DN  400</v>
          </cell>
          <cell r="C9114" t="str">
            <v>M</v>
          </cell>
          <cell r="D9114">
            <v>1134.8900000000001</v>
          </cell>
        </row>
        <row r="9115">
          <cell r="A9115" t="str">
            <v>I3214</v>
          </cell>
          <cell r="B9115" t="str">
            <v>TUBO FoFo DÚCTIL JGS JE K-7 P/ ÁGUA DN  450</v>
          </cell>
          <cell r="C9115" t="str">
            <v>M</v>
          </cell>
          <cell r="D9115">
            <v>1341.76</v>
          </cell>
        </row>
        <row r="9116">
          <cell r="A9116" t="str">
            <v>I3215</v>
          </cell>
          <cell r="B9116" t="str">
            <v>TUBO FoFo DÚCTIL JGS JE K-7 P/ ÁGUA DN  500</v>
          </cell>
          <cell r="C9116" t="str">
            <v>M</v>
          </cell>
          <cell r="D9116">
            <v>1526.03</v>
          </cell>
        </row>
        <row r="9117">
          <cell r="A9117" t="str">
            <v>I3216</v>
          </cell>
          <cell r="B9117" t="str">
            <v>TUBO FoFo DÚCTIL JGS JE K-7 P/ ÁGUA DN  600</v>
          </cell>
          <cell r="C9117" t="str">
            <v>M</v>
          </cell>
          <cell r="D9117">
            <v>2007.62</v>
          </cell>
        </row>
        <row r="9118">
          <cell r="A9118" t="str">
            <v>I3217</v>
          </cell>
          <cell r="B9118" t="str">
            <v>TUBO FoFo DÚCTIL JGS JE K-7 P/ ÁGUA DN  700</v>
          </cell>
          <cell r="C9118" t="str">
            <v>M</v>
          </cell>
          <cell r="D9118">
            <v>2651.02</v>
          </cell>
        </row>
        <row r="9119">
          <cell r="A9119" t="str">
            <v>I3218</v>
          </cell>
          <cell r="B9119" t="str">
            <v>TUBO FoFo DÚCTIL JGS JE K-7 P/ ÁGUA DN  800</v>
          </cell>
          <cell r="C9119" t="str">
            <v>M</v>
          </cell>
          <cell r="D9119">
            <v>3242.7</v>
          </cell>
        </row>
        <row r="9120">
          <cell r="A9120" t="str">
            <v>I3219</v>
          </cell>
          <cell r="B9120" t="str">
            <v>TUBO FoFo DÚCTIL JGS JE K-7 P/ ÁGUA DN  900</v>
          </cell>
          <cell r="C9120" t="str">
            <v>M</v>
          </cell>
          <cell r="D9120">
            <v>3633.79</v>
          </cell>
        </row>
        <row r="9121">
          <cell r="A9121" t="str">
            <v>I3220</v>
          </cell>
          <cell r="B9121" t="str">
            <v>TUBO FoFo DÚCTIL JGS JE K-7 P/ ÁGUA DN 1000</v>
          </cell>
          <cell r="C9121" t="str">
            <v>M</v>
          </cell>
          <cell r="D9121">
            <v>4324.25</v>
          </cell>
        </row>
        <row r="9122">
          <cell r="A9122" t="str">
            <v>I3222</v>
          </cell>
          <cell r="B9122" t="str">
            <v>TUBO FoFo DÚCTIL JGS JE K-7 P/ ÁGUA DN 1200</v>
          </cell>
          <cell r="C9122" t="str">
            <v>M</v>
          </cell>
          <cell r="D9122">
            <v>5759.81</v>
          </cell>
        </row>
        <row r="9123">
          <cell r="A9123" t="str">
            <v>I12939</v>
          </cell>
          <cell r="B9123" t="str">
            <v>TUBO FoFo JTE TRAVADA K-7 DN 1000</v>
          </cell>
          <cell r="C9123" t="str">
            <v>M</v>
          </cell>
          <cell r="D9123">
            <v>6627.31</v>
          </cell>
        </row>
        <row r="9124">
          <cell r="A9124" t="str">
            <v>I12940</v>
          </cell>
          <cell r="B9124" t="str">
            <v>TUBO FoFo JTE TRAVADA K-7 DN 1200</v>
          </cell>
          <cell r="C9124" t="str">
            <v>M</v>
          </cell>
          <cell r="D9124">
            <v>8399.14</v>
          </cell>
        </row>
        <row r="9125">
          <cell r="A9125" t="str">
            <v>I12935</v>
          </cell>
          <cell r="B9125" t="str">
            <v>TUBO FoFo JTE TRAVADA K-7 DN 600</v>
          </cell>
          <cell r="C9125" t="str">
            <v>M</v>
          </cell>
          <cell r="D9125">
            <v>2645.52</v>
          </cell>
        </row>
        <row r="9126">
          <cell r="A9126" t="str">
            <v>I12936</v>
          </cell>
          <cell r="B9126" t="str">
            <v>TUBO FoFo JTE TRAVADA K-7 DN 700</v>
          </cell>
          <cell r="C9126" t="str">
            <v>M</v>
          </cell>
          <cell r="D9126">
            <v>3953.65</v>
          </cell>
        </row>
        <row r="9127">
          <cell r="A9127" t="str">
            <v>I12937</v>
          </cell>
          <cell r="B9127" t="str">
            <v>TUBO FoFo JTE TRAVADA K-7 DN 800</v>
          </cell>
          <cell r="C9127" t="str">
            <v>M</v>
          </cell>
          <cell r="D9127">
            <v>4835.57</v>
          </cell>
        </row>
        <row r="9128">
          <cell r="A9128" t="str">
            <v>I12938</v>
          </cell>
          <cell r="B9128" t="str">
            <v>TUBO FoFo JTE TRAVADA K-7 DN 900</v>
          </cell>
          <cell r="C9128" t="str">
            <v>M</v>
          </cell>
          <cell r="D9128">
            <v>5351.44</v>
          </cell>
        </row>
        <row r="9129">
          <cell r="A9129" t="str">
            <v>I7087</v>
          </cell>
          <cell r="B9129" t="str">
            <v>TUBO FoFo JTE TRAVADA K-9 DN  300</v>
          </cell>
          <cell r="C9129" t="str">
            <v>M</v>
          </cell>
          <cell r="D9129">
            <v>1306.42</v>
          </cell>
        </row>
        <row r="9130">
          <cell r="A9130" t="str">
            <v>I7088</v>
          </cell>
          <cell r="B9130" t="str">
            <v>TUBO FoFo JTE TRAVADA K-9 DN  350</v>
          </cell>
          <cell r="C9130" t="str">
            <v>M</v>
          </cell>
          <cell r="D9130">
            <v>1572.94</v>
          </cell>
        </row>
        <row r="9131">
          <cell r="A9131" t="str">
            <v>I7089</v>
          </cell>
          <cell r="B9131" t="str">
            <v>TUBO FoFo JTE TRAVADA K-9 DN  400</v>
          </cell>
          <cell r="C9131" t="str">
            <v>M</v>
          </cell>
          <cell r="D9131">
            <v>1730.29</v>
          </cell>
        </row>
        <row r="9132">
          <cell r="A9132" t="str">
            <v>I7886</v>
          </cell>
          <cell r="B9132" t="str">
            <v>TUBO FoFo JTE TRAVADA K-9 DN  500</v>
          </cell>
          <cell r="C9132" t="str">
            <v>M</v>
          </cell>
          <cell r="D9132">
            <v>2390.27</v>
          </cell>
        </row>
        <row r="9133">
          <cell r="A9133" t="str">
            <v>I7887</v>
          </cell>
          <cell r="B9133" t="str">
            <v>TUBO FoFo JTE TRAVADA K-9 DN  600</v>
          </cell>
          <cell r="C9133" t="str">
            <v>M</v>
          </cell>
          <cell r="D9133">
            <v>3217.36</v>
          </cell>
        </row>
        <row r="9134">
          <cell r="A9134" t="str">
            <v>I7090</v>
          </cell>
          <cell r="B9134" t="str">
            <v>TUBO FoFo JTE TRAVADA K-9 DN  700</v>
          </cell>
          <cell r="C9134" t="str">
            <v>M</v>
          </cell>
          <cell r="D9134">
            <v>4938.78</v>
          </cell>
        </row>
        <row r="9135">
          <cell r="A9135" t="str">
            <v>I7091</v>
          </cell>
          <cell r="B9135" t="str">
            <v>TUBO FoFo JTE TRAVADA K-9 DN  800</v>
          </cell>
          <cell r="C9135" t="str">
            <v>M</v>
          </cell>
          <cell r="D9135">
            <v>5717.49</v>
          </cell>
        </row>
        <row r="9136">
          <cell r="A9136" t="str">
            <v>I7092</v>
          </cell>
          <cell r="B9136" t="str">
            <v>TUBO FoFo JTE TRAVADA K-9 DN  900</v>
          </cell>
          <cell r="C9136" t="str">
            <v>M</v>
          </cell>
          <cell r="D9136">
            <v>6525.59</v>
          </cell>
        </row>
        <row r="9137">
          <cell r="A9137" t="str">
            <v>I7093</v>
          </cell>
          <cell r="B9137" t="str">
            <v>TUBO FoFo JTE TRAVADA K-9 DN 1000</v>
          </cell>
          <cell r="C9137" t="str">
            <v>M</v>
          </cell>
          <cell r="D9137">
            <v>8025.14</v>
          </cell>
        </row>
        <row r="9138">
          <cell r="A9138" t="str">
            <v>I7094</v>
          </cell>
          <cell r="B9138" t="str">
            <v>TUBO FoFo JTE TRAVADA K-9 DN 1200</v>
          </cell>
          <cell r="C9138" t="str">
            <v>M</v>
          </cell>
          <cell r="D9138">
            <v>9783.77</v>
          </cell>
        </row>
        <row r="9139">
          <cell r="A9139" t="str">
            <v>I12950</v>
          </cell>
          <cell r="B9139" t="str">
            <v>TUBO FoFo JTE TRAVADA K-9 DN 450</v>
          </cell>
          <cell r="C9139" t="str">
            <v>M</v>
          </cell>
          <cell r="D9139">
            <v>2144.33</v>
          </cell>
        </row>
        <row r="9140">
          <cell r="A9140" t="str">
            <v>I7085</v>
          </cell>
          <cell r="B9140" t="str">
            <v>TUBO FoFo JTI  TRAVADA K-9 DN  250</v>
          </cell>
          <cell r="C9140" t="str">
            <v>M</v>
          </cell>
          <cell r="D9140">
            <v>1137.1400000000001</v>
          </cell>
        </row>
        <row r="9141">
          <cell r="A9141" t="str">
            <v>I7086</v>
          </cell>
          <cell r="B9141" t="str">
            <v>TUBO FoFo JTI  TRAVADA K-9 DN  300</v>
          </cell>
          <cell r="C9141" t="str">
            <v>M</v>
          </cell>
          <cell r="D9141">
            <v>1254.8499999999999</v>
          </cell>
        </row>
        <row r="9142">
          <cell r="A9142" t="str">
            <v>I12941</v>
          </cell>
          <cell r="B9142" t="str">
            <v>TUBO FoFo JTI TRAVADA K-7 DN 150</v>
          </cell>
          <cell r="C9142" t="str">
            <v>M</v>
          </cell>
          <cell r="D9142">
            <v>537.70000000000005</v>
          </cell>
        </row>
        <row r="9143">
          <cell r="A9143" t="str">
            <v>I12942</v>
          </cell>
          <cell r="B9143" t="str">
            <v>TUBO FoFo JTI TRAVADA K-7 DN 200</v>
          </cell>
          <cell r="C9143" t="str">
            <v>M</v>
          </cell>
          <cell r="D9143">
            <v>720.66</v>
          </cell>
        </row>
        <row r="9144">
          <cell r="A9144" t="str">
            <v>I12943</v>
          </cell>
          <cell r="B9144" t="str">
            <v>TUBO FoFo JTI TRAVADA K-7 DN 250</v>
          </cell>
          <cell r="C9144" t="str">
            <v>M</v>
          </cell>
          <cell r="D9144">
            <v>909.65</v>
          </cell>
        </row>
        <row r="9145">
          <cell r="A9145" t="str">
            <v>I12944</v>
          </cell>
          <cell r="B9145" t="str">
            <v>TUBO FoFo JTI TRAVADA K-7 DN 300</v>
          </cell>
          <cell r="C9145" t="str">
            <v>M</v>
          </cell>
          <cell r="D9145">
            <v>1150.67</v>
          </cell>
        </row>
        <row r="9146">
          <cell r="A9146" t="str">
            <v>I12945</v>
          </cell>
          <cell r="B9146" t="str">
            <v>TUBO FoFo JTI TRAVADA K-7 DN 350</v>
          </cell>
          <cell r="C9146" t="str">
            <v>M</v>
          </cell>
          <cell r="D9146">
            <v>1317.64</v>
          </cell>
        </row>
        <row r="9147">
          <cell r="A9147" t="str">
            <v>I12946</v>
          </cell>
          <cell r="B9147" t="str">
            <v>TUBO FoFo JTI TRAVADA K-7 DN 400</v>
          </cell>
          <cell r="C9147" t="str">
            <v>M</v>
          </cell>
          <cell r="D9147">
            <v>1483.14</v>
          </cell>
        </row>
        <row r="9148">
          <cell r="A9148" t="str">
            <v>I12947</v>
          </cell>
          <cell r="B9148" t="str">
            <v>TUBO FoFo JTI TRAVADA K-7 DN 450</v>
          </cell>
          <cell r="C9148" t="str">
            <v>M</v>
          </cell>
          <cell r="D9148">
            <v>1722.35</v>
          </cell>
        </row>
        <row r="9149">
          <cell r="A9149" t="str">
            <v>I12948</v>
          </cell>
          <cell r="B9149" t="str">
            <v>TUBO FoFo JTI TRAVADA K-7 DN 500</v>
          </cell>
          <cell r="C9149" t="str">
            <v>M</v>
          </cell>
          <cell r="D9149">
            <v>1999.1</v>
          </cell>
        </row>
        <row r="9150">
          <cell r="A9150" t="str">
            <v>I12949</v>
          </cell>
          <cell r="B9150" t="str">
            <v>TUBO FoFo JTI TRAVADA K-7 DN 600</v>
          </cell>
          <cell r="C9150" t="str">
            <v>M</v>
          </cell>
          <cell r="D9150">
            <v>2758.72</v>
          </cell>
        </row>
        <row r="9151">
          <cell r="A9151" t="str">
            <v>I12952</v>
          </cell>
          <cell r="B9151" t="str">
            <v>TUBO FoFo JTI TRAVADA K-9 DN 100</v>
          </cell>
          <cell r="C9151" t="str">
            <v>M</v>
          </cell>
          <cell r="D9151">
            <v>445.56</v>
          </cell>
        </row>
        <row r="9152">
          <cell r="A9152" t="str">
            <v>I12953</v>
          </cell>
          <cell r="B9152" t="str">
            <v>TUBO FoFo JTI TRAVADA K-9 DN 150</v>
          </cell>
          <cell r="C9152" t="str">
            <v>M</v>
          </cell>
          <cell r="D9152">
            <v>755.64</v>
          </cell>
        </row>
        <row r="9153">
          <cell r="A9153" t="str">
            <v>I12954</v>
          </cell>
          <cell r="B9153" t="str">
            <v>TUBO FoFo JTI TRAVADA K-9 DN 200</v>
          </cell>
          <cell r="C9153" t="str">
            <v>M</v>
          </cell>
          <cell r="D9153">
            <v>793.27</v>
          </cell>
        </row>
        <row r="9154">
          <cell r="A9154" t="str">
            <v>I12955</v>
          </cell>
          <cell r="B9154" t="str">
            <v>TUBO FoFo JTI TRAVADA K-9 DN 350</v>
          </cell>
          <cell r="C9154" t="str">
            <v>M</v>
          </cell>
          <cell r="D9154">
            <v>1460.8</v>
          </cell>
        </row>
        <row r="9155">
          <cell r="A9155" t="str">
            <v>I12956</v>
          </cell>
          <cell r="B9155" t="str">
            <v>TUBO FoFo JTI TRAVADA K-9 DN 400</v>
          </cell>
          <cell r="C9155" t="str">
            <v>M</v>
          </cell>
          <cell r="D9155">
            <v>1666.75</v>
          </cell>
        </row>
        <row r="9156">
          <cell r="A9156" t="str">
            <v>I12957</v>
          </cell>
          <cell r="B9156" t="str">
            <v>TUBO FoFo JTI TRAVADA K-9 DN 450</v>
          </cell>
          <cell r="C9156" t="str">
            <v>M</v>
          </cell>
          <cell r="D9156">
            <v>1990.7</v>
          </cell>
        </row>
        <row r="9157">
          <cell r="A9157" t="str">
            <v>I12958</v>
          </cell>
          <cell r="B9157" t="str">
            <v>TUBO FoFo JTI TRAVADA K-9 DN 500</v>
          </cell>
          <cell r="C9157" t="str">
            <v>M</v>
          </cell>
          <cell r="D9157">
            <v>2301.2399999999998</v>
          </cell>
        </row>
        <row r="9158">
          <cell r="A9158" t="str">
            <v>I12959</v>
          </cell>
          <cell r="B9158" t="str">
            <v>TUBO FoFo JTI TRAVADA K-9 DN 600</v>
          </cell>
          <cell r="C9158" t="str">
            <v>M</v>
          </cell>
          <cell r="D9158">
            <v>3172.32</v>
          </cell>
        </row>
        <row r="9159">
          <cell r="A9159" t="str">
            <v>I12951</v>
          </cell>
          <cell r="B9159" t="str">
            <v>TUBO FoFo JTI TRAVADA K-9 DN 80</v>
          </cell>
          <cell r="C9159" t="str">
            <v>M</v>
          </cell>
          <cell r="D9159">
            <v>494.38</v>
          </cell>
        </row>
        <row r="9160">
          <cell r="A9160" t="str">
            <v>I7266</v>
          </cell>
          <cell r="B9160" t="str">
            <v>TUBO FoFo PB JE K-9 P/ ESGOTO DN  150</v>
          </cell>
          <cell r="C9160" t="str">
            <v>M</v>
          </cell>
          <cell r="D9160">
            <v>556.79</v>
          </cell>
        </row>
        <row r="9161">
          <cell r="A9161" t="str">
            <v>I7267</v>
          </cell>
          <cell r="B9161" t="str">
            <v>TUBO FoFo PB JE K-9 P/ ESGOTO DN  200</v>
          </cell>
          <cell r="C9161" t="str">
            <v>M</v>
          </cell>
          <cell r="D9161">
            <v>719.45</v>
          </cell>
        </row>
        <row r="9162">
          <cell r="A9162" t="str">
            <v>I7268</v>
          </cell>
          <cell r="B9162" t="str">
            <v>TUBO FoFo PB JE K-9 P/ ESGOTO DN  250</v>
          </cell>
          <cell r="C9162" t="str">
            <v>M</v>
          </cell>
          <cell r="D9162">
            <v>893.03</v>
          </cell>
        </row>
        <row r="9163">
          <cell r="A9163" t="str">
            <v>I7269</v>
          </cell>
          <cell r="B9163" t="str">
            <v>TUBO FoFo PB JE K-9 P/ ESGOTO DN  300</v>
          </cell>
          <cell r="C9163" t="str">
            <v>M</v>
          </cell>
          <cell r="D9163">
            <v>1105.1400000000001</v>
          </cell>
        </row>
        <row r="9164">
          <cell r="A9164" t="str">
            <v>I7270</v>
          </cell>
          <cell r="B9164" t="str">
            <v>TUBO FoFo PB JE K-9 P/ ESGOTO DN  350</v>
          </cell>
          <cell r="C9164" t="str">
            <v>M</v>
          </cell>
          <cell r="D9164">
            <v>1289.3499999999999</v>
          </cell>
        </row>
        <row r="9165">
          <cell r="A9165" t="str">
            <v>I7271</v>
          </cell>
          <cell r="B9165" t="str">
            <v>TUBO FoFo PB JE K-9 P/ ESGOTO DN  400</v>
          </cell>
          <cell r="C9165" t="str">
            <v>M</v>
          </cell>
          <cell r="D9165">
            <v>1495.45</v>
          </cell>
        </row>
        <row r="9166">
          <cell r="A9166" t="str">
            <v>I7272</v>
          </cell>
          <cell r="B9166" t="str">
            <v>TUBO FoFo PB JE K-9 P/ ESGOTO DN  450</v>
          </cell>
          <cell r="C9166" t="str">
            <v>M</v>
          </cell>
          <cell r="D9166">
            <v>1710.43</v>
          </cell>
        </row>
        <row r="9167">
          <cell r="A9167" t="str">
            <v>I7273</v>
          </cell>
          <cell r="B9167" t="str">
            <v>TUBO FoFo PB JE K-9 P/ ESGOTO DN  500</v>
          </cell>
          <cell r="C9167" t="str">
            <v>M</v>
          </cell>
          <cell r="D9167">
            <v>1989.29</v>
          </cell>
        </row>
        <row r="9168">
          <cell r="A9168" t="str">
            <v>I7274</v>
          </cell>
          <cell r="B9168" t="str">
            <v>TUBO FoFo PB JE K-9 P/ ESGOTO DN  600</v>
          </cell>
          <cell r="C9168" t="str">
            <v>M</v>
          </cell>
          <cell r="D9168">
            <v>2584.56</v>
          </cell>
        </row>
        <row r="9169">
          <cell r="A9169" t="str">
            <v>I7275</v>
          </cell>
          <cell r="B9169" t="str">
            <v>TUBO FoFo PB JE K-9 P/ ESGOTO DN  700</v>
          </cell>
          <cell r="C9169" t="str">
            <v>M</v>
          </cell>
          <cell r="D9169">
            <v>4092.21</v>
          </cell>
        </row>
        <row r="9170">
          <cell r="A9170" t="str">
            <v>I7279</v>
          </cell>
          <cell r="B9170" t="str">
            <v>TUBO FoFo PB JE K-9 P/ ESGOTO DN  800</v>
          </cell>
          <cell r="C9170" t="str">
            <v>M</v>
          </cell>
          <cell r="D9170">
            <v>5065.12</v>
          </cell>
        </row>
        <row r="9171">
          <cell r="A9171" t="str">
            <v>I7278</v>
          </cell>
          <cell r="B9171" t="str">
            <v>TUBO FoFo PB JE K-9 P/ ESGOTO DN  900</v>
          </cell>
          <cell r="C9171" t="str">
            <v>M</v>
          </cell>
          <cell r="D9171">
            <v>5742.79</v>
          </cell>
        </row>
        <row r="9172">
          <cell r="A9172" t="str">
            <v>I7264</v>
          </cell>
          <cell r="B9172" t="str">
            <v>TUBO FoFo PB JE K-9 P/ ESGOTO DN 1000</v>
          </cell>
          <cell r="C9172" t="str">
            <v>M</v>
          </cell>
          <cell r="D9172">
            <v>6559.02</v>
          </cell>
        </row>
        <row r="9173">
          <cell r="A9173" t="str">
            <v>I7265</v>
          </cell>
          <cell r="B9173" t="str">
            <v>TUBO FoFo PB JE K-9 P/ ESGOTO DN 1200</v>
          </cell>
          <cell r="C9173" t="str">
            <v>M</v>
          </cell>
          <cell r="D9173">
            <v>8426.19</v>
          </cell>
        </row>
        <row r="9174">
          <cell r="A9174" t="str">
            <v>I7262</v>
          </cell>
          <cell r="B9174" t="str">
            <v>TUBO FoFo PB JE K-9 P/ ÁGUA DN   80</v>
          </cell>
          <cell r="C9174" t="str">
            <v>M</v>
          </cell>
          <cell r="D9174">
            <v>354.23</v>
          </cell>
        </row>
        <row r="9175">
          <cell r="A9175" t="str">
            <v>I3225</v>
          </cell>
          <cell r="B9175" t="str">
            <v>TUBO FoFo PB JE K-9 P/ ÁGUA DN  100</v>
          </cell>
          <cell r="C9175" t="str">
            <v>M</v>
          </cell>
          <cell r="D9175">
            <v>374.85</v>
          </cell>
        </row>
        <row r="9176">
          <cell r="A9176" t="str">
            <v>I3226</v>
          </cell>
          <cell r="B9176" t="str">
            <v>TUBO FoFo PB JE K-9 P/ ÁGUA DN  150</v>
          </cell>
          <cell r="C9176" t="str">
            <v>M</v>
          </cell>
          <cell r="D9176">
            <v>475.07</v>
          </cell>
        </row>
        <row r="9177">
          <cell r="A9177" t="str">
            <v>I3227</v>
          </cell>
          <cell r="B9177" t="str">
            <v>TUBO FoFo PB JE K-9 P/ ÁGUA DN  200</v>
          </cell>
          <cell r="C9177" t="str">
            <v>M</v>
          </cell>
          <cell r="D9177">
            <v>616.75</v>
          </cell>
        </row>
        <row r="9178">
          <cell r="A9178" t="str">
            <v>I3228</v>
          </cell>
          <cell r="B9178" t="str">
            <v>TUBO FoFo PB JE K-9 P/ ÁGUA DN  250</v>
          </cell>
          <cell r="C9178" t="str">
            <v>M</v>
          </cell>
          <cell r="D9178">
            <v>798.61</v>
          </cell>
        </row>
        <row r="9179">
          <cell r="A9179" t="str">
            <v>I3229</v>
          </cell>
          <cell r="B9179" t="str">
            <v>TUBO FoFo PB JE K-9 P/ ÁGUA DN  300</v>
          </cell>
          <cell r="C9179" t="str">
            <v>M</v>
          </cell>
          <cell r="D9179">
            <v>968.52</v>
          </cell>
        </row>
        <row r="9180">
          <cell r="A9180" t="str">
            <v>I3230</v>
          </cell>
          <cell r="B9180" t="str">
            <v>TUBO FoFo PB JE K-9 P/ ÁGUA DN  350</v>
          </cell>
          <cell r="C9180" t="str">
            <v>M</v>
          </cell>
          <cell r="D9180">
            <v>1132.6600000000001</v>
          </cell>
        </row>
        <row r="9181">
          <cell r="A9181" t="str">
            <v>I3231</v>
          </cell>
          <cell r="B9181" t="str">
            <v>TUBO FoFo PB JE K-9 P/ ÁGUA DN  400</v>
          </cell>
          <cell r="C9181" t="str">
            <v>M</v>
          </cell>
          <cell r="D9181">
            <v>1304.75</v>
          </cell>
        </row>
        <row r="9182">
          <cell r="A9182" t="str">
            <v>I3232</v>
          </cell>
          <cell r="B9182" t="str">
            <v>TUBO FoFo PB JE K-9 P/ ÁGUA DN  450</v>
          </cell>
          <cell r="C9182" t="str">
            <v>M</v>
          </cell>
          <cell r="D9182">
            <v>1582.32</v>
          </cell>
        </row>
        <row r="9183">
          <cell r="A9183" t="str">
            <v>I3233</v>
          </cell>
          <cell r="B9183" t="str">
            <v>TUBO FoFo PB JE K-9 P/ ÁGUA DN  500</v>
          </cell>
          <cell r="C9183" t="str">
            <v>M</v>
          </cell>
          <cell r="D9183">
            <v>1801.37</v>
          </cell>
        </row>
        <row r="9184">
          <cell r="A9184" t="str">
            <v>I3234</v>
          </cell>
          <cell r="B9184" t="str">
            <v>TUBO FoFo PB JE K-9 P/ ÁGUA DN  600</v>
          </cell>
          <cell r="C9184" t="str">
            <v>M</v>
          </cell>
          <cell r="D9184">
            <v>2385.85</v>
          </cell>
        </row>
        <row r="9185">
          <cell r="A9185" t="str">
            <v>I3235</v>
          </cell>
          <cell r="B9185" t="str">
            <v>TUBO FoFo PB JE K-9 P/ ÁGUA DN  700</v>
          </cell>
          <cell r="C9185" t="str">
            <v>M</v>
          </cell>
          <cell r="D9185">
            <v>3025.05</v>
          </cell>
        </row>
        <row r="9186">
          <cell r="A9186" t="str">
            <v>I3236</v>
          </cell>
          <cell r="B9186" t="str">
            <v>TUBO FoFo PB JE K-9 P/ ÁGUA DN  800</v>
          </cell>
          <cell r="C9186" t="str">
            <v>M</v>
          </cell>
          <cell r="D9186">
            <v>3813.83</v>
          </cell>
        </row>
        <row r="9187">
          <cell r="A9187" t="str">
            <v>I3237</v>
          </cell>
          <cell r="B9187" t="str">
            <v>TUBO FoFo PB JE K-9 P/ ÁGUA DN  900</v>
          </cell>
          <cell r="C9187" t="str">
            <v>M</v>
          </cell>
          <cell r="D9187">
            <v>4312.43</v>
          </cell>
        </row>
        <row r="9188">
          <cell r="A9188" t="str">
            <v>I3238</v>
          </cell>
          <cell r="B9188" t="str">
            <v>TUBO FoFo PB JE K-9 P/ ÁGUA DN 1000</v>
          </cell>
          <cell r="C9188" t="str">
            <v>M</v>
          </cell>
          <cell r="D9188">
            <v>5104.59</v>
          </cell>
        </row>
        <row r="9189">
          <cell r="A9189" t="str">
            <v>I3240</v>
          </cell>
          <cell r="B9189" t="str">
            <v>TUBO FoFo PB JE K-9 P/ ÁGUA DN 1200</v>
          </cell>
          <cell r="C9189" t="str">
            <v>M</v>
          </cell>
          <cell r="D9189">
            <v>6722.91</v>
          </cell>
        </row>
        <row r="9190">
          <cell r="A9190" t="str">
            <v>I10242</v>
          </cell>
          <cell r="B9190" t="str">
            <v xml:space="preserve">TUBO PEAD CORRUGADO SN 4 C/ PAREDE ESTRUTURADA - DN/DI  250MM, PAREDE INTERNA LISA (ABNT NBR ISO 21138)
</v>
          </cell>
          <cell r="C9190" t="str">
            <v>M</v>
          </cell>
          <cell r="D9190">
            <v>144.16999999999999</v>
          </cell>
        </row>
        <row r="9191">
          <cell r="A9191" t="str">
            <v>I10243</v>
          </cell>
          <cell r="B9191" t="str">
            <v xml:space="preserve">TUBO PEAD CORRUGADO SN 4 C/ PAREDE ESTRUTURADA - DN/DI  300MM, PAREDE INTERNA LISA (ABNT NBR ISO 21138)
</v>
          </cell>
          <cell r="C9191" t="str">
            <v>M</v>
          </cell>
          <cell r="D9191">
            <v>210</v>
          </cell>
        </row>
        <row r="9192">
          <cell r="A9192" t="str">
            <v>I10244</v>
          </cell>
          <cell r="B9192" t="str">
            <v xml:space="preserve">TUBO PEAD CORRUGADO SN 4 C/ PAREDE ESTRUTURADA - DN/DI  400MM, PAREDE INTERNA LISA (ABNT NBR ISO 21138)
</v>
          </cell>
          <cell r="C9192" t="str">
            <v>M</v>
          </cell>
          <cell r="D9192">
            <v>325.83</v>
          </cell>
        </row>
        <row r="9193">
          <cell r="A9193" t="str">
            <v>I10248</v>
          </cell>
          <cell r="B9193" t="str">
            <v>TUBO PEAD CORRUGADO SN 4 C/ PAREDE ESTRUTURADA - DN/DI 1000MM, PAREDE INTERNA LISA (ABNT NBR ISO 21138)</v>
          </cell>
          <cell r="C9193" t="str">
            <v>M</v>
          </cell>
          <cell r="D9193">
            <v>1870</v>
          </cell>
        </row>
        <row r="9194">
          <cell r="A9194" t="str">
            <v>I10249</v>
          </cell>
          <cell r="B9194" t="str">
            <v xml:space="preserve">TUBO PEAD CORRUGADO SN 4 C/ PAREDE ESTRUTURADA - DN/DI 1200MM, PAREDE INTERNA LISA (ABNT NBR ISO 21138)
</v>
          </cell>
          <cell r="C9194" t="str">
            <v>M</v>
          </cell>
          <cell r="D9194">
            <v>2771.67</v>
          </cell>
        </row>
        <row r="9195">
          <cell r="A9195" t="str">
            <v>I10245</v>
          </cell>
          <cell r="B9195" t="str">
            <v xml:space="preserve">TUBO PEAD CORRUGADO SN 4 C/ PAREDE ESTRUTURADA - DN/DI 500MM, PAREDE INTERNA LISA (ABNT NBR ISO 21138)
</v>
          </cell>
          <cell r="C9195" t="str">
            <v>M</v>
          </cell>
          <cell r="D9195">
            <v>533.33000000000004</v>
          </cell>
        </row>
        <row r="9196">
          <cell r="A9196" t="str">
            <v>I10246</v>
          </cell>
          <cell r="B9196" t="str">
            <v xml:space="preserve">TUBO PEAD CORRUGADO SN 4 C/ PAREDE ESTRUTURADA - DN/DI 600MM, PAREDE INTERNA LISA (ABNT NBR ISO 21138)
</v>
          </cell>
          <cell r="C9196" t="str">
            <v>M</v>
          </cell>
          <cell r="D9196">
            <v>781.67</v>
          </cell>
        </row>
        <row r="9197">
          <cell r="A9197" t="str">
            <v>I10247</v>
          </cell>
          <cell r="B9197" t="str">
            <v xml:space="preserve">TUBO PEAD CORRUGADO SN 4 C/ PAREDE ESTRUTURADA - DN/DI 800MM, PAREDE INTERNA LISA (ABNT NBR ISO 21138)
</v>
          </cell>
          <cell r="C9197" t="str">
            <v>M</v>
          </cell>
          <cell r="D9197">
            <v>1183.33</v>
          </cell>
        </row>
        <row r="9198">
          <cell r="A9198" t="str">
            <v>I9531</v>
          </cell>
          <cell r="B9198" t="str">
            <v xml:space="preserve">TUBO PEAD CORRUGADO SN 8 C/ PAREDE ESTRUTURADA - DN/DI 250MM, PAREDE INTERNA LISA (ABNT NBR ISO 21138)
</v>
          </cell>
          <cell r="C9198" t="str">
            <v>M</v>
          </cell>
          <cell r="D9198">
            <v>155.83000000000001</v>
          </cell>
        </row>
        <row r="9199">
          <cell r="A9199" t="str">
            <v>I9920</v>
          </cell>
          <cell r="B9199" t="str">
            <v xml:space="preserve">TUBO PEAD CORRUGADO SN 8 C/ PAREDE ESTRUTURADA - DN/DI 300MM, PAREDE INTERNA LISA (ABNT NBR ISO 21138)
</v>
          </cell>
          <cell r="C9199" t="str">
            <v>M</v>
          </cell>
          <cell r="D9199">
            <v>245.83</v>
          </cell>
        </row>
        <row r="9200">
          <cell r="A9200" t="str">
            <v>I10135</v>
          </cell>
          <cell r="B9200" t="str">
            <v xml:space="preserve">TUBO PEAD CORRUGADO SN 8 C/ PAREDE ESTRUTURADA - DN/DI 400MM, PAREDE INTERNA LISA (ABNT NBR ISO 21138)
</v>
          </cell>
          <cell r="C9200" t="str">
            <v>M</v>
          </cell>
          <cell r="D9200">
            <v>373.33</v>
          </cell>
        </row>
        <row r="9201">
          <cell r="A9201" t="str">
            <v>I10136</v>
          </cell>
          <cell r="B9201" t="str">
            <v xml:space="preserve">TUBO PEAD CORRUGADO SN 8 C/ PAREDE ESTRUTURADA - DN/DI 500MM, PAREDE INTERNA LISA (ABNT NBR ISO 21138)
</v>
          </cell>
          <cell r="C9201" t="str">
            <v>M</v>
          </cell>
          <cell r="D9201">
            <v>600.83000000000004</v>
          </cell>
        </row>
        <row r="9202">
          <cell r="A9202" t="str">
            <v>I10238</v>
          </cell>
          <cell r="B9202" t="str">
            <v xml:space="preserve">TUBO PEAD CORRUGADO SN 8 C/ PAREDE ESTRUTURADA - DN/DI 600MM, PAREDE INTERNA LISA (ABNT NBR ISO 21138)
</v>
          </cell>
          <cell r="C9202" t="str">
            <v>M</v>
          </cell>
          <cell r="D9202">
            <v>840</v>
          </cell>
        </row>
        <row r="9203">
          <cell r="A9203" t="str">
            <v>I10241</v>
          </cell>
          <cell r="B9203" t="str">
            <v>TUBO PEAD CORRUGADO SN 8 C/ PAREDE ESTRUTURADA - DN/DI 800MM, PAREDE INTERNA LISA (ABNT NBR ISO 21138)</v>
          </cell>
          <cell r="C9203" t="str">
            <v>M</v>
          </cell>
          <cell r="D9203">
            <v>1746.81</v>
          </cell>
        </row>
        <row r="9204">
          <cell r="A9204" t="str">
            <v>I3300</v>
          </cell>
          <cell r="B9204" t="str">
            <v>TUBO PEAD DE=140mm PN 10 C/FLANGES TRAMO 12m</v>
          </cell>
          <cell r="C9204" t="str">
            <v>UN</v>
          </cell>
          <cell r="D9204">
            <v>1800.49</v>
          </cell>
        </row>
        <row r="9205">
          <cell r="A9205" t="str">
            <v>I3301</v>
          </cell>
          <cell r="B9205" t="str">
            <v>TUBO PEAD DE=160mm PN 10 C/FLANGES TRAMO 12m</v>
          </cell>
          <cell r="C9205" t="str">
            <v>UN</v>
          </cell>
          <cell r="D9205">
            <v>2221.48</v>
          </cell>
        </row>
        <row r="9206">
          <cell r="A9206" t="str">
            <v>I3302</v>
          </cell>
          <cell r="B9206" t="str">
            <v>TUBO PEAD DE=180mm PN 10 C/FLANGES TRAMO 12m</v>
          </cell>
          <cell r="C9206" t="str">
            <v>UN</v>
          </cell>
          <cell r="D9206">
            <v>2611.09</v>
          </cell>
        </row>
        <row r="9207">
          <cell r="A9207" t="str">
            <v>I3303</v>
          </cell>
          <cell r="B9207" t="str">
            <v>TUBO PEAD DE=225mm PN 10 C/FLANGES TRAMO 12m</v>
          </cell>
          <cell r="C9207" t="str">
            <v>UN</v>
          </cell>
          <cell r="D9207">
            <v>4277.8100000000004</v>
          </cell>
        </row>
        <row r="9208">
          <cell r="A9208" t="str">
            <v>I3304</v>
          </cell>
          <cell r="B9208" t="str">
            <v>TUBO PEAD DE=250mm PN 10 C/FLANGES TRAMO 12m</v>
          </cell>
          <cell r="C9208" t="str">
            <v>UN</v>
          </cell>
          <cell r="D9208">
            <v>5436.76</v>
          </cell>
        </row>
        <row r="9209">
          <cell r="A9209" t="str">
            <v>I3305</v>
          </cell>
          <cell r="B9209" t="str">
            <v>TUBO PEAD DE=315mm PN 10 C/FLANGES TRAMO 12m</v>
          </cell>
          <cell r="C9209" t="str">
            <v>UN</v>
          </cell>
          <cell r="D9209">
            <v>8244.7800000000007</v>
          </cell>
        </row>
        <row r="9210">
          <cell r="A9210" t="str">
            <v>I3306</v>
          </cell>
          <cell r="B9210" t="str">
            <v>TUBO PEAD DE=355mm PN 10 C/FLANGES TRAMO 12m</v>
          </cell>
          <cell r="C9210" t="str">
            <v>UN</v>
          </cell>
          <cell r="D9210">
            <v>10739.27</v>
          </cell>
        </row>
        <row r="9211">
          <cell r="A9211" t="str">
            <v>I10321</v>
          </cell>
          <cell r="B9211" t="str">
            <v>TUBO PEAD PE 100 PN10 DE 1000 P/ ÁGUA OU ESGOTO</v>
          </cell>
          <cell r="C9211" t="str">
            <v>M</v>
          </cell>
          <cell r="D9211">
            <v>5772.58</v>
          </cell>
        </row>
        <row r="9212">
          <cell r="A9212" t="str">
            <v>I9364</v>
          </cell>
          <cell r="B9212" t="str">
            <v>TUBO PEAD PE 100 PN10 DE 110 P/ ÁGUA OU ESGOTO</v>
          </cell>
          <cell r="C9212" t="str">
            <v>M</v>
          </cell>
          <cell r="D9212">
            <v>68.900000000000006</v>
          </cell>
        </row>
        <row r="9213">
          <cell r="A9213" t="str">
            <v>I10322</v>
          </cell>
          <cell r="B9213" t="str">
            <v>TUBO PEAD PE 100 PN10 DE 1200 P/ ÁGUA OU ESGOTO</v>
          </cell>
          <cell r="C9213" t="str">
            <v>M</v>
          </cell>
          <cell r="D9213">
            <v>8366.9699999999993</v>
          </cell>
        </row>
        <row r="9214">
          <cell r="A9214" t="str">
            <v>I10317</v>
          </cell>
          <cell r="B9214" t="str">
            <v>TUBO PEAD PE 100 PN10 DE 125 P/ ÁGUA OU ESGOTO</v>
          </cell>
          <cell r="C9214" t="str">
            <v>M</v>
          </cell>
          <cell r="D9214">
            <v>87.87</v>
          </cell>
        </row>
        <row r="9215">
          <cell r="A9215" t="str">
            <v>I10318</v>
          </cell>
          <cell r="B9215" t="str">
            <v>TUBO PEAD PE 100 PN10 DE 140 P/ ÁGUA OU ESGOTO</v>
          </cell>
          <cell r="C9215" t="str">
            <v>M</v>
          </cell>
          <cell r="D9215">
            <v>110.31</v>
          </cell>
        </row>
        <row r="9216">
          <cell r="A9216" t="str">
            <v>I9365</v>
          </cell>
          <cell r="B9216" t="str">
            <v>TUBO PEAD PE 100 PN10 DE 160 P/ ÁGUA OU ESGOTO</v>
          </cell>
          <cell r="C9216" t="str">
            <v>M</v>
          </cell>
          <cell r="D9216">
            <v>144.13</v>
          </cell>
        </row>
        <row r="9217">
          <cell r="A9217" t="str">
            <v>I9366</v>
          </cell>
          <cell r="B9217" t="str">
            <v>TUBO PEAD PE 100 PN10 DE 180 P/ ÁGUA OU ESGOTO</v>
          </cell>
          <cell r="C9217" t="str">
            <v>M</v>
          </cell>
          <cell r="D9217">
            <v>182.37</v>
          </cell>
        </row>
        <row r="9218">
          <cell r="A9218" t="str">
            <v>I9367</v>
          </cell>
          <cell r="B9218" t="str">
            <v>TUBO PEAD PE 100 PN10 DE 200 P/ ÁGUA OU ESGOTO</v>
          </cell>
          <cell r="C9218" t="str">
            <v>M</v>
          </cell>
          <cell r="D9218">
            <v>224.73</v>
          </cell>
        </row>
        <row r="9219">
          <cell r="A9219" t="str">
            <v>I9368</v>
          </cell>
          <cell r="B9219" t="str">
            <v>TUBO PEAD PE 100 PN10 DE 225 P/ ÁGUA OU ESGOTO</v>
          </cell>
          <cell r="C9219" t="str">
            <v>M</v>
          </cell>
          <cell r="D9219">
            <v>285.10000000000002</v>
          </cell>
        </row>
        <row r="9220">
          <cell r="A9220" t="str">
            <v>I9369</v>
          </cell>
          <cell r="B9220" t="str">
            <v>TUBO PEAD PE 100 PN10 DE 250 P/ ÁGUA OU ESGOTO</v>
          </cell>
          <cell r="C9220" t="str">
            <v>M</v>
          </cell>
          <cell r="D9220">
            <v>350.21</v>
          </cell>
        </row>
        <row r="9221">
          <cell r="A9221" t="str">
            <v>I9370</v>
          </cell>
          <cell r="B9221" t="str">
            <v>TUBO PEAD PE 100 PN10 DE 280 P/ ÁGUA OU ESGOTO</v>
          </cell>
          <cell r="C9221" t="str">
            <v>M</v>
          </cell>
          <cell r="D9221">
            <v>439.34</v>
          </cell>
        </row>
        <row r="9222">
          <cell r="A9222" t="str">
            <v>I9371</v>
          </cell>
          <cell r="B9222" t="str">
            <v>TUBO PEAD PE 100 PN10 DE 315 P/ ÁGUA OU ESGOTO</v>
          </cell>
          <cell r="C9222" t="str">
            <v>M</v>
          </cell>
          <cell r="D9222">
            <v>556.29</v>
          </cell>
        </row>
        <row r="9223">
          <cell r="A9223" t="str">
            <v>I9372</v>
          </cell>
          <cell r="B9223" t="str">
            <v>TUBO PEAD PE 100 PN10 DE 355 P/ ÁGUA OU ESGOTO</v>
          </cell>
          <cell r="C9223" t="str">
            <v>M</v>
          </cell>
          <cell r="D9223">
            <v>708</v>
          </cell>
        </row>
        <row r="9224">
          <cell r="A9224" t="str">
            <v>I9343</v>
          </cell>
          <cell r="B9224" t="str">
            <v>TUBO PEAD PE 100 PN10 DE 400 P/ ÁGUA OU ESGOTO</v>
          </cell>
          <cell r="C9224" t="str">
            <v>UN</v>
          </cell>
          <cell r="D9224">
            <v>17659.560000000001</v>
          </cell>
        </row>
        <row r="9225">
          <cell r="A9225" t="str">
            <v>I9161</v>
          </cell>
          <cell r="B9225" t="str">
            <v>TUBO PEAD PE 100 PN10 DE 450 P/ ÁGUA OU ESGOTO</v>
          </cell>
          <cell r="C9225" t="str">
            <v>M</v>
          </cell>
          <cell r="D9225">
            <v>1156.82</v>
          </cell>
        </row>
        <row r="9226">
          <cell r="A9226" t="str">
            <v>I9162</v>
          </cell>
          <cell r="B9226" t="str">
            <v>TUBO PEAD PE 100 PN10 DE 500 P/ ÁGUA OU ESGOTO</v>
          </cell>
          <cell r="C9226" t="str">
            <v>M</v>
          </cell>
          <cell r="D9226">
            <v>1425.48</v>
          </cell>
        </row>
        <row r="9227">
          <cell r="A9227" t="str">
            <v>I9163</v>
          </cell>
          <cell r="B9227" t="str">
            <v>TUBO PEAD PE 100 PN10 DE 560 P/ ÁGUA OU ESGOTO</v>
          </cell>
          <cell r="C9227" t="str">
            <v>M</v>
          </cell>
          <cell r="D9227">
            <v>1788.96</v>
          </cell>
        </row>
        <row r="9228">
          <cell r="A9228" t="str">
            <v>I9362</v>
          </cell>
          <cell r="B9228" t="str">
            <v>TUBO PEAD PE 100 PN10 DE 63 P/ ÁGUA OU ESGOTO</v>
          </cell>
          <cell r="C9228" t="str">
            <v>M</v>
          </cell>
          <cell r="D9228">
            <v>22.28</v>
          </cell>
        </row>
        <row r="9229">
          <cell r="A9229" t="str">
            <v>I9164</v>
          </cell>
          <cell r="B9229" t="str">
            <v>TUBO PEAD PE 100 PN10 DE 630 P/ ÁGUA OU ESGOTO</v>
          </cell>
          <cell r="C9229" t="str">
            <v>M</v>
          </cell>
          <cell r="D9229">
            <v>2269.39</v>
          </cell>
        </row>
        <row r="9230">
          <cell r="A9230" t="str">
            <v>I9165</v>
          </cell>
          <cell r="B9230" t="str">
            <v>TUBO PEAD PE 100 PN10 DE 710 P/ ÁGUA OU ESGOTO</v>
          </cell>
          <cell r="C9230" t="str">
            <v>M</v>
          </cell>
          <cell r="D9230">
            <v>2911.9</v>
          </cell>
        </row>
        <row r="9231">
          <cell r="A9231" t="str">
            <v>I10319</v>
          </cell>
          <cell r="B9231" t="str">
            <v>TUBO PEAD PE 100 PN10 DE 800 P/ ÁGUA OU ESGOTO</v>
          </cell>
          <cell r="C9231" t="str">
            <v>M</v>
          </cell>
          <cell r="D9231">
            <v>3699.3</v>
          </cell>
        </row>
        <row r="9232">
          <cell r="A9232" t="str">
            <v>I9363</v>
          </cell>
          <cell r="B9232" t="str">
            <v>TUBO PEAD PE 100 PN10 DE 90 P/ ÁGUA OU ESGOTO</v>
          </cell>
          <cell r="C9232" t="str">
            <v>M</v>
          </cell>
          <cell r="D9232">
            <v>45.18</v>
          </cell>
        </row>
        <row r="9233">
          <cell r="A9233" t="str">
            <v>I10320</v>
          </cell>
          <cell r="B9233" t="str">
            <v>TUBO PEAD PE 100 PN10 DE 900 P/ ÁGUA OU ESGOTO</v>
          </cell>
          <cell r="C9233" t="str">
            <v>M</v>
          </cell>
          <cell r="D9233">
            <v>4678.5200000000004</v>
          </cell>
        </row>
        <row r="9234">
          <cell r="A9234" t="str">
            <v>I10327</v>
          </cell>
          <cell r="B9234" t="str">
            <v>TUBO PEAD PE 100 PN12,5 DE 1000 P/ ÁGUA OU ESGOTO</v>
          </cell>
          <cell r="C9234" t="str">
            <v>M</v>
          </cell>
          <cell r="D9234">
            <v>6962.75</v>
          </cell>
        </row>
        <row r="9235">
          <cell r="A9235" t="str">
            <v>I9430</v>
          </cell>
          <cell r="B9235" t="str">
            <v>TUBO PEAD PE 100 PN12,5 DE 110 P/ ÁGUA OU ESGOTO</v>
          </cell>
          <cell r="C9235" t="str">
            <v>M</v>
          </cell>
          <cell r="D9235">
            <v>83.44</v>
          </cell>
        </row>
        <row r="9236">
          <cell r="A9236" t="str">
            <v>I10328</v>
          </cell>
          <cell r="B9236" t="str">
            <v>TUBO PEAD PE 100 PN12,5 DE 1200 P/ ÁGUA OU ESGOTO</v>
          </cell>
          <cell r="C9236" t="str">
            <v>M</v>
          </cell>
          <cell r="D9236">
            <v>10414.879999999999</v>
          </cell>
        </row>
        <row r="9237">
          <cell r="A9237" t="str">
            <v>I10323</v>
          </cell>
          <cell r="B9237" t="str">
            <v>TUBO PEAD PE 100 PN12,5 DE 125 P/ ÁGUA OU ESGOTO</v>
          </cell>
          <cell r="C9237" t="str">
            <v>M</v>
          </cell>
          <cell r="D9237">
            <v>107.46</v>
          </cell>
        </row>
        <row r="9238">
          <cell r="A9238" t="str">
            <v>I10324</v>
          </cell>
          <cell r="B9238" t="str">
            <v>TUBO PEAD PE 100 PN12,5 DE 140 P/ ÁGUA OU ESGOTO</v>
          </cell>
          <cell r="C9238" t="str">
            <v>M</v>
          </cell>
          <cell r="D9238">
            <v>134.65</v>
          </cell>
        </row>
        <row r="9239">
          <cell r="A9239" t="str">
            <v>I9166</v>
          </cell>
          <cell r="B9239" t="str">
            <v>TUBO PEAD PE 100 PN12,5 DE 63 P/ ÁGUA OU ESGOTO</v>
          </cell>
          <cell r="C9239" t="str">
            <v>M</v>
          </cell>
          <cell r="D9239">
            <v>27.05</v>
          </cell>
        </row>
        <row r="9240">
          <cell r="A9240" t="str">
            <v>I10325</v>
          </cell>
          <cell r="B9240" t="str">
            <v>TUBO PEAD PE 100 PN12,5 DE 800 P/ ÁGUA OU ESGOTO</v>
          </cell>
          <cell r="C9240" t="str">
            <v>M</v>
          </cell>
          <cell r="D9240">
            <v>4541.29</v>
          </cell>
        </row>
        <row r="9241">
          <cell r="A9241" t="str">
            <v>I9429</v>
          </cell>
          <cell r="B9241" t="str">
            <v>TUBO PEAD PE 100 PN12,5 DE 90 P/ ÁGUA OU ESGOTO</v>
          </cell>
          <cell r="C9241" t="str">
            <v>M</v>
          </cell>
          <cell r="D9241">
            <v>54.9</v>
          </cell>
        </row>
        <row r="9242">
          <cell r="A9242" t="str">
            <v>I10326</v>
          </cell>
          <cell r="B9242" t="str">
            <v>TUBO PEAD PE 100 PN12,5 DE 900 P/ ÁGUA OU ESGOTO</v>
          </cell>
          <cell r="C9242" t="str">
            <v>M</v>
          </cell>
          <cell r="D9242">
            <v>5716.7</v>
          </cell>
        </row>
        <row r="9243">
          <cell r="A9243" t="str">
            <v>I10299</v>
          </cell>
          <cell r="B9243" t="str">
            <v>TUBO PEAD PE 100 PN6 DE 1000 P/ ÁGUA OU ESGOTO</v>
          </cell>
          <cell r="C9243" t="str">
            <v>M</v>
          </cell>
          <cell r="D9243">
            <v>3837</v>
          </cell>
        </row>
        <row r="9244">
          <cell r="A9244" t="str">
            <v>I10287</v>
          </cell>
          <cell r="B9244" t="str">
            <v>TUBO PEAD PE 100 PN6 DE 110 P/ ÁGUA OU ESGOTO</v>
          </cell>
          <cell r="C9244" t="str">
            <v>M</v>
          </cell>
          <cell r="D9244">
            <v>45.51</v>
          </cell>
        </row>
        <row r="9245">
          <cell r="A9245" t="str">
            <v>I10300</v>
          </cell>
          <cell r="B9245" t="str">
            <v>TUBO PEAD PE 100 PN6 DE 1200 P/ ÁGUA OU ESGOTO</v>
          </cell>
          <cell r="C9245" t="str">
            <v>M</v>
          </cell>
          <cell r="D9245">
            <v>5525.28</v>
          </cell>
        </row>
        <row r="9246">
          <cell r="A9246" t="str">
            <v>I10288</v>
          </cell>
          <cell r="B9246" t="str">
            <v>TUBO PEAD PE 100 PN6 DE 125 P/ ÁGUA OU ESGOTO</v>
          </cell>
          <cell r="C9246" t="str">
            <v>M</v>
          </cell>
          <cell r="D9246">
            <v>58.47</v>
          </cell>
        </row>
        <row r="9247">
          <cell r="A9247" t="str">
            <v>I10289</v>
          </cell>
          <cell r="B9247" t="str">
            <v>TUBO PEAD PE 100 PN6 DE 140 P/ ÁGUA OU ESGOTO</v>
          </cell>
          <cell r="C9247" t="str">
            <v>M</v>
          </cell>
          <cell r="D9247">
            <v>73.64</v>
          </cell>
        </row>
        <row r="9248">
          <cell r="A9248" t="str">
            <v>I10290</v>
          </cell>
          <cell r="B9248" t="str">
            <v>TUBO PEAD PE 100 PN6 DE 160 P/ ÁGUA OU ESGOTO</v>
          </cell>
          <cell r="C9248" t="str">
            <v>M</v>
          </cell>
          <cell r="D9248">
            <v>96.72</v>
          </cell>
        </row>
        <row r="9249">
          <cell r="A9249" t="str">
            <v>I10291</v>
          </cell>
          <cell r="B9249" t="str">
            <v>TUBO PEAD PE 100 PN6 DE 180 P/ ÁGUA OU ESGOTO</v>
          </cell>
          <cell r="C9249" t="str">
            <v>M</v>
          </cell>
          <cell r="D9249">
            <v>120.42</v>
          </cell>
        </row>
        <row r="9250">
          <cell r="A9250" t="str">
            <v>I10292</v>
          </cell>
          <cell r="B9250" t="str">
            <v>TUBO PEAD PE 100 PN6 DE 200 P/ ÁGUA OU ESGOTO</v>
          </cell>
          <cell r="C9250" t="str">
            <v>M</v>
          </cell>
          <cell r="D9250">
            <v>149.5</v>
          </cell>
        </row>
        <row r="9251">
          <cell r="A9251" t="str">
            <v>I10293</v>
          </cell>
          <cell r="B9251" t="str">
            <v>TUBO PEAD PE 100 PN6 DE 225 P/ ÁGUA OU ESGOTO</v>
          </cell>
          <cell r="C9251" t="str">
            <v>M</v>
          </cell>
          <cell r="D9251">
            <v>187.75</v>
          </cell>
        </row>
        <row r="9252">
          <cell r="A9252" t="str">
            <v>I10294</v>
          </cell>
          <cell r="B9252" t="str">
            <v>TUBO PEAD PE 100 PN6 DE 250 P/ ÁGUA OU ESGOTO</v>
          </cell>
          <cell r="C9252" t="str">
            <v>M</v>
          </cell>
          <cell r="D9252">
            <v>232.63</v>
          </cell>
        </row>
        <row r="9253">
          <cell r="A9253" t="str">
            <v>I10295</v>
          </cell>
          <cell r="B9253" t="str">
            <v>TUBO PEAD PE 100 PN6 DE 280 P/ ÁGUA OU ESGOTO</v>
          </cell>
          <cell r="C9253" t="str">
            <v>M</v>
          </cell>
          <cell r="D9253">
            <v>290.14999999999998</v>
          </cell>
        </row>
        <row r="9254">
          <cell r="A9254" t="str">
            <v>I10296</v>
          </cell>
          <cell r="B9254" t="str">
            <v>TUBO PEAD PE 100 PN6 DE 315 P/ ÁGUA OU ESGOTO</v>
          </cell>
          <cell r="C9254" t="str">
            <v>M</v>
          </cell>
          <cell r="D9254">
            <v>369.8</v>
          </cell>
        </row>
        <row r="9255">
          <cell r="A9255" t="str">
            <v>I9355</v>
          </cell>
          <cell r="B9255" t="str">
            <v xml:space="preserve">TUBO PEAD PE 100 PN6 DE 355 P/ ÁGUA OU ESGOTO
</v>
          </cell>
          <cell r="C9255" t="str">
            <v>M</v>
          </cell>
          <cell r="D9255">
            <v>467.79</v>
          </cell>
        </row>
        <row r="9256">
          <cell r="A9256" t="str">
            <v>I9356</v>
          </cell>
          <cell r="B9256" t="str">
            <v>TUBO PEAD PE 100 PN6 DE 400 P/ ÁGUA OU ESGOTO</v>
          </cell>
          <cell r="C9256" t="str">
            <v>M</v>
          </cell>
          <cell r="D9256">
            <v>603.70000000000005</v>
          </cell>
        </row>
        <row r="9257">
          <cell r="A9257" t="str">
            <v>I9357</v>
          </cell>
          <cell r="B9257" t="str">
            <v>TUBO PEAD PE 100 PN6 DE 450 P/ ÁGUA OU ESGOTO</v>
          </cell>
          <cell r="C9257" t="str">
            <v>M</v>
          </cell>
          <cell r="D9257">
            <v>764.89</v>
          </cell>
        </row>
        <row r="9258">
          <cell r="A9258" t="str">
            <v>I9358</v>
          </cell>
          <cell r="B9258" t="str">
            <v>TUBO PEAD PE 100 PN6 DE 500 P/ ÁGUA OU ESGOTO</v>
          </cell>
          <cell r="C9258" t="str">
            <v>M</v>
          </cell>
          <cell r="D9258">
            <v>945.05</v>
          </cell>
        </row>
        <row r="9259">
          <cell r="A9259" t="str">
            <v>I9359</v>
          </cell>
          <cell r="B9259" t="str">
            <v>TUBO PEAD PE 100 PN6 DE 560 P/ ÁGUA OU ESGOTO</v>
          </cell>
          <cell r="C9259" t="str">
            <v>M</v>
          </cell>
          <cell r="D9259">
            <v>1466.76</v>
          </cell>
        </row>
        <row r="9260">
          <cell r="A9260" t="str">
            <v>I9360</v>
          </cell>
          <cell r="B9260" t="str">
            <v>TUBO PEAD PE 100 PN6 DE 630 P/ ÁGUA OU ESGOTO</v>
          </cell>
          <cell r="C9260" t="str">
            <v>M</v>
          </cell>
          <cell r="D9260">
            <v>1498.18</v>
          </cell>
        </row>
        <row r="9261">
          <cell r="A9261" t="str">
            <v>I9361</v>
          </cell>
          <cell r="B9261" t="str">
            <v>TUBO PEAD PE 100 PN6 DE 710 P/ ÁGUA OU ESGOTO</v>
          </cell>
          <cell r="C9261" t="str">
            <v>M</v>
          </cell>
          <cell r="D9261">
            <v>1940.35</v>
          </cell>
        </row>
        <row r="9262">
          <cell r="A9262" t="str">
            <v>I10297</v>
          </cell>
          <cell r="B9262" t="str">
            <v>TUBO PEAD PE 100 PN6 DE 800 P/ ÁGUA OU ESGOTO</v>
          </cell>
          <cell r="C9262" t="str">
            <v>M</v>
          </cell>
          <cell r="D9262">
            <v>2455.6999999999998</v>
          </cell>
        </row>
        <row r="9263">
          <cell r="A9263" t="str">
            <v>I10298</v>
          </cell>
          <cell r="B9263" t="str">
            <v>TUBO PEAD PE 100 PN6 DE 900 P/ ÁGUA OU ESGOTO</v>
          </cell>
          <cell r="C9263" t="str">
            <v>M</v>
          </cell>
          <cell r="D9263">
            <v>3112.06</v>
          </cell>
        </row>
        <row r="9264">
          <cell r="A9264" t="str">
            <v>I10171</v>
          </cell>
          <cell r="B9264" t="str">
            <v>TUBO PEAD PE 100 PN8 DE 1000 P/ ÁGUA OU ESGOTO</v>
          </cell>
          <cell r="C9264" t="str">
            <v>M</v>
          </cell>
          <cell r="D9264">
            <v>4703.47</v>
          </cell>
        </row>
        <row r="9265">
          <cell r="A9265" t="str">
            <v>I10167</v>
          </cell>
          <cell r="B9265" t="str">
            <v xml:space="preserve">TUBO PEAD PE 100 PN8 DE 110 P/ ÁGUA OU ESGOTO
</v>
          </cell>
          <cell r="C9265" t="str">
            <v>M</v>
          </cell>
          <cell r="D9265">
            <v>56.26</v>
          </cell>
        </row>
        <row r="9266">
          <cell r="A9266" t="str">
            <v>I10316</v>
          </cell>
          <cell r="B9266" t="str">
            <v>TUBO PEAD PE 100 PN8 DE 1200 P/ ÁGUA OU ESGOTO</v>
          </cell>
          <cell r="C9266" t="str">
            <v>M</v>
          </cell>
          <cell r="D9266">
            <v>6769.8</v>
          </cell>
        </row>
        <row r="9267">
          <cell r="A9267" t="str">
            <v>I10301</v>
          </cell>
          <cell r="B9267" t="str">
            <v>TUBO PEAD PE 100 PN8 DE 125 P/ ÁGUA OU ESGOTO</v>
          </cell>
          <cell r="C9267" t="str">
            <v>M</v>
          </cell>
          <cell r="D9267">
            <v>70.42</v>
          </cell>
        </row>
        <row r="9268">
          <cell r="A9268" t="str">
            <v>I10302</v>
          </cell>
          <cell r="B9268" t="str">
            <v>TUBO PEAD PE 100 PN8 DE 140 P/ ÁGUA OU ESGOTO</v>
          </cell>
          <cell r="C9268" t="str">
            <v>M</v>
          </cell>
          <cell r="D9268">
            <v>90.08</v>
          </cell>
        </row>
        <row r="9269">
          <cell r="A9269" t="str">
            <v>I10303</v>
          </cell>
          <cell r="B9269" t="str">
            <v>TUBO PEAD PE 100 PN8 DE 160 P/ ÁGUA OU ESGOTO</v>
          </cell>
          <cell r="C9269" t="str">
            <v>M</v>
          </cell>
          <cell r="D9269">
            <v>116.95</v>
          </cell>
        </row>
        <row r="9270">
          <cell r="A9270" t="str">
            <v>I10304</v>
          </cell>
          <cell r="B9270" t="str">
            <v>TUBO PEAD PE 100 PN8 DE 180 P/ ÁGUA OU ESGOTO</v>
          </cell>
          <cell r="C9270" t="str">
            <v>M</v>
          </cell>
          <cell r="D9270">
            <v>148.55000000000001</v>
          </cell>
        </row>
        <row r="9271">
          <cell r="A9271" t="str">
            <v>I10305</v>
          </cell>
          <cell r="B9271" t="str">
            <v>TUBO PEAD PE 100 PN8 DE 200 P/ ÁGUA OU ESGOTO</v>
          </cell>
          <cell r="C9271" t="str">
            <v>M</v>
          </cell>
          <cell r="D9271">
            <v>184.27</v>
          </cell>
        </row>
        <row r="9272">
          <cell r="A9272" t="str">
            <v>I10306</v>
          </cell>
          <cell r="B9272" t="str">
            <v>TUBO PEAD PE 100 PN8 DE 225 P/ ÁGUA OU ESGOTO</v>
          </cell>
          <cell r="C9272" t="str">
            <v>M</v>
          </cell>
          <cell r="D9272">
            <v>232.63</v>
          </cell>
        </row>
        <row r="9273">
          <cell r="A9273" t="str">
            <v>I10307</v>
          </cell>
          <cell r="B9273" t="str">
            <v>TUBO PEAD PE 100 PN8 DE 250 P/ ÁGUA OU ESGOTO</v>
          </cell>
          <cell r="C9273" t="str">
            <v>M</v>
          </cell>
          <cell r="D9273">
            <v>284.77999999999997</v>
          </cell>
        </row>
        <row r="9274">
          <cell r="A9274" t="str">
            <v>I10308</v>
          </cell>
          <cell r="B9274" t="str">
            <v>TUBO PEAD PE 100 PN8 DE 280 P/ ÁGUA OU ESGOTO</v>
          </cell>
          <cell r="C9274" t="str">
            <v>M</v>
          </cell>
          <cell r="D9274">
            <v>360.32</v>
          </cell>
        </row>
        <row r="9275">
          <cell r="A9275" t="str">
            <v>I10309</v>
          </cell>
          <cell r="B9275" t="str">
            <v>TUBO PEAD PE 100 PN8 DE 315 P/ ÁGUA OU ESGOTO</v>
          </cell>
          <cell r="C9275" t="str">
            <v>M</v>
          </cell>
          <cell r="D9275">
            <v>451.98</v>
          </cell>
        </row>
        <row r="9276">
          <cell r="A9276" t="str">
            <v>I10310</v>
          </cell>
          <cell r="B9276" t="str">
            <v>TUBO PEAD PE 100 PN8 DE 355 P/ ÁGUA OU ESGOTO</v>
          </cell>
          <cell r="C9276" t="str">
            <v>M</v>
          </cell>
          <cell r="D9276">
            <v>575.25</v>
          </cell>
        </row>
        <row r="9277">
          <cell r="A9277" t="str">
            <v>I10311</v>
          </cell>
          <cell r="B9277" t="str">
            <v>TUBO PEAD PE 100 PN8 DE 400 P/ ÁGUA OU ESGOTO</v>
          </cell>
          <cell r="C9277" t="str">
            <v>M</v>
          </cell>
          <cell r="D9277">
            <v>745.93</v>
          </cell>
        </row>
        <row r="9278">
          <cell r="A9278" t="str">
            <v>I10312</v>
          </cell>
          <cell r="B9278" t="str">
            <v>TUBO PEAD PE 100 PN8 DE 450 P/ ÁGUA OU ESGOTO</v>
          </cell>
          <cell r="C9278" t="str">
            <v>M</v>
          </cell>
          <cell r="D9278">
            <v>941.89</v>
          </cell>
        </row>
        <row r="9279">
          <cell r="A9279" t="str">
            <v>I10313</v>
          </cell>
          <cell r="B9279" t="str">
            <v>TUBO PEAD PE 100 PN8 DE 500 P/ ÁGUA OU ESGOTO</v>
          </cell>
          <cell r="C9279" t="str">
            <v>M</v>
          </cell>
          <cell r="D9279">
            <v>1166.3</v>
          </cell>
        </row>
        <row r="9280">
          <cell r="A9280" t="str">
            <v>I10314</v>
          </cell>
          <cell r="B9280" t="str">
            <v>TUBO PEAD PE 100 PN8 DE 560 P/ ÁGUA OU ESGOTO</v>
          </cell>
          <cell r="C9280" t="str">
            <v>M</v>
          </cell>
          <cell r="D9280">
            <v>1460.25</v>
          </cell>
        </row>
        <row r="9281">
          <cell r="A9281" t="str">
            <v>I10315</v>
          </cell>
          <cell r="B9281" t="str">
            <v>TUBO PEAD PE 100 PN8 DE 630 P/ ÁGUA OU ESGOTO</v>
          </cell>
          <cell r="C9281" t="str">
            <v>M</v>
          </cell>
          <cell r="D9281">
            <v>1842.7</v>
          </cell>
        </row>
        <row r="9282">
          <cell r="A9282" t="str">
            <v>I10168</v>
          </cell>
          <cell r="B9282" t="str">
            <v>TUBO PEAD PE 100 PN8 DE 710 P/ ÁGUA OU ESGOTO</v>
          </cell>
          <cell r="C9282" t="str">
            <v>M</v>
          </cell>
          <cell r="D9282">
            <v>2373.75</v>
          </cell>
        </row>
        <row r="9283">
          <cell r="A9283" t="str">
            <v>I10169</v>
          </cell>
          <cell r="B9283" t="str">
            <v>TUBO PEAD PE 100 PN8 DE 800 P/ ÁGUA OU ESGOTO</v>
          </cell>
          <cell r="C9283" t="str">
            <v>M</v>
          </cell>
          <cell r="D9283">
            <v>3008.8</v>
          </cell>
        </row>
        <row r="9284">
          <cell r="A9284" t="str">
            <v>I10170</v>
          </cell>
          <cell r="B9284" t="str">
            <v>TUBO PEAD PE 100 PN8 DE 900 P/ ÁGUA OU ESGOTO</v>
          </cell>
          <cell r="C9284" t="str">
            <v>M</v>
          </cell>
          <cell r="D9284">
            <v>3807.02</v>
          </cell>
        </row>
        <row r="9285">
          <cell r="A9285" t="str">
            <v>I9431</v>
          </cell>
          <cell r="B9285" t="str">
            <v>TUBO PEAD SDR 13,6 PN 12,5 DE 160 PARA ÁGUA OU ESGOTO</v>
          </cell>
          <cell r="C9285" t="str">
            <v>M</v>
          </cell>
          <cell r="D9285">
            <v>175.74</v>
          </cell>
        </row>
        <row r="9286">
          <cell r="A9286" t="str">
            <v>I9432</v>
          </cell>
          <cell r="B9286" t="str">
            <v>TUBO PEAD SDR 13,6 PN 12,5 DE 180 PARA ÁGUA OU ESGOTO</v>
          </cell>
          <cell r="C9286" t="str">
            <v>M</v>
          </cell>
          <cell r="D9286">
            <v>222.83</v>
          </cell>
        </row>
        <row r="9287">
          <cell r="A9287" t="str">
            <v>I9433</v>
          </cell>
          <cell r="B9287" t="str">
            <v>TUBO PEAD SDR 13,6 PN 12,5 DE 200 PARA ÁGUA OU ESGOTO</v>
          </cell>
          <cell r="C9287" t="str">
            <v>M</v>
          </cell>
          <cell r="D9287">
            <v>273.39999999999998</v>
          </cell>
        </row>
        <row r="9288">
          <cell r="A9288" t="str">
            <v>I9434</v>
          </cell>
          <cell r="B9288" t="str">
            <v>TUBO PEAD SDR 13,6 PN 12,5 DE 225 PARA ÁGUA OU ESGOTO</v>
          </cell>
          <cell r="C9288" t="str">
            <v>M</v>
          </cell>
          <cell r="D9288">
            <v>347.68</v>
          </cell>
        </row>
        <row r="9289">
          <cell r="A9289" t="str">
            <v>I9435</v>
          </cell>
          <cell r="B9289" t="str">
            <v>TUBO PEAD SDR 13,6 PN 12,5 DE 250 PARA ÁGUA OU ESGOTO</v>
          </cell>
          <cell r="C9289" t="str">
            <v>M</v>
          </cell>
          <cell r="D9289">
            <v>426.7</v>
          </cell>
        </row>
        <row r="9290">
          <cell r="A9290" t="str">
            <v>I9436</v>
          </cell>
          <cell r="B9290" t="str">
            <v>TUBO PEAD SDR 13,6 PN 12,5 DE 280 PARA ÁGUA OU ESGOTO</v>
          </cell>
          <cell r="C9290" t="str">
            <v>UN</v>
          </cell>
          <cell r="D9290">
            <v>537.32000000000005</v>
          </cell>
        </row>
        <row r="9291">
          <cell r="A9291" t="str">
            <v>I9437</v>
          </cell>
          <cell r="B9291" t="str">
            <v>TUBO PEAD SDR 13,6 PN 12,5 DE 315 PARA ÁGUA OU ESGOTO</v>
          </cell>
          <cell r="C9291" t="str">
            <v>M</v>
          </cell>
          <cell r="D9291">
            <v>682.71</v>
          </cell>
        </row>
        <row r="9292">
          <cell r="A9292" t="str">
            <v>I9438</v>
          </cell>
          <cell r="B9292" t="str">
            <v>TUBO PEAD SDR 13,6 PN 12,5 DE 355 PARA ÁGUA OU ESGOTO</v>
          </cell>
          <cell r="C9292" t="str">
            <v>M</v>
          </cell>
          <cell r="D9292">
            <v>859.71</v>
          </cell>
        </row>
        <row r="9293">
          <cell r="A9293" t="str">
            <v>I9439</v>
          </cell>
          <cell r="B9293" t="str">
            <v>TUBO PEAD SDR 13,6 PN 12,5 DE 400 PARA ÁGUA OU ESGOTO</v>
          </cell>
          <cell r="C9293" t="str">
            <v>M</v>
          </cell>
          <cell r="D9293">
            <v>1112.57</v>
          </cell>
        </row>
        <row r="9294">
          <cell r="A9294" t="str">
            <v>I9440</v>
          </cell>
          <cell r="B9294" t="str">
            <v>TUBO PEAD SDR 13,6 PN 12,5 DE 450 PARA ÁGUA OU ESGOTO</v>
          </cell>
          <cell r="C9294" t="str">
            <v>M</v>
          </cell>
          <cell r="D9294">
            <v>1409.68</v>
          </cell>
        </row>
        <row r="9295">
          <cell r="A9295" t="str">
            <v>I9441</v>
          </cell>
          <cell r="B9295" t="str">
            <v>TUBO PEAD SDR 13,6 PN 12,5 DE 500 PARA ÁGUA OU ESGOTO</v>
          </cell>
          <cell r="C9295" t="str">
            <v>M</v>
          </cell>
          <cell r="D9295">
            <v>1738.39</v>
          </cell>
        </row>
        <row r="9296">
          <cell r="A9296" t="str">
            <v>I9442</v>
          </cell>
          <cell r="B9296" t="str">
            <v>TUBO PEAD SDR 13,6 PN 12,5 DE 560 PARA ÁGUA OU ESGOTO</v>
          </cell>
          <cell r="C9296" t="str">
            <v>M</v>
          </cell>
          <cell r="D9296">
            <v>2180.89</v>
          </cell>
        </row>
        <row r="9297">
          <cell r="A9297" t="str">
            <v>I9443</v>
          </cell>
          <cell r="B9297" t="str">
            <v>TUBO PEAD SDR 13,6 PN 12,5 DE 630 PARA ÁGUA OU ESGOTO</v>
          </cell>
          <cell r="C9297" t="str">
            <v>M</v>
          </cell>
          <cell r="D9297">
            <v>2759.3</v>
          </cell>
        </row>
        <row r="9298">
          <cell r="A9298" t="str">
            <v>I9444</v>
          </cell>
          <cell r="B9298" t="str">
            <v>TUBO PEAD SDR 13,6 PN 12,5 DE 710 PARA ÁGUA OU ESGOTO</v>
          </cell>
          <cell r="C9298" t="str">
            <v>M</v>
          </cell>
          <cell r="D9298">
            <v>3574.87</v>
          </cell>
        </row>
        <row r="9299">
          <cell r="A9299" t="str">
            <v>I9373</v>
          </cell>
          <cell r="B9299" t="str">
            <v>TUBO PEAD SDR 17 PN 10 DE 400 PARA ÁGUA OU ESGOTO</v>
          </cell>
          <cell r="C9299" t="str">
            <v>M</v>
          </cell>
          <cell r="D9299">
            <v>913.45</v>
          </cell>
        </row>
        <row r="9300">
          <cell r="A9300" t="str">
            <v>I9351</v>
          </cell>
          <cell r="B9300" t="str">
            <v>TUBO PEAD SDR 32,25 PN 5 DE 500 PARA ÁGUA OU ESGOTO</v>
          </cell>
          <cell r="C9300" t="str">
            <v>M</v>
          </cell>
          <cell r="D9300">
            <v>1161.1099999999999</v>
          </cell>
        </row>
        <row r="9301">
          <cell r="A9301" t="str">
            <v>I9352</v>
          </cell>
          <cell r="B9301" t="str">
            <v>TUBO PEAD SDR 32,25 PN 5 DE 560 PARA ÁGUA OU ESGOTO</v>
          </cell>
          <cell r="C9301" t="str">
            <v>M</v>
          </cell>
          <cell r="D9301">
            <v>1459.39</v>
          </cell>
        </row>
        <row r="9302">
          <cell r="A9302" t="str">
            <v>I9353</v>
          </cell>
          <cell r="B9302" t="str">
            <v>TUBO PEAD SDR 32,25 PN 5 DE 630 PARA ÁGUA OU ESGOTO</v>
          </cell>
          <cell r="C9302" t="str">
            <v>M</v>
          </cell>
          <cell r="D9302">
            <v>1675.67</v>
          </cell>
        </row>
        <row r="9303">
          <cell r="A9303" t="str">
            <v>I9354</v>
          </cell>
          <cell r="B9303" t="str">
            <v>TUBO PEAD SDR 32,25 PN 5 DE 710 PARA ÁGUA OU ESGOTO</v>
          </cell>
          <cell r="C9303" t="str">
            <v>M</v>
          </cell>
          <cell r="D9303">
            <v>2621.31</v>
          </cell>
        </row>
        <row r="9304">
          <cell r="A9304" t="str">
            <v>I10173</v>
          </cell>
          <cell r="B9304" t="str">
            <v>TUBO PRFV CL 10 JE FF CLASSE DE RIGIDEZ 5.000 N/M² DN 150</v>
          </cell>
          <cell r="C9304" t="str">
            <v>M</v>
          </cell>
          <cell r="D9304">
            <v>1903.8</v>
          </cell>
        </row>
        <row r="9305">
          <cell r="A9305" t="str">
            <v>I10174</v>
          </cell>
          <cell r="B9305" t="str">
            <v>TUBO PRFV CL 10 JE FF CLASSE DE RIGIDEZ 5.000 N/M² DN 200</v>
          </cell>
          <cell r="C9305" t="str">
            <v>M</v>
          </cell>
          <cell r="D9305">
            <v>2181.2800000000002</v>
          </cell>
        </row>
        <row r="9306">
          <cell r="A9306" t="str">
            <v>I10175</v>
          </cell>
          <cell r="B9306" t="str">
            <v>TUBO PRFV CL 10 JE FF CLASSE DE RIGIDEZ 5.000 N/M² DN 300</v>
          </cell>
          <cell r="C9306" t="str">
            <v>M</v>
          </cell>
          <cell r="D9306">
            <v>2736.29</v>
          </cell>
        </row>
        <row r="9307">
          <cell r="A9307" t="str">
            <v>I10176</v>
          </cell>
          <cell r="B9307" t="str">
            <v>TUBO PRFV CL 10 JE FF CLASSE DE RIGIDEZ 5.000 N/M² DN 400</v>
          </cell>
          <cell r="C9307" t="str">
            <v>M</v>
          </cell>
          <cell r="D9307">
            <v>11469.79</v>
          </cell>
        </row>
        <row r="9308">
          <cell r="A9308" t="str">
            <v>I10177</v>
          </cell>
          <cell r="B9308" t="str">
            <v>TUBO PRFV CL 10 JE FF CLASSE DE RIGIDEZ 5.000 N/M² DN 500</v>
          </cell>
          <cell r="C9308" t="str">
            <v>M</v>
          </cell>
          <cell r="D9308">
            <v>11835.88</v>
          </cell>
        </row>
        <row r="9309">
          <cell r="A9309" t="str">
            <v>I10178</v>
          </cell>
          <cell r="B9309" t="str">
            <v>TUBO PRFV CL 10 JE PB CLASSE DE RIGIDEZ 5.000 N/M² DN  50</v>
          </cell>
          <cell r="C9309" t="str">
            <v>M</v>
          </cell>
          <cell r="D9309">
            <v>296.82</v>
          </cell>
        </row>
        <row r="9310">
          <cell r="A9310" t="str">
            <v>I10179</v>
          </cell>
          <cell r="B9310" t="str">
            <v>TUBO PRFV CL 10 JE PB CLASSE DE RIGIDEZ 5.000 N/M² DN 100</v>
          </cell>
          <cell r="C9310" t="str">
            <v>M</v>
          </cell>
          <cell r="D9310">
            <v>314.12</v>
          </cell>
        </row>
        <row r="9311">
          <cell r="A9311" t="str">
            <v>I6957</v>
          </cell>
          <cell r="B9311" t="str">
            <v>TUBO PRFV CL 10 JE PB CLASSE DE RIGIDEZ 5.000 N/m² DN 150</v>
          </cell>
          <cell r="C9311" t="str">
            <v>M</v>
          </cell>
          <cell r="D9311">
            <v>358.26</v>
          </cell>
        </row>
        <row r="9312">
          <cell r="A9312" t="str">
            <v>I6958</v>
          </cell>
          <cell r="B9312" t="str">
            <v>TUBO PRFV CL 10 JE PB CLASSE DE RIGIDEZ 5.000 N/m² DN 200</v>
          </cell>
          <cell r="C9312" t="str">
            <v>M</v>
          </cell>
          <cell r="D9312">
            <v>435.96</v>
          </cell>
        </row>
        <row r="9313">
          <cell r="A9313" t="str">
            <v>I6959</v>
          </cell>
          <cell r="B9313" t="str">
            <v>TUBO PRFV CL 10 JE PB CLASSE DE RIGIDEZ 5.000 N/m² DN 250</v>
          </cell>
          <cell r="C9313" t="str">
            <v>M</v>
          </cell>
          <cell r="D9313">
            <v>528.72</v>
          </cell>
        </row>
        <row r="9314">
          <cell r="A9314" t="str">
            <v>I6960</v>
          </cell>
          <cell r="B9314" t="str">
            <v>TUBO PRFV CL 10 JE PB CLASSE DE RIGIDEZ 5.000 N/m² DN 300</v>
          </cell>
          <cell r="C9314" t="str">
            <v>M</v>
          </cell>
          <cell r="D9314">
            <v>741.54</v>
          </cell>
        </row>
        <row r="9315">
          <cell r="A9315" t="str">
            <v>I10180</v>
          </cell>
          <cell r="B9315" t="str">
            <v>TUBO PRFV CL 10 JE PF CLASSE DE RIGIDEZ 5.000 N/M² DN 150</v>
          </cell>
          <cell r="C9315" t="str">
            <v>M</v>
          </cell>
          <cell r="D9315">
            <v>1519.53</v>
          </cell>
        </row>
        <row r="9316">
          <cell r="A9316" t="str">
            <v>I10181</v>
          </cell>
          <cell r="B9316" t="str">
            <v>TUBO PRFV CL 10 JE PP CLASSE DE RIGIDEZ 5.000 N/M² DN 100</v>
          </cell>
          <cell r="C9316" t="str">
            <v>M</v>
          </cell>
          <cell r="D9316">
            <v>607.77</v>
          </cell>
        </row>
        <row r="9317">
          <cell r="A9317" t="str">
            <v>I10182</v>
          </cell>
          <cell r="B9317" t="str">
            <v>TUBO PRFV CL 10 JE PP CLASSE DE RIGIDEZ 5.000 N/M² DN 150</v>
          </cell>
          <cell r="C9317" t="str">
            <v>M</v>
          </cell>
          <cell r="D9317">
            <v>772.09</v>
          </cell>
        </row>
        <row r="9318">
          <cell r="A9318" t="str">
            <v>I8983</v>
          </cell>
          <cell r="B9318" t="str">
            <v>TUBO PRFV CL 12 JE PB CLASSE DE RIGIDEZ 5.000 N/M2 DN 1000</v>
          </cell>
          <cell r="C9318" t="str">
            <v>M</v>
          </cell>
          <cell r="D9318">
            <v>2645.93</v>
          </cell>
        </row>
        <row r="9319">
          <cell r="A9319" t="str">
            <v>I6961</v>
          </cell>
          <cell r="B9319" t="str">
            <v>TUBO PRFV CL 12 JE PB CLASSE DE RIGIDEZ 5.000 N/m² DN  150</v>
          </cell>
          <cell r="C9319" t="str">
            <v>M</v>
          </cell>
          <cell r="D9319">
            <v>358.26</v>
          </cell>
        </row>
        <row r="9320">
          <cell r="A9320" t="str">
            <v>I6962</v>
          </cell>
          <cell r="B9320" t="str">
            <v>TUBO PRFV CL 12 JE PB CLASSE DE RIGIDEZ 5.000 N/m² DN  200</v>
          </cell>
          <cell r="C9320" t="str">
            <v>M</v>
          </cell>
          <cell r="D9320">
            <v>435.96</v>
          </cell>
        </row>
        <row r="9321">
          <cell r="A9321" t="str">
            <v>I6963</v>
          </cell>
          <cell r="B9321" t="str">
            <v>TUBO PRFV CL 12 JE PB CLASSE DE RIGIDEZ 5.000 N/m² DN  250</v>
          </cell>
          <cell r="C9321" t="str">
            <v>M</v>
          </cell>
          <cell r="D9321">
            <v>528.72</v>
          </cell>
        </row>
        <row r="9322">
          <cell r="A9322" t="str">
            <v>I6964</v>
          </cell>
          <cell r="B9322" t="str">
            <v>TUBO PRFV CL 12 JE PB CLASSE DE RIGIDEZ 5.000 N/m² DN  300</v>
          </cell>
          <cell r="C9322" t="str">
            <v>M</v>
          </cell>
          <cell r="D9322">
            <v>654.04999999999995</v>
          </cell>
        </row>
        <row r="9323">
          <cell r="A9323" t="str">
            <v>I8992</v>
          </cell>
          <cell r="B9323" t="str">
            <v>TUBO PRFV CL 12 JE PB CLASSE DE RIGIDEZ 5.000 N/m² DN  350</v>
          </cell>
          <cell r="C9323" t="str">
            <v>M</v>
          </cell>
          <cell r="D9323">
            <v>782.44</v>
          </cell>
        </row>
        <row r="9324">
          <cell r="A9324" t="str">
            <v>I8993</v>
          </cell>
          <cell r="B9324" t="str">
            <v>TUBO PRFV CL 12 JE PB CLASSE DE RIGIDEZ 5.000 N/m² DN  400</v>
          </cell>
          <cell r="C9324" t="str">
            <v>M</v>
          </cell>
          <cell r="D9324">
            <v>720.87</v>
          </cell>
        </row>
        <row r="9325">
          <cell r="A9325" t="str">
            <v>I8994</v>
          </cell>
          <cell r="B9325" t="str">
            <v>TUBO PRFV CL 12 JE PB CLASSE DE RIGIDEZ 5.000 N/m² DN  450</v>
          </cell>
          <cell r="C9325" t="str">
            <v>M</v>
          </cell>
          <cell r="D9325">
            <v>1019.76</v>
          </cell>
        </row>
        <row r="9326">
          <cell r="A9326" t="str">
            <v>I8995</v>
          </cell>
          <cell r="B9326" t="str">
            <v>TUBO PRFV CL 12 JE PB CLASSE DE RIGIDEZ 5.000 N/m² DN  500</v>
          </cell>
          <cell r="C9326" t="str">
            <v>M</v>
          </cell>
          <cell r="D9326">
            <v>939.67</v>
          </cell>
        </row>
        <row r="9327">
          <cell r="A9327" t="str">
            <v>I8996</v>
          </cell>
          <cell r="B9327" t="str">
            <v>TUBO PRFV CL 12 JE PB CLASSE DE RIGIDEZ 5.000 N/m² DN  550</v>
          </cell>
          <cell r="C9327" t="str">
            <v>M</v>
          </cell>
          <cell r="D9327">
            <v>1338.3</v>
          </cell>
        </row>
        <row r="9328">
          <cell r="A9328" t="str">
            <v>I8997</v>
          </cell>
          <cell r="B9328" t="str">
            <v>TUBO PRFV CL 12 JE PB CLASSE DE RIGIDEZ 5.000 N/m² DN  600</v>
          </cell>
          <cell r="C9328" t="str">
            <v>M</v>
          </cell>
          <cell r="D9328">
            <v>1228.67</v>
          </cell>
        </row>
        <row r="9329">
          <cell r="A9329" t="str">
            <v>I8998</v>
          </cell>
          <cell r="B9329" t="str">
            <v>TUBO PRFV CL 12 JE PB CLASSE DE RIGIDEZ 5.000 N/m² DN  650</v>
          </cell>
          <cell r="C9329" t="str">
            <v>M</v>
          </cell>
          <cell r="D9329">
            <v>1581.93</v>
          </cell>
        </row>
        <row r="9330">
          <cell r="A9330" t="str">
            <v>I8999</v>
          </cell>
          <cell r="B9330" t="str">
            <v>TUBO PRFV CL 12 JE PB CLASSE DE RIGIDEZ 5.000 N/m² DN  700</v>
          </cell>
          <cell r="C9330" t="str">
            <v>M</v>
          </cell>
          <cell r="D9330">
            <v>1558.84</v>
          </cell>
        </row>
        <row r="9331">
          <cell r="A9331" t="str">
            <v>I9000</v>
          </cell>
          <cell r="B9331" t="str">
            <v>TUBO PRFV CL 12 JE PB CLASSE DE RIGIDEZ 5.000 N/m² DN  750</v>
          </cell>
          <cell r="C9331" t="str">
            <v>M</v>
          </cell>
          <cell r="D9331">
            <v>1641.97</v>
          </cell>
        </row>
        <row r="9332">
          <cell r="A9332" t="str">
            <v>I9001</v>
          </cell>
          <cell r="B9332" t="str">
            <v>TUBO PRFV CL 12 JE PB CLASSE DE RIGIDEZ 5.000 N/m² DN  800</v>
          </cell>
          <cell r="C9332" t="str">
            <v>M</v>
          </cell>
          <cell r="D9332">
            <v>1860.34</v>
          </cell>
        </row>
        <row r="9333">
          <cell r="A9333" t="str">
            <v>I9002</v>
          </cell>
          <cell r="B9333" t="str">
            <v>TUBO PRFV CL 12 JE PB CLASSE DE RIGIDEZ 5.000 N/m² DN  900</v>
          </cell>
          <cell r="C9333" t="str">
            <v>M</v>
          </cell>
          <cell r="D9333">
            <v>2228.67</v>
          </cell>
        </row>
        <row r="9334">
          <cell r="A9334" t="str">
            <v>I8984</v>
          </cell>
          <cell r="B9334" t="str">
            <v>TUBO PRFV CL 12 JE PB CLASSE DE RIGIDEZ 5.000 N/m² DN 1050</v>
          </cell>
          <cell r="C9334" t="str">
            <v>M</v>
          </cell>
          <cell r="D9334">
            <v>3236.37</v>
          </cell>
        </row>
        <row r="9335">
          <cell r="A9335" t="str">
            <v>I8985</v>
          </cell>
          <cell r="B9335" t="str">
            <v>TUBO PRFV CL 12 JE PB CLASSE DE RIGIDEZ 5.000 N/m² DN 1100</v>
          </cell>
          <cell r="C9335" t="str">
            <v>M</v>
          </cell>
          <cell r="D9335">
            <v>3235.79</v>
          </cell>
        </row>
        <row r="9336">
          <cell r="A9336" t="str">
            <v>I8986</v>
          </cell>
          <cell r="B9336" t="str">
            <v>TUBO PRFV CL 12 JE PB CLASSE DE RIGIDEZ 5.000 N/m² DN 1200</v>
          </cell>
          <cell r="C9336" t="str">
            <v>M</v>
          </cell>
          <cell r="D9336">
            <v>3638.06</v>
          </cell>
        </row>
        <row r="9337">
          <cell r="A9337" t="str">
            <v>I8987</v>
          </cell>
          <cell r="B9337" t="str">
            <v>TUBO PRFV CL 12 JE PB CLASSE DE RIGIDEZ 5.000 N/m² DN 1250</v>
          </cell>
          <cell r="C9337" t="str">
            <v>M</v>
          </cell>
          <cell r="D9337">
            <v>4410.07</v>
          </cell>
        </row>
        <row r="9338">
          <cell r="A9338" t="str">
            <v>I8988</v>
          </cell>
          <cell r="B9338" t="str">
            <v>TUBO PRFV CL 12 JE PB CLASSE DE RIGIDEZ 5.000 N/m² DN 1300</v>
          </cell>
          <cell r="C9338" t="str">
            <v>M</v>
          </cell>
          <cell r="D9338">
            <v>4010.58</v>
          </cell>
        </row>
        <row r="9339">
          <cell r="A9339" t="str">
            <v>I8989</v>
          </cell>
          <cell r="B9339" t="str">
            <v>TUBO PRFV CL 12 JE PB CLASSE DE RIGIDEZ 5.000 N/m² DN 1400</v>
          </cell>
          <cell r="C9339" t="str">
            <v>M</v>
          </cell>
          <cell r="D9339">
            <v>4823.8100000000004</v>
          </cell>
        </row>
        <row r="9340">
          <cell r="A9340" t="str">
            <v>I8990</v>
          </cell>
          <cell r="B9340" t="str">
            <v>TUBO PRFV CL 12 JE PB CLASSE DE RIGIDEZ 5.000 N/m² DN 1500</v>
          </cell>
          <cell r="C9340" t="str">
            <v>M</v>
          </cell>
          <cell r="D9340">
            <v>5486.28</v>
          </cell>
        </row>
        <row r="9341">
          <cell r="A9341" t="str">
            <v>I8991</v>
          </cell>
          <cell r="B9341" t="str">
            <v>TUBO PRFV CL 12 JE PB CLASSE DE RIGIDEZ 5.000 N/m² DN 1600</v>
          </cell>
          <cell r="C9341" t="str">
            <v>M</v>
          </cell>
          <cell r="D9341">
            <v>6089.81</v>
          </cell>
        </row>
        <row r="9342">
          <cell r="A9342" t="str">
            <v>I6965</v>
          </cell>
          <cell r="B9342" t="str">
            <v>TUBO PRFV CL 16 JE PB CLASSE DE RIGIDEZ 5.000 N/m² DN  150</v>
          </cell>
          <cell r="C9342" t="str">
            <v>M</v>
          </cell>
          <cell r="D9342">
            <v>358.26</v>
          </cell>
        </row>
        <row r="9343">
          <cell r="A9343" t="str">
            <v>I6966</v>
          </cell>
          <cell r="B9343" t="str">
            <v>TUBO PRFV CL 16 JE PB CLASSE DE RIGIDEZ 5.000 N/m² DN  200</v>
          </cell>
          <cell r="C9343" t="str">
            <v>M</v>
          </cell>
          <cell r="D9343">
            <v>435.96</v>
          </cell>
        </row>
        <row r="9344">
          <cell r="A9344" t="str">
            <v>I6967</v>
          </cell>
          <cell r="B9344" t="str">
            <v>TUBO PRFV CL 16 JE PB CLASSE DE RIGIDEZ 5.000 N/m² DN  250</v>
          </cell>
          <cell r="C9344" t="str">
            <v>M</v>
          </cell>
          <cell r="D9344">
            <v>528.72</v>
          </cell>
        </row>
        <row r="9345">
          <cell r="A9345" t="str">
            <v>I6968</v>
          </cell>
          <cell r="B9345" t="str">
            <v>TUBO PRFV CL 16 JE PB CLASSE DE RIGIDEZ 5.000 N/m² DN  300</v>
          </cell>
          <cell r="C9345" t="str">
            <v>M</v>
          </cell>
          <cell r="D9345">
            <v>654.04999999999995</v>
          </cell>
        </row>
        <row r="9346">
          <cell r="A9346" t="str">
            <v>I9012</v>
          </cell>
          <cell r="B9346" t="str">
            <v>TUBO PRFV CL 16 JE PB CLASSE DE RIGIDEZ 5.000 N/m² DN  350</v>
          </cell>
          <cell r="C9346" t="str">
            <v>M</v>
          </cell>
          <cell r="D9346">
            <v>784.54</v>
          </cell>
        </row>
        <row r="9347">
          <cell r="A9347" t="str">
            <v>I6969</v>
          </cell>
          <cell r="B9347" t="str">
            <v>TUBO PRFV CL 16 JE PB CLASSE DE RIGIDEZ 5.000 N/m² DN  400</v>
          </cell>
          <cell r="C9347" t="str">
            <v>M</v>
          </cell>
          <cell r="D9347">
            <v>890.3</v>
          </cell>
        </row>
        <row r="9348">
          <cell r="A9348" t="str">
            <v>I9013</v>
          </cell>
          <cell r="B9348" t="str">
            <v>TUBO PRFV CL 16 JE PB CLASSE DE RIGIDEZ 5.000 N/m² DN  450</v>
          </cell>
          <cell r="C9348" t="str">
            <v>M</v>
          </cell>
          <cell r="D9348">
            <v>1023.17</v>
          </cell>
        </row>
        <row r="9349">
          <cell r="A9349" t="str">
            <v>I6970</v>
          </cell>
          <cell r="B9349" t="str">
            <v>TUBO PRFV CL 16 JE PB CLASSE DE RIGIDEZ 5.000 N/m² DN  500</v>
          </cell>
          <cell r="C9349" t="str">
            <v>M</v>
          </cell>
          <cell r="D9349">
            <v>1079.22</v>
          </cell>
        </row>
        <row r="9350">
          <cell r="A9350" t="str">
            <v>I9014</v>
          </cell>
          <cell r="B9350" t="str">
            <v>TUBO PRFV CL 16 JE PB CLASSE DE RIGIDEZ 5.000 N/m² DN  550</v>
          </cell>
          <cell r="C9350" t="str">
            <v>M</v>
          </cell>
          <cell r="D9350">
            <v>1415.76</v>
          </cell>
        </row>
        <row r="9351">
          <cell r="A9351" t="str">
            <v>I9015</v>
          </cell>
          <cell r="B9351" t="str">
            <v>TUBO PRFV CL 16 JE PB CLASSE DE RIGIDEZ 5.000 N/m² DN  600</v>
          </cell>
          <cell r="C9351" t="str">
            <v>M</v>
          </cell>
          <cell r="D9351">
            <v>1343.62</v>
          </cell>
        </row>
        <row r="9352">
          <cell r="A9352" t="str">
            <v>I9016</v>
          </cell>
          <cell r="B9352" t="str">
            <v>TUBO PRFV CL 16 JE PB CLASSE DE RIGIDEZ 5.000 N/m² DN  650</v>
          </cell>
          <cell r="C9352" t="str">
            <v>M</v>
          </cell>
          <cell r="D9352">
            <v>1681.82</v>
          </cell>
        </row>
        <row r="9353">
          <cell r="A9353" t="str">
            <v>I9017</v>
          </cell>
          <cell r="B9353" t="str">
            <v>TUBO PRFV CL 16 JE PB CLASSE DE RIGIDEZ 5.000 N/m² DN  700</v>
          </cell>
          <cell r="C9353" t="str">
            <v>M</v>
          </cell>
          <cell r="D9353">
            <v>1662.74</v>
          </cell>
        </row>
        <row r="9354">
          <cell r="A9354" t="str">
            <v>I9018</v>
          </cell>
          <cell r="B9354" t="str">
            <v>TUBO PRFV CL 16 JE PB CLASSE DE RIGIDEZ 5.000 N/m² DN  750</v>
          </cell>
          <cell r="C9354" t="str">
            <v>M</v>
          </cell>
          <cell r="D9354">
            <v>2079.5</v>
          </cell>
        </row>
        <row r="9355">
          <cell r="A9355" t="str">
            <v>I9019</v>
          </cell>
          <cell r="B9355" t="str">
            <v>TUBO PRFV CL 16 JE PB CLASSE DE RIGIDEZ 5.000 N/m² DN  800</v>
          </cell>
          <cell r="C9355" t="str">
            <v>M</v>
          </cell>
          <cell r="D9355">
            <v>1990.83</v>
          </cell>
        </row>
        <row r="9356">
          <cell r="A9356" t="str">
            <v>I9020</v>
          </cell>
          <cell r="B9356" t="str">
            <v>TUBO PRFV CL 16 JE PB CLASSE DE RIGIDEZ 5.000 N/m² DN  900</v>
          </cell>
          <cell r="C9356" t="str">
            <v>M</v>
          </cell>
          <cell r="D9356">
            <v>2393.62</v>
          </cell>
        </row>
        <row r="9357">
          <cell r="A9357" t="str">
            <v>I9003</v>
          </cell>
          <cell r="B9357" t="str">
            <v>TUBO PRFV CL 16 JE PB CLASSE DE RIGIDEZ 5.000 N/m² DN 1000</v>
          </cell>
          <cell r="C9357" t="str">
            <v>M</v>
          </cell>
          <cell r="D9357">
            <v>2862.72</v>
          </cell>
        </row>
        <row r="9358">
          <cell r="A9358" t="str">
            <v>I9004</v>
          </cell>
          <cell r="B9358" t="str">
            <v>TUBO PRFV CL 16 JE PB CLASSE DE RIGIDEZ 5.000 N/m² DN 1050</v>
          </cell>
          <cell r="C9358" t="str">
            <v>M</v>
          </cell>
          <cell r="D9358">
            <v>3506.76</v>
          </cell>
        </row>
        <row r="9359">
          <cell r="A9359" t="str">
            <v>I9005</v>
          </cell>
          <cell r="B9359" t="str">
            <v>TUBO PRFV CL 16 JE PB CLASSE DE RIGIDEZ 5.000 N/m² DN 1100</v>
          </cell>
          <cell r="C9359" t="str">
            <v>M</v>
          </cell>
          <cell r="D9359">
            <v>3249.2</v>
          </cell>
        </row>
        <row r="9360">
          <cell r="A9360" t="str">
            <v>I9006</v>
          </cell>
          <cell r="B9360" t="str">
            <v>TUBO PRFV CL 16 JE PB CLASSE DE RIGIDEZ 5.000 N/m² DN 1200</v>
          </cell>
          <cell r="C9360" t="str">
            <v>M</v>
          </cell>
          <cell r="D9360">
            <v>3948.76</v>
          </cell>
        </row>
        <row r="9361">
          <cell r="A9361" t="str">
            <v>I9007</v>
          </cell>
          <cell r="B9361" t="str">
            <v>TUBO PRFV CL 16 JE PB CLASSE DE RIGIDEZ 5.000 N/m² DN 1250</v>
          </cell>
          <cell r="C9361" t="str">
            <v>M</v>
          </cell>
          <cell r="D9361">
            <v>4827.93</v>
          </cell>
        </row>
        <row r="9362">
          <cell r="A9362" t="str">
            <v>I9008</v>
          </cell>
          <cell r="B9362" t="str">
            <v>TUBO PRFV CL 16 JE PB CLASSE DE RIGIDEZ 5.000 N/m² DN 1300</v>
          </cell>
          <cell r="C9362" t="str">
            <v>M</v>
          </cell>
          <cell r="D9362">
            <v>4359.72</v>
          </cell>
        </row>
        <row r="9363">
          <cell r="A9363" t="str">
            <v>I9009</v>
          </cell>
          <cell r="B9363" t="str">
            <v>TUBO PRFV CL 16 JE PB CLASSE DE RIGIDEZ 5.000 N/m² DN 1400</v>
          </cell>
          <cell r="C9363" t="str">
            <v>M</v>
          </cell>
          <cell r="D9363">
            <v>5233.97</v>
          </cell>
        </row>
        <row r="9364">
          <cell r="A9364" t="str">
            <v>I9010</v>
          </cell>
          <cell r="B9364" t="str">
            <v>TUBO PRFV CL 16 JE PB CLASSE DE RIGIDEZ 5.000 N/m² DN 1500</v>
          </cell>
          <cell r="C9364" t="str">
            <v>M</v>
          </cell>
          <cell r="D9364">
            <v>5949.34</v>
          </cell>
        </row>
        <row r="9365">
          <cell r="A9365" t="str">
            <v>I9011</v>
          </cell>
          <cell r="B9365" t="str">
            <v>TUBO PRFV CL 16 JE PB CLASSE DE RIGIDEZ 5.000 N/m² DN 1600</v>
          </cell>
          <cell r="C9365" t="str">
            <v>M</v>
          </cell>
          <cell r="D9365">
            <v>6702.31</v>
          </cell>
        </row>
        <row r="9366">
          <cell r="A9366" t="str">
            <v>I6971</v>
          </cell>
          <cell r="B9366" t="str">
            <v>TUBO PRFV CL 18 JE PB CLASSE DE RIGIDEZ 5.000 N/m² DN  150</v>
          </cell>
          <cell r="C9366" t="str">
            <v>M</v>
          </cell>
          <cell r="D9366">
            <v>358.26</v>
          </cell>
        </row>
        <row r="9367">
          <cell r="A9367" t="str">
            <v>I6972</v>
          </cell>
          <cell r="B9367" t="str">
            <v>TUBO PRFV CL 18 JE PB CLASSE DE RIGIDEZ 5.000 N/m² DN  200</v>
          </cell>
          <cell r="C9367" t="str">
            <v>M</v>
          </cell>
          <cell r="D9367">
            <v>435.96</v>
          </cell>
        </row>
        <row r="9368">
          <cell r="A9368" t="str">
            <v>I6973</v>
          </cell>
          <cell r="B9368" t="str">
            <v>TUBO PRFV CL 18 JE PB CLASSE DE RIGIDEZ 5.000 N/m² DN  250</v>
          </cell>
          <cell r="C9368" t="str">
            <v>M</v>
          </cell>
          <cell r="D9368">
            <v>528.72</v>
          </cell>
        </row>
        <row r="9369">
          <cell r="A9369" t="str">
            <v>I6974</v>
          </cell>
          <cell r="B9369" t="str">
            <v>TUBO PRFV CL 18 JE PB CLASSE DE RIGIDEZ 5.000 N/m² DN  300</v>
          </cell>
          <cell r="C9369" t="str">
            <v>M</v>
          </cell>
          <cell r="D9369">
            <v>671.54</v>
          </cell>
        </row>
        <row r="9370">
          <cell r="A9370" t="str">
            <v>I6990</v>
          </cell>
          <cell r="B9370" t="str">
            <v>TUBO PRFV CL 20 JE PB CLASSE DE RIGIDEZ 5.000 N/m² DN  600</v>
          </cell>
          <cell r="C9370" t="str">
            <v>M</v>
          </cell>
          <cell r="D9370">
            <v>2235.2800000000002</v>
          </cell>
        </row>
        <row r="9371">
          <cell r="A9371" t="str">
            <v>I6991</v>
          </cell>
          <cell r="B9371" t="str">
            <v>TUBO PRFV CL 20 JE PB CLASSE DE RIGIDEZ 5.000 N/m² DN  700</v>
          </cell>
          <cell r="C9371" t="str">
            <v>M</v>
          </cell>
          <cell r="D9371">
            <v>3011.44</v>
          </cell>
        </row>
        <row r="9372">
          <cell r="A9372" t="str">
            <v>I6992</v>
          </cell>
          <cell r="B9372" t="str">
            <v>TUBO PRFV CL 20 JE PB CLASSE DE RIGIDEZ 5.000 N/m² DN  800</v>
          </cell>
          <cell r="C9372" t="str">
            <v>M</v>
          </cell>
          <cell r="D9372">
            <v>3549.85</v>
          </cell>
        </row>
        <row r="9373">
          <cell r="A9373" t="str">
            <v>I6993</v>
          </cell>
          <cell r="B9373" t="str">
            <v>TUBO PRFV CL 20 JE PB CLASSE DE RIGIDEZ 5.000 N/m² DN  900</v>
          </cell>
          <cell r="C9373" t="str">
            <v>M</v>
          </cell>
          <cell r="D9373">
            <v>4473.6400000000003</v>
          </cell>
        </row>
        <row r="9374">
          <cell r="A9374" t="str">
            <v>I9021</v>
          </cell>
          <cell r="B9374" t="str">
            <v>TUBO PRFV CL 6 JE PB CLASSE DE RIGIDEZ 5.000 N/m² DN 300</v>
          </cell>
          <cell r="C9374" t="str">
            <v>M</v>
          </cell>
          <cell r="D9374">
            <v>654.57000000000005</v>
          </cell>
        </row>
        <row r="9375">
          <cell r="A9375" t="str">
            <v>I9022</v>
          </cell>
          <cell r="B9375" t="str">
            <v>TUBO PRFV CL 6 JE PB CLASSE DE RIGIDEZ 5.000 N/m² DN 350</v>
          </cell>
          <cell r="C9375" t="str">
            <v>M</v>
          </cell>
          <cell r="D9375">
            <v>781.66</v>
          </cell>
        </row>
        <row r="9376">
          <cell r="A9376" t="str">
            <v>I6975</v>
          </cell>
          <cell r="B9376" t="str">
            <v>TUBO PRFV CL 6 JE PB CLASSE DE RIGIDEZ 5.000 N/m² DN 400</v>
          </cell>
          <cell r="C9376" t="str">
            <v>M</v>
          </cell>
          <cell r="D9376">
            <v>886.38</v>
          </cell>
        </row>
        <row r="9377">
          <cell r="A9377" t="str">
            <v>I9023</v>
          </cell>
          <cell r="B9377" t="str">
            <v>TUBO PRFV CL 6 JE PB CLASSE DE RIGIDEZ 5.000 N/m² DN 450</v>
          </cell>
          <cell r="C9377" t="str">
            <v>M</v>
          </cell>
          <cell r="D9377">
            <v>1018.17</v>
          </cell>
        </row>
        <row r="9378">
          <cell r="A9378" t="str">
            <v>I6976</v>
          </cell>
          <cell r="B9378" t="str">
            <v>TUBO PRFV CL 6 JE PB CLASSE DE RIGIDEZ 5.000 N/m² DN 500</v>
          </cell>
          <cell r="C9378" t="str">
            <v>M</v>
          </cell>
          <cell r="D9378">
            <v>1179.1199999999999</v>
          </cell>
        </row>
        <row r="9379">
          <cell r="A9379" t="str">
            <v>I9024</v>
          </cell>
          <cell r="B9379" t="str">
            <v>TUBO PRFV CL 6 JE PB CLASSE DE RIGIDEZ 5.000 N/m² DN 550</v>
          </cell>
          <cell r="C9379" t="str">
            <v>M</v>
          </cell>
          <cell r="D9379">
            <v>1288.2</v>
          </cell>
        </row>
        <row r="9380">
          <cell r="A9380" t="str">
            <v>I6977</v>
          </cell>
          <cell r="B9380" t="str">
            <v>TUBO PRFV CL 6 JE PB CLASSE DE RIGIDEZ 5.000 N/m² DN 600</v>
          </cell>
          <cell r="C9380" t="str">
            <v>M</v>
          </cell>
          <cell r="D9380">
            <v>1485.69</v>
          </cell>
        </row>
        <row r="9381">
          <cell r="A9381" t="str">
            <v>I3180</v>
          </cell>
          <cell r="B9381" t="str">
            <v>TUBO PVC CORRUGADO E PERFURADO DN 100</v>
          </cell>
          <cell r="C9381" t="str">
            <v>M</v>
          </cell>
          <cell r="D9381">
            <v>76.45</v>
          </cell>
        </row>
        <row r="9382">
          <cell r="A9382" t="str">
            <v>I3181</v>
          </cell>
          <cell r="B9382" t="str">
            <v>TUBO PVC CORRUGADO E PERFURADO DN 150</v>
          </cell>
          <cell r="C9382" t="str">
            <v>M</v>
          </cell>
          <cell r="D9382">
            <v>48.8</v>
          </cell>
        </row>
        <row r="9383">
          <cell r="A9383" t="str">
            <v>I6523</v>
          </cell>
          <cell r="B9383" t="str">
            <v>TUBO PVC DEFoFo DÚCTIL JEI 1MPa DN 100 (NBR-7665-07/03/07)</v>
          </cell>
          <cell r="C9383" t="str">
            <v>M</v>
          </cell>
          <cell r="D9383">
            <v>49.48</v>
          </cell>
        </row>
        <row r="9384">
          <cell r="A9384" t="str">
            <v>I6524</v>
          </cell>
          <cell r="B9384" t="str">
            <v>TUBO PVC DEFoFo DÚCTIL JEI 1MPa DN 150 (NBR-7665-07/03/07)</v>
          </cell>
          <cell r="C9384" t="str">
            <v>M</v>
          </cell>
          <cell r="D9384">
            <v>133.16999999999999</v>
          </cell>
        </row>
        <row r="9385">
          <cell r="A9385" t="str">
            <v>I6525</v>
          </cell>
          <cell r="B9385" t="str">
            <v>TUBO PVC DEFoFo DÚCTIL JEI 1MPa DN 200 (NBR-7665-07/03/07)</v>
          </cell>
          <cell r="C9385" t="str">
            <v>M</v>
          </cell>
          <cell r="D9385">
            <v>225.69</v>
          </cell>
        </row>
        <row r="9386">
          <cell r="A9386" t="str">
            <v>I6527</v>
          </cell>
          <cell r="B9386" t="str">
            <v>TUBO PVC DEFoFo DÚCTIL JEI 1MPa DN 250 (NBR-7665-07/03/07)</v>
          </cell>
          <cell r="C9386" t="str">
            <v>M</v>
          </cell>
          <cell r="D9386">
            <v>343.57</v>
          </cell>
        </row>
        <row r="9387">
          <cell r="A9387" t="str">
            <v>I6528</v>
          </cell>
          <cell r="B9387" t="str">
            <v>TUBO PVC DEFoFo DÚCTIL JEI 1MPa DN 300 (NBR-7665-07/03/07)</v>
          </cell>
          <cell r="C9387" t="str">
            <v>M</v>
          </cell>
          <cell r="D9387">
            <v>487.88</v>
          </cell>
        </row>
        <row r="9388">
          <cell r="A9388" t="str">
            <v>I10184</v>
          </cell>
          <cell r="B9388" t="str">
            <v>TUBO PVC DEFoFo DÚCTIL JEI 1MPa DN 350 (NBR-7665-07/03/07)</v>
          </cell>
          <cell r="C9388" t="str">
            <v>M</v>
          </cell>
          <cell r="D9388">
            <v>653.16999999999996</v>
          </cell>
        </row>
        <row r="9389">
          <cell r="A9389" t="str">
            <v>I8552</v>
          </cell>
          <cell r="B9389" t="str">
            <v>TUBO PVC DEFoFo DÚCTIL JEI 1MPa DN 400 (NBR-7665-01/03/99)</v>
          </cell>
          <cell r="C9389" t="str">
            <v>M</v>
          </cell>
          <cell r="D9389">
            <v>1279.07</v>
          </cell>
        </row>
        <row r="9390">
          <cell r="A9390" t="str">
            <v>I8553</v>
          </cell>
          <cell r="B9390" t="str">
            <v>TUBO PVC DEFoFo DÚCTIL JEI 1MPa DN 500 (NBR-7665-01/03/99)</v>
          </cell>
          <cell r="C9390" t="str">
            <v>M</v>
          </cell>
          <cell r="D9390">
            <v>1979.97</v>
          </cell>
        </row>
        <row r="9391">
          <cell r="A9391" t="str">
            <v>I10183</v>
          </cell>
          <cell r="B9391" t="str">
            <v>TUBO PVC DEFoFo DÚCTIL JEI 1MPa DN 75 (NBR-7665-07/03/07)</v>
          </cell>
          <cell r="C9391" t="str">
            <v>M</v>
          </cell>
          <cell r="D9391">
            <v>43.27</v>
          </cell>
        </row>
        <row r="9392">
          <cell r="A9392" t="str">
            <v>I6203</v>
          </cell>
          <cell r="B9392" t="str">
            <v>TUBO PVC ESGOTO PRIMARIO DN  75 (NBR 5688)</v>
          </cell>
          <cell r="C9392" t="str">
            <v>M</v>
          </cell>
          <cell r="D9392">
            <v>23.37</v>
          </cell>
        </row>
        <row r="9393">
          <cell r="A9393" t="str">
            <v>I6204</v>
          </cell>
          <cell r="B9393" t="str">
            <v>TUBO PVC ESGOTO PRIMARIO DN 150 (NBR 5688)</v>
          </cell>
          <cell r="C9393" t="str">
            <v>M</v>
          </cell>
          <cell r="D9393">
            <v>57.23</v>
          </cell>
        </row>
        <row r="9394">
          <cell r="A9394" t="str">
            <v>I6205</v>
          </cell>
          <cell r="B9394" t="str">
            <v>TUBO PVC ESGOTO SERIE R JEI DN 100</v>
          </cell>
          <cell r="C9394" t="str">
            <v>M</v>
          </cell>
          <cell r="D9394">
            <v>48.94</v>
          </cell>
        </row>
        <row r="9395">
          <cell r="A9395" t="str">
            <v>I6206</v>
          </cell>
          <cell r="B9395" t="str">
            <v>TUBO PVC ESGOTO SERIE R JEI DN 150</v>
          </cell>
          <cell r="C9395" t="str">
            <v>M</v>
          </cell>
          <cell r="D9395">
            <v>92.48</v>
          </cell>
        </row>
        <row r="9396">
          <cell r="A9396" t="str">
            <v>I7590</v>
          </cell>
          <cell r="B9396" t="str">
            <v>TUBO PVC NERVURADO LEVE DN 154x2m</v>
          </cell>
          <cell r="C9396" t="str">
            <v>UN</v>
          </cell>
          <cell r="D9396">
            <v>145.81</v>
          </cell>
        </row>
        <row r="9397">
          <cell r="A9397" t="str">
            <v>I7591</v>
          </cell>
          <cell r="B9397" t="str">
            <v>TUBO PVC NERVURADO LEVE DN 154x4m</v>
          </cell>
          <cell r="C9397" t="str">
            <v>UN</v>
          </cell>
          <cell r="D9397">
            <v>291.64</v>
          </cell>
        </row>
        <row r="9398">
          <cell r="A9398" t="str">
            <v>I7596</v>
          </cell>
          <cell r="B9398" t="str">
            <v>TUBO PVC NERVURADO REFORÇADO DN 200x2m</v>
          </cell>
          <cell r="C9398" t="str">
            <v>UN</v>
          </cell>
          <cell r="D9398">
            <v>517.45000000000005</v>
          </cell>
        </row>
        <row r="9399">
          <cell r="A9399" t="str">
            <v>I7597</v>
          </cell>
          <cell r="B9399" t="str">
            <v>TUBO PVC NERVURADO REFORÇADO DN 200x4m</v>
          </cell>
          <cell r="C9399" t="str">
            <v>UN</v>
          </cell>
          <cell r="D9399">
            <v>989.84</v>
          </cell>
        </row>
        <row r="9400">
          <cell r="A9400" t="str">
            <v>I7592</v>
          </cell>
          <cell r="B9400" t="str">
            <v>TUBO PVC NERVURADO STANDARD DN 154x2m</v>
          </cell>
          <cell r="C9400" t="str">
            <v>UN</v>
          </cell>
          <cell r="D9400">
            <v>206.2</v>
          </cell>
        </row>
        <row r="9401">
          <cell r="A9401" t="str">
            <v>I7593</v>
          </cell>
          <cell r="B9401" t="str">
            <v>TUBO PVC NERVURADO STANDARD DN 154x4m</v>
          </cell>
          <cell r="C9401" t="str">
            <v>UN</v>
          </cell>
          <cell r="D9401">
            <v>408.4</v>
          </cell>
        </row>
        <row r="9402">
          <cell r="A9402" t="str">
            <v>I7594</v>
          </cell>
          <cell r="B9402" t="str">
            <v>TUBO PVC NERVURADO STANDARD DN 206x2m</v>
          </cell>
          <cell r="C9402" t="str">
            <v>UN</v>
          </cell>
          <cell r="D9402">
            <v>701.98</v>
          </cell>
        </row>
        <row r="9403">
          <cell r="A9403" t="str">
            <v>I7595</v>
          </cell>
          <cell r="B9403" t="str">
            <v>TUBO PVC NERVURADO STANDARD DN 206x4m</v>
          </cell>
          <cell r="C9403" t="str">
            <v>UN</v>
          </cell>
          <cell r="D9403">
            <v>1385.47</v>
          </cell>
        </row>
        <row r="9404">
          <cell r="A9404" t="str">
            <v>I3070</v>
          </cell>
          <cell r="B9404" t="str">
            <v>TUBO PVC OCRE PAREDE DUPLA JE DN 150(NBR-7362-3)</v>
          </cell>
          <cell r="C9404" t="str">
            <v>M</v>
          </cell>
          <cell r="D9404">
            <v>204.11</v>
          </cell>
        </row>
        <row r="9405">
          <cell r="A9405" t="str">
            <v>I3150</v>
          </cell>
          <cell r="B9405" t="str">
            <v>TUBO PVC PBA JE CL-12 DN   50 (NBR-5647)</v>
          </cell>
          <cell r="C9405" t="str">
            <v>M</v>
          </cell>
          <cell r="D9405">
            <v>9.59</v>
          </cell>
        </row>
        <row r="9406">
          <cell r="A9406" t="str">
            <v>I3151</v>
          </cell>
          <cell r="B9406" t="str">
            <v>TUBO PVC PBA JE CL-12 DN   75 (NBR-5647)</v>
          </cell>
          <cell r="C9406" t="str">
            <v>M</v>
          </cell>
          <cell r="D9406">
            <v>19.690000000000001</v>
          </cell>
        </row>
        <row r="9407">
          <cell r="A9407" t="str">
            <v>I3152</v>
          </cell>
          <cell r="B9407" t="str">
            <v>TUBO PVC PBA JE CL-12 DN 100 (NBR-5647)</v>
          </cell>
          <cell r="C9407" t="str">
            <v>M</v>
          </cell>
          <cell r="D9407">
            <v>32.18</v>
          </cell>
        </row>
        <row r="9408">
          <cell r="A9408" t="str">
            <v>I3153</v>
          </cell>
          <cell r="B9408" t="str">
            <v>TUBO PVC PBA JE CL-15 DN   50 (NBR-5647)</v>
          </cell>
          <cell r="C9408" t="str">
            <v>M</v>
          </cell>
          <cell r="D9408">
            <v>14.38</v>
          </cell>
        </row>
        <row r="9409">
          <cell r="A9409" t="str">
            <v>I3154</v>
          </cell>
          <cell r="B9409" t="str">
            <v>TUBO PVC PBA JE CL-15 DN   75 (NBR-5647)</v>
          </cell>
          <cell r="C9409" t="str">
            <v>M</v>
          </cell>
          <cell r="D9409">
            <v>26.84</v>
          </cell>
        </row>
        <row r="9410">
          <cell r="A9410" t="str">
            <v>I3155</v>
          </cell>
          <cell r="B9410" t="str">
            <v>TUBO PVC PBA JE CL-15 DN 100 (NBR-5647)</v>
          </cell>
          <cell r="C9410" t="str">
            <v>M</v>
          </cell>
          <cell r="D9410">
            <v>48.57</v>
          </cell>
        </row>
        <row r="9411">
          <cell r="A9411" t="str">
            <v>I3156</v>
          </cell>
          <cell r="B9411" t="str">
            <v>TUBO PVC PBA JE CL-20 DN   50 (NBR-5647)</v>
          </cell>
          <cell r="C9411" t="str">
            <v>M</v>
          </cell>
          <cell r="D9411">
            <v>17.97</v>
          </cell>
        </row>
        <row r="9412">
          <cell r="A9412" t="str">
            <v>I3157</v>
          </cell>
          <cell r="B9412" t="str">
            <v>TUBO PVC PBA JE CL-20 DN   75 (NBR-5647)</v>
          </cell>
          <cell r="C9412" t="str">
            <v>M</v>
          </cell>
          <cell r="D9412">
            <v>35.51</v>
          </cell>
        </row>
        <row r="9413">
          <cell r="A9413" t="str">
            <v>I3158</v>
          </cell>
          <cell r="B9413" t="str">
            <v>TUBO PVC PBA JE CL-20 DN 100 (NBR-5647)</v>
          </cell>
          <cell r="C9413" t="str">
            <v>M</v>
          </cell>
          <cell r="D9413">
            <v>58.84</v>
          </cell>
        </row>
        <row r="9414">
          <cell r="A9414" t="str">
            <v>I3159</v>
          </cell>
          <cell r="B9414" t="str">
            <v>TUBO PVC PBA JEI CL-12 DN   50 (NBR-5647)</v>
          </cell>
          <cell r="C9414" t="str">
            <v>M</v>
          </cell>
          <cell r="D9414">
            <v>17.57</v>
          </cell>
        </row>
        <row r="9415">
          <cell r="A9415" t="str">
            <v>I3160</v>
          </cell>
          <cell r="B9415" t="str">
            <v>TUBO PVC PBA JEI CL-12 DN   75 (NBR-5647)</v>
          </cell>
          <cell r="C9415" t="str">
            <v>M</v>
          </cell>
          <cell r="D9415">
            <v>36.49</v>
          </cell>
        </row>
        <row r="9416">
          <cell r="A9416" t="str">
            <v>I3161</v>
          </cell>
          <cell r="B9416" t="str">
            <v>TUBO PVC PBA JEI CL-12 DN 100 (NBR-5647)</v>
          </cell>
          <cell r="C9416" t="str">
            <v>M</v>
          </cell>
          <cell r="D9416">
            <v>59.31</v>
          </cell>
        </row>
        <row r="9417">
          <cell r="A9417" t="str">
            <v>I3162</v>
          </cell>
          <cell r="B9417" t="str">
            <v>TUBO PVC PBA JEI CL-15 DN   50 (NBR-5647)</v>
          </cell>
          <cell r="C9417" t="str">
            <v>M</v>
          </cell>
          <cell r="D9417">
            <v>21.68</v>
          </cell>
        </row>
        <row r="9418">
          <cell r="A9418" t="str">
            <v>I3163</v>
          </cell>
          <cell r="B9418" t="str">
            <v>TUBO PVC PBA JEI CL-15 DN   75 (NBR-5647)</v>
          </cell>
          <cell r="C9418" t="str">
            <v>M</v>
          </cell>
          <cell r="D9418">
            <v>42.58</v>
          </cell>
        </row>
        <row r="9419">
          <cell r="A9419" t="str">
            <v>I3164</v>
          </cell>
          <cell r="B9419" t="str">
            <v>TUBO PVC PBA JEI CL-15 DN 100 (NBR-5647)</v>
          </cell>
          <cell r="C9419" t="str">
            <v>M</v>
          </cell>
          <cell r="D9419">
            <v>71.14</v>
          </cell>
        </row>
        <row r="9420">
          <cell r="A9420" t="str">
            <v>I3165</v>
          </cell>
          <cell r="B9420" t="str">
            <v>TUBO PVC PBA JEI CL-20 DN   50 (NBR-5647)</v>
          </cell>
          <cell r="C9420" t="str">
            <v>M</v>
          </cell>
          <cell r="D9420">
            <v>26.65</v>
          </cell>
        </row>
        <row r="9421">
          <cell r="A9421" t="str">
            <v>I3166</v>
          </cell>
          <cell r="B9421" t="str">
            <v>TUBO PVC PBA JEI CL-20 DN   75 (NBR-5647)</v>
          </cell>
          <cell r="C9421" t="str">
            <v>M</v>
          </cell>
          <cell r="D9421">
            <v>53.73</v>
          </cell>
        </row>
        <row r="9422">
          <cell r="A9422" t="str">
            <v>I3167</v>
          </cell>
          <cell r="B9422" t="str">
            <v>TUBO PVC PBA JEI CL-20 DN 100 (NBR-5647)</v>
          </cell>
          <cell r="C9422" t="str">
            <v>M</v>
          </cell>
          <cell r="D9422">
            <v>88.95</v>
          </cell>
        </row>
        <row r="9423">
          <cell r="A9423" t="str">
            <v>I6941</v>
          </cell>
          <cell r="B9423" t="str">
            <v>TUBO PVC PBS CLASSE CL-12 DN 150</v>
          </cell>
          <cell r="C9423" t="str">
            <v>M</v>
          </cell>
          <cell r="D9423">
            <v>180.62</v>
          </cell>
        </row>
        <row r="9424">
          <cell r="A9424" t="str">
            <v>I6942</v>
          </cell>
          <cell r="B9424" t="str">
            <v>TUBO PVC PBS CLASSE CL-12 DN 200</v>
          </cell>
          <cell r="C9424" t="str">
            <v>M</v>
          </cell>
          <cell r="D9424">
            <v>328.89</v>
          </cell>
        </row>
        <row r="9425">
          <cell r="A9425" t="str">
            <v>I6943</v>
          </cell>
          <cell r="B9425" t="str">
            <v>TUBO PVC PBS CLASSE CL-15 DN 150</v>
          </cell>
          <cell r="C9425" t="str">
            <v>M</v>
          </cell>
          <cell r="D9425">
            <v>190.36</v>
          </cell>
        </row>
        <row r="9426">
          <cell r="A9426" t="str">
            <v>I6944</v>
          </cell>
          <cell r="B9426" t="str">
            <v>TUBO PVC PBS CLASSE CL-15 DN 200</v>
          </cell>
          <cell r="C9426" t="str">
            <v>M</v>
          </cell>
          <cell r="D9426">
            <v>363.61</v>
          </cell>
        </row>
        <row r="9427">
          <cell r="A9427" t="str">
            <v>I6948</v>
          </cell>
          <cell r="B9427" t="str">
            <v>TUBO PVC PBS CLASSE CL-20 DN  50</v>
          </cell>
          <cell r="C9427" t="str">
            <v>M</v>
          </cell>
          <cell r="D9427">
            <v>33.83</v>
          </cell>
        </row>
        <row r="9428">
          <cell r="A9428" t="str">
            <v>I6949</v>
          </cell>
          <cell r="B9428" t="str">
            <v>TUBO PVC PBS CLASSE CL-20 DN  75</v>
          </cell>
          <cell r="C9428" t="str">
            <v>M</v>
          </cell>
          <cell r="D9428">
            <v>65.319999999999993</v>
          </cell>
        </row>
        <row r="9429">
          <cell r="A9429" t="str">
            <v>I6945</v>
          </cell>
          <cell r="B9429" t="str">
            <v>TUBO PVC PBS CLASSE CL-20 DN 100</v>
          </cell>
          <cell r="C9429" t="str">
            <v>M</v>
          </cell>
          <cell r="D9429">
            <v>108.29</v>
          </cell>
        </row>
        <row r="9430">
          <cell r="A9430" t="str">
            <v>I6946</v>
          </cell>
          <cell r="B9430" t="str">
            <v>TUBO PVC PBS CLASSE CL-20 DN 150</v>
          </cell>
          <cell r="C9430" t="str">
            <v>M</v>
          </cell>
          <cell r="D9430">
            <v>224.23</v>
          </cell>
        </row>
        <row r="9431">
          <cell r="A9431" t="str">
            <v>I6947</v>
          </cell>
          <cell r="B9431" t="str">
            <v>TUBO PVC PBS CLASSE CL-20 DN 200</v>
          </cell>
          <cell r="C9431" t="str">
            <v>M</v>
          </cell>
          <cell r="D9431">
            <v>237.18</v>
          </cell>
        </row>
        <row r="9432">
          <cell r="A9432" t="str">
            <v>I6207</v>
          </cell>
          <cell r="B9432" t="str">
            <v>TUBO PVC RIGIDO LEVES DN 125</v>
          </cell>
          <cell r="C9432" t="str">
            <v>M</v>
          </cell>
          <cell r="D9432">
            <v>61.38</v>
          </cell>
        </row>
        <row r="9433">
          <cell r="A9433" t="str">
            <v>I6208</v>
          </cell>
          <cell r="B9433" t="str">
            <v>TUBO PVC RIGIDO LEVES DN 150</v>
          </cell>
          <cell r="C9433" t="str">
            <v>M</v>
          </cell>
          <cell r="D9433">
            <v>19.64</v>
          </cell>
        </row>
        <row r="9434">
          <cell r="A9434" t="str">
            <v>I6209</v>
          </cell>
          <cell r="B9434" t="str">
            <v>TUBO PVC RIGIDO LEVES DN 200</v>
          </cell>
          <cell r="C9434" t="str">
            <v>M</v>
          </cell>
          <cell r="D9434">
            <v>40.29</v>
          </cell>
        </row>
        <row r="9435">
          <cell r="A9435" t="str">
            <v>I6210</v>
          </cell>
          <cell r="B9435" t="str">
            <v>TUBO PVC RIGIDO LEVES DN 250</v>
          </cell>
          <cell r="C9435" t="str">
            <v>M</v>
          </cell>
          <cell r="D9435">
            <v>172.07</v>
          </cell>
        </row>
        <row r="9436">
          <cell r="A9436" t="str">
            <v>I6211</v>
          </cell>
          <cell r="B9436" t="str">
            <v>TUBO PVC RIGIDO LEVES DN 300</v>
          </cell>
          <cell r="C9436" t="str">
            <v>M</v>
          </cell>
          <cell r="D9436">
            <v>216.3</v>
          </cell>
        </row>
        <row r="9437">
          <cell r="A9437" t="str">
            <v>I6212</v>
          </cell>
          <cell r="B9437" t="str">
            <v>TUBO PVC RIGIDO LEVES DN 400</v>
          </cell>
          <cell r="C9437" t="str">
            <v>M</v>
          </cell>
          <cell r="D9437">
            <v>512.20000000000005</v>
          </cell>
        </row>
        <row r="9438">
          <cell r="A9438" t="str">
            <v>I6213</v>
          </cell>
          <cell r="B9438" t="str">
            <v>TUBO PVC RIGIDO LEVES DN 450</v>
          </cell>
          <cell r="C9438" t="str">
            <v>M</v>
          </cell>
          <cell r="D9438">
            <v>216.09</v>
          </cell>
        </row>
        <row r="9439">
          <cell r="A9439" t="str">
            <v>I3062</v>
          </cell>
          <cell r="B9439" t="str">
            <v>TUBO PVC RIGIDO OCRE JE DN 100 (NBR-7362)</v>
          </cell>
          <cell r="C9439" t="str">
            <v>M</v>
          </cell>
          <cell r="D9439">
            <v>14.02</v>
          </cell>
        </row>
        <row r="9440">
          <cell r="A9440" t="str">
            <v>I3063</v>
          </cell>
          <cell r="B9440" t="str">
            <v>TUBO PVC RIGIDO OCRE JE DN 125 (NBR-7362)</v>
          </cell>
          <cell r="C9440" t="str">
            <v>M</v>
          </cell>
          <cell r="D9440">
            <v>28.95</v>
          </cell>
        </row>
        <row r="9441">
          <cell r="A9441" t="str">
            <v>I3064</v>
          </cell>
          <cell r="B9441" t="str">
            <v>TUBO PVC RIGIDO OCRE JE DN 150 (NBR-7362)</v>
          </cell>
          <cell r="C9441" t="str">
            <v>M</v>
          </cell>
          <cell r="D9441">
            <v>29.86</v>
          </cell>
        </row>
        <row r="9442">
          <cell r="A9442" t="str">
            <v>I3065</v>
          </cell>
          <cell r="B9442" t="str">
            <v>TUBO PVC RIGIDO OCRE JE DN 200 (NBR-7362)</v>
          </cell>
          <cell r="C9442" t="str">
            <v>M</v>
          </cell>
          <cell r="D9442">
            <v>46.01</v>
          </cell>
        </row>
        <row r="9443">
          <cell r="A9443" t="str">
            <v>I3066</v>
          </cell>
          <cell r="B9443" t="str">
            <v>TUBO PVC RIGIDO OCRE JE DN 250 (NBR-7362)</v>
          </cell>
          <cell r="C9443" t="str">
            <v>M</v>
          </cell>
          <cell r="D9443">
            <v>79.069999999999993</v>
          </cell>
        </row>
        <row r="9444">
          <cell r="A9444" t="str">
            <v>I3067</v>
          </cell>
          <cell r="B9444" t="str">
            <v>TUBO PVC RIGIDO OCRE JE DN 300 (NBR-7362)</v>
          </cell>
          <cell r="C9444" t="str">
            <v>M</v>
          </cell>
          <cell r="D9444">
            <v>126.84</v>
          </cell>
        </row>
        <row r="9445">
          <cell r="A9445" t="str">
            <v>I3068</v>
          </cell>
          <cell r="B9445" t="str">
            <v>TUBO PVC RIGIDO OCRE JE DN 350 (NBR-7362)</v>
          </cell>
          <cell r="C9445" t="str">
            <v>M</v>
          </cell>
          <cell r="D9445">
            <v>199.76</v>
          </cell>
        </row>
        <row r="9446">
          <cell r="A9446" t="str">
            <v>I3069</v>
          </cell>
          <cell r="B9446" t="str">
            <v>TUBO PVC RIGIDO OCRE JE DN 400 (NBR-7362)</v>
          </cell>
          <cell r="C9446" t="str">
            <v>M</v>
          </cell>
          <cell r="D9446">
            <v>213.89</v>
          </cell>
        </row>
        <row r="9447">
          <cell r="A9447" t="str">
            <v>I6950</v>
          </cell>
          <cell r="B9447" t="str">
            <v>TUBO PVC RÍGIDO OCRE JEI DN 100 (NBR-7362)</v>
          </cell>
          <cell r="C9447" t="str">
            <v>M</v>
          </cell>
          <cell r="D9447">
            <v>38.83</v>
          </cell>
        </row>
        <row r="9448">
          <cell r="A9448" t="str">
            <v>I6951</v>
          </cell>
          <cell r="B9448" t="str">
            <v>TUBO PVC RÍGIDO OCRE JEI DN 150 (NBR-7362)</v>
          </cell>
          <cell r="C9448" t="str">
            <v>M</v>
          </cell>
          <cell r="D9448">
            <v>76.16</v>
          </cell>
        </row>
        <row r="9449">
          <cell r="A9449" t="str">
            <v>I6952</v>
          </cell>
          <cell r="B9449" t="str">
            <v>TUBO PVC RÍGIDO OCRE JEI DN 200 (NBR-7362)</v>
          </cell>
          <cell r="C9449" t="str">
            <v>M</v>
          </cell>
          <cell r="D9449">
            <v>129.35</v>
          </cell>
        </row>
        <row r="9450">
          <cell r="A9450" t="str">
            <v>I6953</v>
          </cell>
          <cell r="B9450" t="str">
            <v>TUBO PVC RÍGIDO OCRE JEI DN 250 (NBR-7362)</v>
          </cell>
          <cell r="C9450" t="str">
            <v>M</v>
          </cell>
          <cell r="D9450">
            <v>202.59</v>
          </cell>
        </row>
        <row r="9451">
          <cell r="A9451" t="str">
            <v>I6954</v>
          </cell>
          <cell r="B9451" t="str">
            <v>TUBO PVC RÍGIDO OCRE JEI DN 300 (NBR-7362)</v>
          </cell>
          <cell r="C9451" t="str">
            <v>M</v>
          </cell>
          <cell r="D9451">
            <v>311.83</v>
          </cell>
        </row>
        <row r="9452">
          <cell r="A9452" t="str">
            <v>I6955</v>
          </cell>
          <cell r="B9452" t="str">
            <v>TUBO PVC RÍGIDO OCRE JEI DN 350 (NBR-7362)</v>
          </cell>
          <cell r="C9452" t="str">
            <v>M</v>
          </cell>
          <cell r="D9452">
            <v>440.68</v>
          </cell>
        </row>
        <row r="9453">
          <cell r="A9453" t="str">
            <v>I6956</v>
          </cell>
          <cell r="B9453" t="str">
            <v>TUBO PVC RÍGIDO OCRE JEI DN 400 (NBR-7362)</v>
          </cell>
          <cell r="C9453" t="str">
            <v>M</v>
          </cell>
          <cell r="D9453">
            <v>513.23</v>
          </cell>
        </row>
        <row r="9454">
          <cell r="A9454" t="str">
            <v>I10189</v>
          </cell>
          <cell r="B9454" t="str">
            <v>TUBO RPVC CL10 PB DN  75</v>
          </cell>
          <cell r="C9454" t="str">
            <v>M</v>
          </cell>
          <cell r="D9454">
            <v>143.69999999999999</v>
          </cell>
        </row>
        <row r="9455">
          <cell r="A9455" t="str">
            <v>I10190</v>
          </cell>
          <cell r="B9455" t="str">
            <v>TUBO RPVC CL10 PB DN 100</v>
          </cell>
          <cell r="C9455" t="str">
            <v>M</v>
          </cell>
          <cell r="D9455">
            <v>185.8</v>
          </cell>
        </row>
        <row r="9456">
          <cell r="A9456" t="str">
            <v>I10191</v>
          </cell>
          <cell r="B9456" t="str">
            <v>TUBO RPVC CL10 PB DN 150</v>
          </cell>
          <cell r="C9456" t="str">
            <v>M</v>
          </cell>
          <cell r="D9456">
            <v>192.03</v>
          </cell>
        </row>
        <row r="9457">
          <cell r="A9457" t="str">
            <v>I10192</v>
          </cell>
          <cell r="B9457" t="str">
            <v>TUBO RPVC CL10 PF DN  75</v>
          </cell>
          <cell r="C9457" t="str">
            <v>M</v>
          </cell>
          <cell r="D9457">
            <v>272.81</v>
          </cell>
        </row>
        <row r="9458">
          <cell r="A9458" t="str">
            <v>I10193</v>
          </cell>
          <cell r="B9458" t="str">
            <v>TUBO RPVC CL10 PF DN 100</v>
          </cell>
          <cell r="C9458" t="str">
            <v>M</v>
          </cell>
          <cell r="D9458">
            <v>312.5</v>
          </cell>
        </row>
        <row r="9459">
          <cell r="A9459" t="str">
            <v>I10194</v>
          </cell>
          <cell r="B9459" t="str">
            <v>TUBO RPVC CL10 PF DN 150</v>
          </cell>
          <cell r="C9459" t="str">
            <v>M</v>
          </cell>
          <cell r="D9459">
            <v>391.89</v>
          </cell>
        </row>
        <row r="9460">
          <cell r="A9460" t="str">
            <v>I10195</v>
          </cell>
          <cell r="B9460" t="str">
            <v>TUBO RPVC CL10 PP DN  25</v>
          </cell>
          <cell r="C9460" t="str">
            <v>M</v>
          </cell>
          <cell r="D9460">
            <v>101.9</v>
          </cell>
        </row>
        <row r="9461">
          <cell r="A9461" t="str">
            <v>I10196</v>
          </cell>
          <cell r="B9461" t="str">
            <v>TUBO RPVC CL10 PP DN  50</v>
          </cell>
          <cell r="C9461" t="str">
            <v>M</v>
          </cell>
          <cell r="D9461">
            <v>211.63</v>
          </cell>
        </row>
        <row r="9462">
          <cell r="A9462" t="str">
            <v>I10197</v>
          </cell>
          <cell r="B9462" t="str">
            <v>TUBO RPVC CL10 PP DN  75</v>
          </cell>
          <cell r="C9462" t="str">
            <v>M</v>
          </cell>
          <cell r="D9462">
            <v>224.87</v>
          </cell>
        </row>
        <row r="9463">
          <cell r="A9463" t="str">
            <v>I10198</v>
          </cell>
          <cell r="B9463" t="str">
            <v>TUBO RPVC CL10 PP DN 100</v>
          </cell>
          <cell r="C9463" t="str">
            <v>M</v>
          </cell>
          <cell r="D9463">
            <v>238.13</v>
          </cell>
        </row>
        <row r="9464">
          <cell r="A9464" t="str">
            <v>I11371</v>
          </cell>
          <cell r="B9464" t="str">
            <v>TÊ FoFo BBB JTI DN 100 x 100</v>
          </cell>
          <cell r="C9464" t="str">
            <v>UN</v>
          </cell>
          <cell r="D9464">
            <v>1320.64</v>
          </cell>
        </row>
        <row r="9465">
          <cell r="A9465" t="str">
            <v>I11372</v>
          </cell>
          <cell r="B9465" t="str">
            <v>TÊ FoFo BBB JTI DN 150 x 100</v>
          </cell>
          <cell r="C9465" t="str">
            <v>UN</v>
          </cell>
          <cell r="D9465">
            <v>2243.4299999999998</v>
          </cell>
        </row>
        <row r="9466">
          <cell r="A9466" t="str">
            <v>I11373</v>
          </cell>
          <cell r="B9466" t="str">
            <v>TÊ FoFo BBB JTI DN 150 x 150</v>
          </cell>
          <cell r="C9466" t="str">
            <v>UN</v>
          </cell>
          <cell r="D9466">
            <v>2594.23</v>
          </cell>
        </row>
        <row r="9467">
          <cell r="A9467" t="str">
            <v>I11374</v>
          </cell>
          <cell r="B9467" t="str">
            <v>TÊ FoFo BBB JTI DN 250 x 250</v>
          </cell>
          <cell r="C9467" t="str">
            <v>UN</v>
          </cell>
          <cell r="D9467">
            <v>5023.41</v>
          </cell>
        </row>
        <row r="9468">
          <cell r="A9468" t="str">
            <v>I11375</v>
          </cell>
          <cell r="B9468" t="str">
            <v>TÊ FoFo BBB JTI DN 300 x 200</v>
          </cell>
          <cell r="C9468" t="str">
            <v>UN</v>
          </cell>
          <cell r="D9468">
            <v>6545.74</v>
          </cell>
        </row>
        <row r="9469">
          <cell r="A9469" t="str">
            <v>I11376</v>
          </cell>
          <cell r="B9469" t="str">
            <v>TÊ FoFo BBB JTI DN 300 x 300</v>
          </cell>
          <cell r="C9469" t="str">
            <v>UN</v>
          </cell>
          <cell r="D9469">
            <v>7018.57</v>
          </cell>
        </row>
        <row r="9470">
          <cell r="A9470" t="str">
            <v>I11370</v>
          </cell>
          <cell r="B9470" t="str">
            <v>TÊ FoFo BBB JUNTA ELÁSTICA DN 1200 x 1000</v>
          </cell>
          <cell r="C9470" t="str">
            <v>UN</v>
          </cell>
          <cell r="D9470">
            <v>95721.52</v>
          </cell>
        </row>
        <row r="9471">
          <cell r="A9471" t="str">
            <v>I11338</v>
          </cell>
          <cell r="B9471" t="str">
            <v>TÊ FoFo BBB JUNTA ELÁSTICA DN 250 x 150</v>
          </cell>
          <cell r="C9471" t="str">
            <v>UN</v>
          </cell>
          <cell r="D9471">
            <v>1240.02</v>
          </cell>
        </row>
        <row r="9472">
          <cell r="A9472" t="str">
            <v>I11339</v>
          </cell>
          <cell r="B9472" t="str">
            <v>TÊ FoFo BBB JUNTA ELÁSTICA DN 250 x 200</v>
          </cell>
          <cell r="C9472" t="str">
            <v>UN</v>
          </cell>
          <cell r="D9472">
            <v>1957.94</v>
          </cell>
        </row>
        <row r="9473">
          <cell r="A9473" t="str">
            <v>I11340</v>
          </cell>
          <cell r="B9473" t="str">
            <v>TÊ FoFo BBB JUNTA ELÁSTICA DN 350 x 150</v>
          </cell>
          <cell r="C9473" t="str">
            <v>UN</v>
          </cell>
          <cell r="D9473">
            <v>3094.03</v>
          </cell>
        </row>
        <row r="9474">
          <cell r="A9474" t="str">
            <v>I11341</v>
          </cell>
          <cell r="B9474" t="str">
            <v>TÊ FoFo BBB JUNTA ELÁSTICA DN 350 x 300</v>
          </cell>
          <cell r="C9474" t="str">
            <v>UN</v>
          </cell>
          <cell r="D9474">
            <v>4641.05</v>
          </cell>
        </row>
        <row r="9475">
          <cell r="A9475" t="str">
            <v>I11342</v>
          </cell>
          <cell r="B9475" t="str">
            <v>TÊ FoFo BBB JUNTA ELÁSTICA DN 400 x 150</v>
          </cell>
          <cell r="C9475" t="str">
            <v>UN</v>
          </cell>
          <cell r="D9475">
            <v>3819.19</v>
          </cell>
        </row>
        <row r="9476">
          <cell r="A9476" t="str">
            <v>I11343</v>
          </cell>
          <cell r="B9476" t="str">
            <v>TÊ FoFo BBB JUNTA ELÁSTICA DN 400 x 250</v>
          </cell>
          <cell r="C9476" t="str">
            <v>UN</v>
          </cell>
          <cell r="D9476">
            <v>4302.6400000000003</v>
          </cell>
        </row>
        <row r="9477">
          <cell r="A9477" t="str">
            <v>I11344</v>
          </cell>
          <cell r="B9477" t="str">
            <v>TÊ FoFo BBB JUNTA ELÁSTICA DN 450 x 100</v>
          </cell>
          <cell r="C9477" t="str">
            <v>UN</v>
          </cell>
          <cell r="D9477">
            <v>4467.01</v>
          </cell>
        </row>
        <row r="9478">
          <cell r="A9478" t="str">
            <v>I11345</v>
          </cell>
          <cell r="B9478" t="str">
            <v>TÊ FoFo BBB JUNTA ELÁSTICA DN 450 x 200</v>
          </cell>
          <cell r="C9478" t="str">
            <v>UN</v>
          </cell>
          <cell r="D9478">
            <v>4370.5600000000004</v>
          </cell>
        </row>
        <row r="9479">
          <cell r="A9479" t="str">
            <v>I11346</v>
          </cell>
          <cell r="B9479" t="str">
            <v>TÊ FoFo BBB JUNTA ELÁSTICA DN 450 x 300</v>
          </cell>
          <cell r="C9479" t="str">
            <v>UN</v>
          </cell>
          <cell r="D9479">
            <v>6091.38</v>
          </cell>
        </row>
        <row r="9480">
          <cell r="A9480" t="str">
            <v>I11347</v>
          </cell>
          <cell r="B9480" t="str">
            <v>TÊ FoFo BBB JUNTA ELÁSTICA DN 450 x 350</v>
          </cell>
          <cell r="C9480" t="str">
            <v>UN</v>
          </cell>
          <cell r="D9480">
            <v>6802.03</v>
          </cell>
        </row>
        <row r="9481">
          <cell r="A9481" t="str">
            <v>I11348</v>
          </cell>
          <cell r="B9481" t="str">
            <v>TÊ FoFo BBB JUNTA ELÁSTICA DN 450 x 450</v>
          </cell>
          <cell r="C9481" t="str">
            <v>UN</v>
          </cell>
          <cell r="D9481">
            <v>6243.65</v>
          </cell>
        </row>
        <row r="9482">
          <cell r="A9482" t="str">
            <v>I11349</v>
          </cell>
          <cell r="B9482" t="str">
            <v>TÊ FoFo BBB JUNTA ELÁSTICA DN 500 x 150</v>
          </cell>
          <cell r="C9482" t="str">
            <v>UN</v>
          </cell>
          <cell r="D9482">
            <v>5015.78</v>
          </cell>
        </row>
        <row r="9483">
          <cell r="A9483" t="str">
            <v>I11350</v>
          </cell>
          <cell r="B9483" t="str">
            <v>TÊ FoFo BBB JUNTA ELÁSTICA DN 500 x 250</v>
          </cell>
          <cell r="C9483" t="str">
            <v>UN</v>
          </cell>
          <cell r="D9483">
            <v>5772</v>
          </cell>
        </row>
        <row r="9484">
          <cell r="A9484" t="str">
            <v>I11351</v>
          </cell>
          <cell r="B9484" t="str">
            <v>TÊ FoFo BBB JUNTA ELÁSTICA DN 500 x 350</v>
          </cell>
          <cell r="C9484" t="str">
            <v>UN</v>
          </cell>
          <cell r="D9484">
            <v>7817.26</v>
          </cell>
        </row>
        <row r="9485">
          <cell r="A9485" t="str">
            <v>I11352</v>
          </cell>
          <cell r="B9485" t="str">
            <v>TÊ FoFo BBB JUNTA ELÁSTICA DN 500 x 400</v>
          </cell>
          <cell r="C9485" t="str">
            <v>UN</v>
          </cell>
          <cell r="D9485">
            <v>7360.4</v>
          </cell>
        </row>
        <row r="9486">
          <cell r="A9486" t="str">
            <v>I11353</v>
          </cell>
          <cell r="B9486" t="str">
            <v>TÊ FoFo BBB JUNTA ELÁSTICA DN 500 x 600</v>
          </cell>
          <cell r="C9486" t="str">
            <v>UN</v>
          </cell>
          <cell r="D9486">
            <v>10304.56</v>
          </cell>
        </row>
        <row r="9487">
          <cell r="A9487" t="str">
            <v>I11354</v>
          </cell>
          <cell r="B9487" t="str">
            <v>TÊ FoFo BBB JUNTA ELÁSTICA DN 550 x 600</v>
          </cell>
          <cell r="C9487" t="str">
            <v>UN</v>
          </cell>
          <cell r="D9487">
            <v>14590.29</v>
          </cell>
        </row>
        <row r="9488">
          <cell r="A9488" t="str">
            <v>I11355</v>
          </cell>
          <cell r="B9488" t="str">
            <v>TÊ FoFo BBB JUNTA ELÁSTICA DN 600 x 150</v>
          </cell>
          <cell r="C9488" t="str">
            <v>UN</v>
          </cell>
          <cell r="D9488">
            <v>12539.28</v>
          </cell>
        </row>
        <row r="9489">
          <cell r="A9489" t="str">
            <v>I11356</v>
          </cell>
          <cell r="B9489" t="str">
            <v>TÊ FoFo BBB JUNTA ELÁSTICA DN 600 x 250</v>
          </cell>
          <cell r="C9489" t="str">
            <v>UN</v>
          </cell>
          <cell r="D9489">
            <v>16116.76</v>
          </cell>
        </row>
        <row r="9490">
          <cell r="A9490" t="str">
            <v>I11357</v>
          </cell>
          <cell r="B9490" t="str">
            <v>TÊ FoFo BBB JUNTA ELÁSTICA DN 600 x 350</v>
          </cell>
          <cell r="C9490" t="str">
            <v>UN</v>
          </cell>
          <cell r="D9490">
            <v>19478.330000000002</v>
          </cell>
        </row>
        <row r="9491">
          <cell r="A9491" t="str">
            <v>I11358</v>
          </cell>
          <cell r="B9491" t="str">
            <v>TÊ FoFo BBB JUNTA ELÁSTICA DN 700 x 150</v>
          </cell>
          <cell r="C9491" t="str">
            <v>UN</v>
          </cell>
          <cell r="D9491">
            <v>12607.21</v>
          </cell>
        </row>
        <row r="9492">
          <cell r="A9492" t="str">
            <v>I11359</v>
          </cell>
          <cell r="B9492" t="str">
            <v>TÊ FoFo BBB JUNTA ELÁSTICA DN 700 x 200</v>
          </cell>
          <cell r="C9492" t="str">
            <v>UN</v>
          </cell>
          <cell r="D9492">
            <v>12129.57</v>
          </cell>
        </row>
        <row r="9493">
          <cell r="A9493" t="str">
            <v>I11360</v>
          </cell>
          <cell r="B9493" t="str">
            <v>TÊ FoFo BBB JUNTA ELÁSTICA DN 700 x 250</v>
          </cell>
          <cell r="C9493" t="str">
            <v>UN</v>
          </cell>
          <cell r="D9493">
            <v>12443.81</v>
          </cell>
        </row>
        <row r="9494">
          <cell r="A9494" t="str">
            <v>I11361</v>
          </cell>
          <cell r="B9494" t="str">
            <v>TÊ FoFo BBB JUNTA ELÁSTICA DN 700 x 400</v>
          </cell>
          <cell r="C9494" t="str">
            <v>UN</v>
          </cell>
          <cell r="D9494">
            <v>14706.3</v>
          </cell>
        </row>
        <row r="9495">
          <cell r="A9495" t="str">
            <v>I11362</v>
          </cell>
          <cell r="B9495" t="str">
            <v>TÊ FoFo BBB JUNTA ELÁSTICA DN 700 x 500</v>
          </cell>
          <cell r="C9495" t="str">
            <v>UN</v>
          </cell>
          <cell r="D9495">
            <v>15837.56</v>
          </cell>
        </row>
        <row r="9496">
          <cell r="A9496" t="str">
            <v>I11363</v>
          </cell>
          <cell r="B9496" t="str">
            <v>TÊ FoFo BBB JUNTA ELÁSTICA DN 700 x 600</v>
          </cell>
          <cell r="C9496" t="str">
            <v>UN</v>
          </cell>
          <cell r="D9496">
            <v>22625.08</v>
          </cell>
        </row>
        <row r="9497">
          <cell r="A9497" t="str">
            <v>I11364</v>
          </cell>
          <cell r="B9497" t="str">
            <v>TÊ FoFo BBB JUNTA ELÁSTICA DN 700 x 700</v>
          </cell>
          <cell r="C9497" t="str">
            <v>UN</v>
          </cell>
          <cell r="D9497">
            <v>22555.96</v>
          </cell>
        </row>
        <row r="9498">
          <cell r="A9498" t="str">
            <v>I11365</v>
          </cell>
          <cell r="B9498" t="str">
            <v>TÊ FoFo BBB JUNTA ELÁSTICA DN 800 x 200</v>
          </cell>
          <cell r="C9498" t="str">
            <v>UN</v>
          </cell>
          <cell r="D9498">
            <v>17597.29</v>
          </cell>
        </row>
        <row r="9499">
          <cell r="A9499" t="str">
            <v>I11366</v>
          </cell>
          <cell r="B9499" t="str">
            <v>TÊ FoFo BBB JUNTA ELÁSTICA DN 800 x 800</v>
          </cell>
          <cell r="C9499" t="str">
            <v>UN</v>
          </cell>
          <cell r="D9499">
            <v>37225.03</v>
          </cell>
        </row>
        <row r="9500">
          <cell r="A9500" t="str">
            <v>I11367</v>
          </cell>
          <cell r="B9500" t="str">
            <v>TÊ FoFo BBB JUNTA ELÁSTICA DN 900 x 200</v>
          </cell>
          <cell r="C9500" t="str">
            <v>UN</v>
          </cell>
          <cell r="D9500">
            <v>21754.880000000001</v>
          </cell>
        </row>
        <row r="9501">
          <cell r="A9501" t="str">
            <v>I11368</v>
          </cell>
          <cell r="B9501" t="str">
            <v>TÊ FoFo BBB JUNTA ELÁSTICA DN 900 x 600</v>
          </cell>
          <cell r="C9501" t="str">
            <v>UN</v>
          </cell>
          <cell r="D9501">
            <v>40609.129999999997</v>
          </cell>
        </row>
        <row r="9502">
          <cell r="A9502" t="str">
            <v>I11369</v>
          </cell>
          <cell r="B9502" t="str">
            <v>TÊ FoFo BBB JUNTA ELÁSTICA DN 900 x 900</v>
          </cell>
          <cell r="C9502" t="str">
            <v>UN</v>
          </cell>
          <cell r="D9502">
            <v>68890.490000000005</v>
          </cell>
        </row>
        <row r="9503">
          <cell r="A9503" t="str">
            <v>I11464</v>
          </cell>
          <cell r="B9503" t="str">
            <v>TÊ FoFo BBF DN 100 x 100 PN 25</v>
          </cell>
          <cell r="C9503" t="str">
            <v>UN</v>
          </cell>
          <cell r="D9503">
            <v>865.31</v>
          </cell>
        </row>
        <row r="9504">
          <cell r="A9504" t="str">
            <v>I11457</v>
          </cell>
          <cell r="B9504" t="str">
            <v>TÊ FoFo BBF DN 1000 x 1000 PN 16</v>
          </cell>
          <cell r="C9504" t="str">
            <v>UN</v>
          </cell>
          <cell r="D9504">
            <v>83231.19</v>
          </cell>
        </row>
        <row r="9505">
          <cell r="A9505" t="str">
            <v>I11536</v>
          </cell>
          <cell r="B9505" t="str">
            <v>TÊ FoFo BBF DN 1000 x 1000 PN 25</v>
          </cell>
          <cell r="C9505" t="str">
            <v>UN</v>
          </cell>
          <cell r="D9505">
            <v>92137.54</v>
          </cell>
        </row>
        <row r="9506">
          <cell r="A9506" t="str">
            <v>I11453</v>
          </cell>
          <cell r="B9506" t="str">
            <v>TÊ FoFo BBF DN 1000 x 200 PN 16</v>
          </cell>
          <cell r="C9506" t="str">
            <v>UN</v>
          </cell>
          <cell r="D9506">
            <v>40451.75</v>
          </cell>
        </row>
        <row r="9507">
          <cell r="A9507" t="str">
            <v>I11532</v>
          </cell>
          <cell r="B9507" t="str">
            <v>TÊ FoFo BBF DN 1000 x 200 PN 25</v>
          </cell>
          <cell r="C9507" t="str">
            <v>UN</v>
          </cell>
          <cell r="D9507">
            <v>41048.18</v>
          </cell>
        </row>
        <row r="9508">
          <cell r="A9508" t="str">
            <v>I11454</v>
          </cell>
          <cell r="B9508" t="str">
            <v>TÊ FoFo BBF DN 1000 x 400 PN 16</v>
          </cell>
          <cell r="C9508" t="str">
            <v>UN</v>
          </cell>
          <cell r="D9508">
            <v>48324.66</v>
          </cell>
        </row>
        <row r="9509">
          <cell r="A9509" t="str">
            <v>I11533</v>
          </cell>
          <cell r="B9509" t="str">
            <v>TÊ FoFo BBF DN 1000 x 400 PN 25</v>
          </cell>
          <cell r="C9509" t="str">
            <v>UN</v>
          </cell>
          <cell r="D9509">
            <v>49640.03</v>
          </cell>
        </row>
        <row r="9510">
          <cell r="A9510" t="str">
            <v>I11455</v>
          </cell>
          <cell r="B9510" t="str">
            <v>TÊ FoFo BBF DN 1000 x 600 PN 16</v>
          </cell>
          <cell r="C9510" t="str">
            <v>UN</v>
          </cell>
          <cell r="D9510">
            <v>72147.12</v>
          </cell>
        </row>
        <row r="9511">
          <cell r="A9511" t="str">
            <v>I11534</v>
          </cell>
          <cell r="B9511" t="str">
            <v>TÊ FoFo BBF DN 1000 x 600 PN 25</v>
          </cell>
          <cell r="C9511" t="str">
            <v>UN</v>
          </cell>
          <cell r="D9511">
            <v>73611.27</v>
          </cell>
        </row>
        <row r="9512">
          <cell r="A9512" t="str">
            <v>I11456</v>
          </cell>
          <cell r="B9512" t="str">
            <v>TÊ FoFo BBF DN 1000 x 800 PN 16</v>
          </cell>
          <cell r="C9512" t="str">
            <v>UN</v>
          </cell>
          <cell r="D9512">
            <v>79694.47</v>
          </cell>
        </row>
        <row r="9513">
          <cell r="A9513" t="str">
            <v>I11535</v>
          </cell>
          <cell r="B9513" t="str">
            <v>TÊ FoFo BBF DN 1000 x 800 PN 25</v>
          </cell>
          <cell r="C9513" t="str">
            <v>UN</v>
          </cell>
          <cell r="D9513">
            <v>82452.72</v>
          </cell>
        </row>
        <row r="9514">
          <cell r="A9514" t="str">
            <v>I11462</v>
          </cell>
          <cell r="B9514" t="str">
            <v>TÊ FoFo BBF DN 1200 x 1000 PN 16</v>
          </cell>
          <cell r="C9514" t="str">
            <v>UN</v>
          </cell>
          <cell r="D9514">
            <v>109680.91</v>
          </cell>
        </row>
        <row r="9515">
          <cell r="A9515" t="str">
            <v>I11542</v>
          </cell>
          <cell r="B9515" t="str">
            <v>TÊ FoFo BBF DN 1200 x 1000 PN 25</v>
          </cell>
          <cell r="C9515" t="str">
            <v>UN</v>
          </cell>
          <cell r="D9515">
            <v>119651.9</v>
          </cell>
        </row>
        <row r="9516">
          <cell r="A9516" t="str">
            <v>I11463</v>
          </cell>
          <cell r="B9516" t="str">
            <v>TÊ FoFo BBF DN 1200 x 1200 PN 16</v>
          </cell>
          <cell r="C9516" t="str">
            <v>UN</v>
          </cell>
          <cell r="D9516">
            <v>200416.92</v>
          </cell>
        </row>
        <row r="9517">
          <cell r="A9517" t="str">
            <v>I11543</v>
          </cell>
          <cell r="B9517" t="str">
            <v>TÊ FoFo BBF DN 1200 x 1200 PN 25</v>
          </cell>
          <cell r="C9517" t="str">
            <v>UN</v>
          </cell>
          <cell r="D9517">
            <v>218636.65</v>
          </cell>
        </row>
        <row r="9518">
          <cell r="A9518" t="str">
            <v>I11458</v>
          </cell>
          <cell r="B9518" t="str">
            <v>TÊ FoFo BBF DN 1200 x 200 PN 16</v>
          </cell>
          <cell r="C9518" t="str">
            <v>UN</v>
          </cell>
          <cell r="D9518">
            <v>48275.199999999997</v>
          </cell>
        </row>
        <row r="9519">
          <cell r="A9519" t="str">
            <v>I11537</v>
          </cell>
          <cell r="B9519" t="str">
            <v>TÊ FoFo BBF DN 1200 x 200 PN 25</v>
          </cell>
          <cell r="C9519" t="str">
            <v>UN</v>
          </cell>
          <cell r="D9519">
            <v>50393.07</v>
          </cell>
        </row>
        <row r="9520">
          <cell r="A9520" t="str">
            <v>I11538</v>
          </cell>
          <cell r="B9520" t="str">
            <v>TÊ FoFo BBF DN 1200 x 300 PN 25</v>
          </cell>
          <cell r="C9520" t="str">
            <v>UN</v>
          </cell>
          <cell r="D9520">
            <v>25400.35</v>
          </cell>
        </row>
        <row r="9521">
          <cell r="A9521" t="str">
            <v>I11459</v>
          </cell>
          <cell r="B9521" t="str">
            <v>TÊ FoFo BBF DN 1200 x 400 PN 16</v>
          </cell>
          <cell r="C9521" t="str">
            <v>UN</v>
          </cell>
          <cell r="D9521">
            <v>60096.43</v>
          </cell>
        </row>
        <row r="9522">
          <cell r="A9522" t="str">
            <v>I11539</v>
          </cell>
          <cell r="B9522" t="str">
            <v>TÊ FoFo BBF DN 1200 x 400 PN 25</v>
          </cell>
          <cell r="C9522" t="str">
            <v>UN</v>
          </cell>
          <cell r="D9522">
            <v>59394.37</v>
          </cell>
        </row>
        <row r="9523">
          <cell r="A9523" t="str">
            <v>I11460</v>
          </cell>
          <cell r="B9523" t="str">
            <v>TÊ FoFo BBF DN 1200 x 600 PN 16</v>
          </cell>
          <cell r="C9523" t="str">
            <v>UN</v>
          </cell>
          <cell r="D9523">
            <v>90161.22</v>
          </cell>
        </row>
        <row r="9524">
          <cell r="A9524" t="str">
            <v>I11540</v>
          </cell>
          <cell r="B9524" t="str">
            <v>TÊ FoFo BBF DN 1200 x 600 PN 25</v>
          </cell>
          <cell r="C9524" t="str">
            <v>UN</v>
          </cell>
          <cell r="D9524">
            <v>93148.53</v>
          </cell>
        </row>
        <row r="9525">
          <cell r="A9525" t="str">
            <v>I11461</v>
          </cell>
          <cell r="B9525" t="str">
            <v>TÊ FoFo BBF DN 1200 x 800 PN 16</v>
          </cell>
          <cell r="C9525" t="str">
            <v>UN</v>
          </cell>
          <cell r="D9525">
            <v>105244.45</v>
          </cell>
        </row>
        <row r="9526">
          <cell r="A9526" t="str">
            <v>I11541</v>
          </cell>
          <cell r="B9526" t="str">
            <v>TÊ FoFo BBF DN 1200 x 800 PN 25</v>
          </cell>
          <cell r="C9526" t="str">
            <v>UN</v>
          </cell>
          <cell r="D9526">
            <v>106572.3</v>
          </cell>
        </row>
        <row r="9527">
          <cell r="A9527" t="str">
            <v>I11465</v>
          </cell>
          <cell r="B9527" t="str">
            <v>TÊ FoFo BBF DN 150 x 100 PN 25</v>
          </cell>
          <cell r="C9527" t="str">
            <v>UN</v>
          </cell>
          <cell r="D9527">
            <v>923.53</v>
          </cell>
        </row>
        <row r="9528">
          <cell r="A9528" t="str">
            <v>I11466</v>
          </cell>
          <cell r="B9528" t="str">
            <v>TÊ FoFo BBF DN 150 x 150 PN 25</v>
          </cell>
          <cell r="C9528" t="str">
            <v>UN</v>
          </cell>
          <cell r="D9528">
            <v>1082.27</v>
          </cell>
        </row>
        <row r="9529">
          <cell r="A9529" t="str">
            <v>I11467</v>
          </cell>
          <cell r="B9529" t="str">
            <v>TÊ FoFo BBF DN 200 x 100 PN 25</v>
          </cell>
          <cell r="C9529" t="str">
            <v>UN</v>
          </cell>
          <cell r="D9529">
            <v>1357.37</v>
          </cell>
        </row>
        <row r="9530">
          <cell r="A9530" t="str">
            <v>I11468</v>
          </cell>
          <cell r="B9530" t="str">
            <v>TÊ FoFo BBF DN 200 x 150 PN 25</v>
          </cell>
          <cell r="C9530" t="str">
            <v>UN</v>
          </cell>
          <cell r="D9530">
            <v>1350.25</v>
          </cell>
        </row>
        <row r="9531">
          <cell r="A9531" t="str">
            <v>I11404</v>
          </cell>
          <cell r="B9531" t="str">
            <v>TÊ FoFo BBF DN 200 x 200 PN 16</v>
          </cell>
          <cell r="C9531" t="str">
            <v>UN</v>
          </cell>
          <cell r="D9531">
            <v>1286.26</v>
          </cell>
        </row>
        <row r="9532">
          <cell r="A9532" t="str">
            <v>I11469</v>
          </cell>
          <cell r="B9532" t="str">
            <v>TÊ FoFo BBF DN 200 x 200 PN 25</v>
          </cell>
          <cell r="C9532" t="str">
            <v>UN</v>
          </cell>
          <cell r="D9532">
            <v>1372.2</v>
          </cell>
        </row>
        <row r="9533">
          <cell r="A9533" t="str">
            <v>I11470</v>
          </cell>
          <cell r="B9533" t="str">
            <v>TÊ FoFo BBF DN 250 x 100 PN 25/40</v>
          </cell>
          <cell r="C9533" t="str">
            <v>UN</v>
          </cell>
          <cell r="D9533">
            <v>1561.84</v>
          </cell>
        </row>
        <row r="9534">
          <cell r="A9534" t="str">
            <v>I11377</v>
          </cell>
          <cell r="B9534" t="str">
            <v>TÊ FoFo BBF DN 250 x 150 PN 10/16</v>
          </cell>
          <cell r="C9534" t="str">
            <v>UN</v>
          </cell>
          <cell r="D9534">
            <v>2026.82</v>
          </cell>
        </row>
        <row r="9535">
          <cell r="A9535" t="str">
            <v>I11471</v>
          </cell>
          <cell r="B9535" t="str">
            <v>TÊ FoFo BBF DN 250 x 150 PN 25</v>
          </cell>
          <cell r="C9535" t="str">
            <v>UN</v>
          </cell>
          <cell r="D9535">
            <v>2432.1999999999998</v>
          </cell>
        </row>
        <row r="9536">
          <cell r="A9536" t="str">
            <v>I11378</v>
          </cell>
          <cell r="B9536" t="str">
            <v>TÊ FoFo BBF DN 250 x 200 PN 10</v>
          </cell>
          <cell r="C9536" t="str">
            <v>UN</v>
          </cell>
          <cell r="D9536">
            <v>2781</v>
          </cell>
        </row>
        <row r="9537">
          <cell r="A9537" t="str">
            <v>I11405</v>
          </cell>
          <cell r="B9537" t="str">
            <v>TÊ FoFo BBF DN 250 x 200 PN 16</v>
          </cell>
          <cell r="C9537" t="str">
            <v>UN</v>
          </cell>
          <cell r="D9537">
            <v>3059.1</v>
          </cell>
        </row>
        <row r="9538">
          <cell r="A9538" t="str">
            <v>I11472</v>
          </cell>
          <cell r="B9538" t="str">
            <v>TÊ FoFo BBF DN 250 x 200 PN 25</v>
          </cell>
          <cell r="C9538" t="str">
            <v>UN</v>
          </cell>
          <cell r="D9538">
            <v>3337.2</v>
          </cell>
        </row>
        <row r="9539">
          <cell r="A9539" t="str">
            <v>I11406</v>
          </cell>
          <cell r="B9539" t="str">
            <v>TÊ FoFo BBF DN 250 x 250 PN 16</v>
          </cell>
          <cell r="C9539" t="str">
            <v>UN</v>
          </cell>
          <cell r="D9539">
            <v>2012.19</v>
          </cell>
        </row>
        <row r="9540">
          <cell r="A9540" t="str">
            <v>I11473</v>
          </cell>
          <cell r="B9540" t="str">
            <v>TÊ FoFo BBF DN 250 x 250 PN 25</v>
          </cell>
          <cell r="C9540" t="str">
            <v>UN</v>
          </cell>
          <cell r="D9540">
            <v>2020.62</v>
          </cell>
        </row>
        <row r="9541">
          <cell r="A9541" t="str">
            <v>I11474</v>
          </cell>
          <cell r="B9541" t="str">
            <v>TÊ FoFo BBF DN 300 x 100 PN 25</v>
          </cell>
          <cell r="C9541" t="str">
            <v>UN</v>
          </cell>
          <cell r="D9541">
            <v>2157.81</v>
          </cell>
        </row>
        <row r="9542">
          <cell r="A9542" t="str">
            <v>I11379</v>
          </cell>
          <cell r="B9542" t="str">
            <v>TÊ FoFo BBF DN 300 x 150 PN 10/16</v>
          </cell>
          <cell r="C9542" t="str">
            <v>UN</v>
          </cell>
          <cell r="D9542">
            <v>2686.73</v>
          </cell>
        </row>
        <row r="9543">
          <cell r="A9543" t="str">
            <v>I11475</v>
          </cell>
          <cell r="B9543" t="str">
            <v>TÊ FoFo BBF DN 300 x 150 PN 25</v>
          </cell>
          <cell r="C9543" t="str">
            <v>UN</v>
          </cell>
          <cell r="D9543">
            <v>3224.07</v>
          </cell>
        </row>
        <row r="9544">
          <cell r="A9544" t="str">
            <v>I11407</v>
          </cell>
          <cell r="B9544" t="str">
            <v>TÊ FoFo BBF DN 300 x 200 PN 16</v>
          </cell>
          <cell r="C9544" t="str">
            <v>UN</v>
          </cell>
          <cell r="D9544">
            <v>2237.69</v>
          </cell>
        </row>
        <row r="9545">
          <cell r="A9545" t="str">
            <v>I11476</v>
          </cell>
          <cell r="B9545" t="str">
            <v>TÊ FoFo BBF DN 300 x 200 PN 25</v>
          </cell>
          <cell r="C9545" t="str">
            <v>UN</v>
          </cell>
          <cell r="D9545">
            <v>2367.25</v>
          </cell>
        </row>
        <row r="9546">
          <cell r="A9546" t="str">
            <v>I11380</v>
          </cell>
          <cell r="B9546" t="str">
            <v>TÊ FoFo BBF DN 300 x 250 PN 10</v>
          </cell>
          <cell r="C9546" t="str">
            <v>UN</v>
          </cell>
          <cell r="D9546">
            <v>3107.53</v>
          </cell>
        </row>
        <row r="9547">
          <cell r="A9547" t="str">
            <v>I11408</v>
          </cell>
          <cell r="B9547" t="str">
            <v>TÊ FoFo BBF DN 300 x 250 PN 16</v>
          </cell>
          <cell r="C9547" t="str">
            <v>UN</v>
          </cell>
          <cell r="D9547">
            <v>3167.77</v>
          </cell>
        </row>
        <row r="9548">
          <cell r="A9548" t="str">
            <v>I11477</v>
          </cell>
          <cell r="B9548" t="str">
            <v>TÊ FoFo BBF DN 300 x 250 PN 25</v>
          </cell>
          <cell r="C9548" t="str">
            <v>UN</v>
          </cell>
          <cell r="D9548">
            <v>3363.31</v>
          </cell>
        </row>
        <row r="9549">
          <cell r="A9549" t="str">
            <v>I11409</v>
          </cell>
          <cell r="B9549" t="str">
            <v>TÊ FoFo BBF DN 300 x 300 PN 16</v>
          </cell>
          <cell r="C9549" t="str">
            <v>UN</v>
          </cell>
          <cell r="D9549">
            <v>2347.13</v>
          </cell>
        </row>
        <row r="9550">
          <cell r="A9550" t="str">
            <v>I11478</v>
          </cell>
          <cell r="B9550" t="str">
            <v>TÊ FoFo BBF DN 300 x 300 PN 25</v>
          </cell>
          <cell r="C9550" t="str">
            <v>UN</v>
          </cell>
          <cell r="D9550">
            <v>2558.0700000000002</v>
          </cell>
        </row>
        <row r="9551">
          <cell r="A9551" t="str">
            <v>I11479</v>
          </cell>
          <cell r="B9551" t="str">
            <v>TÊ FoFo BBF DN 350 x 100 PN 25</v>
          </cell>
          <cell r="C9551" t="str">
            <v>UN</v>
          </cell>
          <cell r="D9551">
            <v>2979.94</v>
          </cell>
        </row>
        <row r="9552">
          <cell r="A9552" t="str">
            <v>I11381</v>
          </cell>
          <cell r="B9552" t="str">
            <v>TÊ FoFo BBF DN 350 x 150 PN 10/16</v>
          </cell>
          <cell r="C9552" t="str">
            <v>UN</v>
          </cell>
          <cell r="D9552">
            <v>3144.19</v>
          </cell>
        </row>
        <row r="9553">
          <cell r="A9553" t="str">
            <v>I11480</v>
          </cell>
          <cell r="B9553" t="str">
            <v>TÊ FoFo BBF DN 350 x 150 PN 25</v>
          </cell>
          <cell r="C9553" t="str">
            <v>UN</v>
          </cell>
          <cell r="D9553">
            <v>3773.03</v>
          </cell>
        </row>
        <row r="9554">
          <cell r="A9554" t="str">
            <v>I11410</v>
          </cell>
          <cell r="B9554" t="str">
            <v>TÊ FoFo BBF DN 350 x 200 PN 16</v>
          </cell>
          <cell r="C9554" t="str">
            <v>UN</v>
          </cell>
          <cell r="D9554">
            <v>3568.08</v>
          </cell>
        </row>
        <row r="9555">
          <cell r="A9555" t="str">
            <v>I11481</v>
          </cell>
          <cell r="B9555" t="str">
            <v>TÊ FoFo BBF DN 350 x 200 PN 25</v>
          </cell>
          <cell r="C9555" t="str">
            <v>UN</v>
          </cell>
          <cell r="D9555">
            <v>3588.29</v>
          </cell>
        </row>
        <row r="9556">
          <cell r="A9556" t="str">
            <v>I11382</v>
          </cell>
          <cell r="B9556" t="str">
            <v>TÊ FoFo BBF DN 350 x 250 PN 10</v>
          </cell>
          <cell r="C9556" t="str">
            <v>UN</v>
          </cell>
          <cell r="D9556">
            <v>3717.22</v>
          </cell>
        </row>
        <row r="9557">
          <cell r="A9557" t="str">
            <v>I11411</v>
          </cell>
          <cell r="B9557" t="str">
            <v>TÊ FoFo BBF DN 350 x 250 PN 16</v>
          </cell>
          <cell r="C9557" t="str">
            <v>UN</v>
          </cell>
          <cell r="D9557">
            <v>3737.02</v>
          </cell>
        </row>
        <row r="9558">
          <cell r="A9558" t="str">
            <v>I11482</v>
          </cell>
          <cell r="B9558" t="str">
            <v>TÊ FoFo BBF DN 350 x 250 PN 25</v>
          </cell>
          <cell r="C9558" t="str">
            <v>UN</v>
          </cell>
          <cell r="D9558">
            <v>3841.58</v>
          </cell>
        </row>
        <row r="9559">
          <cell r="A9559" t="str">
            <v>I11383</v>
          </cell>
          <cell r="B9559" t="str">
            <v>TÊ FoFo BBF DN 350 x 300 PN 10</v>
          </cell>
          <cell r="C9559" t="str">
            <v>UN</v>
          </cell>
          <cell r="D9559">
            <v>4677.3</v>
          </cell>
        </row>
        <row r="9560">
          <cell r="A9560" t="str">
            <v>I11412</v>
          </cell>
          <cell r="B9560" t="str">
            <v>TÊ FoFo BBF DN 350 x 300 PN 16</v>
          </cell>
          <cell r="C9560" t="str">
            <v>UN</v>
          </cell>
          <cell r="D9560">
            <v>5145.03</v>
          </cell>
        </row>
        <row r="9561">
          <cell r="A9561" t="str">
            <v>I11483</v>
          </cell>
          <cell r="B9561" t="str">
            <v>TÊ FoFo BBF DN 350 x 300 PN 25</v>
          </cell>
          <cell r="C9561" t="str">
            <v>UN</v>
          </cell>
          <cell r="D9561">
            <v>5612.77</v>
          </cell>
        </row>
        <row r="9562">
          <cell r="A9562" t="str">
            <v>I11413</v>
          </cell>
          <cell r="B9562" t="str">
            <v>TÊ FoFo BBF DN 350 x 350 PN 16</v>
          </cell>
          <cell r="C9562" t="str">
            <v>UN</v>
          </cell>
          <cell r="D9562">
            <v>11477.37</v>
          </cell>
        </row>
        <row r="9563">
          <cell r="A9563" t="str">
            <v>I11484</v>
          </cell>
          <cell r="B9563" t="str">
            <v>TÊ FoFo BBF DN 350 x 350 PN 25</v>
          </cell>
          <cell r="C9563" t="str">
            <v>UN</v>
          </cell>
          <cell r="D9563">
            <v>11855.5</v>
          </cell>
        </row>
        <row r="9564">
          <cell r="A9564" t="str">
            <v>I11485</v>
          </cell>
          <cell r="B9564" t="str">
            <v>TÊ FoFo BBF DN 400 x 100 PN 25</v>
          </cell>
          <cell r="C9564" t="str">
            <v>UN</v>
          </cell>
          <cell r="D9564">
            <v>3530.58</v>
          </cell>
        </row>
        <row r="9565">
          <cell r="A9565" t="str">
            <v>I11384</v>
          </cell>
          <cell r="B9565" t="str">
            <v>TÊ FoFo BBF DN 400 x 150 PN 10/16</v>
          </cell>
          <cell r="C9565" t="str">
            <v>UN</v>
          </cell>
          <cell r="D9565">
            <v>4105.63</v>
          </cell>
        </row>
        <row r="9566">
          <cell r="A9566" t="str">
            <v>I11486</v>
          </cell>
          <cell r="B9566" t="str">
            <v>TÊ FoFo BBF DN 400 x 150 PN 25</v>
          </cell>
          <cell r="C9566" t="str">
            <v>UN</v>
          </cell>
          <cell r="D9566">
            <v>4926.75</v>
          </cell>
        </row>
        <row r="9567">
          <cell r="A9567" t="str">
            <v>I11414</v>
          </cell>
          <cell r="B9567" t="str">
            <v>TÊ FoFo BBF DN 400 x 200 PN 16</v>
          </cell>
          <cell r="C9567" t="str">
            <v>UN</v>
          </cell>
          <cell r="D9567">
            <v>4110.08</v>
          </cell>
        </row>
        <row r="9568">
          <cell r="A9568" t="str">
            <v>I11487</v>
          </cell>
          <cell r="B9568" t="str">
            <v>TÊ FoFo BBF DN 400 x 200 PN 25</v>
          </cell>
          <cell r="C9568" t="str">
            <v>UN</v>
          </cell>
          <cell r="D9568">
            <v>4166.7299999999996</v>
          </cell>
        </row>
        <row r="9569">
          <cell r="A9569" t="str">
            <v>I11385</v>
          </cell>
          <cell r="B9569" t="str">
            <v>TÊ FoFo BBF DN 400 x 250 PN 10</v>
          </cell>
          <cell r="C9569" t="str">
            <v>UN</v>
          </cell>
          <cell r="D9569">
            <v>5976.55</v>
          </cell>
        </row>
        <row r="9570">
          <cell r="A9570" t="str">
            <v>I11415</v>
          </cell>
          <cell r="B9570" t="str">
            <v>TÊ FoFo BBF DN 400 x 250 PN 16</v>
          </cell>
          <cell r="C9570" t="str">
            <v>UN</v>
          </cell>
          <cell r="D9570">
            <v>6574.2</v>
          </cell>
        </row>
        <row r="9571">
          <cell r="A9571" t="str">
            <v>I11488</v>
          </cell>
          <cell r="B9571" t="str">
            <v>TÊ FoFo BBF DN 400 x 250 PN 25</v>
          </cell>
          <cell r="C9571" t="str">
            <v>UN</v>
          </cell>
          <cell r="D9571">
            <v>7171.86</v>
          </cell>
        </row>
        <row r="9572">
          <cell r="A9572" t="str">
            <v>I11416</v>
          </cell>
          <cell r="B9572" t="str">
            <v>TÊ FoFo BBF DN 400 x 300 PN 16</v>
          </cell>
          <cell r="C9572" t="str">
            <v>UN</v>
          </cell>
          <cell r="D9572">
            <v>4722.13</v>
          </cell>
        </row>
        <row r="9573">
          <cell r="A9573" t="str">
            <v>I11489</v>
          </cell>
          <cell r="B9573" t="str">
            <v>TÊ FoFo BBF DN 400 x 300 PN 25</v>
          </cell>
          <cell r="C9573" t="str">
            <v>UN</v>
          </cell>
          <cell r="D9573">
            <v>4804.66</v>
          </cell>
        </row>
        <row r="9574">
          <cell r="A9574" t="str">
            <v>I11417</v>
          </cell>
          <cell r="B9574" t="str">
            <v>TÊ FoFo BBF DN 400 x 400 PN 16</v>
          </cell>
          <cell r="C9574" t="str">
            <v>UN</v>
          </cell>
          <cell r="D9574">
            <v>15076.84</v>
          </cell>
        </row>
        <row r="9575">
          <cell r="A9575" t="str">
            <v>I11490</v>
          </cell>
          <cell r="B9575" t="str">
            <v>TÊ FoFo BBF DN 400 x 400 PN 25</v>
          </cell>
          <cell r="C9575" t="str">
            <v>UN</v>
          </cell>
          <cell r="D9575">
            <v>14934.14</v>
          </cell>
        </row>
        <row r="9576">
          <cell r="A9576" t="str">
            <v>I11386</v>
          </cell>
          <cell r="B9576" t="str">
            <v>TÊ FoFo BBF DN 450 x 300 PN 10</v>
          </cell>
          <cell r="C9576" t="str">
            <v>UN</v>
          </cell>
          <cell r="D9576">
            <v>8783.66</v>
          </cell>
        </row>
        <row r="9577">
          <cell r="A9577" t="str">
            <v>I11418</v>
          </cell>
          <cell r="B9577" t="str">
            <v>TÊ FoFo BBF DN 450 x 300 PN 16</v>
          </cell>
          <cell r="C9577" t="str">
            <v>UN</v>
          </cell>
          <cell r="D9577">
            <v>8076.5</v>
          </cell>
        </row>
        <row r="9578">
          <cell r="A9578" t="str">
            <v>I11491</v>
          </cell>
          <cell r="B9578" t="str">
            <v>TÊ FoFo BBF DN 450 x 300 PN 25</v>
          </cell>
          <cell r="C9578" t="str">
            <v>UN</v>
          </cell>
          <cell r="D9578">
            <v>8810.73</v>
          </cell>
        </row>
        <row r="9579">
          <cell r="A9579" t="str">
            <v>I11387</v>
          </cell>
          <cell r="B9579" t="str">
            <v>TÊ FoFo BBF DN 450 x 450 PN 10</v>
          </cell>
          <cell r="C9579" t="str">
            <v>UN</v>
          </cell>
          <cell r="D9579">
            <v>10141.950000000001</v>
          </cell>
        </row>
        <row r="9580">
          <cell r="A9580" t="str">
            <v>I11419</v>
          </cell>
          <cell r="B9580" t="str">
            <v>TÊ FoFo BBF DN 450 x 450 PN 16</v>
          </cell>
          <cell r="C9580" t="str">
            <v>UN</v>
          </cell>
          <cell r="D9580">
            <v>10180.35</v>
          </cell>
        </row>
        <row r="9581">
          <cell r="A9581" t="str">
            <v>I11492</v>
          </cell>
          <cell r="B9581" t="str">
            <v>TÊ FoFo BBF DN 450 x 450 PN 25</v>
          </cell>
          <cell r="C9581" t="str">
            <v>UN</v>
          </cell>
          <cell r="D9581">
            <v>10228.99</v>
          </cell>
        </row>
        <row r="9582">
          <cell r="A9582" t="str">
            <v>I11493</v>
          </cell>
          <cell r="B9582" t="str">
            <v>TÊ FoFo BBF DN 500 x 100 PN 25</v>
          </cell>
          <cell r="C9582" t="str">
            <v>UN</v>
          </cell>
          <cell r="D9582">
            <v>4797.0200000000004</v>
          </cell>
        </row>
        <row r="9583">
          <cell r="A9583" t="str">
            <v>I11388</v>
          </cell>
          <cell r="B9583" t="str">
            <v>TÊ FoFo BBF DN 500 x 150 PN 10/16</v>
          </cell>
          <cell r="C9583" t="str">
            <v>UN</v>
          </cell>
          <cell r="D9583">
            <v>6308.93</v>
          </cell>
        </row>
        <row r="9584">
          <cell r="A9584" t="str">
            <v>I11494</v>
          </cell>
          <cell r="B9584" t="str">
            <v>TÊ FoFo BBF DN 500 x 150 PN 25</v>
          </cell>
          <cell r="C9584" t="str">
            <v>UN</v>
          </cell>
          <cell r="D9584">
            <v>7570.7</v>
          </cell>
        </row>
        <row r="9585">
          <cell r="A9585" t="str">
            <v>I11420</v>
          </cell>
          <cell r="B9585" t="str">
            <v>TÊ FoFo BBF DN 500 x 200 PN 16</v>
          </cell>
          <cell r="C9585" t="str">
            <v>UN</v>
          </cell>
          <cell r="D9585">
            <v>5287.56</v>
          </cell>
        </row>
        <row r="9586">
          <cell r="A9586" t="str">
            <v>I11495</v>
          </cell>
          <cell r="B9586" t="str">
            <v>TÊ FoFo BBF DN 500 x 200 PN 25</v>
          </cell>
          <cell r="C9586" t="str">
            <v>UN</v>
          </cell>
          <cell r="D9586">
            <v>5252.47</v>
          </cell>
        </row>
        <row r="9587">
          <cell r="A9587" t="str">
            <v>I11389</v>
          </cell>
          <cell r="B9587" t="str">
            <v>TÊ FoFo BBF DN 500 x 250 PN 10</v>
          </cell>
          <cell r="C9587" t="str">
            <v>UN</v>
          </cell>
          <cell r="D9587">
            <v>8375.64</v>
          </cell>
        </row>
        <row r="9588">
          <cell r="A9588" t="str">
            <v>I11421</v>
          </cell>
          <cell r="B9588" t="str">
            <v>TÊ FoFo BBF DN 500 x 250 PN 16</v>
          </cell>
          <cell r="C9588" t="str">
            <v>UN</v>
          </cell>
          <cell r="D9588">
            <v>9213.2099999999991</v>
          </cell>
        </row>
        <row r="9589">
          <cell r="A9589" t="str">
            <v>I11496</v>
          </cell>
          <cell r="B9589" t="str">
            <v>TÊ FoFo BBF DN 500 x 250 PN 25</v>
          </cell>
          <cell r="C9589" t="str">
            <v>UN</v>
          </cell>
          <cell r="D9589">
            <v>10050.76</v>
          </cell>
        </row>
        <row r="9590">
          <cell r="A9590" t="str">
            <v>I11422</v>
          </cell>
          <cell r="B9590" t="str">
            <v>TÊ FoFo BBF DN 500 x 300 PN 16</v>
          </cell>
          <cell r="C9590" t="str">
            <v>UN</v>
          </cell>
          <cell r="D9590">
            <v>6247.09</v>
          </cell>
        </row>
        <row r="9591">
          <cell r="A9591" t="str">
            <v>I11497</v>
          </cell>
          <cell r="B9591" t="str">
            <v>TÊ FoFo BBF DN 500 x 300 PN 25</v>
          </cell>
          <cell r="C9591" t="str">
            <v>UN</v>
          </cell>
          <cell r="D9591">
            <v>6339.51</v>
          </cell>
        </row>
        <row r="9592">
          <cell r="A9592" t="str">
            <v>I11390</v>
          </cell>
          <cell r="B9592" t="str">
            <v>TÊ FoFo BBF DN 500 x 350 PN 10</v>
          </cell>
          <cell r="C9592" t="str">
            <v>UN</v>
          </cell>
          <cell r="D9592">
            <v>8375.64</v>
          </cell>
        </row>
        <row r="9593">
          <cell r="A9593" t="str">
            <v>I11423</v>
          </cell>
          <cell r="B9593" t="str">
            <v>TÊ FoFo BBF DN 500 x 350 PN 16</v>
          </cell>
          <cell r="C9593" t="str">
            <v>UN</v>
          </cell>
          <cell r="D9593">
            <v>9213.2099999999991</v>
          </cell>
        </row>
        <row r="9594">
          <cell r="A9594" t="str">
            <v>I11498</v>
          </cell>
          <cell r="B9594" t="str">
            <v>TÊ FoFo BBF DN 500 x 350 PN 25</v>
          </cell>
          <cell r="C9594" t="str">
            <v>UN</v>
          </cell>
          <cell r="D9594">
            <v>10050.76</v>
          </cell>
        </row>
        <row r="9595">
          <cell r="A9595" t="str">
            <v>I11424</v>
          </cell>
          <cell r="B9595" t="str">
            <v>TÊ FoFo BBF DN 500 x 400 PN 16</v>
          </cell>
          <cell r="C9595" t="str">
            <v>UN</v>
          </cell>
          <cell r="D9595">
            <v>17284.3</v>
          </cell>
        </row>
        <row r="9596">
          <cell r="A9596" t="str">
            <v>I11499</v>
          </cell>
          <cell r="B9596" t="str">
            <v>TÊ FoFo BBF DN 500 x 400 PN 25</v>
          </cell>
          <cell r="C9596" t="str">
            <v>UN</v>
          </cell>
          <cell r="D9596">
            <v>19040.09</v>
          </cell>
        </row>
        <row r="9597">
          <cell r="A9597" t="str">
            <v>I11425</v>
          </cell>
          <cell r="B9597" t="str">
            <v>TÊ FoFo BBF DN 500 x 500 PN 16</v>
          </cell>
          <cell r="C9597" t="str">
            <v>UN</v>
          </cell>
          <cell r="D9597">
            <v>20634.97</v>
          </cell>
        </row>
        <row r="9598">
          <cell r="A9598" t="str">
            <v>I11500</v>
          </cell>
          <cell r="B9598" t="str">
            <v>TÊ FoFo BBF DN 500 x 500 PN 25</v>
          </cell>
          <cell r="C9598" t="str">
            <v>UN</v>
          </cell>
          <cell r="D9598">
            <v>20840.48</v>
          </cell>
        </row>
        <row r="9599">
          <cell r="A9599" t="str">
            <v>I11391</v>
          </cell>
          <cell r="B9599" t="str">
            <v>TÊ FoFo BBF DN 550 x 600 PN 10</v>
          </cell>
          <cell r="C9599" t="str">
            <v>UN</v>
          </cell>
          <cell r="D9599">
            <v>16765.759999999998</v>
          </cell>
        </row>
        <row r="9600">
          <cell r="A9600" t="str">
            <v>I11426</v>
          </cell>
          <cell r="B9600" t="str">
            <v>TÊ FoFo BBF DN 550 x 600 PN 16</v>
          </cell>
          <cell r="C9600" t="str">
            <v>UN</v>
          </cell>
          <cell r="D9600">
            <v>18442.34</v>
          </cell>
        </row>
        <row r="9601">
          <cell r="A9601" t="str">
            <v>I11501</v>
          </cell>
          <cell r="B9601" t="str">
            <v>TÊ FoFo BBF DN 550 x 600 PN 25</v>
          </cell>
          <cell r="C9601" t="str">
            <v>UN</v>
          </cell>
          <cell r="D9601">
            <v>20118.91</v>
          </cell>
        </row>
        <row r="9602">
          <cell r="A9602" t="str">
            <v>I11502</v>
          </cell>
          <cell r="B9602" t="str">
            <v>TÊ FoFo BBF DN 600 x 100 PN 25</v>
          </cell>
          <cell r="C9602" t="str">
            <v>UN</v>
          </cell>
          <cell r="D9602">
            <v>13754.2</v>
          </cell>
        </row>
        <row r="9603">
          <cell r="A9603" t="str">
            <v>I11392</v>
          </cell>
          <cell r="B9603" t="str">
            <v>TÊ FoFo BBF DN 600 x 150 PN 10/16</v>
          </cell>
          <cell r="C9603" t="str">
            <v>UN</v>
          </cell>
          <cell r="D9603">
            <v>10047.14</v>
          </cell>
        </row>
        <row r="9604">
          <cell r="A9604" t="str">
            <v>I11503</v>
          </cell>
          <cell r="B9604" t="str">
            <v>TÊ FoFo BBF DN 600 x 150 PN 25</v>
          </cell>
          <cell r="C9604" t="str">
            <v>UN</v>
          </cell>
          <cell r="D9604">
            <v>12056.56</v>
          </cell>
        </row>
        <row r="9605">
          <cell r="A9605" t="str">
            <v>I11427</v>
          </cell>
          <cell r="B9605" t="str">
            <v>TÊ FoFo BBF DN 600 x 200 PN 16</v>
          </cell>
          <cell r="C9605" t="str">
            <v>UN</v>
          </cell>
          <cell r="D9605">
            <v>15183.17</v>
          </cell>
        </row>
        <row r="9606">
          <cell r="A9606" t="str">
            <v>I11504</v>
          </cell>
          <cell r="B9606" t="str">
            <v>TÊ FoFo BBF DN 600 x 200 PN 25</v>
          </cell>
          <cell r="C9606" t="str">
            <v>UN</v>
          </cell>
          <cell r="D9606">
            <v>16277.32</v>
          </cell>
        </row>
        <row r="9607">
          <cell r="A9607" t="str">
            <v>I11393</v>
          </cell>
          <cell r="B9607" t="str">
            <v>TÊ FoFo BBF DN 600 x 250 PN 10</v>
          </cell>
          <cell r="C9607" t="str">
            <v>UN</v>
          </cell>
          <cell r="D9607">
            <v>10601.89</v>
          </cell>
        </row>
        <row r="9608">
          <cell r="A9608" t="str">
            <v>I11428</v>
          </cell>
          <cell r="B9608" t="str">
            <v>TÊ FoFo BBF DN 600 x 250 PN 16</v>
          </cell>
          <cell r="C9608" t="str">
            <v>UN</v>
          </cell>
          <cell r="D9608">
            <v>11662.08</v>
          </cell>
        </row>
        <row r="9609">
          <cell r="A9609" t="str">
            <v>I11505</v>
          </cell>
          <cell r="B9609" t="str">
            <v>TÊ FoFo BBF DN 600 x 250 PN 25</v>
          </cell>
          <cell r="C9609" t="str">
            <v>UN</v>
          </cell>
          <cell r="D9609">
            <v>12722.27</v>
          </cell>
        </row>
        <row r="9610">
          <cell r="A9610" t="str">
            <v>I11429</v>
          </cell>
          <cell r="B9610" t="str">
            <v>TÊ FoFo BBF DN 600 x 300 PN 16</v>
          </cell>
          <cell r="C9610" t="str">
            <v>UN</v>
          </cell>
          <cell r="D9610">
            <v>22507.99</v>
          </cell>
        </row>
        <row r="9611">
          <cell r="A9611" t="str">
            <v>I11506</v>
          </cell>
          <cell r="B9611" t="str">
            <v>TÊ FoFo BBF DN 600 x 300 PN 25</v>
          </cell>
          <cell r="C9611" t="str">
            <v>UN</v>
          </cell>
          <cell r="D9611">
            <v>23210.3</v>
          </cell>
        </row>
        <row r="9612">
          <cell r="A9612" t="str">
            <v>I11394</v>
          </cell>
          <cell r="B9612" t="str">
            <v>TÊ FoFo BBF DN 600 x 350 PN 10</v>
          </cell>
          <cell r="C9612" t="str">
            <v>UN</v>
          </cell>
          <cell r="D9612">
            <v>15039.87</v>
          </cell>
        </row>
        <row r="9613">
          <cell r="A9613" t="str">
            <v>I11430</v>
          </cell>
          <cell r="B9613" t="str">
            <v>TÊ FoFo BBF DN 600 x 350 PN 16</v>
          </cell>
          <cell r="C9613" t="str">
            <v>UN</v>
          </cell>
          <cell r="D9613">
            <v>16543.86</v>
          </cell>
        </row>
        <row r="9614">
          <cell r="A9614" t="str">
            <v>I11507</v>
          </cell>
          <cell r="B9614" t="str">
            <v>TÊ FoFo BBF DN 600 x 350 PN 25</v>
          </cell>
          <cell r="C9614" t="str">
            <v>UN</v>
          </cell>
          <cell r="D9614">
            <v>18047.849999999999</v>
          </cell>
        </row>
        <row r="9615">
          <cell r="A9615" t="str">
            <v>I11431</v>
          </cell>
          <cell r="B9615" t="str">
            <v>TÊ FoFo BBF DN 600 x 400 PN 16</v>
          </cell>
          <cell r="C9615" t="str">
            <v>UN</v>
          </cell>
          <cell r="D9615">
            <v>24691.7</v>
          </cell>
        </row>
        <row r="9616">
          <cell r="A9616" t="str">
            <v>I11508</v>
          </cell>
          <cell r="B9616" t="str">
            <v>TÊ FoFo BBF DN 600 x 400 PN 25</v>
          </cell>
          <cell r="C9616" t="str">
            <v>UN</v>
          </cell>
          <cell r="D9616">
            <v>25759.13</v>
          </cell>
        </row>
        <row r="9617">
          <cell r="A9617" t="str">
            <v>I11395</v>
          </cell>
          <cell r="B9617" t="str">
            <v>TÊ FoFo BBF DN 600 x 500 PN 10</v>
          </cell>
          <cell r="C9617" t="str">
            <v>UN</v>
          </cell>
          <cell r="D9617">
            <v>14854.96</v>
          </cell>
        </row>
        <row r="9618">
          <cell r="A9618" t="str">
            <v>I11432</v>
          </cell>
          <cell r="B9618" t="str">
            <v>TÊ FoFo BBF DN 600 x 500 PN 16</v>
          </cell>
          <cell r="C9618" t="str">
            <v>UN</v>
          </cell>
          <cell r="D9618">
            <v>16340.46</v>
          </cell>
        </row>
        <row r="9619">
          <cell r="A9619" t="str">
            <v>I11509</v>
          </cell>
          <cell r="B9619" t="str">
            <v>TÊ FoFo BBF DN 600 x 500 PN 25</v>
          </cell>
          <cell r="C9619" t="str">
            <v>UN</v>
          </cell>
          <cell r="D9619">
            <v>17825.95</v>
          </cell>
        </row>
        <row r="9620">
          <cell r="A9620" t="str">
            <v>I11433</v>
          </cell>
          <cell r="B9620" t="str">
            <v>TÊ FoFo BBF DN 600 x 600 PN 16</v>
          </cell>
          <cell r="C9620" t="str">
            <v>UN</v>
          </cell>
          <cell r="D9620">
            <v>31040.95</v>
          </cell>
        </row>
        <row r="9621">
          <cell r="A9621" t="str">
            <v>I11510</v>
          </cell>
          <cell r="B9621" t="str">
            <v>TÊ FoFo BBF DN 600 x 600 PN 25</v>
          </cell>
          <cell r="C9621" t="str">
            <v>UN</v>
          </cell>
          <cell r="D9621">
            <v>32288.06</v>
          </cell>
        </row>
        <row r="9622">
          <cell r="A9622" t="str">
            <v>I11396</v>
          </cell>
          <cell r="B9622" t="str">
            <v>TÊ FoFo BBF DN 700 x 100 PN 10/16</v>
          </cell>
          <cell r="C9622" t="str">
            <v>UN</v>
          </cell>
          <cell r="D9622">
            <v>13560.54</v>
          </cell>
        </row>
        <row r="9623">
          <cell r="A9623" t="str">
            <v>I11511</v>
          </cell>
          <cell r="B9623" t="str">
            <v>TÊ FoFo BBF DN 700 x 100 PN 25</v>
          </cell>
          <cell r="C9623" t="str">
            <v>UN</v>
          </cell>
          <cell r="D9623">
            <v>16272.66</v>
          </cell>
        </row>
        <row r="9624">
          <cell r="A9624" t="str">
            <v>I11434</v>
          </cell>
          <cell r="B9624" t="str">
            <v>TÊ FoFo BBF DN 700 x 200 PN 16</v>
          </cell>
          <cell r="C9624" t="str">
            <v>UN</v>
          </cell>
          <cell r="D9624">
            <v>23675.15</v>
          </cell>
        </row>
        <row r="9625">
          <cell r="A9625" t="str">
            <v>I11512</v>
          </cell>
          <cell r="B9625" t="str">
            <v>TÊ FoFo BBF DN 700 x 200 PN 25</v>
          </cell>
          <cell r="C9625" t="str">
            <v>UN</v>
          </cell>
          <cell r="D9625">
            <v>23986.3</v>
          </cell>
        </row>
        <row r="9626">
          <cell r="A9626" t="str">
            <v>I11397</v>
          </cell>
          <cell r="B9626" t="str">
            <v>TÊ FoFo BBF DN 700 x 250 PN 10</v>
          </cell>
          <cell r="C9626" t="str">
            <v>UN</v>
          </cell>
          <cell r="D9626">
            <v>17615.419999999998</v>
          </cell>
        </row>
        <row r="9627">
          <cell r="A9627" t="str">
            <v>I11435</v>
          </cell>
          <cell r="B9627" t="str">
            <v>TÊ FoFo BBF DN 700 x 250 PN 16</v>
          </cell>
          <cell r="C9627" t="str">
            <v>UN</v>
          </cell>
          <cell r="D9627">
            <v>19376.96</v>
          </cell>
        </row>
        <row r="9628">
          <cell r="A9628" t="str">
            <v>I11513</v>
          </cell>
          <cell r="B9628" t="str">
            <v>TÊ FoFo BBF DN 700 x 250 PN 25</v>
          </cell>
          <cell r="C9628" t="str">
            <v>UN</v>
          </cell>
          <cell r="D9628">
            <v>21138.5</v>
          </cell>
        </row>
        <row r="9629">
          <cell r="A9629" t="str">
            <v>I11398</v>
          </cell>
          <cell r="B9629" t="str">
            <v>TÊ FoFo BBF DN 700 x 300 PN 10</v>
          </cell>
          <cell r="C9629" t="str">
            <v>UN</v>
          </cell>
          <cell r="D9629">
            <v>15953.59</v>
          </cell>
        </row>
        <row r="9630">
          <cell r="A9630" t="str">
            <v>I11436</v>
          </cell>
          <cell r="B9630" t="str">
            <v>TÊ FoFo BBF DN 700 x 300 PN 16</v>
          </cell>
          <cell r="C9630" t="str">
            <v>UN</v>
          </cell>
          <cell r="D9630">
            <v>17548.939999999999</v>
          </cell>
        </row>
        <row r="9631">
          <cell r="A9631" t="str">
            <v>I11514</v>
          </cell>
          <cell r="B9631" t="str">
            <v>TÊ FoFo BBF DN 700 x 300 PN 25</v>
          </cell>
          <cell r="C9631" t="str">
            <v>UN</v>
          </cell>
          <cell r="D9631">
            <v>19144.3</v>
          </cell>
        </row>
        <row r="9632">
          <cell r="A9632" t="str">
            <v>I11437</v>
          </cell>
          <cell r="B9632" t="str">
            <v>TÊ FoFo BBF DN 700 x 400 PN 16</v>
          </cell>
          <cell r="C9632" t="str">
            <v>UN</v>
          </cell>
          <cell r="D9632">
            <v>17914.54</v>
          </cell>
        </row>
        <row r="9633">
          <cell r="A9633" t="str">
            <v>I11515</v>
          </cell>
          <cell r="B9633" t="str">
            <v>TÊ FoFo BBF DN 700 x 400 PN 25</v>
          </cell>
          <cell r="C9633" t="str">
            <v>UN</v>
          </cell>
          <cell r="D9633">
            <v>19543.14</v>
          </cell>
        </row>
        <row r="9634">
          <cell r="A9634" t="str">
            <v>I11399</v>
          </cell>
          <cell r="B9634" t="str">
            <v>TÊ FoFo BBF DN 700 x 500 PN 10</v>
          </cell>
          <cell r="C9634" t="str">
            <v>UN</v>
          </cell>
          <cell r="D9634">
            <v>24861.01</v>
          </cell>
        </row>
        <row r="9635">
          <cell r="A9635" t="str">
            <v>I11438</v>
          </cell>
          <cell r="B9635" t="str">
            <v>TÊ FoFo BBF DN 700 x 500 PN 16</v>
          </cell>
          <cell r="C9635" t="str">
            <v>UN</v>
          </cell>
          <cell r="D9635">
            <v>27347.11</v>
          </cell>
        </row>
        <row r="9636">
          <cell r="A9636" t="str">
            <v>I11516</v>
          </cell>
          <cell r="B9636" t="str">
            <v>TÊ FoFo BBF DN 700 x 500 PN 25</v>
          </cell>
          <cell r="C9636" t="str">
            <v>UN</v>
          </cell>
          <cell r="D9636">
            <v>29833.22</v>
          </cell>
        </row>
        <row r="9637">
          <cell r="A9637" t="str">
            <v>I11439</v>
          </cell>
          <cell r="B9637" t="str">
            <v>TÊ FoFo BBF DN 700 x 600 PN 16</v>
          </cell>
          <cell r="C9637" t="str">
            <v>UN</v>
          </cell>
          <cell r="D9637">
            <v>37268.32</v>
          </cell>
        </row>
        <row r="9638">
          <cell r="A9638" t="str">
            <v>I11517</v>
          </cell>
          <cell r="B9638" t="str">
            <v>TÊ FoFo BBF DN 700 x 600 PN 25</v>
          </cell>
          <cell r="C9638" t="str">
            <v>UN</v>
          </cell>
          <cell r="D9638">
            <v>38248</v>
          </cell>
        </row>
        <row r="9639">
          <cell r="A9639" t="str">
            <v>I11440</v>
          </cell>
          <cell r="B9639" t="str">
            <v>TÊ FoFo BBF DN 700 x 700 PN 16</v>
          </cell>
          <cell r="C9639" t="str">
            <v>UN</v>
          </cell>
          <cell r="D9639">
            <v>45279.74</v>
          </cell>
        </row>
        <row r="9640">
          <cell r="A9640" t="str">
            <v>I11518</v>
          </cell>
          <cell r="B9640" t="str">
            <v>TÊ FoFo BBF DN 700 x 700 PN 25</v>
          </cell>
          <cell r="C9640" t="str">
            <v>UN</v>
          </cell>
          <cell r="D9640">
            <v>47216.07</v>
          </cell>
        </row>
        <row r="9641">
          <cell r="A9641" t="str">
            <v>I11400</v>
          </cell>
          <cell r="B9641" t="str">
            <v>TÊ FoFo BBF DN 800 x 100 PN 10/16</v>
          </cell>
          <cell r="C9641" t="str">
            <v>UN</v>
          </cell>
          <cell r="D9641">
            <v>17541.689999999999</v>
          </cell>
        </row>
        <row r="9642">
          <cell r="A9642" t="str">
            <v>I11519</v>
          </cell>
          <cell r="B9642" t="str">
            <v>TÊ FoFo BBF DN 800 x 100 PN 25</v>
          </cell>
          <cell r="C9642" t="str">
            <v>UN</v>
          </cell>
          <cell r="D9642">
            <v>21050.03</v>
          </cell>
        </row>
        <row r="9643">
          <cell r="A9643" t="str">
            <v>I11441</v>
          </cell>
          <cell r="B9643" t="str">
            <v>TÊ FoFo BBF DN 800 x 200 PN 16</v>
          </cell>
          <cell r="C9643" t="str">
            <v>UN</v>
          </cell>
          <cell r="D9643">
            <v>28104.44</v>
          </cell>
        </row>
        <row r="9644">
          <cell r="A9644" t="str">
            <v>I11520</v>
          </cell>
          <cell r="B9644" t="str">
            <v>TÊ FoFo BBF DN 800 x 200 PN 25</v>
          </cell>
          <cell r="C9644" t="str">
            <v>UN</v>
          </cell>
          <cell r="D9644">
            <v>28104.44</v>
          </cell>
        </row>
        <row r="9645">
          <cell r="A9645" t="str">
            <v>I11401</v>
          </cell>
          <cell r="B9645" t="str">
            <v>TÊ FoFo BBF DN 800 x 300 PN 10</v>
          </cell>
          <cell r="C9645" t="str">
            <v>UN</v>
          </cell>
          <cell r="D9645">
            <v>24957.68</v>
          </cell>
        </row>
        <row r="9646">
          <cell r="A9646" t="str">
            <v>I11442</v>
          </cell>
          <cell r="B9646" t="str">
            <v>TÊ FoFo BBF DN 800 x 300 PN 16</v>
          </cell>
          <cell r="C9646" t="str">
            <v>UN</v>
          </cell>
          <cell r="D9646">
            <v>27453.46</v>
          </cell>
        </row>
        <row r="9647">
          <cell r="A9647" t="str">
            <v>I11521</v>
          </cell>
          <cell r="B9647" t="str">
            <v>TÊ FoFo BBF DN 800 x 300 PN 25</v>
          </cell>
          <cell r="C9647" t="str">
            <v>UN</v>
          </cell>
          <cell r="D9647">
            <v>29949.22</v>
          </cell>
        </row>
        <row r="9648">
          <cell r="A9648" t="str">
            <v>I11443</v>
          </cell>
          <cell r="B9648" t="str">
            <v>TÊ FoFo BBF DN 800 x 400 PN 16</v>
          </cell>
          <cell r="C9648" t="str">
            <v>UN</v>
          </cell>
          <cell r="D9648">
            <v>39265.79</v>
          </cell>
        </row>
        <row r="9649">
          <cell r="A9649" t="str">
            <v>I11522</v>
          </cell>
          <cell r="B9649" t="str">
            <v>TÊ FoFo BBF DN 800 x 400 PN 25</v>
          </cell>
          <cell r="C9649" t="str">
            <v>UN</v>
          </cell>
          <cell r="D9649">
            <v>38331.03</v>
          </cell>
        </row>
        <row r="9650">
          <cell r="A9650" t="str">
            <v>I11402</v>
          </cell>
          <cell r="B9650" t="str">
            <v>TÊ FoFo BBF DN 800 x 500 PN 10</v>
          </cell>
          <cell r="C9650" t="str">
            <v>UN</v>
          </cell>
          <cell r="D9650">
            <v>37436.54</v>
          </cell>
        </row>
        <row r="9651">
          <cell r="A9651" t="str">
            <v>I11444</v>
          </cell>
          <cell r="B9651" t="str">
            <v>TÊ FoFo BBF DN 800 x 500 PN 16</v>
          </cell>
          <cell r="C9651" t="str">
            <v>UN</v>
          </cell>
          <cell r="D9651">
            <v>41180.199999999997</v>
          </cell>
        </row>
        <row r="9652">
          <cell r="A9652" t="str">
            <v>I11523</v>
          </cell>
          <cell r="B9652" t="str">
            <v>TÊ FoFo BBF DN 800 x 500 PN 25</v>
          </cell>
          <cell r="C9652" t="str">
            <v>UN</v>
          </cell>
          <cell r="D9652">
            <v>44923.85</v>
          </cell>
        </row>
        <row r="9653">
          <cell r="A9653" t="str">
            <v>I11445</v>
          </cell>
          <cell r="B9653" t="str">
            <v>TÊ FoFo BBF DN 800 x 600 PN 16</v>
          </cell>
          <cell r="C9653" t="str">
            <v>UN</v>
          </cell>
          <cell r="D9653">
            <v>49781.8</v>
          </cell>
        </row>
        <row r="9654">
          <cell r="A9654" t="str">
            <v>I11524</v>
          </cell>
          <cell r="B9654" t="str">
            <v>TÊ FoFo BBF DN 800 x 600 PN 25</v>
          </cell>
          <cell r="C9654" t="str">
            <v>UN</v>
          </cell>
          <cell r="D9654">
            <v>50817.69</v>
          </cell>
        </row>
        <row r="9655">
          <cell r="A9655" t="str">
            <v>I11403</v>
          </cell>
          <cell r="B9655" t="str">
            <v>TÊ FoFo BBF DN 800 x 700 PN 10</v>
          </cell>
          <cell r="C9655" t="str">
            <v>UN</v>
          </cell>
          <cell r="D9655">
            <v>44567.31</v>
          </cell>
        </row>
        <row r="9656">
          <cell r="A9656" t="str">
            <v>I11446</v>
          </cell>
          <cell r="B9656" t="str">
            <v>TÊ FoFo BBF DN 800 x 700 PN 16</v>
          </cell>
          <cell r="C9656" t="str">
            <v>UN</v>
          </cell>
          <cell r="D9656">
            <v>49024.04</v>
          </cell>
        </row>
        <row r="9657">
          <cell r="A9657" t="str">
            <v>I11525</v>
          </cell>
          <cell r="B9657" t="str">
            <v>TÊ FoFo BBF DN 800 x 700 PN 25</v>
          </cell>
          <cell r="C9657" t="str">
            <v>UN</v>
          </cell>
          <cell r="D9657">
            <v>53480.77</v>
          </cell>
        </row>
        <row r="9658">
          <cell r="A9658" t="str">
            <v>I11447</v>
          </cell>
          <cell r="B9658" t="str">
            <v>TÊ FoFo BBF DN 800 x 800 PN 16</v>
          </cell>
          <cell r="C9658" t="str">
            <v>UN</v>
          </cell>
          <cell r="D9658">
            <v>53020.01</v>
          </cell>
        </row>
        <row r="9659">
          <cell r="A9659" t="str">
            <v>I11526</v>
          </cell>
          <cell r="B9659" t="str">
            <v>TÊ FoFo BBF DN 800 x 800 PN 25</v>
          </cell>
          <cell r="C9659" t="str">
            <v>UN</v>
          </cell>
          <cell r="D9659">
            <v>55093.85</v>
          </cell>
        </row>
        <row r="9660">
          <cell r="A9660" t="str">
            <v>I11448</v>
          </cell>
          <cell r="B9660" t="str">
            <v>TÊ FoFo BBF DN 900 x 200 PN 16</v>
          </cell>
          <cell r="C9660" t="str">
            <v>UN</v>
          </cell>
          <cell r="D9660">
            <v>28788.16</v>
          </cell>
        </row>
        <row r="9661">
          <cell r="A9661" t="str">
            <v>I11527</v>
          </cell>
          <cell r="B9661" t="str">
            <v>TÊ FoFo BBF DN 900 x 200 PN 25</v>
          </cell>
          <cell r="C9661" t="str">
            <v>UN</v>
          </cell>
          <cell r="D9661">
            <v>32380.98</v>
          </cell>
        </row>
        <row r="9662">
          <cell r="A9662" t="str">
            <v>I11449</v>
          </cell>
          <cell r="B9662" t="str">
            <v>TÊ FoFo BBF DN 900 x 400 PN 16</v>
          </cell>
          <cell r="C9662" t="str">
            <v>UN</v>
          </cell>
          <cell r="D9662">
            <v>42101.66</v>
          </cell>
        </row>
        <row r="9663">
          <cell r="A9663" t="str">
            <v>I11528</v>
          </cell>
          <cell r="B9663" t="str">
            <v>TÊ FoFo BBF DN 900 x 400 PN 25</v>
          </cell>
          <cell r="C9663" t="str">
            <v>UN</v>
          </cell>
          <cell r="D9663">
            <v>42835.040000000001</v>
          </cell>
        </row>
        <row r="9664">
          <cell r="A9664" t="str">
            <v>I11450</v>
          </cell>
          <cell r="B9664" t="str">
            <v>TÊ FoFo BBF DN 900 x 600 PN 16</v>
          </cell>
          <cell r="C9664" t="str">
            <v>UN</v>
          </cell>
          <cell r="D9664">
            <v>44893.39</v>
          </cell>
        </row>
        <row r="9665">
          <cell r="A9665" t="str">
            <v>I11529</v>
          </cell>
          <cell r="B9665" t="str">
            <v>TÊ FoFo BBF DN 900 x 600 PN 25</v>
          </cell>
          <cell r="C9665" t="str">
            <v>UN</v>
          </cell>
          <cell r="D9665">
            <v>51855.58</v>
          </cell>
        </row>
        <row r="9666">
          <cell r="A9666" t="str">
            <v>I11451</v>
          </cell>
          <cell r="B9666" t="str">
            <v>TÊ FoFo BBF DN 900 x 800 PN 16</v>
          </cell>
          <cell r="C9666" t="str">
            <v>UN</v>
          </cell>
          <cell r="D9666">
            <v>67066</v>
          </cell>
        </row>
        <row r="9667">
          <cell r="A9667" t="str">
            <v>I11530</v>
          </cell>
          <cell r="B9667" t="str">
            <v>TÊ FoFo BBF DN 900 x 800 PN 25</v>
          </cell>
          <cell r="C9667" t="str">
            <v>UN</v>
          </cell>
          <cell r="D9667">
            <v>69268.5</v>
          </cell>
        </row>
        <row r="9668">
          <cell r="A9668" t="str">
            <v>I11452</v>
          </cell>
          <cell r="B9668" t="str">
            <v>TÊ FoFo BBF DN 900 x 900 PN 16</v>
          </cell>
          <cell r="C9668" t="str">
            <v>UN</v>
          </cell>
          <cell r="D9668">
            <v>70957.070000000007</v>
          </cell>
        </row>
        <row r="9669">
          <cell r="A9669" t="str">
            <v>I11531</v>
          </cell>
          <cell r="B9669" t="str">
            <v>TÊ FoFo BBF DN 900 x 900 PN 25</v>
          </cell>
          <cell r="C9669" t="str">
            <v>UN</v>
          </cell>
          <cell r="D9669">
            <v>73994.009999999995</v>
          </cell>
        </row>
        <row r="9670">
          <cell r="A9670" t="str">
            <v>I11576</v>
          </cell>
          <cell r="B9670" t="str">
            <v>TÊ FoFo BBF JTE DN 1000 x 200 PN 10</v>
          </cell>
          <cell r="C9670" t="str">
            <v>UN</v>
          </cell>
          <cell r="D9670">
            <v>89268.09</v>
          </cell>
        </row>
        <row r="9671">
          <cell r="A9671" t="str">
            <v>I11610</v>
          </cell>
          <cell r="B9671" t="str">
            <v>TÊ FoFo BBF JTE DN 1000 x 200 PN 16</v>
          </cell>
          <cell r="C9671" t="str">
            <v>UN</v>
          </cell>
          <cell r="D9671">
            <v>90649.86</v>
          </cell>
        </row>
        <row r="9672">
          <cell r="A9672" t="str">
            <v>I11648</v>
          </cell>
          <cell r="B9672" t="str">
            <v>TÊ FoFo BBF JTE DN 1000 x 200 PN 25</v>
          </cell>
          <cell r="C9672" t="str">
            <v>UN</v>
          </cell>
          <cell r="D9672">
            <v>91246.29</v>
          </cell>
        </row>
        <row r="9673">
          <cell r="A9673" t="str">
            <v>I11577</v>
          </cell>
          <cell r="B9673" t="str">
            <v>TÊ FoFo BBF JTE DN 1000 x 400 PN 10</v>
          </cell>
          <cell r="C9673" t="str">
            <v>UN</v>
          </cell>
          <cell r="D9673">
            <v>96535.02</v>
          </cell>
        </row>
        <row r="9674">
          <cell r="A9674" t="str">
            <v>I11611</v>
          </cell>
          <cell r="B9674" t="str">
            <v>TÊ FoFo BBF JTE DN 1000 x 400 PN 16</v>
          </cell>
          <cell r="C9674" t="str">
            <v>UN</v>
          </cell>
          <cell r="D9674">
            <v>98522.77</v>
          </cell>
        </row>
        <row r="9675">
          <cell r="A9675" t="str">
            <v>I11649</v>
          </cell>
          <cell r="B9675" t="str">
            <v>TÊ FoFo BBF JTE DN 1000 x 400 PN 25</v>
          </cell>
          <cell r="C9675" t="str">
            <v>UN</v>
          </cell>
          <cell r="D9675">
            <v>99838.15</v>
          </cell>
        </row>
        <row r="9676">
          <cell r="A9676" t="str">
            <v>I11578</v>
          </cell>
          <cell r="B9676" t="str">
            <v>TÊ FoFo BBF JTE DN 1000 x 600 PN 10</v>
          </cell>
          <cell r="C9676" t="str">
            <v>UN</v>
          </cell>
          <cell r="D9676">
            <v>123102.52</v>
          </cell>
        </row>
        <row r="9677">
          <cell r="A9677" t="str">
            <v>I11612</v>
          </cell>
          <cell r="B9677" t="str">
            <v>TÊ FoFo BBF JTE DN 1000 x 600 PN 16</v>
          </cell>
          <cell r="C9677" t="str">
            <v>UN</v>
          </cell>
          <cell r="D9677">
            <v>122345.25</v>
          </cell>
        </row>
        <row r="9678">
          <cell r="A9678" t="str">
            <v>I11650</v>
          </cell>
          <cell r="B9678" t="str">
            <v>TÊ FoFo BBF JTE DN 1000 x 600 PN 25</v>
          </cell>
          <cell r="C9678" t="str">
            <v>UN</v>
          </cell>
          <cell r="D9678">
            <v>123809.38</v>
          </cell>
        </row>
        <row r="9679">
          <cell r="A9679" t="str">
            <v>I11579</v>
          </cell>
          <cell r="B9679" t="str">
            <v>TÊ FoFo BBF JTE DN 1000 x 800 PN 10</v>
          </cell>
          <cell r="C9679" t="str">
            <v>UN</v>
          </cell>
          <cell r="D9679">
            <v>126636.14</v>
          </cell>
        </row>
        <row r="9680">
          <cell r="A9680" t="str">
            <v>I11613</v>
          </cell>
          <cell r="B9680" t="str">
            <v>TÊ FoFo BBF JTE DN 1000 x 800 PN 16</v>
          </cell>
          <cell r="C9680" t="str">
            <v>UN</v>
          </cell>
          <cell r="D9680">
            <v>129892.59</v>
          </cell>
        </row>
        <row r="9681">
          <cell r="A9681" t="str">
            <v>I11651</v>
          </cell>
          <cell r="B9681" t="str">
            <v>TÊ FoFo BBF JTE DN 1000 x 800 PN 25</v>
          </cell>
          <cell r="C9681" t="str">
            <v>UN</v>
          </cell>
          <cell r="D9681">
            <v>132650.84</v>
          </cell>
        </row>
        <row r="9682">
          <cell r="A9682" t="str">
            <v>I11580</v>
          </cell>
          <cell r="B9682" t="str">
            <v>TÊ FoFo BBF JTE DN 1200 x 200 PN 10</v>
          </cell>
          <cell r="C9682" t="str">
            <v>UN</v>
          </cell>
          <cell r="D9682">
            <v>98560.6</v>
          </cell>
        </row>
        <row r="9683">
          <cell r="A9683" t="str">
            <v>I11614</v>
          </cell>
          <cell r="B9683" t="str">
            <v>TÊ FoFo BBF JTE DN 1200 x 200 PN 16</v>
          </cell>
          <cell r="C9683" t="str">
            <v>UN</v>
          </cell>
          <cell r="D9683">
            <v>98560.6</v>
          </cell>
        </row>
        <row r="9684">
          <cell r="A9684" t="str">
            <v>I11652</v>
          </cell>
          <cell r="B9684" t="str">
            <v>TÊ FoFo BBF JTE DN 1200 x 200 PN 25</v>
          </cell>
          <cell r="C9684" t="str">
            <v>UN</v>
          </cell>
          <cell r="D9684">
            <v>100678.47</v>
          </cell>
        </row>
        <row r="9685">
          <cell r="A9685" t="str">
            <v>I11581</v>
          </cell>
          <cell r="B9685" t="str">
            <v>TÊ FoFo BBF JTE DN 1200 x 600 PN 10</v>
          </cell>
          <cell r="C9685" t="str">
            <v>UN</v>
          </cell>
          <cell r="D9685">
            <v>129251.01</v>
          </cell>
        </row>
        <row r="9686">
          <cell r="A9686" t="str">
            <v>I11615</v>
          </cell>
          <cell r="B9686" t="str">
            <v>TÊ FoFo BBF JTE DN 1200 x 600 PN 16</v>
          </cell>
          <cell r="C9686" t="str">
            <v>UN</v>
          </cell>
          <cell r="D9686">
            <v>140446.63</v>
          </cell>
        </row>
        <row r="9687">
          <cell r="A9687" t="str">
            <v>I11653</v>
          </cell>
          <cell r="B9687" t="str">
            <v>TÊ FoFo BBF JTE DN 1200 x 600 PN 25</v>
          </cell>
          <cell r="C9687" t="str">
            <v>UN</v>
          </cell>
          <cell r="D9687">
            <v>143433.92000000001</v>
          </cell>
        </row>
        <row r="9688">
          <cell r="A9688" t="str">
            <v>I11582</v>
          </cell>
          <cell r="B9688" t="str">
            <v>TÊ FoFo BBF JTE DN 1200 x 800 PN 10</v>
          </cell>
          <cell r="C9688" t="str">
            <v>UN</v>
          </cell>
          <cell r="D9688">
            <v>153655.89000000001</v>
          </cell>
        </row>
        <row r="9689">
          <cell r="A9689" t="str">
            <v>I11616</v>
          </cell>
          <cell r="B9689" t="str">
            <v>TÊ FoFo BBF JTE DN 1200 x 800 PN 16</v>
          </cell>
          <cell r="C9689" t="str">
            <v>UN</v>
          </cell>
          <cell r="D9689">
            <v>155529.87</v>
          </cell>
        </row>
        <row r="9690">
          <cell r="A9690" t="str">
            <v>I11654</v>
          </cell>
          <cell r="B9690" t="str">
            <v>TÊ FoFo BBF JTE DN 1200 x 800 PN 25</v>
          </cell>
          <cell r="C9690" t="str">
            <v>UN</v>
          </cell>
          <cell r="D9690">
            <v>156857.69</v>
          </cell>
        </row>
        <row r="9691">
          <cell r="A9691" t="str">
            <v>I11544</v>
          </cell>
          <cell r="B9691" t="str">
            <v>TÊ FoFo BBF JTE DN 300 x 100 PN 10/16</v>
          </cell>
          <cell r="C9691" t="str">
            <v>UN</v>
          </cell>
          <cell r="D9691">
            <v>5482.31</v>
          </cell>
        </row>
        <row r="9692">
          <cell r="A9692" t="str">
            <v>I11545</v>
          </cell>
          <cell r="B9692" t="str">
            <v>TÊ FoFo BBF JTE DN 300 x 200 PN 10</v>
          </cell>
          <cell r="C9692" t="str">
            <v>UN</v>
          </cell>
          <cell r="D9692">
            <v>5678.83</v>
          </cell>
        </row>
        <row r="9693">
          <cell r="A9693" t="str">
            <v>I11583</v>
          </cell>
          <cell r="B9693" t="str">
            <v>TÊ FoFo BBF JTE DN 300 x 200 PN 16</v>
          </cell>
          <cell r="C9693" t="str">
            <v>UN</v>
          </cell>
          <cell r="D9693">
            <v>5682.11</v>
          </cell>
        </row>
        <row r="9694">
          <cell r="A9694" t="str">
            <v>I11617</v>
          </cell>
          <cell r="B9694" t="str">
            <v>TÊ FoFo BBF JTE DN 300 x 200 PN 25</v>
          </cell>
          <cell r="C9694" t="str">
            <v>UN</v>
          </cell>
          <cell r="D9694">
            <v>5811.67</v>
          </cell>
        </row>
        <row r="9695">
          <cell r="A9695" t="str">
            <v>I11546</v>
          </cell>
          <cell r="B9695" t="str">
            <v>TÊ FoFo BBF JTE DN 300 x 300 PN 10</v>
          </cell>
          <cell r="C9695" t="str">
            <v>UN</v>
          </cell>
          <cell r="D9695">
            <v>5761.89</v>
          </cell>
        </row>
        <row r="9696">
          <cell r="A9696" t="str">
            <v>I11584</v>
          </cell>
          <cell r="B9696" t="str">
            <v>TÊ FoFo BBF JTE DN 300 x 300 PN 16</v>
          </cell>
          <cell r="C9696" t="str">
            <v>UN</v>
          </cell>
          <cell r="D9696">
            <v>5791.55</v>
          </cell>
        </row>
        <row r="9697">
          <cell r="A9697" t="str">
            <v>I11618</v>
          </cell>
          <cell r="B9697" t="str">
            <v>TÊ FoFo BBF JTE DN 300 x 300 PN 25</v>
          </cell>
          <cell r="C9697" t="str">
            <v>UN</v>
          </cell>
          <cell r="D9697">
            <v>6002.48</v>
          </cell>
        </row>
        <row r="9698">
          <cell r="A9698" t="str">
            <v>I11547</v>
          </cell>
          <cell r="B9698" t="str">
            <v>TÊ FoFo BBF JTE DN 350 x 100 PN 10/16</v>
          </cell>
          <cell r="C9698" t="str">
            <v>UN</v>
          </cell>
          <cell r="D9698">
            <v>6703.2</v>
          </cell>
        </row>
        <row r="9699">
          <cell r="A9699" t="str">
            <v>I11619</v>
          </cell>
          <cell r="B9699" t="str">
            <v>TÊ FoFo BBF JTE DN 350 x 100 PN 25</v>
          </cell>
          <cell r="C9699" t="str">
            <v>UN</v>
          </cell>
          <cell r="D9699">
            <v>5339</v>
          </cell>
        </row>
        <row r="9700">
          <cell r="A9700" t="str">
            <v>I11548</v>
          </cell>
          <cell r="B9700" t="str">
            <v>TÊ FoFo BBF JTE DN 350 x 200 PN 10</v>
          </cell>
          <cell r="C9700" t="str">
            <v>UN</v>
          </cell>
          <cell r="D9700">
            <v>7136.99</v>
          </cell>
        </row>
        <row r="9701">
          <cell r="A9701" t="str">
            <v>I11585</v>
          </cell>
          <cell r="B9701" t="str">
            <v>TÊ FoFo BBF JTE DN 350 x 200 PN 16</v>
          </cell>
          <cell r="C9701" t="str">
            <v>UN</v>
          </cell>
          <cell r="D9701">
            <v>7180.71</v>
          </cell>
        </row>
        <row r="9702">
          <cell r="A9702" t="str">
            <v>I11620</v>
          </cell>
          <cell r="B9702" t="str">
            <v>TÊ FoFo BBF JTE DN 350 x 200 PN 25</v>
          </cell>
          <cell r="C9702" t="str">
            <v>UN</v>
          </cell>
          <cell r="D9702">
            <v>5947.34</v>
          </cell>
        </row>
        <row r="9703">
          <cell r="A9703" t="str">
            <v>I11549</v>
          </cell>
          <cell r="B9703" t="str">
            <v>TÊ FoFo BBF JTE DN 350 x 350 PN 10</v>
          </cell>
          <cell r="C9703" t="str">
            <v>UN</v>
          </cell>
          <cell r="D9703">
            <v>16428.39</v>
          </cell>
        </row>
        <row r="9704">
          <cell r="A9704" t="str">
            <v>I11586</v>
          </cell>
          <cell r="B9704" t="str">
            <v>TÊ FoFo BBF JTE DN 350 x 350 PN 16</v>
          </cell>
          <cell r="C9704" t="str">
            <v>UN</v>
          </cell>
          <cell r="D9704">
            <v>16797.419999999998</v>
          </cell>
        </row>
        <row r="9705">
          <cell r="A9705" t="str">
            <v>I11621</v>
          </cell>
          <cell r="B9705" t="str">
            <v>TÊ FoFo BBF JTE DN 350 x 350 PN 25</v>
          </cell>
          <cell r="C9705" t="str">
            <v>UN</v>
          </cell>
          <cell r="D9705">
            <v>17175.57</v>
          </cell>
        </row>
        <row r="9706">
          <cell r="A9706" t="str">
            <v>I11550</v>
          </cell>
          <cell r="B9706" t="str">
            <v>TÊ FoFo BBF JTE DN 400 x 100 PN 10/16</v>
          </cell>
          <cell r="C9706" t="str">
            <v>UN</v>
          </cell>
          <cell r="D9706">
            <v>7548.21</v>
          </cell>
        </row>
        <row r="9707">
          <cell r="A9707" t="str">
            <v>I11622</v>
          </cell>
          <cell r="B9707" t="str">
            <v>TÊ FoFo BBF JTE DN 400 x 100 PN 25</v>
          </cell>
          <cell r="C9707" t="str">
            <v>UN</v>
          </cell>
          <cell r="D9707">
            <v>7412.99</v>
          </cell>
        </row>
        <row r="9708">
          <cell r="A9708" t="str">
            <v>I11551</v>
          </cell>
          <cell r="B9708" t="str">
            <v>TÊ FoFo BBF JTE DN 400 x 200 PN 10</v>
          </cell>
          <cell r="C9708" t="str">
            <v>UN</v>
          </cell>
          <cell r="D9708">
            <v>7933.08</v>
          </cell>
        </row>
        <row r="9709">
          <cell r="A9709" t="str">
            <v>I11587</v>
          </cell>
          <cell r="B9709" t="str">
            <v>TÊ FoFo BBF JTE DN 400 x 200 PN 16</v>
          </cell>
          <cell r="C9709" t="str">
            <v>UN</v>
          </cell>
          <cell r="D9709">
            <v>7992.48</v>
          </cell>
        </row>
        <row r="9710">
          <cell r="A9710" t="str">
            <v>I11623</v>
          </cell>
          <cell r="B9710" t="str">
            <v>TÊ FoFo BBF JTE DN 400 x 200 PN 25</v>
          </cell>
          <cell r="C9710" t="str">
            <v>UN</v>
          </cell>
          <cell r="D9710">
            <v>8049.12</v>
          </cell>
        </row>
        <row r="9711">
          <cell r="A9711" t="str">
            <v>I11552</v>
          </cell>
          <cell r="B9711" t="str">
            <v>TÊ FoFo BBF JTE DN 400 x 300 PN 10</v>
          </cell>
          <cell r="C9711" t="str">
            <v>UN</v>
          </cell>
          <cell r="D9711">
            <v>8543.48</v>
          </cell>
        </row>
        <row r="9712">
          <cell r="A9712" t="str">
            <v>I11588</v>
          </cell>
          <cell r="B9712" t="str">
            <v>TÊ FoFo BBF JTE DN 400 x 300 PN 16</v>
          </cell>
          <cell r="C9712" t="str">
            <v>UN</v>
          </cell>
          <cell r="D9712">
            <v>8604.5400000000009</v>
          </cell>
        </row>
        <row r="9713">
          <cell r="A9713" t="str">
            <v>I11624</v>
          </cell>
          <cell r="B9713" t="str">
            <v>TÊ FoFo BBF JTE DN 400 x 300 PN 25</v>
          </cell>
          <cell r="C9713" t="str">
            <v>UN</v>
          </cell>
          <cell r="D9713">
            <v>8687.02</v>
          </cell>
        </row>
        <row r="9714">
          <cell r="A9714" t="str">
            <v>I11553</v>
          </cell>
          <cell r="B9714" t="str">
            <v>TÊ FoFo BBF JTE DN 400 x 400 PN 10</v>
          </cell>
          <cell r="C9714" t="str">
            <v>UN</v>
          </cell>
          <cell r="D9714">
            <v>19370.150000000001</v>
          </cell>
        </row>
        <row r="9715">
          <cell r="A9715" t="str">
            <v>I11589</v>
          </cell>
          <cell r="B9715" t="str">
            <v>TÊ FoFo BBF JTE DN 400 x 400 PN 16</v>
          </cell>
          <cell r="C9715" t="str">
            <v>UN</v>
          </cell>
          <cell r="D9715">
            <v>20816.259999999998</v>
          </cell>
        </row>
        <row r="9716">
          <cell r="A9716" t="str">
            <v>I11625</v>
          </cell>
          <cell r="B9716" t="str">
            <v>TÊ FoFo BBF JTE DN 400 x 400 PN 25</v>
          </cell>
          <cell r="C9716" t="str">
            <v>UN</v>
          </cell>
          <cell r="D9716">
            <v>20673.57</v>
          </cell>
        </row>
        <row r="9717">
          <cell r="A9717" t="str">
            <v>I11554</v>
          </cell>
          <cell r="B9717" t="str">
            <v>TÊ FoFo BBF JTE DN 500 x 100 PN 10/16</v>
          </cell>
          <cell r="C9717" t="str">
            <v>UN</v>
          </cell>
          <cell r="D9717">
            <v>10715.08</v>
          </cell>
        </row>
        <row r="9718">
          <cell r="A9718" t="str">
            <v>I11626</v>
          </cell>
          <cell r="B9718" t="str">
            <v>TÊ FoFo BBF JTE DN 500 x 100 PN 25</v>
          </cell>
          <cell r="C9718" t="str">
            <v>UN</v>
          </cell>
          <cell r="D9718">
            <v>10496.91</v>
          </cell>
        </row>
        <row r="9719">
          <cell r="A9719" t="str">
            <v>I11555</v>
          </cell>
          <cell r="B9719" t="str">
            <v>TÊ FoFo BBF JTE DN 500 x 200 PN 10</v>
          </cell>
          <cell r="C9719" t="str">
            <v>UN</v>
          </cell>
          <cell r="D9719">
            <v>10809.14</v>
          </cell>
        </row>
        <row r="9720">
          <cell r="A9720" t="str">
            <v>I11590</v>
          </cell>
          <cell r="B9720" t="str">
            <v>TÊ FoFo BBF JTE DN 500 x 200 PN 16</v>
          </cell>
          <cell r="C9720" t="str">
            <v>UN</v>
          </cell>
          <cell r="D9720">
            <v>10987.44</v>
          </cell>
        </row>
        <row r="9721">
          <cell r="A9721" t="str">
            <v>I11627</v>
          </cell>
          <cell r="B9721" t="str">
            <v>TÊ FoFo BBF JTE DN 500 x 200 PN 25</v>
          </cell>
          <cell r="C9721" t="str">
            <v>UN</v>
          </cell>
          <cell r="D9721">
            <v>10952.36</v>
          </cell>
        </row>
        <row r="9722">
          <cell r="A9722" t="str">
            <v>I11556</v>
          </cell>
          <cell r="B9722" t="str">
            <v>TÊ FoFo BBF JTE DN 500 x 300 PN 10</v>
          </cell>
          <cell r="C9722" t="str">
            <v>UN</v>
          </cell>
          <cell r="D9722">
            <v>11937.85</v>
          </cell>
        </row>
        <row r="9723">
          <cell r="A9723" t="str">
            <v>I11591</v>
          </cell>
          <cell r="B9723" t="str">
            <v>TÊ FoFo BBF JTE DN 500 x 300 PN 16</v>
          </cell>
          <cell r="C9723" t="str">
            <v>UN</v>
          </cell>
          <cell r="D9723">
            <v>11946.96</v>
          </cell>
        </row>
        <row r="9724">
          <cell r="A9724" t="str">
            <v>I11628</v>
          </cell>
          <cell r="B9724" t="str">
            <v>TÊ FoFo BBF JTE DN 500 x 300 PN 25</v>
          </cell>
          <cell r="C9724" t="str">
            <v>UN</v>
          </cell>
          <cell r="D9724">
            <v>12039.39</v>
          </cell>
        </row>
        <row r="9725">
          <cell r="A9725" t="str">
            <v>I11557</v>
          </cell>
          <cell r="B9725" t="str">
            <v>TÊ FoFo BBF JTE DN 500 x 400 PN 10</v>
          </cell>
          <cell r="C9725" t="str">
            <v>UN</v>
          </cell>
          <cell r="D9725">
            <v>25678.400000000001</v>
          </cell>
        </row>
        <row r="9726">
          <cell r="A9726" t="str">
            <v>I11592</v>
          </cell>
          <cell r="B9726" t="str">
            <v>TÊ FoFo BBF JTE DN 500 x 400 PN 16</v>
          </cell>
          <cell r="C9726" t="str">
            <v>UN</v>
          </cell>
          <cell r="D9726">
            <v>25731.73</v>
          </cell>
        </row>
        <row r="9727">
          <cell r="A9727" t="str">
            <v>I11629</v>
          </cell>
          <cell r="B9727" t="str">
            <v>TÊ FoFo BBF JTE DN 500 x 400 PN 25</v>
          </cell>
          <cell r="C9727" t="str">
            <v>UN</v>
          </cell>
          <cell r="D9727">
            <v>27487.52</v>
          </cell>
        </row>
        <row r="9728">
          <cell r="A9728" t="str">
            <v>I11558</v>
          </cell>
          <cell r="B9728" t="str">
            <v>TÊ FoFo BBF JTE DN 500 x 500 PN 10</v>
          </cell>
          <cell r="C9728" t="str">
            <v>UN</v>
          </cell>
          <cell r="D9728">
            <v>28067.69</v>
          </cell>
        </row>
        <row r="9729">
          <cell r="A9729" t="str">
            <v>I11593</v>
          </cell>
          <cell r="B9729" t="str">
            <v>TÊ FoFo BBF JTE DN 500 x 500 PN 16</v>
          </cell>
          <cell r="C9729" t="str">
            <v>UN</v>
          </cell>
          <cell r="D9729">
            <v>29082.42</v>
          </cell>
        </row>
        <row r="9730">
          <cell r="A9730" t="str">
            <v>I11630</v>
          </cell>
          <cell r="B9730" t="str">
            <v>TÊ FoFo BBF JTE DN 500 x 500 PN 25</v>
          </cell>
          <cell r="C9730" t="str">
            <v>UN</v>
          </cell>
          <cell r="D9730">
            <v>29287.93</v>
          </cell>
        </row>
        <row r="9731">
          <cell r="A9731" t="str">
            <v>I11559</v>
          </cell>
          <cell r="B9731" t="str">
            <v>TÊ FoFo BBF JTE DN 600 x 100 PN 10/16</v>
          </cell>
          <cell r="C9731" t="str">
            <v>UN</v>
          </cell>
          <cell r="D9731">
            <v>24608.27</v>
          </cell>
        </row>
        <row r="9732">
          <cell r="A9732" t="str">
            <v>I11631</v>
          </cell>
          <cell r="B9732" t="str">
            <v>TÊ FoFo BBF JTE DN 600 x 100 PN 25</v>
          </cell>
          <cell r="C9732" t="str">
            <v>UN</v>
          </cell>
          <cell r="D9732">
            <v>24069.279999999999</v>
          </cell>
        </row>
        <row r="9733">
          <cell r="A9733" t="str">
            <v>I11560</v>
          </cell>
          <cell r="B9733" t="str">
            <v>TÊ FoFo BBF JTE DN 600 x 200 PN 10</v>
          </cell>
          <cell r="C9733" t="str">
            <v>UN</v>
          </cell>
          <cell r="D9733">
            <v>25773.85</v>
          </cell>
        </row>
        <row r="9734">
          <cell r="A9734" t="str">
            <v>I11594</v>
          </cell>
          <cell r="B9734" t="str">
            <v>TÊ FoFo BBF JTE DN 600 x 200 PN 16</v>
          </cell>
          <cell r="C9734" t="str">
            <v>UN</v>
          </cell>
          <cell r="D9734">
            <v>25498.26</v>
          </cell>
        </row>
        <row r="9735">
          <cell r="A9735" t="str">
            <v>I11632</v>
          </cell>
          <cell r="B9735" t="str">
            <v>TÊ FoFo BBF JTE DN 600 x 200 PN 25</v>
          </cell>
          <cell r="C9735" t="str">
            <v>UN</v>
          </cell>
          <cell r="D9735">
            <v>26592.42</v>
          </cell>
        </row>
        <row r="9736">
          <cell r="A9736" t="str">
            <v>I11561</v>
          </cell>
          <cell r="B9736" t="str">
            <v>TÊ FoFo BBF JTE DN 600 x 300 PN 10</v>
          </cell>
          <cell r="C9736" t="str">
            <v>UN</v>
          </cell>
          <cell r="D9736">
            <v>32823.050000000003</v>
          </cell>
        </row>
        <row r="9737">
          <cell r="A9737" t="str">
            <v>I11595</v>
          </cell>
          <cell r="B9737" t="str">
            <v>TÊ FoFo BBF JTE DN 600 x 300 PN 16</v>
          </cell>
          <cell r="C9737" t="str">
            <v>UN</v>
          </cell>
          <cell r="D9737">
            <v>32823.050000000003</v>
          </cell>
        </row>
        <row r="9738">
          <cell r="A9738" t="str">
            <v>I11633</v>
          </cell>
          <cell r="B9738" t="str">
            <v>TÊ FoFo BBF JTE DN 600 x 300 PN 25</v>
          </cell>
          <cell r="C9738" t="str">
            <v>UN</v>
          </cell>
          <cell r="D9738">
            <v>33525.379999999997</v>
          </cell>
        </row>
        <row r="9739">
          <cell r="A9739" t="str">
            <v>I11562</v>
          </cell>
          <cell r="B9739" t="str">
            <v>TÊ FoFo BBF JTE DN 600 x 400 PN 10</v>
          </cell>
          <cell r="C9739" t="str">
            <v>UN</v>
          </cell>
          <cell r="D9739">
            <v>34815.5</v>
          </cell>
        </row>
        <row r="9740">
          <cell r="A9740" t="str">
            <v>I11596</v>
          </cell>
          <cell r="B9740" t="str">
            <v>TÊ FoFo BBF JTE DN 600 x 400 PN 16</v>
          </cell>
          <cell r="C9740" t="str">
            <v>UN</v>
          </cell>
          <cell r="D9740">
            <v>35006.78</v>
          </cell>
        </row>
        <row r="9741">
          <cell r="A9741" t="str">
            <v>I11634</v>
          </cell>
          <cell r="B9741" t="str">
            <v>TÊ FoFo BBF JTE DN 600 x 400 PN 25</v>
          </cell>
          <cell r="C9741" t="str">
            <v>UN</v>
          </cell>
          <cell r="D9741">
            <v>36074.21</v>
          </cell>
        </row>
        <row r="9742">
          <cell r="A9742" t="str">
            <v>I11563</v>
          </cell>
          <cell r="B9742" t="str">
            <v>TÊ FoFo BBF JTE DN 600 x 600 PN 10</v>
          </cell>
          <cell r="C9742" t="str">
            <v>UN</v>
          </cell>
          <cell r="D9742">
            <v>38799.42</v>
          </cell>
        </row>
        <row r="9743">
          <cell r="A9743" t="str">
            <v>I11597</v>
          </cell>
          <cell r="B9743" t="str">
            <v>TÊ FoFo BBF JTE DN 600 x 600 PN 16</v>
          </cell>
          <cell r="C9743" t="str">
            <v>UN</v>
          </cell>
          <cell r="D9743">
            <v>41356.03</v>
          </cell>
        </row>
        <row r="9744">
          <cell r="A9744" t="str">
            <v>I11635</v>
          </cell>
          <cell r="B9744" t="str">
            <v>TÊ FoFo BBF JTE DN 600 x 600 PN 25</v>
          </cell>
          <cell r="C9744" t="str">
            <v>UN</v>
          </cell>
          <cell r="D9744">
            <v>42603.15</v>
          </cell>
        </row>
        <row r="9745">
          <cell r="A9745" t="str">
            <v>I11564</v>
          </cell>
          <cell r="B9745" t="str">
            <v>TÊ FoFo BBF JTE DN 700 x 200 PN 10</v>
          </cell>
          <cell r="C9745" t="str">
            <v>UN</v>
          </cell>
          <cell r="D9745">
            <v>49928.73</v>
          </cell>
        </row>
        <row r="9746">
          <cell r="A9746" t="str">
            <v>I11598</v>
          </cell>
          <cell r="B9746" t="str">
            <v>TÊ FoFo BBF JTE DN 700 x 200 PN 16</v>
          </cell>
          <cell r="C9746" t="str">
            <v>UN</v>
          </cell>
          <cell r="D9746">
            <v>48212.51</v>
          </cell>
        </row>
        <row r="9747">
          <cell r="A9747" t="str">
            <v>I11636</v>
          </cell>
          <cell r="B9747" t="str">
            <v>TÊ FoFo BBF JTE DN 700 x 200 PN 25</v>
          </cell>
          <cell r="C9747" t="str">
            <v>UN</v>
          </cell>
          <cell r="D9747">
            <v>48523.65</v>
          </cell>
        </row>
        <row r="9748">
          <cell r="A9748" t="str">
            <v>I11565</v>
          </cell>
          <cell r="B9748" t="str">
            <v>TÊ FoFo BBF JTE DN 700 x 600 PN 10</v>
          </cell>
          <cell r="C9748" t="str">
            <v>UN</v>
          </cell>
          <cell r="D9748">
            <v>62947.23</v>
          </cell>
        </row>
        <row r="9749">
          <cell r="A9749" t="str">
            <v>I11599</v>
          </cell>
          <cell r="B9749" t="str">
            <v>TÊ FoFo BBF JTE DN 700 x 600 PN 16</v>
          </cell>
          <cell r="C9749" t="str">
            <v>UN</v>
          </cell>
          <cell r="D9749">
            <v>61805.67</v>
          </cell>
        </row>
        <row r="9750">
          <cell r="A9750" t="str">
            <v>I11637</v>
          </cell>
          <cell r="B9750" t="str">
            <v>TÊ FoFo BBF JTE DN 700 x 600 PN 25</v>
          </cell>
          <cell r="C9750" t="str">
            <v>UN</v>
          </cell>
          <cell r="D9750">
            <v>62785.34</v>
          </cell>
        </row>
        <row r="9751">
          <cell r="A9751" t="str">
            <v>I11566</v>
          </cell>
          <cell r="B9751" t="str">
            <v>TÊ FoFo BBF JTE DN 700 x 700 PN 10</v>
          </cell>
          <cell r="C9751" t="str">
            <v>UN</v>
          </cell>
          <cell r="D9751">
            <v>72266.100000000006</v>
          </cell>
        </row>
        <row r="9752">
          <cell r="A9752" t="str">
            <v>I11600</v>
          </cell>
          <cell r="B9752" t="str">
            <v>TÊ FoFo BBF JTE DN 700 x 700 PN 16</v>
          </cell>
          <cell r="C9752" t="str">
            <v>UN</v>
          </cell>
          <cell r="D9752">
            <v>69817.100000000006</v>
          </cell>
        </row>
        <row r="9753">
          <cell r="A9753" t="str">
            <v>I11638</v>
          </cell>
          <cell r="B9753" t="str">
            <v>TÊ FoFo BBF JTE DN 700 x 700 PN 25</v>
          </cell>
          <cell r="C9753" t="str">
            <v>UN</v>
          </cell>
          <cell r="D9753">
            <v>71753.45</v>
          </cell>
        </row>
        <row r="9754">
          <cell r="A9754" t="str">
            <v>I11567</v>
          </cell>
          <cell r="B9754" t="str">
            <v>TÊ FoFo BBF JTE DN 800 x 200 PN 10</v>
          </cell>
          <cell r="C9754" t="str">
            <v>UN</v>
          </cell>
          <cell r="D9754">
            <v>57643.49</v>
          </cell>
        </row>
        <row r="9755">
          <cell r="A9755" t="str">
            <v>I11601</v>
          </cell>
          <cell r="B9755" t="str">
            <v>TÊ FoFo BBF JTE DN 800 x 200 PN 16</v>
          </cell>
          <cell r="C9755" t="str">
            <v>UN</v>
          </cell>
          <cell r="D9755">
            <v>60801.2</v>
          </cell>
        </row>
        <row r="9756">
          <cell r="A9756" t="str">
            <v>I11639</v>
          </cell>
          <cell r="B9756" t="str">
            <v>TÊ FoFo BBF JTE DN 800 x 200 PN 25</v>
          </cell>
          <cell r="C9756" t="str">
            <v>UN</v>
          </cell>
          <cell r="D9756">
            <v>60801.2</v>
          </cell>
        </row>
        <row r="9757">
          <cell r="A9757" t="str">
            <v>I11568</v>
          </cell>
          <cell r="B9757" t="str">
            <v>TÊ FoFo BBF JTE DN 800 x 400 PN 10</v>
          </cell>
          <cell r="C9757" t="str">
            <v>UN</v>
          </cell>
          <cell r="D9757">
            <v>71918.58</v>
          </cell>
        </row>
        <row r="9758">
          <cell r="A9758" t="str">
            <v>I11602</v>
          </cell>
          <cell r="B9758" t="str">
            <v>TÊ FoFo BBF JTE DN 800 x 400 PN 16</v>
          </cell>
          <cell r="C9758" t="str">
            <v>UN</v>
          </cell>
          <cell r="D9758">
            <v>71962.55</v>
          </cell>
        </row>
        <row r="9759">
          <cell r="A9759" t="str">
            <v>I11640</v>
          </cell>
          <cell r="B9759" t="str">
            <v>TÊ FoFo BBF JTE DN 800 x 400 PN 25</v>
          </cell>
          <cell r="C9759" t="str">
            <v>UN</v>
          </cell>
          <cell r="D9759">
            <v>71027.789999999994</v>
          </cell>
        </row>
        <row r="9760">
          <cell r="A9760" t="str">
            <v>I11569</v>
          </cell>
          <cell r="B9760" t="str">
            <v>TÊ FoFo BBF JTE DN 800 x 600 PN 10</v>
          </cell>
          <cell r="C9760" t="str">
            <v>UN</v>
          </cell>
          <cell r="D9760">
            <v>80752.820000000007</v>
          </cell>
        </row>
        <row r="9761">
          <cell r="A9761" t="str">
            <v>I11603</v>
          </cell>
          <cell r="B9761" t="str">
            <v>TÊ FoFo BBF JTE DN 800 x 600 PN 16</v>
          </cell>
          <cell r="C9761" t="str">
            <v>UN</v>
          </cell>
          <cell r="D9761">
            <v>82478.52</v>
          </cell>
        </row>
        <row r="9762">
          <cell r="A9762" t="str">
            <v>I11641</v>
          </cell>
          <cell r="B9762" t="str">
            <v>TÊ FoFo BBF JTE DN 800 x 600 PN 25</v>
          </cell>
          <cell r="C9762" t="str">
            <v>UN</v>
          </cell>
          <cell r="D9762">
            <v>83514.44</v>
          </cell>
        </row>
        <row r="9763">
          <cell r="A9763" t="str">
            <v>I11570</v>
          </cell>
          <cell r="B9763" t="str">
            <v>TÊ FoFo BBF JTE DN 800 x 800 PN 10</v>
          </cell>
          <cell r="C9763" t="str">
            <v>UN</v>
          </cell>
          <cell r="D9763">
            <v>81625.81</v>
          </cell>
        </row>
        <row r="9764">
          <cell r="A9764" t="str">
            <v>I11604</v>
          </cell>
          <cell r="B9764" t="str">
            <v>TÊ FoFo BBF JTE DN 800 x 800 PN 16</v>
          </cell>
          <cell r="C9764" t="str">
            <v>UN</v>
          </cell>
          <cell r="D9764">
            <v>85716.75</v>
          </cell>
        </row>
        <row r="9765">
          <cell r="A9765" t="str">
            <v>I11642</v>
          </cell>
          <cell r="B9765" t="str">
            <v>TÊ FoFo BBF JTE DN 800 x 800 PN 25</v>
          </cell>
          <cell r="C9765" t="str">
            <v>UN</v>
          </cell>
          <cell r="D9765">
            <v>87790.59</v>
          </cell>
        </row>
        <row r="9766">
          <cell r="A9766" t="str">
            <v>I11571</v>
          </cell>
          <cell r="B9766" t="str">
            <v>TÊ FoFo BBF JTE DN 900 x 200 PN 10</v>
          </cell>
          <cell r="C9766" t="str">
            <v>UN</v>
          </cell>
          <cell r="D9766">
            <v>66261.77</v>
          </cell>
        </row>
        <row r="9767">
          <cell r="A9767" t="str">
            <v>I11605</v>
          </cell>
          <cell r="B9767" t="str">
            <v>TÊ FoFo BBF JTE DN 900 x 200 PN 16</v>
          </cell>
          <cell r="C9767" t="str">
            <v>UN</v>
          </cell>
          <cell r="D9767">
            <v>64344.99</v>
          </cell>
        </row>
        <row r="9768">
          <cell r="A9768" t="str">
            <v>I11643</v>
          </cell>
          <cell r="B9768" t="str">
            <v>TÊ FoFo BBF JTE DN 900 x 200 PN 25</v>
          </cell>
          <cell r="C9768" t="str">
            <v>UN</v>
          </cell>
          <cell r="D9768">
            <v>67937.83</v>
          </cell>
        </row>
        <row r="9769">
          <cell r="A9769" t="str">
            <v>I11572</v>
          </cell>
          <cell r="B9769" t="str">
            <v>TÊ FoFo BBF JTE DN 900 x 400 PN 10</v>
          </cell>
          <cell r="C9769" t="str">
            <v>UN</v>
          </cell>
          <cell r="D9769">
            <v>77299.75</v>
          </cell>
        </row>
        <row r="9770">
          <cell r="A9770" t="str">
            <v>I11606</v>
          </cell>
          <cell r="B9770" t="str">
            <v>TÊ FoFo BBF JTE DN 900 x 400 PN 16</v>
          </cell>
          <cell r="C9770" t="str">
            <v>UN</v>
          </cell>
          <cell r="D9770">
            <v>77658.52</v>
          </cell>
        </row>
        <row r="9771">
          <cell r="A9771" t="str">
            <v>I11644</v>
          </cell>
          <cell r="B9771" t="str">
            <v>TÊ FoFo BBF JTE DN 900 x 400 PN 25</v>
          </cell>
          <cell r="C9771" t="str">
            <v>UN</v>
          </cell>
          <cell r="D9771">
            <v>78391.88</v>
          </cell>
        </row>
        <row r="9772">
          <cell r="A9772" t="str">
            <v>I11573</v>
          </cell>
          <cell r="B9772" t="str">
            <v>TÊ FoFo BBF JTE DN 900 x 600 PN 10</v>
          </cell>
          <cell r="C9772" t="str">
            <v>UN</v>
          </cell>
          <cell r="D9772">
            <v>96056.31</v>
          </cell>
        </row>
        <row r="9773">
          <cell r="A9773" t="str">
            <v>I11607</v>
          </cell>
          <cell r="B9773" t="str">
            <v>TÊ FoFo BBF JTE DN 900 x 600 PN 16</v>
          </cell>
          <cell r="C9773" t="str">
            <v>UN</v>
          </cell>
          <cell r="D9773">
            <v>97455.32</v>
          </cell>
        </row>
        <row r="9774">
          <cell r="A9774" t="str">
            <v>I11645</v>
          </cell>
          <cell r="B9774" t="str">
            <v>TÊ FoFo BBF JTE DN 900 x 600 PN 25</v>
          </cell>
          <cell r="C9774" t="str">
            <v>UN</v>
          </cell>
          <cell r="D9774">
            <v>98369.07</v>
          </cell>
        </row>
        <row r="9775">
          <cell r="A9775" t="str">
            <v>I11574</v>
          </cell>
          <cell r="B9775" t="str">
            <v>TÊ FoFo BBF JTE DN 900 x 800 PN 10</v>
          </cell>
          <cell r="C9775" t="str">
            <v>UN</v>
          </cell>
          <cell r="D9775">
            <v>101111.08</v>
          </cell>
        </row>
        <row r="9776">
          <cell r="A9776" t="str">
            <v>I11608</v>
          </cell>
          <cell r="B9776" t="str">
            <v>TÊ FoFo BBF JTE DN 900 x 800 PN 16</v>
          </cell>
          <cell r="C9776" t="str">
            <v>UN</v>
          </cell>
          <cell r="D9776">
            <v>102622.84</v>
          </cell>
        </row>
        <row r="9777">
          <cell r="A9777" t="str">
            <v>I11646</v>
          </cell>
          <cell r="B9777" t="str">
            <v>TÊ FoFo BBF JTE DN 900 x 800 PN 25</v>
          </cell>
          <cell r="C9777" t="str">
            <v>UN</v>
          </cell>
          <cell r="D9777">
            <v>104825.35</v>
          </cell>
        </row>
        <row r="9778">
          <cell r="A9778" t="str">
            <v>I11575</v>
          </cell>
          <cell r="B9778" t="str">
            <v>TÊ FoFo BBF JTE DN 900 x 900 PN 10</v>
          </cell>
          <cell r="C9778" t="str">
            <v>UN</v>
          </cell>
          <cell r="D9778">
            <v>105971.19</v>
          </cell>
        </row>
        <row r="9779">
          <cell r="A9779" t="str">
            <v>I11609</v>
          </cell>
          <cell r="B9779" t="str">
            <v>TÊ FoFo BBF JTE DN 900 x 900 PN 16</v>
          </cell>
          <cell r="C9779" t="str">
            <v>UN</v>
          </cell>
          <cell r="D9779">
            <v>106513.92</v>
          </cell>
        </row>
        <row r="9780">
          <cell r="A9780" t="str">
            <v>I11647</v>
          </cell>
          <cell r="B9780" t="str">
            <v>TÊ FoFo BBF JTE DN 900 x 900 PN 25</v>
          </cell>
          <cell r="C9780" t="str">
            <v>UN</v>
          </cell>
          <cell r="D9780">
            <v>109550.86</v>
          </cell>
        </row>
        <row r="9781">
          <cell r="A9781" t="str">
            <v>I11748</v>
          </cell>
          <cell r="B9781" t="str">
            <v>TÊ FoFo FF DN 100 x 100 PN25/40</v>
          </cell>
          <cell r="C9781" t="str">
            <v>UN</v>
          </cell>
          <cell r="D9781">
            <v>627.44000000000005</v>
          </cell>
        </row>
        <row r="9782">
          <cell r="A9782" t="str">
            <v>I11746</v>
          </cell>
          <cell r="B9782" t="str">
            <v>TÊ FoFo FF DN 100 x 50 PN25</v>
          </cell>
          <cell r="C9782" t="str">
            <v>UN</v>
          </cell>
          <cell r="D9782">
            <v>544.83000000000004</v>
          </cell>
        </row>
        <row r="9783">
          <cell r="A9783" t="str">
            <v>I11747</v>
          </cell>
          <cell r="B9783" t="str">
            <v>TÊ FoFo FF DN 100 x 80 PN25</v>
          </cell>
          <cell r="C9783" t="str">
            <v>UN</v>
          </cell>
          <cell r="D9783">
            <v>607.01</v>
          </cell>
        </row>
        <row r="9784">
          <cell r="A9784" t="str">
            <v>I11740</v>
          </cell>
          <cell r="B9784" t="str">
            <v>TÊ FoFo FF DN 1000 x 1000 PN16</v>
          </cell>
          <cell r="C9784" t="str">
            <v>UN</v>
          </cell>
          <cell r="D9784">
            <v>96813.21</v>
          </cell>
        </row>
        <row r="9785">
          <cell r="A9785" t="str">
            <v>I11822</v>
          </cell>
          <cell r="B9785" t="str">
            <v>TÊ FoFo FF DN 1000 x 1000 PN25</v>
          </cell>
          <cell r="C9785" t="str">
            <v>UN</v>
          </cell>
          <cell r="D9785">
            <v>105154.39</v>
          </cell>
        </row>
        <row r="9786">
          <cell r="A9786" t="str">
            <v>I11736</v>
          </cell>
          <cell r="B9786" t="str">
            <v>TÊ FoFo FF DN 1000 x 200 PN16</v>
          </cell>
          <cell r="C9786" t="str">
            <v>UN</v>
          </cell>
          <cell r="D9786">
            <v>52605.38</v>
          </cell>
        </row>
        <row r="9787">
          <cell r="A9787" t="str">
            <v>I11818</v>
          </cell>
          <cell r="B9787" t="str">
            <v>TÊ FoFo FF DN 1000 x 200 PN25</v>
          </cell>
          <cell r="C9787" t="str">
            <v>UN</v>
          </cell>
          <cell r="D9787">
            <v>60503.19</v>
          </cell>
        </row>
        <row r="9788">
          <cell r="A9788" t="str">
            <v>I11737</v>
          </cell>
          <cell r="B9788" t="str">
            <v>TÊ FoFo FF DN 1000 x 400 PN16</v>
          </cell>
          <cell r="C9788" t="str">
            <v>UN</v>
          </cell>
          <cell r="D9788">
            <v>68295.91</v>
          </cell>
        </row>
        <row r="9789">
          <cell r="A9789" t="str">
            <v>I11819</v>
          </cell>
          <cell r="B9789" t="str">
            <v>TÊ FoFo FF DN 1000 x 400 PN25</v>
          </cell>
          <cell r="C9789" t="str">
            <v>UN</v>
          </cell>
          <cell r="D9789">
            <v>72786.38</v>
          </cell>
        </row>
        <row r="9790">
          <cell r="A9790" t="str">
            <v>I11738</v>
          </cell>
          <cell r="B9790" t="str">
            <v>TÊ FoFo FF DN 1000 x 600 PN16</v>
          </cell>
          <cell r="C9790" t="str">
            <v>UN</v>
          </cell>
          <cell r="D9790">
            <v>95772.86</v>
          </cell>
        </row>
        <row r="9791">
          <cell r="A9791" t="str">
            <v>I11820</v>
          </cell>
          <cell r="B9791" t="str">
            <v>TÊ FoFo FF DN 1000 x 600 PN25</v>
          </cell>
          <cell r="C9791" t="str">
            <v>UN</v>
          </cell>
          <cell r="D9791">
            <v>94412.21</v>
          </cell>
        </row>
        <row r="9792">
          <cell r="A9792" t="str">
            <v>I11670</v>
          </cell>
          <cell r="B9792" t="str">
            <v>TÊ FoFo FF DN 1000 x 800 PN10</v>
          </cell>
          <cell r="C9792" t="str">
            <v>UN</v>
          </cell>
          <cell r="D9792">
            <v>81880.210000000006</v>
          </cell>
        </row>
        <row r="9793">
          <cell r="A9793" t="str">
            <v>I11739</v>
          </cell>
          <cell r="B9793" t="str">
            <v>TÊ FoFo FF DN 1000 x 800 PN16</v>
          </cell>
          <cell r="C9793" t="str">
            <v>UN</v>
          </cell>
          <cell r="D9793">
            <v>89636.54</v>
          </cell>
        </row>
        <row r="9794">
          <cell r="A9794" t="str">
            <v>I11821</v>
          </cell>
          <cell r="B9794" t="str">
            <v>TÊ FoFo FF DN 1000 x 800 PN25</v>
          </cell>
          <cell r="C9794" t="str">
            <v>UN</v>
          </cell>
          <cell r="D9794">
            <v>99667.8</v>
          </cell>
        </row>
        <row r="9795">
          <cell r="A9795" t="str">
            <v>I11744</v>
          </cell>
          <cell r="B9795" t="str">
            <v>TÊ FoFo FF DN 1200 x 1000 PN16</v>
          </cell>
          <cell r="C9795" t="str">
            <v>UN</v>
          </cell>
          <cell r="D9795">
            <v>155547.46</v>
          </cell>
        </row>
        <row r="9796">
          <cell r="A9796" t="str">
            <v>I11826</v>
          </cell>
          <cell r="B9796" t="str">
            <v>TÊ FoFo FF DN 1200 x 1000 PN25</v>
          </cell>
          <cell r="C9796" t="str">
            <v>UN</v>
          </cell>
          <cell r="D9796">
            <v>169688.14</v>
          </cell>
        </row>
        <row r="9797">
          <cell r="A9797" t="str">
            <v>I11745</v>
          </cell>
          <cell r="B9797" t="str">
            <v>TÊ FoFo FF DN 1200 x 1200 PN16</v>
          </cell>
          <cell r="C9797" t="str">
            <v>UN</v>
          </cell>
          <cell r="D9797">
            <v>190355.29</v>
          </cell>
        </row>
        <row r="9798">
          <cell r="A9798" t="str">
            <v>I11827</v>
          </cell>
          <cell r="B9798" t="str">
            <v>TÊ FoFo FF DN 1200 x 1200 PN25</v>
          </cell>
          <cell r="C9798" t="str">
            <v>UN</v>
          </cell>
          <cell r="D9798">
            <v>226250.87</v>
          </cell>
        </row>
        <row r="9799">
          <cell r="A9799" t="str">
            <v>I11741</v>
          </cell>
          <cell r="B9799" t="str">
            <v>TÊ FoFo FF DN 1200 x 200 PN16</v>
          </cell>
          <cell r="C9799" t="str">
            <v>UN</v>
          </cell>
          <cell r="D9799">
            <v>81363.289999999994</v>
          </cell>
        </row>
        <row r="9800">
          <cell r="A9800" t="str">
            <v>I11823</v>
          </cell>
          <cell r="B9800" t="str">
            <v>TÊ FoFo FF DN 1200 x 200 PN25</v>
          </cell>
          <cell r="C9800" t="str">
            <v>UN</v>
          </cell>
          <cell r="D9800">
            <v>88759.95</v>
          </cell>
        </row>
        <row r="9801">
          <cell r="A9801" t="str">
            <v>I11742</v>
          </cell>
          <cell r="B9801" t="str">
            <v>TÊ FoFo FF DN 1200 x 400 PN16</v>
          </cell>
          <cell r="C9801" t="str">
            <v>UN</v>
          </cell>
          <cell r="D9801">
            <v>92530.8</v>
          </cell>
        </row>
        <row r="9802">
          <cell r="A9802" t="str">
            <v>I11824</v>
          </cell>
          <cell r="B9802" t="str">
            <v>TÊ FoFo FF DN 1200 x 400 PN25</v>
          </cell>
          <cell r="C9802" t="str">
            <v>UN</v>
          </cell>
          <cell r="D9802">
            <v>100942.69</v>
          </cell>
        </row>
        <row r="9803">
          <cell r="A9803" t="str">
            <v>I11743</v>
          </cell>
          <cell r="B9803" t="str">
            <v>TÊ FoFo FF DN 1200 x 600 PN16</v>
          </cell>
          <cell r="C9803" t="str">
            <v>UN</v>
          </cell>
          <cell r="D9803">
            <v>84753.43</v>
          </cell>
        </row>
        <row r="9804">
          <cell r="A9804" t="str">
            <v>I11825</v>
          </cell>
          <cell r="B9804" t="str">
            <v>TÊ FoFo FF DN 1200 x 600 PN25</v>
          </cell>
          <cell r="C9804" t="str">
            <v>UN</v>
          </cell>
          <cell r="D9804">
            <v>92458.29</v>
          </cell>
        </row>
        <row r="9805">
          <cell r="A9805" t="str">
            <v>I11752</v>
          </cell>
          <cell r="B9805" t="str">
            <v>TÊ FoFo FF DN 150 x 100 PN25</v>
          </cell>
          <cell r="C9805" t="str">
            <v>UN</v>
          </cell>
          <cell r="D9805">
            <v>808.84</v>
          </cell>
        </row>
        <row r="9806">
          <cell r="A9806" t="str">
            <v>I11753</v>
          </cell>
          <cell r="B9806" t="str">
            <v>TÊ FoFo FF DN 150 x 150 PN25</v>
          </cell>
          <cell r="C9806" t="str">
            <v>UN</v>
          </cell>
          <cell r="D9806">
            <v>930.72</v>
          </cell>
        </row>
        <row r="9807">
          <cell r="A9807" t="str">
            <v>I11749</v>
          </cell>
          <cell r="B9807" t="str">
            <v>TÊ FoFo FF DN 150 x 50 PN25</v>
          </cell>
          <cell r="C9807" t="str">
            <v>UN</v>
          </cell>
          <cell r="D9807">
            <v>949.19</v>
          </cell>
        </row>
        <row r="9808">
          <cell r="A9808" t="str">
            <v>I11750</v>
          </cell>
          <cell r="B9808" t="str">
            <v>TÊ FoFo FF DN 150 x 75 PN25</v>
          </cell>
          <cell r="C9808" t="str">
            <v>UN</v>
          </cell>
          <cell r="D9808">
            <v>834.81</v>
          </cell>
        </row>
        <row r="9809">
          <cell r="A9809" t="str">
            <v>I11751</v>
          </cell>
          <cell r="B9809" t="str">
            <v>TÊ FoFo FF DN 150 x 80 PN25</v>
          </cell>
          <cell r="C9809" t="str">
            <v>UN</v>
          </cell>
          <cell r="D9809">
            <v>834.81</v>
          </cell>
        </row>
        <row r="9810">
          <cell r="A9810" t="str">
            <v>I11674</v>
          </cell>
          <cell r="B9810" t="str">
            <v>TÊ FoFo FF DN 200 x 100 PN16</v>
          </cell>
          <cell r="C9810" t="str">
            <v>UN</v>
          </cell>
          <cell r="D9810">
            <v>1214.8699999999999</v>
          </cell>
        </row>
        <row r="9811">
          <cell r="A9811" t="str">
            <v>I11756</v>
          </cell>
          <cell r="B9811" t="str">
            <v>TÊ FoFo FF DN 200 x 100 PN25</v>
          </cell>
          <cell r="C9811" t="str">
            <v>UN</v>
          </cell>
          <cell r="D9811">
            <v>1462.69</v>
          </cell>
        </row>
        <row r="9812">
          <cell r="A9812" t="str">
            <v>I11675</v>
          </cell>
          <cell r="B9812" t="str">
            <v>TÊ FoFo FF DN 200 x 150 PN16</v>
          </cell>
          <cell r="C9812" t="str">
            <v>UN</v>
          </cell>
          <cell r="D9812">
            <v>1465.24</v>
          </cell>
        </row>
        <row r="9813">
          <cell r="A9813" t="str">
            <v>I11757</v>
          </cell>
          <cell r="B9813" t="str">
            <v>TÊ FoFo FF DN 200 x 150 PN25</v>
          </cell>
          <cell r="C9813" t="str">
            <v>UN</v>
          </cell>
          <cell r="D9813">
            <v>1695.53</v>
          </cell>
        </row>
        <row r="9814">
          <cell r="A9814" t="str">
            <v>I11676</v>
          </cell>
          <cell r="B9814" t="str">
            <v>TÊ FoFo FF DN 200 x 200 PN16</v>
          </cell>
          <cell r="C9814" t="str">
            <v>UN</v>
          </cell>
          <cell r="D9814">
            <v>1412.66</v>
          </cell>
        </row>
        <row r="9815">
          <cell r="A9815" t="str">
            <v>I11758</v>
          </cell>
          <cell r="B9815" t="str">
            <v>TÊ FoFo FF DN 200 x 200 PN25</v>
          </cell>
          <cell r="C9815" t="str">
            <v>UN</v>
          </cell>
          <cell r="D9815">
            <v>1649.06</v>
          </cell>
        </row>
        <row r="9816">
          <cell r="A9816" t="str">
            <v>I11671</v>
          </cell>
          <cell r="B9816" t="str">
            <v>TÊ FoFo FF DN 200 x 50 PN16</v>
          </cell>
          <cell r="C9816" t="str">
            <v>UN</v>
          </cell>
          <cell r="D9816">
            <v>1288.08</v>
          </cell>
        </row>
        <row r="9817">
          <cell r="A9817" t="str">
            <v>I11754</v>
          </cell>
          <cell r="B9817" t="str">
            <v>TÊ FoFo FF DN 200 x 50 PN25</v>
          </cell>
          <cell r="C9817" t="str">
            <v>UN</v>
          </cell>
          <cell r="D9817">
            <v>1384.22</v>
          </cell>
        </row>
        <row r="9818">
          <cell r="A9818" t="str">
            <v>I11672</v>
          </cell>
          <cell r="B9818" t="str">
            <v>TÊ FoFo FF DN 200 x 75 PN16</v>
          </cell>
          <cell r="C9818" t="str">
            <v>UN</v>
          </cell>
          <cell r="D9818">
            <v>1196.3800000000001</v>
          </cell>
        </row>
        <row r="9819">
          <cell r="A9819" t="str">
            <v>I11673</v>
          </cell>
          <cell r="B9819" t="str">
            <v>TÊ FoFo FF DN 200 x 80 PN16</v>
          </cell>
          <cell r="C9819" t="str">
            <v>UN</v>
          </cell>
          <cell r="D9819">
            <v>1196.3800000000001</v>
          </cell>
        </row>
        <row r="9820">
          <cell r="A9820" t="str">
            <v>I11755</v>
          </cell>
          <cell r="B9820" t="str">
            <v>TÊ FoFo FF DN 200 x 80 PN25</v>
          </cell>
          <cell r="C9820" t="str">
            <v>UN</v>
          </cell>
          <cell r="D9820">
            <v>1460.71</v>
          </cell>
        </row>
        <row r="9821">
          <cell r="A9821" t="str">
            <v>I11680</v>
          </cell>
          <cell r="B9821" t="str">
            <v>TÊ FoFo FF DN 250 x 100 PN16</v>
          </cell>
          <cell r="C9821" t="str">
            <v>UN</v>
          </cell>
          <cell r="D9821">
            <v>2089.85</v>
          </cell>
        </row>
        <row r="9822">
          <cell r="A9822" t="str">
            <v>I11762</v>
          </cell>
          <cell r="B9822" t="str">
            <v>TÊ FoFo FF DN 250 x 100 PN25</v>
          </cell>
          <cell r="C9822" t="str">
            <v>UN</v>
          </cell>
          <cell r="D9822">
            <v>2325.6</v>
          </cell>
        </row>
        <row r="9823">
          <cell r="A9823" t="str">
            <v>I11655</v>
          </cell>
          <cell r="B9823" t="str">
            <v>TÊ FoFo FF DN 250 x 150 PN10</v>
          </cell>
          <cell r="C9823" t="str">
            <v>UN</v>
          </cell>
          <cell r="D9823">
            <v>2172.2399999999998</v>
          </cell>
        </row>
        <row r="9824">
          <cell r="A9824" t="str">
            <v>I11681</v>
          </cell>
          <cell r="B9824" t="str">
            <v>TÊ FoFo FF DN 250 x 150 PN16</v>
          </cell>
          <cell r="C9824" t="str">
            <v>UN</v>
          </cell>
          <cell r="D9824">
            <v>2181.79</v>
          </cell>
        </row>
        <row r="9825">
          <cell r="A9825" t="str">
            <v>I11763</v>
          </cell>
          <cell r="B9825" t="str">
            <v>TÊ FoFo FF DN 250 x 150 PN25</v>
          </cell>
          <cell r="C9825" t="str">
            <v>UN</v>
          </cell>
          <cell r="D9825">
            <v>2415.15</v>
          </cell>
        </row>
        <row r="9826">
          <cell r="A9826" t="str">
            <v>I11682</v>
          </cell>
          <cell r="B9826" t="str">
            <v>TÊ FoFo FF DN 250 x 200 PN16</v>
          </cell>
          <cell r="C9826" t="str">
            <v>UN</v>
          </cell>
          <cell r="D9826">
            <v>2273.73</v>
          </cell>
        </row>
        <row r="9827">
          <cell r="A9827" t="str">
            <v>I11764</v>
          </cell>
          <cell r="B9827" t="str">
            <v>TÊ FoFo FF DN 250 x 200 PN25</v>
          </cell>
          <cell r="C9827" t="str">
            <v>UN</v>
          </cell>
          <cell r="D9827">
            <v>2504.6999999999998</v>
          </cell>
        </row>
        <row r="9828">
          <cell r="A9828" t="str">
            <v>I11683</v>
          </cell>
          <cell r="B9828" t="str">
            <v>TÊ FoFo FF DN 250 x 250 PN16</v>
          </cell>
          <cell r="C9828" t="str">
            <v>UN</v>
          </cell>
          <cell r="D9828">
            <v>2445.14</v>
          </cell>
        </row>
        <row r="9829">
          <cell r="A9829" t="str">
            <v>I11765</v>
          </cell>
          <cell r="B9829" t="str">
            <v>TÊ FoFo FF DN 250 x 250 PN25</v>
          </cell>
          <cell r="C9829" t="str">
            <v>UN</v>
          </cell>
          <cell r="D9829">
            <v>2730.69</v>
          </cell>
        </row>
        <row r="9830">
          <cell r="A9830" t="str">
            <v>I11677</v>
          </cell>
          <cell r="B9830" t="str">
            <v>TÊ FoFo FF DN 250 x 50 PN16</v>
          </cell>
          <cell r="C9830" t="str">
            <v>UN</v>
          </cell>
          <cell r="D9830">
            <v>3082.14</v>
          </cell>
        </row>
        <row r="9831">
          <cell r="A9831" t="str">
            <v>I11759</v>
          </cell>
          <cell r="B9831" t="str">
            <v>TÊ FoFo FF DN 250 x 50 PN25</v>
          </cell>
          <cell r="C9831" t="str">
            <v>UN</v>
          </cell>
          <cell r="D9831">
            <v>3345.04</v>
          </cell>
        </row>
        <row r="9832">
          <cell r="A9832" t="str">
            <v>I11678</v>
          </cell>
          <cell r="B9832" t="str">
            <v>TÊ FoFo FF DN 250 x 75 PN16</v>
          </cell>
          <cell r="C9832" t="str">
            <v>UN</v>
          </cell>
          <cell r="D9832">
            <v>3040.98</v>
          </cell>
        </row>
        <row r="9833">
          <cell r="A9833" t="str">
            <v>I11760</v>
          </cell>
          <cell r="B9833" t="str">
            <v>TÊ FoFo FF DN 250 x 75 PN25</v>
          </cell>
          <cell r="C9833" t="str">
            <v>UN</v>
          </cell>
          <cell r="D9833">
            <v>3338.92</v>
          </cell>
        </row>
        <row r="9834">
          <cell r="A9834" t="str">
            <v>I11679</v>
          </cell>
          <cell r="B9834" t="str">
            <v>TÊ FoFo FF DN 250 x 80 PN16</v>
          </cell>
          <cell r="C9834" t="str">
            <v>UN</v>
          </cell>
          <cell r="D9834">
            <v>3040.98</v>
          </cell>
        </row>
        <row r="9835">
          <cell r="A9835" t="str">
            <v>I11761</v>
          </cell>
          <cell r="B9835" t="str">
            <v>TÊ FoFo FF DN 250 x 80 PN25</v>
          </cell>
          <cell r="C9835" t="str">
            <v>UN</v>
          </cell>
          <cell r="D9835">
            <v>3338.92</v>
          </cell>
        </row>
        <row r="9836">
          <cell r="A9836" t="str">
            <v>I11684</v>
          </cell>
          <cell r="B9836" t="str">
            <v>TÊ FoFo FF DN 300 x 100 PN16</v>
          </cell>
          <cell r="C9836" t="str">
            <v>UN</v>
          </cell>
          <cell r="D9836">
            <v>3747.02</v>
          </cell>
        </row>
        <row r="9837">
          <cell r="A9837" t="str">
            <v>I11766</v>
          </cell>
          <cell r="B9837" t="str">
            <v>TÊ FoFo FF DN 300 x 100 PN25</v>
          </cell>
          <cell r="C9837" t="str">
            <v>UN</v>
          </cell>
          <cell r="D9837">
            <v>3921.06</v>
          </cell>
        </row>
        <row r="9838">
          <cell r="A9838" t="str">
            <v>I11656</v>
          </cell>
          <cell r="B9838" t="str">
            <v>TÊ FoFo FF DN 300 x 150 PN10</v>
          </cell>
          <cell r="C9838" t="str">
            <v>UN</v>
          </cell>
          <cell r="D9838">
            <v>3857.97</v>
          </cell>
        </row>
        <row r="9839">
          <cell r="A9839" t="str">
            <v>I11685</v>
          </cell>
          <cell r="B9839" t="str">
            <v>TÊ FoFo FF DN 300 x 150 PN16</v>
          </cell>
          <cell r="C9839" t="str">
            <v>UN</v>
          </cell>
          <cell r="D9839">
            <v>3874.84</v>
          </cell>
        </row>
        <row r="9840">
          <cell r="A9840" t="str">
            <v>I11767</v>
          </cell>
          <cell r="B9840" t="str">
            <v>TÊ FoFo FF DN 300 x 150 PN25</v>
          </cell>
          <cell r="C9840" t="str">
            <v>UN</v>
          </cell>
          <cell r="D9840">
            <v>4154.95</v>
          </cell>
        </row>
        <row r="9841">
          <cell r="A9841" t="str">
            <v>I11686</v>
          </cell>
          <cell r="B9841" t="str">
            <v>TÊ FoFo FF DN 300 x 200 PN16</v>
          </cell>
          <cell r="C9841" t="str">
            <v>UN</v>
          </cell>
          <cell r="D9841">
            <v>4002.66</v>
          </cell>
        </row>
        <row r="9842">
          <cell r="A9842" t="str">
            <v>I11768</v>
          </cell>
          <cell r="B9842" t="str">
            <v>TÊ FoFo FF DN 300 x 200 PN25</v>
          </cell>
          <cell r="C9842" t="str">
            <v>UN</v>
          </cell>
          <cell r="D9842">
            <v>4388.84</v>
          </cell>
        </row>
        <row r="9843">
          <cell r="A9843" t="str">
            <v>I11657</v>
          </cell>
          <cell r="B9843" t="str">
            <v>TÊ FoFo FF DN 300 x 250 PN10</v>
          </cell>
          <cell r="C9843" t="str">
            <v>UN</v>
          </cell>
          <cell r="D9843">
            <v>4181.45</v>
          </cell>
        </row>
        <row r="9844">
          <cell r="A9844" t="str">
            <v>I11687</v>
          </cell>
          <cell r="B9844" t="str">
            <v>TÊ FoFo FF DN 300 x 250 PN16</v>
          </cell>
          <cell r="C9844" t="str">
            <v>UN</v>
          </cell>
          <cell r="D9844">
            <v>4204.1899999999996</v>
          </cell>
        </row>
        <row r="9845">
          <cell r="A9845" t="str">
            <v>I11769</v>
          </cell>
          <cell r="B9845" t="str">
            <v>TÊ FoFo FF DN 300 x 250 PN25</v>
          </cell>
          <cell r="C9845" t="str">
            <v>UN</v>
          </cell>
          <cell r="D9845">
            <v>4655.21</v>
          </cell>
        </row>
        <row r="9846">
          <cell r="A9846" t="str">
            <v>I11688</v>
          </cell>
          <cell r="B9846" t="str">
            <v>TÊ FoFo FF DN 300 x 300 PN16</v>
          </cell>
          <cell r="C9846" t="str">
            <v>UN</v>
          </cell>
          <cell r="D9846">
            <v>4405.71</v>
          </cell>
        </row>
        <row r="9847">
          <cell r="A9847" t="str">
            <v>I11770</v>
          </cell>
          <cell r="B9847" t="str">
            <v>TÊ FoFo FF DN 300 x 300 PN25</v>
          </cell>
          <cell r="C9847" t="str">
            <v>UN</v>
          </cell>
          <cell r="D9847">
            <v>4921.57</v>
          </cell>
        </row>
        <row r="9848">
          <cell r="A9848" t="str">
            <v>I11689</v>
          </cell>
          <cell r="B9848" t="str">
            <v>TÊ FoFo FF DN 350 x 100 PN16</v>
          </cell>
          <cell r="C9848" t="str">
            <v>UN</v>
          </cell>
          <cell r="D9848">
            <v>4752.1400000000003</v>
          </cell>
        </row>
        <row r="9849">
          <cell r="A9849" t="str">
            <v>I11771</v>
          </cell>
          <cell r="B9849" t="str">
            <v>TÊ FoFo FF DN 350 x 100 PN25</v>
          </cell>
          <cell r="C9849" t="str">
            <v>UN</v>
          </cell>
          <cell r="D9849">
            <v>5115.2299999999996</v>
          </cell>
        </row>
        <row r="9850">
          <cell r="A9850" t="str">
            <v>I11658</v>
          </cell>
          <cell r="B9850" t="str">
            <v>TÊ FoFo FF DN 350 x 150 PN10</v>
          </cell>
          <cell r="C9850" t="str">
            <v>UN</v>
          </cell>
          <cell r="D9850">
            <v>4871.43</v>
          </cell>
        </row>
        <row r="9851">
          <cell r="A9851" t="str">
            <v>I11690</v>
          </cell>
          <cell r="B9851" t="str">
            <v>TÊ FoFo FF DN 350 x 150 PN16</v>
          </cell>
          <cell r="C9851" t="str">
            <v>UN</v>
          </cell>
          <cell r="D9851">
            <v>4919</v>
          </cell>
        </row>
        <row r="9852">
          <cell r="A9852" t="str">
            <v>I11772</v>
          </cell>
          <cell r="B9852" t="str">
            <v>TÊ FoFo FF DN 350 x 150 PN25</v>
          </cell>
          <cell r="C9852" t="str">
            <v>UN</v>
          </cell>
          <cell r="D9852">
            <v>5267.23</v>
          </cell>
        </row>
        <row r="9853">
          <cell r="A9853" t="str">
            <v>I11691</v>
          </cell>
          <cell r="B9853" t="str">
            <v>TÊ FoFo FF DN 350 x 200 PN16</v>
          </cell>
          <cell r="C9853" t="str">
            <v>UN</v>
          </cell>
          <cell r="D9853">
            <v>5085.8599999999997</v>
          </cell>
        </row>
        <row r="9854">
          <cell r="A9854" t="str">
            <v>I11773</v>
          </cell>
          <cell r="B9854" t="str">
            <v>TÊ FoFo FF DN 350 x 200 PN25</v>
          </cell>
          <cell r="C9854" t="str">
            <v>UN</v>
          </cell>
          <cell r="D9854">
            <v>5419.23</v>
          </cell>
        </row>
        <row r="9855">
          <cell r="A9855" t="str">
            <v>I11659</v>
          </cell>
          <cell r="B9855" t="str">
            <v>TÊ FoFo FF DN 350 x 250 PN10</v>
          </cell>
          <cell r="C9855" t="str">
            <v>UN</v>
          </cell>
          <cell r="D9855">
            <v>5232.49</v>
          </cell>
        </row>
        <row r="9856">
          <cell r="A9856" t="str">
            <v>I11692</v>
          </cell>
          <cell r="B9856" t="str">
            <v>TÊ FoFo FF DN 350 x 250 PN16</v>
          </cell>
          <cell r="C9856" t="str">
            <v>UN</v>
          </cell>
          <cell r="D9856">
            <v>5281.75</v>
          </cell>
        </row>
        <row r="9857">
          <cell r="A9857" t="str">
            <v>I11774</v>
          </cell>
          <cell r="B9857" t="str">
            <v>TÊ FoFo FF DN 350 x 250 PN25</v>
          </cell>
          <cell r="C9857" t="str">
            <v>UN</v>
          </cell>
          <cell r="D9857">
            <v>5665.02</v>
          </cell>
        </row>
        <row r="9858">
          <cell r="A9858" t="str">
            <v>I11693</v>
          </cell>
          <cell r="B9858" t="str">
            <v>TÊ FoFo FF DN 350 x 300 PN16</v>
          </cell>
          <cell r="C9858" t="str">
            <v>UN</v>
          </cell>
          <cell r="D9858">
            <v>5477.63</v>
          </cell>
        </row>
        <row r="9859">
          <cell r="A9859" t="str">
            <v>I11775</v>
          </cell>
          <cell r="B9859" t="str">
            <v>TÊ FoFo FF DN 350 x 300 PN25</v>
          </cell>
          <cell r="C9859" t="str">
            <v>UN</v>
          </cell>
          <cell r="D9859">
            <v>5910.81</v>
          </cell>
        </row>
        <row r="9860">
          <cell r="A9860" t="str">
            <v>I11694</v>
          </cell>
          <cell r="B9860" t="str">
            <v>TÊ FoFo FF DN 350 x 350 PN16</v>
          </cell>
          <cell r="C9860" t="str">
            <v>UN</v>
          </cell>
          <cell r="D9860">
            <v>5716.9</v>
          </cell>
        </row>
        <row r="9861">
          <cell r="A9861" t="str">
            <v>I11776</v>
          </cell>
          <cell r="B9861" t="str">
            <v>TÊ FoFo FF DN 350 x 350 PN25</v>
          </cell>
          <cell r="C9861" t="str">
            <v>UN</v>
          </cell>
          <cell r="D9861">
            <v>6214.08</v>
          </cell>
        </row>
        <row r="9862">
          <cell r="A9862" t="str">
            <v>I11695</v>
          </cell>
          <cell r="B9862" t="str">
            <v>TÊ FoFo FF DN 400 x 100 PN16</v>
          </cell>
          <cell r="C9862" t="str">
            <v>UN</v>
          </cell>
          <cell r="D9862">
            <v>15871.75</v>
          </cell>
        </row>
        <row r="9863">
          <cell r="A9863" t="str">
            <v>I11777</v>
          </cell>
          <cell r="B9863" t="str">
            <v>TÊ FoFo FF DN 400 x 100 PN25</v>
          </cell>
          <cell r="C9863" t="str">
            <v>UN</v>
          </cell>
          <cell r="D9863">
            <v>17178.21</v>
          </cell>
        </row>
        <row r="9864">
          <cell r="A9864" t="str">
            <v>I11660</v>
          </cell>
          <cell r="B9864" t="str">
            <v>TÊ FoFo FF DN 400 x 150 PN10</v>
          </cell>
          <cell r="C9864" t="str">
            <v>UN</v>
          </cell>
          <cell r="D9864">
            <v>16779.759999999998</v>
          </cell>
        </row>
        <row r="9865">
          <cell r="A9865" t="str">
            <v>I11696</v>
          </cell>
          <cell r="B9865" t="str">
            <v>TÊ FoFo FF DN 400 x 150 PN16</v>
          </cell>
          <cell r="C9865" t="str">
            <v>UN</v>
          </cell>
          <cell r="D9865">
            <v>16663.400000000001</v>
          </cell>
        </row>
        <row r="9866">
          <cell r="A9866" t="str">
            <v>I11778</v>
          </cell>
          <cell r="B9866" t="str">
            <v>TÊ FoFo FF DN 400 x 150 PN25</v>
          </cell>
          <cell r="C9866" t="str">
            <v>UN</v>
          </cell>
          <cell r="D9866">
            <v>17650.400000000001</v>
          </cell>
        </row>
        <row r="9867">
          <cell r="A9867" t="str">
            <v>I11697</v>
          </cell>
          <cell r="B9867" t="str">
            <v>TÊ FoFo FF DN 400 x 200 PN16</v>
          </cell>
          <cell r="C9867" t="str">
            <v>UN</v>
          </cell>
          <cell r="D9867">
            <v>17455.05</v>
          </cell>
        </row>
        <row r="9868">
          <cell r="A9868" t="str">
            <v>I11779</v>
          </cell>
          <cell r="B9868" t="str">
            <v>TÊ FoFo FF DN 400 x 200 PN25</v>
          </cell>
          <cell r="C9868" t="str">
            <v>UN</v>
          </cell>
          <cell r="D9868">
            <v>18122.59</v>
          </cell>
        </row>
        <row r="9869">
          <cell r="A9869" t="str">
            <v>I11661</v>
          </cell>
          <cell r="B9869" t="str">
            <v>TÊ FoFo FF DN 400 x 250 PN10</v>
          </cell>
          <cell r="C9869" t="str">
            <v>UN</v>
          </cell>
          <cell r="D9869">
            <v>17081.43</v>
          </cell>
        </row>
        <row r="9870">
          <cell r="A9870" t="str">
            <v>I11698</v>
          </cell>
          <cell r="B9870" t="str">
            <v>TÊ FoFo FF DN 400 x 250 PN16</v>
          </cell>
          <cell r="C9870" t="str">
            <v>UN</v>
          </cell>
          <cell r="D9870">
            <v>17459.2</v>
          </cell>
        </row>
        <row r="9871">
          <cell r="A9871" t="str">
            <v>I11780</v>
          </cell>
          <cell r="B9871" t="str">
            <v>TÊ FoFo FF DN 400 x 250 PN25</v>
          </cell>
          <cell r="C9871" t="str">
            <v>UN</v>
          </cell>
          <cell r="D9871">
            <v>18112.52</v>
          </cell>
        </row>
        <row r="9872">
          <cell r="A9872" t="str">
            <v>I11699</v>
          </cell>
          <cell r="B9872" t="str">
            <v>TÊ FoFo FF DN 400 x 300 PN16</v>
          </cell>
          <cell r="C9872" t="str">
            <v>UN</v>
          </cell>
          <cell r="D9872">
            <v>17463.34</v>
          </cell>
        </row>
        <row r="9873">
          <cell r="A9873" t="str">
            <v>I11781</v>
          </cell>
          <cell r="B9873" t="str">
            <v>TÊ FoFo FF DN 400 x 300 PN25</v>
          </cell>
          <cell r="C9873" t="str">
            <v>UN</v>
          </cell>
          <cell r="D9873">
            <v>18102.46</v>
          </cell>
        </row>
        <row r="9874">
          <cell r="A9874" t="str">
            <v>I11662</v>
          </cell>
          <cell r="B9874" t="str">
            <v>TÊ FoFo FF DN 400 x 350 PN10</v>
          </cell>
          <cell r="C9874" t="str">
            <v>UN</v>
          </cell>
          <cell r="D9874">
            <v>17887.38</v>
          </cell>
        </row>
        <row r="9875">
          <cell r="A9875" t="str">
            <v>I11700</v>
          </cell>
          <cell r="B9875" t="str">
            <v>TÊ FoFo FF DN 400 x 350 PN16</v>
          </cell>
          <cell r="C9875" t="str">
            <v>UN</v>
          </cell>
          <cell r="D9875">
            <v>18236.349999999999</v>
          </cell>
        </row>
        <row r="9876">
          <cell r="A9876" t="str">
            <v>I11782</v>
          </cell>
          <cell r="B9876" t="str">
            <v>TÊ FoFo FF DN 400 x 350 PN25</v>
          </cell>
          <cell r="C9876" t="str">
            <v>UN</v>
          </cell>
          <cell r="D9876">
            <v>18883.34</v>
          </cell>
        </row>
        <row r="9877">
          <cell r="A9877" t="str">
            <v>I11701</v>
          </cell>
          <cell r="B9877" t="str">
            <v>TÊ FoFo FF DN 400 x 400 PN16</v>
          </cell>
          <cell r="C9877" t="str">
            <v>UN</v>
          </cell>
          <cell r="D9877">
            <v>19009.349999999999</v>
          </cell>
        </row>
        <row r="9878">
          <cell r="A9878" t="str">
            <v>I11783</v>
          </cell>
          <cell r="B9878" t="str">
            <v>TÊ FoFo FF DN 400 x 400 PN25</v>
          </cell>
          <cell r="C9878" t="str">
            <v>UN</v>
          </cell>
          <cell r="D9878">
            <v>19664.22</v>
          </cell>
        </row>
        <row r="9879">
          <cell r="A9879" t="str">
            <v>I11702</v>
          </cell>
          <cell r="B9879" t="str">
            <v>TÊ FoFo FF DN 450 x 100 PN16</v>
          </cell>
          <cell r="C9879" t="str">
            <v>UN</v>
          </cell>
          <cell r="D9879">
            <v>18949.64</v>
          </cell>
        </row>
        <row r="9880">
          <cell r="A9880" t="str">
            <v>I11784</v>
          </cell>
          <cell r="B9880" t="str">
            <v>TÊ FoFo FF DN 450 x 100 PN25</v>
          </cell>
          <cell r="C9880" t="str">
            <v>UN</v>
          </cell>
          <cell r="D9880">
            <v>20343.16</v>
          </cell>
        </row>
        <row r="9881">
          <cell r="A9881" t="str">
            <v>I11703</v>
          </cell>
          <cell r="B9881" t="str">
            <v>TÊ FoFo FF DN 450 x 200 PN16</v>
          </cell>
          <cell r="C9881" t="str">
            <v>UN</v>
          </cell>
          <cell r="D9881">
            <v>22877.26</v>
          </cell>
        </row>
        <row r="9882">
          <cell r="A9882" t="str">
            <v>I11785</v>
          </cell>
          <cell r="B9882" t="str">
            <v>TÊ FoFo FF DN 450 x 200 PN25</v>
          </cell>
          <cell r="C9882" t="str">
            <v>UN</v>
          </cell>
          <cell r="D9882">
            <v>24341.47</v>
          </cell>
        </row>
        <row r="9883">
          <cell r="A9883" t="str">
            <v>I11663</v>
          </cell>
          <cell r="B9883" t="str">
            <v>TÊ FoFo FF DN 450 x 250 PN10</v>
          </cell>
          <cell r="C9883" t="str">
            <v>UN</v>
          </cell>
          <cell r="D9883">
            <v>21009.88</v>
          </cell>
        </row>
        <row r="9884">
          <cell r="A9884" t="str">
            <v>I11704</v>
          </cell>
          <cell r="B9884" t="str">
            <v>TÊ FoFo FF DN 450 x 250 PN16</v>
          </cell>
          <cell r="C9884" t="str">
            <v>UN</v>
          </cell>
          <cell r="D9884">
            <v>22537.33</v>
          </cell>
        </row>
        <row r="9885">
          <cell r="A9885" t="str">
            <v>I11786</v>
          </cell>
          <cell r="B9885" t="str">
            <v>TÊ FoFo FF DN 450 x 250 PN25</v>
          </cell>
          <cell r="C9885" t="str">
            <v>UN</v>
          </cell>
          <cell r="D9885">
            <v>25273.3</v>
          </cell>
        </row>
        <row r="9886">
          <cell r="A9886" t="str">
            <v>I11705</v>
          </cell>
          <cell r="B9886" t="str">
            <v>TÊ FoFo FF DN 450 x 300 PN16</v>
          </cell>
          <cell r="C9886" t="str">
            <v>UN</v>
          </cell>
          <cell r="D9886">
            <v>22197.4</v>
          </cell>
        </row>
        <row r="9887">
          <cell r="A9887" t="str">
            <v>I11787</v>
          </cell>
          <cell r="B9887" t="str">
            <v>TÊ FoFo FF DN 450 x 300 PN25</v>
          </cell>
          <cell r="C9887" t="str">
            <v>UN</v>
          </cell>
          <cell r="D9887">
            <v>26205.14</v>
          </cell>
        </row>
        <row r="9888">
          <cell r="A9888" t="str">
            <v>I11706</v>
          </cell>
          <cell r="B9888" t="str">
            <v>TÊ FoFo FF DN 450 x 400 PN16</v>
          </cell>
          <cell r="C9888" t="str">
            <v>UN</v>
          </cell>
          <cell r="D9888">
            <v>23365.39</v>
          </cell>
        </row>
        <row r="9889">
          <cell r="A9889" t="str">
            <v>I11788</v>
          </cell>
          <cell r="B9889" t="str">
            <v>TÊ FoFo FF DN 450 x 400 PN25</v>
          </cell>
          <cell r="C9889" t="str">
            <v>UN</v>
          </cell>
          <cell r="D9889">
            <v>25385.49</v>
          </cell>
        </row>
        <row r="9890">
          <cell r="A9890" t="str">
            <v>I11707</v>
          </cell>
          <cell r="B9890" t="str">
            <v>TÊ FoFo FF DN 450 x 450 PN16</v>
          </cell>
          <cell r="C9890" t="str">
            <v>UN</v>
          </cell>
          <cell r="D9890">
            <v>21773.29</v>
          </cell>
        </row>
        <row r="9891">
          <cell r="A9891" t="str">
            <v>I11789</v>
          </cell>
          <cell r="B9891" t="str">
            <v>TÊ FoFo FF DN 450 x 450 PN25</v>
          </cell>
          <cell r="C9891" t="str">
            <v>UN</v>
          </cell>
          <cell r="D9891">
            <v>23750.74</v>
          </cell>
        </row>
        <row r="9892">
          <cell r="A9892" t="str">
            <v>I11708</v>
          </cell>
          <cell r="B9892" t="str">
            <v>TÊ FoFo FF DN 500 x 100 PN16</v>
          </cell>
          <cell r="C9892" t="str">
            <v>UN</v>
          </cell>
          <cell r="D9892">
            <v>23139.89</v>
          </cell>
        </row>
        <row r="9893">
          <cell r="A9893" t="str">
            <v>I11790</v>
          </cell>
          <cell r="B9893" t="str">
            <v>TÊ FoFo FF DN 500 x 100 PN25</v>
          </cell>
          <cell r="C9893" t="str">
            <v>UN</v>
          </cell>
          <cell r="D9893">
            <v>22707.48</v>
          </cell>
        </row>
        <row r="9894">
          <cell r="A9894" t="str">
            <v>I11709</v>
          </cell>
          <cell r="B9894" t="str">
            <v>TÊ FoFo FF DN 500 x 200 PN16</v>
          </cell>
          <cell r="C9894" t="str">
            <v>UN</v>
          </cell>
          <cell r="D9894">
            <v>23030.59</v>
          </cell>
        </row>
        <row r="9895">
          <cell r="A9895" t="str">
            <v>I11791</v>
          </cell>
          <cell r="B9895" t="str">
            <v>TÊ FoFo FF DN 500 x 200 PN25</v>
          </cell>
          <cell r="C9895" t="str">
            <v>UN</v>
          </cell>
          <cell r="D9895">
            <v>22908.080000000002</v>
          </cell>
        </row>
        <row r="9896">
          <cell r="A9896" t="str">
            <v>I11664</v>
          </cell>
          <cell r="B9896" t="str">
            <v>TÊ FoFo FF DN 500 x 250 PN10</v>
          </cell>
          <cell r="C9896" t="str">
            <v>UN</v>
          </cell>
          <cell r="D9896">
            <v>21892.44</v>
          </cell>
        </row>
        <row r="9897">
          <cell r="A9897" t="str">
            <v>I11710</v>
          </cell>
          <cell r="B9897" t="str">
            <v>TÊ FoFo FF DN 500 x 250 PN16</v>
          </cell>
          <cell r="C9897" t="str">
            <v>UN</v>
          </cell>
          <cell r="D9897">
            <v>23196.32</v>
          </cell>
        </row>
        <row r="9898">
          <cell r="A9898" t="str">
            <v>I11792</v>
          </cell>
          <cell r="B9898" t="str">
            <v>TÊ FoFo FF DN 500 x 250 PN25</v>
          </cell>
          <cell r="C9898" t="str">
            <v>UN</v>
          </cell>
          <cell r="D9898">
            <v>24041.29</v>
          </cell>
        </row>
        <row r="9899">
          <cell r="A9899" t="str">
            <v>I11711</v>
          </cell>
          <cell r="B9899" t="str">
            <v>TÊ FoFo FF DN 500 x 300 PN16</v>
          </cell>
          <cell r="C9899" t="str">
            <v>UN</v>
          </cell>
          <cell r="D9899">
            <v>23362.05</v>
          </cell>
        </row>
        <row r="9900">
          <cell r="A9900" t="str">
            <v>I11793</v>
          </cell>
          <cell r="B9900" t="str">
            <v>TÊ FoFo FF DN 500 x 300 PN25</v>
          </cell>
          <cell r="C9900" t="str">
            <v>UN</v>
          </cell>
          <cell r="D9900">
            <v>25174.5</v>
          </cell>
        </row>
        <row r="9901">
          <cell r="A9901" t="str">
            <v>I11665</v>
          </cell>
          <cell r="B9901" t="str">
            <v>TÊ FoFo FF DN 500 x 350 PN10</v>
          </cell>
          <cell r="C9901" t="str">
            <v>UN</v>
          </cell>
          <cell r="D9901">
            <v>23264.99</v>
          </cell>
        </row>
        <row r="9902">
          <cell r="A9902" t="str">
            <v>I11712</v>
          </cell>
          <cell r="B9902" t="str">
            <v>TÊ FoFo FF DN 500 x 350 PN16</v>
          </cell>
          <cell r="C9902" t="str">
            <v>UN</v>
          </cell>
          <cell r="D9902">
            <v>24640.44</v>
          </cell>
        </row>
        <row r="9903">
          <cell r="A9903" t="str">
            <v>I11794</v>
          </cell>
          <cell r="B9903" t="str">
            <v>TÊ FoFo FF DN 500 x 350 PN25</v>
          </cell>
          <cell r="C9903" t="str">
            <v>UN</v>
          </cell>
          <cell r="D9903">
            <v>25872.04</v>
          </cell>
        </row>
        <row r="9904">
          <cell r="A9904" t="str">
            <v>I11713</v>
          </cell>
          <cell r="B9904" t="str">
            <v>TÊ FoFo FF DN 500 x 400 PN16</v>
          </cell>
          <cell r="C9904" t="str">
            <v>UN</v>
          </cell>
          <cell r="D9904">
            <v>25918.83</v>
          </cell>
        </row>
        <row r="9905">
          <cell r="A9905" t="str">
            <v>I11795</v>
          </cell>
          <cell r="B9905" t="str">
            <v>TÊ FoFo FF DN 500 x 400 PN25</v>
          </cell>
          <cell r="C9905" t="str">
            <v>UN</v>
          </cell>
          <cell r="D9905">
            <v>26569.58</v>
          </cell>
        </row>
        <row r="9906">
          <cell r="A9906" t="str">
            <v>I11714</v>
          </cell>
          <cell r="B9906" t="str">
            <v>TÊ FoFo FF DN 500 x 500 PN16</v>
          </cell>
          <cell r="C9906" t="str">
            <v>UN</v>
          </cell>
          <cell r="D9906">
            <v>25444.18</v>
          </cell>
        </row>
        <row r="9907">
          <cell r="A9907" t="str">
            <v>I11796</v>
          </cell>
          <cell r="B9907" t="str">
            <v>TÊ FoFo FF DN 500 x 500 PN25</v>
          </cell>
          <cell r="C9907" t="str">
            <v>UN</v>
          </cell>
          <cell r="D9907">
            <v>28064.02</v>
          </cell>
        </row>
        <row r="9908">
          <cell r="A9908" t="str">
            <v>I11715</v>
          </cell>
          <cell r="B9908" t="str">
            <v>TÊ FoFo FF DN 600 x 100 PN16</v>
          </cell>
          <cell r="C9908" t="str">
            <v>UN</v>
          </cell>
          <cell r="D9908">
            <v>28042.59</v>
          </cell>
        </row>
        <row r="9909">
          <cell r="A9909" t="str">
            <v>I11797</v>
          </cell>
          <cell r="B9909" t="str">
            <v>TÊ FoFo FF DN 600 x 100 PN25</v>
          </cell>
          <cell r="C9909" t="str">
            <v>UN</v>
          </cell>
          <cell r="D9909">
            <v>31371.84</v>
          </cell>
        </row>
        <row r="9910">
          <cell r="A9910" t="str">
            <v>I11666</v>
          </cell>
          <cell r="B9910" t="str">
            <v>TÊ FoFo FF DN 600 x 150 PN10</v>
          </cell>
          <cell r="C9910" t="str">
            <v>UN</v>
          </cell>
          <cell r="D9910">
            <v>30165.45</v>
          </cell>
        </row>
        <row r="9911">
          <cell r="A9911" t="str">
            <v>I11716</v>
          </cell>
          <cell r="B9911" t="str">
            <v>TÊ FoFo FF DN 600 x 150 PN16</v>
          </cell>
          <cell r="C9911" t="str">
            <v>UN</v>
          </cell>
          <cell r="D9911">
            <v>31252.639999999999</v>
          </cell>
        </row>
        <row r="9912">
          <cell r="A9912" t="str">
            <v>I11798</v>
          </cell>
          <cell r="B9912" t="str">
            <v>TÊ FoFo FF DN 600 x 150 PN25</v>
          </cell>
          <cell r="C9912" t="str">
            <v>UN</v>
          </cell>
          <cell r="D9912">
            <v>33562.54</v>
          </cell>
        </row>
        <row r="9913">
          <cell r="A9913" t="str">
            <v>I11717</v>
          </cell>
          <cell r="B9913" t="str">
            <v>TÊ FoFo FF DN 600 x 200 PN16</v>
          </cell>
          <cell r="C9913" t="str">
            <v>UN</v>
          </cell>
          <cell r="D9913">
            <v>34462.68</v>
          </cell>
        </row>
        <row r="9914">
          <cell r="A9914" t="str">
            <v>I11799</v>
          </cell>
          <cell r="B9914" t="str">
            <v>TÊ FoFo FF DN 600 x 200 PN25</v>
          </cell>
          <cell r="C9914" t="str">
            <v>UN</v>
          </cell>
          <cell r="D9914">
            <v>35753.24</v>
          </cell>
        </row>
        <row r="9915">
          <cell r="A9915" t="str">
            <v>I11667</v>
          </cell>
          <cell r="B9915" t="str">
            <v>TÊ FoFo FF DN 600 x 250 PN10</v>
          </cell>
          <cell r="C9915" t="str">
            <v>UN</v>
          </cell>
          <cell r="D9915">
            <v>32330.93</v>
          </cell>
        </row>
        <row r="9916">
          <cell r="A9916" t="str">
            <v>I11718</v>
          </cell>
          <cell r="B9916" t="str">
            <v>TÊ FoFo FF DN 600 x 250 PN16</v>
          </cell>
          <cell r="C9916" t="str">
            <v>UN</v>
          </cell>
          <cell r="D9916">
            <v>35086.15</v>
          </cell>
        </row>
        <row r="9917">
          <cell r="A9917" t="str">
            <v>I11800</v>
          </cell>
          <cell r="B9917" t="str">
            <v>TÊ FoFo FF DN 600 x 250 PN25</v>
          </cell>
          <cell r="C9917" t="str">
            <v>UN</v>
          </cell>
          <cell r="D9917">
            <v>36185.019999999997</v>
          </cell>
        </row>
        <row r="9918">
          <cell r="A9918" t="str">
            <v>I11719</v>
          </cell>
          <cell r="B9918" t="str">
            <v>TÊ FoFo FF DN 600 x 300 PN16</v>
          </cell>
          <cell r="C9918" t="str">
            <v>UN</v>
          </cell>
          <cell r="D9918">
            <v>35709.620000000003</v>
          </cell>
        </row>
        <row r="9919">
          <cell r="A9919" t="str">
            <v>I11801</v>
          </cell>
          <cell r="B9919" t="str">
            <v>TÊ FoFo FF DN 600 x 300 PN25</v>
          </cell>
          <cell r="C9919" t="str">
            <v>UN</v>
          </cell>
          <cell r="D9919">
            <v>36616.79</v>
          </cell>
        </row>
        <row r="9920">
          <cell r="A9920" t="str">
            <v>I11668</v>
          </cell>
          <cell r="B9920" t="str">
            <v>TÊ FoFo FF DN 600 x 350 PN10</v>
          </cell>
          <cell r="C9920" t="str">
            <v>UN</v>
          </cell>
          <cell r="D9920">
            <v>32535.34</v>
          </cell>
        </row>
        <row r="9921">
          <cell r="A9921" t="str">
            <v>I11720</v>
          </cell>
          <cell r="B9921" t="str">
            <v>TÊ FoFo FF DN 600 x 350 PN16</v>
          </cell>
          <cell r="C9921" t="str">
            <v>UN</v>
          </cell>
          <cell r="D9921">
            <v>35048.92</v>
          </cell>
        </row>
        <row r="9922">
          <cell r="A9922" t="str">
            <v>I11802</v>
          </cell>
          <cell r="B9922" t="str">
            <v>TÊ FoFo FF DN 600 x 350 PN25</v>
          </cell>
          <cell r="C9922" t="str">
            <v>UN</v>
          </cell>
          <cell r="D9922">
            <v>36800.01</v>
          </cell>
        </row>
        <row r="9923">
          <cell r="A9923" t="str">
            <v>I11721</v>
          </cell>
          <cell r="B9923" t="str">
            <v>TÊ FoFo FF DN 600 x 400 PN16</v>
          </cell>
          <cell r="C9923" t="str">
            <v>UN</v>
          </cell>
          <cell r="D9923">
            <v>34388.230000000003</v>
          </cell>
        </row>
        <row r="9924">
          <cell r="A9924" t="str">
            <v>I11803</v>
          </cell>
          <cell r="B9924" t="str">
            <v>TÊ FoFo FF DN 600 x 400 PN25</v>
          </cell>
          <cell r="C9924" t="str">
            <v>UN</v>
          </cell>
          <cell r="D9924">
            <v>36983.230000000003</v>
          </cell>
        </row>
        <row r="9925">
          <cell r="A9925" t="str">
            <v>I11722</v>
          </cell>
          <cell r="B9925" t="str">
            <v>TÊ FoFo FF DN 600 x 500 PN16</v>
          </cell>
          <cell r="C9925" t="str">
            <v>UN</v>
          </cell>
          <cell r="D9925">
            <v>36665.440000000002</v>
          </cell>
        </row>
        <row r="9926">
          <cell r="A9926" t="str">
            <v>I11804</v>
          </cell>
          <cell r="B9926" t="str">
            <v>TÊ FoFo FF DN 600 x 500 PN25</v>
          </cell>
          <cell r="C9926" t="str">
            <v>UN</v>
          </cell>
          <cell r="D9926">
            <v>38512.769999999997</v>
          </cell>
        </row>
        <row r="9927">
          <cell r="A9927" t="str">
            <v>I11723</v>
          </cell>
          <cell r="B9927" t="str">
            <v>TÊ FoFo FF DN 600 x 600 PN16</v>
          </cell>
          <cell r="C9927" t="str">
            <v>UN</v>
          </cell>
          <cell r="D9927">
            <v>38804.239999999998</v>
          </cell>
        </row>
        <row r="9928">
          <cell r="A9928" t="str">
            <v>I11805</v>
          </cell>
          <cell r="B9928" t="str">
            <v>TÊ FoFo FF DN 600 x 600 PN25</v>
          </cell>
          <cell r="C9928" t="str">
            <v>UN</v>
          </cell>
          <cell r="D9928">
            <v>43102.35</v>
          </cell>
        </row>
        <row r="9929">
          <cell r="A9929" t="str">
            <v>I11724</v>
          </cell>
          <cell r="B9929" t="str">
            <v>TÊ FoFo FF DN 700 x 200 PN16</v>
          </cell>
          <cell r="C9929" t="str">
            <v>UN</v>
          </cell>
          <cell r="D9929">
            <v>32971.89</v>
          </cell>
        </row>
        <row r="9930">
          <cell r="A9930" t="str">
            <v>I11806</v>
          </cell>
          <cell r="B9930" t="str">
            <v>TÊ FoFo FF DN 700 x 200 PN25</v>
          </cell>
          <cell r="C9930" t="str">
            <v>UN</v>
          </cell>
          <cell r="D9930">
            <v>36100.39</v>
          </cell>
        </row>
        <row r="9931">
          <cell r="A9931" t="str">
            <v>I11725</v>
          </cell>
          <cell r="B9931" t="str">
            <v>TÊ FoFo FF DN 700 x 400 PN16</v>
          </cell>
          <cell r="C9931" t="str">
            <v>UN</v>
          </cell>
          <cell r="D9931">
            <v>35240.07</v>
          </cell>
        </row>
        <row r="9932">
          <cell r="A9932" t="str">
            <v>I11807</v>
          </cell>
          <cell r="B9932" t="str">
            <v>TÊ FoFo FF DN 700 x 400 PN25</v>
          </cell>
          <cell r="C9932" t="str">
            <v>UN</v>
          </cell>
          <cell r="D9932">
            <v>38607.089999999997</v>
          </cell>
        </row>
        <row r="9933">
          <cell r="A9933" t="str">
            <v>I11726</v>
          </cell>
          <cell r="B9933" t="str">
            <v>TÊ FoFo FF DN 700 x 700 PN16</v>
          </cell>
          <cell r="C9933" t="str">
            <v>UN</v>
          </cell>
          <cell r="D9933">
            <v>51195.88</v>
          </cell>
        </row>
        <row r="9934">
          <cell r="A9934" t="str">
            <v>I11808</v>
          </cell>
          <cell r="B9934" t="str">
            <v>TÊ FoFo FF DN 700 x 700 PN25</v>
          </cell>
          <cell r="C9934" t="str">
            <v>UN</v>
          </cell>
          <cell r="D9934">
            <v>52377.4</v>
          </cell>
        </row>
        <row r="9935">
          <cell r="A9935" t="str">
            <v>I11727</v>
          </cell>
          <cell r="B9935" t="str">
            <v>TÊ FoFo FF DN 800 x 200 PN16</v>
          </cell>
          <cell r="C9935" t="str">
            <v>UN</v>
          </cell>
          <cell r="D9935">
            <v>36827.67</v>
          </cell>
        </row>
        <row r="9936">
          <cell r="A9936" t="str">
            <v>I11809</v>
          </cell>
          <cell r="B9936" t="str">
            <v>TÊ FoFo FF DN 800 x 200 PN25</v>
          </cell>
          <cell r="C9936" t="str">
            <v>UN</v>
          </cell>
          <cell r="D9936">
            <v>40313.730000000003</v>
          </cell>
        </row>
        <row r="9937">
          <cell r="A9937" t="str">
            <v>I11669</v>
          </cell>
          <cell r="B9937" t="str">
            <v>TÊ FoFo FF DN 800 x 250 PN10</v>
          </cell>
          <cell r="C9937" t="str">
            <v>UN</v>
          </cell>
          <cell r="D9937">
            <v>37499</v>
          </cell>
        </row>
        <row r="9938">
          <cell r="A9938" t="str">
            <v>I11728</v>
          </cell>
          <cell r="B9938" t="str">
            <v>TÊ FoFo FF DN 800 x 250 PN16</v>
          </cell>
          <cell r="C9938" t="str">
            <v>UN</v>
          </cell>
          <cell r="D9938">
            <v>36827.67</v>
          </cell>
        </row>
        <row r="9939">
          <cell r="A9939" t="str">
            <v>I11810</v>
          </cell>
          <cell r="B9939" t="str">
            <v>TÊ FoFo FF DN 800 x 250 PN25</v>
          </cell>
          <cell r="C9939" t="str">
            <v>UN</v>
          </cell>
          <cell r="D9939">
            <v>43078.28</v>
          </cell>
        </row>
        <row r="9940">
          <cell r="A9940" t="str">
            <v>I11729</v>
          </cell>
          <cell r="B9940" t="str">
            <v>TÊ FoFo FF DN 800 x 400 PN16</v>
          </cell>
          <cell r="C9940" t="str">
            <v>UN</v>
          </cell>
          <cell r="D9940">
            <v>40016.14</v>
          </cell>
        </row>
        <row r="9941">
          <cell r="A9941" t="str">
            <v>I11811</v>
          </cell>
          <cell r="B9941" t="str">
            <v>TÊ FoFo FF DN 800 x 400 PN25</v>
          </cell>
          <cell r="C9941" t="str">
            <v>UN</v>
          </cell>
          <cell r="D9941">
            <v>45842.83</v>
          </cell>
        </row>
        <row r="9942">
          <cell r="A9942" t="str">
            <v>I11730</v>
          </cell>
          <cell r="B9942" t="str">
            <v>TÊ FoFo FF DN 800 x 600 PN16</v>
          </cell>
          <cell r="C9942" t="str">
            <v>UN</v>
          </cell>
          <cell r="D9942">
            <v>62719.37</v>
          </cell>
        </row>
        <row r="9943">
          <cell r="A9943" t="str">
            <v>I11812</v>
          </cell>
          <cell r="B9943" t="str">
            <v>TÊ FoFo FF DN 800 x 600 PN25</v>
          </cell>
          <cell r="C9943" t="str">
            <v>UN</v>
          </cell>
          <cell r="D9943">
            <v>66025.34</v>
          </cell>
        </row>
        <row r="9944">
          <cell r="A9944" t="str">
            <v>I11731</v>
          </cell>
          <cell r="B9944" t="str">
            <v>TÊ FoFo FF DN 800 x 800 PN16</v>
          </cell>
          <cell r="C9944" t="str">
            <v>UN</v>
          </cell>
          <cell r="D9944">
            <v>61428.94</v>
          </cell>
        </row>
        <row r="9945">
          <cell r="A9945" t="str">
            <v>I11813</v>
          </cell>
          <cell r="B9945" t="str">
            <v>TÊ FoFo FF DN 800 x 800 PN25</v>
          </cell>
          <cell r="C9945" t="str">
            <v>UN</v>
          </cell>
          <cell r="D9945">
            <v>68832.63</v>
          </cell>
        </row>
        <row r="9946">
          <cell r="A9946" t="str">
            <v>I11732</v>
          </cell>
          <cell r="B9946" t="str">
            <v>TÊ FoFo FF DN 900 x 200 PN16</v>
          </cell>
          <cell r="C9946" t="str">
            <v>UN</v>
          </cell>
          <cell r="D9946">
            <v>42831.31</v>
          </cell>
        </row>
        <row r="9947">
          <cell r="A9947" t="str">
            <v>I11814</v>
          </cell>
          <cell r="B9947" t="str">
            <v>TÊ FoFo FF DN 900 x 200 PN25</v>
          </cell>
          <cell r="C9947" t="str">
            <v>UN</v>
          </cell>
          <cell r="D9947">
            <v>49412.639999999999</v>
          </cell>
        </row>
        <row r="9948">
          <cell r="A9948" t="str">
            <v>I11733</v>
          </cell>
          <cell r="B9948" t="str">
            <v>TÊ FoFo FF DN 900 x 400 PN16</v>
          </cell>
          <cell r="C9948" t="str">
            <v>UN</v>
          </cell>
          <cell r="D9948">
            <v>51220.480000000003</v>
          </cell>
        </row>
        <row r="9949">
          <cell r="A9949" t="str">
            <v>I11815</v>
          </cell>
          <cell r="B9949" t="str">
            <v>TÊ FoFo FF DN 900 x 400 PN25</v>
          </cell>
          <cell r="C9949" t="str">
            <v>UN</v>
          </cell>
          <cell r="D9949">
            <v>53472.84</v>
          </cell>
        </row>
        <row r="9950">
          <cell r="A9950" t="str">
            <v>I11734</v>
          </cell>
          <cell r="B9950" t="str">
            <v>TÊ FoFo FF DN 900 x 600 PN16</v>
          </cell>
          <cell r="C9950" t="str">
            <v>UN</v>
          </cell>
          <cell r="D9950">
            <v>73292.77</v>
          </cell>
        </row>
        <row r="9951">
          <cell r="A9951" t="str">
            <v>I11816</v>
          </cell>
          <cell r="B9951" t="str">
            <v>TÊ FoFo FF DN 900 x 600 PN25</v>
          </cell>
          <cell r="C9951" t="str">
            <v>UN</v>
          </cell>
          <cell r="D9951">
            <v>75291.73</v>
          </cell>
        </row>
        <row r="9952">
          <cell r="A9952" t="str">
            <v>I11735</v>
          </cell>
          <cell r="B9952" t="str">
            <v>TÊ FoFo FF DN 900 x 900 PN16</v>
          </cell>
          <cell r="C9952" t="str">
            <v>UN</v>
          </cell>
          <cell r="D9952">
            <v>81664.570000000007</v>
          </cell>
        </row>
        <row r="9953">
          <cell r="A9953" t="str">
            <v>I11817</v>
          </cell>
          <cell r="B9953" t="str">
            <v>TÊ FoFo FF DN 900 x 900 PN25</v>
          </cell>
          <cell r="C9953" t="str">
            <v>UN</v>
          </cell>
          <cell r="D9953">
            <v>83427.09</v>
          </cell>
        </row>
        <row r="9954">
          <cell r="A9954" t="str">
            <v>I6321</v>
          </cell>
          <cell r="B9954" t="str">
            <v>UNIDADE DE PRÉ-TRATAMENTO EM FIBRA E ELEVATÓRIA SEM CONJUNTO MOTOBOMBA CAPACIDADE  24  a 36 m3/DIA</v>
          </cell>
          <cell r="C9954" t="str">
            <v>UN</v>
          </cell>
          <cell r="D9954">
            <v>110449.03</v>
          </cell>
        </row>
        <row r="9955">
          <cell r="A9955" t="str">
            <v>I6322</v>
          </cell>
          <cell r="B9955" t="str">
            <v>UNIDADE DE PRÉ-TRATAMENTO EM FIBRA E ELEVATÓRIA SEM CONJUNTO MOTOBOMBA CAPACIDADE  37  a 65 m3/DIA</v>
          </cell>
          <cell r="C9955" t="str">
            <v>UN</v>
          </cell>
          <cell r="D9955">
            <v>110763.84</v>
          </cell>
        </row>
        <row r="9956">
          <cell r="A9956" t="str">
            <v>I6323</v>
          </cell>
          <cell r="B9956" t="str">
            <v>UNIDADE DE PRÉ-TRATAMENTO EM FIBRA E ELEVATÓRIA SEM CONJUNTO MOTOBOMBA CAPACIDADE  66  a 96 m3/DIA</v>
          </cell>
          <cell r="C9956" t="str">
            <v>UN</v>
          </cell>
          <cell r="D9956">
            <v>106249.58</v>
          </cell>
        </row>
        <row r="9957">
          <cell r="A9957" t="str">
            <v>I6324</v>
          </cell>
          <cell r="B9957" t="str">
            <v>UNIDADE DE PRÉ-TRATAMENTO EM FIBRA E ELEVATÓRIA SEM CONJUNTO MOTOBOMBA CAPACIDADE  97  a 137 m3/DIA</v>
          </cell>
          <cell r="C9957" t="str">
            <v>UN</v>
          </cell>
          <cell r="D9957">
            <v>108783.64</v>
          </cell>
        </row>
        <row r="9958">
          <cell r="A9958" t="str">
            <v>I6325</v>
          </cell>
          <cell r="B9958" t="str">
            <v>UNIDADE DE PRÉ-TRATAMENTO EM FIBRA E ELEVATÓRIA SEM CONJUNTO MOTOBOMBA CAPACIDADE 138  a 204 m3/DIA</v>
          </cell>
          <cell r="C9958" t="str">
            <v>UN</v>
          </cell>
          <cell r="D9958">
            <v>133661.9</v>
          </cell>
        </row>
        <row r="9959">
          <cell r="A9959" t="str">
            <v>I6326</v>
          </cell>
          <cell r="B9959" t="str">
            <v>UNIDADE DE PRÉ-TRATAMENTO EM FIBRA E ELEVATÓRIA SEM CONJUNTO MOTOBOMBA CAPACIDADE 205  a 360 m3/DIA</v>
          </cell>
          <cell r="C9959" t="str">
            <v>UN</v>
          </cell>
          <cell r="D9959">
            <v>163980.32999999999</v>
          </cell>
        </row>
        <row r="9960">
          <cell r="A9960" t="str">
            <v>I6327</v>
          </cell>
          <cell r="B9960" t="str">
            <v>UNIDADE DE PRÉ-TRATAMENTO EM FIBRA E ELEVATÓRIA SEM CONJUNTO MOTOBOMBA CAPACIDADE 361  a 451 m3/DIA</v>
          </cell>
          <cell r="C9960" t="str">
            <v>UN</v>
          </cell>
          <cell r="D9960">
            <v>182596.34</v>
          </cell>
        </row>
        <row r="9961">
          <cell r="A9961" t="str">
            <v>I6328</v>
          </cell>
          <cell r="B9961" t="str">
            <v>UNIDADE DE PRÉ-TRATAMENTO EM FIBRA E ELEVATÓRIA SEM CONJUNTO MOTOBOMBA CAPACIDADE 452  a 569 m3/DIA</v>
          </cell>
          <cell r="C9961" t="str">
            <v>UN</v>
          </cell>
          <cell r="D9961">
            <v>236438.17</v>
          </cell>
        </row>
        <row r="9962">
          <cell r="A9962" t="str">
            <v>I6329</v>
          </cell>
          <cell r="B9962" t="str">
            <v>UNIDADE DE PRÉ-TRATAMENTO EM FIBRA E ELEVATÓRIA SEM CONJUNTO MOTOBOMBA CAPACIDADE 570  a 852 m3/DIA</v>
          </cell>
          <cell r="C9962" t="str">
            <v>UN</v>
          </cell>
          <cell r="D9962">
            <v>311520.55</v>
          </cell>
        </row>
        <row r="9963">
          <cell r="A9963" t="str">
            <v>I7061</v>
          </cell>
          <cell r="B9963" t="str">
            <v>UNIDADE DE PRÉ-TRATAMENTO EM FIBRA E ELEVATÓRIA SEM CONJUNTO MOTOBOMBA CAPACIDADE 852 A 1428 m³/DIA</v>
          </cell>
          <cell r="C9963" t="str">
            <v>UN</v>
          </cell>
          <cell r="D9963">
            <v>409559.12</v>
          </cell>
        </row>
        <row r="9964">
          <cell r="A9964" t="str">
            <v>I2963</v>
          </cell>
          <cell r="B9964" t="str">
            <v>UNIÃO P/ POLIETILENO 20</v>
          </cell>
          <cell r="C9964" t="str">
            <v>UN</v>
          </cell>
          <cell r="D9964">
            <v>5.62</v>
          </cell>
        </row>
        <row r="9965">
          <cell r="A9965" t="str">
            <v>I5599</v>
          </cell>
          <cell r="B9965" t="str">
            <v>VALV. BORB. AWWA MEC/V PORCA VIAJ. DN 600 PN16</v>
          </cell>
          <cell r="C9965" t="str">
            <v>UN</v>
          </cell>
          <cell r="D9965">
            <v>14131.71</v>
          </cell>
        </row>
        <row r="9966">
          <cell r="A9966" t="str">
            <v>I5687</v>
          </cell>
          <cell r="B9966" t="str">
            <v>VALV.RET. PORT. UNICA FLANGE C/BY-PASS DN  50 PN16</v>
          </cell>
          <cell r="C9966" t="str">
            <v>UN</v>
          </cell>
          <cell r="D9966">
            <v>935.03</v>
          </cell>
        </row>
        <row r="9967">
          <cell r="A9967" t="str">
            <v>I5688</v>
          </cell>
          <cell r="B9967" t="str">
            <v>VALV.RET. PORT. UNICA FLANGE C/BY-PASS DN  75 PN16</v>
          </cell>
          <cell r="C9967" t="str">
            <v>UN</v>
          </cell>
          <cell r="D9967">
            <v>1126.32</v>
          </cell>
        </row>
        <row r="9968">
          <cell r="A9968" t="str">
            <v>I5689</v>
          </cell>
          <cell r="B9968" t="str">
            <v>VALV.RET. PORT. UNICA FLANGE C/BY-PASS DN 100 PN16</v>
          </cell>
          <cell r="C9968" t="str">
            <v>UN</v>
          </cell>
          <cell r="D9968">
            <v>1274.77</v>
          </cell>
        </row>
        <row r="9969">
          <cell r="A9969" t="str">
            <v>I5690</v>
          </cell>
          <cell r="B9969" t="str">
            <v>VALV.RET. PORT. UNICA FLANGE C/BY-PASS DN 150 PN16</v>
          </cell>
          <cell r="C9969" t="str">
            <v>UN</v>
          </cell>
          <cell r="D9969">
            <v>2563.3000000000002</v>
          </cell>
        </row>
        <row r="9970">
          <cell r="A9970" t="str">
            <v>I5679</v>
          </cell>
          <cell r="B9970" t="str">
            <v>VALV.RET. PORT. UNICA FLANGE C/BY-PASS DN 200 PN10</v>
          </cell>
          <cell r="C9970" t="str">
            <v>UN</v>
          </cell>
          <cell r="D9970">
            <v>3799.83</v>
          </cell>
        </row>
        <row r="9971">
          <cell r="A9971" t="str">
            <v>I5691</v>
          </cell>
          <cell r="B9971" t="str">
            <v>VALV.RET. PORT. UNICA FLANGE C/BY-PASS DN 200 PN16</v>
          </cell>
          <cell r="C9971" t="str">
            <v>UN</v>
          </cell>
          <cell r="D9971">
            <v>3799.83</v>
          </cell>
        </row>
        <row r="9972">
          <cell r="A9972" t="str">
            <v>I5680</v>
          </cell>
          <cell r="B9972" t="str">
            <v>VALV.RET. PORT. UNICA FLANGE C/BY-PASS DN 250 PN10</v>
          </cell>
          <cell r="C9972" t="str">
            <v>UN</v>
          </cell>
          <cell r="D9972">
            <v>6154.99</v>
          </cell>
        </row>
        <row r="9973">
          <cell r="A9973" t="str">
            <v>I5692</v>
          </cell>
          <cell r="B9973" t="str">
            <v>VALV.RET. PORT. UNICA FLANGE C/BY-PASS DN 250 PN16</v>
          </cell>
          <cell r="C9973" t="str">
            <v>UN</v>
          </cell>
          <cell r="D9973">
            <v>6154.99</v>
          </cell>
        </row>
        <row r="9974">
          <cell r="A9974" t="str">
            <v>I5681</v>
          </cell>
          <cell r="B9974" t="str">
            <v>VALV.RET. PORT. UNICA FLANGE C/BY-PASS DN 300 PN10</v>
          </cell>
          <cell r="C9974" t="str">
            <v>UN</v>
          </cell>
          <cell r="D9974">
            <v>9129.9699999999993</v>
          </cell>
        </row>
        <row r="9975">
          <cell r="A9975" t="str">
            <v>I5693</v>
          </cell>
          <cell r="B9975" t="str">
            <v>VALV.RET. PORT. UNICA FLANGE C/BY-PASS DN 300 PN16</v>
          </cell>
          <cell r="C9975" t="str">
            <v>UN</v>
          </cell>
          <cell r="D9975">
            <v>8623.61</v>
          </cell>
        </row>
        <row r="9976">
          <cell r="A9976" t="str">
            <v>I5683</v>
          </cell>
          <cell r="B9976" t="str">
            <v>VALV.RET. PORT. UNICA FLANGE C/BY-PASS DN 400 PN10</v>
          </cell>
          <cell r="C9976" t="str">
            <v>UN</v>
          </cell>
          <cell r="D9976">
            <v>13044.58</v>
          </cell>
        </row>
        <row r="9977">
          <cell r="A9977" t="str">
            <v>I5695</v>
          </cell>
          <cell r="B9977" t="str">
            <v>VALV.RET. PORT. UNICA FLANGE C/BY-PASS DN 400 PN16</v>
          </cell>
          <cell r="C9977" t="str">
            <v>UN</v>
          </cell>
          <cell r="D9977">
            <v>13044.58</v>
          </cell>
        </row>
        <row r="9978">
          <cell r="A9978" t="str">
            <v>I5707</v>
          </cell>
          <cell r="B9978" t="str">
            <v>VALV.RET.PORT. UNICA SIMPLES EXTREM.FF DN  50 PN16</v>
          </cell>
          <cell r="C9978" t="str">
            <v>UN</v>
          </cell>
          <cell r="D9978">
            <v>991.88</v>
          </cell>
        </row>
        <row r="9979">
          <cell r="A9979" t="str">
            <v>I5708</v>
          </cell>
          <cell r="B9979" t="str">
            <v>VALV.RET.PORT. UNICA SIMPLES EXTREM.FF DN  75 PN16</v>
          </cell>
          <cell r="C9979" t="str">
            <v>UN</v>
          </cell>
          <cell r="D9979">
            <v>994.92</v>
          </cell>
        </row>
        <row r="9980">
          <cell r="A9980" t="str">
            <v>I5709</v>
          </cell>
          <cell r="B9980" t="str">
            <v>VALV.RET.PORT. UNICA SIMPLES EXTREM.FF DN 100 PN16</v>
          </cell>
          <cell r="C9980" t="str">
            <v>UN</v>
          </cell>
          <cell r="D9980">
            <v>1331.27</v>
          </cell>
        </row>
        <row r="9981">
          <cell r="A9981" t="str">
            <v>I5710</v>
          </cell>
          <cell r="B9981" t="str">
            <v>VALV.RET.PORT. UNICA SIMPLES EXTREM.FF DN 150 PN16</v>
          </cell>
          <cell r="C9981" t="str">
            <v>UN</v>
          </cell>
          <cell r="D9981">
            <v>2519.92</v>
          </cell>
        </row>
        <row r="9982">
          <cell r="A9982" t="str">
            <v>I5699</v>
          </cell>
          <cell r="B9982" t="str">
            <v>VALV.RET.PORT. UNICA SIMPLES EXTREM.FF DN 200 PN10</v>
          </cell>
          <cell r="C9982" t="str">
            <v>UN</v>
          </cell>
          <cell r="D9982">
            <v>3774.29</v>
          </cell>
        </row>
        <row r="9983">
          <cell r="A9983" t="str">
            <v>I5711</v>
          </cell>
          <cell r="B9983" t="str">
            <v>VALV.RET.PORT. UNICA SIMPLES EXTREM.FF DN 200 PN16</v>
          </cell>
          <cell r="C9983" t="str">
            <v>UN</v>
          </cell>
          <cell r="D9983">
            <v>3774.29</v>
          </cell>
        </row>
        <row r="9984">
          <cell r="A9984" t="str">
            <v>I5700</v>
          </cell>
          <cell r="B9984" t="str">
            <v>VALV.RET.PORT. UNICA SIMPLES EXTREM.FF DN 250 PN10</v>
          </cell>
          <cell r="C9984" t="str">
            <v>UN</v>
          </cell>
          <cell r="D9984">
            <v>5843.29</v>
          </cell>
        </row>
        <row r="9985">
          <cell r="A9985" t="str">
            <v>I5712</v>
          </cell>
          <cell r="B9985" t="str">
            <v>VALV.RET.PORT. UNICA SIMPLES EXTREM.FF DN 250 PN16</v>
          </cell>
          <cell r="C9985" t="str">
            <v>UN</v>
          </cell>
          <cell r="D9985">
            <v>10442.129999999999</v>
          </cell>
        </row>
        <row r="9986">
          <cell r="A9986" t="str">
            <v>I5701</v>
          </cell>
          <cell r="B9986" t="str">
            <v>VALV.RET.PORT. UNICA SIMPLES EXTREM.FF DN 300 PN10</v>
          </cell>
          <cell r="C9986" t="str">
            <v>UN</v>
          </cell>
          <cell r="D9986">
            <v>10918.56</v>
          </cell>
        </row>
        <row r="9987">
          <cell r="A9987" t="str">
            <v>I5713</v>
          </cell>
          <cell r="B9987" t="str">
            <v>VALV.RET.PORT. UNICA SIMPLES EXTREM.FF DN 300 PN16</v>
          </cell>
          <cell r="C9987" t="str">
            <v>UN</v>
          </cell>
          <cell r="D9987">
            <v>10918.56</v>
          </cell>
        </row>
        <row r="9988">
          <cell r="A9988" t="str">
            <v>I5703</v>
          </cell>
          <cell r="B9988" t="str">
            <v>VALV.RET.PORT. UNICA SIMPLES EXTREM.FF DN 400 PN10</v>
          </cell>
          <cell r="C9988" t="str">
            <v>UN</v>
          </cell>
          <cell r="D9988">
            <v>8638.14</v>
          </cell>
        </row>
        <row r="9989">
          <cell r="A9989" t="str">
            <v>I5715</v>
          </cell>
          <cell r="B9989" t="str">
            <v>VALV.RET.PORT. UNICA SIMPLES EXTREM.FF DN 400 PN16</v>
          </cell>
          <cell r="C9989" t="str">
            <v>UN</v>
          </cell>
          <cell r="D9989">
            <v>8638.14</v>
          </cell>
        </row>
        <row r="9990">
          <cell r="A9990" t="str">
            <v>I5734</v>
          </cell>
          <cell r="B9990" t="str">
            <v>VALVULA ANTECIPADORA DE ONDAS PN16 2" - COMPLETA</v>
          </cell>
          <cell r="C9990" t="str">
            <v>UN</v>
          </cell>
          <cell r="D9990">
            <v>5538.99</v>
          </cell>
        </row>
        <row r="9991">
          <cell r="A9991" t="str">
            <v>I5735</v>
          </cell>
          <cell r="B9991" t="str">
            <v>VALVULA ANTECIPADORA DE ONDAS PN16 3" - COMPLETA</v>
          </cell>
          <cell r="C9991" t="str">
            <v>UN</v>
          </cell>
          <cell r="D9991">
            <v>6163.87</v>
          </cell>
        </row>
        <row r="9992">
          <cell r="A9992" t="str">
            <v>I5736</v>
          </cell>
          <cell r="B9992" t="str">
            <v>VALVULA ANTECIPADORA DE ONDAS PN16 4" - COMPLETA</v>
          </cell>
          <cell r="C9992" t="str">
            <v>UN</v>
          </cell>
          <cell r="D9992">
            <v>7001.25</v>
          </cell>
        </row>
        <row r="9993">
          <cell r="A9993" t="str">
            <v>I5737</v>
          </cell>
          <cell r="B9993" t="str">
            <v>VALVULA ANTECIPADORA DE ONDAS PN16 6" - COMPLETA</v>
          </cell>
          <cell r="C9993" t="str">
            <v>UN</v>
          </cell>
          <cell r="D9993">
            <v>8523.02</v>
          </cell>
        </row>
        <row r="9994">
          <cell r="A9994" t="str">
            <v>I10199</v>
          </cell>
          <cell r="B9994" t="str">
            <v>VALVULA BORBOLETA BI-EXCENTRICA COM FLANGES DN 50</v>
          </cell>
          <cell r="C9994" t="str">
            <v>UN</v>
          </cell>
          <cell r="D9994">
            <v>4966.0600000000004</v>
          </cell>
        </row>
        <row r="9995">
          <cell r="A9995" t="str">
            <v>I10200</v>
          </cell>
          <cell r="B9995" t="str">
            <v>VALVULA BORBOLETA BI-EXCENTRICA COM FLANGES DN 75</v>
          </cell>
          <cell r="C9995" t="str">
            <v>UN</v>
          </cell>
          <cell r="D9995">
            <v>4715.29</v>
          </cell>
        </row>
        <row r="9996">
          <cell r="A9996" t="str">
            <v>I10203</v>
          </cell>
          <cell r="B9996" t="str">
            <v>VALVULA BORBOLETA BI-EXCENTRICA FLANGEADA COM ATUADOR ELETRICO DN 800</v>
          </cell>
          <cell r="C9996" t="str">
            <v>UN</v>
          </cell>
          <cell r="D9996">
            <v>69141.11</v>
          </cell>
        </row>
        <row r="9997">
          <cell r="A9997" t="str">
            <v>I10201</v>
          </cell>
          <cell r="B9997" t="str">
            <v>VALVULA BORBOLETA BI-EXCÊNTRICA FLANGEADA COM ATUADOR ELETRICO DN 300</v>
          </cell>
          <cell r="C9997" t="str">
            <v>UN</v>
          </cell>
          <cell r="D9997">
            <v>17089.86</v>
          </cell>
        </row>
        <row r="9998">
          <cell r="A9998" t="str">
            <v>I10202</v>
          </cell>
          <cell r="B9998" t="str">
            <v>VALVULA BORBOLETA BI-EXCÊNTRICA FLANGEADA COM ATUADOR ELETRICO DN 500</v>
          </cell>
          <cell r="C9998" t="str">
            <v>UN</v>
          </cell>
          <cell r="D9998">
            <v>46330.720000000001</v>
          </cell>
        </row>
        <row r="9999">
          <cell r="A9999" t="str">
            <v>I8701</v>
          </cell>
          <cell r="B9999" t="str">
            <v>VALVULA BORBOLETA COM BOIA DN  50</v>
          </cell>
          <cell r="C9999" t="str">
            <v>UN</v>
          </cell>
          <cell r="D9999">
            <v>1268.1400000000001</v>
          </cell>
        </row>
        <row r="10000">
          <cell r="A10000" t="str">
            <v>I8702</v>
          </cell>
          <cell r="B10000" t="str">
            <v>VALVULA BORBOLETA COM BOIA DN 100</v>
          </cell>
          <cell r="C10000" t="str">
            <v>UN</v>
          </cell>
          <cell r="D10000">
            <v>1289.72</v>
          </cell>
        </row>
        <row r="10001">
          <cell r="A10001" t="str">
            <v>I5608</v>
          </cell>
          <cell r="B10001" t="str">
            <v>VALVULA BORBOLETA COM BOIA DN 200</v>
          </cell>
          <cell r="C10001" t="str">
            <v>UN</v>
          </cell>
          <cell r="D10001">
            <v>5119.8100000000004</v>
          </cell>
        </row>
        <row r="10002">
          <cell r="A10002" t="str">
            <v>I5609</v>
          </cell>
          <cell r="B10002" t="str">
            <v>VALVULA BORBOLETA COM BOIA DN 250</v>
          </cell>
          <cell r="C10002" t="str">
            <v>UN</v>
          </cell>
          <cell r="D10002">
            <v>6909.06</v>
          </cell>
        </row>
        <row r="10003">
          <cell r="A10003" t="str">
            <v>I5610</v>
          </cell>
          <cell r="B10003" t="str">
            <v>VALVULA BORBOLETA COM BOIA DN 300</v>
          </cell>
          <cell r="C10003" t="str">
            <v>UN</v>
          </cell>
          <cell r="D10003">
            <v>10275.02</v>
          </cell>
        </row>
        <row r="10004">
          <cell r="A10004" t="str">
            <v>I8703</v>
          </cell>
          <cell r="B10004" t="str">
            <v>VALVULA BORBOLETA COM BOIA DN 400</v>
          </cell>
          <cell r="C10004" t="str">
            <v>UN</v>
          </cell>
          <cell r="D10004">
            <v>7097.84</v>
          </cell>
        </row>
        <row r="10005">
          <cell r="A10005" t="str">
            <v>I8711</v>
          </cell>
          <cell r="B10005" t="str">
            <v>VALVULA BORBOLETA FLANGEADA C VOLANTE DN 200</v>
          </cell>
          <cell r="C10005" t="str">
            <v>UN</v>
          </cell>
          <cell r="D10005">
            <v>4429.1400000000003</v>
          </cell>
        </row>
        <row r="10006">
          <cell r="A10006" t="str">
            <v>I8712</v>
          </cell>
          <cell r="B10006" t="str">
            <v>VALVULA BORBOLETA FLANGEADA C VOLANTE DN 250</v>
          </cell>
          <cell r="C10006" t="str">
            <v>UN</v>
          </cell>
          <cell r="D10006">
            <v>5777.79</v>
          </cell>
        </row>
        <row r="10007">
          <cell r="A10007" t="str">
            <v>I8713</v>
          </cell>
          <cell r="B10007" t="str">
            <v>VALVULA BORBOLETA FLANGEADA C VOLANTE DN 300</v>
          </cell>
          <cell r="C10007" t="str">
            <v>UN</v>
          </cell>
          <cell r="D10007">
            <v>7885.36</v>
          </cell>
        </row>
        <row r="10008">
          <cell r="A10008" t="str">
            <v>I8714</v>
          </cell>
          <cell r="B10008" t="str">
            <v>VALVULA BORBOLETA FLANGEADA C VOLANTE DN 350</v>
          </cell>
          <cell r="C10008" t="str">
            <v>UN</v>
          </cell>
          <cell r="D10008">
            <v>7615.39</v>
          </cell>
        </row>
        <row r="10009">
          <cell r="A10009" t="str">
            <v>I10207</v>
          </cell>
          <cell r="B10009" t="str">
            <v>VALVULA BORBOLETA FLANGEADA COM ACIONADOR ELETRICO DN 100</v>
          </cell>
          <cell r="C10009" t="str">
            <v>UN</v>
          </cell>
          <cell r="D10009">
            <v>11036.15</v>
          </cell>
        </row>
        <row r="10010">
          <cell r="A10010" t="str">
            <v>I10208</v>
          </cell>
          <cell r="B10010" t="str">
            <v>VALVULA BORBOLETA FLANGEADA COM ACIONADOR ELETRICO DN 400</v>
          </cell>
          <cell r="C10010" t="str">
            <v>UN</v>
          </cell>
          <cell r="D10010">
            <v>24663.33</v>
          </cell>
        </row>
        <row r="10011">
          <cell r="A10011" t="str">
            <v>I8715</v>
          </cell>
          <cell r="B10011" t="str">
            <v>VALVULA BORBOLETA FLANGEADA COM ACIONADOR ELETRICO F F  DN 200</v>
          </cell>
          <cell r="C10011" t="str">
            <v>UN</v>
          </cell>
          <cell r="D10011">
            <v>14524.1</v>
          </cell>
        </row>
        <row r="10012">
          <cell r="A10012" t="str">
            <v>I8716</v>
          </cell>
          <cell r="B10012" t="str">
            <v>VALVULA BORBOLETA FLANGEADA COM ACIONADOR ELETRICO F F  DN 250</v>
          </cell>
          <cell r="C10012" t="str">
            <v>UN</v>
          </cell>
          <cell r="D10012">
            <v>18842.509999999998</v>
          </cell>
        </row>
        <row r="10013">
          <cell r="A10013" t="str">
            <v>I8717</v>
          </cell>
          <cell r="B10013" t="str">
            <v>VALVULA BORBOLETA FLANGEADA COM ACIONADOR ELETRICO FoFo DN 300</v>
          </cell>
          <cell r="C10013" t="str">
            <v>UN</v>
          </cell>
          <cell r="D10013">
            <v>19850.259999999998</v>
          </cell>
        </row>
        <row r="10014">
          <cell r="A10014" t="str">
            <v>I10205</v>
          </cell>
          <cell r="B10014" t="str">
            <v>VALVULA BORBOLETA FLANGEADA DN 100</v>
          </cell>
          <cell r="C10014" t="str">
            <v>UN</v>
          </cell>
          <cell r="D10014">
            <v>2858.66</v>
          </cell>
        </row>
        <row r="10015">
          <cell r="A10015" t="str">
            <v>I8704</v>
          </cell>
          <cell r="B10015" t="str">
            <v>VALVULA BORBOLETA FLANGEADA DN 200</v>
          </cell>
          <cell r="C10015" t="str">
            <v>UN</v>
          </cell>
          <cell r="D10015">
            <v>4429.1400000000003</v>
          </cell>
        </row>
        <row r="10016">
          <cell r="A10016" t="str">
            <v>I8705</v>
          </cell>
          <cell r="B10016" t="str">
            <v>VALVULA BORBOLETA FLANGEADA DN 250</v>
          </cell>
          <cell r="C10016" t="str">
            <v>UN</v>
          </cell>
          <cell r="D10016">
            <v>5777.79</v>
          </cell>
        </row>
        <row r="10017">
          <cell r="A10017" t="str">
            <v>I8706</v>
          </cell>
          <cell r="B10017" t="str">
            <v>VALVULA BORBOLETA FLANGEADA DN 300</v>
          </cell>
          <cell r="C10017" t="str">
            <v>UN</v>
          </cell>
          <cell r="D10017">
            <v>7885.36</v>
          </cell>
        </row>
        <row r="10018">
          <cell r="A10018" t="str">
            <v>I8707</v>
          </cell>
          <cell r="B10018" t="str">
            <v>VALVULA BORBOLETA FLANGEADA DN 350</v>
          </cell>
          <cell r="C10018" t="str">
            <v>UN</v>
          </cell>
          <cell r="D10018">
            <v>14106.06</v>
          </cell>
        </row>
        <row r="10019">
          <cell r="A10019" t="str">
            <v>I8708</v>
          </cell>
          <cell r="B10019" t="str">
            <v>VALVULA BORBOLETA FLANGEADA DN 400</v>
          </cell>
          <cell r="C10019" t="str">
            <v>UN</v>
          </cell>
          <cell r="D10019">
            <v>14320.05</v>
          </cell>
        </row>
        <row r="10020">
          <cell r="A10020" t="str">
            <v>I8709</v>
          </cell>
          <cell r="B10020" t="str">
            <v>VALVULA BORBOLETA FLANGEADA DN 500</v>
          </cell>
          <cell r="C10020" t="str">
            <v>UN</v>
          </cell>
          <cell r="D10020">
            <v>22790.16</v>
          </cell>
        </row>
        <row r="10021">
          <cell r="A10021" t="str">
            <v>I8710</v>
          </cell>
          <cell r="B10021" t="str">
            <v>VALVULA BORBOLETA FLANGEADA DN 600</v>
          </cell>
          <cell r="C10021" t="str">
            <v>UN</v>
          </cell>
          <cell r="D10021">
            <v>23602.58</v>
          </cell>
        </row>
        <row r="10022">
          <cell r="A10022" t="str">
            <v>I10204</v>
          </cell>
          <cell r="B10022" t="str">
            <v>VALVULA BORBOLETA FLANGEADA DN 80</v>
          </cell>
          <cell r="C10022" t="str">
            <v>UN</v>
          </cell>
          <cell r="D10022">
            <v>1804</v>
          </cell>
        </row>
        <row r="10023">
          <cell r="A10023" t="str">
            <v>I10209</v>
          </cell>
          <cell r="B10023" t="str">
            <v>VALVULA BORBOLETA TIPO LUG COM FLANGES E ALAVANCA DN 100</v>
          </cell>
          <cell r="C10023" t="str">
            <v>UN</v>
          </cell>
          <cell r="D10023">
            <v>688.41</v>
          </cell>
        </row>
        <row r="10024">
          <cell r="A10024" t="str">
            <v>I10210</v>
          </cell>
          <cell r="B10024" t="str">
            <v>VALVULA COM CONTROLE PROPORCIONAL - APLICAÇÃO ÁGUA OU AR COMPRIMIDO</v>
          </cell>
          <cell r="C10024" t="str">
            <v>UN</v>
          </cell>
          <cell r="D10024">
            <v>2230.1999999999998</v>
          </cell>
        </row>
        <row r="10025">
          <cell r="A10025" t="str">
            <v>I5759</v>
          </cell>
          <cell r="B10025" t="str">
            <v>VALVULA CONTROLADORA NÍVEL MÁX. C/ FLUTUADOR DN 200</v>
          </cell>
          <cell r="C10025" t="str">
            <v>UN</v>
          </cell>
          <cell r="D10025">
            <v>11472.22</v>
          </cell>
        </row>
        <row r="10026">
          <cell r="A10026" t="str">
            <v>I5760</v>
          </cell>
          <cell r="B10026" t="str">
            <v>VALVULA CONTROLADORA NÍVEL MÁX. C/ FLUTUADOR DN 250</v>
          </cell>
          <cell r="C10026" t="str">
            <v>UN</v>
          </cell>
          <cell r="D10026">
            <v>17079.560000000001</v>
          </cell>
        </row>
        <row r="10027">
          <cell r="A10027" t="str">
            <v>I5761</v>
          </cell>
          <cell r="B10027" t="str">
            <v>VALVULA CONTROLADORA NÍVEL MÁX. C/ FLUTUADOR DN 300</v>
          </cell>
          <cell r="C10027" t="str">
            <v>UN</v>
          </cell>
          <cell r="D10027">
            <v>26736.57</v>
          </cell>
        </row>
        <row r="10028">
          <cell r="A10028" t="str">
            <v>I10214</v>
          </cell>
          <cell r="B10028" t="str">
            <v>VALVULA CORTA CHAMAS DE FINAL DE LINHA C/FLANGE  2"</v>
          </cell>
          <cell r="C10028" t="str">
            <v>UN</v>
          </cell>
          <cell r="D10028">
            <v>12800</v>
          </cell>
        </row>
        <row r="10029">
          <cell r="A10029" t="str">
            <v>I10215</v>
          </cell>
          <cell r="B10029" t="str">
            <v>VALVULA CORTA CHAMAS DE FINAL DE LINHA C/FLANGE  3"</v>
          </cell>
          <cell r="C10029" t="str">
            <v>UN</v>
          </cell>
          <cell r="D10029">
            <v>14420</v>
          </cell>
        </row>
        <row r="10030">
          <cell r="A10030" t="str">
            <v>I5738</v>
          </cell>
          <cell r="B10030" t="str">
            <v>VALVULA DE ALÍVIO DN 2" COMPLETA</v>
          </cell>
          <cell r="C10030" t="str">
            <v>UN</v>
          </cell>
          <cell r="D10030">
            <v>8200</v>
          </cell>
        </row>
        <row r="10031">
          <cell r="A10031" t="str">
            <v>I5739</v>
          </cell>
          <cell r="B10031" t="str">
            <v>VALVULA DE ALÍVIO DN 3" COMPLETA</v>
          </cell>
          <cell r="C10031" t="str">
            <v>UN</v>
          </cell>
          <cell r="D10031">
            <v>13950</v>
          </cell>
        </row>
        <row r="10032">
          <cell r="A10032" t="str">
            <v>I10216</v>
          </cell>
          <cell r="B10032" t="str">
            <v>VALVULA DE BLOQUEIO MANUAL TIPO BORBOLETA WAFER 3” DISCO EM INOX E CORPO EM FOFO</v>
          </cell>
          <cell r="C10032" t="str">
            <v>UN</v>
          </cell>
          <cell r="D10032">
            <v>335.74</v>
          </cell>
        </row>
        <row r="10033">
          <cell r="A10033" t="str">
            <v>I10219</v>
          </cell>
          <cell r="B10033" t="str">
            <v>VALVULA DE ESFERA EXCENTRICA COM ATUADOR ELETRO-MECÂNICO DN 500 PN10</v>
          </cell>
          <cell r="C10033" t="str">
            <v>UN</v>
          </cell>
          <cell r="D10033">
            <v>156130.09</v>
          </cell>
        </row>
        <row r="10034">
          <cell r="A10034" t="str">
            <v>I10217</v>
          </cell>
          <cell r="B10034" t="str">
            <v>VALVULA DE ESFERA EXCÊNTRICA COM ATUADOR ELETRO-MECÂNICO DN 350 PN10</v>
          </cell>
          <cell r="C10034" t="str">
            <v>UN</v>
          </cell>
          <cell r="D10034">
            <v>96108.479999999996</v>
          </cell>
        </row>
        <row r="10035">
          <cell r="A10035" t="str">
            <v>I10218</v>
          </cell>
          <cell r="B10035" t="str">
            <v>VALVULA DE ESFERA EXCÊNTRICA COM ATUADOR ELETRO-MECÂNICO DN 400 PN10</v>
          </cell>
          <cell r="C10035" t="str">
            <v>UN</v>
          </cell>
          <cell r="D10035">
            <v>101254.83</v>
          </cell>
        </row>
        <row r="10036">
          <cell r="A10036" t="str">
            <v>I10220</v>
          </cell>
          <cell r="B10036" t="str">
            <v>VALVULA DE GAVETA AÇO INOX 304 C/ FLANGES DN 50</v>
          </cell>
          <cell r="C10036" t="str">
            <v>UN</v>
          </cell>
          <cell r="D10036">
            <v>2586.2600000000002</v>
          </cell>
        </row>
        <row r="10037">
          <cell r="A10037" t="str">
            <v>I5619</v>
          </cell>
          <cell r="B10037" t="str">
            <v>VALVULA DE PE C/ CRIVO COM FLANGE DN  75  PN16</v>
          </cell>
          <cell r="C10037" t="str">
            <v>UN</v>
          </cell>
          <cell r="D10037">
            <v>840.96</v>
          </cell>
        </row>
        <row r="10038">
          <cell r="A10038" t="str">
            <v>I5620</v>
          </cell>
          <cell r="B10038" t="str">
            <v>VALVULA DE PE C/ CRIVO COM FLANGE DN 100 PN16</v>
          </cell>
          <cell r="C10038" t="str">
            <v>UN</v>
          </cell>
          <cell r="D10038">
            <v>995.12</v>
          </cell>
        </row>
        <row r="10039">
          <cell r="A10039" t="str">
            <v>I5621</v>
          </cell>
          <cell r="B10039" t="str">
            <v>VALVULA DE PE C/ CRIVO COM FLANGE DN 150 PN16</v>
          </cell>
          <cell r="C10039" t="str">
            <v>UN</v>
          </cell>
          <cell r="D10039">
            <v>1159.4000000000001</v>
          </cell>
        </row>
        <row r="10040">
          <cell r="A10040" t="str">
            <v>I5611</v>
          </cell>
          <cell r="B10040" t="str">
            <v>VALVULA DE PE C/ CRIVO COM FLANGE DN 200 PN10</v>
          </cell>
          <cell r="C10040" t="str">
            <v>UN</v>
          </cell>
          <cell r="D10040">
            <v>1532.17</v>
          </cell>
        </row>
        <row r="10041">
          <cell r="A10041" t="str">
            <v>I5622</v>
          </cell>
          <cell r="B10041" t="str">
            <v>VALVULA DE PE C/ CRIVO COM FLANGE DN 200 PN16</v>
          </cell>
          <cell r="C10041" t="str">
            <v>UN</v>
          </cell>
          <cell r="D10041">
            <v>1685.36</v>
          </cell>
        </row>
        <row r="10042">
          <cell r="A10042" t="str">
            <v>I5612</v>
          </cell>
          <cell r="B10042" t="str">
            <v>VALVULA DE PE C/ CRIVO COM FLANGE DN 250 PN10</v>
          </cell>
          <cell r="C10042" t="str">
            <v>UN</v>
          </cell>
          <cell r="D10042">
            <v>2603.04</v>
          </cell>
        </row>
        <row r="10043">
          <cell r="A10043" t="str">
            <v>I5623</v>
          </cell>
          <cell r="B10043" t="str">
            <v>VALVULA DE PE C/ CRIVO COM FLANGE DN 250 PN16</v>
          </cell>
          <cell r="C10043" t="str">
            <v>UN</v>
          </cell>
          <cell r="D10043">
            <v>2863.37</v>
          </cell>
        </row>
        <row r="10044">
          <cell r="A10044" t="str">
            <v>I5613</v>
          </cell>
          <cell r="B10044" t="str">
            <v>VALVULA DE PE C/ CRIVO COM FLANGE DN 300 PN10</v>
          </cell>
          <cell r="C10044" t="str">
            <v>UN</v>
          </cell>
          <cell r="D10044">
            <v>3424.43</v>
          </cell>
        </row>
        <row r="10045">
          <cell r="A10045" t="str">
            <v>I5624</v>
          </cell>
          <cell r="B10045" t="str">
            <v>VALVULA DE PE C/ CRIVO COM FLANGE DN 300 PN16</v>
          </cell>
          <cell r="C10045" t="str">
            <v>UN</v>
          </cell>
          <cell r="D10045">
            <v>3766.85</v>
          </cell>
        </row>
        <row r="10046">
          <cell r="A10046" t="str">
            <v>I5614</v>
          </cell>
          <cell r="B10046" t="str">
            <v>VALVULA DE PE C/ CRIVO COM FLANGE DN 350 PN10</v>
          </cell>
          <cell r="C10046" t="str">
            <v>UN</v>
          </cell>
          <cell r="D10046">
            <v>11357.1</v>
          </cell>
        </row>
        <row r="10047">
          <cell r="A10047" t="str">
            <v>I5625</v>
          </cell>
          <cell r="B10047" t="str">
            <v>VALVULA DE PE C/ CRIVO COM FLANGE DN 350 PN16</v>
          </cell>
          <cell r="C10047" t="str">
            <v>UN</v>
          </cell>
          <cell r="D10047">
            <v>12492.65</v>
          </cell>
        </row>
        <row r="10048">
          <cell r="A10048" t="str">
            <v>I5615</v>
          </cell>
          <cell r="B10048" t="str">
            <v>VALVULA DE PE C/ CRIVO COM FLANGE DN 400 PN10</v>
          </cell>
          <cell r="C10048" t="str">
            <v>UN</v>
          </cell>
          <cell r="D10048">
            <v>11470.82</v>
          </cell>
        </row>
        <row r="10049">
          <cell r="A10049" t="str">
            <v>I5626</v>
          </cell>
          <cell r="B10049" t="str">
            <v>VALVULA DE PE C/ CRIVO COM FLANGE DN 400 PN16</v>
          </cell>
          <cell r="C10049" t="str">
            <v>UN</v>
          </cell>
          <cell r="D10049">
            <v>12617.9</v>
          </cell>
        </row>
        <row r="10050">
          <cell r="A10050" t="str">
            <v>I5616</v>
          </cell>
          <cell r="B10050" t="str">
            <v>VALVULA DE PE C/ CRIVO COM FLANGE DN 450 PN10</v>
          </cell>
          <cell r="C10050" t="str">
            <v>UN</v>
          </cell>
          <cell r="D10050">
            <v>16250.25</v>
          </cell>
        </row>
        <row r="10051">
          <cell r="A10051" t="str">
            <v>I5627</v>
          </cell>
          <cell r="B10051" t="str">
            <v>VALVULA DE PE C/ CRIVO COM FLANGE DN 450 PN16</v>
          </cell>
          <cell r="C10051" t="str">
            <v>UN</v>
          </cell>
          <cell r="D10051">
            <v>17911.93</v>
          </cell>
        </row>
        <row r="10052">
          <cell r="A10052" t="str">
            <v>I5617</v>
          </cell>
          <cell r="B10052" t="str">
            <v>VALVULA DE PE C/ CRIVO COM FLANGE DN 500 PN10</v>
          </cell>
          <cell r="C10052" t="str">
            <v>UN</v>
          </cell>
          <cell r="D10052">
            <v>16552.29</v>
          </cell>
        </row>
        <row r="10053">
          <cell r="A10053" t="str">
            <v>I5628</v>
          </cell>
          <cell r="B10053" t="str">
            <v>VALVULA DE PE C/ CRIVO COM FLANGE DN 500 PN16</v>
          </cell>
          <cell r="C10053" t="str">
            <v>UN</v>
          </cell>
          <cell r="D10053">
            <v>18262.740000000002</v>
          </cell>
        </row>
        <row r="10054">
          <cell r="A10054" t="str">
            <v>I5618</v>
          </cell>
          <cell r="B10054" t="str">
            <v>VALVULA DE PE C/ CRIVO COM FLANGE DN 600 PN10</v>
          </cell>
          <cell r="C10054" t="str">
            <v>UN</v>
          </cell>
          <cell r="D10054">
            <v>21632.67</v>
          </cell>
        </row>
        <row r="10055">
          <cell r="A10055" t="str">
            <v>I5629</v>
          </cell>
          <cell r="B10055" t="str">
            <v>VALVULA DE PE C/ CRIVO COM FLANGE DN 600 PN16</v>
          </cell>
          <cell r="C10055" t="str">
            <v>UN</v>
          </cell>
          <cell r="D10055">
            <v>23876.51</v>
          </cell>
        </row>
        <row r="10056">
          <cell r="A10056" t="str">
            <v>I5638</v>
          </cell>
          <cell r="B10056" t="str">
            <v>VALVULA DE PE C/CRIVO PORT. DUPLA FLANGE DN   75 PN16</v>
          </cell>
          <cell r="C10056" t="str">
            <v>UN</v>
          </cell>
          <cell r="D10056">
            <v>1020.18</v>
          </cell>
        </row>
        <row r="10057">
          <cell r="A10057" t="str">
            <v>I5639</v>
          </cell>
          <cell r="B10057" t="str">
            <v>VALVULA DE PE C/CRIVO PORT. DUPLA FLANGE DN 100 PN16</v>
          </cell>
          <cell r="C10057" t="str">
            <v>UN</v>
          </cell>
          <cell r="D10057">
            <v>1263.6400000000001</v>
          </cell>
        </row>
        <row r="10058">
          <cell r="A10058" t="str">
            <v>I5640</v>
          </cell>
          <cell r="B10058" t="str">
            <v>VALVULA DE PE C/CRIVO PORT. DUPLA FLANGE DN 150 PN16</v>
          </cell>
          <cell r="C10058" t="str">
            <v>UN</v>
          </cell>
          <cell r="D10058">
            <v>1477.44</v>
          </cell>
        </row>
        <row r="10059">
          <cell r="A10059" t="str">
            <v>I5630</v>
          </cell>
          <cell r="B10059" t="str">
            <v>VALVULA DE PE C/CRIVO PORT. DUPLA FLANGE DN 200 PN10</v>
          </cell>
          <cell r="C10059" t="str">
            <v>UN</v>
          </cell>
          <cell r="D10059">
            <v>1956.08</v>
          </cell>
        </row>
        <row r="10060">
          <cell r="A10060" t="str">
            <v>I5641</v>
          </cell>
          <cell r="B10060" t="str">
            <v>VALVULA DE PE C/CRIVO PORT. DUPLA FLANGE DN 200 PN16</v>
          </cell>
          <cell r="C10060" t="str">
            <v>UN</v>
          </cell>
          <cell r="D10060">
            <v>2151.6999999999998</v>
          </cell>
        </row>
        <row r="10061">
          <cell r="A10061" t="str">
            <v>I5631</v>
          </cell>
          <cell r="B10061" t="str">
            <v>VALVULA DE PE C/CRIVO PORT. DUPLA FLANGE DN 250 PN10</v>
          </cell>
          <cell r="C10061" t="str">
            <v>UN</v>
          </cell>
          <cell r="D10061">
            <v>3315.4</v>
          </cell>
        </row>
        <row r="10062">
          <cell r="A10062" t="str">
            <v>I5642</v>
          </cell>
          <cell r="B10062" t="str">
            <v>VALVULA DE PE C/CRIVO PORT. DUPLA FLANGE DN 250 PN16</v>
          </cell>
          <cell r="C10062" t="str">
            <v>UN</v>
          </cell>
          <cell r="D10062">
            <v>3646.95</v>
          </cell>
        </row>
        <row r="10063">
          <cell r="A10063" t="str">
            <v>I5632</v>
          </cell>
          <cell r="B10063" t="str">
            <v>VALVULA DE PE C/CRIVO PORT. DUPLA FLANGE DN 300 PN10</v>
          </cell>
          <cell r="C10063" t="str">
            <v>UN</v>
          </cell>
          <cell r="D10063">
            <v>5202.8100000000004</v>
          </cell>
        </row>
        <row r="10064">
          <cell r="A10064" t="str">
            <v>I5643</v>
          </cell>
          <cell r="B10064" t="str">
            <v>VALVULA DE PE C/CRIVO PORT. DUPLA FLANGE DN 300 PN16</v>
          </cell>
          <cell r="C10064" t="str">
            <v>UN</v>
          </cell>
          <cell r="D10064">
            <v>5906.73</v>
          </cell>
        </row>
        <row r="10065">
          <cell r="A10065" t="str">
            <v>I5633</v>
          </cell>
          <cell r="B10065" t="str">
            <v>VALVULA DE PE C/CRIVO PORT. DUPLA FLANGE DN 350 PN10</v>
          </cell>
          <cell r="C10065" t="str">
            <v>UN</v>
          </cell>
          <cell r="D10065">
            <v>9494.4</v>
          </cell>
        </row>
        <row r="10066">
          <cell r="A10066" t="str">
            <v>I5644</v>
          </cell>
          <cell r="B10066" t="str">
            <v>VALVULA DE PE C/CRIVO PORT. DUPLA FLANGE DN 350 PN16</v>
          </cell>
          <cell r="C10066" t="str">
            <v>UN</v>
          </cell>
          <cell r="D10066">
            <v>10443.84</v>
          </cell>
        </row>
        <row r="10067">
          <cell r="A10067" t="str">
            <v>I5634</v>
          </cell>
          <cell r="B10067" t="str">
            <v>VALVULA DE PE C/CRIVO PORT. DUPLA FLANGE DN 400 PN10</v>
          </cell>
          <cell r="C10067" t="str">
            <v>UN</v>
          </cell>
          <cell r="D10067">
            <v>9704.9500000000007</v>
          </cell>
        </row>
        <row r="10068">
          <cell r="A10068" t="str">
            <v>I5645</v>
          </cell>
          <cell r="B10068" t="str">
            <v>VALVULA DE PE C/CRIVO PORT. DUPLA FLANGE DN 400 PN16</v>
          </cell>
          <cell r="C10068" t="str">
            <v>UN</v>
          </cell>
          <cell r="D10068">
            <v>10675.45</v>
          </cell>
        </row>
        <row r="10069">
          <cell r="A10069" t="str">
            <v>I5635</v>
          </cell>
          <cell r="B10069" t="str">
            <v>VALVULA DE PE C/CRIVO PORT. DUPLA FLANGE DN 450 PN10</v>
          </cell>
          <cell r="C10069" t="str">
            <v>UN</v>
          </cell>
          <cell r="D10069">
            <v>10131.19</v>
          </cell>
        </row>
        <row r="10070">
          <cell r="A10070" t="str">
            <v>I5646</v>
          </cell>
          <cell r="B10070" t="str">
            <v>VALVULA DE PE C/CRIVO PORT. DUPLA FLANGE DN 450 PN16</v>
          </cell>
          <cell r="C10070" t="str">
            <v>UN</v>
          </cell>
          <cell r="D10070">
            <v>11179.88</v>
          </cell>
        </row>
        <row r="10071">
          <cell r="A10071" t="str">
            <v>I5636</v>
          </cell>
          <cell r="B10071" t="str">
            <v>VALVULA DE PE C/CRIVO PORT. DUPLA FLANGE DN 500 PN10</v>
          </cell>
          <cell r="C10071" t="str">
            <v>UN</v>
          </cell>
          <cell r="D10071">
            <v>11278.85</v>
          </cell>
        </row>
        <row r="10072">
          <cell r="A10072" t="str">
            <v>I5647</v>
          </cell>
          <cell r="B10072" t="str">
            <v>VALVULA DE PE C/CRIVO PORT. DUPLA FLANGE DN 500 PN16</v>
          </cell>
          <cell r="C10072" t="str">
            <v>UN</v>
          </cell>
          <cell r="D10072">
            <v>12268.2</v>
          </cell>
        </row>
        <row r="10073">
          <cell r="A10073" t="str">
            <v>I5637</v>
          </cell>
          <cell r="B10073" t="str">
            <v>VALVULA DE PE C/CRIVO PORT. DUPLA FLANGE DN 600 PN10</v>
          </cell>
          <cell r="C10073" t="str">
            <v>UN</v>
          </cell>
          <cell r="D10073">
            <v>14781.19</v>
          </cell>
        </row>
        <row r="10074">
          <cell r="A10074" t="str">
            <v>I5648</v>
          </cell>
          <cell r="B10074" t="str">
            <v>VALVULA DE PE C/CRIVO PORT. DUPLA FLANGE DN 600 PN16</v>
          </cell>
          <cell r="C10074" t="str">
            <v>UN</v>
          </cell>
          <cell r="D10074">
            <v>16225.67</v>
          </cell>
        </row>
        <row r="10075">
          <cell r="A10075" t="str">
            <v>I5649</v>
          </cell>
          <cell r="B10075" t="str">
            <v>VALVULA DE PÉ COM CRIVO EM BRONZE 2"</v>
          </cell>
          <cell r="C10075" t="str">
            <v>UN</v>
          </cell>
          <cell r="D10075">
            <v>205.67</v>
          </cell>
        </row>
        <row r="10076">
          <cell r="A10076" t="str">
            <v>I5650</v>
          </cell>
          <cell r="B10076" t="str">
            <v>VALVULA DE PÉ COM CRIVO EM BRONZE 3"</v>
          </cell>
          <cell r="C10076" t="str">
            <v>UN</v>
          </cell>
          <cell r="D10076">
            <v>479.93</v>
          </cell>
        </row>
        <row r="10077">
          <cell r="A10077" t="str">
            <v>I6055</v>
          </cell>
          <cell r="B10077" t="str">
            <v>VALVULA DE RETENÇÃO HORIZONTAL EM BRONZE 2"</v>
          </cell>
          <cell r="C10077" t="str">
            <v>UN</v>
          </cell>
          <cell r="D10077">
            <v>138.65</v>
          </cell>
        </row>
        <row r="10078">
          <cell r="A10078" t="str">
            <v>I6056</v>
          </cell>
          <cell r="B10078" t="str">
            <v>VALVULA DE RETENÇÃO HORIZONTAL EM BRONZE 3"</v>
          </cell>
          <cell r="C10078" t="str">
            <v>UN</v>
          </cell>
          <cell r="D10078">
            <v>316.45999999999998</v>
          </cell>
        </row>
        <row r="10079">
          <cell r="A10079" t="str">
            <v>I5755</v>
          </cell>
          <cell r="B10079" t="str">
            <v>VALVULA LIMITADORA DE VAZÃO PN10  4", COMPLETA</v>
          </cell>
          <cell r="C10079" t="str">
            <v>UN</v>
          </cell>
          <cell r="D10079">
            <v>5527.63</v>
          </cell>
        </row>
        <row r="10080">
          <cell r="A10080" t="str">
            <v>I5756</v>
          </cell>
          <cell r="B10080" t="str">
            <v>VALVULA LIMITADORA DE VAZÃO PN10  6", COMPLETA</v>
          </cell>
          <cell r="C10080" t="str">
            <v>UN</v>
          </cell>
          <cell r="D10080">
            <v>8474.2900000000009</v>
          </cell>
        </row>
        <row r="10081">
          <cell r="A10081" t="str">
            <v>I5757</v>
          </cell>
          <cell r="B10081" t="str">
            <v>VALVULA LIMITADORA DE VAZÃO PN10  8", COMPLETA</v>
          </cell>
          <cell r="C10081" t="str">
            <v>UN</v>
          </cell>
          <cell r="D10081">
            <v>13431.45</v>
          </cell>
        </row>
        <row r="10082">
          <cell r="A10082" t="str">
            <v>I5758</v>
          </cell>
          <cell r="B10082" t="str">
            <v>VALVULA LIMITADORA DE VAZÃO PN10 10", COMPLETA</v>
          </cell>
          <cell r="C10082" t="str">
            <v>UN</v>
          </cell>
          <cell r="D10082">
            <v>17256.84</v>
          </cell>
        </row>
        <row r="10083">
          <cell r="A10083" t="str">
            <v>I10224</v>
          </cell>
          <cell r="B10083" t="str">
            <v>VALVULA REGULADORA DE PRESSÃO DE GÁS C/FLANGES DN 50</v>
          </cell>
          <cell r="C10083" t="str">
            <v>UN</v>
          </cell>
          <cell r="D10083">
            <v>7332.96</v>
          </cell>
        </row>
        <row r="10084">
          <cell r="A10084" t="str">
            <v>I5749</v>
          </cell>
          <cell r="B10084" t="str">
            <v>VALVULA RETENÇÃO DN 100 PN16 FECH. RÁPIDO (CLASAR)</v>
          </cell>
          <cell r="C10084" t="str">
            <v>UN</v>
          </cell>
          <cell r="D10084">
            <v>1465.42</v>
          </cell>
        </row>
        <row r="10085">
          <cell r="A10085" t="str">
            <v>I5750</v>
          </cell>
          <cell r="B10085" t="str">
            <v>VALVULA RETENÇÃO DN 150 PN16 FECH. RÁPIDO (CLASAR)</v>
          </cell>
          <cell r="C10085" t="str">
            <v>UN</v>
          </cell>
          <cell r="D10085">
            <v>2659.51</v>
          </cell>
        </row>
        <row r="10086">
          <cell r="A10086" t="str">
            <v>I5751</v>
          </cell>
          <cell r="B10086" t="str">
            <v>VALVULA RETENÇÃO DN 200 PN16 FECH. RÁPIDO (CLASAR)</v>
          </cell>
          <cell r="C10086" t="str">
            <v>UN</v>
          </cell>
          <cell r="D10086">
            <v>2992.83</v>
          </cell>
        </row>
        <row r="10087">
          <cell r="A10087" t="str">
            <v>I5752</v>
          </cell>
          <cell r="B10087" t="str">
            <v>VALVULA RETENÇÃO DN 250 PN16 FECH. RÁPIDO (CLASAR)</v>
          </cell>
          <cell r="C10087" t="str">
            <v>UN</v>
          </cell>
          <cell r="D10087">
            <v>4431.83</v>
          </cell>
        </row>
        <row r="10088">
          <cell r="A10088" t="str">
            <v>I5753</v>
          </cell>
          <cell r="B10088" t="str">
            <v>VALVULA RETENÇÃO DN 300 PN16 FECH. RÁPIDO (CLASAR)</v>
          </cell>
          <cell r="C10088" t="str">
            <v>UN</v>
          </cell>
          <cell r="D10088">
            <v>6249.89</v>
          </cell>
        </row>
        <row r="10089">
          <cell r="A10089" t="str">
            <v>I5754</v>
          </cell>
          <cell r="B10089" t="str">
            <v>VALVULA RETENÇÃO DN 400 PN16 FECH. RÁPIDO (CLASAR)</v>
          </cell>
          <cell r="C10089" t="str">
            <v>UN</v>
          </cell>
          <cell r="D10089">
            <v>10258.969999999999</v>
          </cell>
        </row>
        <row r="10090">
          <cell r="A10090" t="str">
            <v>I10227</v>
          </cell>
          <cell r="B10090" t="str">
            <v>VALVULA RETENÇÃO FOFO PORT. DUPLA C/FLANGES DN 100 PN10</v>
          </cell>
          <cell r="C10090" t="str">
            <v>UN</v>
          </cell>
          <cell r="D10090">
            <v>915.69</v>
          </cell>
        </row>
        <row r="10091">
          <cell r="A10091" t="str">
            <v>I10228</v>
          </cell>
          <cell r="B10091" t="str">
            <v>VALVULA RETENÇÃO FOFO PORT. DUPLA C/FLANGES DN 400 PN10</v>
          </cell>
          <cell r="C10091" t="str">
            <v>UN</v>
          </cell>
          <cell r="D10091">
            <v>7048.92</v>
          </cell>
        </row>
        <row r="10092">
          <cell r="A10092" t="str">
            <v>I10229</v>
          </cell>
          <cell r="B10092" t="str">
            <v>VALVULA RETENÇÃO FOFO PORT. UNICA SIMPLES EXTREM. FF DN 350 PN10</v>
          </cell>
          <cell r="C10092" t="str">
            <v>UN</v>
          </cell>
          <cell r="D10092">
            <v>14075.94</v>
          </cell>
        </row>
        <row r="10093">
          <cell r="A10093" t="str">
            <v>I10230</v>
          </cell>
          <cell r="B10093" t="str">
            <v>VALVULA RETENÇÃO FOFO PORT. UNICA SIMPLES EXTREM. FF DN 500 PN10</v>
          </cell>
          <cell r="C10093" t="str">
            <v>UN</v>
          </cell>
          <cell r="D10093">
            <v>36353.78</v>
          </cell>
        </row>
        <row r="10094">
          <cell r="A10094" t="str">
            <v>I10231</v>
          </cell>
          <cell r="B10094" t="str">
            <v>VALVULA RETENÇÃO TIPO BOLA DN 150</v>
          </cell>
          <cell r="C10094" t="str">
            <v>UN</v>
          </cell>
          <cell r="D10094">
            <v>3086.1</v>
          </cell>
        </row>
        <row r="10095">
          <cell r="A10095" t="str">
            <v>I10460</v>
          </cell>
          <cell r="B10095" t="str">
            <v>VENTOSA SIMPLES C/ FLANGE DN 100 PN10 P/ ÁGUA</v>
          </cell>
          <cell r="C10095" t="str">
            <v>UN</v>
          </cell>
          <cell r="D10095">
            <v>877.83</v>
          </cell>
        </row>
        <row r="10096">
          <cell r="A10096" t="str">
            <v>I5719</v>
          </cell>
          <cell r="B10096" t="str">
            <v>VENTOSA SIMPLES C/ FLANGES DN 50 PN25</v>
          </cell>
          <cell r="C10096" t="str">
            <v>UN</v>
          </cell>
          <cell r="D10096">
            <v>1017.21</v>
          </cell>
        </row>
        <row r="10097">
          <cell r="A10097" t="str">
            <v>I5720</v>
          </cell>
          <cell r="B10097" t="str">
            <v>VENTOSA SIMPLES C/ ROSCA DN   3/4</v>
          </cell>
          <cell r="C10097" t="str">
            <v>UN</v>
          </cell>
          <cell r="D10097">
            <v>830.13</v>
          </cell>
        </row>
        <row r="10098">
          <cell r="A10098" t="str">
            <v>I5721</v>
          </cell>
          <cell r="B10098" t="str">
            <v>VENTOSA SIMPLES C/ ROSCA DN 1</v>
          </cell>
          <cell r="C10098" t="str">
            <v>UN</v>
          </cell>
          <cell r="D10098">
            <v>816.04</v>
          </cell>
        </row>
        <row r="10099">
          <cell r="A10099" t="str">
            <v>I5722</v>
          </cell>
          <cell r="B10099" t="str">
            <v>VENTOSA SIMPLES C/ ROSCA DN 1 1/2</v>
          </cell>
          <cell r="C10099" t="str">
            <v>UN</v>
          </cell>
          <cell r="D10099">
            <v>788.72</v>
          </cell>
        </row>
        <row r="10100">
          <cell r="A10100" t="str">
            <v>I5723</v>
          </cell>
          <cell r="B10100" t="str">
            <v>VENTOSA SIMPLES C/ ROSCA DN 1 1/4</v>
          </cell>
          <cell r="C10100" t="str">
            <v>UN</v>
          </cell>
          <cell r="D10100">
            <v>788.72</v>
          </cell>
        </row>
        <row r="10101">
          <cell r="A10101" t="str">
            <v>I5724</v>
          </cell>
          <cell r="B10101" t="str">
            <v>VENTOSA SIMPLES C/ ROSCA DN 2</v>
          </cell>
          <cell r="C10101" t="str">
            <v>UN</v>
          </cell>
          <cell r="D10101">
            <v>768.4</v>
          </cell>
        </row>
        <row r="10102">
          <cell r="A10102" t="str">
            <v>I5729</v>
          </cell>
          <cell r="B10102" t="str">
            <v>VENTOSA TRIPLICE FUNÇÃO/FLANGE DN   50 PN25</v>
          </cell>
          <cell r="C10102" t="str">
            <v>UN</v>
          </cell>
          <cell r="D10102">
            <v>2075.27</v>
          </cell>
        </row>
        <row r="10103">
          <cell r="A10103" t="str">
            <v>I7329</v>
          </cell>
          <cell r="B10103" t="str">
            <v>VENTOSA TRIPLICE FUNÇÃO/FLANGE DN   80 PN25</v>
          </cell>
          <cell r="C10103" t="str">
            <v>UN</v>
          </cell>
          <cell r="D10103">
            <v>2817</v>
          </cell>
        </row>
        <row r="10104">
          <cell r="A10104" t="str">
            <v>I7328</v>
          </cell>
          <cell r="B10104" t="str">
            <v>VENTOSA TRIPLICE FUNÇÃO/FLANGE DN  80 PN10/16</v>
          </cell>
          <cell r="C10104" t="str">
            <v>UN</v>
          </cell>
          <cell r="D10104">
            <v>2813.19</v>
          </cell>
        </row>
        <row r="10105">
          <cell r="A10105" t="str">
            <v>I5726</v>
          </cell>
          <cell r="B10105" t="str">
            <v>VENTOSA TRIPLICE FUNÇÃO/FLANGE DN 100 PN16</v>
          </cell>
          <cell r="C10105" t="str">
            <v>UN</v>
          </cell>
          <cell r="D10105">
            <v>2911.07</v>
          </cell>
        </row>
        <row r="10106">
          <cell r="A10106" t="str">
            <v>I5730</v>
          </cell>
          <cell r="B10106" t="str">
            <v>VENTOSA TRIPLICE FUNÇÃO/FLANGE DN 100 PN25</v>
          </cell>
          <cell r="C10106" t="str">
            <v>UN</v>
          </cell>
          <cell r="D10106">
            <v>3031.58</v>
          </cell>
        </row>
        <row r="10107">
          <cell r="A10107" t="str">
            <v>I5727</v>
          </cell>
          <cell r="B10107" t="str">
            <v>VENTOSA TRIPLICE FUNÇÃO/FLANGE DN 150 PN16</v>
          </cell>
          <cell r="C10107" t="str">
            <v>UN</v>
          </cell>
          <cell r="D10107">
            <v>8532.2099999999991</v>
          </cell>
        </row>
        <row r="10108">
          <cell r="A10108" t="str">
            <v>I5731</v>
          </cell>
          <cell r="B10108" t="str">
            <v>VENTOSA TRIPLICE FUNÇÃO/FLANGE DN 150 PN25</v>
          </cell>
          <cell r="C10108" t="str">
            <v>UN</v>
          </cell>
          <cell r="D10108">
            <v>8694.73</v>
          </cell>
        </row>
        <row r="10109">
          <cell r="A10109" t="str">
            <v>I5725</v>
          </cell>
          <cell r="B10109" t="str">
            <v>VENTOSA TRIPLICE FUNÇÃO/FLANGE DN 200 PN10</v>
          </cell>
          <cell r="C10109" t="str">
            <v>UN</v>
          </cell>
          <cell r="D10109">
            <v>8125.92</v>
          </cell>
        </row>
        <row r="10110">
          <cell r="A10110" t="str">
            <v>I5728</v>
          </cell>
          <cell r="B10110" t="str">
            <v>VENTOSA TRIPLICE FUNÇÃO/FLANGE DN 200 PN16</v>
          </cell>
          <cell r="C10110" t="str">
            <v>UN</v>
          </cell>
          <cell r="D10110">
            <v>8258.08</v>
          </cell>
        </row>
        <row r="10111">
          <cell r="A10111" t="str">
            <v>I5732</v>
          </cell>
          <cell r="B10111" t="str">
            <v>VENTOSA TRIPLICE FUNÇÃO/FLANGE DN 200 PN25</v>
          </cell>
          <cell r="C10111" t="str">
            <v>UN</v>
          </cell>
          <cell r="D10111">
            <v>9129.4699999999993</v>
          </cell>
        </row>
        <row r="10112">
          <cell r="A10112" t="str">
            <v>I10233</v>
          </cell>
          <cell r="B10112" t="str">
            <v>VENTOSA TRÍPLICE FUNÇÃO DE ALTO DESEMPENHO FOFO DN  50</v>
          </cell>
          <cell r="C10112" t="str">
            <v>UN</v>
          </cell>
          <cell r="D10112">
            <v>3107.25</v>
          </cell>
        </row>
        <row r="10113">
          <cell r="A10113" t="str">
            <v>I10234</v>
          </cell>
          <cell r="B10113" t="str">
            <v>VENTOSA TRÍPLICE FUNÇÃO DE ALTO DESEMPENHO FOFO DN 100</v>
          </cell>
          <cell r="C10113" t="str">
            <v>UN</v>
          </cell>
          <cell r="D10113">
            <v>4500.67</v>
          </cell>
        </row>
        <row r="10114">
          <cell r="A10114" t="str">
            <v>I10235</v>
          </cell>
          <cell r="B10114" t="str">
            <v>VENTOSA TRÍPLICE FUNÇÃO DE ALTO DESEMPENHO FOFO DN 200</v>
          </cell>
          <cell r="C10114" t="str">
            <v>UN</v>
          </cell>
          <cell r="D10114">
            <v>6040.3</v>
          </cell>
        </row>
        <row r="10115">
          <cell r="A10115" t="str">
            <v>I7471</v>
          </cell>
          <cell r="B10115" t="str">
            <v>VOLANTE EM FERRO DÚCTIL COM CUNHA METÁLICA 18</v>
          </cell>
          <cell r="C10115" t="str">
            <v>UN</v>
          </cell>
          <cell r="D10115">
            <v>347.07</v>
          </cell>
        </row>
        <row r="10116">
          <cell r="A10116" t="str">
            <v>I7472</v>
          </cell>
          <cell r="B10116" t="str">
            <v>VOLANTE EM FERRO DÚCTIL COM CUNHA METÁLICA 21</v>
          </cell>
          <cell r="C10116" t="str">
            <v>UN</v>
          </cell>
          <cell r="D10116">
            <v>489.58</v>
          </cell>
        </row>
        <row r="10117">
          <cell r="A10117" t="str">
            <v>I7473</v>
          </cell>
          <cell r="B10117" t="str">
            <v>VOLANTE EM FERRO DÚCTIL COM CUNHA METÁLICA 23</v>
          </cell>
          <cell r="C10117" t="str">
            <v>UN</v>
          </cell>
          <cell r="D10117">
            <v>706.12</v>
          </cell>
        </row>
        <row r="10118">
          <cell r="A10118" t="str">
            <v>I10364</v>
          </cell>
          <cell r="B10118" t="str">
            <v>VÁLVULA BORBOLETA BI-EXCÊNTRICA FLANGEADA COM ACIONAMENTO MANUAL, (REDUTOR) PN 10 DN 100</v>
          </cell>
          <cell r="C10118" t="str">
            <v>UN</v>
          </cell>
          <cell r="D10118">
            <v>10345.549999999999</v>
          </cell>
        </row>
        <row r="10119">
          <cell r="A10119" t="str">
            <v>I10377</v>
          </cell>
          <cell r="B10119" t="str">
            <v>VÁLVULA BORBOLETA BI-EXCÊNTRICA FLANGEADA COM ACIONAMENTO MANUAL, (REDUTOR) PN 10 DN 1000</v>
          </cell>
          <cell r="C10119" t="str">
            <v>UN</v>
          </cell>
          <cell r="D10119">
            <v>276231.65000000002</v>
          </cell>
        </row>
        <row r="10120">
          <cell r="A10120" t="str">
            <v>I10365</v>
          </cell>
          <cell r="B10120" t="str">
            <v>VÁLVULA BORBOLETA BI-EXCÊNTRICA FLANGEADA COM ACIONAMENTO MANUAL, (REDUTOR) PN 10 DN 150</v>
          </cell>
          <cell r="C10120" t="str">
            <v>UN</v>
          </cell>
          <cell r="D10120">
            <v>11807.11</v>
          </cell>
        </row>
        <row r="10121">
          <cell r="A10121" t="str">
            <v>I10366</v>
          </cell>
          <cell r="B10121" t="str">
            <v>VÁLVULA BORBOLETA BI-EXCÊNTRICA FLANGEADA COM ACIONAMENTO MANUAL, (REDUTOR) PN 10 DN 200</v>
          </cell>
          <cell r="C10121" t="str">
            <v>UN</v>
          </cell>
          <cell r="D10121">
            <v>15601.35</v>
          </cell>
        </row>
        <row r="10122">
          <cell r="A10122" t="str">
            <v>I10367</v>
          </cell>
          <cell r="B10122" t="str">
            <v>VÁLVULA BORBOLETA BI-EXCÊNTRICA FLANGEADA COM ACIONAMENTO MANUAL, (REDUTOR) PN 10 DN 250</v>
          </cell>
          <cell r="C10122" t="str">
            <v>UN</v>
          </cell>
          <cell r="D10122">
            <v>17633.84</v>
          </cell>
        </row>
        <row r="10123">
          <cell r="A10123" t="str">
            <v>I10368</v>
          </cell>
          <cell r="B10123" t="str">
            <v>VÁLVULA BORBOLETA BI-EXCÊNTRICA FLANGEADA COM ACIONAMENTO MANUAL, (REDUTOR) PN 10 DN 300</v>
          </cell>
          <cell r="C10123" t="str">
            <v>UN</v>
          </cell>
          <cell r="D10123">
            <v>27847.78</v>
          </cell>
        </row>
        <row r="10124">
          <cell r="A10124" t="str">
            <v>I10369</v>
          </cell>
          <cell r="B10124" t="str">
            <v>VÁLVULA BORBOLETA BI-EXCÊNTRICA FLANGEADA COM ACIONAMENTO MANUAL, (REDUTOR) PN 10 DN 350</v>
          </cell>
          <cell r="C10124" t="str">
            <v>UN</v>
          </cell>
          <cell r="D10124">
            <v>36514.910000000003</v>
          </cell>
        </row>
        <row r="10125">
          <cell r="A10125" t="str">
            <v>I10370</v>
          </cell>
          <cell r="B10125" t="str">
            <v>VÁLVULA BORBOLETA BI-EXCÊNTRICA FLANGEADA COM ACIONAMENTO MANUAL, (REDUTOR) PN 10 DN 400</v>
          </cell>
          <cell r="C10125" t="str">
            <v>UN</v>
          </cell>
          <cell r="D10125">
            <v>41427.53</v>
          </cell>
        </row>
        <row r="10126">
          <cell r="A10126" t="str">
            <v>I10371</v>
          </cell>
          <cell r="B10126" t="str">
            <v>VÁLVULA BORBOLETA BI-EXCÊNTRICA FLANGEADA COM ACIONAMENTO MANUAL, (REDUTOR) PN 10 DN 450</v>
          </cell>
          <cell r="C10126" t="str">
            <v>UN</v>
          </cell>
          <cell r="D10126">
            <v>44614.46</v>
          </cell>
        </row>
        <row r="10127">
          <cell r="A10127" t="str">
            <v>I10372</v>
          </cell>
          <cell r="B10127" t="str">
            <v>VÁLVULA BORBOLETA BI-EXCÊNTRICA FLANGEADA COM ACIONAMENTO MANUAL, (REDUTOR) PN 10 DN 500</v>
          </cell>
          <cell r="C10127" t="str">
            <v>UN</v>
          </cell>
          <cell r="D10127">
            <v>55974.63</v>
          </cell>
        </row>
        <row r="10128">
          <cell r="A10128" t="str">
            <v>I10373</v>
          </cell>
          <cell r="B10128" t="str">
            <v>VÁLVULA BORBOLETA BI-EXCÊNTRICA FLANGEADA COM ACIONAMENTO MANUAL, (REDUTOR) PN 10 DN 600</v>
          </cell>
          <cell r="C10128" t="str">
            <v>UN</v>
          </cell>
          <cell r="D10128">
            <v>92125.62</v>
          </cell>
        </row>
        <row r="10129">
          <cell r="A10129" t="str">
            <v>I10374</v>
          </cell>
          <cell r="B10129" t="str">
            <v>VÁLVULA BORBOLETA BI-EXCÊNTRICA FLANGEADA COM ACIONAMENTO MANUAL, (REDUTOR) PN 10 DN 700</v>
          </cell>
          <cell r="C10129" t="str">
            <v>UN</v>
          </cell>
          <cell r="D10129">
            <v>150147.78</v>
          </cell>
        </row>
        <row r="10130">
          <cell r="A10130" t="str">
            <v>I10375</v>
          </cell>
          <cell r="B10130" t="str">
            <v>VÁLVULA BORBOLETA BI-EXCÊNTRICA FLANGEADA COM ACIONAMENTO MANUAL, (REDUTOR) PN 10 DN 800</v>
          </cell>
          <cell r="C10130" t="str">
            <v>UN</v>
          </cell>
          <cell r="D10130">
            <v>171005.34</v>
          </cell>
        </row>
        <row r="10131">
          <cell r="A10131" t="str">
            <v>I10376</v>
          </cell>
          <cell r="B10131" t="str">
            <v>VÁLVULA BORBOLETA BI-EXCÊNTRICA FLANGEADA COM ACIONAMENTO MANUAL, (REDUTOR) PN 10 DN 900</v>
          </cell>
          <cell r="C10131" t="str">
            <v>UN</v>
          </cell>
          <cell r="D10131">
            <v>221288.61</v>
          </cell>
        </row>
        <row r="10132">
          <cell r="A10132" t="str">
            <v>I10378</v>
          </cell>
          <cell r="B10132" t="str">
            <v>VÁLVULA BORBOLETA BI-EXCÊNTRICA FLANGEADA COM ACIONAMENTO MANUAL, (REDUTOR) PN 16 DN 100</v>
          </cell>
          <cell r="C10132" t="str">
            <v>UN</v>
          </cell>
          <cell r="D10132">
            <v>10345.549999999999</v>
          </cell>
        </row>
        <row r="10133">
          <cell r="A10133" t="str">
            <v>I10391</v>
          </cell>
          <cell r="B10133" t="str">
            <v>VÁLVULA BORBOLETA BI-EXCÊNTRICA FLANGEADA COM ACIONAMENTO MANUAL, (REDUTOR) PN 16 DN 1000</v>
          </cell>
          <cell r="C10133" t="str">
            <v>UN</v>
          </cell>
          <cell r="D10133">
            <v>290043.3</v>
          </cell>
        </row>
        <row r="10134">
          <cell r="A10134" t="str">
            <v>I10379</v>
          </cell>
          <cell r="B10134" t="str">
            <v>VÁLVULA BORBOLETA BI-EXCÊNTRICA FLANGEADA COM ACIONAMENTO MANUAL, (REDUTOR) PN 16 DN 150</v>
          </cell>
          <cell r="C10134" t="str">
            <v>UN</v>
          </cell>
          <cell r="D10134">
            <v>11807.11</v>
          </cell>
        </row>
        <row r="10135">
          <cell r="A10135" t="str">
            <v>I10380</v>
          </cell>
          <cell r="B10135" t="str">
            <v>VÁLVULA BORBOLETA BI-EXCÊNTRICA FLANGEADA COM ACIONAMENTO MANUAL, (REDUTOR) PN 16 DN 200</v>
          </cell>
          <cell r="C10135" t="str">
            <v>UN</v>
          </cell>
          <cell r="D10135">
            <v>16536.7</v>
          </cell>
        </row>
        <row r="10136">
          <cell r="A10136" t="str">
            <v>I10381</v>
          </cell>
          <cell r="B10136" t="str">
            <v>VÁLVULA BORBOLETA BI-EXCÊNTRICA FLANGEADA COM ACIONAMENTO MANUAL, (REDUTOR) PN 16 DN 250</v>
          </cell>
          <cell r="C10136" t="str">
            <v>UN</v>
          </cell>
          <cell r="D10136">
            <v>17879.36</v>
          </cell>
        </row>
        <row r="10137">
          <cell r="A10137" t="str">
            <v>I10382</v>
          </cell>
          <cell r="B10137" t="str">
            <v>VÁLVULA BORBOLETA BI-EXCÊNTRICA FLANGEADA COM ACIONAMENTO MANUAL, (REDUTOR) PN 16 DN 300</v>
          </cell>
          <cell r="C10137" t="str">
            <v>UN</v>
          </cell>
          <cell r="D10137">
            <v>28820.94</v>
          </cell>
        </row>
        <row r="10138">
          <cell r="A10138" t="str">
            <v>I10383</v>
          </cell>
          <cell r="B10138" t="str">
            <v>VÁLVULA BORBOLETA BI-EXCÊNTRICA FLANGEADA COM ACIONAMENTO MANUAL, (REDUTOR) PN 16 DN 350</v>
          </cell>
          <cell r="C10138" t="str">
            <v>UN</v>
          </cell>
          <cell r="D10138">
            <v>38706.230000000003</v>
          </cell>
        </row>
        <row r="10139">
          <cell r="A10139" t="str">
            <v>I10384</v>
          </cell>
          <cell r="B10139" t="str">
            <v>VÁLVULA BORBOLETA BI-EXCÊNTRICA FLANGEADA COM ACIONAMENTO MANUAL, (REDUTOR) PN 16 DN 400</v>
          </cell>
          <cell r="C10139" t="str">
            <v>UN</v>
          </cell>
          <cell r="D10139">
            <v>43912.95</v>
          </cell>
        </row>
        <row r="10140">
          <cell r="A10140" t="str">
            <v>I10385</v>
          </cell>
          <cell r="B10140" t="str">
            <v>VÁLVULA BORBOLETA BI-EXCÊNTRICA FLANGEADA COM ACIONAMENTO MANUAL, (REDUTOR) PN 16 DN 450</v>
          </cell>
          <cell r="C10140" t="str">
            <v>UN</v>
          </cell>
          <cell r="D10140">
            <v>47292.36</v>
          </cell>
        </row>
        <row r="10141">
          <cell r="A10141" t="str">
            <v>I10386</v>
          </cell>
          <cell r="B10141" t="str">
            <v>VÁLVULA BORBOLETA BI-EXCÊNTRICA FLANGEADA COM ACIONAMENTO MANUAL, (REDUTOR) PN 16 DN 500</v>
          </cell>
          <cell r="C10141" t="str">
            <v>UN</v>
          </cell>
          <cell r="D10141">
            <v>59333.21</v>
          </cell>
        </row>
        <row r="10142">
          <cell r="A10142" t="str">
            <v>I10387</v>
          </cell>
          <cell r="B10142" t="str">
            <v>VÁLVULA BORBOLETA BI-EXCÊNTRICA FLANGEADA COM ACIONAMENTO MANUAL, (REDUTOR) PN 16 DN 600</v>
          </cell>
          <cell r="C10142" t="str">
            <v>UN</v>
          </cell>
          <cell r="D10142">
            <v>97652.97</v>
          </cell>
        </row>
        <row r="10143">
          <cell r="A10143" t="str">
            <v>I10388</v>
          </cell>
          <cell r="B10143" t="str">
            <v>VÁLVULA BORBOLETA BI-EXCÊNTRICA FLANGEADA COM ACIONAMENTO MANUAL, (REDUTOR) PN 16 DN 700</v>
          </cell>
          <cell r="C10143" t="str">
            <v>UN</v>
          </cell>
          <cell r="D10143">
            <v>157003.25</v>
          </cell>
        </row>
        <row r="10144">
          <cell r="A10144" t="str">
            <v>I10389</v>
          </cell>
          <cell r="B10144" t="str">
            <v>VÁLVULA BORBOLETA BI-EXCÊNTRICA FLANGEADA COM ACIONAMENTO MANUAL, (REDUTOR) PN 16 DN 800</v>
          </cell>
          <cell r="C10144" t="str">
            <v>UN</v>
          </cell>
          <cell r="D10144">
            <v>181266.03</v>
          </cell>
        </row>
        <row r="10145">
          <cell r="A10145" t="str">
            <v>I10390</v>
          </cell>
          <cell r="B10145" t="str">
            <v>VÁLVULA BORBOLETA BI-EXCÊNTRICA FLANGEADA COM ACIONAMENTO MANUAL, (REDUTOR) PN 16 DN 900</v>
          </cell>
          <cell r="C10145" t="str">
            <v>UN</v>
          </cell>
          <cell r="D10145">
            <v>234564.7</v>
          </cell>
        </row>
        <row r="10146">
          <cell r="A10146" t="str">
            <v>I10392</v>
          </cell>
          <cell r="B10146" t="str">
            <v>VÁLVULA BORBOLETA BI-EXCÊNTRICA FLANGEADA COM ACIONAMENTO MANUAL, (REDUTOR) PN 25 DN 100</v>
          </cell>
          <cell r="C10146" t="str">
            <v>UN</v>
          </cell>
          <cell r="D10146">
            <v>13587.26</v>
          </cell>
        </row>
        <row r="10147">
          <cell r="A10147" t="str">
            <v>I10405</v>
          </cell>
          <cell r="B10147" t="str">
            <v>VÁLVULA BORBOLETA BI-EXCÊNTRICA FLANGEADA COM ACIONAMENTO MANUAL, (REDUTOR) PN 25 DN 1000</v>
          </cell>
          <cell r="C10147" t="str">
            <v>UN</v>
          </cell>
          <cell r="D10147">
            <v>321664.59000000003</v>
          </cell>
        </row>
        <row r="10148">
          <cell r="A10148" t="str">
            <v>I10393</v>
          </cell>
          <cell r="B10148" t="str">
            <v>VÁLVULA BORBOLETA BI-EXCÊNTRICA FLANGEADA COM ACIONAMENTO MANUAL, (REDUTOR) PN 25 DN 150</v>
          </cell>
          <cell r="C10148" t="str">
            <v>UN</v>
          </cell>
          <cell r="D10148">
            <v>15605.21</v>
          </cell>
        </row>
        <row r="10149">
          <cell r="A10149" t="str">
            <v>I10394</v>
          </cell>
          <cell r="B10149" t="str">
            <v>VÁLVULA BORBOLETA BI-EXCÊNTRICA FLANGEADA COM ACIONAMENTO MANUAL, (REDUTOR) PN 25 DN 200</v>
          </cell>
          <cell r="C10149" t="str">
            <v>UN</v>
          </cell>
          <cell r="D10149">
            <v>21502.06</v>
          </cell>
        </row>
        <row r="10150">
          <cell r="A10150" t="str">
            <v>I10395</v>
          </cell>
          <cell r="B10150" t="str">
            <v>VÁLVULA BORBOLETA BI-EXCÊNTRICA FLANGEADA COM ACIONAMENTO MANUAL, (REDUTOR) PN 25 DN 250</v>
          </cell>
          <cell r="C10150" t="str">
            <v>UN</v>
          </cell>
          <cell r="D10150">
            <v>24383.52</v>
          </cell>
        </row>
        <row r="10151">
          <cell r="A10151" t="str">
            <v>I10396</v>
          </cell>
          <cell r="B10151" t="str">
            <v>VÁLVULA BORBOLETA BI-EXCÊNTRICA FLANGEADA COM ACIONAMENTO MANUAL, (REDUTOR) PN 25 DN 300</v>
          </cell>
          <cell r="C10151" t="str">
            <v>UN</v>
          </cell>
          <cell r="D10151">
            <v>38085.82</v>
          </cell>
        </row>
        <row r="10152">
          <cell r="A10152" t="str">
            <v>I10397</v>
          </cell>
          <cell r="B10152" t="str">
            <v>VÁLVULA BORBOLETA BI-EXCÊNTRICA FLANGEADA COM ACIONAMENTO MANUAL, (REDUTOR) PN 25 DN 350</v>
          </cell>
          <cell r="C10152" t="str">
            <v>UN</v>
          </cell>
          <cell r="D10152">
            <v>44286.42</v>
          </cell>
        </row>
        <row r="10153">
          <cell r="A10153" t="str">
            <v>I10398</v>
          </cell>
          <cell r="B10153" t="str">
            <v>VÁLVULA BORBOLETA BI-EXCÊNTRICA FLANGEADA COM ACIONAMENTO MANUAL, (REDUTOR) PN 25 DN 400</v>
          </cell>
          <cell r="C10153" t="str">
            <v>UN</v>
          </cell>
          <cell r="D10153">
            <v>52866.86</v>
          </cell>
        </row>
        <row r="10154">
          <cell r="A10154" t="str">
            <v>I10399</v>
          </cell>
          <cell r="B10154" t="str">
            <v>VÁLVULA BORBOLETA BI-EXCÊNTRICA FLANGEADA COM ACIONAMENTO MANUAL, (REDUTOR) PN 25 DN 450</v>
          </cell>
          <cell r="C10154" t="str">
            <v>UN</v>
          </cell>
          <cell r="D10154">
            <v>60968.24</v>
          </cell>
        </row>
        <row r="10155">
          <cell r="A10155" t="str">
            <v>I10400</v>
          </cell>
          <cell r="B10155" t="str">
            <v>VÁLVULA BORBOLETA BI-EXCÊNTRICA FLANGEADA COM ACIONAMENTO MANUAL, (REDUTOR) PN 25 DN 500</v>
          </cell>
          <cell r="C10155" t="str">
            <v>UN</v>
          </cell>
          <cell r="D10155">
            <v>67430.02</v>
          </cell>
        </row>
        <row r="10156">
          <cell r="A10156" t="str">
            <v>I10401</v>
          </cell>
          <cell r="B10156" t="str">
            <v>VÁLVULA BORBOLETA BI-EXCÊNTRICA FLANGEADA COM ACIONAMENTO MANUAL, (REDUTOR) PN 25 DN 600</v>
          </cell>
          <cell r="C10156" t="str">
            <v>UN</v>
          </cell>
          <cell r="D10156">
            <v>109795.64</v>
          </cell>
        </row>
        <row r="10157">
          <cell r="A10157" t="str">
            <v>I10402</v>
          </cell>
          <cell r="B10157" t="str">
            <v>VÁLVULA BORBOLETA BI-EXCÊNTRICA FLANGEADA COM ACIONAMENTO MANUAL, (REDUTOR) PN 25 DN 700</v>
          </cell>
          <cell r="C10157" t="str">
            <v>UN</v>
          </cell>
          <cell r="D10157">
            <v>179872.36</v>
          </cell>
        </row>
        <row r="10158">
          <cell r="A10158" t="str">
            <v>I10403</v>
          </cell>
          <cell r="B10158" t="str">
            <v>VÁLVULA BORBOLETA BI-EXCÊNTRICA FLANGEADA COM ACIONAMENTO MANUAL, (REDUTOR) PN 25 DN 800</v>
          </cell>
          <cell r="C10158" t="str">
            <v>UN</v>
          </cell>
          <cell r="D10158">
            <v>206741.4</v>
          </cell>
        </row>
        <row r="10159">
          <cell r="A10159" t="str">
            <v>I10404</v>
          </cell>
          <cell r="B10159" t="str">
            <v>VÁLVULA BORBOLETA BI-EXCÊNTRICA FLANGEADA COM ACIONAMENTO MANUAL, (REDUTOR) PN 25 DN 900</v>
          </cell>
          <cell r="C10159" t="str">
            <v>UN</v>
          </cell>
          <cell r="D10159">
            <v>265763.53999999998</v>
          </cell>
        </row>
        <row r="10160">
          <cell r="A10160" t="str">
            <v>I10406</v>
          </cell>
          <cell r="B10160" t="str">
            <v>VÁLVULA BORBOLETA BI-EXCÊNTRICA FLANGEADA COM ATUADOR ELETROMECANICO, (ON OFF), PN 10 DN 100</v>
          </cell>
          <cell r="C10160" t="str">
            <v>UN</v>
          </cell>
          <cell r="D10160">
            <v>36492.35</v>
          </cell>
        </row>
        <row r="10161">
          <cell r="A10161" t="str">
            <v>I10419</v>
          </cell>
          <cell r="B10161" t="str">
            <v>VÁLVULA BORBOLETA BI-EXCÊNTRICA FLANGEADA COM ATUADOR ELETROMECANICO, (ON OFF), PN 10 DN 1000</v>
          </cell>
          <cell r="C10161" t="str">
            <v>UN</v>
          </cell>
          <cell r="D10161">
            <v>302542.46999999997</v>
          </cell>
        </row>
        <row r="10162">
          <cell r="A10162" t="str">
            <v>I10407</v>
          </cell>
          <cell r="B10162" t="str">
            <v>VÁLVULA BORBOLETA BI-EXCÊNTRICA FLANGEADA COM ATUADOR ELETROMECANICO, (ON OFF), PN 10 DN 150</v>
          </cell>
          <cell r="C10162" t="str">
            <v>UN</v>
          </cell>
          <cell r="D10162">
            <v>38406.44</v>
          </cell>
        </row>
        <row r="10163">
          <cell r="A10163" t="str">
            <v>I10408</v>
          </cell>
          <cell r="B10163" t="str">
            <v>VÁLVULA BORBOLETA BI-EXCÊNTRICA FLANGEADA COM ATUADOR ELETROMECANICO, (ON OFF), PN 10 DN 200</v>
          </cell>
          <cell r="C10163" t="str">
            <v>UN</v>
          </cell>
          <cell r="D10163">
            <v>43083.19</v>
          </cell>
        </row>
        <row r="10164">
          <cell r="A10164" t="str">
            <v>I10409</v>
          </cell>
          <cell r="B10164" t="str">
            <v>VÁLVULA BORBOLETA BI-EXCÊNTRICA FLANGEADA COM ATUADOR ELETROMECANICO, (ON OFF), PN 10 DN 250</v>
          </cell>
          <cell r="C10164" t="str">
            <v>UN</v>
          </cell>
          <cell r="D10164">
            <v>45402.76</v>
          </cell>
        </row>
        <row r="10165">
          <cell r="A10165" t="str">
            <v>I10410</v>
          </cell>
          <cell r="B10165" t="str">
            <v>VÁLVULA BORBOLETA BI-EXCÊNTRICA FLANGEADA COM ATUADOR ELETROMECANICO, (ON OFF), PN 10 DN 300</v>
          </cell>
          <cell r="C10165" t="str">
            <v>UN</v>
          </cell>
          <cell r="D10165">
            <v>55369.25</v>
          </cell>
        </row>
        <row r="10166">
          <cell r="A10166" t="str">
            <v>I10411</v>
          </cell>
          <cell r="B10166" t="str">
            <v>VÁLVULA BORBOLETA BI-EXCÊNTRICA FLANGEADA COM ATUADOR ELETROMECANICO, (ON OFF), PN 10 DN 350</v>
          </cell>
          <cell r="C10166" t="str">
            <v>UN</v>
          </cell>
          <cell r="D10166">
            <v>60823.02</v>
          </cell>
        </row>
        <row r="10167">
          <cell r="A10167" t="str">
            <v>I10412</v>
          </cell>
          <cell r="B10167" t="str">
            <v>VÁLVULA BORBOLETA BI-EXCÊNTRICA FLANGEADA COM ATUADOR ELETROMECANICO, (ON OFF), PN 10 DN 400</v>
          </cell>
          <cell r="C10167" t="str">
            <v>UN</v>
          </cell>
          <cell r="D10167">
            <v>68368.210000000006</v>
          </cell>
        </row>
        <row r="10168">
          <cell r="A10168" t="str">
            <v>I10413</v>
          </cell>
          <cell r="B10168" t="str">
            <v>VÁLVULA BORBOLETA BI-EXCÊNTRICA FLANGEADA COM ATUADOR ELETROMECANICO, (ON OFF), PN 10 DN 450</v>
          </cell>
          <cell r="C10168" t="str">
            <v>UN</v>
          </cell>
          <cell r="D10168">
            <v>75492.78</v>
          </cell>
        </row>
        <row r="10169">
          <cell r="A10169" t="str">
            <v>I10414</v>
          </cell>
          <cell r="B10169" t="str">
            <v>VÁLVULA BORBOLETA BI-EXCÊNTRICA FLANGEADA COM ATUADOR ELETROMECANICO, (ON OFF), PN 10 DN 500</v>
          </cell>
          <cell r="C10169" t="str">
            <v>UN</v>
          </cell>
          <cell r="D10169">
            <v>81174.7</v>
          </cell>
        </row>
        <row r="10170">
          <cell r="A10170" t="str">
            <v>I10415</v>
          </cell>
          <cell r="B10170" t="str">
            <v>VÁLVULA BORBOLETA BI-EXCÊNTRICA FLANGEADA COM ATUADOR ELETROMECANICO, (ON OFF), PN 10 DN 600</v>
          </cell>
          <cell r="C10170" t="str">
            <v>UN</v>
          </cell>
          <cell r="D10170">
            <v>118434.51</v>
          </cell>
        </row>
        <row r="10171">
          <cell r="A10171" t="str">
            <v>I10416</v>
          </cell>
          <cell r="B10171" t="str">
            <v>VÁLVULA BORBOLETA BI-EXCÊNTRICA FLANGEADA COM ATUADOR ELETROMECANICO, (ON OFF), PN 10 DN 700</v>
          </cell>
          <cell r="C10171" t="str">
            <v>UN</v>
          </cell>
          <cell r="D10171">
            <v>174426.22</v>
          </cell>
        </row>
        <row r="10172">
          <cell r="A10172" t="str">
            <v>I10417</v>
          </cell>
          <cell r="B10172" t="str">
            <v>VÁLVULA BORBOLETA BI-EXCÊNTRICA FLANGEADA COM ATUADOR ELETROMECANICO, (ON OFF), PN 10 DN 800</v>
          </cell>
          <cell r="C10172" t="str">
            <v>UN</v>
          </cell>
          <cell r="D10172">
            <v>197316.16</v>
          </cell>
        </row>
        <row r="10173">
          <cell r="A10173" t="str">
            <v>I10418</v>
          </cell>
          <cell r="B10173" t="str">
            <v>VÁLVULA BORBOLETA BI-EXCÊNTRICA FLANGEADA COM ATUADOR ELETROMECANICO, (ON OFF), PN 10 DN 900</v>
          </cell>
          <cell r="C10173" t="str">
            <v>UN</v>
          </cell>
          <cell r="D10173">
            <v>247597.5</v>
          </cell>
        </row>
        <row r="10174">
          <cell r="A10174" t="str">
            <v>I10420</v>
          </cell>
          <cell r="B10174" t="str">
            <v>VÁLVULA BORBOLETA BI-EXCÊNTRICA FLANGEADA COM ATUADOR ELETROMECANICO, (ON OFF), PN 16 DN 100</v>
          </cell>
          <cell r="C10174" t="str">
            <v>UN</v>
          </cell>
          <cell r="D10174">
            <v>36492.35</v>
          </cell>
        </row>
        <row r="10175">
          <cell r="A10175" t="str">
            <v>I10433</v>
          </cell>
          <cell r="B10175" t="str">
            <v>VÁLVULA BORBOLETA BI-EXCÊNTRICA FLANGEADA COM ATUADOR ELETROMECANICO, (ON OFF), PN 16 DN 1000</v>
          </cell>
          <cell r="C10175" t="str">
            <v>UN</v>
          </cell>
          <cell r="D10175">
            <v>313514.13</v>
          </cell>
        </row>
        <row r="10176">
          <cell r="A10176" t="str">
            <v>I10421</v>
          </cell>
          <cell r="B10176" t="str">
            <v>VÁLVULA BORBOLETA BI-EXCÊNTRICA FLANGEADA COM ATUADOR ELETROMECANICO, (ON OFF), PN 16 DN 150</v>
          </cell>
          <cell r="C10176" t="str">
            <v>UN</v>
          </cell>
          <cell r="D10176">
            <v>38406.44</v>
          </cell>
        </row>
        <row r="10177">
          <cell r="A10177" t="str">
            <v>I10422</v>
          </cell>
          <cell r="B10177" t="str">
            <v>VÁLVULA BORBOLETA BI-EXCÊNTRICA FLANGEADA COM ATUADOR ELETROMECANICO, (ON OFF), PN 16 DN 200</v>
          </cell>
          <cell r="C10177" t="str">
            <v>UN</v>
          </cell>
          <cell r="D10177">
            <v>44001.67</v>
          </cell>
        </row>
        <row r="10178">
          <cell r="A10178" t="str">
            <v>I10423</v>
          </cell>
          <cell r="B10178" t="str">
            <v>VÁLVULA BORBOLETA BI-EXCÊNTRICA FLANGEADA COM ATUADOR ELETROMECANICO, (ON OFF), PN 16 DN 250</v>
          </cell>
          <cell r="C10178" t="str">
            <v>UN</v>
          </cell>
          <cell r="D10178">
            <v>46736.07</v>
          </cell>
        </row>
        <row r="10179">
          <cell r="A10179" t="str">
            <v>I10424</v>
          </cell>
          <cell r="B10179" t="str">
            <v>VÁLVULA BORBOLETA BI-EXCÊNTRICA FLANGEADA COM ATUADOR ELETROMECANICO, (ON OFF), PN 16 DN 300</v>
          </cell>
          <cell r="C10179" t="str">
            <v>UN</v>
          </cell>
          <cell r="D10179">
            <v>57585.07</v>
          </cell>
        </row>
        <row r="10180">
          <cell r="A10180" t="str">
            <v>I10425</v>
          </cell>
          <cell r="B10180" t="str">
            <v>VÁLVULA BORBOLETA BI-EXCÊNTRICA FLANGEADA COM ATUADOR ELETROMECANICO, (ON OFF), PN 16 DN 350</v>
          </cell>
          <cell r="C10180" t="str">
            <v>UN</v>
          </cell>
          <cell r="D10180">
            <v>63255.7</v>
          </cell>
        </row>
        <row r="10181">
          <cell r="A10181" t="str">
            <v>I10426</v>
          </cell>
          <cell r="B10181" t="str">
            <v>VÁLVULA BORBOLETA BI-EXCÊNTRICA FLANGEADA COM ATUADOR ELETROMECANICO, (ON OFF), PN 16 DN 400</v>
          </cell>
          <cell r="C10181" t="str">
            <v>UN</v>
          </cell>
          <cell r="D10181">
            <v>71104.45</v>
          </cell>
        </row>
        <row r="10182">
          <cell r="A10182" t="str">
            <v>I10427</v>
          </cell>
          <cell r="B10182" t="str">
            <v>VÁLVULA BORBOLETA BI-EXCÊNTRICA FLANGEADA COM ATUADOR ELETROMECANICO, (ON OFF), PN 16 DN 450</v>
          </cell>
          <cell r="C10182" t="str">
            <v>UN</v>
          </cell>
          <cell r="D10182">
            <v>78513.87</v>
          </cell>
        </row>
        <row r="10183">
          <cell r="A10183" t="str">
            <v>I10428</v>
          </cell>
          <cell r="B10183" t="str">
            <v>VÁLVULA BORBOLETA BI-EXCÊNTRICA FLANGEADA COM ATUADOR ELETROMECANICO, (ON OFF), PN 16 DN 500</v>
          </cell>
          <cell r="C10183" t="str">
            <v>UN</v>
          </cell>
          <cell r="D10183">
            <v>84422.1</v>
          </cell>
        </row>
        <row r="10184">
          <cell r="A10184" t="str">
            <v>I10429</v>
          </cell>
          <cell r="B10184" t="str">
            <v>VÁLVULA BORBOLETA BI-EXCÊNTRICA FLANGEADA COM ATUADOR ELETROMECANICO, (ON OFF), PN 16 DN 600</v>
          </cell>
          <cell r="C10184" t="str">
            <v>UN</v>
          </cell>
          <cell r="D10184">
            <v>123170.71</v>
          </cell>
        </row>
        <row r="10185">
          <cell r="A10185" t="str">
            <v>I10430</v>
          </cell>
          <cell r="B10185" t="str">
            <v>VÁLVULA BORBOLETA BI-EXCÊNTRICA FLANGEADA COM ATUADOR ELETROMECANICO, (ON OFF), PN 16 DN 700</v>
          </cell>
          <cell r="C10185" t="str">
            <v>UN</v>
          </cell>
          <cell r="D10185">
            <v>180751.21</v>
          </cell>
        </row>
        <row r="10186">
          <cell r="A10186" t="str">
            <v>I10431</v>
          </cell>
          <cell r="B10186" t="str">
            <v>VÁLVULA BORBOLETA BI-EXCÊNTRICA FLANGEADA COM ATUADOR ELETROMECANICO, (ON OFF), PN 16 DN 800</v>
          </cell>
          <cell r="C10186" t="str">
            <v>UN</v>
          </cell>
          <cell r="D10186">
            <v>204472.74</v>
          </cell>
        </row>
        <row r="10187">
          <cell r="A10187" t="str">
            <v>I10432</v>
          </cell>
          <cell r="B10187" t="str">
            <v>VÁLVULA BORBOLETA BI-EXCÊNTRICA FLANGEADA COM ATUADOR ELETROMECANICO, (ON OFF), PN 16 DN 900</v>
          </cell>
          <cell r="C10187" t="str">
            <v>UN</v>
          </cell>
          <cell r="D10187">
            <v>256577.72</v>
          </cell>
        </row>
        <row r="10188">
          <cell r="A10188" t="str">
            <v>I10434</v>
          </cell>
          <cell r="B10188" t="str">
            <v>VÁLVULA BORBOLETA BI-EXCÊNTRICA FLANGEADA COM ATUADOR ELETROMECANICO, (ON OFF), PN 25 DN 100</v>
          </cell>
          <cell r="C10188" t="str">
            <v>UN</v>
          </cell>
          <cell r="D10188">
            <v>39047.589999999997</v>
          </cell>
        </row>
        <row r="10189">
          <cell r="A10189" t="str">
            <v>I10447</v>
          </cell>
          <cell r="B10189" t="str">
            <v>VÁLVULA BORBOLETA BI-EXCÊNTRICA FLANGEADA COM ATUADOR ELETROMECANICO, (ON OFF), PN 25 DN 1000</v>
          </cell>
          <cell r="C10189" t="str">
            <v>UN</v>
          </cell>
          <cell r="D10189">
            <v>360542.47</v>
          </cell>
        </row>
        <row r="10190">
          <cell r="A10190" t="str">
            <v>I10435</v>
          </cell>
          <cell r="B10190" t="str">
            <v>VÁLVULA BORBOLETA BI-EXCÊNTRICA FLANGEADA COM ATUADOR ELETROMECANICO, (ON OFF), PN 25 DN 150</v>
          </cell>
          <cell r="C10190" t="str">
            <v>UN</v>
          </cell>
          <cell r="D10190">
            <v>41093.69</v>
          </cell>
        </row>
        <row r="10191">
          <cell r="A10191" t="str">
            <v>I10436</v>
          </cell>
          <cell r="B10191" t="str">
            <v>VÁLVULA BORBOLETA BI-EXCÊNTRICA FLANGEADA COM ATUADOR ELETROMECANICO, (ON OFF), PN 25 DN 200</v>
          </cell>
          <cell r="C10191" t="str">
            <v>UN</v>
          </cell>
          <cell r="D10191">
            <v>47083.02</v>
          </cell>
        </row>
        <row r="10192">
          <cell r="A10192" t="str">
            <v>I10437</v>
          </cell>
          <cell r="B10192" t="str">
            <v>VÁLVULA BORBOLETA BI-EXCÊNTRICA FLANGEADA COM ATUADOR ELETROMECANICO, (ON OFF), PN 25 DN 250</v>
          </cell>
          <cell r="C10192" t="str">
            <v>UN</v>
          </cell>
          <cell r="D10192">
            <v>50007.97</v>
          </cell>
        </row>
        <row r="10193">
          <cell r="A10193" t="str">
            <v>I10438</v>
          </cell>
          <cell r="B10193" t="str">
            <v>VÁLVULA BORBOLETA BI-EXCÊNTRICA FLANGEADA COM ATUADOR ELETROMECANICO, (ON OFF), PN 25 DN 300</v>
          </cell>
          <cell r="C10193" t="str">
            <v>UN</v>
          </cell>
          <cell r="D10193">
            <v>63917.68</v>
          </cell>
        </row>
        <row r="10194">
          <cell r="A10194" t="str">
            <v>I10439</v>
          </cell>
          <cell r="B10194" t="str">
            <v>VÁLVULA BORBOLETA BI-EXCÊNTRICA FLANGEADA COM ATUADOR ELETROMECANICO, (ON OFF), PN 25 DN 350</v>
          </cell>
          <cell r="C10194" t="str">
            <v>UN</v>
          </cell>
          <cell r="D10194">
            <v>70214.42</v>
          </cell>
        </row>
        <row r="10195">
          <cell r="A10195" t="str">
            <v>I10440</v>
          </cell>
          <cell r="B10195" t="str">
            <v>VÁLVULA BORBOLETA BI-EXCÊNTRICA FLANGEADA COM ATUADOR ELETROMECANICO, (ON OFF), PN 25 DN 400</v>
          </cell>
          <cell r="C10195" t="str">
            <v>UN</v>
          </cell>
          <cell r="D10195">
            <v>78924.94</v>
          </cell>
        </row>
        <row r="10196">
          <cell r="A10196" t="str">
            <v>I10441</v>
          </cell>
          <cell r="B10196" t="str">
            <v>VÁLVULA BORBOLETA BI-EXCÊNTRICA FLANGEADA COM ATUADOR ELETROMECANICO, (ON OFF), PN 25 DN 450</v>
          </cell>
          <cell r="C10196" t="str">
            <v>UN</v>
          </cell>
          <cell r="D10196">
            <v>87148.98</v>
          </cell>
        </row>
        <row r="10197">
          <cell r="A10197" t="str">
            <v>I10442</v>
          </cell>
          <cell r="B10197" t="str">
            <v>VÁLVULA BORBOLETA BI-EXCÊNTRICA FLANGEADA COM ATUADOR ELETROMECANICO, (ON OFF), PN 25 DN 500</v>
          </cell>
          <cell r="C10197" t="str">
            <v>UN</v>
          </cell>
          <cell r="D10197">
            <v>93709.74</v>
          </cell>
        </row>
        <row r="10198">
          <cell r="A10198" t="str">
            <v>I10443</v>
          </cell>
          <cell r="B10198" t="str">
            <v>VÁLVULA BORBOLETA BI-EXCÊNTRICA FLANGEADA COM ATUADOR ELETROMECANICO, (ON OFF), PN 25 DN 600</v>
          </cell>
          <cell r="C10198" t="str">
            <v>UN</v>
          </cell>
          <cell r="D10198">
            <v>136721.29</v>
          </cell>
        </row>
        <row r="10199">
          <cell r="A10199" t="str">
            <v>I10444</v>
          </cell>
          <cell r="B10199" t="str">
            <v>VÁLVULA BORBOLETA BI-EXCÊNTRICA FLANGEADA COM ATUADOR ELETROMECANICO, (ON OFF), PN 25 DN 700</v>
          </cell>
          <cell r="C10199" t="str">
            <v>UN</v>
          </cell>
          <cell r="D10199">
            <v>207865.37</v>
          </cell>
        </row>
        <row r="10200">
          <cell r="A10200" t="str">
            <v>I10445</v>
          </cell>
          <cell r="B10200" t="str">
            <v>VÁLVULA BORBOLETA BI-EXCÊNTRICA FLANGEADA COM ATUADOR ELETROMECANICO, (ON OFF), PN 25 DN 800</v>
          </cell>
          <cell r="C10200" t="str">
            <v>UN</v>
          </cell>
          <cell r="D10200">
            <v>235143.65</v>
          </cell>
        </row>
        <row r="10201">
          <cell r="A10201" t="str">
            <v>I10446</v>
          </cell>
          <cell r="B10201" t="str">
            <v>VÁLVULA BORBOLETA BI-EXCÊNTRICA FLANGEADA COM ATUADOR ELETROMECANICO, (ON OFF), PN 25 DN 900</v>
          </cell>
          <cell r="C10201" t="str">
            <v>UN</v>
          </cell>
          <cell r="D10201">
            <v>295065.26</v>
          </cell>
        </row>
        <row r="10202">
          <cell r="A10202" t="str">
            <v>I7077</v>
          </cell>
          <cell r="B10202" t="str">
            <v>VÁLVULA BORBOLETA COM BÓIA DN 150</v>
          </cell>
          <cell r="C10202" t="str">
            <v>UN</v>
          </cell>
          <cell r="D10202">
            <v>3028.68</v>
          </cell>
        </row>
        <row r="10203">
          <cell r="A10203" t="str">
            <v>I7304</v>
          </cell>
          <cell r="B10203" t="str">
            <v>VÁLVULA BORBOLETA FLANGEADA C/ MECANISMO C+CABEÇOTE DN   75 N16</v>
          </cell>
          <cell r="C10203" t="str">
            <v>UN</v>
          </cell>
          <cell r="D10203">
            <v>7932.26</v>
          </cell>
        </row>
        <row r="10204">
          <cell r="A10204" t="str">
            <v>I7280</v>
          </cell>
          <cell r="B10204" t="str">
            <v>VÁLVULA BORBOLETA FLANGEADA C/ MECANISMO C+CABEÇOTE DN  100 N16</v>
          </cell>
          <cell r="C10204" t="str">
            <v>UN</v>
          </cell>
          <cell r="D10204">
            <v>9760.69</v>
          </cell>
        </row>
        <row r="10205">
          <cell r="A10205" t="str">
            <v>I7285</v>
          </cell>
          <cell r="B10205" t="str">
            <v>VÁLVULA BORBOLETA FLANGEADA C/ MECANISMO C+CABEÇOTE DN  150 N16</v>
          </cell>
          <cell r="C10205" t="str">
            <v>UN</v>
          </cell>
          <cell r="D10205">
            <v>10082.77</v>
          </cell>
        </row>
        <row r="10206">
          <cell r="A10206" t="str">
            <v>I7286</v>
          </cell>
          <cell r="B10206" t="str">
            <v>VÁLVULA BORBOLETA FLANGEADA C/ MECANISMO C+CABEÇOTE DN  200 N10</v>
          </cell>
          <cell r="C10206" t="str">
            <v>UN</v>
          </cell>
          <cell r="D10206">
            <v>11427.13</v>
          </cell>
        </row>
        <row r="10207">
          <cell r="A10207" t="str">
            <v>I7287</v>
          </cell>
          <cell r="B10207" t="str">
            <v>VÁLVULA BORBOLETA FLANGEADA C/ MECANISMO C+CABEÇOTE DN  200 N16</v>
          </cell>
          <cell r="C10207" t="str">
            <v>UN</v>
          </cell>
          <cell r="D10207">
            <v>11978.31</v>
          </cell>
        </row>
        <row r="10208">
          <cell r="A10208" t="str">
            <v>I7288</v>
          </cell>
          <cell r="B10208" t="str">
            <v>VÁLVULA BORBOLETA FLANGEADA C/ MECANISMO C+CABEÇOTE DN  250 N10</v>
          </cell>
          <cell r="C10208" t="str">
            <v>UN</v>
          </cell>
          <cell r="D10208">
            <v>14957.51</v>
          </cell>
        </row>
        <row r="10209">
          <cell r="A10209" t="str">
            <v>I7289</v>
          </cell>
          <cell r="B10209" t="str">
            <v>VÁLVULA BORBOLETA FLANGEADA C/ MECANISMO C+CABEÇOTE DN  250 N16</v>
          </cell>
          <cell r="C10209" t="str">
            <v>UN</v>
          </cell>
          <cell r="D10209">
            <v>15027.51</v>
          </cell>
        </row>
        <row r="10210">
          <cell r="A10210" t="str">
            <v>I7290</v>
          </cell>
          <cell r="B10210" t="str">
            <v>VÁLVULA BORBOLETA FLANGEADA C/ MECANISMO C+CABEÇOTE DN  300 N10</v>
          </cell>
          <cell r="C10210" t="str">
            <v>UN</v>
          </cell>
          <cell r="D10210">
            <v>15693.45</v>
          </cell>
        </row>
        <row r="10211">
          <cell r="A10211" t="str">
            <v>I7291</v>
          </cell>
          <cell r="B10211" t="str">
            <v>VÁLVULA BORBOLETA FLANGEADA C/ MECANISMO C+CABEÇOTE DN  300 N16</v>
          </cell>
          <cell r="C10211" t="str">
            <v>UN</v>
          </cell>
          <cell r="D10211">
            <v>16997.78</v>
          </cell>
        </row>
        <row r="10212">
          <cell r="A10212" t="str">
            <v>I7292</v>
          </cell>
          <cell r="B10212" t="str">
            <v>VÁLVULA BORBOLETA FLANGEADA C/ MECANISMO C+CABEÇOTE DN  350 N10</v>
          </cell>
          <cell r="C10212" t="str">
            <v>UN</v>
          </cell>
          <cell r="D10212">
            <v>19432.38</v>
          </cell>
        </row>
        <row r="10213">
          <cell r="A10213" t="str">
            <v>I7293</v>
          </cell>
          <cell r="B10213" t="str">
            <v>VÁLVULA BORBOLETA FLANGEADA C/ MECANISMO C+CABEÇOTE DN  350 N16</v>
          </cell>
          <cell r="C10213" t="str">
            <v>UN</v>
          </cell>
          <cell r="D10213">
            <v>20557.09</v>
          </cell>
        </row>
        <row r="10214">
          <cell r="A10214" t="str">
            <v>I7294</v>
          </cell>
          <cell r="B10214" t="str">
            <v>VÁLVULA BORBOLETA FLANGEADA C/ MECANISMO C+CABEÇOTE DN  400 N10</v>
          </cell>
          <cell r="C10214" t="str">
            <v>UN</v>
          </cell>
          <cell r="D10214">
            <v>22914.1</v>
          </cell>
        </row>
        <row r="10215">
          <cell r="A10215" t="str">
            <v>I7295</v>
          </cell>
          <cell r="B10215" t="str">
            <v>VÁLVULA BORBOLETA FLANGEADA C/ MECANISMO C+CABEÇOTE DN  400 N16</v>
          </cell>
          <cell r="C10215" t="str">
            <v>UN</v>
          </cell>
          <cell r="D10215">
            <v>25730.54</v>
          </cell>
        </row>
        <row r="10216">
          <cell r="A10216" t="str">
            <v>I7296</v>
          </cell>
          <cell r="B10216" t="str">
            <v>VÁLVULA BORBOLETA FLANGEADA C/ MECANISMO C+CABEÇOTE DN  450 N10</v>
          </cell>
          <cell r="C10216" t="str">
            <v>UN</v>
          </cell>
          <cell r="D10216">
            <v>26176.73</v>
          </cell>
        </row>
        <row r="10217">
          <cell r="A10217" t="str">
            <v>I7297</v>
          </cell>
          <cell r="B10217" t="str">
            <v>VÁLVULA BORBOLETA FLANGEADA C/ MECANISMO C+CABEÇOTE DN  450 N16</v>
          </cell>
          <cell r="C10217" t="str">
            <v>UN</v>
          </cell>
          <cell r="D10217">
            <v>29322.5</v>
          </cell>
        </row>
        <row r="10218">
          <cell r="A10218" t="str">
            <v>I7298</v>
          </cell>
          <cell r="B10218" t="str">
            <v>VÁLVULA BORBOLETA FLANGEADA C/ MECANISMO C+CABEÇOTE DN  500 N10</v>
          </cell>
          <cell r="C10218" t="str">
            <v>UN</v>
          </cell>
          <cell r="D10218">
            <v>29829.94</v>
          </cell>
        </row>
        <row r="10219">
          <cell r="A10219" t="str">
            <v>I7299</v>
          </cell>
          <cell r="B10219" t="str">
            <v>VÁLVULA BORBOLETA FLANGEADA C/ MECANISMO C+CABEÇOTE DN  500 N16</v>
          </cell>
          <cell r="C10219" t="str">
            <v>UN</v>
          </cell>
          <cell r="D10219">
            <v>30040.03</v>
          </cell>
        </row>
        <row r="10220">
          <cell r="A10220" t="str">
            <v>I7300</v>
          </cell>
          <cell r="B10220" t="str">
            <v>VÁLVULA BORBOLETA FLANGEADA C/ MECANISMO C+CABEÇOTE DN  600 N10</v>
          </cell>
          <cell r="C10220" t="str">
            <v>UN</v>
          </cell>
          <cell r="D10220">
            <v>34448.769999999997</v>
          </cell>
        </row>
        <row r="10221">
          <cell r="A10221" t="str">
            <v>I7301</v>
          </cell>
          <cell r="B10221" t="str">
            <v>VÁLVULA BORBOLETA FLANGEADA C/ MECANISMO C+CABEÇOTE DN  600 N16</v>
          </cell>
          <cell r="C10221" t="str">
            <v>UN</v>
          </cell>
          <cell r="D10221">
            <v>35664.639999999999</v>
          </cell>
        </row>
        <row r="10222">
          <cell r="A10222" t="str">
            <v>I7302</v>
          </cell>
          <cell r="B10222" t="str">
            <v>VÁLVULA BORBOLETA FLANGEADA C/ MECANISMO C+CABEÇOTE DN  700 N10</v>
          </cell>
          <cell r="C10222" t="str">
            <v>UN</v>
          </cell>
          <cell r="D10222">
            <v>50935.68</v>
          </cell>
        </row>
        <row r="10223">
          <cell r="A10223" t="str">
            <v>I7303</v>
          </cell>
          <cell r="B10223" t="str">
            <v>VÁLVULA BORBOLETA FLANGEADA C/ MECANISMO C+CABEÇOTE DN  700 N16</v>
          </cell>
          <cell r="C10223" t="str">
            <v>UN</v>
          </cell>
          <cell r="D10223">
            <v>56036.33</v>
          </cell>
        </row>
        <row r="10224">
          <cell r="A10224" t="str">
            <v>I7305</v>
          </cell>
          <cell r="B10224" t="str">
            <v>VÁLVULA BORBOLETA FLANGEADA C/ MECANISMO C+CABEÇOTE DN  750 N10</v>
          </cell>
          <cell r="C10224" t="str">
            <v>UN</v>
          </cell>
          <cell r="D10224">
            <v>47684.32</v>
          </cell>
        </row>
        <row r="10225">
          <cell r="A10225" t="str">
            <v>I7306</v>
          </cell>
          <cell r="B10225" t="str">
            <v>VÁLVULA BORBOLETA FLANGEADA C/ MECANISMO C+CABEÇOTE DN  750 N16</v>
          </cell>
          <cell r="C10225" t="str">
            <v>UN</v>
          </cell>
          <cell r="D10225">
            <v>56998.91</v>
          </cell>
        </row>
        <row r="10226">
          <cell r="A10226" t="str">
            <v>I7307</v>
          </cell>
          <cell r="B10226" t="str">
            <v>VÁLVULA BORBOLETA FLANGEADA C/ MECANISMO C+CABEÇOTE DN  800 N10</v>
          </cell>
          <cell r="C10226" t="str">
            <v>UN</v>
          </cell>
          <cell r="D10226">
            <v>60769.63</v>
          </cell>
        </row>
        <row r="10227">
          <cell r="A10227" t="str">
            <v>I7308</v>
          </cell>
          <cell r="B10227" t="str">
            <v>VÁLVULA BORBOLETA FLANGEADA C/ MECANISMO C+CABEÇOTE DN  800 N16</v>
          </cell>
          <cell r="C10227" t="str">
            <v>UN</v>
          </cell>
          <cell r="D10227">
            <v>61001.16</v>
          </cell>
        </row>
        <row r="10228">
          <cell r="A10228" t="str">
            <v>I7309</v>
          </cell>
          <cell r="B10228" t="str">
            <v>VÁLVULA BORBOLETA FLANGEADA C/ MECANISMO C+CABEÇOTE DN  900 N10</v>
          </cell>
          <cell r="C10228" t="str">
            <v>UN</v>
          </cell>
          <cell r="D10228">
            <v>74761.759999999995</v>
          </cell>
        </row>
        <row r="10229">
          <cell r="A10229" t="str">
            <v>I7310</v>
          </cell>
          <cell r="B10229" t="str">
            <v>VÁLVULA BORBOLETA FLANGEADA C/ MECANISMO C+CABEÇOTE DN  900 N16</v>
          </cell>
          <cell r="C10229" t="str">
            <v>UN</v>
          </cell>
          <cell r="D10229">
            <v>78336.960000000006</v>
          </cell>
        </row>
        <row r="10230">
          <cell r="A10230" t="str">
            <v>I7281</v>
          </cell>
          <cell r="B10230" t="str">
            <v>VÁLVULA BORBOLETA FLANGEADA C/ MECANISMO C+CABEÇOTE DN 1000 N10</v>
          </cell>
          <cell r="C10230" t="str">
            <v>UN</v>
          </cell>
          <cell r="D10230">
            <v>95548.03</v>
          </cell>
        </row>
        <row r="10231">
          <cell r="A10231" t="str">
            <v>I7282</v>
          </cell>
          <cell r="B10231" t="str">
            <v>VÁLVULA BORBOLETA FLANGEADA C/ MECANISMO C+CABEÇOTE DN 1000 N16</v>
          </cell>
          <cell r="C10231" t="str">
            <v>UN</v>
          </cell>
          <cell r="D10231">
            <v>102417.89</v>
          </cell>
        </row>
        <row r="10232">
          <cell r="A10232" t="str">
            <v>I7283</v>
          </cell>
          <cell r="B10232" t="str">
            <v>VÁLVULA BORBOLETA FLANGEADA C/ MECANISMO C+CABEÇOTE DN 1200 N10</v>
          </cell>
          <cell r="C10232" t="str">
            <v>UN</v>
          </cell>
          <cell r="D10232">
            <v>126602.51</v>
          </cell>
        </row>
        <row r="10233">
          <cell r="A10233" t="str">
            <v>I7284</v>
          </cell>
          <cell r="B10233" t="str">
            <v>VÁLVULA BORBOLETA FLANGEADA C/ MECANISMO C+CABEÇOTE DN 1200 N16</v>
          </cell>
          <cell r="C10233" t="str">
            <v>UN</v>
          </cell>
          <cell r="D10233">
            <v>128004.57</v>
          </cell>
        </row>
        <row r="10234">
          <cell r="A10234" t="str">
            <v>I8001</v>
          </cell>
          <cell r="B10234" t="str">
            <v>VÁLVULA BORBOLETA FLANGEADA C/ MECANISMO C+VOLANTE DN  200 N10</v>
          </cell>
          <cell r="C10234" t="str">
            <v>UN</v>
          </cell>
          <cell r="D10234">
            <v>10975.35</v>
          </cell>
        </row>
        <row r="10235">
          <cell r="A10235" t="str">
            <v>I8002</v>
          </cell>
          <cell r="B10235" t="str">
            <v>VÁLVULA BORBOLETA FLANGEADA C/ MECANISMO C+VOLANTE DN  250 N10</v>
          </cell>
          <cell r="C10235" t="str">
            <v>UN</v>
          </cell>
          <cell r="D10235">
            <v>14564.16</v>
          </cell>
        </row>
        <row r="10236">
          <cell r="A10236" t="str">
            <v>I8003</v>
          </cell>
          <cell r="B10236" t="str">
            <v>VÁLVULA BORBOLETA FLANGEADA C/ MECANISMO C+VOLANTE DN  300 N10</v>
          </cell>
          <cell r="C10236" t="str">
            <v>UN</v>
          </cell>
          <cell r="D10236">
            <v>15185.85</v>
          </cell>
        </row>
        <row r="10237">
          <cell r="A10237" t="str">
            <v>I8004</v>
          </cell>
          <cell r="B10237" t="str">
            <v>VÁLVULA BORBOLETA FLANGEADA C/ MECANISMO C+VOLANTE DN  350 N10</v>
          </cell>
          <cell r="C10237" t="str">
            <v>UN</v>
          </cell>
          <cell r="D10237">
            <v>18929.34</v>
          </cell>
        </row>
        <row r="10238">
          <cell r="A10238" t="str">
            <v>I8005</v>
          </cell>
          <cell r="B10238" t="str">
            <v>VÁLVULA BORBOLETA FLANGEADA C/ MECANISMO C+VOLANTE DN  400 N10</v>
          </cell>
          <cell r="C10238" t="str">
            <v>UN</v>
          </cell>
          <cell r="D10238">
            <v>22460.69</v>
          </cell>
        </row>
        <row r="10239">
          <cell r="A10239" t="str">
            <v>I8006</v>
          </cell>
          <cell r="B10239" t="str">
            <v>VÁLVULA BORBOLETA FLANGEADA C/ MECANISMO C+VOLANTE DN  450 N10</v>
          </cell>
          <cell r="C10239" t="str">
            <v>UN</v>
          </cell>
          <cell r="D10239">
            <v>25707.279999999999</v>
          </cell>
        </row>
        <row r="10240">
          <cell r="A10240" t="str">
            <v>I8007</v>
          </cell>
          <cell r="B10240" t="str">
            <v>VÁLVULA BORBOLETA FLANGEADA C/ MECANISMO C+VOLANTE DN  500 N10</v>
          </cell>
          <cell r="C10240" t="str">
            <v>UN</v>
          </cell>
          <cell r="D10240">
            <v>29467.02</v>
          </cell>
        </row>
        <row r="10241">
          <cell r="A10241" t="str">
            <v>I8008</v>
          </cell>
          <cell r="B10241" t="str">
            <v>VÁLVULA BORBOLETA FLANGEADA C/ MECANISMO C+VOLANTE DN  600 N10</v>
          </cell>
          <cell r="C10241" t="str">
            <v>UN</v>
          </cell>
          <cell r="D10241">
            <v>34028.85</v>
          </cell>
        </row>
        <row r="10242">
          <cell r="A10242" t="str">
            <v>I8009</v>
          </cell>
          <cell r="B10242" t="str">
            <v>VÁLVULA BORBOLETA FLANGEADA C/ MECANISMO C+VOLANTE DN  700 N10</v>
          </cell>
          <cell r="C10242" t="str">
            <v>UN</v>
          </cell>
          <cell r="D10242">
            <v>50561.2</v>
          </cell>
        </row>
        <row r="10243">
          <cell r="A10243" t="str">
            <v>I8010</v>
          </cell>
          <cell r="B10243" t="str">
            <v>VÁLVULA BORBOLETA FLANGEADA C/ MECANISMO C+VOLANTE DN  750 N10</v>
          </cell>
          <cell r="C10243" t="str">
            <v>UN</v>
          </cell>
          <cell r="D10243">
            <v>53089.25</v>
          </cell>
        </row>
        <row r="10244">
          <cell r="A10244" t="str">
            <v>I8011</v>
          </cell>
          <cell r="B10244" t="str">
            <v>VÁLVULA BORBOLETA FLANGEADA C/ MECANISMO C+VOLANTE DN  800 N10</v>
          </cell>
          <cell r="C10244" t="str">
            <v>UN</v>
          </cell>
          <cell r="D10244">
            <v>60338.23</v>
          </cell>
        </row>
        <row r="10245">
          <cell r="A10245" t="str">
            <v>I8012</v>
          </cell>
          <cell r="B10245" t="str">
            <v>VÁLVULA BORBOLETA FLANGEADA C/ MECANISMO C+VOLANTE DN  900 N10</v>
          </cell>
          <cell r="C10245" t="str">
            <v>UN</v>
          </cell>
          <cell r="D10245">
            <v>74250.73</v>
          </cell>
        </row>
        <row r="10246">
          <cell r="A10246" t="str">
            <v>I12960</v>
          </cell>
          <cell r="B10246" t="str">
            <v>VÁLVULA BORBOLETA FLANGEADA C/ MECANISMO C+VOLANTE DN 100 N16</v>
          </cell>
          <cell r="C10246" t="str">
            <v>UN</v>
          </cell>
          <cell r="D10246">
            <v>9308.26</v>
          </cell>
        </row>
        <row r="10247">
          <cell r="A10247" t="str">
            <v>I8013</v>
          </cell>
          <cell r="B10247" t="str">
            <v>VÁLVULA BORBOLETA FLANGEADA C/ MECANISMO C+VOLANTE DN 1000 N10</v>
          </cell>
          <cell r="C10247" t="str">
            <v>UN</v>
          </cell>
          <cell r="D10247">
            <v>94327.62</v>
          </cell>
        </row>
        <row r="10248">
          <cell r="A10248" t="str">
            <v>I12974</v>
          </cell>
          <cell r="B10248" t="str">
            <v>VÁLVULA BORBOLETA FLANGEADA C/ MECANISMO C+VOLANTE DN 1000 N16</v>
          </cell>
          <cell r="C10248" t="str">
            <v>UN</v>
          </cell>
          <cell r="D10248">
            <v>102121.96</v>
          </cell>
        </row>
        <row r="10249">
          <cell r="A10249" t="str">
            <v>I8014</v>
          </cell>
          <cell r="B10249" t="str">
            <v>VÁLVULA BORBOLETA FLANGEADA C/ MECANISMO C+VOLANTE DN 1200 N10</v>
          </cell>
          <cell r="C10249" t="str">
            <v>UN</v>
          </cell>
          <cell r="D10249">
            <v>126401.61</v>
          </cell>
        </row>
        <row r="10250">
          <cell r="A10250" t="str">
            <v>I12975</v>
          </cell>
          <cell r="B10250" t="str">
            <v>VÁLVULA BORBOLETA FLANGEADA C/ MECANISMO C+VOLANTE DN 1200 N16</v>
          </cell>
          <cell r="C10250" t="str">
            <v>UN</v>
          </cell>
          <cell r="D10250">
            <v>127708.66</v>
          </cell>
        </row>
        <row r="10251">
          <cell r="A10251" t="str">
            <v>I12961</v>
          </cell>
          <cell r="B10251" t="str">
            <v>VÁLVULA BORBOLETA FLANGEADA C/ MECANISMO C+VOLANTE DN 150 N16</v>
          </cell>
          <cell r="C10251" t="str">
            <v>UN</v>
          </cell>
          <cell r="D10251">
            <v>9690.73</v>
          </cell>
        </row>
        <row r="10252">
          <cell r="A10252" t="str">
            <v>I12962</v>
          </cell>
          <cell r="B10252" t="str">
            <v>VÁLVULA BORBOLETA FLANGEADA C/ MECANISMO C+VOLANTE DN 200 N16</v>
          </cell>
          <cell r="C10252" t="str">
            <v>UN</v>
          </cell>
          <cell r="D10252">
            <v>10954.48</v>
          </cell>
        </row>
        <row r="10253">
          <cell r="A10253" t="str">
            <v>I12963</v>
          </cell>
          <cell r="B10253" t="str">
            <v>VÁLVULA BORBOLETA FLANGEADA C/ MECANISMO C+VOLANTE DN 250 N16</v>
          </cell>
          <cell r="C10253" t="str">
            <v>UN</v>
          </cell>
          <cell r="D10253">
            <v>14574.09</v>
          </cell>
        </row>
        <row r="10254">
          <cell r="A10254" t="str">
            <v>I12964</v>
          </cell>
          <cell r="B10254" t="str">
            <v>VÁLVULA BORBOLETA FLANGEADA C/ MECANISMO C+VOLANTE DN 300 N16</v>
          </cell>
          <cell r="C10254" t="str">
            <v>UN</v>
          </cell>
          <cell r="D10254">
            <v>16490.18</v>
          </cell>
        </row>
        <row r="10255">
          <cell r="A10255" t="str">
            <v>I12965</v>
          </cell>
          <cell r="B10255" t="str">
            <v>VÁLVULA BORBOLETA FLANGEADA C/ MECANISMO C+VOLANTE DN 350 N16</v>
          </cell>
          <cell r="C10255" t="str">
            <v>UN</v>
          </cell>
          <cell r="D10255">
            <v>20103.64</v>
          </cell>
        </row>
        <row r="10256">
          <cell r="A10256" t="str">
            <v>I12966</v>
          </cell>
          <cell r="B10256" t="str">
            <v>VÁLVULA BORBOLETA FLANGEADA C/ MECANISMO C+VOLANTE DN 400 N16</v>
          </cell>
          <cell r="C10256" t="str">
            <v>UN</v>
          </cell>
          <cell r="D10256">
            <v>25310.55</v>
          </cell>
        </row>
        <row r="10257">
          <cell r="A10257" t="str">
            <v>I12967</v>
          </cell>
          <cell r="B10257" t="str">
            <v>VÁLVULA BORBOLETA FLANGEADA C/ MECANISMO C+VOLANTE DN 450 N16</v>
          </cell>
          <cell r="C10257" t="str">
            <v>UN</v>
          </cell>
          <cell r="D10257">
            <v>28902.93</v>
          </cell>
        </row>
        <row r="10258">
          <cell r="A10258" t="str">
            <v>I12968</v>
          </cell>
          <cell r="B10258" t="str">
            <v>VÁLVULA BORBOLETA FLANGEADA C/ MECANISMO C+VOLANTE DN 500 N16</v>
          </cell>
          <cell r="C10258" t="str">
            <v>UN</v>
          </cell>
          <cell r="D10258">
            <v>29626.45</v>
          </cell>
        </row>
        <row r="10259">
          <cell r="A10259" t="str">
            <v>I12969</v>
          </cell>
          <cell r="B10259" t="str">
            <v>VÁLVULA BORBOLETA FLANGEADA C/ MECANISMO C+VOLANTE DN 600 N16</v>
          </cell>
          <cell r="C10259" t="str">
            <v>UN</v>
          </cell>
          <cell r="D10259">
            <v>33730.15</v>
          </cell>
        </row>
        <row r="10260">
          <cell r="A10260" t="str">
            <v>I12970</v>
          </cell>
          <cell r="B10260" t="str">
            <v>VÁLVULA BORBOLETA FLANGEADA C/ MECANISMO C+VOLANTE DN 700 N16</v>
          </cell>
          <cell r="C10260" t="str">
            <v>UN</v>
          </cell>
          <cell r="D10260">
            <v>55559.78</v>
          </cell>
        </row>
        <row r="10261">
          <cell r="A10261" t="str">
            <v>I12971</v>
          </cell>
          <cell r="B10261" t="str">
            <v>VÁLVULA BORBOLETA FLANGEADA C/ MECANISMO C+VOLANTE DN 750 N16</v>
          </cell>
          <cell r="C10261" t="str">
            <v>UN</v>
          </cell>
          <cell r="D10261">
            <v>53865.11</v>
          </cell>
        </row>
        <row r="10262">
          <cell r="A10262" t="str">
            <v>I12972</v>
          </cell>
          <cell r="B10262" t="str">
            <v>VÁLVULA BORBOLETA FLANGEADA C/ MECANISMO C+VOLANTE DN 800 N16</v>
          </cell>
          <cell r="C10262" t="str">
            <v>UN</v>
          </cell>
          <cell r="D10262">
            <v>60524.33</v>
          </cell>
        </row>
        <row r="10263">
          <cell r="A10263" t="str">
            <v>I12973</v>
          </cell>
          <cell r="B10263" t="str">
            <v>VÁLVULA BORBOLETA FLANGEADA C/ MECANISMO C+VOLANTE DN 900 N16</v>
          </cell>
          <cell r="C10263" t="str">
            <v>UN</v>
          </cell>
          <cell r="D10263">
            <v>74111.820000000007</v>
          </cell>
        </row>
        <row r="10264">
          <cell r="A10264" t="str">
            <v>I7327</v>
          </cell>
          <cell r="B10264" t="str">
            <v>VÁLVULA BORBOLETA FLANGEADA C/ MECANISMO K+CABEÇOTE DN  75 N16</v>
          </cell>
          <cell r="C10264" t="str">
            <v>UN</v>
          </cell>
          <cell r="D10264">
            <v>20504.099999999999</v>
          </cell>
        </row>
        <row r="10265">
          <cell r="A10265" t="str">
            <v>I7311</v>
          </cell>
          <cell r="B10265" t="str">
            <v>VÁLVULA BORBOLETA FLANGEADA C/ MECANISMO K+CABEÇOTE DN 100 N16</v>
          </cell>
          <cell r="C10265" t="str">
            <v>UN</v>
          </cell>
          <cell r="D10265">
            <v>21358.400000000001</v>
          </cell>
        </row>
        <row r="10266">
          <cell r="A10266" t="str">
            <v>I7312</v>
          </cell>
          <cell r="B10266" t="str">
            <v>VÁLVULA BORBOLETA FLANGEADA C/ MECANISMO K+CABEÇOTE DN 150 N16</v>
          </cell>
          <cell r="C10266" t="str">
            <v>UN</v>
          </cell>
          <cell r="D10266">
            <v>22583.759999999998</v>
          </cell>
        </row>
        <row r="10267">
          <cell r="A10267" t="str">
            <v>I7313</v>
          </cell>
          <cell r="B10267" t="str">
            <v>VÁLVULA BORBOLETA FLANGEADA C/ MECANISMO K+CABEÇOTE DN 200 N10</v>
          </cell>
          <cell r="C10267" t="str">
            <v>UN</v>
          </cell>
          <cell r="D10267">
            <v>22242.11</v>
          </cell>
        </row>
        <row r="10268">
          <cell r="A10268" t="str">
            <v>I7314</v>
          </cell>
          <cell r="B10268" t="str">
            <v>VÁLVULA BORBOLETA FLANGEADA C/ MECANISMO K+CABEÇOTE DN 200 N16</v>
          </cell>
          <cell r="C10268" t="str">
            <v>UN</v>
          </cell>
          <cell r="D10268">
            <v>22720.02</v>
          </cell>
        </row>
        <row r="10269">
          <cell r="A10269" t="str">
            <v>I7315</v>
          </cell>
          <cell r="B10269" t="str">
            <v>VÁLVULA BORBOLETA FLANGEADA C/ MECANISMO K+CABEÇOTE DN 250 N10</v>
          </cell>
          <cell r="C10269" t="str">
            <v>UN</v>
          </cell>
          <cell r="D10269">
            <v>23974.35</v>
          </cell>
        </row>
        <row r="10270">
          <cell r="A10270" t="str">
            <v>I7316</v>
          </cell>
          <cell r="B10270" t="str">
            <v>VÁLVULA BORBOLETA FLANGEADA C/ MECANISMO K+CABEÇOTE DN 250 N16</v>
          </cell>
          <cell r="C10270" t="str">
            <v>UN</v>
          </cell>
          <cell r="D10270">
            <v>24541.78</v>
          </cell>
        </row>
        <row r="10271">
          <cell r="A10271" t="str">
            <v>I7317</v>
          </cell>
          <cell r="B10271" t="str">
            <v>VÁLVULA BORBOLETA FLANGEADA C/ MECANISMO K+CABEÇOTE DN 300 N10</v>
          </cell>
          <cell r="C10271" t="str">
            <v>UN</v>
          </cell>
          <cell r="D10271">
            <v>26223.4</v>
          </cell>
        </row>
        <row r="10272">
          <cell r="A10272" t="str">
            <v>I7318</v>
          </cell>
          <cell r="B10272" t="str">
            <v>VÁLVULA BORBOLETA FLANGEADA C/ MECANISMO K+CABEÇOTE DN 300 N16</v>
          </cell>
          <cell r="C10272" t="str">
            <v>UN</v>
          </cell>
          <cell r="D10272">
            <v>29082.95</v>
          </cell>
        </row>
        <row r="10273">
          <cell r="A10273" t="str">
            <v>I7319</v>
          </cell>
          <cell r="B10273" t="str">
            <v>VÁLVULA BORBOLETA FLANGEADA C/ MECANISMO K+CABEÇOTE DN 350 N10</v>
          </cell>
          <cell r="C10273" t="str">
            <v>UN</v>
          </cell>
          <cell r="D10273">
            <v>34285.39</v>
          </cell>
        </row>
        <row r="10274">
          <cell r="A10274" t="str">
            <v>I7320</v>
          </cell>
          <cell r="B10274" t="str">
            <v>VÁLVULA BORBOLETA FLANGEADA C/ MECANISMO K+CABEÇOTE DN 350 N16</v>
          </cell>
          <cell r="C10274" t="str">
            <v>UN</v>
          </cell>
          <cell r="D10274">
            <v>37675.199999999997</v>
          </cell>
        </row>
        <row r="10275">
          <cell r="A10275" t="str">
            <v>I7321</v>
          </cell>
          <cell r="B10275" t="str">
            <v>VÁLVULA BORBOLETA FLANGEADA C/ MECANISMO K+CABEÇOTE DN 400 N10</v>
          </cell>
          <cell r="C10275" t="str">
            <v>UN</v>
          </cell>
          <cell r="D10275">
            <v>43896.05</v>
          </cell>
        </row>
        <row r="10276">
          <cell r="A10276" t="str">
            <v>I7322</v>
          </cell>
          <cell r="B10276" t="str">
            <v>VÁLVULA BORBOLETA FLANGEADA C/ MECANISMO K+CABEÇOTE DN 400 N16</v>
          </cell>
          <cell r="C10276" t="str">
            <v>UN</v>
          </cell>
          <cell r="D10276">
            <v>43514.39</v>
          </cell>
        </row>
        <row r="10277">
          <cell r="A10277" t="str">
            <v>I7323</v>
          </cell>
          <cell r="B10277" t="str">
            <v>VÁLVULA BORBOLETA FLANGEADA C/ MECANISMO K+CABEÇOTE DN 450 N10</v>
          </cell>
          <cell r="C10277" t="str">
            <v>UN</v>
          </cell>
          <cell r="D10277">
            <v>46530.95</v>
          </cell>
        </row>
        <row r="10278">
          <cell r="A10278" t="str">
            <v>I7324</v>
          </cell>
          <cell r="B10278" t="str">
            <v>VÁLVULA BORBOLETA FLANGEADA C/ MECANISMO K+CABEÇOTE DN 450 N16</v>
          </cell>
          <cell r="C10278" t="str">
            <v>UN</v>
          </cell>
          <cell r="D10278">
            <v>43782.57</v>
          </cell>
        </row>
        <row r="10279">
          <cell r="A10279" t="str">
            <v>I7325</v>
          </cell>
          <cell r="B10279" t="str">
            <v>VÁLVULA BORBOLETA FLANGEADA C/ MECANISMO K+CABEÇOTE DN 500 N10</v>
          </cell>
          <cell r="C10279" t="str">
            <v>UN</v>
          </cell>
          <cell r="D10279">
            <v>53831.22</v>
          </cell>
        </row>
        <row r="10280">
          <cell r="A10280" t="str">
            <v>I7326</v>
          </cell>
          <cell r="B10280" t="str">
            <v>VÁLVULA BORBOLETA FLANGEADA C/ MECANISMO K+CABEÇOTE DN 600 N10</v>
          </cell>
          <cell r="C10280" t="str">
            <v>UN</v>
          </cell>
          <cell r="D10280">
            <v>71655</v>
          </cell>
        </row>
        <row r="10281">
          <cell r="A10281" t="str">
            <v>I8015</v>
          </cell>
          <cell r="B10281" t="str">
            <v>VÁLVULA BORBOLETA FLANGEADA C/ MECANISMO K+VOLANTE DN  75 N16</v>
          </cell>
          <cell r="C10281" t="str">
            <v>UN</v>
          </cell>
          <cell r="D10281">
            <v>20273.54</v>
          </cell>
        </row>
        <row r="10282">
          <cell r="A10282" t="str">
            <v>I8016</v>
          </cell>
          <cell r="B10282" t="str">
            <v>VÁLVULA BORBOLETA FLANGEADA C/ MECANISMO K+VOLANTE DN 100 N16</v>
          </cell>
          <cell r="C10282" t="str">
            <v>UN</v>
          </cell>
          <cell r="D10282">
            <v>21147.06</v>
          </cell>
        </row>
        <row r="10283">
          <cell r="A10283" t="str">
            <v>I8017</v>
          </cell>
          <cell r="B10283" t="str">
            <v>VÁLVULA BORBOLETA FLANGEADA C/ MECANISMO K+VOLANTE DN 150 N16</v>
          </cell>
          <cell r="C10283" t="str">
            <v>UN</v>
          </cell>
          <cell r="D10283">
            <v>22669.09</v>
          </cell>
        </row>
        <row r="10284">
          <cell r="A10284" t="str">
            <v>I8018</v>
          </cell>
          <cell r="B10284" t="str">
            <v>VÁLVULA BORBOLETA FLANGEADA C/ MECANISMO K+VOLANTE DN 200 N16</v>
          </cell>
          <cell r="C10284" t="str">
            <v>UN</v>
          </cell>
          <cell r="D10284">
            <v>22526.240000000002</v>
          </cell>
        </row>
        <row r="10285">
          <cell r="A10285" t="str">
            <v>I8019</v>
          </cell>
          <cell r="B10285" t="str">
            <v>VÁLVULA BORBOLETA FLANGEADA C/ MECANISMO K+VOLANTE DN 250 N16</v>
          </cell>
          <cell r="C10285" t="str">
            <v>UN</v>
          </cell>
          <cell r="D10285">
            <v>25002.15</v>
          </cell>
        </row>
        <row r="10286">
          <cell r="A10286" t="str">
            <v>I8020</v>
          </cell>
          <cell r="B10286" t="str">
            <v>VÁLVULA BORBOLETA FLANGEADA C/ MECANISMO K+VOLANTE DN 300 N16</v>
          </cell>
          <cell r="C10286" t="str">
            <v>UN</v>
          </cell>
          <cell r="D10286">
            <v>29114.98</v>
          </cell>
        </row>
        <row r="10287">
          <cell r="A10287" t="str">
            <v>I8021</v>
          </cell>
          <cell r="B10287" t="str">
            <v>VÁLVULA BORBOLETA FLANGEADA C/ MECANISMO K+VOLANTE DN 350 N16</v>
          </cell>
          <cell r="C10287" t="str">
            <v>UN</v>
          </cell>
          <cell r="D10287">
            <v>37820.769999999997</v>
          </cell>
        </row>
        <row r="10288">
          <cell r="A10288" t="str">
            <v>I8022</v>
          </cell>
          <cell r="B10288" t="str">
            <v>VÁLVULA BORBOLETA FLANGEADA C/ MECANISMO K+VOLANTE DN 400 N16</v>
          </cell>
          <cell r="C10288" t="str">
            <v>UN</v>
          </cell>
          <cell r="D10288">
            <v>43477.84</v>
          </cell>
        </row>
        <row r="10289">
          <cell r="A10289" t="str">
            <v>I8023</v>
          </cell>
          <cell r="B10289" t="str">
            <v>VÁLVULA BORBOLETA FLANGEADA C/ MECANISMO K+VOLANTE DN 450 N16</v>
          </cell>
          <cell r="C10289" t="str">
            <v>UN</v>
          </cell>
          <cell r="D10289">
            <v>44011.48</v>
          </cell>
        </row>
        <row r="10290">
          <cell r="A10290" t="str">
            <v>I8718</v>
          </cell>
          <cell r="B10290" t="str">
            <v>VÁLVULA BORBOLETA FLANGEADA COM ACIONADOR ELÉTRICO FoFo DN 350</v>
          </cell>
          <cell r="C10290" t="str">
            <v>UN</v>
          </cell>
          <cell r="D10290">
            <v>26808.74</v>
          </cell>
        </row>
        <row r="10291">
          <cell r="A10291" t="str">
            <v>I8719</v>
          </cell>
          <cell r="B10291" t="str">
            <v>VÁLVULA BORBOLETA FLANGEADA COM ACIONADOR ELÉTRICO FoFo DN 400</v>
          </cell>
          <cell r="C10291" t="str">
            <v>UN</v>
          </cell>
          <cell r="D10291">
            <v>31571.31</v>
          </cell>
        </row>
        <row r="10292">
          <cell r="A10292" t="str">
            <v>I10450</v>
          </cell>
          <cell r="B10292" t="str">
            <v>VÁLVULA BORBOLETA FLANGEADA COM BOIA DN 100 PN 10</v>
          </cell>
          <cell r="C10292" t="str">
            <v>UN</v>
          </cell>
          <cell r="D10292">
            <v>2020.29</v>
          </cell>
        </row>
        <row r="10293">
          <cell r="A10293" t="str">
            <v>I10451</v>
          </cell>
          <cell r="B10293" t="str">
            <v>VÁLVULA BORBOLETA FLANGEADA COM BOIA DN 150 PN 10</v>
          </cell>
          <cell r="C10293" t="str">
            <v>UN</v>
          </cell>
          <cell r="D10293">
            <v>3455.22</v>
          </cell>
        </row>
        <row r="10294">
          <cell r="A10294" t="str">
            <v>I10452</v>
          </cell>
          <cell r="B10294" t="str">
            <v>VÁLVULA BORBOLETA FLANGEADA COM BOIA DN 200 PN 10</v>
          </cell>
          <cell r="C10294" t="str">
            <v>UN</v>
          </cell>
          <cell r="D10294">
            <v>4979.59</v>
          </cell>
        </row>
        <row r="10295">
          <cell r="A10295" t="str">
            <v>I10453</v>
          </cell>
          <cell r="B10295" t="str">
            <v>VÁLVULA BORBOLETA FLANGEADA COM BOIA DN 250 PN 10</v>
          </cell>
          <cell r="C10295" t="str">
            <v>UN</v>
          </cell>
          <cell r="D10295">
            <v>6991.75</v>
          </cell>
        </row>
        <row r="10296">
          <cell r="A10296" t="str">
            <v>I10454</v>
          </cell>
          <cell r="B10296" t="str">
            <v>VÁLVULA BORBOLETA FLANGEADA COM BOIA DN 300 PN 10</v>
          </cell>
          <cell r="C10296" t="str">
            <v>UN</v>
          </cell>
          <cell r="D10296">
            <v>9044.56</v>
          </cell>
        </row>
        <row r="10297">
          <cell r="A10297" t="str">
            <v>I10455</v>
          </cell>
          <cell r="B10297" t="str">
            <v>VÁLVULA BORBOLETA FLANGEADA COM BOIA DN 350 PN 10</v>
          </cell>
          <cell r="C10297" t="str">
            <v>UN</v>
          </cell>
          <cell r="D10297">
            <v>9816.9</v>
          </cell>
        </row>
        <row r="10298">
          <cell r="A10298" t="str">
            <v>I10456</v>
          </cell>
          <cell r="B10298" t="str">
            <v>VÁLVULA BORBOLETA FLANGEADA COM BOIA DN 400 PN 10</v>
          </cell>
          <cell r="C10298" t="str">
            <v>UN</v>
          </cell>
          <cell r="D10298">
            <v>16056.63</v>
          </cell>
        </row>
        <row r="10299">
          <cell r="A10299" t="str">
            <v>I10457</v>
          </cell>
          <cell r="B10299" t="str">
            <v>VÁLVULA BORBOLETA FLANGEADA COM BOIA DN 450 PN 10</v>
          </cell>
          <cell r="C10299" t="str">
            <v>UN</v>
          </cell>
          <cell r="D10299">
            <v>19206.98</v>
          </cell>
        </row>
        <row r="10300">
          <cell r="A10300" t="str">
            <v>I10448</v>
          </cell>
          <cell r="B10300" t="str">
            <v>VÁLVULA BORBOLETA FLANGEADA COM BOIA DN 50 PN 10</v>
          </cell>
          <cell r="C10300" t="str">
            <v>UN</v>
          </cell>
          <cell r="D10300">
            <v>1484.73</v>
          </cell>
        </row>
        <row r="10301">
          <cell r="A10301" t="str">
            <v>I10458</v>
          </cell>
          <cell r="B10301" t="str">
            <v>VÁLVULA BORBOLETA FLANGEADA COM BOIA DN 500 PN 10</v>
          </cell>
          <cell r="C10301" t="str">
            <v>UN</v>
          </cell>
          <cell r="D10301">
            <v>23068.7</v>
          </cell>
        </row>
        <row r="10302">
          <cell r="A10302" t="str">
            <v>I10459</v>
          </cell>
          <cell r="B10302" t="str">
            <v>VÁLVULA BORBOLETA FLANGEADA COM BOIA DN 600 PN 10</v>
          </cell>
          <cell r="C10302" t="str">
            <v>UN</v>
          </cell>
          <cell r="D10302">
            <v>29775.9</v>
          </cell>
        </row>
        <row r="10303">
          <cell r="A10303" t="str">
            <v>I10449</v>
          </cell>
          <cell r="B10303" t="str">
            <v>VÁLVULA BORBOLETA FLANGEADA COM BOIA DN 80 PN 10</v>
          </cell>
          <cell r="C10303" t="str">
            <v>UN</v>
          </cell>
          <cell r="D10303">
            <v>1522.33</v>
          </cell>
        </row>
        <row r="10304">
          <cell r="A10304" t="str">
            <v>I8731</v>
          </cell>
          <cell r="B10304" t="str">
            <v>VÁLVULA BORBOLETA FLANGEADA, BI-EXCÊNTRICA, EM CORPO DE FERRO NODULAR, ACIONAMENTO MANUAL POR REDUTOR DN 700 PN10</v>
          </cell>
          <cell r="C10304" t="str">
            <v>UN</v>
          </cell>
          <cell r="D10304">
            <v>48736.71</v>
          </cell>
        </row>
        <row r="10305">
          <cell r="A10305" t="str">
            <v>I8724</v>
          </cell>
          <cell r="B10305" t="str">
            <v>VÁLVULA BORBOLETA WAFER C/ ALAVANCA DN 100MM</v>
          </cell>
          <cell r="C10305" t="str">
            <v>UN</v>
          </cell>
          <cell r="D10305">
            <v>356.74</v>
          </cell>
        </row>
        <row r="10306">
          <cell r="A10306" t="str">
            <v>I8725</v>
          </cell>
          <cell r="B10306" t="str">
            <v>VÁLVULA BORBOLETA WAFER C/ ALAVANCA DN 150MM</v>
          </cell>
          <cell r="C10306" t="str">
            <v>UN</v>
          </cell>
          <cell r="D10306">
            <v>435.12</v>
          </cell>
        </row>
        <row r="10307">
          <cell r="A10307" t="str">
            <v>I8726</v>
          </cell>
          <cell r="B10307" t="str">
            <v>VÁLVULA BORBOLETA WAFER C/ ALAVANCA DN 200MM</v>
          </cell>
          <cell r="C10307" t="str">
            <v>UN</v>
          </cell>
          <cell r="D10307">
            <v>737.6</v>
          </cell>
        </row>
        <row r="10308">
          <cell r="A10308" t="str">
            <v>I8720</v>
          </cell>
          <cell r="B10308" t="str">
            <v>VÁLVULA BORBOLETA WAFER DN 100</v>
          </cell>
          <cell r="C10308" t="str">
            <v>UN</v>
          </cell>
          <cell r="D10308">
            <v>473.29</v>
          </cell>
        </row>
        <row r="10309">
          <cell r="A10309" t="str">
            <v>I8721</v>
          </cell>
          <cell r="B10309" t="str">
            <v>VÁLVULA BORBOLETA WAFER DN 150</v>
          </cell>
          <cell r="C10309" t="str">
            <v>UN</v>
          </cell>
          <cell r="D10309">
            <v>550.12</v>
          </cell>
        </row>
        <row r="10310">
          <cell r="A10310" t="str">
            <v>I8722</v>
          </cell>
          <cell r="B10310" t="str">
            <v>VÁLVULA BORBOLETA WAFER DN 200</v>
          </cell>
          <cell r="C10310" t="str">
            <v>UN</v>
          </cell>
          <cell r="D10310">
            <v>596.94000000000005</v>
          </cell>
        </row>
        <row r="10311">
          <cell r="A10311" t="str">
            <v>I8723</v>
          </cell>
          <cell r="B10311" t="str">
            <v>VÁLVULA BORBOLETA WAFER DN 250</v>
          </cell>
          <cell r="C10311" t="str">
            <v>UN</v>
          </cell>
          <cell r="D10311">
            <v>828.53</v>
          </cell>
        </row>
        <row r="10312">
          <cell r="A10312" t="str">
            <v>I8728</v>
          </cell>
          <cell r="B10312" t="str">
            <v>VÁLVULA BORBOLETA WAFER, BI-EXCÊNTRICA, EM CORPO DE FERRO NODULAR ACIONAMENTO MANUAL POR REDUTOR DN 400 PN10</v>
          </cell>
          <cell r="C10312" t="str">
            <v>UN</v>
          </cell>
          <cell r="D10312">
            <v>31535.11</v>
          </cell>
        </row>
        <row r="10313">
          <cell r="A10313" t="str">
            <v>I8729</v>
          </cell>
          <cell r="B10313" t="str">
            <v>VÁLVULA BORBOLETA WAFER, BI-EXCÊNTRICA, EM CORPO DE FERRO NODULAR ACIONAMENTO MANUAL POR REDUTOR DN 500 PN10</v>
          </cell>
          <cell r="C10313" t="str">
            <v>UN</v>
          </cell>
          <cell r="D10313">
            <v>44114.080000000002</v>
          </cell>
        </row>
        <row r="10314">
          <cell r="A10314" t="str">
            <v>I8730</v>
          </cell>
          <cell r="B10314" t="str">
            <v>VÁLVULA BORBOLETA WAFER, BI-EXCÊNTRICA, EM CORPO DE FERRO NODULAR ACIONAMENTO MANUAL POR REDUTOR DN 600 PN10</v>
          </cell>
          <cell r="C10314" t="str">
            <v>UN</v>
          </cell>
          <cell r="D10314">
            <v>57765.29</v>
          </cell>
        </row>
        <row r="10315">
          <cell r="A10315" t="str">
            <v>I8727</v>
          </cell>
          <cell r="B10315" t="str">
            <v>VÁLVULA BORBOLETA WAFER, DUPLO EXCÊNTRICO, EM CORPO DE FERRO NODULAR, ACIONAMENTO POR ATUADOR ELÉTRICO/MECÂNICO DN 500 PN10</v>
          </cell>
          <cell r="C10315" t="str">
            <v>UN</v>
          </cell>
          <cell r="D10315">
            <v>66295.5</v>
          </cell>
        </row>
        <row r="10316">
          <cell r="A10316" t="str">
            <v>I8732</v>
          </cell>
          <cell r="B10316" t="str">
            <v>VÁLVULA CONTROLADORA DE NÍVEL E DE VAZÃO DE RESERVATÓRIO DN 75</v>
          </cell>
          <cell r="C10316" t="str">
            <v>UN</v>
          </cell>
          <cell r="D10316">
            <v>9074.76</v>
          </cell>
        </row>
        <row r="10317">
          <cell r="A10317" t="str">
            <v>I8733</v>
          </cell>
          <cell r="B10317" t="str">
            <v>VÁLVULA CONTROLADORA DE NÍVEL MÁXIMO DN  75</v>
          </cell>
          <cell r="C10317" t="str">
            <v>UN</v>
          </cell>
          <cell r="D10317">
            <v>2668.68</v>
          </cell>
        </row>
        <row r="10318">
          <cell r="A10318" t="str">
            <v>I8734</v>
          </cell>
          <cell r="B10318" t="str">
            <v>VÁLVULA CONTROLADORA DE NÍVEL MÁXIMO DN 100</v>
          </cell>
          <cell r="C10318" t="str">
            <v>UN</v>
          </cell>
          <cell r="D10318">
            <v>3430.09</v>
          </cell>
        </row>
        <row r="10319">
          <cell r="A10319" t="str">
            <v>I8735</v>
          </cell>
          <cell r="B10319" t="str">
            <v>VÁLVULA CONTROLADORA DE NÍVEL MÁXIMO DN 150</v>
          </cell>
          <cell r="C10319" t="str">
            <v>UN</v>
          </cell>
          <cell r="D10319">
            <v>5884.79</v>
          </cell>
        </row>
        <row r="10320">
          <cell r="A10320" t="str">
            <v>I8736</v>
          </cell>
          <cell r="B10320" t="str">
            <v>VÁLVULA CONTROLADORA DE NÍVEL MÁXIMO DN 200</v>
          </cell>
          <cell r="C10320" t="str">
            <v>UN</v>
          </cell>
          <cell r="D10320">
            <v>11472.22</v>
          </cell>
        </row>
        <row r="10321">
          <cell r="A10321" t="str">
            <v>I8737</v>
          </cell>
          <cell r="B10321" t="str">
            <v>VÁLVULA CONTROLADORA DE NÍVEL MÁXIMO DN 250</v>
          </cell>
          <cell r="C10321" t="str">
            <v>UN</v>
          </cell>
          <cell r="D10321">
            <v>17079.560000000001</v>
          </cell>
        </row>
        <row r="10322">
          <cell r="A10322" t="str">
            <v>I8738</v>
          </cell>
          <cell r="B10322" t="str">
            <v>VÁLVULA CONTROLADORA DE NÍVEL MÁXIMO DN 300</v>
          </cell>
          <cell r="C10322" t="str">
            <v>UN</v>
          </cell>
          <cell r="D10322">
            <v>26736.57</v>
          </cell>
        </row>
        <row r="10323">
          <cell r="A10323" t="str">
            <v>I8739</v>
          </cell>
          <cell r="B10323" t="str">
            <v>VÁLVULA CONTROLADORA DE NÍVEL MÁXIMO DN 350</v>
          </cell>
          <cell r="C10323" t="str">
            <v>UN</v>
          </cell>
          <cell r="D10323">
            <v>52489.85</v>
          </cell>
        </row>
        <row r="10324">
          <cell r="A10324" t="str">
            <v>I10333</v>
          </cell>
          <cell r="B10324" t="str">
            <v>VÁLVULA CORTA-CHAMAS À PROVA DE DEFLAGRAÇÃO C/ FLANGE (FIM DE LINHA) DN 100 (4')</v>
          </cell>
          <cell r="C10324" t="str">
            <v>UN</v>
          </cell>
          <cell r="D10324">
            <v>17680</v>
          </cell>
        </row>
        <row r="10325">
          <cell r="A10325" t="str">
            <v>I8740</v>
          </cell>
          <cell r="B10325" t="str">
            <v>VÁLVULA DE ALTITUDE CONTROLADORA DE NÍVEL DN  50</v>
          </cell>
          <cell r="C10325" t="str">
            <v>UN</v>
          </cell>
          <cell r="D10325">
            <v>5358.51</v>
          </cell>
        </row>
        <row r="10326">
          <cell r="A10326" t="str">
            <v>I8741</v>
          </cell>
          <cell r="B10326" t="str">
            <v>VÁLVULA DE ALTITUDE CONTROLADORA DE NÍVEL DN  75</v>
          </cell>
          <cell r="C10326" t="str">
            <v>UN</v>
          </cell>
          <cell r="D10326">
            <v>5252.76</v>
          </cell>
        </row>
        <row r="10327">
          <cell r="A10327" t="str">
            <v>I8742</v>
          </cell>
          <cell r="B10327" t="str">
            <v>VÁLVULA DE ALTITUDE CONTROLADORA DE NÍVEL DN 100</v>
          </cell>
          <cell r="C10327" t="str">
            <v>UN</v>
          </cell>
          <cell r="D10327">
            <v>7188.64</v>
          </cell>
        </row>
        <row r="10328">
          <cell r="A10328" t="str">
            <v>I10334</v>
          </cell>
          <cell r="B10328" t="str">
            <v>VÁLVULA DE ALÍVIO DE PRESSÃO DN 100 (4’’)</v>
          </cell>
          <cell r="C10328" t="str">
            <v>UN</v>
          </cell>
          <cell r="D10328">
            <v>15790</v>
          </cell>
        </row>
        <row r="10329">
          <cell r="A10329" t="str">
            <v>I10335</v>
          </cell>
          <cell r="B10329" t="str">
            <v>VÁLVULA DE ESFERA EXCÊNTRICA COM ATUADOR ELETRO-MECÂNICO (ABERTURA TIPO ON-OFF) DN 250 PN10 P/ ÁGUAS RESIDUAIS / ESGOTO</v>
          </cell>
          <cell r="C10329" t="str">
            <v>UN</v>
          </cell>
          <cell r="D10329">
            <v>70393.58</v>
          </cell>
        </row>
        <row r="10330">
          <cell r="A10330" t="str">
            <v>I10336</v>
          </cell>
          <cell r="B10330" t="str">
            <v>VÁLVULA DE ESFERA EXCÊNTRICA COM ATUADOR ELETRO-MECÂNICO (ABERTURA TIPO ON-OFF) DN 300 PN10 P/ ÁGUAS RESIDUAIS / ESGOTO</v>
          </cell>
          <cell r="C10330" t="str">
            <v>UN</v>
          </cell>
          <cell r="D10330">
            <v>81927.22</v>
          </cell>
        </row>
        <row r="10331">
          <cell r="A10331" t="str">
            <v>I10337</v>
          </cell>
          <cell r="B10331" t="str">
            <v>VÁLVULA DE ESFERA EXCÊNTRICA COM ATUADOR ELETRO-MECÂNICO (ABERTURA TIPO ON-OFF) DN 450 PN10 P/ ÁGUAS RESIDUAIS / ESGOTO</v>
          </cell>
          <cell r="C10331" t="str">
            <v>UN</v>
          </cell>
          <cell r="D10331">
            <v>143732.75</v>
          </cell>
        </row>
        <row r="10332">
          <cell r="A10332" t="str">
            <v>I10338</v>
          </cell>
          <cell r="B10332" t="str">
            <v>VÁLVULA DE ESFERA EXCÊNTRICA COM ATUADOR ELETRO-MECÂNICO (ABERTURA TIPO ON-OFF) DN 600 PN10 P/ ÁGUAS RESIDUAIS / ESGOTO</v>
          </cell>
          <cell r="C10332" t="str">
            <v>UN</v>
          </cell>
          <cell r="D10332">
            <v>220907.72</v>
          </cell>
        </row>
        <row r="10333">
          <cell r="A10333" t="str">
            <v>I8771</v>
          </cell>
          <cell r="B10333" t="str">
            <v>VÁLVULA DE LINHA  3/4"</v>
          </cell>
          <cell r="C10333" t="str">
            <v>UN</v>
          </cell>
          <cell r="D10333">
            <v>1941.51</v>
          </cell>
        </row>
        <row r="10334">
          <cell r="A10334" t="str">
            <v>I10349</v>
          </cell>
          <cell r="B10334" t="str">
            <v>VÁLVULA DE RETENÇÃO DE FECHAMENTO RÁPIDO TIPO, (CLASAR), PN 10 DN 500</v>
          </cell>
          <cell r="C10334" t="str">
            <v>UN</v>
          </cell>
          <cell r="D10334">
            <v>18943.77</v>
          </cell>
        </row>
        <row r="10335">
          <cell r="A10335" t="str">
            <v>I10350</v>
          </cell>
          <cell r="B10335" t="str">
            <v>VÁLVULA DE RETENÇÃO DE FECHAMENTO RÁPIDO TIPO, (CLASAR), PN 10 DN 600</v>
          </cell>
          <cell r="C10335" t="str">
            <v>UN</v>
          </cell>
          <cell r="D10335">
            <v>49657.67</v>
          </cell>
        </row>
        <row r="10336">
          <cell r="A10336" t="str">
            <v>I10351</v>
          </cell>
          <cell r="B10336" t="str">
            <v>VÁLVULA DE RETENÇÃO DE FECHAMENTO RÁPIDO TIPO, (CLASAR), PN 10 DN 700</v>
          </cell>
          <cell r="C10336" t="str">
            <v>UN</v>
          </cell>
          <cell r="D10336">
            <v>98980.99</v>
          </cell>
        </row>
        <row r="10337">
          <cell r="A10337" t="str">
            <v>I10352</v>
          </cell>
          <cell r="B10337" t="str">
            <v>VÁLVULA DE RETENÇÃO DE FECHAMENTO RÁPIDO TIPO, (CLASAR), PN 10 DN 900</v>
          </cell>
          <cell r="C10337" t="str">
            <v>UN</v>
          </cell>
          <cell r="D10337">
            <v>128691.85</v>
          </cell>
        </row>
        <row r="10338">
          <cell r="A10338" t="str">
            <v>I10330</v>
          </cell>
          <cell r="B10338" t="str">
            <v>VÁLVULA DE RETENÇÃO PORTINHOLA ÚNICA C/ FLANGES DN 400 PN10 P/ ÁGUAS RESIDUAIS / ESGOTO</v>
          </cell>
          <cell r="C10338" t="str">
            <v>UN</v>
          </cell>
          <cell r="D10338">
            <v>34968.9</v>
          </cell>
        </row>
        <row r="10339">
          <cell r="A10339" t="str">
            <v>I10331</v>
          </cell>
          <cell r="B10339" t="str">
            <v>VÁLVULA DE RETENÇÃO PORTINHOLA ÚNICA C/ FLANGES DN 500 PN10 P/ ÁGUAS RESIDUAIS / ESGOTO</v>
          </cell>
          <cell r="C10339" t="str">
            <v>UN</v>
          </cell>
          <cell r="D10339">
            <v>53280.2</v>
          </cell>
        </row>
        <row r="10340">
          <cell r="A10340" t="str">
            <v>I10332</v>
          </cell>
          <cell r="B10340" t="str">
            <v>VÁLVULA DE RETENÇÃO PORTINHOLA ÚNICA C/ FLANGES DN 600 PN10 P/ ÁGUAS RESIDUAIS / ESGOTO</v>
          </cell>
          <cell r="C10340" t="str">
            <v>UN</v>
          </cell>
          <cell r="D10340">
            <v>80720.63</v>
          </cell>
        </row>
        <row r="10341">
          <cell r="A10341" t="str">
            <v>I10353</v>
          </cell>
          <cell r="B10341" t="str">
            <v>VÁLVULA DE RETENÇÃO TIPO BOLA C/ FLANGES DN 100 PN10 P/ ÁGUAS RESIDUAIS / ESGOTO</v>
          </cell>
          <cell r="C10341" t="str">
            <v>UN</v>
          </cell>
          <cell r="D10341">
            <v>4070</v>
          </cell>
        </row>
        <row r="10342">
          <cell r="A10342" t="str">
            <v>I10362</v>
          </cell>
          <cell r="B10342" t="str">
            <v>VÁLVULA DE RETENÇÃO TIPO BOLA C/ FLANGES DN 100 PN16 P/ ÁGUAS RESIDUAIS / ESGOTO</v>
          </cell>
          <cell r="C10342" t="str">
            <v>UN</v>
          </cell>
          <cell r="D10342">
            <v>4070</v>
          </cell>
        </row>
        <row r="10343">
          <cell r="A10343" t="str">
            <v>I10354</v>
          </cell>
          <cell r="B10343" t="str">
            <v>VÁLVULA DE RETENÇÃO TIPO BOLA C/ FLANGES DN 150 PN10 P/ ÁGUAS RESIDUAIS / ESGOTO</v>
          </cell>
          <cell r="C10343" t="str">
            <v>UN</v>
          </cell>
          <cell r="D10343">
            <v>7330</v>
          </cell>
        </row>
        <row r="10344">
          <cell r="A10344" t="str">
            <v>I10363</v>
          </cell>
          <cell r="B10344" t="str">
            <v>VÁLVULA DE RETENÇÃO TIPO BOLA C/ FLANGES DN 150 PN16 P/ ÁGUAS RESIDUAIS / ESGOTO</v>
          </cell>
          <cell r="C10344" t="str">
            <v>UN</v>
          </cell>
          <cell r="D10344">
            <v>7150</v>
          </cell>
        </row>
        <row r="10345">
          <cell r="A10345" t="str">
            <v>I10355</v>
          </cell>
          <cell r="B10345" t="str">
            <v>VÁLVULA DE RETENÇÃO TIPO BOLA C/ FLANGES DN 200 PN10 P/ ÁGUAS RESIDUAIS / ESGOTO</v>
          </cell>
          <cell r="C10345" t="str">
            <v>UN</v>
          </cell>
          <cell r="D10345">
            <v>17425</v>
          </cell>
        </row>
        <row r="10346">
          <cell r="A10346" t="str">
            <v>I10356</v>
          </cell>
          <cell r="B10346" t="str">
            <v>VÁLVULA DE RETENÇÃO TIPO BOLA C/ FLANGES DN 250 PN10 P/ ÁGUAS RESIDUAIS / ESGOTO</v>
          </cell>
          <cell r="C10346" t="str">
            <v>UN</v>
          </cell>
          <cell r="D10346">
            <v>30560</v>
          </cell>
        </row>
        <row r="10347">
          <cell r="A10347" t="str">
            <v>I10357</v>
          </cell>
          <cell r="B10347" t="str">
            <v>VÁLVULA DE RETENÇÃO TIPO BOLA C/ FLANGES DN 300 PN10 P/ ÁGUAS RESIDUAIS / ESGOTO</v>
          </cell>
          <cell r="C10347" t="str">
            <v>UN</v>
          </cell>
          <cell r="D10347">
            <v>45780</v>
          </cell>
        </row>
        <row r="10348">
          <cell r="A10348" t="str">
            <v>I10358</v>
          </cell>
          <cell r="B10348" t="str">
            <v>VÁLVULA DE RETENÇÃO TIPO BOLA C/ FLANGES DN 400 PN10 P/ ÁGUAS RESIDUAIS / ESGOTO</v>
          </cell>
          <cell r="C10348" t="str">
            <v>UN</v>
          </cell>
          <cell r="D10348">
            <v>82285</v>
          </cell>
        </row>
        <row r="10349">
          <cell r="A10349" t="str">
            <v>I10361</v>
          </cell>
          <cell r="B10349" t="str">
            <v>VÁLVULA DE RETENÇÃO TIPO BOLA C/ FLANGES DN 50 PN16 P/ ÁGUAS RESIDUAIS / ESGOTO</v>
          </cell>
          <cell r="C10349" t="str">
            <v>UN</v>
          </cell>
          <cell r="D10349">
            <v>2650</v>
          </cell>
        </row>
        <row r="10350">
          <cell r="A10350" t="str">
            <v>I10359</v>
          </cell>
          <cell r="B10350" t="str">
            <v>VÁLVULA DE RETENÇÃO TIPO BOLA C/ FLANGES DN 500 PN10 P/ ÁGUAS RESIDUAIS / ESGOTO</v>
          </cell>
          <cell r="C10350" t="str">
            <v>UN</v>
          </cell>
          <cell r="D10350">
            <v>211280</v>
          </cell>
        </row>
        <row r="10351">
          <cell r="A10351" t="str">
            <v>I10360</v>
          </cell>
          <cell r="B10351" t="str">
            <v>VÁLVULA DE RETENÇÃO TIPO BOLA C/ FLANGES DN 600 PN10 P/ ÁGUAS RESIDUAIS / ESGOTO</v>
          </cell>
          <cell r="C10351" t="str">
            <v>UN</v>
          </cell>
          <cell r="D10351">
            <v>340170</v>
          </cell>
        </row>
        <row r="10352">
          <cell r="A10352" t="str">
            <v>I8753</v>
          </cell>
          <cell r="B10352" t="str">
            <v>VÁLVULA FLAP DN 075</v>
          </cell>
          <cell r="C10352" t="str">
            <v>UN</v>
          </cell>
          <cell r="D10352">
            <v>2258.5500000000002</v>
          </cell>
        </row>
        <row r="10353">
          <cell r="A10353" t="str">
            <v>I8754</v>
          </cell>
          <cell r="B10353" t="str">
            <v>VÁLVULA FLAP DN 100</v>
          </cell>
          <cell r="C10353" t="str">
            <v>UN</v>
          </cell>
          <cell r="D10353">
            <v>5040</v>
          </cell>
        </row>
        <row r="10354">
          <cell r="A10354" t="str">
            <v>I8755</v>
          </cell>
          <cell r="B10354" t="str">
            <v>VÁLVULA FLAP DN 150</v>
          </cell>
          <cell r="C10354" t="str">
            <v>UN</v>
          </cell>
          <cell r="D10354">
            <v>5565</v>
          </cell>
        </row>
        <row r="10355">
          <cell r="A10355" t="str">
            <v>I8756</v>
          </cell>
          <cell r="B10355" t="str">
            <v>VÁLVULA FLAP DN 200</v>
          </cell>
          <cell r="C10355" t="str">
            <v>UN</v>
          </cell>
          <cell r="D10355">
            <v>6720</v>
          </cell>
        </row>
        <row r="10356">
          <cell r="A10356" t="str">
            <v>I8757</v>
          </cell>
          <cell r="B10356" t="str">
            <v>VÁLVULA FLAP DN 250</v>
          </cell>
          <cell r="C10356" t="str">
            <v>UN</v>
          </cell>
          <cell r="D10356">
            <v>8505</v>
          </cell>
        </row>
        <row r="10357">
          <cell r="A10357" t="str">
            <v>I8758</v>
          </cell>
          <cell r="B10357" t="str">
            <v>VÁLVULA FLAP DN 300</v>
          </cell>
          <cell r="C10357" t="str">
            <v>UN</v>
          </cell>
          <cell r="D10357">
            <v>10605</v>
          </cell>
        </row>
        <row r="10358">
          <cell r="A10358" t="str">
            <v>I10339</v>
          </cell>
          <cell r="B10358" t="str">
            <v>VÁLVULA FLAP DN 350 PN10</v>
          </cell>
          <cell r="C10358" t="str">
            <v>UN</v>
          </cell>
          <cell r="D10358">
            <v>11445</v>
          </cell>
        </row>
        <row r="10359">
          <cell r="A10359" t="str">
            <v>I8759</v>
          </cell>
          <cell r="B10359" t="str">
            <v>VÁLVULA FLAP DN 400</v>
          </cell>
          <cell r="C10359" t="str">
            <v>UN</v>
          </cell>
          <cell r="D10359">
            <v>17115</v>
          </cell>
        </row>
        <row r="10360">
          <cell r="A10360" t="str">
            <v>I10340</v>
          </cell>
          <cell r="B10360" t="str">
            <v>VÁLVULA FLAP DN 450 PN10</v>
          </cell>
          <cell r="C10360" t="str">
            <v>UN</v>
          </cell>
          <cell r="D10360">
            <v>20370</v>
          </cell>
        </row>
        <row r="10361">
          <cell r="A10361" t="str">
            <v>I10341</v>
          </cell>
          <cell r="B10361" t="str">
            <v>VÁLVULA FLAP DN 500 PN10</v>
          </cell>
          <cell r="C10361" t="str">
            <v>UN</v>
          </cell>
          <cell r="D10361">
            <v>21735</v>
          </cell>
        </row>
        <row r="10362">
          <cell r="A10362" t="str">
            <v>I10342</v>
          </cell>
          <cell r="B10362" t="str">
            <v>VÁLVULA FLAP DN 600 PN10</v>
          </cell>
          <cell r="C10362" t="str">
            <v>UN</v>
          </cell>
          <cell r="D10362">
            <v>26460</v>
          </cell>
        </row>
        <row r="10363">
          <cell r="A10363" t="str">
            <v>I8760</v>
          </cell>
          <cell r="B10363" t="str">
            <v>VÁLVULA FLAP DN 700</v>
          </cell>
          <cell r="C10363" t="str">
            <v>UN</v>
          </cell>
          <cell r="D10363">
            <v>30030</v>
          </cell>
        </row>
        <row r="10364">
          <cell r="A10364" t="str">
            <v>I10343</v>
          </cell>
          <cell r="B10364" t="str">
            <v>VÁLVULA FLAP DN 800 PN10</v>
          </cell>
          <cell r="C10364" t="str">
            <v>UN</v>
          </cell>
          <cell r="D10364">
            <v>40950</v>
          </cell>
        </row>
        <row r="10365">
          <cell r="A10365" t="str">
            <v>I10344</v>
          </cell>
          <cell r="B10365" t="str">
            <v>VÁLVULA LIMITADORA DE VAZÃO PN10 12", COMPLETA</v>
          </cell>
          <cell r="C10365" t="str">
            <v>UN</v>
          </cell>
          <cell r="D10365">
            <v>35194.81</v>
          </cell>
        </row>
        <row r="10366">
          <cell r="A10366" t="str">
            <v>I10345</v>
          </cell>
          <cell r="B10366" t="str">
            <v>VÁLVULA LIMITADORA DE VAZÃO PN10 14", COMPLETA</v>
          </cell>
          <cell r="C10366" t="str">
            <v>UN</v>
          </cell>
          <cell r="D10366">
            <v>43460.32</v>
          </cell>
        </row>
        <row r="10367">
          <cell r="A10367" t="str">
            <v>I10346</v>
          </cell>
          <cell r="B10367" t="str">
            <v>VÁLVULA LIMITADORA DE VAZÃO PN10 16", COMPLETA</v>
          </cell>
          <cell r="C10367" t="str">
            <v>UN</v>
          </cell>
          <cell r="D10367">
            <v>49804.79</v>
          </cell>
        </row>
        <row r="10368">
          <cell r="A10368" t="str">
            <v>I10347</v>
          </cell>
          <cell r="B10368" t="str">
            <v>VÁLVULA LIMITADORA DE VAZÃO PN10 18", COMPLETA</v>
          </cell>
          <cell r="C10368" t="str">
            <v>UN</v>
          </cell>
          <cell r="D10368">
            <v>88932.91</v>
          </cell>
        </row>
        <row r="10369">
          <cell r="A10369" t="str">
            <v>I10348</v>
          </cell>
          <cell r="B10369" t="str">
            <v>VÁLVULA LIMITADORA DE VAZÃO PN10 20", COMPLETA</v>
          </cell>
          <cell r="C10369" t="str">
            <v>UN</v>
          </cell>
          <cell r="D10369">
            <v>98347.82</v>
          </cell>
        </row>
        <row r="10370">
          <cell r="A10370" t="str">
            <v>I8761</v>
          </cell>
          <cell r="B10370" t="str">
            <v>VÁLVULA REDUTORA DE PRESSÃO DN  75</v>
          </cell>
          <cell r="C10370" t="str">
            <v>UN</v>
          </cell>
          <cell r="D10370">
            <v>3639.11</v>
          </cell>
        </row>
        <row r="10371">
          <cell r="A10371" t="str">
            <v>I8762</v>
          </cell>
          <cell r="B10371" t="str">
            <v>VÁLVULA REDUTORA DE PRESSÃO DN 100</v>
          </cell>
          <cell r="C10371" t="str">
            <v>UN</v>
          </cell>
          <cell r="D10371">
            <v>4059</v>
          </cell>
        </row>
        <row r="10372">
          <cell r="A10372" t="str">
            <v>I8763</v>
          </cell>
          <cell r="B10372" t="str">
            <v>VÁLVULA REDUTORA DE PRESSÃO DN 150</v>
          </cell>
          <cell r="C10372" t="str">
            <v>UN</v>
          </cell>
          <cell r="D10372">
            <v>6261.14</v>
          </cell>
        </row>
        <row r="10373">
          <cell r="A10373" t="str">
            <v>I8764</v>
          </cell>
          <cell r="B10373" t="str">
            <v>VÁLVULA REDUTORA DE PRESSÃO DN 200</v>
          </cell>
          <cell r="C10373" t="str">
            <v>UN</v>
          </cell>
          <cell r="D10373">
            <v>11295.78</v>
          </cell>
        </row>
        <row r="10374">
          <cell r="A10374" t="str">
            <v>I8765</v>
          </cell>
          <cell r="B10374" t="str">
            <v>VÁLVULA REDUTORA DE PRESSÃO DN 250</v>
          </cell>
          <cell r="C10374" t="str">
            <v>UN</v>
          </cell>
          <cell r="D10374">
            <v>16586.57</v>
          </cell>
        </row>
        <row r="10375">
          <cell r="A10375" t="str">
            <v>I8766</v>
          </cell>
          <cell r="B10375" t="str">
            <v>VÁLVULA REDUTORA DE PRESSÃO DN 300</v>
          </cell>
          <cell r="C10375" t="str">
            <v>UN</v>
          </cell>
          <cell r="D10375">
            <v>25946.66</v>
          </cell>
        </row>
        <row r="10376">
          <cell r="A10376" t="str">
            <v>I8767</v>
          </cell>
          <cell r="B10376" t="str">
            <v>VÁLVULA REDUTORA DE PRESSÃO DN 350</v>
          </cell>
          <cell r="C10376" t="str">
            <v>UN</v>
          </cell>
          <cell r="D10376">
            <v>49837.86</v>
          </cell>
        </row>
        <row r="10377">
          <cell r="A10377" t="str">
            <v>I8772</v>
          </cell>
          <cell r="B10377" t="str">
            <v>VÁLVULA REDUTORA DE VÁCUO C/ CAPACIDADE P/500 Lb/Dia 3/4"</v>
          </cell>
          <cell r="C10377" t="str">
            <v>UN</v>
          </cell>
          <cell r="D10377">
            <v>1456.14</v>
          </cell>
        </row>
        <row r="10378">
          <cell r="A10378" t="str">
            <v>I10226</v>
          </cell>
          <cell r="B10378" t="str">
            <v>VÁLVULA REGULADORA DE PRESSÃO DE GÁS C/FLANGES 3"</v>
          </cell>
          <cell r="C10378" t="str">
            <v>UN</v>
          </cell>
          <cell r="D10378">
            <v>11570.51</v>
          </cell>
        </row>
        <row r="10379">
          <cell r="A10379" t="str">
            <v>I8752</v>
          </cell>
          <cell r="B10379" t="str">
            <v>VÁLVULA RETENÇÃO DN 80 PN16 FECH. RÁPIDO (CLASAR)</v>
          </cell>
          <cell r="C10379" t="str">
            <v>UN</v>
          </cell>
          <cell r="D10379">
            <v>3498.53</v>
          </cell>
        </row>
        <row r="10380">
          <cell r="A10380" t="str">
            <v>I5667</v>
          </cell>
          <cell r="B10380" t="str">
            <v>VÁLVULA RETENÇÃO PORT. DUPLA DN    50 PN25</v>
          </cell>
          <cell r="C10380" t="str">
            <v>UN</v>
          </cell>
          <cell r="D10380">
            <v>738.38</v>
          </cell>
        </row>
        <row r="10381">
          <cell r="A10381" t="str">
            <v>I5668</v>
          </cell>
          <cell r="B10381" t="str">
            <v>VÁLVULA RETENÇÃO PORT. DUPLA DN    75 PN25</v>
          </cell>
          <cell r="C10381" t="str">
            <v>UN</v>
          </cell>
          <cell r="D10381">
            <v>1034.5</v>
          </cell>
        </row>
        <row r="10382">
          <cell r="A10382" t="str">
            <v>I5669</v>
          </cell>
          <cell r="B10382" t="str">
            <v>VÁLVULA RETENÇÃO PORT. DUPLA DN  100 PN25</v>
          </cell>
          <cell r="C10382" t="str">
            <v>UN</v>
          </cell>
          <cell r="D10382">
            <v>1102.5999999999999</v>
          </cell>
        </row>
        <row r="10383">
          <cell r="A10383" t="str">
            <v>I5670</v>
          </cell>
          <cell r="B10383" t="str">
            <v>VÁLVULA RETENÇÃO PORT. DUPLA DN  150 PN25</v>
          </cell>
          <cell r="C10383" t="str">
            <v>UN</v>
          </cell>
          <cell r="D10383">
            <v>2669.68</v>
          </cell>
        </row>
        <row r="10384">
          <cell r="A10384" t="str">
            <v>I5654</v>
          </cell>
          <cell r="B10384" t="str">
            <v>VÁLVULA RETENÇÃO PORT. DUPLA DN  200 PN16</v>
          </cell>
          <cell r="C10384" t="str">
            <v>UN</v>
          </cell>
          <cell r="D10384">
            <v>1168.01</v>
          </cell>
        </row>
        <row r="10385">
          <cell r="A10385" t="str">
            <v>I5671</v>
          </cell>
          <cell r="B10385" t="str">
            <v>VÁLVULA RETENÇÃO PORT. DUPLA DN  200 PN25</v>
          </cell>
          <cell r="C10385" t="str">
            <v>UN</v>
          </cell>
          <cell r="D10385">
            <v>3047.83</v>
          </cell>
        </row>
        <row r="10386">
          <cell r="A10386" t="str">
            <v>I5655</v>
          </cell>
          <cell r="B10386" t="str">
            <v>VÁLVULA RETENÇÃO PORT. DUPLA DN  250 PN16</v>
          </cell>
          <cell r="C10386" t="str">
            <v>UN</v>
          </cell>
          <cell r="D10386">
            <v>1794.39</v>
          </cell>
        </row>
        <row r="10387">
          <cell r="A10387" t="str">
            <v>I5672</v>
          </cell>
          <cell r="B10387" t="str">
            <v>VÁLVULA RETENÇÃO PORT. DUPLA DN  250 PN25</v>
          </cell>
          <cell r="C10387" t="str">
            <v>UN</v>
          </cell>
          <cell r="D10387">
            <v>4085.23</v>
          </cell>
        </row>
        <row r="10388">
          <cell r="A10388" t="str">
            <v>I5656</v>
          </cell>
          <cell r="B10388" t="str">
            <v>VÁLVULA RETENÇÃO PORT. DUPLA DN  300 PN16</v>
          </cell>
          <cell r="C10388" t="str">
            <v>UN</v>
          </cell>
          <cell r="D10388">
            <v>2780.75</v>
          </cell>
        </row>
        <row r="10389">
          <cell r="A10389" t="str">
            <v>I5673</v>
          </cell>
          <cell r="B10389" t="str">
            <v>VÁLVULA RETENÇÃO PORT. DUPLA DN  300 PN25</v>
          </cell>
          <cell r="C10389" t="str">
            <v>UN</v>
          </cell>
          <cell r="D10389">
            <v>7076.27</v>
          </cell>
        </row>
        <row r="10390">
          <cell r="A10390" t="str">
            <v>I5657</v>
          </cell>
          <cell r="B10390" t="str">
            <v>VÁLVULA RETENÇÃO PORT. DUPLA DN  350 PN16</v>
          </cell>
          <cell r="C10390" t="str">
            <v>UN</v>
          </cell>
          <cell r="D10390">
            <v>4187.91</v>
          </cell>
        </row>
        <row r="10391">
          <cell r="A10391" t="str">
            <v>I5674</v>
          </cell>
          <cell r="B10391" t="str">
            <v>VÁLVULA RETENÇÃO PORT. DUPLA DN  350 PN25</v>
          </cell>
          <cell r="C10391" t="str">
            <v>UN</v>
          </cell>
          <cell r="D10391">
            <v>12919.69</v>
          </cell>
        </row>
        <row r="10392">
          <cell r="A10392" t="str">
            <v>I5658</v>
          </cell>
          <cell r="B10392" t="str">
            <v>VÁLVULA RETENÇÃO PORT. DUPLA DN  400 PN16</v>
          </cell>
          <cell r="C10392" t="str">
            <v>UN</v>
          </cell>
          <cell r="D10392">
            <v>5463.67</v>
          </cell>
        </row>
        <row r="10393">
          <cell r="A10393" t="str">
            <v>I5675</v>
          </cell>
          <cell r="B10393" t="str">
            <v>VÁLVULA RETENÇÃO PORT. DUPLA DN  400 PN25</v>
          </cell>
          <cell r="C10393" t="str">
            <v>UN</v>
          </cell>
          <cell r="D10393">
            <v>21295.8</v>
          </cell>
        </row>
        <row r="10394">
          <cell r="A10394" t="str">
            <v>I5651</v>
          </cell>
          <cell r="B10394" t="str">
            <v>VÁLVULA RETENÇÃO PORT. DUPLA DN  450 PN10</v>
          </cell>
          <cell r="C10394" t="str">
            <v>UN</v>
          </cell>
          <cell r="D10394">
            <v>6795.54</v>
          </cell>
        </row>
        <row r="10395">
          <cell r="A10395" t="str">
            <v>I5659</v>
          </cell>
          <cell r="B10395" t="str">
            <v>VÁLVULA RETENÇÃO PORT. DUPLA DN  450 PN16</v>
          </cell>
          <cell r="C10395" t="str">
            <v>UN</v>
          </cell>
          <cell r="D10395">
            <v>6828.67</v>
          </cell>
        </row>
        <row r="10396">
          <cell r="A10396" t="str">
            <v>I5652</v>
          </cell>
          <cell r="B10396" t="str">
            <v>VÁLVULA RETENÇÃO PORT. DUPLA DN  500 PN10</v>
          </cell>
          <cell r="C10396" t="str">
            <v>UN</v>
          </cell>
          <cell r="D10396">
            <v>8928.89</v>
          </cell>
        </row>
        <row r="10397">
          <cell r="A10397" t="str">
            <v>I5660</v>
          </cell>
          <cell r="B10397" t="str">
            <v>VÁLVULA RETENÇÃO PORT. DUPLA DN  500 PN16</v>
          </cell>
          <cell r="C10397" t="str">
            <v>UN</v>
          </cell>
          <cell r="D10397">
            <v>8963.7900000000009</v>
          </cell>
        </row>
        <row r="10398">
          <cell r="A10398" t="str">
            <v>I5677</v>
          </cell>
          <cell r="B10398" t="str">
            <v>VÁLVULA RETENÇÃO PORT. DUPLA DN  500 PN25</v>
          </cell>
          <cell r="C10398" t="str">
            <v>UN</v>
          </cell>
          <cell r="D10398">
            <v>35387.599999999999</v>
          </cell>
        </row>
        <row r="10399">
          <cell r="A10399" t="str">
            <v>I5653</v>
          </cell>
          <cell r="B10399" t="str">
            <v>VÁLVULA RETENÇÃO PORT. DUPLA DN  600 PN10</v>
          </cell>
          <cell r="C10399" t="str">
            <v>UN</v>
          </cell>
          <cell r="D10399">
            <v>12909.16</v>
          </cell>
        </row>
        <row r="10400">
          <cell r="A10400" t="str">
            <v>I5661</v>
          </cell>
          <cell r="B10400" t="str">
            <v>VÁLVULA RETENÇÃO PORT. DUPLA DN  600 PN16</v>
          </cell>
          <cell r="C10400" t="str">
            <v>UN</v>
          </cell>
          <cell r="D10400">
            <v>13063.42</v>
          </cell>
        </row>
        <row r="10401">
          <cell r="A10401" t="str">
            <v>I5678</v>
          </cell>
          <cell r="B10401" t="str">
            <v>VÁLVULA RETENÇÃO PORT. DUPLA DN  600 PN25</v>
          </cell>
          <cell r="C10401" t="str">
            <v>UN</v>
          </cell>
          <cell r="D10401">
            <v>46649.440000000002</v>
          </cell>
        </row>
        <row r="10402">
          <cell r="A10402" t="str">
            <v>I5662</v>
          </cell>
          <cell r="B10402" t="str">
            <v>VÁLVULA RETENÇÃO PORT. DUPLA DN  700 PN16</v>
          </cell>
          <cell r="C10402" t="str">
            <v>UN</v>
          </cell>
          <cell r="D10402">
            <v>24859.06</v>
          </cell>
        </row>
        <row r="10403">
          <cell r="A10403" t="str">
            <v>I5663</v>
          </cell>
          <cell r="B10403" t="str">
            <v>VÁLVULA RETENÇÃO PORT. DUPLA DN  800 PN16</v>
          </cell>
          <cell r="C10403" t="str">
            <v>UN</v>
          </cell>
          <cell r="D10403">
            <v>40878.57</v>
          </cell>
        </row>
        <row r="10404">
          <cell r="A10404" t="str">
            <v>I5664</v>
          </cell>
          <cell r="B10404" t="str">
            <v>VÁLVULA RETENÇÃO PORT. DUPLA DN  900 PN16</v>
          </cell>
          <cell r="C10404" t="str">
            <v>UN</v>
          </cell>
          <cell r="D10404">
            <v>60396.56</v>
          </cell>
        </row>
        <row r="10405">
          <cell r="A10405" t="str">
            <v>I5665</v>
          </cell>
          <cell r="B10405" t="str">
            <v>VÁLVULA RETENÇÃO PORT. DUPLA DN 1000 PN16</v>
          </cell>
          <cell r="C10405" t="str">
            <v>UN</v>
          </cell>
          <cell r="D10405">
            <v>84280.43</v>
          </cell>
        </row>
        <row r="10406">
          <cell r="A10406" t="str">
            <v>I5666</v>
          </cell>
          <cell r="B10406" t="str">
            <v>VÁLVULA RETENÇÃO PORT. DUPLA DN 1200 PN16</v>
          </cell>
          <cell r="C10406" t="str">
            <v>UN</v>
          </cell>
          <cell r="D10406">
            <v>169533.12</v>
          </cell>
        </row>
        <row r="10407">
          <cell r="A10407" t="str">
            <v>I5676</v>
          </cell>
          <cell r="B10407" t="str">
            <v>VÁLVULA RETENÇÃO PORT. DUPLA DN 450 PN25</v>
          </cell>
          <cell r="C10407" t="str">
            <v>UN</v>
          </cell>
          <cell r="D10407">
            <v>26664.1</v>
          </cell>
        </row>
        <row r="10408">
          <cell r="A10408" t="str">
            <v>I8750</v>
          </cell>
          <cell r="B10408" t="str">
            <v>VÁLVULA RETENÇÃO PORTA ÚNICA ANTI-GOLPE FLANGE DN 100 PN16</v>
          </cell>
          <cell r="C10408" t="str">
            <v>UN</v>
          </cell>
          <cell r="D10408">
            <v>1892.33</v>
          </cell>
        </row>
        <row r="10409">
          <cell r="A10409" t="str">
            <v>I8751</v>
          </cell>
          <cell r="B10409" t="str">
            <v>VÁLVULA RETENÇÃO PORTA ÚNICA ANTI-GOLPE FLANGE DN 200 PN16</v>
          </cell>
          <cell r="C10409" t="str">
            <v>UN</v>
          </cell>
          <cell r="D10409">
            <v>5505.32</v>
          </cell>
        </row>
        <row r="10410">
          <cell r="A10410" t="str">
            <v>I8743</v>
          </cell>
          <cell r="B10410" t="str">
            <v>VÁLVULA RETENÇÃO PORTA ÚNICA C/FLANGES DN  75 P/ESGOTO</v>
          </cell>
          <cell r="C10410" t="str">
            <v>UN</v>
          </cell>
          <cell r="D10410">
            <v>2573.0300000000002</v>
          </cell>
        </row>
        <row r="10411">
          <cell r="A10411" t="str">
            <v>I8744</v>
          </cell>
          <cell r="B10411" t="str">
            <v>VÁLVULA RETENÇÃO PORTA ÚNICA C/FLANGES DN 100 P/ESGOTO</v>
          </cell>
          <cell r="C10411" t="str">
            <v>UN</v>
          </cell>
          <cell r="D10411">
            <v>3542.01</v>
          </cell>
        </row>
        <row r="10412">
          <cell r="A10412" t="str">
            <v>I8745</v>
          </cell>
          <cell r="B10412" t="str">
            <v>VÁLVULA RETENÇÃO PORTA ÚNICA C/FLANGES DN 150 P/ESGOTO</v>
          </cell>
          <cell r="C10412" t="str">
            <v>UN</v>
          </cell>
          <cell r="D10412">
            <v>4873.09</v>
          </cell>
        </row>
        <row r="10413">
          <cell r="A10413" t="str">
            <v>I8746</v>
          </cell>
          <cell r="B10413" t="str">
            <v>VÁLVULA RETENÇÃO PORTA ÚNICA C/FLANGES DN 200 P/ESGOTO</v>
          </cell>
          <cell r="C10413" t="str">
            <v>UN</v>
          </cell>
          <cell r="D10413">
            <v>9962.75</v>
          </cell>
        </row>
        <row r="10414">
          <cell r="A10414" t="str">
            <v>I8747</v>
          </cell>
          <cell r="B10414" t="str">
            <v>VÁLVULA RETENÇÃO PORTA ÚNICA C/FLANGES DN 250 P/ESGOTO</v>
          </cell>
          <cell r="C10414" t="str">
            <v>UN</v>
          </cell>
          <cell r="D10414">
            <v>9962.75</v>
          </cell>
        </row>
        <row r="10415">
          <cell r="A10415" t="str">
            <v>I8748</v>
          </cell>
          <cell r="B10415" t="str">
            <v>VÁLVULA RETENÇÃO PORTA ÚNICA C/FLANGES DN 300 P/ESGOTO</v>
          </cell>
          <cell r="C10415" t="str">
            <v>UN</v>
          </cell>
          <cell r="D10415">
            <v>23768.7</v>
          </cell>
        </row>
        <row r="10416">
          <cell r="A10416" t="str">
            <v>I8749</v>
          </cell>
          <cell r="B10416" t="str">
            <v>VÁLVULA RETENÇÃO PORTA ÚNICA C/FLANGES DN 350 P/ESGOTO</v>
          </cell>
          <cell r="C10416" t="str">
            <v>UN</v>
          </cell>
          <cell r="D10416">
            <v>26200.73</v>
          </cell>
        </row>
        <row r="10417">
          <cell r="A10417" t="str">
            <v>I8768</v>
          </cell>
          <cell r="B10417" t="str">
            <v>VÁLVULA TIPO LUG COM ALAVANCA DN 150</v>
          </cell>
          <cell r="C10417" t="str">
            <v>UN</v>
          </cell>
          <cell r="D10417">
            <v>3211.61</v>
          </cell>
        </row>
        <row r="10418">
          <cell r="A10418" t="str">
            <v>I8769</v>
          </cell>
          <cell r="B10418" t="str">
            <v>VÁLVULA TIPO LUG COM ALAVANCA DN 200</v>
          </cell>
          <cell r="C10418" t="str">
            <v>UN</v>
          </cell>
          <cell r="D10418">
            <v>3803.22</v>
          </cell>
        </row>
        <row r="10419">
          <cell r="A10419" t="str">
            <v>I8770</v>
          </cell>
          <cell r="B10419" t="str">
            <v>VÁLVULA TIPO LUG COM ALAVANCA DN 250</v>
          </cell>
          <cell r="C10419" t="str">
            <v>UN</v>
          </cell>
          <cell r="D10419">
            <v>4901.93</v>
          </cell>
        </row>
        <row r="10420">
          <cell r="A10420" t="str">
            <v>I6499</v>
          </cell>
          <cell r="B10420" t="str">
            <v>VÁLVULA VENTOSA TRÍPLICE FUNÇÃO P/ ÁGUAS RESIDUAIS/ESGOTO DN  50 mm</v>
          </cell>
          <cell r="C10420" t="str">
            <v>UN</v>
          </cell>
          <cell r="D10420">
            <v>5076.09</v>
          </cell>
        </row>
        <row r="10421">
          <cell r="A10421" t="str">
            <v>I6514</v>
          </cell>
          <cell r="B10421" t="str">
            <v>VÁLVULA VENTOSA TRÍPLICE FUNÇÃO P/ ÁGUAS RESIDUAIS/ESGOTO DN  75 mm</v>
          </cell>
          <cell r="C10421" t="str">
            <v>UN</v>
          </cell>
          <cell r="D10421">
            <v>7952.27</v>
          </cell>
        </row>
        <row r="10422">
          <cell r="A10422" t="str">
            <v>I6515</v>
          </cell>
          <cell r="B10422" t="str">
            <v>VÁLVULA VENTOSA TRÍPLICE FUNÇÃO P/ ÁGUAS RESIDUAIS/ESGOTO DN 100 mm</v>
          </cell>
          <cell r="C10422" t="str">
            <v>UN</v>
          </cell>
          <cell r="D10422">
            <v>8686.59</v>
          </cell>
        </row>
        <row r="10423">
          <cell r="A10423" t="str">
            <v>I6516</v>
          </cell>
          <cell r="B10423" t="str">
            <v>VÁLVULA VENTOSA TRÍPLICE FUNÇÃO P/ ÁGUAS RESIDUAIS/ESGOTO DN 150 mm</v>
          </cell>
          <cell r="C10423" t="str">
            <v>UN</v>
          </cell>
          <cell r="D10423">
            <v>23132.3</v>
          </cell>
        </row>
        <row r="10424">
          <cell r="A10424" t="str">
            <v>I6517</v>
          </cell>
          <cell r="B10424" t="str">
            <v>VÁLVULA VENTOSA TRÍPLICE FUNÇÃO P/ ÁGUAS RESIDUAIS/ESGOTO DN 200 mm</v>
          </cell>
          <cell r="C10424" t="str">
            <v>UN</v>
          </cell>
          <cell r="D10424">
            <v>36736.980000000003</v>
          </cell>
        </row>
        <row r="10425">
          <cell r="A10425" t="str">
            <v>I8931</v>
          </cell>
          <cell r="B10425" t="str">
            <v>ÓCULOS DE PLÁSTICO TRANSPARENTE C/ PROTEÇÃO DE PARTÍCULAS VOLANTES</v>
          </cell>
          <cell r="C10425" t="str">
            <v>UN</v>
          </cell>
          <cell r="D10425">
            <v>7.54</v>
          </cell>
        </row>
        <row r="10426">
          <cell r="A10426" t="str">
            <v>I8932</v>
          </cell>
          <cell r="B10426" t="str">
            <v>ÓCULOS INCOLOR ANTIEMBAÇANTE</v>
          </cell>
          <cell r="C10426" t="str">
            <v>UN</v>
          </cell>
          <cell r="D10426">
            <v>25.63</v>
          </cell>
        </row>
        <row r="10427">
          <cell r="A10427" t="str">
            <v>COTAÇÃO / MATERIAIS FORNECIDOS TUBO ASTM</v>
          </cell>
          <cell r="B10427"/>
          <cell r="C10427"/>
          <cell r="D10427"/>
        </row>
        <row r="10428">
          <cell r="A10428" t="str">
            <v>Insumo</v>
          </cell>
          <cell r="B10428" t="str">
            <v>Descrição</v>
          </cell>
          <cell r="C10428" t="str">
            <v>Unidade</v>
          </cell>
          <cell r="D10428" t="str">
            <v>Valor (R$)</v>
          </cell>
        </row>
        <row r="10429">
          <cell r="A10429" t="str">
            <v>I10105</v>
          </cell>
          <cell r="B10429" t="str">
            <v>TUBO AÇO CARBONO ASTM ESP 1/2" PF  DN 1600</v>
          </cell>
          <cell r="C10429" t="str">
            <v>M</v>
          </cell>
          <cell r="D10429">
            <v>11690.82</v>
          </cell>
        </row>
        <row r="10430">
          <cell r="A10430" t="str">
            <v>I10098</v>
          </cell>
          <cell r="B10430" t="str">
            <v>TUBO AÇO CARBONO ASTM ESP 7/16" PF  DN   400</v>
          </cell>
          <cell r="C10430" t="str">
            <v>M</v>
          </cell>
          <cell r="D10430">
            <v>4202.8599999999997</v>
          </cell>
        </row>
        <row r="10431">
          <cell r="A10431" t="str">
            <v>I10099</v>
          </cell>
          <cell r="B10431" t="str">
            <v>TUBO AÇO CARBONO ASTM ESP 7/16" PF  DN   500</v>
          </cell>
          <cell r="C10431" t="str">
            <v>M</v>
          </cell>
          <cell r="D10431">
            <v>5564.42</v>
          </cell>
        </row>
        <row r="10432">
          <cell r="A10432" t="str">
            <v>I10100</v>
          </cell>
          <cell r="B10432" t="str">
            <v>TUBO AÇO CARBONO ASTM ESP 7/16" PF  DN   600</v>
          </cell>
          <cell r="C10432" t="str">
            <v>M</v>
          </cell>
          <cell r="D10432">
            <v>5810.58</v>
          </cell>
        </row>
        <row r="10433">
          <cell r="A10433" t="str">
            <v>I10101</v>
          </cell>
          <cell r="B10433" t="str">
            <v>TUBO AÇO CARBONO ASTM ESP 7/16" PF  DN   700</v>
          </cell>
          <cell r="C10433" t="str">
            <v>M</v>
          </cell>
          <cell r="D10433">
            <v>6056.72</v>
          </cell>
        </row>
        <row r="10434">
          <cell r="A10434" t="str">
            <v>I10102</v>
          </cell>
          <cell r="B10434" t="str">
            <v>TUBO AÇO CARBONO ASTM ESP 7/16" PF  DN   800</v>
          </cell>
          <cell r="C10434" t="str">
            <v>M</v>
          </cell>
          <cell r="D10434">
            <v>6302.87</v>
          </cell>
        </row>
        <row r="10435">
          <cell r="A10435" t="str">
            <v>I10103</v>
          </cell>
          <cell r="B10435" t="str">
            <v>TUBO AÇO CARBONO ASTM ESP 7/16" PF  DN   900</v>
          </cell>
          <cell r="C10435" t="str">
            <v>M</v>
          </cell>
          <cell r="D10435">
            <v>6549.02</v>
          </cell>
        </row>
        <row r="10436">
          <cell r="A10436" t="str">
            <v>I10104</v>
          </cell>
          <cell r="B10436" t="str">
            <v>TUBO AÇO CARBONO ASTM ESP 7/16" PF  DN 1000</v>
          </cell>
          <cell r="C10436" t="str">
            <v>M</v>
          </cell>
          <cell r="D10436">
            <v>7128.52</v>
          </cell>
        </row>
        <row r="10437">
          <cell r="A10437" t="str">
            <v>I10106</v>
          </cell>
          <cell r="B10437" t="str">
            <v>TUBO AÇO CARBONO ASTM ESP 7/16" PP  DN  400</v>
          </cell>
          <cell r="C10437" t="str">
            <v>M</v>
          </cell>
          <cell r="D10437">
            <v>2994.25</v>
          </cell>
        </row>
        <row r="10438">
          <cell r="A10438" t="str">
            <v>I10107</v>
          </cell>
          <cell r="B10438" t="str">
            <v>TUBO AÇO CARBONO ASTM ESP 7/16" PP  DN  500</v>
          </cell>
          <cell r="C10438" t="str">
            <v>M</v>
          </cell>
          <cell r="D10438">
            <v>3747.98</v>
          </cell>
        </row>
        <row r="10439">
          <cell r="A10439" t="str">
            <v>I10108</v>
          </cell>
          <cell r="B10439" t="str">
            <v>TUBO AÇO CARBONO ASTM ESP 7/16" PP  DN  600</v>
          </cell>
          <cell r="C10439" t="str">
            <v>M</v>
          </cell>
          <cell r="D10439">
            <v>4413.9399999999996</v>
          </cell>
        </row>
        <row r="10440">
          <cell r="A10440" t="str">
            <v>I10109</v>
          </cell>
          <cell r="B10440" t="str">
            <v>TUBO AÇO CARBONO ASTM ESP 7/16" PP  DN  700</v>
          </cell>
          <cell r="C10440" t="str">
            <v>M</v>
          </cell>
          <cell r="D10440">
            <v>5067.51</v>
          </cell>
        </row>
        <row r="10441">
          <cell r="A10441" t="str">
            <v>I10110</v>
          </cell>
          <cell r="B10441" t="str">
            <v>TUBO AÇO CARBONO ASTM ESP 7/16" PP  DN  800</v>
          </cell>
          <cell r="C10441" t="str">
            <v>M</v>
          </cell>
          <cell r="D10441">
            <v>5782</v>
          </cell>
        </row>
        <row r="10442">
          <cell r="A10442" t="str">
            <v>I10111</v>
          </cell>
          <cell r="B10442" t="str">
            <v>TUBO AÇO CARBONO ASTM ESP 7/16" PP  DN  900</v>
          </cell>
          <cell r="C10442" t="str">
            <v>M</v>
          </cell>
          <cell r="D10442">
            <v>6349.88</v>
          </cell>
        </row>
        <row r="10443">
          <cell r="A10443" t="str">
            <v>I10112</v>
          </cell>
          <cell r="B10443" t="str">
            <v>TUBO AÇO CARBONO ASTM ESP 7/16" PP  DN 1000</v>
          </cell>
          <cell r="C10443" t="str">
            <v>M</v>
          </cell>
          <cell r="D10443">
            <v>6762.88</v>
          </cell>
        </row>
        <row r="10444">
          <cell r="A10444" t="str">
            <v>I10113</v>
          </cell>
          <cell r="B10444" t="str">
            <v>TUBO AÇO CARBONO ASTM ESP 7/16" PP  DN 1200</v>
          </cell>
          <cell r="C10444" t="str">
            <v>M</v>
          </cell>
          <cell r="D10444">
            <v>8156.75</v>
          </cell>
        </row>
        <row r="10445">
          <cell r="A10445" t="str">
            <v>I10114</v>
          </cell>
          <cell r="B10445" t="str">
            <v>TUBO AÇO CARBONO ASTM ESP 7/16" PP  DN 1500</v>
          </cell>
          <cell r="C10445" t="str">
            <v>M</v>
          </cell>
          <cell r="D10445">
            <v>10170.129999999999</v>
          </cell>
        </row>
        <row r="10446">
          <cell r="A10446" t="str">
            <v>I10115</v>
          </cell>
          <cell r="B10446" t="str">
            <v>TUBO AÇO CHAPA ASTM A36 E=1/2", REVESTIMENTO EXTERNO EM ALUMÍNIO FENÓLICO PP  DN 1600</v>
          </cell>
          <cell r="C10446" t="str">
            <v>M</v>
          </cell>
          <cell r="D10446">
            <v>8371.98</v>
          </cell>
        </row>
        <row r="10447">
          <cell r="A10447" t="str">
            <v>I6170</v>
          </cell>
          <cell r="B10447" t="str">
            <v>TUBO CAMISA AÇO CHAPA ASTM A36 1/4" DN 300mm</v>
          </cell>
          <cell r="C10447" t="str">
            <v>M</v>
          </cell>
          <cell r="D10447">
            <v>911.83</v>
          </cell>
        </row>
        <row r="10448">
          <cell r="A10448" t="str">
            <v>I6171</v>
          </cell>
          <cell r="B10448" t="str">
            <v>TUBO CAMISA AÇO CHAPA ASTM A36 1/4" DN 400mm</v>
          </cell>
          <cell r="C10448" t="str">
            <v>M</v>
          </cell>
          <cell r="D10448">
            <v>1216.21</v>
          </cell>
        </row>
        <row r="10449">
          <cell r="A10449" t="str">
            <v>I6172</v>
          </cell>
          <cell r="B10449" t="str">
            <v>TUBO CAMISA AÇO CHAPA ASTM A36 1/4" DN 500mm</v>
          </cell>
          <cell r="C10449" t="str">
            <v>M</v>
          </cell>
          <cell r="D10449">
            <v>1520.59</v>
          </cell>
        </row>
        <row r="10450">
          <cell r="A10450" t="str">
            <v>I9157</v>
          </cell>
          <cell r="B10450" t="str">
            <v>TUBO CAMISA AÇO CHAPA ASTM A36 5/16" DN  600mm</v>
          </cell>
          <cell r="C10450" t="str">
            <v>M</v>
          </cell>
          <cell r="D10450">
            <v>2316.16</v>
          </cell>
        </row>
        <row r="10451">
          <cell r="A10451" t="str">
            <v>I8085</v>
          </cell>
          <cell r="B10451" t="str">
            <v>TUBO CAMISA AÇO CHAPA ASTM A36 5/16" DN  700mm</v>
          </cell>
          <cell r="C10451" t="str">
            <v>M</v>
          </cell>
          <cell r="D10451">
            <v>2702.55</v>
          </cell>
        </row>
        <row r="10452">
          <cell r="A10452" t="str">
            <v>I9158</v>
          </cell>
          <cell r="B10452" t="str">
            <v>TUBO CAMISA AÇO CHAPA ASTM A36 5/16" DN  800mm</v>
          </cell>
          <cell r="C10452" t="str">
            <v>M</v>
          </cell>
          <cell r="D10452">
            <v>3088.21</v>
          </cell>
        </row>
        <row r="10453">
          <cell r="A10453" t="str">
            <v>I9159</v>
          </cell>
          <cell r="B10453" t="str">
            <v>TUBO CAMISA AÇO CHAPA ASTM A36 5/16" DN  900mm</v>
          </cell>
          <cell r="C10453" t="str">
            <v>M</v>
          </cell>
          <cell r="D10453">
            <v>3474.89</v>
          </cell>
        </row>
        <row r="10454">
          <cell r="A10454" t="str">
            <v>I8579</v>
          </cell>
          <cell r="B10454" t="str">
            <v>TUBO CAMISA AÇO CHAPA ASTM A36 5/16" DN 1000mm</v>
          </cell>
          <cell r="C10454" t="str">
            <v>M</v>
          </cell>
          <cell r="D10454">
            <v>3860.81</v>
          </cell>
        </row>
        <row r="10455">
          <cell r="A10455" t="str">
            <v>I9028</v>
          </cell>
          <cell r="B10455" t="str">
            <v xml:space="preserve">TUBO CAMISA AÇO CHAPA ASTM A36 5/16" DN 1200mm
</v>
          </cell>
          <cell r="C10455" t="str">
            <v>M</v>
          </cell>
          <cell r="D10455">
            <v>4632.96</v>
          </cell>
        </row>
        <row r="10456">
          <cell r="A10456" t="str">
            <v>I8580</v>
          </cell>
          <cell r="B10456" t="str">
            <v>TUBO CAMISA AÇO CHAPA ASTM A36 5/16" DN 1500mm</v>
          </cell>
          <cell r="C10456" t="str">
            <v>M</v>
          </cell>
          <cell r="D10456">
            <v>5791.2</v>
          </cell>
        </row>
        <row r="10457">
          <cell r="A10457" t="str">
            <v>I8581</v>
          </cell>
          <cell r="B10457" t="str">
            <v>TUBO CAMISA AÇO CHAPA ASTM A36 5/16" DN 2000mm</v>
          </cell>
          <cell r="C10457" t="str">
            <v>M</v>
          </cell>
          <cell r="D10457">
            <v>7721.59</v>
          </cell>
        </row>
        <row r="10458">
          <cell r="A10458" t="str">
            <v>I10143</v>
          </cell>
          <cell r="B10458" t="str">
            <v xml:space="preserve">TUBO CAMISA AÇO CHAPA ASTM A36 5/16" PP  DN 350mm
</v>
          </cell>
          <cell r="C10458" t="str">
            <v>M</v>
          </cell>
          <cell r="D10458">
            <v>926.07</v>
          </cell>
        </row>
        <row r="10459">
          <cell r="A10459" t="str">
            <v>I10142</v>
          </cell>
          <cell r="B10459" t="str">
            <v xml:space="preserve">TUBO CAMISA AÇO CHAPA ASTM A36 5/16" PP DN 250mm
</v>
          </cell>
          <cell r="C10459" t="str">
            <v>M</v>
          </cell>
          <cell r="D10459">
            <v>712.86</v>
          </cell>
        </row>
        <row r="10460">
          <cell r="A10460" t="str">
            <v>I9034</v>
          </cell>
          <cell r="B10460" t="str">
            <v>TUBO DE ACO CHAPA ASTM A36 1/2" DN 1000mm</v>
          </cell>
          <cell r="C10460" t="str">
            <v>M</v>
          </cell>
          <cell r="D10460">
            <v>5490.79</v>
          </cell>
        </row>
        <row r="10461">
          <cell r="A10461" t="str">
            <v>I9035</v>
          </cell>
          <cell r="B10461" t="str">
            <v>TUBO DE ACO CHAPA ASTM A36 1/2" DN 1200mm</v>
          </cell>
          <cell r="C10461" t="str">
            <v>M</v>
          </cell>
          <cell r="D10461">
            <v>6588.09</v>
          </cell>
        </row>
        <row r="10462">
          <cell r="A10462" t="str">
            <v>I7883</v>
          </cell>
          <cell r="B10462" t="str">
            <v>TUBO DE ACO CHAPA ASTM A36 1/2" DN 1400mm COM PONTAS</v>
          </cell>
          <cell r="C10462" t="str">
            <v>M</v>
          </cell>
          <cell r="D10462">
            <v>7686.81</v>
          </cell>
        </row>
        <row r="10463">
          <cell r="A10463" t="str">
            <v>I7884</v>
          </cell>
          <cell r="B10463" t="str">
            <v>TUBO DE ACO CHAPA ASTM A36 1/2" DN 1600mm COM PONTAS</v>
          </cell>
          <cell r="C10463" t="str">
            <v>M</v>
          </cell>
          <cell r="D10463">
            <v>8784.1</v>
          </cell>
        </row>
        <row r="10464">
          <cell r="A10464" t="str">
            <v>I7877</v>
          </cell>
          <cell r="B10464" t="str">
            <v>TUBO DE ACO CHAPA ASTM A36 1/4" DN  600mm COM PONTAS</v>
          </cell>
          <cell r="C10464" t="str">
            <v>M</v>
          </cell>
          <cell r="D10464">
            <v>1660.35</v>
          </cell>
        </row>
        <row r="10465">
          <cell r="A10465" t="str">
            <v>I7878</v>
          </cell>
          <cell r="B10465" t="str">
            <v>TUBO DE ACO CHAPA ASTM A36 1/4" DN  700mm COM PONTAS</v>
          </cell>
          <cell r="C10465" t="str">
            <v>M</v>
          </cell>
          <cell r="D10465">
            <v>1936.83</v>
          </cell>
        </row>
        <row r="10466">
          <cell r="A10466" t="str">
            <v>I7879</v>
          </cell>
          <cell r="B10466" t="str">
            <v>TUBO DE ACO CHAPA ASTM A36 1/4" DN  800mm COM PONTAS</v>
          </cell>
          <cell r="C10466" t="str">
            <v>M</v>
          </cell>
          <cell r="D10466">
            <v>2213.31</v>
          </cell>
        </row>
        <row r="10467">
          <cell r="A10467" t="str">
            <v>I9025</v>
          </cell>
          <cell r="B10467" t="str">
            <v>TUBO DE ACO CHAPA ASTM A36 3/16" DN  300mm</v>
          </cell>
          <cell r="C10467" t="str">
            <v>M</v>
          </cell>
          <cell r="D10467">
            <v>639.36</v>
          </cell>
        </row>
        <row r="10468">
          <cell r="A10468" t="str">
            <v>I7875</v>
          </cell>
          <cell r="B10468" t="str">
            <v>TUBO DE ACO CHAPA ASTM A36 3/16" DN  400mm COM PONTAS</v>
          </cell>
          <cell r="C10468" t="str">
            <v>M</v>
          </cell>
          <cell r="D10468">
            <v>851.05</v>
          </cell>
        </row>
        <row r="10469">
          <cell r="A10469" t="str">
            <v>I7876</v>
          </cell>
          <cell r="B10469" t="str">
            <v>TUBO DE ACO CHAPA ASTM A36 3/16" DN  500mm COM PONTAS</v>
          </cell>
          <cell r="C10469" t="str">
            <v>M</v>
          </cell>
          <cell r="D10469">
            <v>1064.18</v>
          </cell>
        </row>
        <row r="10470">
          <cell r="A10470" t="str">
            <v>I9029</v>
          </cell>
          <cell r="B10470" t="str">
            <v>TUBO DE ACO CHAPA ASTM A36 3/8" DN  600mm</v>
          </cell>
          <cell r="C10470" t="str">
            <v>M</v>
          </cell>
          <cell r="D10470">
            <v>2504.19</v>
          </cell>
        </row>
        <row r="10471">
          <cell r="A10471" t="str">
            <v>I9030</v>
          </cell>
          <cell r="B10471" t="str">
            <v>TUBO DE ACO CHAPA ASTM A36 3/8" DN  700mm</v>
          </cell>
          <cell r="C10471" t="str">
            <v>M</v>
          </cell>
          <cell r="D10471">
            <v>2920.36</v>
          </cell>
        </row>
        <row r="10472">
          <cell r="A10472" t="str">
            <v>I9031</v>
          </cell>
          <cell r="B10472" t="str">
            <v>TUBO DE ACO CHAPA ASTM A36 3/8" DN  800mm</v>
          </cell>
          <cell r="C10472" t="str">
            <v>M</v>
          </cell>
          <cell r="D10472">
            <v>3337.97</v>
          </cell>
        </row>
        <row r="10473">
          <cell r="A10473" t="str">
            <v>I9032</v>
          </cell>
          <cell r="B10473" t="str">
            <v>TUBO DE ACO CHAPA ASTM A36 3/8" DN  900mm</v>
          </cell>
          <cell r="C10473" t="str">
            <v>M</v>
          </cell>
          <cell r="D10473">
            <v>3755.56</v>
          </cell>
        </row>
        <row r="10474">
          <cell r="A10474" t="str">
            <v>I9033</v>
          </cell>
          <cell r="B10474" t="str">
            <v>TUBO DE ACO CHAPA ASTM A36 3/8" DN 1000mm</v>
          </cell>
          <cell r="C10474" t="str">
            <v>M</v>
          </cell>
          <cell r="D10474">
            <v>4173.17</v>
          </cell>
        </row>
        <row r="10475">
          <cell r="A10475" t="str">
            <v>I7882</v>
          </cell>
          <cell r="B10475" t="str">
            <v>TUBO DE ACO CHAPA ASTM A36 3/8" DN 1200mm COM PONTAS</v>
          </cell>
          <cell r="C10475" t="str">
            <v>M</v>
          </cell>
          <cell r="D10475">
            <v>5006.9399999999996</v>
          </cell>
        </row>
        <row r="10476">
          <cell r="A10476" t="str">
            <v>I9026</v>
          </cell>
          <cell r="B10476" t="str">
            <v>TUBO DE ACO CHAPA ASTM A36 5/16" DN  600mm</v>
          </cell>
          <cell r="C10476" t="str">
            <v>M</v>
          </cell>
          <cell r="D10476">
            <v>2108.1799999999998</v>
          </cell>
        </row>
        <row r="10477">
          <cell r="A10477" t="str">
            <v>I9027</v>
          </cell>
          <cell r="B10477" t="str">
            <v>TUBO DE ACO CHAPA ASTM A36 5/16" DN  800mm</v>
          </cell>
          <cell r="C10477" t="str">
            <v>M</v>
          </cell>
          <cell r="D10477">
            <v>2810.91</v>
          </cell>
        </row>
        <row r="10478">
          <cell r="A10478" t="str">
            <v>I7880</v>
          </cell>
          <cell r="B10478" t="str">
            <v>TUBO DE ACO CHAPA ASTM A36 5/16" DN  900mm COM PONTAS</v>
          </cell>
          <cell r="C10478" t="str">
            <v>M</v>
          </cell>
          <cell r="D10478">
            <v>3162.28</v>
          </cell>
        </row>
        <row r="10479">
          <cell r="A10479" t="str">
            <v>I7881</v>
          </cell>
          <cell r="B10479" t="str">
            <v>TUBO DE ACO CHAPA ASTM A36 5/16" DN 1000mm COM PONTAS</v>
          </cell>
          <cell r="C10479" t="str">
            <v>M</v>
          </cell>
          <cell r="D10479">
            <v>3513.64</v>
          </cell>
        </row>
        <row r="10480">
          <cell r="A10480" t="str">
            <v>I9154</v>
          </cell>
          <cell r="B10480" t="str">
            <v>TUBO DE AÇO CHAPA ASTM A36 1/4" DN  300mm COM PONTAS</v>
          </cell>
          <cell r="C10480" t="str">
            <v>M</v>
          </cell>
          <cell r="D10480">
            <v>911.41</v>
          </cell>
        </row>
        <row r="10481">
          <cell r="A10481" t="str">
            <v>I9155</v>
          </cell>
          <cell r="B10481" t="str">
            <v>TUBO DE AÇO CHAPA ASTM A36 1/4" DN  400mm COM PONTAS</v>
          </cell>
          <cell r="C10481" t="str">
            <v>M</v>
          </cell>
          <cell r="D10481">
            <v>1216.78</v>
          </cell>
        </row>
        <row r="10482">
          <cell r="A10482" t="str">
            <v>I9156</v>
          </cell>
          <cell r="B10482" t="str">
            <v>TUBO DE AÇO CHAPA ASTM A36 1/4" DN  500mm COM PONTAS</v>
          </cell>
          <cell r="C10482" t="str">
            <v>M</v>
          </cell>
          <cell r="D10482">
            <v>1520.59</v>
          </cell>
        </row>
        <row r="10483">
          <cell r="A10483" t="str">
            <v>COTAÇÃO / MATERIAIS GÁS</v>
          </cell>
          <cell r="B10483"/>
          <cell r="C10483"/>
          <cell r="D10483"/>
        </row>
        <row r="10484">
          <cell r="A10484" t="str">
            <v>Insumo</v>
          </cell>
          <cell r="B10484" t="str">
            <v>Descrição</v>
          </cell>
          <cell r="C10484" t="str">
            <v>Unidade</v>
          </cell>
          <cell r="D10484" t="str">
            <v>Valor (R$)</v>
          </cell>
        </row>
        <row r="10485">
          <cell r="A10485" t="str">
            <v>G0847</v>
          </cell>
          <cell r="B10485" t="str">
            <v>1 TOLDO +1 CONJUNTOS DE MESA E 4 CADEIRAS DE PLÁSTICO - (INSUMO 990253U - COMPESA)</v>
          </cell>
          <cell r="C10485" t="str">
            <v>MÊS</v>
          </cell>
          <cell r="D10485">
            <v>51.15</v>
          </cell>
        </row>
        <row r="10486">
          <cell r="A10486" t="str">
            <v>G0001</v>
          </cell>
          <cell r="B10486" t="str">
            <v>ACOPLADEIRA EXTERNA EM AÇO PARA SOLDA EM TUBOS EM AÇO CARBONO DN  2"</v>
          </cell>
          <cell r="C10486" t="str">
            <v>UN</v>
          </cell>
          <cell r="D10486">
            <v>687.16</v>
          </cell>
        </row>
        <row r="10487">
          <cell r="A10487" t="str">
            <v>G0002</v>
          </cell>
          <cell r="B10487" t="str">
            <v>ACOPLADEIRA EXTERNA EM AÇO PARA SOLDA EM TUBOS EM AÇO CARBONO DN  3"</v>
          </cell>
          <cell r="C10487" t="str">
            <v>UN</v>
          </cell>
          <cell r="D10487">
            <v>869.81</v>
          </cell>
        </row>
        <row r="10488">
          <cell r="A10488" t="str">
            <v>G0003</v>
          </cell>
          <cell r="B10488" t="str">
            <v>ACOPLADEIRA EXTERNA EM AÇO PARA SOLDA EM TUBOS EM AÇO CARBONO DN  4"</v>
          </cell>
          <cell r="C10488" t="str">
            <v>UN</v>
          </cell>
          <cell r="D10488">
            <v>1081.3900000000001</v>
          </cell>
        </row>
        <row r="10489">
          <cell r="A10489" t="str">
            <v>G0004</v>
          </cell>
          <cell r="B10489" t="str">
            <v>ACOPLADEIRA EXTERNA EM AÇO PARA SOLDA EM TUBOS EM AÇO CARBONO DN  6"</v>
          </cell>
          <cell r="C10489" t="str">
            <v>UN</v>
          </cell>
          <cell r="D10489">
            <v>1661.86</v>
          </cell>
        </row>
        <row r="10490">
          <cell r="A10490" t="str">
            <v>G0005</v>
          </cell>
          <cell r="B10490" t="str">
            <v>ACOPLADEIRA EXTERNA EM AÇO PARA SOLDA EM TUBOS EM AÇO CARBONO DN  8"</v>
          </cell>
          <cell r="C10490" t="str">
            <v>UN</v>
          </cell>
          <cell r="D10490">
            <v>2207.98</v>
          </cell>
        </row>
        <row r="10491">
          <cell r="A10491" t="str">
            <v>G0006</v>
          </cell>
          <cell r="B10491" t="str">
            <v>ACOPLADEIRA EXTERNA EM AÇO PARA SOLDA EM TUBOS EM AÇO CARBONO DN 10"</v>
          </cell>
          <cell r="C10491" t="str">
            <v>UN</v>
          </cell>
          <cell r="D10491">
            <v>2777.6</v>
          </cell>
        </row>
        <row r="10492">
          <cell r="A10492" t="str">
            <v>G0007</v>
          </cell>
          <cell r="B10492" t="str">
            <v>ACOPLADEIRA EXTERNA EM AÇO PARA SOLDA EM TUBOS EM AÇO CARBONO DN 12"</v>
          </cell>
          <cell r="C10492" t="str">
            <v>UN</v>
          </cell>
          <cell r="D10492">
            <v>2994.6</v>
          </cell>
        </row>
        <row r="10493">
          <cell r="A10493" t="str">
            <v>G0629</v>
          </cell>
          <cell r="B10493" t="str">
            <v>ADAPTADOR MACHO TUBO X ROSCA, 3/8” OD X 1/4” NPT, ROSCA PADRÃO NPT/ ISO ASME ANSI B1.20.1, EM AÇO INOX AISI 316/316L</v>
          </cell>
          <cell r="C10493" t="str">
            <v>UN</v>
          </cell>
          <cell r="D10493">
            <v>52.48</v>
          </cell>
        </row>
        <row r="10494">
          <cell r="A10494" t="str">
            <v>G0805</v>
          </cell>
          <cell r="B10494" t="str">
            <v>ADAPTADOR MACHO TUBO X ROSCA, 3/8” OD X 1/4” NPT, ROSCA PADRÃO NPT/ ISO ASME ANSI B1.20.1, EM AÇO INOX AISI 316/316L</v>
          </cell>
          <cell r="C10494" t="str">
            <v>UN</v>
          </cell>
          <cell r="D10494">
            <v>52.48</v>
          </cell>
        </row>
        <row r="10495">
          <cell r="A10495" t="str">
            <v>G0630</v>
          </cell>
          <cell r="B10495" t="str">
            <v>ADAPTADOR MACHO TUBO X ROSCA, 6MM OD X 1/4” NPT, ROSCA PADRÃO NPT/ ISO ASME ANSI B1.20.1, EM AÇO INOX AISI 316/316L</v>
          </cell>
          <cell r="C10495" t="str">
            <v>UN</v>
          </cell>
          <cell r="D10495">
            <v>56.72</v>
          </cell>
        </row>
        <row r="10496">
          <cell r="A10496" t="str">
            <v>G0806</v>
          </cell>
          <cell r="B10496" t="str">
            <v>ADAPTADOR MACHO TUBO X ROSCA, 6MM OD X 1/4” NPT, ROSCA PADRÃO NPT/ ISO ASME ANSI B1.20.1, EM AÇO INOX AISI 316/316L</v>
          </cell>
          <cell r="C10496" t="str">
            <v>UN</v>
          </cell>
          <cell r="D10496">
            <v>56.72</v>
          </cell>
        </row>
        <row r="10497">
          <cell r="A10497" t="str">
            <v>G0008</v>
          </cell>
          <cell r="B10497" t="str">
            <v>ALARGADOR FLUTED  4,5" PARA FURO DIRECIONAL</v>
          </cell>
          <cell r="C10497" t="str">
            <v>UN</v>
          </cell>
          <cell r="D10497">
            <v>18692.38</v>
          </cell>
        </row>
        <row r="10498">
          <cell r="A10498" t="str">
            <v>G0009</v>
          </cell>
          <cell r="B10498" t="str">
            <v>ALARGADOR FLUTED  6" PARA FURO DIRECIONAL</v>
          </cell>
          <cell r="C10498" t="str">
            <v>UN</v>
          </cell>
          <cell r="D10498">
            <v>23685.55</v>
          </cell>
        </row>
        <row r="10499">
          <cell r="A10499" t="str">
            <v>G0010</v>
          </cell>
          <cell r="B10499" t="str">
            <v>ALARGADOR FLUTED  8" PARA FURO DIRECIONAL</v>
          </cell>
          <cell r="C10499" t="str">
            <v>UN</v>
          </cell>
          <cell r="D10499">
            <v>30727.200000000001</v>
          </cell>
        </row>
        <row r="10500">
          <cell r="A10500" t="str">
            <v>G0011</v>
          </cell>
          <cell r="B10500" t="str">
            <v>ALARGADOR FLUTED 10" PARA FURO DIRECIONAL</v>
          </cell>
          <cell r="C10500" t="str">
            <v>UN</v>
          </cell>
          <cell r="D10500">
            <v>41609.75</v>
          </cell>
        </row>
        <row r="10501">
          <cell r="A10501" t="str">
            <v>G0012</v>
          </cell>
          <cell r="B10501" t="str">
            <v>ALARGADOR FLUTED 12" PARA FURO DIRECIONAL</v>
          </cell>
          <cell r="C10501" t="str">
            <v>UN</v>
          </cell>
          <cell r="D10501">
            <v>40329.449999999997</v>
          </cell>
        </row>
        <row r="10502">
          <cell r="A10502" t="str">
            <v>G0013</v>
          </cell>
          <cell r="B10502" t="str">
            <v>ALARGADOR FLUTED 14" PARA FURO DIRECIONAL</v>
          </cell>
          <cell r="C10502" t="str">
            <v>UN</v>
          </cell>
          <cell r="D10502">
            <v>46090.8</v>
          </cell>
        </row>
        <row r="10503">
          <cell r="A10503" t="str">
            <v>G0014</v>
          </cell>
          <cell r="B10503" t="str">
            <v>ALARGADOR FLUTED 16" PARA FURO DIRECIONAL</v>
          </cell>
          <cell r="C10503" t="str">
            <v>UN</v>
          </cell>
          <cell r="D10503">
            <v>57613.5</v>
          </cell>
        </row>
        <row r="10504">
          <cell r="A10504" t="str">
            <v>G0015</v>
          </cell>
          <cell r="B10504" t="str">
            <v>ALARGADOR FLUTED 18" PARA FURO DIRECIONAL</v>
          </cell>
          <cell r="C10504" t="str">
            <v>UN</v>
          </cell>
          <cell r="D10504">
            <v>74257.399999999994</v>
          </cell>
        </row>
        <row r="10505">
          <cell r="A10505" t="str">
            <v>G0016</v>
          </cell>
          <cell r="B10505" t="str">
            <v>ALARGADOR FLUTED 20" PARA FURO DIRECIONAL</v>
          </cell>
          <cell r="C10505" t="str">
            <v>UN</v>
          </cell>
          <cell r="D10505">
            <v>79338.179999999993</v>
          </cell>
        </row>
        <row r="10506">
          <cell r="A10506" t="str">
            <v>G0018</v>
          </cell>
          <cell r="B10506" t="str">
            <v>ALARGADOR SPIRAL  4,5" PARA FURO DIRECIONAL</v>
          </cell>
          <cell r="C10506" t="str">
            <v>UN</v>
          </cell>
          <cell r="D10506">
            <v>18149.259999999998</v>
          </cell>
        </row>
        <row r="10507">
          <cell r="A10507" t="str">
            <v>G0019</v>
          </cell>
          <cell r="B10507" t="str">
            <v>ALARGADOR SPIRAL  6" PARA FURO DIRECIONAL</v>
          </cell>
          <cell r="C10507" t="str">
            <v>UN</v>
          </cell>
          <cell r="D10507">
            <v>25581.82</v>
          </cell>
        </row>
        <row r="10508">
          <cell r="A10508" t="str">
            <v>G0020</v>
          </cell>
          <cell r="B10508" t="str">
            <v>ALARGADOR SPIRAL  8" PARA FURO DIRECIONAL</v>
          </cell>
          <cell r="C10508" t="str">
            <v>UN</v>
          </cell>
          <cell r="D10508">
            <v>28520.26</v>
          </cell>
        </row>
        <row r="10509">
          <cell r="A10509" t="str">
            <v>G0017</v>
          </cell>
          <cell r="B10509" t="str">
            <v>ALARGADOR SPIRAL 10" PARA FURO DIRECIONAL</v>
          </cell>
          <cell r="C10509" t="str">
            <v>UN</v>
          </cell>
          <cell r="D10509">
            <v>32668.67</v>
          </cell>
        </row>
        <row r="10510">
          <cell r="A10510" t="str">
            <v>G0021</v>
          </cell>
          <cell r="B10510" t="str">
            <v>ALARGADOR SPIRAL 12" PARA FURO DIRECIONAL</v>
          </cell>
          <cell r="C10510" t="str">
            <v>UN</v>
          </cell>
          <cell r="D10510">
            <v>38933.620000000003</v>
          </cell>
        </row>
        <row r="10511">
          <cell r="A10511" t="str">
            <v>G0022</v>
          </cell>
          <cell r="B10511" t="str">
            <v>ALARGADOR SPIRAL 14" PARA FURO DIRECIONAL</v>
          </cell>
          <cell r="C10511" t="str">
            <v>UN</v>
          </cell>
          <cell r="D10511">
            <v>52333.81</v>
          </cell>
        </row>
        <row r="10512">
          <cell r="A10512" t="str">
            <v>G0023</v>
          </cell>
          <cell r="B10512" t="str">
            <v>ALARGADOR SPIRAL 16" PARA FURO DIRECIONAL</v>
          </cell>
          <cell r="C10512" t="str">
            <v>UN</v>
          </cell>
          <cell r="D10512">
            <v>71430.3</v>
          </cell>
        </row>
        <row r="10513">
          <cell r="A10513" t="str">
            <v>G0024</v>
          </cell>
          <cell r="B10513" t="str">
            <v>ALARGADOR SPIRAL 18" PARA FURO DIRECIONAL</v>
          </cell>
          <cell r="C10513" t="str">
            <v>UN</v>
          </cell>
          <cell r="D10513">
            <v>81066.69</v>
          </cell>
        </row>
        <row r="10514">
          <cell r="A10514" t="str">
            <v>G0025</v>
          </cell>
          <cell r="B10514" t="str">
            <v>ALARGADOR SPIRAL 20" PARA FURO DIRECIONAL</v>
          </cell>
          <cell r="C10514" t="str">
            <v>UN</v>
          </cell>
          <cell r="D10514">
            <v>84523.69</v>
          </cell>
        </row>
        <row r="10515">
          <cell r="A10515" t="str">
            <v>G0031</v>
          </cell>
          <cell r="B10515" t="str">
            <v>ALARGADOR WING CUTTER OU SIMILAR 36 000 LIBRAS 18" PARA FURO DIRECIONAL COM DESTORCEDOR E ADAPTADOR</v>
          </cell>
          <cell r="C10515" t="str">
            <v>UN</v>
          </cell>
          <cell r="D10515">
            <v>46323.81</v>
          </cell>
        </row>
        <row r="10516">
          <cell r="A10516" t="str">
            <v>G0026</v>
          </cell>
          <cell r="B10516" t="str">
            <v>ALARGADOR WING CUTTER OU SIMILAR 36.000 LIBRAS  8" PARA FURO DIRECIONAL COM DESTORCEDOR E ADAPTADOR</v>
          </cell>
          <cell r="C10516" t="str">
            <v>UN</v>
          </cell>
          <cell r="D10516">
            <v>21124.95</v>
          </cell>
        </row>
        <row r="10517">
          <cell r="A10517" t="str">
            <v>G0027</v>
          </cell>
          <cell r="B10517" t="str">
            <v>ALARGADOR WING CUTTER OU SIMILAR 36.000 LIBRAS 10" PARA FURO DIRECIONAL COM DESTORCEDOR E ADAPTADOR</v>
          </cell>
          <cell r="C10517" t="str">
            <v>UN</v>
          </cell>
          <cell r="D10517">
            <v>22853.360000000001</v>
          </cell>
        </row>
        <row r="10518">
          <cell r="A10518" t="str">
            <v>G0028</v>
          </cell>
          <cell r="B10518" t="str">
            <v>ALARGADOR WING CUTTER OU SIMILAR 36.000 LIBRAS 12" PARA FURO DIRECIONAL COM DESTORCEDOR E ADAPTADOR</v>
          </cell>
          <cell r="C10518" t="str">
            <v>UN</v>
          </cell>
          <cell r="D10518">
            <v>23928.81</v>
          </cell>
        </row>
        <row r="10519">
          <cell r="A10519" t="str">
            <v>G0029</v>
          </cell>
          <cell r="B10519" t="str">
            <v>ALARGADOR WING CUTTER OU SIMILAR 36.000 LIBRAS 14" PARA FURO DIRECIONAL  COM DESTORCEDOR E ADAPTADOR</v>
          </cell>
          <cell r="C10519" t="str">
            <v>UN</v>
          </cell>
          <cell r="D10519">
            <v>39582.68</v>
          </cell>
        </row>
        <row r="10520">
          <cell r="A10520" t="str">
            <v>G0030</v>
          </cell>
          <cell r="B10520" t="str">
            <v>ALARGADOR WING CUTTER OU SIMILAR 36.000 LIBRAS 16" PARA FURO DIRECIONAL COM DESTORCEDOR E ADAPTADOR</v>
          </cell>
          <cell r="C10520" t="str">
            <v>UN</v>
          </cell>
          <cell r="D10520">
            <v>30727.200000000001</v>
          </cell>
        </row>
        <row r="10521">
          <cell r="A10521" t="str">
            <v>G0661</v>
          </cell>
          <cell r="B10521" t="str">
            <v>ALICATE DE CORTE DIAGONAL PARA ARAME DURO (ATÉ 1,6MM) DIN ISO 5749, EM AÇO CROMO-VANÁDIO, ACABAMENTO FOSFATIZADO, CABO COM ISOLAMENTO CONFORME NBR 9699</v>
          </cell>
          <cell r="C10521" t="str">
            <v>UN</v>
          </cell>
          <cell r="D10521">
            <v>68.14</v>
          </cell>
        </row>
        <row r="10522">
          <cell r="A10522" t="str">
            <v>G0660</v>
          </cell>
          <cell r="B10522" t="str">
            <v>ALICATE DE PRESSÃO COM MORDENTES CURVOS EM AÇO CROMO-VANÁDIO; REFERÊNCIA: 10” (ABERTURA DE 42MM)</v>
          </cell>
          <cell r="C10522" t="str">
            <v>UN</v>
          </cell>
          <cell r="D10522">
            <v>57.26</v>
          </cell>
        </row>
        <row r="10523">
          <cell r="A10523" t="str">
            <v>G0662</v>
          </cell>
          <cell r="B10523" t="str">
            <v>ALICATE TIPO TELEFONE BICO RETO DIN ISO 5745 FORMA A, EM AÇO CROMO-VANÁDIO, ACABAMENTO NIQUELADO E CROMADO, CABO COM ISOLAMENTO CONFORME NBR 9699</v>
          </cell>
          <cell r="C10523" t="str">
            <v>UN</v>
          </cell>
          <cell r="D10523">
            <v>58.87</v>
          </cell>
        </row>
        <row r="10524">
          <cell r="A10524" t="str">
            <v>G0663</v>
          </cell>
          <cell r="B10524" t="str">
            <v>ALICATE UNIVERSAL DIN ISO 5746, EM AÇO CROMO-VANÁDIO, ACABAMENTO NIQUELADO E CROMADO, CABO COM ISOLAMENTO CONFORME NBR 9699
REFERÊNCIA: 7”</v>
          </cell>
          <cell r="C10524" t="str">
            <v>UN</v>
          </cell>
          <cell r="D10524">
            <v>92.34</v>
          </cell>
        </row>
        <row r="10525">
          <cell r="A10525" t="str">
            <v>G0838</v>
          </cell>
          <cell r="B10525" t="str">
            <v>ALUGUEL DE MÁQUINA DE CORTE EM ASFALTO/CONCRETO UTILIZANDO DISCO DIAMANTADO DIAM. 350 MM (NÃO INCLUI O DISCO) - (INSUMO 12749/ORSE)</v>
          </cell>
          <cell r="C10525" t="str">
            <v>DIA</v>
          </cell>
          <cell r="D10525">
            <v>86.8</v>
          </cell>
        </row>
        <row r="10526">
          <cell r="A10526" t="str">
            <v>G0032</v>
          </cell>
          <cell r="B10526" t="str">
            <v>ANEL ESPAÇADOR PARA FLANGE DE DIÂMETRO  2”; MATERIAL: ASTM A516 GR. 60; EXTREMIDADE: FR (FLANGE DE RESSALTO); PADRÃO DIMENSIONAL: N-120</v>
          </cell>
          <cell r="C10526" t="str">
            <v>UN</v>
          </cell>
          <cell r="D10526">
            <v>172.7</v>
          </cell>
        </row>
        <row r="10527">
          <cell r="A10527" t="str">
            <v>G0033</v>
          </cell>
          <cell r="B10527" t="str">
            <v>ANEL ESPAÇADOR PARA FLANGE DE DIÂMETRO  3”; MATERIAL: ASTM A516 GR. 60; EXTREMIDADE: FR (FLANGE DE RESSALTO); PADRÃO DIMENSIONAL: N-120</v>
          </cell>
          <cell r="C10527" t="str">
            <v>UN</v>
          </cell>
          <cell r="D10527">
            <v>266.08999999999997</v>
          </cell>
        </row>
        <row r="10528">
          <cell r="A10528" t="str">
            <v>G0034</v>
          </cell>
          <cell r="B10528" t="str">
            <v>ANEL ESPAÇADOR PARA FLANGE DE DIÂMETRO  4”; MATERIAL: ASTM A516 GR. 60; EXTREMIDADE: FR (FLANGE DE RESSALTO); PADRÃO DIMENSIONAL: N-120</v>
          </cell>
          <cell r="C10528" t="str">
            <v>UN</v>
          </cell>
          <cell r="D10528">
            <v>364.53</v>
          </cell>
        </row>
        <row r="10529">
          <cell r="A10529" t="str">
            <v>G0035</v>
          </cell>
          <cell r="B10529" t="str">
            <v>ANEL ESPAÇADOR PARA FLANGE DE DIÂMETRO  6”; MATERIAL: ASTM A516 GR. 60; EXTREMIDADE: FR (FLANGE DE RESSALTO); PADRÃO DIMENSIONAL: N-120</v>
          </cell>
          <cell r="C10529" t="str">
            <v>UN</v>
          </cell>
          <cell r="D10529">
            <v>563.32000000000005</v>
          </cell>
        </row>
        <row r="10530">
          <cell r="A10530" t="str">
            <v>G0036</v>
          </cell>
          <cell r="B10530" t="str">
            <v>ANEL ESPAÇADOR PARA FLANGE DE DIÂMETRO  8”; MATERIAL: ASTM A516 GR. 60; EXTREMIDADE: FR (FLANGE DE RESSALTO); PADRÃO DIMENSIONAL: N-120</v>
          </cell>
          <cell r="C10530" t="str">
            <v>UN</v>
          </cell>
          <cell r="D10530">
            <v>1049.81</v>
          </cell>
        </row>
        <row r="10531">
          <cell r="A10531" t="str">
            <v>G0037</v>
          </cell>
          <cell r="B10531" t="str">
            <v>ANEL ESPAÇADOR PARA FLANGE DE DIÂMETRO 10”; MATERIAL: ASTM A516 GR. 60; EXTREMIDADE: FR (FLANGE DE RESSALTO); PADRÃO DIMENSIONAL: N-120</v>
          </cell>
          <cell r="C10531" t="str">
            <v>UN</v>
          </cell>
          <cell r="D10531">
            <v>1490.07</v>
          </cell>
        </row>
        <row r="10532">
          <cell r="A10532" t="str">
            <v>G0038</v>
          </cell>
          <cell r="B10532" t="str">
            <v>ANEL ESPAÇADOR PARA FLANGE DE DIÂMETRO 12”; MATERIAL: ASTM A516 GR. 60; EXTREMIDADE: FR (FLANGE DE RESSALTO); PADRÃO DIMENSIONAL: N-120</v>
          </cell>
          <cell r="C10532" t="str">
            <v>UN</v>
          </cell>
          <cell r="D10532">
            <v>2485.81</v>
          </cell>
        </row>
        <row r="10533">
          <cell r="A10533" t="str">
            <v>G0631</v>
          </cell>
          <cell r="B10533" t="str">
            <v>ANILHA DIANTEIRA 1/4" OD, ASTM A276 UNS-S31600</v>
          </cell>
          <cell r="C10533" t="str">
            <v>UN</v>
          </cell>
          <cell r="D10533">
            <v>9.66</v>
          </cell>
        </row>
        <row r="10534">
          <cell r="A10534" t="str">
            <v>G0807</v>
          </cell>
          <cell r="B10534" t="str">
            <v>ANILHA DIANTEIRA 1/4" OD, ASTM A276 UNS-S31600</v>
          </cell>
          <cell r="C10534" t="str">
            <v>UN</v>
          </cell>
          <cell r="D10534">
            <v>9.66</v>
          </cell>
        </row>
        <row r="10535">
          <cell r="A10535" t="str">
            <v>G0634</v>
          </cell>
          <cell r="B10535" t="str">
            <v>ANILHA DIANTEIRA 3/8" OD, ASTM A276 UNS-S31600</v>
          </cell>
          <cell r="C10535" t="str">
            <v>UN</v>
          </cell>
          <cell r="D10535">
            <v>12.13</v>
          </cell>
        </row>
        <row r="10536">
          <cell r="A10536" t="str">
            <v>G0808</v>
          </cell>
          <cell r="B10536" t="str">
            <v>ANILHA DIANTEIRA 3/8" OD, ASTM A276 UNS-S31600</v>
          </cell>
          <cell r="C10536" t="str">
            <v>UN</v>
          </cell>
          <cell r="D10536">
            <v>12.13</v>
          </cell>
        </row>
        <row r="10537">
          <cell r="A10537" t="str">
            <v>G0637</v>
          </cell>
          <cell r="B10537" t="str">
            <v>ANILHA DIANTEIRA 6MM OD, ASTM A276 UNS-S31600</v>
          </cell>
          <cell r="C10537" t="str">
            <v>UN</v>
          </cell>
          <cell r="D10537">
            <v>12.98</v>
          </cell>
        </row>
        <row r="10538">
          <cell r="A10538" t="str">
            <v>G0809</v>
          </cell>
          <cell r="B10538" t="str">
            <v>ANILHA DIANTEIRA 6MM OD, ASTM A276 UNS-S31600</v>
          </cell>
          <cell r="C10538" t="str">
            <v>UN</v>
          </cell>
          <cell r="D10538">
            <v>12.98</v>
          </cell>
        </row>
        <row r="10539">
          <cell r="A10539" t="str">
            <v>G0632</v>
          </cell>
          <cell r="B10539" t="str">
            <v>ANILHA TRASEIRA 1/4" OD, ASTM A276 UNS-S31600 COM DIFUSÃO DE CARBONO</v>
          </cell>
          <cell r="C10539" t="str">
            <v>UN</v>
          </cell>
          <cell r="D10539">
            <v>9.26</v>
          </cell>
        </row>
        <row r="10540">
          <cell r="A10540" t="str">
            <v>G0810</v>
          </cell>
          <cell r="B10540" t="str">
            <v>ANILHA TRASEIRA 1/4" OD, ASTM A276 UNS-S31600 COM DIFUSÃO DE CARBONO</v>
          </cell>
          <cell r="C10540" t="str">
            <v>UN</v>
          </cell>
          <cell r="D10540">
            <v>9.26</v>
          </cell>
        </row>
        <row r="10541">
          <cell r="A10541" t="str">
            <v>G0635</v>
          </cell>
          <cell r="B10541" t="str">
            <v>ANILHA TRASEIRA 3/8" OD, ASTM A276 UNS-S31600 COM DIFUSÃO DE CARBONO</v>
          </cell>
          <cell r="C10541" t="str">
            <v>UN</v>
          </cell>
          <cell r="D10541">
            <v>12.29</v>
          </cell>
        </row>
        <row r="10542">
          <cell r="A10542" t="str">
            <v>G0811</v>
          </cell>
          <cell r="B10542" t="str">
            <v>ANILHA TRASEIRA 3/8" OD, ASTM A276 UNS-S31600 COM DIFUSÃO DE CARBONO</v>
          </cell>
          <cell r="C10542" t="str">
            <v>UN</v>
          </cell>
          <cell r="D10542">
            <v>12.29</v>
          </cell>
        </row>
        <row r="10543">
          <cell r="A10543" t="str">
            <v>G0638</v>
          </cell>
          <cell r="B10543" t="str">
            <v>ANILHA TRASEIRA 6MM OD, ASTM A276  UNS-S31600 COM DIFUSÃO DE CARBONO</v>
          </cell>
          <cell r="C10543" t="str">
            <v>UN</v>
          </cell>
          <cell r="D10543">
            <v>11.79</v>
          </cell>
        </row>
        <row r="10544">
          <cell r="A10544" t="str">
            <v>G0812</v>
          </cell>
          <cell r="B10544" t="str">
            <v>ANILHA TRASEIRA 6MM OD, ASTM A276  UNS-S31600 COM DIFUSÃO DE CARBONO</v>
          </cell>
          <cell r="C10544" t="str">
            <v>UN</v>
          </cell>
          <cell r="D10544">
            <v>11.79</v>
          </cell>
        </row>
        <row r="10545">
          <cell r="A10545" t="str">
            <v>G0698</v>
          </cell>
          <cell r="B10545" t="str">
            <v>ARAME DE AÇO INOXIDÁVEL, COMPOSTO POR 07 (SETE) FIOS (7 X 32) REVESTIDO DE PLÁSTICO, FORMANDO UM CONJUNTO COM DIÂMETRO DE 0,89MM APROXIMADAMENTE, EM ROLO DE 500 METROS</v>
          </cell>
          <cell r="C10545" t="str">
            <v>UN</v>
          </cell>
          <cell r="D10545">
            <v>609.77</v>
          </cell>
        </row>
        <row r="10546">
          <cell r="A10546" t="str">
            <v>G0673</v>
          </cell>
          <cell r="B10546" t="str">
            <v>ARCO DE SERRA, COM SISTEMA RÁPIDO PARA TROCA DE LÂMINA E REGULAGEM DE TENSÃO
REFERÊNCIA: 12”</v>
          </cell>
          <cell r="C10546" t="str">
            <v>UN</v>
          </cell>
          <cell r="D10546">
            <v>58.71</v>
          </cell>
        </row>
        <row r="10547">
          <cell r="A10547" t="str">
            <v>G0039</v>
          </cell>
          <cell r="B10547" t="str">
            <v>ARGÔNIO</v>
          </cell>
          <cell r="C10547" t="str">
            <v>M3</v>
          </cell>
          <cell r="D10547">
            <v>41.15</v>
          </cell>
        </row>
        <row r="10548">
          <cell r="A10548" t="str">
            <v>G0846</v>
          </cell>
          <cell r="B10548" t="str">
            <v>BANHEIRO QUÍMICO - (INSUMO 990254U - COMPESA)</v>
          </cell>
          <cell r="C10548" t="str">
            <v>MÊS</v>
          </cell>
          <cell r="D10548">
            <v>175.95</v>
          </cell>
        </row>
        <row r="10549">
          <cell r="A10549" t="str">
            <v>G0040</v>
          </cell>
          <cell r="B10549" t="str">
            <v>BARRA DE POLIETILENO (BASTÃO-MELT STICK) PREENCHIMENTO PARA RECUPERAÇÃO REVESTIMENTO 3LP3, 300MM DE COMPRIMENTO, N-2911, COMPATÍVEL PARA FURO DIRECIONAL E VALA A CÉU ABERTO</v>
          </cell>
          <cell r="C10549" t="str">
            <v>UN</v>
          </cell>
          <cell r="D10549">
            <v>168.55</v>
          </cell>
        </row>
        <row r="10550">
          <cell r="A10550" t="str">
            <v>G0041</v>
          </cell>
          <cell r="B10550" t="str">
            <v>BARRILHA LEVE</v>
          </cell>
          <cell r="C10550" t="str">
            <v>KG</v>
          </cell>
          <cell r="D10550">
            <v>5.35</v>
          </cell>
        </row>
        <row r="10551">
          <cell r="A10551" t="str">
            <v>G0781</v>
          </cell>
          <cell r="B10551" t="str">
            <v>BATERIA DE 3,6 V CLORETO DE LÍTIO-TIONILA PRIMÁRIA (Li-SOCl2)</v>
          </cell>
          <cell r="C10551" t="str">
            <v>UN</v>
          </cell>
          <cell r="D10551">
            <v>347.2</v>
          </cell>
        </row>
        <row r="10552">
          <cell r="A10552" t="str">
            <v>G0042</v>
          </cell>
          <cell r="B10552" t="str">
            <v>BETONITA ATIVADA E DE ALTO DESEMPENHO PARA FURO DIRECIONAL HDD</v>
          </cell>
          <cell r="C10552" t="str">
            <v>KG</v>
          </cell>
          <cell r="D10552">
            <v>1.38</v>
          </cell>
        </row>
        <row r="10553">
          <cell r="A10553" t="str">
            <v>G0043</v>
          </cell>
          <cell r="B10553" t="str">
            <v>BIOPOLIMERO GAMA XANTANA PARA FURO DIRECIONAL</v>
          </cell>
          <cell r="C10553" t="str">
            <v>KG</v>
          </cell>
          <cell r="D10553">
            <v>55.83</v>
          </cell>
        </row>
        <row r="10554">
          <cell r="A10554" t="str">
            <v>G0713</v>
          </cell>
          <cell r="B10554" t="str">
            <v>BUCHA DE REDUCAO, DN 1 1/2"X1 1/4", NORMA DE FABRICAÇÃO: NBR 6943; MATERIAL: NBR 6590, FERRO MALEÁVEL PRETO;ROSCA: BSP NBR NM ISO 7-1 RC; PROTEÇÃO SUPERFICIAL: GALVANIZADO A FOGO NBR 6323</v>
          </cell>
          <cell r="C10554" t="str">
            <v>UN</v>
          </cell>
          <cell r="D10554">
            <v>24.41</v>
          </cell>
        </row>
        <row r="10555">
          <cell r="A10555" t="str">
            <v>G0707</v>
          </cell>
          <cell r="B10555" t="str">
            <v>BUCHA DE REDUCAO, DN 1 1/2"X1", NORMA DE FABRICAÇÃO: NBR 6943; MATERIAL: NBR 6590, FERRO MALEÁVEL PRETO;ROSCA: BSP NBR NM ISO 7-1 RC; PROTEÇÃO SUPERFICIAL: GALVANIZADO A FOGO NBR 6323</v>
          </cell>
          <cell r="C10555" t="str">
            <v>UN</v>
          </cell>
          <cell r="D10555">
            <v>24.41</v>
          </cell>
        </row>
        <row r="10556">
          <cell r="A10556" t="str">
            <v>G0712</v>
          </cell>
          <cell r="B10556" t="str">
            <v>BUCHA DE REDUCAO, DN 1 1/2"X1/2", NORMA DE FABRICAÇÃO: NBR 6943; MATERIAL: NBR 6590, FERRO MALEÁVEL PRETO;ROSCA: BSP NBR NM ISO 7-1 RC; PROTEÇÃO SUPERFICIAL: GALVANIZADO A FOGO NBR 6323</v>
          </cell>
          <cell r="C10556" t="str">
            <v>UN</v>
          </cell>
          <cell r="D10556">
            <v>24.41</v>
          </cell>
        </row>
        <row r="10557">
          <cell r="A10557" t="str">
            <v>G0711</v>
          </cell>
          <cell r="B10557" t="str">
            <v>BUCHA DE REDUCAO, DN 1 1/2"X3/4", NORMA DE FABRICAÇÃO: NBR 6943; MATERIAL: NBR 6590, FERRO MALEÁVEL PRETO;ROSCA: BSP NBR NM ISO 7-1 RC; PROTEÇÃO SUPERFICIAL: GALVANIZADO A FOGO NBR 6323</v>
          </cell>
          <cell r="C10557" t="str">
            <v>UN</v>
          </cell>
          <cell r="D10557">
            <v>24.41</v>
          </cell>
        </row>
        <row r="10558">
          <cell r="A10558" t="str">
            <v>G0710</v>
          </cell>
          <cell r="B10558" t="str">
            <v>BUCHA DE REDUCAO, DN 1 1/4"X1", NORMA DE FABRICAÇÃO: NBR 6943; MATERIAL: NBR 6590, FERRO MALEÁVEL PRETO; ROSCA: BSP NBR NM ISO 7-1 RC; PROTEÇÃO SUPERFICIAL: GALVANIZADO A FOGO NBR 6323</v>
          </cell>
          <cell r="C10558" t="str">
            <v>UN</v>
          </cell>
          <cell r="D10558">
            <v>17.29</v>
          </cell>
        </row>
        <row r="10559">
          <cell r="A10559" t="str">
            <v>G0708</v>
          </cell>
          <cell r="B10559" t="str">
            <v>BUCHA DE REDUCAO, DN 1 1/4"X1/2", NORMA DE FABRICAÇÃO: NBR 6943; MATERIAL: NBR 6590, FERRO MALEÁVEL PRETO; ROSCA: BSP NBR NM ISO 7-1 RC; PROTEÇÃO SUPERFICIAL: GALVANIZADO A FOGO NBR 6323</v>
          </cell>
          <cell r="C10559" t="str">
            <v>UN</v>
          </cell>
          <cell r="D10559">
            <v>17.72</v>
          </cell>
        </row>
        <row r="10560">
          <cell r="A10560" t="str">
            <v>G0709</v>
          </cell>
          <cell r="B10560" t="str">
            <v>BUCHA DE REDUCAO, DN 1 1/4"X3/4", NORMA DE FABRICAÇÃO: NBR 6943; MATERIAL: NBR 6590, FERRO MALEÁVEL PRETO; ROSCA: BSP NBR NM ISO 7-1 RC; PROTEÇÃO SUPERFICIAL: GALVANIZADO A FOGO NBR 6323</v>
          </cell>
          <cell r="C10560" t="str">
            <v>UN</v>
          </cell>
          <cell r="D10560">
            <v>17.72</v>
          </cell>
        </row>
        <row r="10561">
          <cell r="A10561" t="str">
            <v>G0705</v>
          </cell>
          <cell r="B10561" t="str">
            <v>BUCHA DE REDUCAO, DN 1"X1/2", NORMA DE FABRICAÇÃO: NBR 6943; MATERIAL: NBR 6590, FERRO MALEÁVEL PRETO;ROSCA: BSP NBR NM ISO 7-1 RC; PROTEÇÃO SUPERFICIAL: GALVANIZADO A FOGO NBR 6323</v>
          </cell>
          <cell r="C10561" t="str">
            <v>UN</v>
          </cell>
          <cell r="D10561">
            <v>10.92</v>
          </cell>
        </row>
        <row r="10562">
          <cell r="A10562" t="str">
            <v>G0706</v>
          </cell>
          <cell r="B10562" t="str">
            <v>BUCHA DE REDUCAO, DN 1"X3/4"; NORMA DE FABRICAÇÃO: NBR 6943; MATERIAL: NBR 6590, FERRO MALEÁVEL PRETO;ROSCA: BSP NBR NM ISO 7-1 RC; PROTEÇÃO SUPERFICIAL: GALVANIZADO A FOGO NBR 6323</v>
          </cell>
          <cell r="C10562" t="str">
            <v>UN</v>
          </cell>
          <cell r="D10562">
            <v>10.119999999999999</v>
          </cell>
        </row>
        <row r="10563">
          <cell r="A10563" t="str">
            <v>G0704</v>
          </cell>
          <cell r="B10563" t="str">
            <v>BUCHA DE REDUCAO, DN 3/4"X1/2", NORMA DE FABRICAÇÃO: NBR 6943; MATERIAL: NBR 6590, FERRO MALEÁVEL PRETO;ROSCA: BSP NBR NM ISO 7-1 RC; PROTEÇÃO SUPERFICIAL: GALVANIZADO A FOGO NBR 6323</v>
          </cell>
          <cell r="C10563" t="str">
            <v>UN</v>
          </cell>
          <cell r="D10563">
            <v>7.66</v>
          </cell>
        </row>
        <row r="10564">
          <cell r="A10564" t="str">
            <v>G0703</v>
          </cell>
          <cell r="B10564" t="str">
            <v>BUCHA DE REDUCAO, DN 3/4"X1/4", NORMA DE FABRICAÇÃO: NBR 6943; MATERIAL: NBR 6590, FERRO MALEÁVEL PRETO;ROSCA: BSP NBR NM ISO 7-1 RC; PROTEÇÃO SUPERFICIAL: GALVANIZADO A FOGO NBR 6323</v>
          </cell>
          <cell r="C10564" t="str">
            <v>UN</v>
          </cell>
          <cell r="D10564">
            <v>7.23</v>
          </cell>
        </row>
        <row r="10565">
          <cell r="A10565" t="str">
            <v>G0719</v>
          </cell>
          <cell r="B10565" t="str">
            <v>BUJAO, DN 1 1/2", NORMA DE FABRICAÇÃO: NBR 6943; MATERIAL: NBR 6590, FERRO MALEÁVEL PRETO;ROSCA: BSP NBR NM ISO 7-1 RC; PROTEÇÃO SUPERFICIAL: GALVANIZADO A FOGO NBR 6323</v>
          </cell>
          <cell r="C10565" t="str">
            <v>UN</v>
          </cell>
          <cell r="D10565">
            <v>15.44</v>
          </cell>
        </row>
        <row r="10566">
          <cell r="A10566" t="str">
            <v>G0718</v>
          </cell>
          <cell r="B10566" t="str">
            <v>BUJAO, DN 1 1/4", NORMA DE FABRICAÇÃO: NBR 6943; MATERIAL: NBR 6590, FERRO MALEÁVEL PRETO;ROSCA: BSP NBR NM ISO 7-1 RC; PROTEÇÃO SUPERFICIAL: GALVANIZADO A FOGO NBR 6323</v>
          </cell>
          <cell r="C10566" t="str">
            <v>UN</v>
          </cell>
          <cell r="D10566">
            <v>13.26</v>
          </cell>
        </row>
        <row r="10567">
          <cell r="A10567" t="str">
            <v>G0717</v>
          </cell>
          <cell r="B10567" t="str">
            <v>BUJAO, DN 1", NORMA DE FABRICAÇÃO: NBR 6943; MATERIAL: NBR 6590, FERRO MALEÁVEL PRETO;ROSCA: BSP NBR NM ISO 7-1 RC; PROTEÇÃO SUPERFICIAL: GALVANIZADO A FOGO NBR 6323</v>
          </cell>
          <cell r="C10567" t="str">
            <v>UN</v>
          </cell>
          <cell r="D10567">
            <v>8.1999999999999993</v>
          </cell>
        </row>
        <row r="10568">
          <cell r="A10568" t="str">
            <v>G0715</v>
          </cell>
          <cell r="B10568" t="str">
            <v>BUJAO, DN 1/2", NORMA DE FABRICAÇÃO: NBR 6943; MATERIAL: NBR 6590, FERRO MALEÁVEL PRETO;ROSCA: BSP NBR NM ISO 7-1 RC; PROTEÇÃO SUPERFICIAL: GALVANIZADO A FOGO NBR 6323</v>
          </cell>
          <cell r="C10568" t="str">
            <v>UN</v>
          </cell>
          <cell r="D10568">
            <v>3.83</v>
          </cell>
        </row>
        <row r="10569">
          <cell r="A10569" t="str">
            <v>G0714</v>
          </cell>
          <cell r="B10569" t="str">
            <v>BUJAO, DN 1/4", NORMA DE FABRICAÇÃO: NBR 6943; MATERIAL: NBR 6590, FERRO MALEÁVEL PRETO;ROSCA: BSP NBR NM ISO 7-1 RC; PROTEÇÃO SUPERFICIAL: GALVANIZADO A FOGO NBR 6323</v>
          </cell>
          <cell r="C10569" t="str">
            <v>UN</v>
          </cell>
          <cell r="D10569">
            <v>9.9499999999999993</v>
          </cell>
        </row>
        <row r="10570">
          <cell r="A10570" t="str">
            <v>G0716</v>
          </cell>
          <cell r="B10570" t="str">
            <v>BUJAO, DN 3/4", NORMA DE FABRICAÇÃO: NBR 6943; MATERIAL: NBR 6590, FERRO MALEÁVEL PRETO;ROSCA: BSP NBR NM ISO 7-1 RC; PROTEÇÃO SUPERFICIAL: GALVANIZADO A FOGO NBR 6323</v>
          </cell>
          <cell r="C10570" t="str">
            <v>UN</v>
          </cell>
          <cell r="D10570">
            <v>5.67</v>
          </cell>
        </row>
        <row r="10571">
          <cell r="A10571" t="str">
            <v>G0044</v>
          </cell>
          <cell r="B10571" t="str">
            <v>BUJÃO CABEÇA SEXTAVADA     1", 3000#, RO, AFO, NPT,ASTM A105, ANSI B16.11</v>
          </cell>
          <cell r="C10571" t="str">
            <v>UN</v>
          </cell>
          <cell r="D10571">
            <v>32.64</v>
          </cell>
        </row>
        <row r="10572">
          <cell r="A10572" t="str">
            <v>G0045</v>
          </cell>
          <cell r="B10572" t="str">
            <v>BUJÃO CABEÇA SEXTAVADA 1/2", 3000#, RO, AFO, NPT,ASTM A105, ANSI B16.11</v>
          </cell>
          <cell r="C10572" t="str">
            <v>UN</v>
          </cell>
          <cell r="D10572">
            <v>12</v>
          </cell>
        </row>
        <row r="10573">
          <cell r="A10573" t="str">
            <v>G0046</v>
          </cell>
          <cell r="B10573" t="str">
            <v>BUJÃO CABEÇA SEXTAVADA 3/4", 3000#, RO, AFO, NPT,ASTM A105, ANSI B16.11</v>
          </cell>
          <cell r="C10573" t="str">
            <v>UN</v>
          </cell>
          <cell r="D10573">
            <v>14.16</v>
          </cell>
        </row>
        <row r="10574">
          <cell r="A10574" t="str">
            <v>G0047</v>
          </cell>
          <cell r="B10574" t="str">
            <v>BUJÃO EM AÇO INOX DE 1" CABEÇA QUADRADA, ANSI 316, NPT, PARA TUBO SCH 40</v>
          </cell>
          <cell r="C10574" t="str">
            <v>UN</v>
          </cell>
          <cell r="D10574">
            <v>96.11</v>
          </cell>
        </row>
        <row r="10575">
          <cell r="A10575" t="str">
            <v>G0667</v>
          </cell>
          <cell r="B10575" t="str">
            <v>CAIXA PARA FERRAMENTAS TIPO SANFONA, COM 5 GAVETAS, EM CHAPA REFORÇADA, 2 ALÇAS PARA MAIOR ESTABILIDADE, CAPACIDADE DE CARGA ESTÁTICA: 25 KG DISTRIBUÍDOS</v>
          </cell>
          <cell r="C10575" t="str">
            <v>UN</v>
          </cell>
          <cell r="D10575">
            <v>189.04</v>
          </cell>
        </row>
        <row r="10576">
          <cell r="A10576" t="str">
            <v>G0470</v>
          </cell>
          <cell r="B10576" t="str">
            <v>CANTONEIRA EM AÇO ABAS IGUAIS " L" 1 1/2" x 1 1/2" ESPESSURA DE 3/16" PESO NOMINAL 2,68KG/M</v>
          </cell>
          <cell r="C10576" t="str">
            <v>KG</v>
          </cell>
          <cell r="D10576">
            <v>6.82</v>
          </cell>
        </row>
        <row r="10577">
          <cell r="A10577" t="str">
            <v>G0048</v>
          </cell>
          <cell r="B10577" t="str">
            <v>CAP    1", 3000#, RO, NPT, Gr. WPB, ASTM A105, ANSI B16.11</v>
          </cell>
          <cell r="C10577" t="str">
            <v>UN</v>
          </cell>
          <cell r="D10577">
            <v>36.369999999999997</v>
          </cell>
        </row>
        <row r="10578">
          <cell r="A10578" t="str">
            <v>G0049</v>
          </cell>
          <cell r="B10578" t="str">
            <v>CAP 1/2", 3000#, RO, AFO, NPT, ASTM A105, ANSI B16.11</v>
          </cell>
          <cell r="C10578" t="str">
            <v>UN</v>
          </cell>
          <cell r="D10578">
            <v>20.25</v>
          </cell>
        </row>
        <row r="10579">
          <cell r="A10579" t="str">
            <v>G0050</v>
          </cell>
          <cell r="B10579" t="str">
            <v>CAP 3/4", 3000#, RO, AFO, NPT,ASTM A105, ANSI B16.11</v>
          </cell>
          <cell r="C10579" t="str">
            <v>UN</v>
          </cell>
          <cell r="D10579">
            <v>27.97</v>
          </cell>
        </row>
        <row r="10580">
          <cell r="A10580" t="str">
            <v>G0051</v>
          </cell>
          <cell r="B10580" t="str">
            <v>CAP EM PEAD, DN  32mm, ELETROFUSÃO, PE 100, SDR 11, conf. ABNT NBR 14462, EN 1555, ISO 4437</v>
          </cell>
          <cell r="C10580" t="str">
            <v>UN</v>
          </cell>
          <cell r="D10580">
            <v>44.59</v>
          </cell>
        </row>
        <row r="10581">
          <cell r="A10581" t="str">
            <v>G0052</v>
          </cell>
          <cell r="B10581" t="str">
            <v>CAP EM PEAD, DN  63MM, ELETROFUSÃO, PE 100, SDR 11, conf. ABNT NBR 14462, EN 1555, ISO 4437</v>
          </cell>
          <cell r="C10581" t="str">
            <v>UN</v>
          </cell>
          <cell r="D10581">
            <v>50.13</v>
          </cell>
        </row>
        <row r="10582">
          <cell r="A10582" t="str">
            <v>G0053</v>
          </cell>
          <cell r="B10582" t="str">
            <v>CAP EM PEAD, DN  90mm, ELETROFUSÃO, PE 100, SDR 11, conf. ABNT NBR 14462, EN 1555, ISO 4437</v>
          </cell>
          <cell r="C10582" t="str">
            <v>UN</v>
          </cell>
          <cell r="D10582">
            <v>170.94</v>
          </cell>
        </row>
        <row r="10583">
          <cell r="A10583" t="str">
            <v>G0054</v>
          </cell>
          <cell r="B10583" t="str">
            <v>CAP EM PEAD, DN 110mm, ELETROFUSÃO, PE 100, SDR 11, conf. ABNT NBR 14462, EN 1555, ISO 4437</v>
          </cell>
          <cell r="C10583" t="str">
            <v>UN</v>
          </cell>
          <cell r="D10583">
            <v>208.35</v>
          </cell>
        </row>
        <row r="10584">
          <cell r="A10584" t="str">
            <v>G0824</v>
          </cell>
          <cell r="B10584" t="str">
            <v>CAP, 125 mm, PEAD, ELETROFUSÃO, PE 100, SDR 11, conf. ABNT NBR 14462, EN 1555, ISO 4437</v>
          </cell>
          <cell r="C10584" t="str">
            <v>UN</v>
          </cell>
          <cell r="D10584">
            <v>297.81</v>
          </cell>
        </row>
        <row r="10585">
          <cell r="A10585" t="str">
            <v>G0825</v>
          </cell>
          <cell r="B10585" t="str">
            <v>CAP, 180 mm, PEAD, ELETROFUSÃO, PE 100, SDR 11, conf. ABNT NBR 14462, EN 1555, ISO 4437</v>
          </cell>
          <cell r="C10585" t="str">
            <v>UN</v>
          </cell>
          <cell r="D10585">
            <v>580.89</v>
          </cell>
        </row>
        <row r="10586">
          <cell r="A10586" t="str">
            <v>G0655</v>
          </cell>
          <cell r="B10586" t="str">
            <v>CHAVE AJUSTÁVEL, AÇO-LIGA DE ALTA RESISTÊNCIA MECÂNICA, ACABAMENTO FOSFATIZADO E CABEÇA POLIDA; REFERÊNCIA: 10”</v>
          </cell>
          <cell r="C10586" t="str">
            <v>UN</v>
          </cell>
          <cell r="D10586">
            <v>78.989999999999995</v>
          </cell>
        </row>
        <row r="10587">
          <cell r="A10587" t="str">
            <v>G0654</v>
          </cell>
          <cell r="B10587" t="str">
            <v>CHAVE AJUSTÁVEL, AÇO-LIGA DE ALTA RESISTÊNCIA MECÂNICA, ACABAMENTO FOSFATIZADO E CABEÇA POLIDA;REFERÊNCIA: 8”</v>
          </cell>
          <cell r="C10587" t="str">
            <v>UN</v>
          </cell>
          <cell r="D10587">
            <v>63.1</v>
          </cell>
        </row>
        <row r="10588">
          <cell r="A10588" t="str">
            <v>G0683</v>
          </cell>
          <cell r="B10588" t="str">
            <v>CHAVE COMBINADA PLANA COM CATRACA, AÇO CROMO-VANÁDIO, ACABAMENTO NIQUELADO E CROMADO
REFERÊNCIA: 10MM</v>
          </cell>
          <cell r="C10588" t="str">
            <v>UN</v>
          </cell>
          <cell r="D10588">
            <v>52.2</v>
          </cell>
        </row>
        <row r="10589">
          <cell r="A10589" t="str">
            <v>G0684</v>
          </cell>
          <cell r="B10589" t="str">
            <v>CHAVE COMBINADA PLANA COM CATRACA, AÇO CROMO-VANÁDIO, ACABAMENTO NIQUELADO E CROMADO
REFERÊNCIA: 11MM</v>
          </cell>
          <cell r="C10589" t="str">
            <v>UN</v>
          </cell>
          <cell r="D10589">
            <v>48.23</v>
          </cell>
        </row>
        <row r="10590">
          <cell r="A10590" t="str">
            <v>G0685</v>
          </cell>
          <cell r="B10590" t="str">
            <v>CHAVE COMBINADA PLANA COM CATRACA, AÇO CROMO-VANÁDIO, ACABAMENTO NIQUELADO E CROMADO
REFERÊNCIA: 12MM</v>
          </cell>
          <cell r="C10590" t="str">
            <v>UN</v>
          </cell>
          <cell r="D10590">
            <v>54.46</v>
          </cell>
        </row>
        <row r="10591">
          <cell r="A10591" t="str">
            <v>G0686</v>
          </cell>
          <cell r="B10591" t="str">
            <v>CHAVE COMBINADA PLANA COM CATRACA, AÇO CROMO-VANÁDIO, ACABAMENTO NIQUELADO E CROMADO
REFERÊNCIA: 13MM</v>
          </cell>
          <cell r="C10591" t="str">
            <v>UN</v>
          </cell>
          <cell r="D10591">
            <v>63.94</v>
          </cell>
        </row>
        <row r="10592">
          <cell r="A10592" t="str">
            <v>G0687</v>
          </cell>
          <cell r="B10592" t="str">
            <v>CHAVE COMBINADA PLANA COM CATRACA, AÇO CROMO-VANÁDIO, ACABAMENTO NIQUELADO E CROMADO
REFERÊNCIA: 14MM</v>
          </cell>
          <cell r="C10592" t="str">
            <v>UN</v>
          </cell>
          <cell r="D10592">
            <v>63.06</v>
          </cell>
        </row>
        <row r="10593">
          <cell r="A10593" t="str">
            <v>G0688</v>
          </cell>
          <cell r="B10593" t="str">
            <v>CHAVE COMBINADA PLANA COM CATRACA, AÇO CROMO-VANÁDIO, ACABAMENTO NIQUELADO E CROMADO
REFERÊNCIA: 15MM</v>
          </cell>
          <cell r="C10593" t="str">
            <v>UN</v>
          </cell>
          <cell r="D10593">
            <v>72.39</v>
          </cell>
        </row>
        <row r="10594">
          <cell r="A10594" t="str">
            <v>G0689</v>
          </cell>
          <cell r="B10594" t="str">
            <v>CHAVE COMBINADA PLANA COM CATRACA, AÇO CROMO-VANÁDIO, ACABAMENTO NIQUELADO E CROMADO
REFERÊNCIA: 16MM</v>
          </cell>
          <cell r="C10594" t="str">
            <v>UN</v>
          </cell>
          <cell r="D10594">
            <v>75.27</v>
          </cell>
        </row>
        <row r="10595">
          <cell r="A10595" t="str">
            <v>G0690</v>
          </cell>
          <cell r="B10595" t="str">
            <v>CHAVE COMBINADA PLANA COM CATRACA, AÇO CROMO-VANÁDIO, ACABAMENTO NIQUELADO E CROMADO
REFERÊNCIA: 17MM</v>
          </cell>
          <cell r="C10595" t="str">
            <v>UN</v>
          </cell>
          <cell r="D10595">
            <v>81.44</v>
          </cell>
        </row>
        <row r="10596">
          <cell r="A10596" t="str">
            <v>G0691</v>
          </cell>
          <cell r="B10596" t="str">
            <v>CHAVE COMBINADA PLANA COM CATRACA, AÇO CROMO-VANÁDIO, ACABAMENTO NIQUELADO E CROMADO
REFERÊNCIA: 18MM</v>
          </cell>
          <cell r="C10596" t="str">
            <v>UN</v>
          </cell>
          <cell r="D10596">
            <v>70.09</v>
          </cell>
        </row>
        <row r="10597">
          <cell r="A10597" t="str">
            <v>G0692</v>
          </cell>
          <cell r="B10597" t="str">
            <v>CHAVE COMBINADA PLANA COM CATRACA, AÇO CROMO-VANÁDIO, ACABAMENTO NIQUELADO E CROMADO
REFERÊNCIA: 19MM</v>
          </cell>
          <cell r="C10597" t="str">
            <v>UN</v>
          </cell>
          <cell r="D10597">
            <v>80.88</v>
          </cell>
        </row>
        <row r="10598">
          <cell r="A10598" t="str">
            <v>G0693</v>
          </cell>
          <cell r="B10598" t="str">
            <v>CHAVE COMBINADA PLANA COM CATRACA, AÇO CROMO-VANÁDIO, ACABAMENTO NIQUELADO E CROMADO
REFERÊNCIA: 21MM</v>
          </cell>
          <cell r="C10598" t="str">
            <v>UN</v>
          </cell>
          <cell r="D10598">
            <v>118.16</v>
          </cell>
        </row>
        <row r="10599">
          <cell r="A10599" t="str">
            <v>G0694</v>
          </cell>
          <cell r="B10599" t="str">
            <v>CHAVE COMBINADA PLANA COM CATRACA, AÇO CROMO-VANÁDIO, ACABAMENTO NIQUELADO E CROMADO
REFERÊNCIA: 22MM</v>
          </cell>
          <cell r="C10599" t="str">
            <v>UN</v>
          </cell>
          <cell r="D10599">
            <v>138.53</v>
          </cell>
        </row>
        <row r="10600">
          <cell r="A10600" t="str">
            <v>G0695</v>
          </cell>
          <cell r="B10600" t="str">
            <v>CHAVE COMBINADA PLANA COM CATRACA, AÇO CROMO-VANÁDIO, ACABAMENTO NIQUELADO E CROMADO
REFERÊNCIA: 24MM</v>
          </cell>
          <cell r="C10600" t="str">
            <v>UN</v>
          </cell>
          <cell r="D10600">
            <v>149.72999999999999</v>
          </cell>
        </row>
        <row r="10601">
          <cell r="A10601" t="str">
            <v>G0696</v>
          </cell>
          <cell r="B10601" t="str">
            <v>CHAVE COMBINADA PLANA COM CATRACA, AÇO CROMO-VANÁDIO, ACABAMENTO NIQUELADO E CROMADO
REFERÊNCIA: 27MM</v>
          </cell>
          <cell r="C10601" t="str">
            <v>UN</v>
          </cell>
          <cell r="D10601">
            <v>174.24</v>
          </cell>
        </row>
        <row r="10602">
          <cell r="A10602" t="str">
            <v>G0681</v>
          </cell>
          <cell r="B10602" t="str">
            <v>CHAVE COMBINADA PLANA COM CATRACA, AÇO CROMO-VANÁDIO, ACABAMENTO NIQUELADO E CROMADO
REFERÊNCIA: 8MM</v>
          </cell>
          <cell r="C10602" t="str">
            <v>UN</v>
          </cell>
          <cell r="D10602">
            <v>56.38</v>
          </cell>
        </row>
        <row r="10603">
          <cell r="A10603" t="str">
            <v>G0682</v>
          </cell>
          <cell r="B10603" t="str">
            <v>CHAVE COMBINADA PLANA COM CATRACA, AÇO CROMO-VANÁDIO, ACABAMENTO NIQUELADO E CROMADO
REFERÊNCIA: 9MM</v>
          </cell>
          <cell r="C10603" t="str">
            <v>UN</v>
          </cell>
          <cell r="D10603">
            <v>50.75</v>
          </cell>
        </row>
        <row r="10604">
          <cell r="A10604" t="str">
            <v>G0641</v>
          </cell>
          <cell r="B10604" t="str">
            <v>CHAVE COMBINADA, AÇO CROMO VANÁDIO, ACABAMENTO NIQUELADO, REFERÊNCIA: 1.1/16”</v>
          </cell>
          <cell r="C10604" t="str">
            <v>UN</v>
          </cell>
          <cell r="D10604">
            <v>65.180000000000007</v>
          </cell>
        </row>
        <row r="10605">
          <cell r="A10605" t="str">
            <v>G0642</v>
          </cell>
          <cell r="B10605" t="str">
            <v>CHAVE COMBINADA, AÇO CROMO VANÁDIO, ACABAMENTO NIQUELADO, REFERÊNCIA: 1.1/4”</v>
          </cell>
          <cell r="C10605" t="str">
            <v>UN</v>
          </cell>
          <cell r="D10605">
            <v>81.680000000000007</v>
          </cell>
        </row>
        <row r="10606">
          <cell r="A10606" t="str">
            <v>G0644</v>
          </cell>
          <cell r="B10606" t="str">
            <v>CHAVE COMBINADA, AÇO CROMO VANÁDIO, ACABAMENTO NIQUELADO, REFERÊNCIA: 1.5/8”</v>
          </cell>
          <cell r="C10606" t="str">
            <v>UN</v>
          </cell>
          <cell r="D10606">
            <v>165.71</v>
          </cell>
        </row>
        <row r="10607">
          <cell r="A10607" t="str">
            <v>G0643</v>
          </cell>
          <cell r="B10607" t="str">
            <v>CHAVE COMBINADA, AÇO CROMO VANÁDIO, ACABAMENTO NIQUELADO, REFERÊNCIA: 1.7/16”</v>
          </cell>
          <cell r="C10607" t="str">
            <v>UN</v>
          </cell>
          <cell r="D10607">
            <v>136.46</v>
          </cell>
        </row>
        <row r="10608">
          <cell r="A10608" t="str">
            <v>G0645</v>
          </cell>
          <cell r="B10608" t="str">
            <v>CHAVE COMBINADA, AÇO CROMO VANÁDIO, ACABAMENTO NIQUELADO, REFERÊNCIA: 16MM</v>
          </cell>
          <cell r="C10608" t="str">
            <v>UN</v>
          </cell>
          <cell r="D10608">
            <v>20.83</v>
          </cell>
        </row>
        <row r="10609">
          <cell r="A10609" t="str">
            <v>G0646</v>
          </cell>
          <cell r="B10609" t="str">
            <v>CHAVE COMBINADA, AÇO CROMO VANÁDIO, ACABAMENTO NIQUELADO, REFERÊNCIA: 25MM</v>
          </cell>
          <cell r="C10609" t="str">
            <v>UN</v>
          </cell>
          <cell r="D10609">
            <v>45.98</v>
          </cell>
        </row>
        <row r="10610">
          <cell r="A10610" t="str">
            <v>G0647</v>
          </cell>
          <cell r="B10610" t="str">
            <v>CHAVE COMBINADA, AÇO CROMO VANÁDIO, ACABAMENTO NIQUELADO, REFERÊNCIA: 28MM</v>
          </cell>
          <cell r="C10610" t="str">
            <v>UN</v>
          </cell>
          <cell r="D10610">
            <v>69.569999999999993</v>
          </cell>
        </row>
        <row r="10611">
          <cell r="A10611" t="str">
            <v>G0648</v>
          </cell>
          <cell r="B10611" t="str">
            <v>CHAVE COMBINADA, AÇO CROMO VANÁDIO, ACABAMENTO NIQUELADO, REFERÊNCIA: 29MM</v>
          </cell>
          <cell r="C10611" t="str">
            <v>UN</v>
          </cell>
          <cell r="D10611">
            <v>64.42</v>
          </cell>
        </row>
        <row r="10612">
          <cell r="A10612" t="str">
            <v>G0649</v>
          </cell>
          <cell r="B10612" t="str">
            <v>CHAVE COMBINADA, AÇO CROMO VANÁDIO, ACABAMENTO NIQUELADO, REFERÊNCIA: 34MM</v>
          </cell>
          <cell r="C10612" t="str">
            <v>UN</v>
          </cell>
          <cell r="D10612">
            <v>89.63</v>
          </cell>
        </row>
        <row r="10613">
          <cell r="A10613" t="str">
            <v>G0650</v>
          </cell>
          <cell r="B10613" t="str">
            <v>CHAVE COMBINADA, AÇO CROMO VANÁDIO, ACABAMENTO NIQUELADO, REFERÊNCIA: 36MM</v>
          </cell>
          <cell r="C10613" t="str">
            <v>UN</v>
          </cell>
          <cell r="D10613">
            <v>112.75</v>
          </cell>
        </row>
        <row r="10614">
          <cell r="A10614" t="str">
            <v>G0640</v>
          </cell>
          <cell r="B10614" t="str">
            <v>CHAVE COMBINADA, AÇO CROMO VANÁDIO, ACABAMENTO NIQUELADO, REFERÊNCIA: 7/8”</v>
          </cell>
          <cell r="C10614" t="str">
            <v>UN</v>
          </cell>
          <cell r="D10614">
            <v>33.42</v>
          </cell>
        </row>
        <row r="10615">
          <cell r="A10615" t="str">
            <v>G0651</v>
          </cell>
          <cell r="B10615" t="str">
            <v>CHAVE COMBINADA, AÇO CROMO-VANÁDIO, ACABAMENTO NIQUELADO E CROMADO;
REFERÊNCIA: 38MM</v>
          </cell>
          <cell r="C10615" t="str">
            <v>UN</v>
          </cell>
          <cell r="D10615">
            <v>113.87</v>
          </cell>
        </row>
        <row r="10616">
          <cell r="A10616" t="str">
            <v>G0652</v>
          </cell>
          <cell r="B10616" t="str">
            <v>CHAVE COMBINADA, AÇO CROMO-VANÁDIO, ACABAMENTO NIQUELADO E CROMADO;
REFERÊNCIA: 41MM</v>
          </cell>
          <cell r="C10616" t="str">
            <v>UN</v>
          </cell>
          <cell r="D10616">
            <v>143.84</v>
          </cell>
        </row>
        <row r="10617">
          <cell r="A10617" t="str">
            <v>G0676</v>
          </cell>
          <cell r="B10617" t="str">
            <v>CHAVE DE FENDA CRUZADA TOCO, HASTE AÇO CROMO-VANÁDIO COM ACABAMENTO NIQUELADO E CROMADO E CABO EM POLIPROPILENO
REFERÊNCIA: 1/8” X 1.1/2”</v>
          </cell>
          <cell r="C10617" t="str">
            <v>UN</v>
          </cell>
          <cell r="D10617">
            <v>8.0299999999999994</v>
          </cell>
        </row>
        <row r="10618">
          <cell r="A10618" t="str">
            <v>G0678</v>
          </cell>
          <cell r="B10618" t="str">
            <v>CHAVE DE FENDA CRUZADA, HASTE AÇO CROMO-VANÁDIO COM ACABAMENTO NIQUELADO E CROMADO E CABO EM POLIPROPILENO
REFERÊNCIA: 3/16” X 10”</v>
          </cell>
          <cell r="C10618" t="str">
            <v>UN</v>
          </cell>
          <cell r="D10618">
            <v>10.64</v>
          </cell>
        </row>
        <row r="10619">
          <cell r="A10619" t="str">
            <v>G0677</v>
          </cell>
          <cell r="B10619" t="str">
            <v>CHAVE DE FENDA CRUZADA, HASTE AÇO CROMO-VANÁDIO COM ACABAMENTO NIQUELADO E CROMADO E CABO EM POLIPROPILENO
REFERÊNCIA: 3/8” X 8”</v>
          </cell>
          <cell r="C10619" t="str">
            <v>UN</v>
          </cell>
          <cell r="D10619">
            <v>18.34</v>
          </cell>
        </row>
        <row r="10620">
          <cell r="A10620" t="str">
            <v>G0656</v>
          </cell>
          <cell r="B10620" t="str">
            <v>CHAVE DE FENDA SIMPLES TOCO, HASTE AÇO CROMO-VANÁDIO COM ACABAMENTO NIQUELADO E CROMADO E CABO EM POLIPROPILENO
REFERÊNCIA: 1/8” X 1.1/2”</v>
          </cell>
          <cell r="C10620" t="str">
            <v>UN</v>
          </cell>
          <cell r="D10620">
            <v>8.27</v>
          </cell>
        </row>
        <row r="10621">
          <cell r="A10621" t="str">
            <v>G0659</v>
          </cell>
          <cell r="B10621" t="str">
            <v>CHAVE DE FENDA SIMPLES, HASTE AÇO CROMO-VANÁDIO COM ACABAMENTO NIQUELADO E CROMADO E CABO EM POLIPROPILENO
REFERÊNCIA: 3/16” X 10”</v>
          </cell>
          <cell r="C10621" t="str">
            <v>UN</v>
          </cell>
          <cell r="D10621">
            <v>8.3699999999999992</v>
          </cell>
        </row>
        <row r="10622">
          <cell r="A10622" t="str">
            <v>G0657</v>
          </cell>
          <cell r="B10622" t="str">
            <v>CHAVE DE FENDA SIMPLES, HASTE AÇO CROMO-VANÁDIO COM ACABAMENTO NIQUELADO E CROMADO E CABO EM POLIPROPILENO; REFERÊNCIA: 1/4” X 6”</v>
          </cell>
          <cell r="C10622" t="str">
            <v>UN</v>
          </cell>
          <cell r="D10622">
            <v>10</v>
          </cell>
        </row>
        <row r="10623">
          <cell r="A10623" t="str">
            <v>G0658</v>
          </cell>
          <cell r="B10623" t="str">
            <v>CHAVE DE FENDA SIMPLES, HASTE AÇO CROMO-VANÁDIO COM ACABAMENTO NIQUELADO E CROMADO E CABO EM POLIPROPILENO; REFERÊNCIA: 3/8” X 8”</v>
          </cell>
          <cell r="C10623" t="str">
            <v>UN</v>
          </cell>
          <cell r="D10623">
            <v>18.079999999999998</v>
          </cell>
        </row>
        <row r="10624">
          <cell r="A10624" t="str">
            <v>G0664</v>
          </cell>
          <cell r="B10624" t="str">
            <v>CHAVE PARA TUBOS, MODELO AMERICANO, CABEÇA E CASTANHA EM AÇO-LIGA DE ALTA RESISTÊNCIA MECÂNICA, CABO EM FERRO FUNDIDO NODULAR
REFERÊNCIA: 14”</v>
          </cell>
          <cell r="C10624" t="str">
            <v>UN</v>
          </cell>
          <cell r="D10624">
            <v>131.47</v>
          </cell>
        </row>
        <row r="10625">
          <cell r="A10625" t="str">
            <v>G0665</v>
          </cell>
          <cell r="B10625" t="str">
            <v>CHAVE PARA TUBOS, MODELO AMERICANO, CABEÇA E CASTANHA EM AÇO-LIGA DE ALTA RESISTÊNCIA MECÂNICA, CABO EM FERRO FUNDIDO NODULAR
REFERÊNCIA: 18</v>
          </cell>
          <cell r="C10625" t="str">
            <v>UN</v>
          </cell>
          <cell r="D10625">
            <v>176.76</v>
          </cell>
        </row>
        <row r="10626">
          <cell r="A10626" t="str">
            <v>G0666</v>
          </cell>
          <cell r="B10626" t="str">
            <v>CHAVE PARA TUBOS, MODELO AMERICANO, CABEÇA E CASTANHA EM AÇO-LIGA DE ALTA RESISTÊNCIA MECÂNICA, CABO EM FERRO FUNDIDO NODULAR
REFERÊNCIA: 24”</v>
          </cell>
          <cell r="C10626" t="str">
            <v>UN</v>
          </cell>
          <cell r="D10626">
            <v>276.5</v>
          </cell>
        </row>
        <row r="10627">
          <cell r="A10627" t="str">
            <v>G0479</v>
          </cell>
          <cell r="B10627" t="str">
            <v>CINTA MAGNÉTICA, PARA PIG DN 10"</v>
          </cell>
          <cell r="C10627" t="str">
            <v>UN</v>
          </cell>
          <cell r="D10627">
            <v>1057.8800000000001</v>
          </cell>
        </row>
        <row r="10628">
          <cell r="A10628" t="str">
            <v>G0480</v>
          </cell>
          <cell r="B10628" t="str">
            <v>CINTA MAGNÉTICA, PARA PIG DN 12"</v>
          </cell>
          <cell r="C10628" t="str">
            <v>UN</v>
          </cell>
          <cell r="D10628">
            <v>1258.5999999999999</v>
          </cell>
        </row>
        <row r="10629">
          <cell r="A10629" t="str">
            <v>G0474</v>
          </cell>
          <cell r="B10629" t="str">
            <v>CINTA MAGNÉTICA, PARA PIG DN 2"</v>
          </cell>
          <cell r="C10629" t="str">
            <v>UN</v>
          </cell>
          <cell r="D10629">
            <v>287.52999999999997</v>
          </cell>
        </row>
        <row r="10630">
          <cell r="A10630" t="str">
            <v>G0475</v>
          </cell>
          <cell r="B10630" t="str">
            <v>CINTA MAGNÉTICA, PARA PIG DN 3"</v>
          </cell>
          <cell r="C10630" t="str">
            <v>UN</v>
          </cell>
          <cell r="D10630">
            <v>387.35</v>
          </cell>
        </row>
        <row r="10631">
          <cell r="A10631" t="str">
            <v>G0476</v>
          </cell>
          <cell r="B10631" t="str">
            <v>CINTA MAGNÉTICA, PARA PIG DN 4"</v>
          </cell>
          <cell r="C10631" t="str">
            <v>UN</v>
          </cell>
          <cell r="D10631">
            <v>504.53</v>
          </cell>
        </row>
        <row r="10632">
          <cell r="A10632" t="str">
            <v>G0477</v>
          </cell>
          <cell r="B10632" t="str">
            <v>CINTA MAGNÉTICA, PARA PIG DN 6"</v>
          </cell>
          <cell r="C10632" t="str">
            <v>UN</v>
          </cell>
          <cell r="D10632">
            <v>656.43</v>
          </cell>
        </row>
        <row r="10633">
          <cell r="A10633" t="str">
            <v>G0478</v>
          </cell>
          <cell r="B10633" t="str">
            <v>CINTA MAGNÉTICA, PARA PIG DN 8"</v>
          </cell>
          <cell r="C10633" t="str">
            <v>UN</v>
          </cell>
          <cell r="D10633">
            <v>857.15</v>
          </cell>
        </row>
        <row r="10634">
          <cell r="A10634" t="str">
            <v>G0842</v>
          </cell>
          <cell r="B10634" t="str">
            <v>CLORO LÍQUIDO PARA LIMPEZA E DESINFECÇÃO - (INSUMO 00615/ORSE)</v>
          </cell>
          <cell r="C10634" t="str">
            <v>L</v>
          </cell>
          <cell r="D10634">
            <v>5.92</v>
          </cell>
        </row>
        <row r="10635">
          <cell r="A10635" t="str">
            <v>G0473</v>
          </cell>
          <cell r="B10635" t="str">
            <v>COLA POLIESTER</v>
          </cell>
          <cell r="C10635" t="str">
            <v>KG</v>
          </cell>
          <cell r="D10635">
            <v>19.100000000000001</v>
          </cell>
        </row>
        <row r="10636">
          <cell r="A10636" t="str">
            <v>G0055</v>
          </cell>
          <cell r="B10636" t="str">
            <v>COLAR DE DERIVAÇÃO, DE  63mm x 32mm, PEAD, ELETROFUSÃO, PE 100, SDR 11, conf. ABNT NBR 14462, EN 1555, ISO 4437</v>
          </cell>
          <cell r="C10636" t="str">
            <v>UN</v>
          </cell>
          <cell r="D10636">
            <v>194.33</v>
          </cell>
        </row>
        <row r="10637">
          <cell r="A10637" t="str">
            <v>G0056</v>
          </cell>
          <cell r="B10637" t="str">
            <v>COLAR DE DERIVAÇÃO, DE  63mm x 63mm, PEAD, ELETROFUSÃO, PE 100, SDR 11, conf. ABNT NBR 14462, EN 1555, ISO 4437</v>
          </cell>
          <cell r="C10637" t="str">
            <v>UN</v>
          </cell>
          <cell r="D10637">
            <v>218.86</v>
          </cell>
        </row>
        <row r="10638">
          <cell r="A10638" t="str">
            <v>G0057</v>
          </cell>
          <cell r="B10638" t="str">
            <v>COLAR DE DERIVAÇÃO, DE  90mm x 32mm, PEAD, ELETROFUSÃO, PE 100, SDR 11, conf. ABNT NBR 14462, EN 1555, ISO 4437</v>
          </cell>
          <cell r="C10638" t="str">
            <v>UN</v>
          </cell>
          <cell r="D10638">
            <v>121.47</v>
          </cell>
        </row>
        <row r="10639">
          <cell r="A10639" t="str">
            <v>G0058</v>
          </cell>
          <cell r="B10639" t="str">
            <v>COLAR DE DERIVAÇÃO, DE  90mm x 63mm, PEAD, ELETROFUSÃO, PE 100, SDR 11, conf. ABNT NBR 14462, EN 1555, ISO 4437</v>
          </cell>
          <cell r="C10639" t="str">
            <v>UN</v>
          </cell>
          <cell r="D10639">
            <v>237.3</v>
          </cell>
        </row>
        <row r="10640">
          <cell r="A10640" t="str">
            <v>G0059</v>
          </cell>
          <cell r="B10640" t="str">
            <v>COLAR DE DERIVAÇÃO, DE 110mm x 32mm, PEAD, ELETROFUSÃO, PE 100, SDR 11, conf. ABNT NBR 14462, EN 1555, ISO 4437</v>
          </cell>
          <cell r="C10640" t="str">
            <v>UN</v>
          </cell>
          <cell r="D10640">
            <v>123.86</v>
          </cell>
        </row>
        <row r="10641">
          <cell r="A10641" t="str">
            <v>G0060</v>
          </cell>
          <cell r="B10641" t="str">
            <v>COLAR DE DERIVAÇÃO, DE 110mm x 63mm, PEAD, ELETROFUSÃO, PE 100, SDR 11, conf. ABNT NBR 14462, EN 1555, ISO 4437</v>
          </cell>
          <cell r="C10641" t="str">
            <v>UN</v>
          </cell>
          <cell r="D10641">
            <v>313.77</v>
          </cell>
        </row>
        <row r="10642">
          <cell r="A10642" t="str">
            <v>G0061</v>
          </cell>
          <cell r="B10642" t="str">
            <v>COLAR DE DERIVAÇÃO, DE 110mm x 90mm, PEAD, ELETROFUSÃO, PE 100, SDR 11, conf. ABNT NBR 14462, EN 1555, ISO 4437</v>
          </cell>
          <cell r="C10642" t="str">
            <v>UN</v>
          </cell>
          <cell r="D10642">
            <v>125.48</v>
          </cell>
        </row>
        <row r="10643">
          <cell r="A10643" t="str">
            <v>G0826</v>
          </cell>
          <cell r="B10643" t="str">
            <v>COLAR DE REPARO/SELA DE REPARO, 125 mm, PEAD, ELETROFUSÃO, PE 100, SDR 11, conf. ABNT NBR 14462, EN 1555, ISO 4437</v>
          </cell>
          <cell r="C10643" t="str">
            <v>UN</v>
          </cell>
          <cell r="D10643">
            <v>177.16</v>
          </cell>
        </row>
        <row r="10644">
          <cell r="A10644" t="str">
            <v>G0827</v>
          </cell>
          <cell r="B10644" t="str">
            <v>COLAR DE REPARO/SELA DE REPARO, 180 mm, PEAD, ELETROFUSÃO, PE 100, SDR 11, conf. ABNT NBR 14462, EN 1555, ISO 4437</v>
          </cell>
          <cell r="C10644" t="str">
            <v>UN</v>
          </cell>
          <cell r="D10644">
            <v>279.79000000000002</v>
          </cell>
        </row>
        <row r="10645">
          <cell r="A10645" t="str">
            <v>G0062</v>
          </cell>
          <cell r="B10645" t="str">
            <v>COLAR DE REPARO/SELA DE REPARO, DE  63mm, PEAD, ELETROFUSÃO, PE 100, SDR 11, conf. ABNT NBR 14462, EN 1555, ISO 4437</v>
          </cell>
          <cell r="C10645" t="str">
            <v>UN</v>
          </cell>
          <cell r="D10645">
            <v>156.91999999999999</v>
          </cell>
        </row>
        <row r="10646">
          <cell r="A10646" t="str">
            <v>G0063</v>
          </cell>
          <cell r="B10646" t="str">
            <v>COLAR DE REPARO/SELA DE REPARO, DE  90mm, PEAD, ELETROFUSÃO, PE 100, SDR 11, conf. ABNT NBR 14462, EN 1555, ISO 4437</v>
          </cell>
          <cell r="C10646" t="str">
            <v>UN</v>
          </cell>
          <cell r="D10646">
            <v>318.95999999999998</v>
          </cell>
        </row>
        <row r="10647">
          <cell r="A10647" t="str">
            <v>G0064</v>
          </cell>
          <cell r="B10647" t="str">
            <v>COLAR DE REPARO/SELA DE REPARO, DE 110mm, PEAD, ELETROFUSÃO, PE 100, SDR 11, conf. ABNT NBR 14462, EN 1555, ISO 4437</v>
          </cell>
          <cell r="C10647" t="str">
            <v>UN</v>
          </cell>
          <cell r="D10647">
            <v>357.63</v>
          </cell>
        </row>
        <row r="10648">
          <cell r="A10648" t="str">
            <v>G0624</v>
          </cell>
          <cell r="B10648" t="str">
            <v>CONECTOR MACHO DUPLA ANILHA (DIANTEIRA E TRASEIRA)  TUBO X ROSCA 1/4" OD X 1/4" NPT, ROSCA PADRÃO NPT/ ISO ASME ANSI B1.20.1, EM AÇO INOX AISI 316/316L</v>
          </cell>
          <cell r="C10648" t="str">
            <v>UN</v>
          </cell>
          <cell r="D10648">
            <v>46.56</v>
          </cell>
        </row>
        <row r="10649">
          <cell r="A10649" t="str">
            <v>G0800</v>
          </cell>
          <cell r="B10649" t="str">
            <v>CONECTOR MACHO DUPLA ANILHA (DIANTEIRA E TRASEIRA)  TUBO X ROSCA 1/4" OD X 1/4" NPT, ROSCA PADRÃO NPT/ ISO ASME ANSI B1.20.1, EM AÇO INOX AISI 316/316L</v>
          </cell>
          <cell r="C10649" t="str">
            <v>UN</v>
          </cell>
          <cell r="D10649">
            <v>46.56</v>
          </cell>
        </row>
        <row r="10650">
          <cell r="A10650" t="str">
            <v>G0627</v>
          </cell>
          <cell r="B10650" t="str">
            <v>CONECTOR MACHO DUPLA ANILHA (DIANTEIRA E TRASEIRA) 3/8" OD X 1/2" NPT, ROSCA PADRÃO NPT/ ISO ASME ANSI B1.20.1, EM AÇO INOX AISI 316/316L</v>
          </cell>
          <cell r="C10650" t="str">
            <v>UN</v>
          </cell>
          <cell r="D10650">
            <v>77.680000000000007</v>
          </cell>
        </row>
        <row r="10651">
          <cell r="A10651" t="str">
            <v>G0803</v>
          </cell>
          <cell r="B10651" t="str">
            <v>CONECTOR MACHO DUPLA ANILHA (DIANTEIRA E TRASEIRA) 3/8" OD X 1/2" NPT, ROSCA PADRÃO NPT/ ISO ASME ANSI B1.20.1, EM AÇO INOX AISI 316/316L</v>
          </cell>
          <cell r="C10651" t="str">
            <v>UN</v>
          </cell>
          <cell r="D10651">
            <v>77.680000000000007</v>
          </cell>
        </row>
        <row r="10652">
          <cell r="A10652" t="str">
            <v>G0626</v>
          </cell>
          <cell r="B10652" t="str">
            <v>CONECTOR MACHO DUPLA ANILHA (DIANTEIRA E TRASEIRA) TUBO X ROSCA 1/4" OD X 1/2" NPT, ROSCA PADRÃO NPT/ ISO ASME ANSI B1.20.1, EM AÇO INOX AISI 316/316L</v>
          </cell>
          <cell r="C10652" t="str">
            <v>UN</v>
          </cell>
          <cell r="D10652">
            <v>72.290000000000006</v>
          </cell>
        </row>
        <row r="10653">
          <cell r="A10653" t="str">
            <v>G0801</v>
          </cell>
          <cell r="B10653" t="str">
            <v>CONECTOR MACHO DUPLA ANILHA (DIANTEIRA E TRASEIRA) TUBO X ROSCA 1/4" OD X 1/2" NPT, ROSCA PADRÃO NPT/ ISO ASME ANSI B1.20.1, EM AÇO INOX AISI 316/316L</v>
          </cell>
          <cell r="C10653" t="str">
            <v>UN</v>
          </cell>
          <cell r="D10653">
            <v>72.290000000000006</v>
          </cell>
        </row>
        <row r="10654">
          <cell r="A10654" t="str">
            <v>G0625</v>
          </cell>
          <cell r="B10654" t="str">
            <v>CONECTOR MACHO DUPLA ANILHA (DIANTEIRA E TRASEIRA) TUBO X ROSCA 3/8" OD X 1/4" NPT, ROSCA PADRÃO NPT/ ISO ASME ANSI B1.20.1, EM AÇO INOX AISI 316/316L</v>
          </cell>
          <cell r="C10654" t="str">
            <v>UN</v>
          </cell>
          <cell r="D10654">
            <v>61.63</v>
          </cell>
        </row>
        <row r="10655">
          <cell r="A10655" t="str">
            <v>G0802</v>
          </cell>
          <cell r="B10655" t="str">
            <v>CONECTOR MACHO DUPLA ANILHA (DIANTEIRA E TRASEIRA) TUBO X ROSCA 3/8" OD X 1/4" NPT, ROSCA PADRÃO NPT/ ISO ASME ANSI B1.20.1, EM AÇO INOX AISI 316/316L</v>
          </cell>
          <cell r="C10655" t="str">
            <v>UN</v>
          </cell>
          <cell r="D10655">
            <v>61.63</v>
          </cell>
        </row>
        <row r="10656">
          <cell r="A10656" t="str">
            <v>G0628</v>
          </cell>
          <cell r="B10656" t="str">
            <v>CONECTOR MACHO DUPLA ANILHA (DIANTEIRA E TRASEIRA) TUBO X ROSCA, 6 MM OD X 1/4” NPT, ROSCA PADRÃO NPT/ ISO ASME ANSI B1.20.1, EM AÇO INOX AISI 316/316L</v>
          </cell>
          <cell r="C10656" t="str">
            <v>UN</v>
          </cell>
          <cell r="D10656">
            <v>59.69</v>
          </cell>
        </row>
        <row r="10657">
          <cell r="A10657" t="str">
            <v>G0804</v>
          </cell>
          <cell r="B10657" t="str">
            <v>CONECTOR MACHO DUPLA ANILHA (DIANTEIRA E TRASEIRA) TUBO X ROSCA, 6 MM OD X 1/4” NPT, ROSCA PADRÃO NPT/ ISO ASME ANSI B1.20.1, EM AÇO INOX AISI 316/316L</v>
          </cell>
          <cell r="C10657" t="str">
            <v>UN</v>
          </cell>
          <cell r="D10657">
            <v>59.69</v>
          </cell>
        </row>
        <row r="10658">
          <cell r="A10658" t="str">
            <v>G0486</v>
          </cell>
          <cell r="B10658" t="str">
            <v>COPO CÔNICO EM POLIURETANO, PARA PIG DN 10"</v>
          </cell>
          <cell r="C10658" t="str">
            <v>UN</v>
          </cell>
          <cell r="D10658">
            <v>151.9</v>
          </cell>
        </row>
        <row r="10659">
          <cell r="A10659" t="str">
            <v>G0487</v>
          </cell>
          <cell r="B10659" t="str">
            <v>COPO CÔNICO EM POLIURETANO, PARA PIG DN 12"</v>
          </cell>
          <cell r="C10659" t="str">
            <v>UN</v>
          </cell>
          <cell r="D10659">
            <v>292.95</v>
          </cell>
        </row>
        <row r="10660">
          <cell r="A10660" t="str">
            <v>G0481</v>
          </cell>
          <cell r="B10660" t="str">
            <v>COPO CÔNICO EM POLIURETANO, PARA PIG DN 2"</v>
          </cell>
          <cell r="C10660" t="str">
            <v>UN</v>
          </cell>
          <cell r="D10660">
            <v>3.8</v>
          </cell>
        </row>
        <row r="10661">
          <cell r="A10661" t="str">
            <v>G0482</v>
          </cell>
          <cell r="B10661" t="str">
            <v>COPO CÔNICO EM POLIURETANO, PARA PIG DN 3"</v>
          </cell>
          <cell r="C10661" t="str">
            <v>UN</v>
          </cell>
          <cell r="D10661">
            <v>6.56</v>
          </cell>
        </row>
        <row r="10662">
          <cell r="A10662" t="str">
            <v>G0483</v>
          </cell>
          <cell r="B10662" t="str">
            <v>COPO CÔNICO EM POLIURETANO, PARA PIG DN 4"</v>
          </cell>
          <cell r="C10662" t="str">
            <v>UN</v>
          </cell>
          <cell r="D10662">
            <v>10.85</v>
          </cell>
        </row>
        <row r="10663">
          <cell r="A10663" t="str">
            <v>G0484</v>
          </cell>
          <cell r="B10663" t="str">
            <v>COPO CÔNICO EM POLIURETANO, PARA PIG DN 6"</v>
          </cell>
          <cell r="C10663" t="str">
            <v>UN</v>
          </cell>
          <cell r="D10663">
            <v>41.23</v>
          </cell>
        </row>
        <row r="10664">
          <cell r="A10664" t="str">
            <v>G0485</v>
          </cell>
          <cell r="B10664" t="str">
            <v>COPO CÔNICO EM POLIURETANO, PARA PIG DN 8"</v>
          </cell>
          <cell r="C10664" t="str">
            <v>UN</v>
          </cell>
          <cell r="D10664">
            <v>87.89</v>
          </cell>
        </row>
        <row r="10665">
          <cell r="A10665" t="str">
            <v>G0068</v>
          </cell>
          <cell r="B10665" t="str">
            <v>COTOVELO 45º PEAD PE 100 DN 110MM, ELETROFUSÃO, SDR 11, ABNT NBR 14462, EN 1555, ISO 4437</v>
          </cell>
          <cell r="C10665" t="str">
            <v>UN</v>
          </cell>
          <cell r="D10665">
            <v>296.31</v>
          </cell>
        </row>
        <row r="10666">
          <cell r="A10666" t="str">
            <v>G0065</v>
          </cell>
          <cell r="B10666" t="str">
            <v>COTOVELO 45º PEAD PE 100 DN 32MM, ELETROFUSÃO, SDR 11, ABNT NBR 14462, EN 1555, ISO 4437</v>
          </cell>
          <cell r="C10666" t="str">
            <v>UN</v>
          </cell>
          <cell r="D10666">
            <v>38.69</v>
          </cell>
        </row>
        <row r="10667">
          <cell r="A10667" t="str">
            <v>G0066</v>
          </cell>
          <cell r="B10667" t="str">
            <v>COTOVELO 45º PEAD PE 100 DN 63MM, ELETROFUSÃO, SDR 11, ABNT NBR 14462, EN 1555, ISO 4437</v>
          </cell>
          <cell r="C10667" t="str">
            <v>UN</v>
          </cell>
          <cell r="D10667">
            <v>47.87</v>
          </cell>
        </row>
        <row r="10668">
          <cell r="A10668" t="str">
            <v>G0067</v>
          </cell>
          <cell r="B10668" t="str">
            <v>COTOVELO 45º PEAD PE 100 DN 90MM, ELETROFUSÃO, SDR 11, ABNT NBR 14462, EN 1555, ISO 4437</v>
          </cell>
          <cell r="C10668" t="str">
            <v>UN</v>
          </cell>
          <cell r="D10668">
            <v>105.75</v>
          </cell>
        </row>
        <row r="10669">
          <cell r="A10669" t="str">
            <v>G0072</v>
          </cell>
          <cell r="B10669" t="str">
            <v>COTOVELO 90º PEAD PE 100 DN 110MM, ELETROFUSÃO, SDR 11, ABNT NBR 14462, EN 1555, ISO 4437</v>
          </cell>
          <cell r="C10669" t="str">
            <v>UN</v>
          </cell>
          <cell r="D10669">
            <v>298.79000000000002</v>
          </cell>
        </row>
        <row r="10670">
          <cell r="A10670" t="str">
            <v>G0069</v>
          </cell>
          <cell r="B10670" t="str">
            <v>COTOVELO 90º PEAD PE 100 DN 32MM, ELETROFUSÃO, SDR 11, ABNT NBR 14462, EN 1555, ISO 4437</v>
          </cell>
          <cell r="C10670" t="str">
            <v>UN</v>
          </cell>
          <cell r="D10670">
            <v>48.28</v>
          </cell>
        </row>
        <row r="10671">
          <cell r="A10671" t="str">
            <v>G0070</v>
          </cell>
          <cell r="B10671" t="str">
            <v>COTOVELO 90º PEAD PE 100 DN 63MM, ELETROFUSÃO, SDR 11, ABNT NBR 14462, EN 1555, ISO 4437</v>
          </cell>
          <cell r="C10671" t="str">
            <v>UN</v>
          </cell>
          <cell r="D10671">
            <v>116.18</v>
          </cell>
        </row>
        <row r="10672">
          <cell r="A10672" t="str">
            <v>G0071</v>
          </cell>
          <cell r="B10672" t="str">
            <v>COTOVELO 90º PEAD PE 100 DN 90MM, ELETROFUSÃO, SDR 11, ABNT NBR 14462, EN 1555, ISO 4437</v>
          </cell>
          <cell r="C10672" t="str">
            <v>UN</v>
          </cell>
          <cell r="D10672">
            <v>109.42</v>
          </cell>
        </row>
        <row r="10673">
          <cell r="A10673" t="str">
            <v>G0724</v>
          </cell>
          <cell r="B10673" t="str">
            <v>COTOVELO 90º, DN 1 1/2", NORMA DE FABRICAÇÃO: NBR 6943; MATERIAL: NBR 6590, FERRO MALEÁVEL PRETO;ROSCA: BSP NBR NM ISO 7-1 RC; PROTEÇÃO SUPERFICIAL: GALVANIZADO A FOGO NBR 6323</v>
          </cell>
          <cell r="C10673" t="str">
            <v>UN</v>
          </cell>
          <cell r="D10673">
            <v>37.520000000000003</v>
          </cell>
        </row>
        <row r="10674">
          <cell r="A10674" t="str">
            <v>G0723</v>
          </cell>
          <cell r="B10674" t="str">
            <v>COTOVELO 90º, DN 1 1/4", NORMA DE FABRICAÇÃO: NBR 6943; MATERIAL: NBR 6590, FERRO MALEÁVEL PRETO;ROSCA: BSP NBR NM ISO 7-1 RC; PROTEÇÃO SUPERFICIAL: GALVANIZADO A FOGO NBR 6323</v>
          </cell>
          <cell r="C10674" t="str">
            <v>UN</v>
          </cell>
          <cell r="D10674">
            <v>27.05</v>
          </cell>
        </row>
        <row r="10675">
          <cell r="A10675" t="str">
            <v>G0721</v>
          </cell>
          <cell r="B10675" t="str">
            <v>COTOVELO 90º, DN 1/2", NORMA DE FABRICAÇÃO: NBR 6943; MATERIAL: NBR 6590, FERRO MALEÁVEL PRETO;ROSCA: BSP NBR NM ISO 7-1 RC; PROTEÇÃO SUPERFICIAL: GALVANIZADO A FOGO NBR 6323</v>
          </cell>
          <cell r="C10675" t="str">
            <v>UN</v>
          </cell>
          <cell r="D10675">
            <v>7.62</v>
          </cell>
        </row>
        <row r="10676">
          <cell r="A10676" t="str">
            <v>G0720</v>
          </cell>
          <cell r="B10676" t="str">
            <v>COTOVELO 90º, DN 1/4", NORMA DE FABRICAÇÃO: NBR 6943; MATERIAL: NBR 6590, FERRO MALEÁVEL PRETO;ROSCA: BSP NBR NM ISO 7-1 RC; PROTEÇÃO SUPERFICIAL: GALVANIZADO A FOGO NBR 6323</v>
          </cell>
          <cell r="C10676" t="str">
            <v>UN</v>
          </cell>
          <cell r="D10676">
            <v>7.58</v>
          </cell>
        </row>
        <row r="10677">
          <cell r="A10677" t="str">
            <v>G0722</v>
          </cell>
          <cell r="B10677" t="str">
            <v>COTOVELO 90º, DN 3/4",NORMA DE FABRICAÇÃO: NBR 6943; MATERIAL: NBR 6590, FERRO MALEÁVEL PRETO;ROSCA: BSP NBR NM ISO 7-1 RC; PROTEÇÃO SUPERFICIAL: GALVANIZADO A FOGO NBR 6323</v>
          </cell>
          <cell r="C10677" t="str">
            <v>UN</v>
          </cell>
          <cell r="D10677">
            <v>11.9</v>
          </cell>
        </row>
        <row r="10678">
          <cell r="A10678" t="str">
            <v>G0614</v>
          </cell>
          <cell r="B10678" t="str">
            <v>COTOVELO MACHO DUPLA ANILHA (DIANTEIRA E TRASEIRA) TUBO X ROSCA 1/4” OD X 1/2" NPT, ROSCA PADRÃO NPT / ISO ASME / ANSI B1. 20.1, EM AÇO INOX AISI 316/316L</v>
          </cell>
          <cell r="C10678" t="str">
            <v>UN</v>
          </cell>
          <cell r="D10678">
            <v>167.63</v>
          </cell>
        </row>
        <row r="10679">
          <cell r="A10679" t="str">
            <v>G0789</v>
          </cell>
          <cell r="B10679" t="str">
            <v>COTOVELO MACHO DUPLA ANILHA (DIANTEIRA E TRASEIRA) TUBO X ROSCA 1/4” OD X 1/2" NPT, ROSCA PADRÃO NPT / ISO ASME / ANSI B1. 20.1, EM AÇO INOX AISI 316/316L</v>
          </cell>
          <cell r="C10679" t="str">
            <v>UN</v>
          </cell>
          <cell r="D10679">
            <v>167.63</v>
          </cell>
        </row>
        <row r="10680">
          <cell r="A10680" t="str">
            <v>G0612</v>
          </cell>
          <cell r="B10680" t="str">
            <v>COTOVELO MACHO DUPLA ANILHA (DIANTEIRA E TRASEIRA) TUBO X ROSCA 1/4” OD X 1/4" NPT, ROSCA PADRÃO NPT / ISO ASME / ANSI B1. 20.1, EM AÇO INOX AISI 316/316L</v>
          </cell>
          <cell r="C10680" t="str">
            <v>UN</v>
          </cell>
          <cell r="D10680">
            <v>89.95</v>
          </cell>
        </row>
        <row r="10681">
          <cell r="A10681" t="str">
            <v>G0788</v>
          </cell>
          <cell r="B10681" t="str">
            <v>COTOVELO MACHO DUPLA ANILHA (DIANTEIRA E TRASEIRA) TUBO X ROSCA 1/4” OD X 1/4" NPT, ROSCA PADRÃO NPT / ISO ASME / ANSI B1. 20.1, EM AÇO INOX AISI 316/316L</v>
          </cell>
          <cell r="C10681" t="str">
            <v>UN</v>
          </cell>
          <cell r="D10681">
            <v>89.95</v>
          </cell>
        </row>
        <row r="10682">
          <cell r="A10682" t="str">
            <v>G0615</v>
          </cell>
          <cell r="B10682" t="str">
            <v>COTOVELO MACHO DUPLA ANILHA (DIANTEIRA E TRASEIRA) TUBO X ROSCA 3/8” OD X 1/2" NPT, ROSCA PADRÃO NPT / ISO ASME / ANSI B1. 20.1, EM AÇO INOX AISI 316/316L</v>
          </cell>
          <cell r="C10682" t="str">
            <v>UN</v>
          </cell>
          <cell r="D10682">
            <v>152.43</v>
          </cell>
        </row>
        <row r="10683">
          <cell r="A10683" t="str">
            <v>G0792</v>
          </cell>
          <cell r="B10683" t="str">
            <v>COTOVELO MACHO DUPLA ANILHA (DIANTEIRA E TRASEIRA) TUBO X ROSCA 3/8” OD X 1/2" NPT, ROSCA PADRÃO NPT / ISO ASME / ANSI B1. 20.1, EM AÇO INOX AISI 316/316L</v>
          </cell>
          <cell r="C10683" t="str">
            <v>UN</v>
          </cell>
          <cell r="D10683">
            <v>152.43</v>
          </cell>
        </row>
        <row r="10684">
          <cell r="A10684" t="str">
            <v>G0613</v>
          </cell>
          <cell r="B10684" t="str">
            <v>COTOVELO MACHO DUPLA ANILHA (DIANTEIRA E TRASEIRA) TUBO X ROSCA 3/8” OD X 1/4" NPT, ROSCA PADRÃO NPT / ISO ASME / ANSI B1. 20.1, EM AÇO INOX AISI 316/316L</v>
          </cell>
          <cell r="C10684" t="str">
            <v>UN</v>
          </cell>
          <cell r="D10684">
            <v>106.77</v>
          </cell>
        </row>
        <row r="10685">
          <cell r="A10685" t="str">
            <v>G0791</v>
          </cell>
          <cell r="B10685" t="str">
            <v>COTOVELO MACHO DUPLA ANILHA (DIANTEIRA E TRASEIRA) TUBO X ROSCA 3/8” OD X 1/4" NPT, ROSCA PADRÃO NPT / ISO ASME / ANSI B1. 20.1, EM AÇO INOX AISI 316/316L</v>
          </cell>
          <cell r="C10685" t="str">
            <v>UN</v>
          </cell>
          <cell r="D10685">
            <v>106.77</v>
          </cell>
        </row>
        <row r="10686">
          <cell r="A10686" t="str">
            <v>G0616</v>
          </cell>
          <cell r="B10686" t="str">
            <v>COTOVELO UNIÃO DUPLA ANILHA (DIANTEIRA E TRASEIRA) TUBO X TUBO 1/4" OD X 1/4" OD, EM AÇO INOX AISI 316/316L</v>
          </cell>
          <cell r="C10686" t="str">
            <v>UN</v>
          </cell>
          <cell r="D10686">
            <v>110.59</v>
          </cell>
        </row>
        <row r="10687">
          <cell r="A10687" t="str">
            <v>G0790</v>
          </cell>
          <cell r="B10687" t="str">
            <v>COTOVELO UNIÃO DUPLA ANILHA (DIANTEIRA E TRASEIRA) TUBO X TUBO 1/4" OD X 1/4" OD, EM AÇO INOX AISI 316/316L</v>
          </cell>
          <cell r="C10687" t="str">
            <v>UN</v>
          </cell>
          <cell r="D10687">
            <v>110.59</v>
          </cell>
        </row>
        <row r="10688">
          <cell r="A10688" t="str">
            <v>G0617</v>
          </cell>
          <cell r="B10688" t="str">
            <v>COTOVELO UNIÃO DUPLA ANILHA (DIANTEIRA E TRASEIRA) TUBO X TUBO 3/8" OD X 3/8" OD, EM AÇO INOX AISI 316/316L</v>
          </cell>
          <cell r="C10688" t="str">
            <v>UN</v>
          </cell>
          <cell r="D10688">
            <v>125.66</v>
          </cell>
        </row>
        <row r="10689">
          <cell r="A10689" t="str">
            <v>G0793</v>
          </cell>
          <cell r="B10689" t="str">
            <v>COTOVELO UNIÃO DUPLA ANILHA (DIANTEIRA E TRASEIRA) TUBO X TUBO 3/8" OD X 3/8" OD, EM AÇO INOX AISI 316/316L</v>
          </cell>
          <cell r="C10689" t="str">
            <v>UN</v>
          </cell>
          <cell r="D10689">
            <v>125.66</v>
          </cell>
        </row>
        <row r="10690">
          <cell r="A10690" t="str">
            <v>G0073</v>
          </cell>
          <cell r="B10690" t="str">
            <v>CURVA 45° RAIO 3D, DN  2”, AC, ASTM A234 Gr.WPB, ANSI B 16.9, PC, SCH 40, SC</v>
          </cell>
          <cell r="C10690" t="str">
            <v>UN</v>
          </cell>
          <cell r="D10690">
            <v>39.65</v>
          </cell>
        </row>
        <row r="10691">
          <cell r="A10691" t="str">
            <v>G0074</v>
          </cell>
          <cell r="B10691" t="str">
            <v>CURVA 45° RAIO 3D, DN  3”, AC, ASTM A234 Gr.WPB, ANSI B 16.9, PC, SCH 40, SC</v>
          </cell>
          <cell r="C10691" t="str">
            <v>UN</v>
          </cell>
          <cell r="D10691">
            <v>227.45</v>
          </cell>
        </row>
        <row r="10692">
          <cell r="A10692" t="str">
            <v>G0075</v>
          </cell>
          <cell r="B10692" t="str">
            <v>CURVA 45° RAIO 3D, DN  4”, AC, ASTM A234 Gr.WPB, ANSI B 16.9, PC, SCH 40, SC</v>
          </cell>
          <cell r="C10692" t="str">
            <v>UN</v>
          </cell>
          <cell r="D10692">
            <v>356.66</v>
          </cell>
        </row>
        <row r="10693">
          <cell r="A10693" t="str">
            <v>G0076</v>
          </cell>
          <cell r="B10693" t="str">
            <v>CURVA 45° RAIO 3D, DN  6”, AC, ASTM A234 Gr.WPB, ANSI B 16.9, PC, SCH 40, SC</v>
          </cell>
          <cell r="C10693" t="str">
            <v>UN</v>
          </cell>
          <cell r="D10693">
            <v>741.26</v>
          </cell>
        </row>
        <row r="10694">
          <cell r="A10694" t="str">
            <v>G0077</v>
          </cell>
          <cell r="B10694" t="str">
            <v>CURVA 45° RAIO 3D, DN  8”, AC, ASTM A234 Gr.WPB, ANSI B 16.9, PC, SCH 40, SC</v>
          </cell>
          <cell r="C10694" t="str">
            <v>UN</v>
          </cell>
          <cell r="D10694">
            <v>1087.05</v>
          </cell>
        </row>
        <row r="10695">
          <cell r="A10695" t="str">
            <v>G0078</v>
          </cell>
          <cell r="B10695" t="str">
            <v>CURVA 45° RAIO 3D, DN 10”, AC, ASTM A234 Gr.WPB, ANSI B 16.9, PC, SCH 40, SC</v>
          </cell>
          <cell r="C10695" t="str">
            <v>UN</v>
          </cell>
          <cell r="D10695">
            <v>1525.4</v>
          </cell>
        </row>
        <row r="10696">
          <cell r="A10696" t="str">
            <v>G0079</v>
          </cell>
          <cell r="B10696" t="str">
            <v>CURVA 45° RAIO 3D, DN 12”, AC, ASTM A234 Gr.WPB, ANSI B 16.9, PC, SCH 40, SC</v>
          </cell>
          <cell r="C10696" t="str">
            <v>UN</v>
          </cell>
          <cell r="D10696">
            <v>2267.9</v>
          </cell>
        </row>
        <row r="10697">
          <cell r="A10697" t="str">
            <v>G0080</v>
          </cell>
          <cell r="B10697" t="str">
            <v>CURVA 45° RAIO 5D, DN  8”, AC, ASTM A234 Gr.WPB, ANSI B 16.9, PC, SCH 40, SC</v>
          </cell>
          <cell r="C10697" t="str">
            <v>UN</v>
          </cell>
          <cell r="D10697">
            <v>1087.05</v>
          </cell>
        </row>
        <row r="10698">
          <cell r="A10698" t="str">
            <v>G0081</v>
          </cell>
          <cell r="B10698" t="str">
            <v>CURVA 45° RAIO 5D, DN 10”, AC, ASTM A234 Gr.WPB, ANSI B 16.9, PC, SCH 40, SC</v>
          </cell>
          <cell r="C10698" t="str">
            <v>UN</v>
          </cell>
          <cell r="D10698">
            <v>1525.4</v>
          </cell>
        </row>
        <row r="10699">
          <cell r="A10699" t="str">
            <v>G0082</v>
          </cell>
          <cell r="B10699" t="str">
            <v>CURVA 45° RAIO 5D, DN 12”, AC, ASTM A234 Gr.WPB, ANSI B 16.9, PC, SCH 40, SC</v>
          </cell>
          <cell r="C10699" t="str">
            <v>UN</v>
          </cell>
          <cell r="D10699">
            <v>2267.9</v>
          </cell>
        </row>
        <row r="10700">
          <cell r="A10700" t="str">
            <v>G0084</v>
          </cell>
          <cell r="B10700" t="str">
            <v>CURVA 45° RAIO CURTO, DN  3”, AC, ASTM A234 Gr.WPB, ANSI B 16.9, PC, SCH 40, SC</v>
          </cell>
          <cell r="C10700" t="str">
            <v>UN</v>
          </cell>
          <cell r="D10700">
            <v>45.62</v>
          </cell>
        </row>
        <row r="10701">
          <cell r="A10701" t="str">
            <v>G0085</v>
          </cell>
          <cell r="B10701" t="str">
            <v>CURVA 45° RAIO CURTO, DN  4”, AC, ASTM A234 Gr.WPB, ANSI B 16.9, PC, SCH 40, SC</v>
          </cell>
          <cell r="C10701" t="str">
            <v>UN</v>
          </cell>
          <cell r="D10701">
            <v>83.01</v>
          </cell>
        </row>
        <row r="10702">
          <cell r="A10702" t="str">
            <v>G0086</v>
          </cell>
          <cell r="B10702" t="str">
            <v>CURVA 45° RAIO CURTO, DN  6”, AC, ASTM A234 Gr.WPB, ANSI B 16.9, PC, SCH 40, SC</v>
          </cell>
          <cell r="C10702" t="str">
            <v>UN</v>
          </cell>
          <cell r="D10702">
            <v>204.66</v>
          </cell>
        </row>
        <row r="10703">
          <cell r="A10703" t="str">
            <v>G0087</v>
          </cell>
          <cell r="B10703" t="str">
            <v>CURVA 45° RAIO CURTO, DN  8”, AC, ASTM A234 Gr.WPB, ANSI B 16.9, PC, SCH 40, SC</v>
          </cell>
          <cell r="C10703" t="str">
            <v>UN</v>
          </cell>
          <cell r="D10703">
            <v>386.73</v>
          </cell>
        </row>
        <row r="10704">
          <cell r="A10704" t="str">
            <v>G0088</v>
          </cell>
          <cell r="B10704" t="str">
            <v>CURVA 45° RAIO CURTO, DN 10”, AC, ASTM A234 Gr.WPB, ANSI B 16.9, PC, SCH 40, SC</v>
          </cell>
          <cell r="C10704" t="str">
            <v>UN</v>
          </cell>
          <cell r="D10704">
            <v>743.12</v>
          </cell>
        </row>
        <row r="10705">
          <cell r="A10705" t="str">
            <v>G0089</v>
          </cell>
          <cell r="B10705" t="str">
            <v>CURVA 45° RAIO CURTO, DN 12”, AC, ASTM A234 Gr.WPB, ANSI B 16.9, PC, SCH 40, SC</v>
          </cell>
          <cell r="C10705" t="str">
            <v>UN</v>
          </cell>
          <cell r="D10705">
            <v>888.86</v>
          </cell>
        </row>
        <row r="10706">
          <cell r="A10706" t="str">
            <v>G0090</v>
          </cell>
          <cell r="B10706" t="str">
            <v>CURVA 45° RAIO LONGO, DN  2”, AC, ASTM A234 Gr.WPB, ANSI B 16.9, PC, SCH 40, SC</v>
          </cell>
          <cell r="C10706" t="str">
            <v>UN</v>
          </cell>
          <cell r="D10706">
            <v>16.47</v>
          </cell>
        </row>
        <row r="10707">
          <cell r="A10707" t="str">
            <v>G0091</v>
          </cell>
          <cell r="B10707" t="str">
            <v>CURVA 45° RAIO LONGO, DN  3”, AC, ASTM A234 Gr.WPB, ANSI B 16.9, PC, SCH 40, SC</v>
          </cell>
          <cell r="C10707" t="str">
            <v>UN</v>
          </cell>
          <cell r="D10707">
            <v>44.41</v>
          </cell>
        </row>
        <row r="10708">
          <cell r="A10708" t="str">
            <v>G0092</v>
          </cell>
          <cell r="B10708" t="str">
            <v>CURVA 45° RAIO LONGO, DN  4”, AC, ASTM A234 Gr.WPB, ANSI B 16.9, PC, SCH 40, SC</v>
          </cell>
          <cell r="C10708" t="str">
            <v>UN</v>
          </cell>
          <cell r="D10708">
            <v>79.88</v>
          </cell>
        </row>
        <row r="10709">
          <cell r="A10709" t="str">
            <v>G0093</v>
          </cell>
          <cell r="B10709" t="str">
            <v>CURVA 45° RAIO LONGO, DN  6”, AC, ASTM A234 Gr.WPB, ANSI B 16.9, PC, SCH 40, SC</v>
          </cell>
          <cell r="C10709" t="str">
            <v>UN</v>
          </cell>
          <cell r="D10709">
            <v>190.18</v>
          </cell>
        </row>
        <row r="10710">
          <cell r="A10710" t="str">
            <v>G0094</v>
          </cell>
          <cell r="B10710" t="str">
            <v>CURVA 45° RAIO LONGO, DN  8”, AC, ASTM A234 Gr.WPB, ANSI B 16.9, PC, SCH 40, SC</v>
          </cell>
          <cell r="C10710" t="str">
            <v>UN</v>
          </cell>
          <cell r="D10710">
            <v>366.72</v>
          </cell>
        </row>
        <row r="10711">
          <cell r="A10711" t="str">
            <v>G0095</v>
          </cell>
          <cell r="B10711" t="str">
            <v>CURVA 45° RAIO LONGO, DN 10”, AC, ASTM A234 Gr.WPB, ANSI B 16.9, PC, SCH 40, SC</v>
          </cell>
          <cell r="C10711" t="str">
            <v>UN</v>
          </cell>
          <cell r="D10711">
            <v>688.29</v>
          </cell>
        </row>
        <row r="10712">
          <cell r="A10712" t="str">
            <v>G0096</v>
          </cell>
          <cell r="B10712" t="str">
            <v>CURVA 45° RAIO LONGO, DN 12”, AC, ASTM A234 Gr.WPB, ANSI B 16.9, PC, SCH 40, SC</v>
          </cell>
          <cell r="C10712" t="str">
            <v>UN</v>
          </cell>
          <cell r="D10712">
            <v>1177.27</v>
          </cell>
        </row>
        <row r="10713">
          <cell r="A10713" t="str">
            <v>G0098</v>
          </cell>
          <cell r="B10713" t="str">
            <v>CURVA 90° RAIO 3D, DN  2”, AC, ASTM A234 Gr.WPB, ANSI B 16.9, PC, SCH 40, SC</v>
          </cell>
          <cell r="C10713" t="str">
            <v>UN</v>
          </cell>
          <cell r="D10713">
            <v>79.31</v>
          </cell>
        </row>
        <row r="10714">
          <cell r="A10714" t="str">
            <v>G0099</v>
          </cell>
          <cell r="B10714" t="str">
            <v>CURVA 90° RAIO 3D, DN  3”, AC, ASTM A234 Gr.WPB, ANSI B 16.9, PC, SCH 40, SC</v>
          </cell>
          <cell r="C10714" t="str">
            <v>UN</v>
          </cell>
          <cell r="D10714">
            <v>454.92</v>
          </cell>
        </row>
        <row r="10715">
          <cell r="A10715" t="str">
            <v>G0100</v>
          </cell>
          <cell r="B10715" t="str">
            <v>CURVA 90° RAIO 3D, DN  4”, AC, ASTM A234 Gr.WPB, ANSI B 16.9, PC, SCH 40, SC</v>
          </cell>
          <cell r="C10715" t="str">
            <v>UN</v>
          </cell>
          <cell r="D10715">
            <v>713.33</v>
          </cell>
        </row>
        <row r="10716">
          <cell r="A10716" t="str">
            <v>G0101</v>
          </cell>
          <cell r="B10716" t="str">
            <v>CURVA 90° RAIO 3D, DN  6”, AC, ASTM A234 Gr.WPB, ANSI B 16.9, PC, SCH 40, SC</v>
          </cell>
          <cell r="C10716" t="str">
            <v>UN</v>
          </cell>
          <cell r="D10716">
            <v>1482.54</v>
          </cell>
        </row>
        <row r="10717">
          <cell r="A10717" t="str">
            <v>G0102</v>
          </cell>
          <cell r="B10717" t="str">
            <v>CURVA 90° RAIO 3D, DN  8”, AC, ASTM A234 Gr.WPB, ANSI B 16.9, PC, SCH 40, SC</v>
          </cell>
          <cell r="C10717" t="str">
            <v>UN</v>
          </cell>
          <cell r="D10717">
            <v>2174.11</v>
          </cell>
        </row>
        <row r="10718">
          <cell r="A10718" t="str">
            <v>G0103</v>
          </cell>
          <cell r="B10718" t="str">
            <v>CURVA 90° RAIO 3D, DN 10”, AC, ASTM A234 Gr.WPB, ANSI B 16.9, PC, SCH 40, SC</v>
          </cell>
          <cell r="C10718" t="str">
            <v>UN</v>
          </cell>
          <cell r="D10718">
            <v>3050.8</v>
          </cell>
        </row>
        <row r="10719">
          <cell r="A10719" t="str">
            <v>G0104</v>
          </cell>
          <cell r="B10719" t="str">
            <v>CURVA 90° RAIO 3D, DN 12”, AC, ASTM A234 Gr.WPB, ANSI B 16.9, PC, SCH 40, SC</v>
          </cell>
          <cell r="C10719" t="str">
            <v>UN</v>
          </cell>
          <cell r="D10719">
            <v>4535.82</v>
          </cell>
        </row>
        <row r="10720">
          <cell r="A10720" t="str">
            <v>G0097</v>
          </cell>
          <cell r="B10720" t="str">
            <v xml:space="preserve">CURVA 90° RAIO 5D, DN  8", AC, ASTM A234 Gr.WPB, ANSI B 16.9, PC, SCH 40, SC
</v>
          </cell>
          <cell r="C10720" t="str">
            <v>UN</v>
          </cell>
          <cell r="D10720">
            <v>2174.11</v>
          </cell>
        </row>
        <row r="10721">
          <cell r="A10721" t="str">
            <v>G0105</v>
          </cell>
          <cell r="B10721" t="str">
            <v>CURVA 90° RAIO CURTO, DN  1", AC, ASTM A234 Gr.WPB, ANSI B 16.9, PL, SCH 40, SC</v>
          </cell>
          <cell r="C10721" t="str">
            <v>UN</v>
          </cell>
          <cell r="D10721">
            <v>9.07</v>
          </cell>
        </row>
        <row r="10722">
          <cell r="A10722" t="str">
            <v>G0107</v>
          </cell>
          <cell r="B10722" t="str">
            <v>CURVA 90° RAIO CURTO, DN  2”, AC, ASTM A234 Gr.WPB, ANSI B 16.9, PC, SCH 40, SC</v>
          </cell>
          <cell r="C10722" t="str">
            <v>UN</v>
          </cell>
          <cell r="D10722">
            <v>15.07</v>
          </cell>
        </row>
        <row r="10723">
          <cell r="A10723" t="str">
            <v>G0108</v>
          </cell>
          <cell r="B10723" t="str">
            <v>CURVA 90° RAIO CURTO, DN  3”, AC, ASTM A234 Gr.WPB, ANSI B 16.9, PC, SCH 40, SC</v>
          </cell>
          <cell r="C10723" t="str">
            <v>UN</v>
          </cell>
          <cell r="D10723">
            <v>67.87</v>
          </cell>
        </row>
        <row r="10724">
          <cell r="A10724" t="str">
            <v>G0109</v>
          </cell>
          <cell r="B10724" t="str">
            <v>CURVA 90° RAIO CURTO, DN  4”, AC, ASTM A234 Gr.WPB, ANSI B 16.9, PC, SCH 40, SC</v>
          </cell>
          <cell r="C10724" t="str">
            <v>UN</v>
          </cell>
          <cell r="D10724">
            <v>120.38</v>
          </cell>
        </row>
        <row r="10725">
          <cell r="A10725" t="str">
            <v>G0110</v>
          </cell>
          <cell r="B10725" t="str">
            <v>CURVA 90° RAIO CURTO, DN  6”, AC, ASTM A234 Gr.WPB, ANSI B 16.9, PC, SCH 40, SC</v>
          </cell>
          <cell r="C10725" t="str">
            <v>UN</v>
          </cell>
          <cell r="D10725">
            <v>310.72000000000003</v>
          </cell>
        </row>
        <row r="10726">
          <cell r="A10726" t="str">
            <v>G0111</v>
          </cell>
          <cell r="B10726" t="str">
            <v>CURVA 90° RAIO CURTO, DN  8”, AC, ASTM A234 Gr.WPB, ANSI B 16.9, PC, SCH 40, SC</v>
          </cell>
          <cell r="C10726" t="str">
            <v>UN</v>
          </cell>
          <cell r="D10726">
            <v>544.67999999999995</v>
          </cell>
        </row>
        <row r="10727">
          <cell r="A10727" t="str">
            <v>G0106</v>
          </cell>
          <cell r="B10727" t="str">
            <v>CURVA 90° RAIO CURTO, DN 1.1/2", AC, ASTM A234 Gr.WPB, ANSI B 16.9, PL, SCH 40, SC</v>
          </cell>
          <cell r="C10727" t="str">
            <v>UN</v>
          </cell>
          <cell r="D10727">
            <v>16.95</v>
          </cell>
        </row>
        <row r="10728">
          <cell r="A10728" t="str">
            <v>G0112</v>
          </cell>
          <cell r="B10728" t="str">
            <v>CURVA 90° RAIO CURTO, DN 10”, AC, ASTM A234 Gr.WPB, ANSI B 16.9, PC, SCH 40, SC</v>
          </cell>
          <cell r="C10728" t="str">
            <v>UN</v>
          </cell>
          <cell r="D10728">
            <v>536.54999999999995</v>
          </cell>
        </row>
        <row r="10729">
          <cell r="A10729" t="str">
            <v>G0113</v>
          </cell>
          <cell r="B10729" t="str">
            <v>CURVA 90° RAIO CURTO, DN 12”, AC, ASTM A234 Gr.WPB, ANSI B 16.9, PC, SCH 40, SC</v>
          </cell>
          <cell r="C10729" t="str">
            <v>UN</v>
          </cell>
          <cell r="D10729">
            <v>1004.11</v>
          </cell>
        </row>
        <row r="10730">
          <cell r="A10730" t="str">
            <v>G0114</v>
          </cell>
          <cell r="B10730" t="str">
            <v>CURVA 90° RAIO LONGO, DN  1", AC, ASTM A234 Gr.WPB, ANSI B 16.9, PL,  SCH 40, SC</v>
          </cell>
          <cell r="C10730" t="str">
            <v>UN</v>
          </cell>
          <cell r="D10730">
            <v>10.17</v>
          </cell>
        </row>
        <row r="10731">
          <cell r="A10731" t="str">
            <v>G0116</v>
          </cell>
          <cell r="B10731" t="str">
            <v>CURVA 90° RAIO LONGO, DN  2”, AC, ASTM A234 Gr.WPB, ANSI B 16.9, PC, SCH 40, SC</v>
          </cell>
          <cell r="C10731" t="str">
            <v>UN</v>
          </cell>
          <cell r="D10731">
            <v>25.1</v>
          </cell>
        </row>
        <row r="10732">
          <cell r="A10732" t="str">
            <v>G0117</v>
          </cell>
          <cell r="B10732" t="str">
            <v>CURVA 90° RAIO LONGO, DN  3”, AC, ASTM A234 Gr.WPB, ANSI B 16.9, PC, SCH 40, SC</v>
          </cell>
          <cell r="C10732" t="str">
            <v>UN</v>
          </cell>
          <cell r="D10732">
            <v>70.760000000000005</v>
          </cell>
        </row>
        <row r="10733">
          <cell r="A10733" t="str">
            <v>G0118</v>
          </cell>
          <cell r="B10733" t="str">
            <v>CURVA 90° RAIO LONGO, DN  4”, AC, ASTM A234 Gr.WPB, ANSI B 16.9, PC, SCH 40, SC</v>
          </cell>
          <cell r="C10733" t="str">
            <v>UN</v>
          </cell>
          <cell r="D10733">
            <v>126.9</v>
          </cell>
        </row>
        <row r="10734">
          <cell r="A10734" t="str">
            <v>G0119</v>
          </cell>
          <cell r="B10734" t="str">
            <v>CURVA 90° RAIO LONGO, DN  6”, AC, ASTM A234 Gr.WPB, ANSI B 16.9, PC, SCH 40, SC</v>
          </cell>
          <cell r="C10734" t="str">
            <v>UN</v>
          </cell>
          <cell r="D10734">
            <v>302.91000000000003</v>
          </cell>
        </row>
        <row r="10735">
          <cell r="A10735" t="str">
            <v>G0120</v>
          </cell>
          <cell r="B10735" t="str">
            <v>CURVA 90° RAIO LONGO, DN  8”, AC, ASTM A234 Gr.WPB, ANSI B 16.9, PC, SCH 40, SC</v>
          </cell>
          <cell r="C10735" t="str">
            <v>UN</v>
          </cell>
          <cell r="D10735">
            <v>604.41999999999996</v>
          </cell>
        </row>
        <row r="10736">
          <cell r="A10736" t="str">
            <v>G0121</v>
          </cell>
          <cell r="B10736" t="str">
            <v>CURVA 90° RAIO LONGO, DN 10”, AC, ASTM A234 Gr.WPB, ANSI B 16.9, PC, SCH 40, SC</v>
          </cell>
          <cell r="C10736" t="str">
            <v>UN</v>
          </cell>
          <cell r="D10736">
            <v>1134.8800000000001</v>
          </cell>
        </row>
        <row r="10737">
          <cell r="A10737" t="str">
            <v>G0122</v>
          </cell>
          <cell r="B10737" t="str">
            <v>CURVA 90° RAIO LONGO, DN 12”, AC, ASTM A234 Gr.WPB, ANSI B 16.9, PC, SCH 40, SC</v>
          </cell>
          <cell r="C10737" t="str">
            <v>UN</v>
          </cell>
          <cell r="D10737">
            <v>1415.72</v>
          </cell>
        </row>
        <row r="10738">
          <cell r="A10738" t="str">
            <v>G0123</v>
          </cell>
          <cell r="B10738" t="str">
            <v xml:space="preserve">CURVA 90º RAIO 5D, DN 10", AC, ASTM A234 Gr.WPB, ANSI B 16.9, PC, SCH 40, SC
</v>
          </cell>
          <cell r="C10738" t="str">
            <v>UN</v>
          </cell>
          <cell r="D10738">
            <v>3050.8</v>
          </cell>
        </row>
        <row r="10739">
          <cell r="A10739" t="str">
            <v>G0124</v>
          </cell>
          <cell r="B10739" t="str">
            <v xml:space="preserve">CURVA 90º RAIO 5D, DN 12", AC, ASTM A234 Gr.WPB, ANSI B 16.9, PC, SCH 40, SC
</v>
          </cell>
          <cell r="C10739" t="str">
            <v>UN</v>
          </cell>
          <cell r="D10739">
            <v>4535.82</v>
          </cell>
        </row>
        <row r="10740">
          <cell r="A10740" t="str">
            <v>G0115</v>
          </cell>
          <cell r="B10740" t="str">
            <v>CURVA 90º RAIO LONGO, DN    1.1/2", AC, ASTM A234 Gr.WPB, ANSI B 16.9, PL ,SCH 40, SC</v>
          </cell>
          <cell r="C10740" t="str">
            <v>UN</v>
          </cell>
          <cell r="D10740">
            <v>19.03</v>
          </cell>
        </row>
        <row r="10741">
          <cell r="A10741" t="str">
            <v>G0725</v>
          </cell>
          <cell r="B10741" t="str">
            <v>CURVA DE 90º MACHO/FEMEA DN 1/4", NORMA DE FABRICAÇÃO: NBR 6943; MATERIAL: NBR 6590, FERRO MALEÁVEL PRETO;ROSCA: BSP NBR NM ISO 7-1 RC; PROTEÇÃO SUPERFICIAL: GALVANIZADO A FOGO NBR 6323</v>
          </cell>
          <cell r="C10741" t="str">
            <v>UN</v>
          </cell>
          <cell r="D10741">
            <v>13.06</v>
          </cell>
        </row>
        <row r="10742">
          <cell r="A10742" t="str">
            <v>G0728</v>
          </cell>
          <cell r="B10742" t="str">
            <v>CURVA DE 90º, MACHO/FEMEA, DN 1 1/2", NORMA DE FABRICAÇÃO: NBR 6943; MATERIAL: NBR 6590, FERRO MALEÁVEL PRETO;ROSCA: BSP NBR NM ISO 7-1 RC; PROTEÇÃO SUPERFICIAL: GALVANIZADO A FOGO NBR 6323</v>
          </cell>
          <cell r="C10742" t="str">
            <v>UN</v>
          </cell>
          <cell r="D10742">
            <v>93.34</v>
          </cell>
        </row>
        <row r="10743">
          <cell r="A10743" t="str">
            <v>G0727</v>
          </cell>
          <cell r="B10743" t="str">
            <v>CURVA DE 90º, MACHO/FEMEA, DN 1 1/4", NORMA DE FABRICAÇÃO: NBR 6943; MATERIAL: NBR 6590, FERRO MALEÁVEL PRETO;ROSCA: BSP NBR NM ISO 7-1 RC; PROTEÇÃO SUPERFICIAL: GALVANIZADO A FOGO NBR 6323</v>
          </cell>
          <cell r="C10743" t="str">
            <v>UN</v>
          </cell>
          <cell r="D10743">
            <v>81.56</v>
          </cell>
        </row>
        <row r="10744">
          <cell r="A10744" t="str">
            <v>G0726</v>
          </cell>
          <cell r="B10744" t="str">
            <v>CURVA DE 90º, MACHO/FEMEA, DN 3/4", NORMA DE FABRICAÇÃO: NBR 6943; MATERIAL: NBR 6590, FERRO MALEÁVEL PRETO;ROSCA: BSP NBR NM ISO 7-1 RC; PROTEÇÃO SUPERFICIAL: GALVANIZADO A FOGO NBR 6323</v>
          </cell>
          <cell r="C10744" t="str">
            <v>UN</v>
          </cell>
          <cell r="D10744">
            <v>28.43</v>
          </cell>
        </row>
        <row r="10745">
          <cell r="A10745" t="str">
            <v>G0699</v>
          </cell>
          <cell r="B10745" t="str">
            <v>CURVA SOLDÁVEL 45º, PA-U 12, SDR 11, DN 160 MM, CONFORME NBR ISO 16486-3</v>
          </cell>
          <cell r="C10745" t="str">
            <v>UN</v>
          </cell>
          <cell r="D10745">
            <v>6409.74</v>
          </cell>
        </row>
        <row r="10746">
          <cell r="A10746" t="str">
            <v>G0700</v>
          </cell>
          <cell r="B10746" t="str">
            <v>CURVA SOLDÁVEL 90º, PA-U 12, SDR 11, DN 160 MM, CONFORME NBR ISO 16486-3</v>
          </cell>
          <cell r="C10746" t="str">
            <v>UN</v>
          </cell>
          <cell r="D10746">
            <v>6095.66</v>
          </cell>
        </row>
        <row r="10747">
          <cell r="A10747" t="str">
            <v>G0125</v>
          </cell>
          <cell r="B10747" t="str">
            <v>DILUENTE PARA TINTA EPOXI</v>
          </cell>
          <cell r="C10747" t="str">
            <v>L</v>
          </cell>
          <cell r="D10747">
            <v>77.709999999999994</v>
          </cell>
        </row>
        <row r="10748">
          <cell r="A10748" t="str">
            <v>G0126</v>
          </cell>
          <cell r="B10748" t="str">
            <v>DISCO DE CORTE  DE 7" PARA TUDOS DE AÇO CARBONO</v>
          </cell>
          <cell r="C10748" t="str">
            <v>UN</v>
          </cell>
          <cell r="D10748">
            <v>7.77</v>
          </cell>
        </row>
        <row r="10749">
          <cell r="A10749" t="str">
            <v>G0839</v>
          </cell>
          <cell r="B10749" t="str">
            <v>DISCO DE CORTE DIAMANTADO PARA ASFALTO E CONCRETO DIAM. 350MM (UTILIZAÇÃO 1.000,0M) - (INSUMO 12750/ORSE)</v>
          </cell>
          <cell r="C10749" t="str">
            <v>UN</v>
          </cell>
          <cell r="D10749">
            <v>526.6</v>
          </cell>
        </row>
        <row r="10750">
          <cell r="A10750" t="str">
            <v>G0493</v>
          </cell>
          <cell r="B10750" t="str">
            <v>DISCO SELO EM POLIURETANO, PARA PIG DN 10"</v>
          </cell>
          <cell r="C10750" t="str">
            <v>UN</v>
          </cell>
          <cell r="D10750">
            <v>93.31</v>
          </cell>
        </row>
        <row r="10751">
          <cell r="A10751" t="str">
            <v>G0494</v>
          </cell>
          <cell r="B10751" t="str">
            <v>DISCO SELO EM POLIURETANO, PARA PIG DN 12"</v>
          </cell>
          <cell r="C10751" t="str">
            <v>UN</v>
          </cell>
          <cell r="D10751">
            <v>179.03</v>
          </cell>
        </row>
        <row r="10752">
          <cell r="A10752" t="str">
            <v>G0488</v>
          </cell>
          <cell r="B10752" t="str">
            <v>DISCO SELO EM POLIURETANO, PARA PIG DN 2"</v>
          </cell>
          <cell r="C10752" t="str">
            <v>UN</v>
          </cell>
          <cell r="D10752">
            <v>4.88</v>
          </cell>
        </row>
        <row r="10753">
          <cell r="A10753" t="str">
            <v>G0489</v>
          </cell>
          <cell r="B10753" t="str">
            <v>DISCO SELO EM POLIURETANO, PARA PIG DN 3"</v>
          </cell>
          <cell r="C10753" t="str">
            <v>UN</v>
          </cell>
          <cell r="D10753">
            <v>6.56</v>
          </cell>
        </row>
        <row r="10754">
          <cell r="A10754" t="str">
            <v>G0490</v>
          </cell>
          <cell r="B10754" t="str">
            <v>DISCO SELO EM POLIURETANO, PARA PIG DN 4"</v>
          </cell>
          <cell r="C10754" t="str">
            <v>UN</v>
          </cell>
          <cell r="D10754">
            <v>10.31</v>
          </cell>
        </row>
        <row r="10755">
          <cell r="A10755" t="str">
            <v>G0491</v>
          </cell>
          <cell r="B10755" t="str">
            <v>DISCO SELO EM POLIURETANO, PARA PIG DN 6"</v>
          </cell>
          <cell r="C10755" t="str">
            <v>UN</v>
          </cell>
          <cell r="D10755">
            <v>24.96</v>
          </cell>
        </row>
        <row r="10756">
          <cell r="A10756" t="str">
            <v>G0492</v>
          </cell>
          <cell r="B10756" t="str">
            <v>DISCO SELO EM POLIURETANO, PARA PIG DN 8"</v>
          </cell>
          <cell r="C10756" t="str">
            <v>UN</v>
          </cell>
          <cell r="D10756">
            <v>45.57</v>
          </cell>
        </row>
        <row r="10757">
          <cell r="A10757" t="str">
            <v>G0127</v>
          </cell>
          <cell r="B10757" t="str">
            <v>DISPERSANTE A BASE DE POLIFOSFATO TENSOATIVADO (TENSOATIVO NÃO-IÔNICO) DESTINADO A REMOÇÃO DE DISPERSÃO DE BENTONITA E ARGILAS NATURAIS E TAMBÉM PARA USO NA PUXADA EM PERFURAÇÃO DIRECIONAL HDD EM SOLOS ARGILOSOS</v>
          </cell>
          <cell r="C10757" t="str">
            <v>KG</v>
          </cell>
          <cell r="D10757">
            <v>21.54</v>
          </cell>
        </row>
        <row r="10758">
          <cell r="A10758" t="str">
            <v>G0780</v>
          </cell>
          <cell r="B10758" t="str">
            <v>ENSAIO DE DETERMINAÇÃO DA CONCENTRAÇÃO DE ODORANTE NO GÁS (COG)</v>
          </cell>
          <cell r="C10758" t="str">
            <v>UN</v>
          </cell>
          <cell r="D10758">
            <v>477.4</v>
          </cell>
        </row>
        <row r="10759">
          <cell r="A10759" t="str">
            <v>G0500</v>
          </cell>
          <cell r="B10759" t="str">
            <v>ESCOVA DE AÇO CARBONO, PARA PIG DN 10"</v>
          </cell>
          <cell r="C10759" t="str">
            <v>UN</v>
          </cell>
          <cell r="D10759">
            <v>385.18</v>
          </cell>
        </row>
        <row r="10760">
          <cell r="A10760" t="str">
            <v>G0501</v>
          </cell>
          <cell r="B10760" t="str">
            <v>ESCOVA DE AÇO CARBONO, PARA PIG DN 12"</v>
          </cell>
          <cell r="C10760" t="str">
            <v>UN</v>
          </cell>
          <cell r="D10760">
            <v>569.63</v>
          </cell>
        </row>
        <row r="10761">
          <cell r="A10761" t="str">
            <v>G0495</v>
          </cell>
          <cell r="B10761" t="str">
            <v>ESCOVA DE AÇO CARBONO, PARA PIG DN 2"</v>
          </cell>
          <cell r="C10761" t="str">
            <v>UN</v>
          </cell>
          <cell r="D10761">
            <v>96.57</v>
          </cell>
        </row>
        <row r="10762">
          <cell r="A10762" t="str">
            <v>G0496</v>
          </cell>
          <cell r="B10762" t="str">
            <v>ESCOVA DE AÇO CARBONO, PARA PIG DN 3"</v>
          </cell>
          <cell r="C10762" t="str">
            <v>UN</v>
          </cell>
          <cell r="D10762">
            <v>124.78</v>
          </cell>
        </row>
        <row r="10763">
          <cell r="A10763" t="str">
            <v>G0497</v>
          </cell>
          <cell r="B10763" t="str">
            <v>ESCOVA DE AÇO CARBONO, PARA PIG DN 4"</v>
          </cell>
          <cell r="C10763" t="str">
            <v>UN</v>
          </cell>
          <cell r="D10763">
            <v>168.18</v>
          </cell>
        </row>
        <row r="10764">
          <cell r="A10764" t="str">
            <v>G0498</v>
          </cell>
          <cell r="B10764" t="str">
            <v>ESCOVA DE AÇO CARBONO, PARA PIG DN 6"</v>
          </cell>
          <cell r="C10764" t="str">
            <v>UN</v>
          </cell>
          <cell r="D10764">
            <v>206.15</v>
          </cell>
        </row>
        <row r="10765">
          <cell r="A10765" t="str">
            <v>G0499</v>
          </cell>
          <cell r="B10765" t="str">
            <v>ESCOVA DE AÇO CARBONO, PARA PIG DN 8"</v>
          </cell>
          <cell r="C10765" t="str">
            <v>UN</v>
          </cell>
          <cell r="D10765">
            <v>314.64999999999998</v>
          </cell>
        </row>
        <row r="10766">
          <cell r="A10766" t="str">
            <v>G0128</v>
          </cell>
          <cell r="B10766" t="str">
            <v>ESCOVA DE AÇO COPO TRANÇADA 4 1/2"</v>
          </cell>
          <cell r="C10766" t="str">
            <v>UN</v>
          </cell>
          <cell r="D10766">
            <v>33.15</v>
          </cell>
        </row>
        <row r="10767">
          <cell r="A10767" t="str">
            <v>G0129</v>
          </cell>
          <cell r="B10767" t="str">
            <v>ESCOVA DE BRONZE COM CABO DE MADEIRA, PVC OU SIMILAR, COM TRÊS CARREIRAS DE TUFOS, COM CABO CURTO MEDINDO APROXIMADAMENTE  ENTRE 10CM A 15CM.</v>
          </cell>
          <cell r="C10767" t="str">
            <v>UN</v>
          </cell>
          <cell r="D10767">
            <v>30.17</v>
          </cell>
        </row>
        <row r="10768">
          <cell r="A10768" t="str">
            <v>G0130</v>
          </cell>
          <cell r="B10768" t="str">
            <v>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v>
          </cell>
          <cell r="C10768" t="str">
            <v>UN</v>
          </cell>
          <cell r="D10768">
            <v>7.89</v>
          </cell>
        </row>
        <row r="10769">
          <cell r="A10769" t="str">
            <v>G0131</v>
          </cell>
          <cell r="B10769" t="str">
            <v>ESPATULA E MASSADEIRA COM FOLHA DE 5CM A 6CM DE LARGURA COM 1,5MM DE ESPESSURA, COM CABO DE MADEIRA.</v>
          </cell>
          <cell r="C10769" t="str">
            <v>UN</v>
          </cell>
          <cell r="D10769">
            <v>10.96</v>
          </cell>
        </row>
        <row r="10770">
          <cell r="A10770" t="str">
            <v>G0840</v>
          </cell>
          <cell r="B10770" t="str">
            <v>ESTOPA LIMPEZA - (INSUMO 00925/ORSE)</v>
          </cell>
          <cell r="C10770" t="str">
            <v>KG</v>
          </cell>
          <cell r="D10770">
            <v>16.63</v>
          </cell>
        </row>
        <row r="10771">
          <cell r="A10771" t="str">
            <v>G0133</v>
          </cell>
          <cell r="B10771" t="str">
            <v>FIGURA 8 PARA FLANGE DE DIÂMETRO  2”; MATERIAL: ASTM A516 GR. 60; EXTREMIDADE: FR (FLANGE DE RESSALTO); PADRÃO DIMENSIONAL: N-120</v>
          </cell>
          <cell r="C10771" t="str">
            <v>UN</v>
          </cell>
          <cell r="D10771">
            <v>150.65</v>
          </cell>
        </row>
        <row r="10772">
          <cell r="A10772" t="str">
            <v>G0134</v>
          </cell>
          <cell r="B10772" t="str">
            <v>FIGURA 8 PARA FLANGE DE DIÂMETRO  3”; MATERIAL: ASTM A516 GR. 60; EXTREMIDADE: FR (FLANGE DE RESSALTO); PADRÃO DIMENSIONAL: N-120</v>
          </cell>
          <cell r="C10772" t="str">
            <v>UN</v>
          </cell>
          <cell r="D10772">
            <v>255.79</v>
          </cell>
        </row>
        <row r="10773">
          <cell r="A10773" t="str">
            <v>G0135</v>
          </cell>
          <cell r="B10773" t="str">
            <v>FIGURA 8 PARA FLANGE DE DIÂMETRO  4”; MATERIAL: ASTM A516 GR. 60; EXTREMIDADE: FR (FLANGE DE RESSALTO); PADRÃO DIMENSIONAL: N-120</v>
          </cell>
          <cell r="C10773" t="str">
            <v>UN</v>
          </cell>
          <cell r="D10773">
            <v>493.19</v>
          </cell>
        </row>
        <row r="10774">
          <cell r="A10774" t="str">
            <v>G0136</v>
          </cell>
          <cell r="B10774" t="str">
            <v>FIGURA 8 PARA FLANGE DE DIÂMETRO  6”; MATERIAL: ASTM A516 GR. 60; EXTREMIDADE: FR (FLANGE DE RESSALTO); PADRÃO DIMENSIONAL: N-120</v>
          </cell>
          <cell r="C10774" t="str">
            <v>UN</v>
          </cell>
          <cell r="D10774">
            <v>1014.2</v>
          </cell>
        </row>
        <row r="10775">
          <cell r="A10775" t="str">
            <v>G0137</v>
          </cell>
          <cell r="B10775" t="str">
            <v>FIGURA 8 PARA FLANGE DE DIÂMETRO  8”; MATERIAL: ASTM A516 GR. 60; EXTREMIDADE: FR (FLANGE DE RESSALTO); PADRÃO DIMENSIONAL: N-120</v>
          </cell>
          <cell r="C10775" t="str">
            <v>UN</v>
          </cell>
          <cell r="D10775">
            <v>1800.11</v>
          </cell>
        </row>
        <row r="10776">
          <cell r="A10776" t="str">
            <v>G0132</v>
          </cell>
          <cell r="B10776" t="str">
            <v>FIGURA 8 PARA FLANGE DE DIÂMETRO 10”; MATERIAL: ASTM A516 GR. 60; EXTREMIDADE: FR (FLANGE DE RESSALTO); PADRÃO DIMENSIONAL: N-120</v>
          </cell>
          <cell r="C10776" t="str">
            <v>UN</v>
          </cell>
          <cell r="D10776">
            <v>2829.48</v>
          </cell>
        </row>
        <row r="10777">
          <cell r="A10777" t="str">
            <v>G0138</v>
          </cell>
          <cell r="B10777" t="str">
            <v>FIGURA 8 PARA FLANGE DE DIÂMETRO 12”; MATERIAL: ASTM A516 GR. 60; EXTREMIDADE: FR (FLANGE DE RESSALTO); PADRÃO DIMENSIONAL: N-120</v>
          </cell>
          <cell r="C10777" t="str">
            <v>UN</v>
          </cell>
          <cell r="D10777">
            <v>4415.3500000000004</v>
          </cell>
        </row>
        <row r="10778">
          <cell r="A10778" t="str">
            <v>G0139</v>
          </cell>
          <cell r="B10778" t="str">
            <v>FITA DE SINALIZAÇÃO COM TELA</v>
          </cell>
          <cell r="C10778" t="str">
            <v>M</v>
          </cell>
          <cell r="D10778">
            <v>6.01</v>
          </cell>
        </row>
        <row r="10779">
          <cell r="A10779" t="str">
            <v>G0633</v>
          </cell>
          <cell r="B10779" t="str">
            <v>FLANGE (PORCA) 1/4" OD, EM AÇO INOX AISI 316/316L, REVESTIMENTO INTERNO EM FILME DE PRATA</v>
          </cell>
          <cell r="C10779" t="str">
            <v>UN</v>
          </cell>
          <cell r="D10779">
            <v>19.91</v>
          </cell>
        </row>
        <row r="10780">
          <cell r="A10780" t="str">
            <v>G0814</v>
          </cell>
          <cell r="B10780" t="str">
            <v>FLANGE (PORCA) 1/4" OD, EM AÇO INOX AISI 316/316L, REVESTIMENTO INTERNO EM FILME DE PRATA</v>
          </cell>
          <cell r="C10780" t="str">
            <v>UN</v>
          </cell>
          <cell r="D10780">
            <v>19.91</v>
          </cell>
        </row>
        <row r="10781">
          <cell r="A10781" t="str">
            <v>G0636</v>
          </cell>
          <cell r="B10781" t="str">
            <v>FLANGE (PORCA) 3/8" OD, EM AÇO INOX AISI 316/316L, REVESTIMENTO INTERNO EM FILME DE PRATA</v>
          </cell>
          <cell r="C10781" t="str">
            <v>UN</v>
          </cell>
          <cell r="D10781">
            <v>24.66</v>
          </cell>
        </row>
        <row r="10782">
          <cell r="A10782" t="str">
            <v>G0813</v>
          </cell>
          <cell r="B10782" t="str">
            <v>FLANGE (PORCA) 3/8" OD, EM AÇO INOX AISI 316/316L, REVESTIMENTO INTERNO EM FILME DE PRATA</v>
          </cell>
          <cell r="C10782" t="str">
            <v>UN</v>
          </cell>
          <cell r="D10782">
            <v>24.66</v>
          </cell>
        </row>
        <row r="10783">
          <cell r="A10783" t="str">
            <v>G0639</v>
          </cell>
          <cell r="B10783" t="str">
            <v>FLANGE (PORCA) 6MM OD, EM AÇO INOX AISI 316/316L, REVESTIMENTO INTERNO EM FILME DE PRATA</v>
          </cell>
          <cell r="C10783" t="str">
            <v>UN</v>
          </cell>
          <cell r="D10783">
            <v>25.41</v>
          </cell>
        </row>
        <row r="10784">
          <cell r="A10784" t="str">
            <v>G0815</v>
          </cell>
          <cell r="B10784" t="str">
            <v>FLANGE (PORCA) 6MM OD, EM AÇO INOX AISI 316/316L, REVESTIMENTO INTERNO EM FILME DE PRATA</v>
          </cell>
          <cell r="C10784" t="str">
            <v>UN</v>
          </cell>
          <cell r="D10784">
            <v>25.41</v>
          </cell>
        </row>
        <row r="10785">
          <cell r="A10785" t="str">
            <v>G0140</v>
          </cell>
          <cell r="B10785" t="str">
            <v>FLANGE CEGO DE DIÂMETRO  2”,  150#; PADRÃO: ASME B16.5; MATERIAL: ASTM A105; FACE COM RESSALTO (FR); ACABAMENTO DA FACE: RANHURADO CONCÊNTRICO OU ESPIRALADO 125 µIN – 250 µIN; SCH 40</v>
          </cell>
          <cell r="C10785" t="str">
            <v>UN</v>
          </cell>
          <cell r="D10785">
            <v>46.2</v>
          </cell>
        </row>
        <row r="10786">
          <cell r="A10786" t="str">
            <v>G0141</v>
          </cell>
          <cell r="B10786" t="str">
            <v>FLANGE CEGO DE DIÂMETRO  3”, 150#; PADRÃO: ASME B16.5; MATERIAL: ASTM A105; FACE COM RESSALTO (FR); ACABAMENTO DA FACE: RANHURADO CONCÊNTRICO OU ESPIRALADO 125 µIN – 250 µIN; SCH 40</v>
          </cell>
          <cell r="C10786" t="str">
            <v>UN</v>
          </cell>
          <cell r="D10786">
            <v>80.94</v>
          </cell>
        </row>
        <row r="10787">
          <cell r="A10787" t="str">
            <v>G0142</v>
          </cell>
          <cell r="B10787" t="str">
            <v>FLANGE CEGO DE DIÂMETRO  4”, 150#; PADRÃO: ASME B16.5; MATERIAL: ASTM A105; FACE COM RESSALTO (FR); ACABAMENTO DA FACE: RANHURADO CONCÊNTRICO OU ESPIRALADO 125 µIN – 250 µIN; SCH 40</v>
          </cell>
          <cell r="C10787" t="str">
            <v>UN</v>
          </cell>
          <cell r="D10787">
            <v>199.36</v>
          </cell>
        </row>
        <row r="10788">
          <cell r="A10788" t="str">
            <v>G0143</v>
          </cell>
          <cell r="B10788" t="str">
            <v>FLANGE CEGO DE DIÂMETRO  6”, 150#; PADRÃO: ASME B16.5; MATERIAL: ASTM A105; FACE COM RESSALTO (FR); ACABAMENTO DA FACE: RANHURADO CONCÊNTRICO OU ESPIRALADO 125 µIN – 250 µIN; SCH 40</v>
          </cell>
          <cell r="C10788" t="str">
            <v>UN</v>
          </cell>
          <cell r="D10788">
            <v>394.63</v>
          </cell>
        </row>
        <row r="10789">
          <cell r="A10789" t="str">
            <v>G0144</v>
          </cell>
          <cell r="B10789" t="str">
            <v>FLANGE CEGO DE DIÂMETRO  8”, 150#; PADRÃO: ASME B16.5; MATERIAL: ASTM A105; FACE COM RESSALTO (FR); ACABAMENTO DA FACE: RANHURADO CONCÊNTRICO OU ESPIRALADO 125 µIN – 250 µIN; SCH 40</v>
          </cell>
          <cell r="C10789" t="str">
            <v>UN</v>
          </cell>
          <cell r="D10789">
            <v>563.80999999999995</v>
          </cell>
        </row>
        <row r="10790">
          <cell r="A10790" t="str">
            <v>G0145</v>
          </cell>
          <cell r="B10790" t="str">
            <v>FLANGE CEGO DE DIÂMETRO 10”, 150#; PADRÃO: ASME B16.5; MATERIAL: ASTM A105; FACE COM RESSALTO (FR); ACABAMENTO DA FACE: RANHURADO CONCÊNTRICO OU ESPIRALADO 125 µIN – 250 µIN; SCH 40</v>
          </cell>
          <cell r="C10790" t="str">
            <v>UN</v>
          </cell>
          <cell r="D10790">
            <v>1073.54</v>
          </cell>
        </row>
        <row r="10791">
          <cell r="A10791" t="str">
            <v>G0146</v>
          </cell>
          <cell r="B10791" t="str">
            <v>FLANGE CEGO DE DIÂMETRO 12”, 150#; PADRÃO: ASME B16.5; MATERIAL: ASTM A105; FACE COM RESSALTO (FR); ACABAMENTO DA FACE: RANHURADO CONCÊNTRICO OU ESPIRALADO 125 µIN – 250 µIN; SCH 40</v>
          </cell>
          <cell r="C10791" t="str">
            <v>UN</v>
          </cell>
          <cell r="D10791">
            <v>1650.76</v>
          </cell>
        </row>
        <row r="10792">
          <cell r="A10792" t="str">
            <v>G0147</v>
          </cell>
          <cell r="B10792" t="str">
            <v>FLANGE CEGO, AÇO CARBONO FORJADO DE  1", RF, ASTM A 105, ASME/ANSI B 16.5,150#, FACE COM ACABAMENTO COM RANHURAS CONCÊNTRICO OU ESPIRALADO 125 µIN – 250 µIN</v>
          </cell>
          <cell r="C10792" t="str">
            <v>UN</v>
          </cell>
          <cell r="D10792">
            <v>39.42</v>
          </cell>
        </row>
        <row r="10793">
          <cell r="A10793" t="str">
            <v>G0149</v>
          </cell>
          <cell r="B10793" t="str">
            <v>FLANGE CEGO, AÇO CARBONO FORJADO DE  1", RF, ASTM A 105, ASME/ANSI B 16.5,300#, FACE COM ACABAMENTO COM RANHURAS CONCÊNTRICO OU ESPIRALADO 125 µIN – 250 µIN</v>
          </cell>
          <cell r="C10793" t="str">
            <v>UN</v>
          </cell>
          <cell r="D10793">
            <v>60.21</v>
          </cell>
        </row>
        <row r="10794">
          <cell r="A10794" t="str">
            <v>G0148</v>
          </cell>
          <cell r="B10794" t="str">
            <v>FLANGE CEGO, AÇO CARBONO FORJADO DE  1.1/2", RF, ASTM A 105, ASME/ANSI B 16.5,150#, FACE COM ACABAMENTO COM RANHURAS CONCÊNTRICO OU ESPIRALADO 125 µIN – 250 µIN</v>
          </cell>
          <cell r="C10794" t="str">
            <v>UN</v>
          </cell>
          <cell r="D10794">
            <v>78.959999999999994</v>
          </cell>
        </row>
        <row r="10795">
          <cell r="A10795" t="str">
            <v>G0150</v>
          </cell>
          <cell r="B10795" t="str">
            <v>FLANGE CEGO, AÇO CARBONO FORJADO DE  1.1/2", RF, ASTM A 105, ASME/ANSI B 16.5,300#, FACE COM ACABAMENTO COM RANHURAS CONCÊNTRICO OU ESPIRALADO 125 µIN – 250 µIN</v>
          </cell>
          <cell r="C10795" t="str">
            <v>UN</v>
          </cell>
          <cell r="D10795">
            <v>131.87</v>
          </cell>
        </row>
        <row r="10796">
          <cell r="A10796" t="str">
            <v>G0151</v>
          </cell>
          <cell r="B10796" t="str">
            <v>FLANGE DE ENCAIXE PARA SOLDA, AÇO CARBONO FORJADO, DN 1", SCH 40, RF, ASTM A 105, ASME/ANSI B 16.5, 150#, FACE COM ACABAMENTO RANHURADO, RANHURAS CONCÊNTRICO OU ESPIRALADO 125 µIN – 250 µIN</v>
          </cell>
          <cell r="C10796" t="str">
            <v>UN</v>
          </cell>
          <cell r="D10796">
            <v>56.11</v>
          </cell>
        </row>
        <row r="10797">
          <cell r="A10797" t="str">
            <v>G0153</v>
          </cell>
          <cell r="B10797" t="str">
            <v>FLANGE DE ENCAIXE PARA SOLDA, AÇO CARBONO FORJADO, DN 1", SCH 40, RF, ASTM A 105, ASME/ANSI B 16.5, 300#, FACE COM ACABAMENTO RANHURADO, RANHURAS CONCÊNTRICO OU ESPIRALADO 125 µIN – 250 µIN</v>
          </cell>
          <cell r="C10797" t="str">
            <v>UN</v>
          </cell>
          <cell r="D10797">
            <v>75.02</v>
          </cell>
        </row>
        <row r="10798">
          <cell r="A10798" t="str">
            <v>G0152</v>
          </cell>
          <cell r="B10798" t="str">
            <v>FLANGE DE ENCAIXE PARA SOLDA, AÇO CARBONO FORJADO, DN 1.1/2", SCH 40, RF, ASTM A 105, ASME/ANSI B 16.5, 150#, FACE COM ACABAMENTO RANHURADO, RANHURAS CONCÊNTRICO OU ESPIRALADO 125 µIN – 250 µIN</v>
          </cell>
          <cell r="C10798" t="str">
            <v>UN</v>
          </cell>
          <cell r="D10798">
            <v>84.81</v>
          </cell>
        </row>
        <row r="10799">
          <cell r="A10799" t="str">
            <v>G0154</v>
          </cell>
          <cell r="B10799" t="str">
            <v>FLANGE DE ENCAIXE PARA SOLDA, AÇO CARBONO FORJADO, DN 1.1/2", SCH 40, RF, ASTM A 105, ASME/ANSI B 16.5, 300#, FACE COM ACABAMENTO RANHURADO, RANHURAS CONCÊNTRICO OU ESPIRALADO 125 µIN – 250 µIN</v>
          </cell>
          <cell r="C10799" t="str">
            <v>UN</v>
          </cell>
          <cell r="D10799">
            <v>136.43</v>
          </cell>
        </row>
        <row r="10800">
          <cell r="A10800" t="str">
            <v>G0155</v>
          </cell>
          <cell r="B10800" t="str">
            <v>FLANGE DE PESCOÇO (PE) DE DIÂMETRO  2”, 150#; PADRÃO: ASME B16.5; MATERIAL: ASTM A105; FACE COM RESSALTO (FR); ACABAMENTO DA FACE: RANHURADO CONCÊNTRICO OU ESPIRALADO 125 µIN – 250 µIN; SCH 40</v>
          </cell>
          <cell r="C10800" t="str">
            <v>UN</v>
          </cell>
          <cell r="D10800">
            <v>90.96</v>
          </cell>
        </row>
        <row r="10801">
          <cell r="A10801" t="str">
            <v>G0156</v>
          </cell>
          <cell r="B10801" t="str">
            <v>FLANGE DE PESCOÇO (PE) DE DIÂMETRO  3”, 150#; PADRÃO: ASME B16.5; MATERIAL: ASTM A105; FACE COM RESSALTO (FR); ACABAMENTO DA FACE: RANHURADO CONCÊNTRICO OU ESPIRALADO 125 µIN – 250 µIN; SCH 40</v>
          </cell>
          <cell r="C10801" t="str">
            <v>UN</v>
          </cell>
          <cell r="D10801">
            <v>238.47</v>
          </cell>
        </row>
        <row r="10802">
          <cell r="A10802" t="str">
            <v>G0157</v>
          </cell>
          <cell r="B10802" t="str">
            <v>FLANGE DE PESCOÇO (PE) DE DIÂMETRO  4”, 150#; PADRÃO: ASME B16.5; MATERIAL: ASTM A105; FACE COM RESSALTO (FR); ACABAMENTO DA FACE: RANHURADO CONCÊNTRICO OU ESPIRALADO 125 µIN – 250 µIN; SCH 40</v>
          </cell>
          <cell r="C10802" t="str">
            <v>UN</v>
          </cell>
          <cell r="D10802">
            <v>369.76</v>
          </cell>
        </row>
        <row r="10803">
          <cell r="A10803" t="str">
            <v>G0158</v>
          </cell>
          <cell r="B10803" t="str">
            <v>FLANGE DE PESCOÇO (PE) DE DIÂMETRO  6”, 150#; PADRÃO: ASME B16.5; MATERIAL: ASTM A105; FACE COM RESSALTO (FR); ACABAMENTO DA FACE: RANHURADO CONCÊNTRICO OU ESPIRALADO 125 µIN – 250 µIN; SCH 40</v>
          </cell>
          <cell r="C10803" t="str">
            <v>UN</v>
          </cell>
          <cell r="D10803">
            <v>522.9</v>
          </cell>
        </row>
        <row r="10804">
          <cell r="A10804" t="str">
            <v>G0159</v>
          </cell>
          <cell r="B10804" t="str">
            <v>FLANGE DE PESCOÇO (PE) DE DIÂMETRO  8”, 150#; PADRÃO: ASME B16.5; MATERIAL: ASTM A105; FACE COM RESSALTO (FR); ACABAMENTO DA FACE: RANHURADO CONCÊNTRICO OU ESPIRALADO 125 µIN – 250 µIN; SCH 40</v>
          </cell>
          <cell r="C10804" t="str">
            <v>UN</v>
          </cell>
          <cell r="D10804">
            <v>871.9</v>
          </cell>
        </row>
        <row r="10805">
          <cell r="A10805" t="str">
            <v>G0160</v>
          </cell>
          <cell r="B10805" t="str">
            <v>FLANGE DE PESCOÇO (PE) DE DIÂMETRO 10”, 150#; PADRÃO: ASME B16.5; MATERIAL: ASTM A105; FACE COM RESSALTO (FR); ACABAMENTO DA FACE: RANHURADO CONCÊNTRICO OU ESPIRALADO 125 µIN – 250 µIN; SCH 40</v>
          </cell>
          <cell r="C10805" t="str">
            <v>UN</v>
          </cell>
          <cell r="D10805">
            <v>1157.47</v>
          </cell>
        </row>
        <row r="10806">
          <cell r="A10806" t="str">
            <v>G0161</v>
          </cell>
          <cell r="B10806" t="str">
            <v>FLANGE DE PESCOÇO (PE) DE DIÂMETRO 12”, 150#; PADRÃO: ASME B16.5; MATERIAL: ASTM A105; FACE COM RESSALTO (FR); ACABAMENTO DA FACE: RANHURADO CONCÊNTRICO OU ESPIRALADO 125 µIN – 250 µIN; SCH 40</v>
          </cell>
          <cell r="C10806" t="str">
            <v>UN</v>
          </cell>
          <cell r="D10806">
            <v>1969.75</v>
          </cell>
        </row>
        <row r="10807">
          <cell r="A10807" t="str">
            <v>G0841</v>
          </cell>
          <cell r="B10807" t="str">
            <v>GRAXA LUBRIFICANTE - (INSUMO 04229/SINAPI)</v>
          </cell>
          <cell r="C10807" t="str">
            <v>KG</v>
          </cell>
          <cell r="D10807">
            <v>39.82</v>
          </cell>
        </row>
        <row r="10808">
          <cell r="A10808" t="str">
            <v>G0162</v>
          </cell>
          <cell r="B10808" t="str">
            <v>HOLIDAY DETECTOR DE FALHA DE REVESTIMENTO EM MANTA TERMOCONTRATIL - VOLTAGEM DE 12 KV  A 20 KV, DE CORRENTE PULSANTE, VIA SECA, CONFORME NORMA NACE STANDARD RP-0274</v>
          </cell>
          <cell r="C10808" t="str">
            <v>UN</v>
          </cell>
          <cell r="D10808">
            <v>8199.25</v>
          </cell>
        </row>
        <row r="10809">
          <cell r="A10809" t="str">
            <v>G0164</v>
          </cell>
          <cell r="B10809" t="str">
            <v>JOELHO 90o  1/2", 3000#, NPT, AFO, ASTM A105, ANSI B16.11</v>
          </cell>
          <cell r="C10809" t="str">
            <v>UN</v>
          </cell>
          <cell r="D10809">
            <v>25.29</v>
          </cell>
        </row>
        <row r="10810">
          <cell r="A10810" t="str">
            <v>G0165</v>
          </cell>
          <cell r="B10810" t="str">
            <v>JOELHO 90o  3/4", 3000#, NPT, AFO, ASTM A105, ANSI B16.11</v>
          </cell>
          <cell r="C10810" t="str">
            <v>UN</v>
          </cell>
          <cell r="D10810">
            <v>39.35</v>
          </cell>
        </row>
        <row r="10811">
          <cell r="A10811" t="str">
            <v>G0166</v>
          </cell>
          <cell r="B10811" t="str">
            <v>JOELHO 90o 1", 3000#, NPT, AFO, ASTM A105, ANSI B16.11</v>
          </cell>
          <cell r="C10811" t="str">
            <v>UN</v>
          </cell>
          <cell r="D10811">
            <v>50.63</v>
          </cell>
        </row>
        <row r="10812">
          <cell r="A10812" t="str">
            <v>G0163</v>
          </cell>
          <cell r="B10812" t="str">
            <v>JOELHO 90º  DN 1/2", CLASSE 3000#, AC, ASTM A105,  ANSI B 16.11, ES (SOLDA DE ENCAIXE)</v>
          </cell>
          <cell r="C10812" t="str">
            <v>UN</v>
          </cell>
          <cell r="D10812">
            <v>23.11</v>
          </cell>
        </row>
        <row r="10813">
          <cell r="A10813" t="str">
            <v>G0167</v>
          </cell>
          <cell r="B10813" t="str">
            <v>JOELHO 90º DN   3/4", CLASSE 3000#, AC, ASTM A105,  ANSI B 16.11, ES (SOLDA DE ENCAIXE)</v>
          </cell>
          <cell r="C10813" t="str">
            <v>UN</v>
          </cell>
          <cell r="D10813">
            <v>31.99</v>
          </cell>
        </row>
        <row r="10814">
          <cell r="A10814" t="str">
            <v>G0168</v>
          </cell>
          <cell r="B10814" t="str">
            <v>JOELHO 90º DN  1 1/2", CLASSE 3000#, AC, ASTM A105 , ANSI B 16.11, ES (SOLDA DE ENCAIXE)</v>
          </cell>
          <cell r="C10814" t="str">
            <v>UN</v>
          </cell>
          <cell r="D10814">
            <v>81.56</v>
          </cell>
        </row>
        <row r="10815">
          <cell r="A10815" t="str">
            <v>G0169</v>
          </cell>
          <cell r="B10815" t="str">
            <v>JOELHO 90º DN 1", CLASSE 3000#, AC, ASTM A105 , ANSI B 16.11, ES  SOLDA DE ENCAIXE)</v>
          </cell>
          <cell r="C10815" t="str">
            <v>UN</v>
          </cell>
          <cell r="D10815">
            <v>46.19</v>
          </cell>
        </row>
        <row r="10816">
          <cell r="A10816" t="str">
            <v>G0675</v>
          </cell>
          <cell r="B10816" t="str">
            <v>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v>
          </cell>
          <cell r="C10816" t="str">
            <v>UN</v>
          </cell>
          <cell r="D10816">
            <v>383.8</v>
          </cell>
        </row>
        <row r="10817">
          <cell r="A10817" t="str">
            <v>G0680</v>
          </cell>
          <cell r="B10817" t="str">
            <v>JOGO DE CHAVES CANHÃO COM 12 PEÇAS, HASTE EM CROMO-VANÁDIO E CABO EM POLIPROPILENO:
REFERÊNCIAS: 3MM, 4MM, 5MM, 6MM, 7MM, 8MM, 9MM, 10MM, 11MM, 12MM, 13MM, 14MM</v>
          </cell>
          <cell r="C10817" t="str">
            <v>UN</v>
          </cell>
          <cell r="D10817">
            <v>261.76</v>
          </cell>
        </row>
        <row r="10818">
          <cell r="A10818" t="str">
            <v>G0653</v>
          </cell>
          <cell r="B10818" t="str">
            <v>JOGO DE CHAVES COMBINADAS, 24 PEÇAS, AÇO CROMO-VANÁDIO, ACABAMENTO NIQUELADO E CROMADO; REFERÊNCIA: 6MM À 32MM</v>
          </cell>
          <cell r="C10818" t="str">
            <v>UN</v>
          </cell>
          <cell r="D10818">
            <v>837.79</v>
          </cell>
        </row>
        <row r="10819">
          <cell r="A10819" t="str">
            <v>G0674</v>
          </cell>
          <cell r="B10819" t="str">
            <v>JOGO DE CHAVES HEXAGONAIS ALLEN LONGAS COM 28 PEÇAS:
REFERÊNCIAS:
- MILÍMETRO: 1,5; 2, 2,5; 3, 4, 5, 6, 7, 8, 9, 10, 11, 12, 14 
- POLEGADA: 1/16”, 5/64”, 3/32”, 1/8”, 9/64”, 5/32”, 3/16”, 7/32”, 5/16”, 3/8”, 7/16”, 1/2", 9/16”, 1/4"</v>
          </cell>
          <cell r="C10819" t="str">
            <v>UN</v>
          </cell>
          <cell r="D10819">
            <v>320.39999999999998</v>
          </cell>
        </row>
        <row r="10820">
          <cell r="A10820" t="str">
            <v>G0679</v>
          </cell>
          <cell r="B10820" t="str">
            <v>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v>
          </cell>
          <cell r="C10820" t="str">
            <v>UN</v>
          </cell>
          <cell r="D10820">
            <v>1064.0999999999999</v>
          </cell>
        </row>
        <row r="10821">
          <cell r="A10821" t="str">
            <v>G0170</v>
          </cell>
          <cell r="B10821" t="str">
            <v>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1" t="str">
            <v>UN</v>
          </cell>
          <cell r="D10821">
            <v>59.01</v>
          </cell>
        </row>
        <row r="10822">
          <cell r="A10822" t="str">
            <v>G0171</v>
          </cell>
          <cell r="B10822" t="str">
            <v>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2" t="str">
            <v>UN</v>
          </cell>
          <cell r="D10822">
            <v>92.24</v>
          </cell>
        </row>
        <row r="10823">
          <cell r="A10823" t="str">
            <v>G0172</v>
          </cell>
          <cell r="B10823" t="str">
            <v>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3" t="str">
            <v>UN</v>
          </cell>
          <cell r="D10823">
            <v>125.56</v>
          </cell>
        </row>
        <row r="10824">
          <cell r="A10824" t="str">
            <v>G0173</v>
          </cell>
          <cell r="B10824" t="str">
            <v>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4" t="str">
            <v>UN</v>
          </cell>
          <cell r="D10824">
            <v>194.71</v>
          </cell>
        </row>
        <row r="10825">
          <cell r="A10825" t="str">
            <v>G0174</v>
          </cell>
          <cell r="B10825" t="str">
            <v>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5" t="str">
            <v>UN</v>
          </cell>
          <cell r="D10825">
            <v>222.99</v>
          </cell>
        </row>
        <row r="10826">
          <cell r="A10826" t="str">
            <v>G0175</v>
          </cell>
          <cell r="B10826" t="str">
            <v>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6" t="str">
            <v>UN</v>
          </cell>
          <cell r="D10826">
            <v>282.14</v>
          </cell>
        </row>
        <row r="10827">
          <cell r="A10827" t="str">
            <v>G0176</v>
          </cell>
          <cell r="B10827" t="str">
            <v>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v>
          </cell>
          <cell r="C10827" t="str">
            <v>UN</v>
          </cell>
          <cell r="D10827">
            <v>373.66</v>
          </cell>
        </row>
        <row r="10828">
          <cell r="A10828" t="str">
            <v>G0697</v>
          </cell>
          <cell r="B10828" t="str">
            <v>LACRE EM POLICARBONATO (MODELO ROTO SEAL II), NA COR VERDE, PERSONALIZADO NA ABA CEGÁS, COM NUMERAÇÃO SEQUENCIAL DE 07 (SETE) DÍGITOS, GRAVAÇÃO INDELÉVEIS EM ALTO RELEVO NA COR, USO EM MEDIDORES DE GÁS</v>
          </cell>
          <cell r="C10828" t="str">
            <v>UN</v>
          </cell>
          <cell r="D10828">
            <v>1.1200000000000001</v>
          </cell>
        </row>
        <row r="10829">
          <cell r="A10829" t="str">
            <v>G0843</v>
          </cell>
          <cell r="B10829" t="str">
            <v>LUBRIFICANTE SPRAY GAR-LUB OU SIMILAR - (INSUMO 03531/ORSE)</v>
          </cell>
          <cell r="C10829" t="str">
            <v>L</v>
          </cell>
          <cell r="D10829">
            <v>48.79</v>
          </cell>
        </row>
        <row r="10830">
          <cell r="A10830" t="str">
            <v>G0177</v>
          </cell>
          <cell r="B10830" t="str">
            <v>LUBRIFICANTES  BIODEGRADAVEL PARA SOLOS   PARA FURO DIRECIONAL HDD</v>
          </cell>
          <cell r="C10830" t="str">
            <v>L</v>
          </cell>
          <cell r="D10830">
            <v>36.9</v>
          </cell>
        </row>
        <row r="10831">
          <cell r="A10831" t="str">
            <v>G0770</v>
          </cell>
          <cell r="B10831" t="str">
            <v>LUVA COM ROSCA ESQUERDA/DIREITA, DN 1", NORMA DE FABRICAÇÃO: NBR 6943; MATERIAL: NBR 6590, FERRO MALEÁVEL PRETO;ROSCA: BSP NBR NM ISO 7-1 RC; PROTEÇÃO SUPERFICIAL: ALVANIZADO A FOGO NBR 6323</v>
          </cell>
          <cell r="C10831" t="str">
            <v>UN</v>
          </cell>
          <cell r="D10831">
            <v>9.7200000000000006</v>
          </cell>
        </row>
        <row r="10832">
          <cell r="A10832" t="str">
            <v>G0768</v>
          </cell>
          <cell r="B10832" t="str">
            <v>LUVA COM ROSCA ESQUERDA/DIREITA, DN 1/2", NORMA DE FABRICAÇÃO: NBR 6943; MATERIAL: NBR 6590, FERRO MALEÁVEL PRETO;ROSCA: BSP NBR NM ISO 7-1 RC; PROTEÇÃO SUPERFICIAL: ALVANIZADO A FOGO NBR 6323</v>
          </cell>
          <cell r="C10832" t="str">
            <v>UN</v>
          </cell>
          <cell r="D10832">
            <v>4.5599999999999996</v>
          </cell>
        </row>
        <row r="10833">
          <cell r="A10833" t="str">
            <v>G0767</v>
          </cell>
          <cell r="B10833" t="str">
            <v>LUVA COM ROSCA ESQUERDA/DIREITA, DN 1/4", NORMA DE FABRICAÇÃO: NBR 6943; MATERIAL: NBR 6590, FERRO MALEÁVEL PRETO;ROSCA: BSP NBR NM ISO 7-1 RC; PROTEÇÃO SUPERFICIAL: ALVANIZADO A FOGO NBR 6323</v>
          </cell>
          <cell r="C10833" t="str">
            <v>UN</v>
          </cell>
          <cell r="D10833">
            <v>6.37</v>
          </cell>
        </row>
        <row r="10834">
          <cell r="A10834" t="str">
            <v>G0769</v>
          </cell>
          <cell r="B10834" t="str">
            <v>LUVA COM ROSCA ESQUERDA/DIREITA, DN 3/4", NORMA DE FABRICAÇÃO: NBR 6943; MATERIAL: NBR 6590, FERRO MALEÁVEL PRETO;ROSCA: BSP NBR NM ISO 7-1 RC; PROTEÇÃO SUPERFICIAL: ALVANIZADO A FOGO NBR 6323</v>
          </cell>
          <cell r="C10834" t="str">
            <v>UN</v>
          </cell>
          <cell r="D10834">
            <v>5.77</v>
          </cell>
        </row>
        <row r="10835">
          <cell r="A10835" t="str">
            <v>G0734</v>
          </cell>
          <cell r="B10835" t="str">
            <v>LUVA DE REDUCAO, 1 1/2"X1", NORMA DE FABRICAÇÃO: NBR 6943; MATERIAL: NBR 6590, FERRO MALEÁVEL PRETO;ROSCA: BSP NBR NM ISO 7-1 RC; PROTEÇÃO SUPERFICIAL: GALVANIZADO A FOGO NBR 6323</v>
          </cell>
          <cell r="C10835" t="str">
            <v>UN</v>
          </cell>
          <cell r="D10835">
            <v>28.49</v>
          </cell>
        </row>
        <row r="10836">
          <cell r="A10836" t="str">
            <v>G0730</v>
          </cell>
          <cell r="B10836" t="str">
            <v>LUVA DE REDUCAO, 1"X1/2", NORMA DE FABRICAÇÃO: NBR 6943; MATERIAL: NBR 6590, FERRO MALEÁVEL PRETO;ROSCA: BSP NBR NM ISO 7-1 RC; PROTEÇÃO SUPERFICIAL: GALVANIZADO A FOGO NBR 6323</v>
          </cell>
          <cell r="C10836" t="str">
            <v>UN</v>
          </cell>
          <cell r="D10836">
            <v>15.01</v>
          </cell>
        </row>
        <row r="10837">
          <cell r="A10837" t="str">
            <v>G0733</v>
          </cell>
          <cell r="B10837" t="str">
            <v>LUVA DE REDUCAO, DN 1 1/2" X 1 1/4", NORMA DE FABRICAÇÃO: NBR 6943; MATERIAL: NBR 6590, FERRO MALEÁVEL PRETO;ROSCA: BSP NBR NM ISO 7-1 RC; PROTEÇÃO SUPERFICIAL: GALVANIZADO A FOGO NBR 6323</v>
          </cell>
          <cell r="C10837" t="str">
            <v>UN</v>
          </cell>
          <cell r="D10837">
            <v>28.49</v>
          </cell>
        </row>
        <row r="10838">
          <cell r="A10838" t="str">
            <v>G0732</v>
          </cell>
          <cell r="B10838" t="str">
            <v>LUVA DE REDUCAO, DN 1 1/4"X1", NORMA DE FABRICAÇÃO: NBR 6943; MATERIAL: NBR 6590, FERRO MALEÁVEL PRETO;ROSCA: BSP NBR NM ISO 7-1 RC; PROTEÇÃO SUPERFICIAL: GALVANIZADO A FOGO NBR 6323</v>
          </cell>
          <cell r="C10838" t="str">
            <v>UN</v>
          </cell>
          <cell r="D10838">
            <v>23.2</v>
          </cell>
        </row>
        <row r="10839">
          <cell r="A10839" t="str">
            <v>G0731</v>
          </cell>
          <cell r="B10839" t="str">
            <v>LUVA DE REDUCAO, DN 1"X3/4", NORMA DE FABRICAÇÃO: NBR 6943; MATERIAL: NBR 6590, FERRO MALEÁVEL PRETO;ROSCA: BSP NBR NM ISO 7-1 RC; PROTEÇÃO SUPERFICIAL: GALVANIZADO A FOGO NBR 6323</v>
          </cell>
          <cell r="C10839" t="str">
            <v>UN</v>
          </cell>
          <cell r="D10839">
            <v>15.23</v>
          </cell>
        </row>
        <row r="10840">
          <cell r="A10840" t="str">
            <v>G0729</v>
          </cell>
          <cell r="B10840" t="str">
            <v>LUVA DE REDUCAO, DN 3/4"X1/2", NORMA DE FABRICAÇÃO: NBR 6943; MATERIAL: NBR 6590, FERRO MALEÁVEL PRETO;ROSCA: BSP NBR NM ISO 7-1 RC; PROTEÇÃO SUPERFICIAL: GALVANIZADO A FOGO NBR 6323</v>
          </cell>
          <cell r="C10840" t="str">
            <v>UN</v>
          </cell>
          <cell r="D10840">
            <v>10.45</v>
          </cell>
        </row>
        <row r="10841">
          <cell r="A10841" t="str">
            <v>G0178</v>
          </cell>
          <cell r="B10841" t="str">
            <v>LUVA DE REDUÇÃO , DE  63mm x 32mm, PEAD, ELETROFUSÃO, PE 100, SDR 11, conf. ABNT NBR 14462, EN 1555, ISO 4437</v>
          </cell>
          <cell r="C10841" t="str">
            <v>UN</v>
          </cell>
          <cell r="D10841">
            <v>154.41</v>
          </cell>
        </row>
        <row r="10842">
          <cell r="A10842" t="str">
            <v>G0179</v>
          </cell>
          <cell r="B10842" t="str">
            <v>LUVA DE REDUÇÃO , DE 110mm x 63mm, PEAD, ELETROFUSÃO, PE 100, SDR 11, conf. ABNT NBR 14462, EN 1555, ISO 4437</v>
          </cell>
          <cell r="C10842" t="str">
            <v>UN</v>
          </cell>
          <cell r="D10842">
            <v>248.76</v>
          </cell>
        </row>
        <row r="10843">
          <cell r="A10843" t="str">
            <v>G0180</v>
          </cell>
          <cell r="B10843" t="str">
            <v>LUVA DE REDUÇÃO , DE 110mm x 90mm, PEAD, ELETROFUSÃO, PE 100, SDR 11, conf. ABNT NBR 14462, EN 1555, ISO 4437</v>
          </cell>
          <cell r="C10843" t="str">
            <v>UN</v>
          </cell>
          <cell r="D10843">
            <v>262.70999999999998</v>
          </cell>
        </row>
        <row r="10844">
          <cell r="A10844" t="str">
            <v>G0828</v>
          </cell>
          <cell r="B10844" t="str">
            <v>LUVA DE REDUÇÃO, 125 mm x 90 mm, PEAD, ELETROFUSÃO, PE 100, SDR 11, conf. ABNT NBR 14462, EN 1555, ISO 4437</v>
          </cell>
          <cell r="C10844" t="str">
            <v>UN</v>
          </cell>
          <cell r="D10844">
            <v>157.08000000000001</v>
          </cell>
        </row>
        <row r="10845">
          <cell r="A10845" t="str">
            <v>G0829</v>
          </cell>
          <cell r="B10845" t="str">
            <v>LUVA DE REDUÇÃO, 180 mm x 125 mm, PEAD, ELETROFUSÃO, PE 100, SDR 11, conf. ABNT NBR 14462, EN 1555, ISO 4437</v>
          </cell>
          <cell r="C10845" t="str">
            <v>UN</v>
          </cell>
          <cell r="D10845">
            <v>256.07</v>
          </cell>
        </row>
        <row r="10846">
          <cell r="A10846" t="str">
            <v>G0181</v>
          </cell>
          <cell r="B10846" t="str">
            <v>LUVA DE REDUÇÃO, DE  90mm x 63mm, PEAD, ELETROFUSÃO, PE 100, SDR 11, conf. ABNT NBR 14462, EN 1555, ISO 4437</v>
          </cell>
          <cell r="C10846" t="str">
            <v>UN</v>
          </cell>
          <cell r="D10846">
            <v>153.52000000000001</v>
          </cell>
        </row>
        <row r="10847">
          <cell r="A10847" t="str">
            <v>G0182</v>
          </cell>
          <cell r="B10847" t="str">
            <v>LUVA DE TRANSIÇÃO PEAD × AÇO PONTA SOLDA - DE X DN 32mm x 1” (PEAD, ELETROFUSÃO, PE 100, SDR 11, MOP 10 BAR (GÁS),conf. ABNT NBR 14462, EN 1555, ISO 4437 x  ACO CARBONO,  API 5L Gr B, SCH 40).</v>
          </cell>
          <cell r="C10847" t="str">
            <v>UN</v>
          </cell>
          <cell r="D10847">
            <v>158.91</v>
          </cell>
        </row>
        <row r="10848">
          <cell r="A10848" t="str">
            <v>G0183</v>
          </cell>
          <cell r="B10848" t="str">
            <v>LUVA DE TRANSIÇÃO PEAD × AÇO PONTA SOLDA - DE X DN 32mm x 3/4” (PEAD, ELETROFUSÃO, PE 100, SDR 11,MOP 10 BAR (GÁS), conf. ABNT NBR 14462, EN 1555, ISO 4437 x  ACO CARBONO,  API 5L Gr B,SCH 40).</v>
          </cell>
          <cell r="C10848" t="str">
            <v>UN</v>
          </cell>
          <cell r="D10848">
            <v>117.62</v>
          </cell>
        </row>
        <row r="10849">
          <cell r="A10849" t="str">
            <v>G0184</v>
          </cell>
          <cell r="B10849" t="str">
            <v>LUVA DE TRANSIÇÃO PEAD × AÇO PONTA SOLDA - DE X DN 63mm x 1 1/2” (PEAD, ELETROFUSÃO, PE 100, SDR 11,MOP 10 BAR (GÁS), conf. ABNT NBR 14462, EN 1555, ISO 4437 x  ACO CARBONO,  API 5L Gr B, SCH 40).</v>
          </cell>
          <cell r="C10849" t="str">
            <v>UN</v>
          </cell>
          <cell r="D10849">
            <v>267.98</v>
          </cell>
        </row>
        <row r="10850">
          <cell r="A10850" t="str">
            <v>G0185</v>
          </cell>
          <cell r="B10850" t="str">
            <v>LUVA DE TRANSIÇÃO PEAD × AÇO PONTA SOLDA - DE X DN 63mm x 2” (PEAD, ELETROFUSÃO, PE 100, SDR 11,MOP 10 BAR (GÁS), conf. ABNT NBR 14462, EN 1555, ISO 4437 x  ACO CARBONO,  API 5L Gr B,  SCH 40).</v>
          </cell>
          <cell r="C10850" t="str">
            <v>UN</v>
          </cell>
          <cell r="D10850">
            <v>640.20000000000005</v>
          </cell>
        </row>
        <row r="10851">
          <cell r="A10851" t="str">
            <v>G0186</v>
          </cell>
          <cell r="B10851" t="str">
            <v>LUVA DE TRANSIÇÃO PEAD × AÇO ROSCA  - DE X DN 32mm x 1” (PEAD, ELETROFUSÃO, PE 100, SDR 11 X  FÊMIA NPT, MOP 10 BAR (GÁS) .</v>
          </cell>
          <cell r="C10851" t="str">
            <v>UN</v>
          </cell>
          <cell r="D10851">
            <v>88.68</v>
          </cell>
        </row>
        <row r="10852">
          <cell r="A10852" t="str">
            <v>G0187</v>
          </cell>
          <cell r="B10852" t="str">
            <v>LUVA DE TRANSIÇÃO PEAD × AÇO ROSCA  - DE X DN 63mm x 1” (PEAD, ELETROFUSÃO, PE 100, SDR 11 X  FÊMIA NPT, MOP 10 BAR (GÁS) .</v>
          </cell>
          <cell r="C10852" t="str">
            <v>UN</v>
          </cell>
          <cell r="D10852">
            <v>172.85</v>
          </cell>
        </row>
        <row r="10853">
          <cell r="A10853" t="str">
            <v>G0188</v>
          </cell>
          <cell r="B10853" t="str">
            <v>LUVA EM AÇO INOX DE 1" CABEÇA QUADRADA, ANSI 316, NPT, PARA TUBO SCH 40</v>
          </cell>
          <cell r="C10853" t="str">
            <v>UN</v>
          </cell>
          <cell r="D10853">
            <v>86.37</v>
          </cell>
        </row>
        <row r="10854">
          <cell r="A10854" t="str">
            <v>G0739</v>
          </cell>
          <cell r="B10854" t="str">
            <v>LUVA M/F RED, DN 1 1/4"(FEMEA)X3/4"(MACHO), NORMA DE FABRICAÇÃO: NBR 6943; MATERIAL: NBR 6590, FERRO MALEÁVEL PRETO;ROSCA: BSP NBR NM ISO 7-1 RC; PROTEÇÃO SUPERFICIAL: GALVANIZADO A FOGO NBR 6323</v>
          </cell>
          <cell r="C10854" t="str">
            <v>UN</v>
          </cell>
          <cell r="D10854">
            <v>36.81</v>
          </cell>
        </row>
        <row r="10855">
          <cell r="A10855" t="str">
            <v>G0737</v>
          </cell>
          <cell r="B10855" t="str">
            <v>LUVA M/F RED, DN 1" (FEMEA) X 3/4" (MACHO) , NORMA DE FABRICAÇÃO: NBR 6943; MATERIAL: NBR 6590, FERRO MALEÁVEL PRETO;ROSCA: BSP NBR NM ISO 7-1 RC; PROTEÇÃO SUPERFICIAL: ALVANIZADO A FOGO NBR 6323</v>
          </cell>
          <cell r="C10855" t="str">
            <v>UN</v>
          </cell>
          <cell r="D10855">
            <v>22.5</v>
          </cell>
        </row>
        <row r="10856">
          <cell r="A10856" t="str">
            <v>G0738</v>
          </cell>
          <cell r="B10856" t="str">
            <v>LUVA M/F RED, DN 1" (FEMEA)X1/2"(MACHO), NORMA DE FABRICAÇÃO: NBR 6943; MATERIAL: NBR 6590, FERRO MALEÁVEL PRETO;ROSCA: BSP NBR NM ISO 7-1 RC; PROTEÇÃO SUPERFICIAL: GALVANIZADO A FOGO NBR 6323</v>
          </cell>
          <cell r="C10856" t="str">
            <v>UN</v>
          </cell>
          <cell r="D10856">
            <v>22.63</v>
          </cell>
        </row>
        <row r="10857">
          <cell r="A10857" t="str">
            <v>G0735</v>
          </cell>
          <cell r="B10857" t="str">
            <v>LUVA M/F RED, DN 1/2"(FEMEA)X1/4"(MACHO), NORMA DE FABRICAÇÃO: NBR 6943; MATERIAL: NBR 6590, FERRO MALEÁVEL PRETO;ROSCA: BSP NBR NM ISO 7-1 RC; PROTEÇÃO SUPERFICIAL: GALVANIZADO A FOGO NBR 6323</v>
          </cell>
          <cell r="C10857" t="str">
            <v>UN</v>
          </cell>
          <cell r="D10857">
            <v>13.87</v>
          </cell>
        </row>
        <row r="10858">
          <cell r="A10858" t="str">
            <v>G0736</v>
          </cell>
          <cell r="B10858" t="str">
            <v>LUVA M/F RED, DN 3/4"(FEMEA)X1/2"(MACHO), NORMA DE FABRICAÇÃO: NBR 6943; MATERIAL: NBR 6590, FERRO MALEÁVEL PRETO;ROSCA: BSP NBR NM ISO 7-1 RC; PROTEÇÃO SUPERFICIAL: GALVANIZADO A FOGO NBR 6323</v>
          </cell>
          <cell r="C10858" t="str">
            <v>UN</v>
          </cell>
          <cell r="D10858">
            <v>15.2</v>
          </cell>
        </row>
        <row r="10859">
          <cell r="A10859" t="str">
            <v>G0189</v>
          </cell>
          <cell r="B10859" t="str">
            <v>LUVA SIMPLES  1/2", 3000#, NPT, AFO,ASTM A105, ANSI B16.11</v>
          </cell>
          <cell r="C10859" t="str">
            <v>UN</v>
          </cell>
          <cell r="D10859">
            <v>12.27</v>
          </cell>
        </row>
        <row r="10860">
          <cell r="A10860" t="str">
            <v>G0190</v>
          </cell>
          <cell r="B10860" t="str">
            <v>LUVA SIMPLES 1", 3000#, NPT, AFO, NPT, ASTM A105, ANSI B16.11</v>
          </cell>
          <cell r="C10860" t="str">
            <v>UN</v>
          </cell>
          <cell r="D10860">
            <v>25.62</v>
          </cell>
        </row>
        <row r="10861">
          <cell r="A10861" t="str">
            <v>G0191</v>
          </cell>
          <cell r="B10861" t="str">
            <v>LUVA SIMPLES 3/4", 3000#, NPT, AFO, NPT, ASTM A105, ANSI B16.11</v>
          </cell>
          <cell r="C10861" t="str">
            <v>UN</v>
          </cell>
          <cell r="D10861">
            <v>18.38</v>
          </cell>
        </row>
        <row r="10862">
          <cell r="A10862" t="str">
            <v>G0830</v>
          </cell>
          <cell r="B10862" t="str">
            <v>LUVA SIMPLES, 125 mm, PEAD, ELETROFUSÃO, PE 100, SDR 11, conf. ABNT NBR 14462, EN 1555, ISO 4437</v>
          </cell>
          <cell r="C10862" t="str">
            <v>UN</v>
          </cell>
          <cell r="D10862">
            <v>75.930000000000007</v>
          </cell>
        </row>
        <row r="10863">
          <cell r="A10863" t="str">
            <v>G0831</v>
          </cell>
          <cell r="B10863" t="str">
            <v>LUVA SIMPLES, 180 mm, PEAD, ELETROFUSÃO, PE 100, SDR 11, conf. ABNT NBR 14462, EN 1555, ISO 4437</v>
          </cell>
          <cell r="C10863" t="str">
            <v>UN</v>
          </cell>
          <cell r="D10863">
            <v>148.75</v>
          </cell>
        </row>
        <row r="10864">
          <cell r="A10864" t="str">
            <v>G0192</v>
          </cell>
          <cell r="B10864" t="str">
            <v>LUVA SIMPLES, DE  32mm, PEAD, ELETROFUSÃO, PE 100, SDR 11, conf. ABNT NBR 14462, EN 1555, ISO 4437</v>
          </cell>
          <cell r="C10864" t="str">
            <v>UN</v>
          </cell>
          <cell r="D10864">
            <v>20.6</v>
          </cell>
        </row>
        <row r="10865">
          <cell r="A10865" t="str">
            <v>G0193</v>
          </cell>
          <cell r="B10865" t="str">
            <v>LUVA SIMPLES, DE  63mm, PEAD, ELETROFUSÃO, PE 100, SDR 11, conf. ABNT NBR 14462, EN 1555, ISO 4437</v>
          </cell>
          <cell r="C10865" t="str">
            <v>UN</v>
          </cell>
          <cell r="D10865">
            <v>36.79</v>
          </cell>
        </row>
        <row r="10866">
          <cell r="A10866" t="str">
            <v>G0194</v>
          </cell>
          <cell r="B10866" t="str">
            <v>LUVA SIMPLES, DE  90mm, PEAD, ELETROFUSÃO, PE 100, SDR 11, conf. ABNT NBR 14462, EN 1555, ISO 4437</v>
          </cell>
          <cell r="C10866" t="str">
            <v>UN</v>
          </cell>
          <cell r="D10866">
            <v>44.55</v>
          </cell>
        </row>
        <row r="10867">
          <cell r="A10867" t="str">
            <v>G0195</v>
          </cell>
          <cell r="B10867" t="str">
            <v>LUVA SIMPLES, DE 110mm, PEAD, ELETROFUSÃO, PE 100, SDR 11, conf. ABNT NBR 14462, EN 1555, ISO 4437</v>
          </cell>
          <cell r="C10867" t="str">
            <v>UN</v>
          </cell>
          <cell r="D10867">
            <v>57.52</v>
          </cell>
        </row>
        <row r="10868">
          <cell r="A10868" t="str">
            <v>G0701</v>
          </cell>
          <cell r="B10868" t="str">
            <v>LUVA SOLDÁVEL, PA-U 12, SDR 11, DN 160 MM, CONFORME NBR ISO 16486-3</v>
          </cell>
          <cell r="C10868" t="str">
            <v>UN</v>
          </cell>
          <cell r="D10868">
            <v>5195.37</v>
          </cell>
        </row>
        <row r="10869">
          <cell r="A10869" t="str">
            <v>G0745</v>
          </cell>
          <cell r="B10869" t="str">
            <v>LUVA, DN 1 1/2",NORMA DE FABRICAÇÃO: NBR 6943; MATERIAL: NBR 6590, FERRO MALEÁVEL PRETO;ROSCA: BSP NBR NM ISO 7-1 RC; PROTEÇÃO SUPERFICIAL: GALVANIZADO A FOGO NBR 6323</v>
          </cell>
          <cell r="C10869" t="str">
            <v>UN</v>
          </cell>
          <cell r="D10869">
            <v>27.29</v>
          </cell>
        </row>
        <row r="10870">
          <cell r="A10870" t="str">
            <v>G0744</v>
          </cell>
          <cell r="B10870" t="str">
            <v>LUVA, DN 1 1/4", NORMA DE FABRICAÇÃO: NBR 6943; MATERIAL: NBR 6590, FERRO MALEÁVEL PRETO;ROSCA: BSP NBR NM ISO 7-1 RC; PROTEÇÃO SUPERFICIAL: GALVANIZADO A FOGO NBR 6323</v>
          </cell>
          <cell r="C10870" t="str">
            <v>UN</v>
          </cell>
          <cell r="D10870">
            <v>19.809999999999999</v>
          </cell>
        </row>
        <row r="10871">
          <cell r="A10871" t="str">
            <v>G0743</v>
          </cell>
          <cell r="B10871" t="str">
            <v>LUVA, DN 1", NORMA DE FABRICAÇÃO: NBR 6943; MATERIAL: NBR 6590, FERRO MALEÁVEL PRETO;ROSCA: BSP NBR NM ISO 7-1 RC; PROTEÇÃO SUPERFICIAL: GALVANIZADO A FOGO NBR 6323</v>
          </cell>
          <cell r="C10871" t="str">
            <v>UN</v>
          </cell>
          <cell r="D10871">
            <v>16.2</v>
          </cell>
        </row>
        <row r="10872">
          <cell r="A10872" t="str">
            <v>G0741</v>
          </cell>
          <cell r="B10872" t="str">
            <v>LUVA, DN 1/2", NORMA DE FABRICAÇÃO: NBR 6943; MATERIAL: NBR 6590, FERRO MALEÁVEL PRETO;ROSCA: BSP NBR NM ISO 7-1 RC; PROTEÇÃO SUPERFICIAL: GALVANIZADO A FOGO NBR 6323</v>
          </cell>
          <cell r="C10872" t="str">
            <v>UN</v>
          </cell>
          <cell r="D10872">
            <v>7.66</v>
          </cell>
        </row>
        <row r="10873">
          <cell r="A10873" t="str">
            <v>G0740</v>
          </cell>
          <cell r="B10873" t="str">
            <v>LUVA, DN 1/4", NORMA DE FABRICAÇÃO: NBR 6943; MATERIAL: NBR 6590, FERRO MALEÁVEL PRETO;ROSCA: BSP NBR NM ISO 7-1 RC; PROTEÇÃO SUPERFICIAL: GALVANIZADO A FOGO NBR 6323</v>
          </cell>
          <cell r="C10873" t="str">
            <v>UN</v>
          </cell>
          <cell r="D10873">
            <v>6.74</v>
          </cell>
        </row>
        <row r="10874">
          <cell r="A10874" t="str">
            <v>G0742</v>
          </cell>
          <cell r="B10874" t="str">
            <v>LUVA, DN 3/4", NORMA DE FABRICAÇÃO: NBR 6943; MATERIAL: NBR 6590, FERRO MALEÁVEL PRETO;ROSCA: BSP NBR NM ISO 7-1 RC; PROTEÇÃO SUPERFICIAL: GALVANIZADO A FOGO NBR 6323</v>
          </cell>
          <cell r="C10874" t="str">
            <v>UN</v>
          </cell>
          <cell r="D10874">
            <v>10.37</v>
          </cell>
        </row>
        <row r="10875">
          <cell r="A10875" t="str">
            <v>G0671</v>
          </cell>
          <cell r="B10875" t="str">
            <v>MACHO MANUAL EM AÇO RÁPIDO (HSS), ROSCA CÔNICA PARA TUBO NPT
REFERÊNCIA: 1/2"</v>
          </cell>
          <cell r="C10875" t="str">
            <v>UN</v>
          </cell>
          <cell r="D10875">
            <v>458.69</v>
          </cell>
        </row>
        <row r="10876">
          <cell r="A10876" t="str">
            <v>G0670</v>
          </cell>
          <cell r="B10876" t="str">
            <v>MACHO MANUAL EM AÇO RÁPIDO (HSS), ROSCA CÔNICA PARA TUBO NPT
REFERÊNCIA: 1/4"</v>
          </cell>
          <cell r="C10876" t="str">
            <v>UN</v>
          </cell>
          <cell r="D10876">
            <v>216.66</v>
          </cell>
        </row>
        <row r="10877">
          <cell r="A10877" t="str">
            <v>G0672</v>
          </cell>
          <cell r="B10877" t="str">
            <v>MACHO MANUAL EM AÇO RÁPIDO (HSS), ROSCA CÔNICA PARA TUBO NPT
REFERÊNCIA: 3/4"</v>
          </cell>
          <cell r="C10877" t="str">
            <v>UN</v>
          </cell>
          <cell r="D10877">
            <v>1094.58</v>
          </cell>
        </row>
        <row r="10878">
          <cell r="A10878" t="str">
            <v>G0196</v>
          </cell>
          <cell r="B10878" t="str">
            <v>MANCHÃO (LAMINADO DE POLIETILENO IRRADIADO COM HOT MELT) DE REPARO PARA 3LP3 COM ESPESSURA MÍNIMA DE 1,00MM, LARGURA MÍNIMA DE 300MM  N 2911,COMPATÍVEL PARA FURO DIRECIONAL E VALA A CÉU ABERTO</v>
          </cell>
          <cell r="C10878" t="str">
            <v>M</v>
          </cell>
          <cell r="D10878">
            <v>223.16</v>
          </cell>
        </row>
        <row r="10879">
          <cell r="A10879" t="str">
            <v>G0204</v>
          </cell>
          <cell r="B10879" t="str">
            <v>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v>
          </cell>
          <cell r="C10879" t="str">
            <v>UN</v>
          </cell>
          <cell r="D10879">
            <v>416.82</v>
          </cell>
        </row>
        <row r="10880">
          <cell r="A10880" t="str">
            <v>G0208</v>
          </cell>
          <cell r="B10880" t="str">
            <v>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v>
          </cell>
          <cell r="C10880" t="str">
            <v>UN</v>
          </cell>
          <cell r="D10880">
            <v>458.87</v>
          </cell>
        </row>
        <row r="10881">
          <cell r="A10881" t="str">
            <v>G0209</v>
          </cell>
          <cell r="B10881" t="str">
            <v>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v>
          </cell>
          <cell r="C10881" t="str">
            <v>UN</v>
          </cell>
          <cell r="D10881">
            <v>518.4</v>
          </cell>
        </row>
        <row r="10882">
          <cell r="A10882" t="str">
            <v>G0197</v>
          </cell>
          <cell r="B10882" t="str">
            <v>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v>
          </cell>
          <cell r="C10882" t="str">
            <v>UN</v>
          </cell>
          <cell r="D10882">
            <v>487.2</v>
          </cell>
        </row>
        <row r="10883">
          <cell r="A10883" t="str">
            <v>G0210</v>
          </cell>
          <cell r="B10883" t="str">
            <v>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v>
          </cell>
          <cell r="C10883" t="str">
            <v>UN</v>
          </cell>
          <cell r="D10883">
            <v>812.6</v>
          </cell>
        </row>
        <row r="10884">
          <cell r="A10884" t="str">
            <v>G0211</v>
          </cell>
          <cell r="B10884" t="str">
            <v>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v>
          </cell>
          <cell r="C10884" t="str">
            <v>UN</v>
          </cell>
          <cell r="D10884">
            <v>1429.51</v>
          </cell>
        </row>
        <row r="10885">
          <cell r="A10885" t="str">
            <v>G0198</v>
          </cell>
          <cell r="B10885" t="str">
            <v>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v>
          </cell>
          <cell r="C10885" t="str">
            <v>UN</v>
          </cell>
          <cell r="D10885">
            <v>459.66</v>
          </cell>
        </row>
        <row r="10886">
          <cell r="A10886" t="str">
            <v>G0212</v>
          </cell>
          <cell r="B10886" t="str">
            <v>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v>
          </cell>
          <cell r="C10886" t="str">
            <v>UN</v>
          </cell>
          <cell r="D10886">
            <v>520.76</v>
          </cell>
        </row>
        <row r="10887">
          <cell r="A10887" t="str">
            <v>G0199</v>
          </cell>
          <cell r="B10887" t="str">
            <v>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v>
          </cell>
          <cell r="C10887" t="str">
            <v>UN</v>
          </cell>
          <cell r="D10887">
            <v>506.8</v>
          </cell>
        </row>
        <row r="10888">
          <cell r="A10888" t="str">
            <v>G0214</v>
          </cell>
          <cell r="B10888" t="str">
            <v>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v>
          </cell>
          <cell r="C10888" t="str">
            <v>UN</v>
          </cell>
          <cell r="D10888">
            <v>588.91</v>
          </cell>
        </row>
        <row r="10889">
          <cell r="A10889" t="str">
            <v>G0200</v>
          </cell>
          <cell r="B10889" t="str">
            <v>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v>
          </cell>
          <cell r="C10889" t="str">
            <v>UN</v>
          </cell>
          <cell r="D10889">
            <v>551.02</v>
          </cell>
        </row>
        <row r="10890">
          <cell r="A10890" t="str">
            <v>G0216</v>
          </cell>
          <cell r="B10890" t="str">
            <v>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v>
          </cell>
          <cell r="C10890" t="str">
            <v>UN</v>
          </cell>
          <cell r="D10890">
            <v>652.91999999999996</v>
          </cell>
        </row>
        <row r="10891">
          <cell r="A10891" t="str">
            <v>G0201</v>
          </cell>
          <cell r="B10891" t="str">
            <v>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v>
          </cell>
          <cell r="C10891" t="str">
            <v>UN</v>
          </cell>
          <cell r="D10891">
            <v>631.9</v>
          </cell>
        </row>
        <row r="10892">
          <cell r="A10892" t="str">
            <v>G0205</v>
          </cell>
          <cell r="B10892" t="str">
            <v>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v>
          </cell>
          <cell r="C10892" t="str">
            <v>UN</v>
          </cell>
          <cell r="D10892">
            <v>753.92</v>
          </cell>
        </row>
        <row r="10893">
          <cell r="A10893" t="str">
            <v>G0206</v>
          </cell>
          <cell r="B10893" t="str">
            <v>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v>
          </cell>
          <cell r="C10893" t="str">
            <v>UN</v>
          </cell>
          <cell r="D10893">
            <v>1632.33</v>
          </cell>
        </row>
        <row r="10894">
          <cell r="A10894" t="str">
            <v>G0202</v>
          </cell>
          <cell r="B10894" t="str">
            <v>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v>
          </cell>
          <cell r="C10894" t="str">
            <v>UN</v>
          </cell>
          <cell r="D10894">
            <v>674.8</v>
          </cell>
        </row>
        <row r="10895">
          <cell r="A10895" t="str">
            <v>G0207</v>
          </cell>
          <cell r="B10895" t="str">
            <v>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v>
          </cell>
          <cell r="C10895" t="str">
            <v>UN</v>
          </cell>
          <cell r="D10895">
            <v>816.86</v>
          </cell>
        </row>
        <row r="10896">
          <cell r="A10896" t="str">
            <v>G0203</v>
          </cell>
          <cell r="B10896" t="str">
            <v>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v>
          </cell>
          <cell r="C10896" t="str">
            <v>UN</v>
          </cell>
          <cell r="D10896">
            <v>1851.91</v>
          </cell>
        </row>
        <row r="10897">
          <cell r="A10897" t="str">
            <v>G0213</v>
          </cell>
          <cell r="B10897" t="str">
            <v>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v>
          </cell>
          <cell r="C10897" t="str">
            <v>UN</v>
          </cell>
          <cell r="D10897">
            <v>925.48</v>
          </cell>
        </row>
        <row r="10898">
          <cell r="A10898" t="str">
            <v>G0215</v>
          </cell>
          <cell r="B10898" t="str">
            <v>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v>
          </cell>
          <cell r="C10898" t="str">
            <v>UN</v>
          </cell>
          <cell r="D10898">
            <v>1156.6500000000001</v>
          </cell>
        </row>
        <row r="10899">
          <cell r="A10899" t="str">
            <v>G0217</v>
          </cell>
          <cell r="B10899" t="str">
            <v>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v>
          </cell>
          <cell r="C10899" t="str">
            <v>UN</v>
          </cell>
          <cell r="D10899">
            <v>1230.17</v>
          </cell>
        </row>
        <row r="10900">
          <cell r="A10900" t="str">
            <v>G0668</v>
          </cell>
          <cell r="B10900" t="str">
            <v>MARRETA OITAVADA EM AÇO REFERÊNCIA: 2.000G</v>
          </cell>
          <cell r="C10900" t="str">
            <v>UN</v>
          </cell>
          <cell r="D10900">
            <v>100.26</v>
          </cell>
        </row>
        <row r="10901">
          <cell r="A10901" t="str">
            <v>G0669</v>
          </cell>
          <cell r="B10901" t="str">
            <v>MARTELO TIPO PENA EM AÇO REFERÊNCIA: 800G</v>
          </cell>
          <cell r="C10901" t="str">
            <v>UN</v>
          </cell>
          <cell r="D10901">
            <v>92.78</v>
          </cell>
        </row>
        <row r="10902">
          <cell r="A10902" t="str">
            <v>G0218</v>
          </cell>
          <cell r="B10902" t="str">
            <v>MASTIQUE (ELASTOMÉRICO) DE PREENCHIMENTO PARA 3LP3 DE ESPESSURA DE 3,00MM LARGURA  50MM, N2911, COMPATÍVEL PARA FURO DIRECIONAL E VALA A CÉU ABERTO</v>
          </cell>
          <cell r="C10902" t="str">
            <v>UN</v>
          </cell>
          <cell r="D10902">
            <v>401.65</v>
          </cell>
        </row>
        <row r="10903">
          <cell r="A10903" t="str">
            <v>G0572</v>
          </cell>
          <cell r="B10903" t="str">
            <v>MEDIDOR PARA GÁS NATURAL TIPO DIAFRAGMA G0.6</v>
          </cell>
          <cell r="C10903" t="str">
            <v>UN</v>
          </cell>
          <cell r="D10903">
            <v>372.9</v>
          </cell>
        </row>
        <row r="10904">
          <cell r="A10904" t="str">
            <v>G0573</v>
          </cell>
          <cell r="B10904" t="str">
            <v>MEDIDOR PARA GÁS NATURAL TIPO DIAFRAGMA G1.6</v>
          </cell>
          <cell r="C10904" t="str">
            <v>UN</v>
          </cell>
          <cell r="D10904">
            <v>342.17</v>
          </cell>
        </row>
        <row r="10905">
          <cell r="A10905" t="str">
            <v>G0577</v>
          </cell>
          <cell r="B10905" t="str">
            <v>MEDIDOR PARA GÁS NATURAL TIPO DIAFRAGMA G10</v>
          </cell>
          <cell r="C10905" t="str">
            <v>UN</v>
          </cell>
          <cell r="D10905">
            <v>4932.51</v>
          </cell>
        </row>
        <row r="10906">
          <cell r="A10906" t="str">
            <v>G0578</v>
          </cell>
          <cell r="B10906" t="str">
            <v>MEDIDOR PARA GÁS NATURAL TIPO DIAFRAGMA G16</v>
          </cell>
          <cell r="C10906" t="str">
            <v>UN</v>
          </cell>
          <cell r="D10906">
            <v>5586.43</v>
          </cell>
        </row>
        <row r="10907">
          <cell r="A10907" t="str">
            <v>G0574</v>
          </cell>
          <cell r="B10907" t="str">
            <v>MEDIDOR PARA GÁS NATURAL TIPO DIAFRAGMA G2.5</v>
          </cell>
          <cell r="C10907" t="str">
            <v>UN</v>
          </cell>
          <cell r="D10907">
            <v>443.47</v>
          </cell>
        </row>
        <row r="10908">
          <cell r="A10908" t="str">
            <v>G0575</v>
          </cell>
          <cell r="B10908" t="str">
            <v>MEDIDOR PARA GÁS NATURAL TIPO DIAFRAGMA G4</v>
          </cell>
          <cell r="C10908" t="str">
            <v>UN</v>
          </cell>
          <cell r="D10908">
            <v>617.92999999999995</v>
          </cell>
        </row>
        <row r="10909">
          <cell r="A10909" t="str">
            <v>G0576</v>
          </cell>
          <cell r="B10909" t="str">
            <v>MEDIDOR PARA GÁS NATURAL TIPO DIAFRAGMA G6</v>
          </cell>
          <cell r="C10909" t="str">
            <v>UN</v>
          </cell>
          <cell r="D10909">
            <v>1132.32</v>
          </cell>
        </row>
        <row r="10910">
          <cell r="A10910" t="str">
            <v>G0586</v>
          </cell>
          <cell r="B10910" t="str">
            <v>MEDIDOR PARA GÁS NATURAL TIPO ROTATIVO G10 DN50 L171</v>
          </cell>
          <cell r="C10910" t="str">
            <v>UN</v>
          </cell>
          <cell r="D10910">
            <v>8519.2199999999993</v>
          </cell>
        </row>
        <row r="10911">
          <cell r="A10911" t="str">
            <v>G0585</v>
          </cell>
          <cell r="B10911" t="str">
            <v>MEDIDOR PARA GÁS NATURAL TIPO ROTATIVO G100 DN50 L171</v>
          </cell>
          <cell r="C10911" t="str">
            <v>UN</v>
          </cell>
          <cell r="D10911">
            <v>11392.5</v>
          </cell>
        </row>
        <row r="10912">
          <cell r="A10912" t="str">
            <v>G0588</v>
          </cell>
          <cell r="B10912" t="str">
            <v>MEDIDOR PARA GÁS NATURAL TIPO ROTATIVO G100 DN80 L171</v>
          </cell>
          <cell r="C10912" t="str">
            <v>UN</v>
          </cell>
          <cell r="D10912">
            <v>11924.15</v>
          </cell>
        </row>
        <row r="10913">
          <cell r="A10913" t="str">
            <v>G0590</v>
          </cell>
          <cell r="B10913" t="str">
            <v>MEDIDOR PARA GÁS NATURAL TIPO ROTATIVO G1000 DN200 L600</v>
          </cell>
          <cell r="C10913" t="str">
            <v>UN</v>
          </cell>
          <cell r="D10913">
            <v>32539.15</v>
          </cell>
        </row>
        <row r="10914">
          <cell r="A10914" t="str">
            <v>G0600</v>
          </cell>
          <cell r="B10914" t="str">
            <v>MEDIDOR PARA GÁS NATURAL TIPO ROTATIVO G1000 DN250 L750</v>
          </cell>
          <cell r="C10914" t="str">
            <v>UN</v>
          </cell>
          <cell r="D10914">
            <v>49869.86</v>
          </cell>
        </row>
        <row r="10915">
          <cell r="A10915" t="str">
            <v>G0581</v>
          </cell>
          <cell r="B10915" t="str">
            <v>MEDIDOR PARA GÁS NATURAL TIPO ROTATIVO G16, DN50, COMPRIMENTO DE 171MM</v>
          </cell>
          <cell r="C10915" t="str">
            <v>UN</v>
          </cell>
          <cell r="D10915">
            <v>8717.98</v>
          </cell>
        </row>
        <row r="10916">
          <cell r="A10916" t="str">
            <v>G0589</v>
          </cell>
          <cell r="B10916" t="str">
            <v>MEDIDOR PARA GÁS NATURAL TIPO ROTATIVO G160 DN80 L171</v>
          </cell>
          <cell r="C10916" t="str">
            <v>UN</v>
          </cell>
          <cell r="D10916">
            <v>12964.27</v>
          </cell>
        </row>
        <row r="10917">
          <cell r="A10917" t="str">
            <v>G0593</v>
          </cell>
          <cell r="B10917" t="str">
            <v>MEDIDOR PARA GÁS NATURAL TIPO ROTATIVO G160 DN80 L241</v>
          </cell>
          <cell r="C10917" t="str">
            <v>UN</v>
          </cell>
          <cell r="D10917">
            <v>15056.55</v>
          </cell>
        </row>
        <row r="10918">
          <cell r="A10918" t="str">
            <v>G0591</v>
          </cell>
          <cell r="B10918" t="str">
            <v>MEDIDOR PARA GÁS NATURAL TIPO ROTATIVO G1600 DN200 L600</v>
          </cell>
          <cell r="C10918" t="str">
            <v>UN</v>
          </cell>
          <cell r="D10918">
            <v>29186.5</v>
          </cell>
        </row>
        <row r="10919">
          <cell r="A10919" t="str">
            <v>G0601</v>
          </cell>
          <cell r="B10919" t="str">
            <v>MEDIDOR PARA GÁS NATURAL TIPO ROTATIVO G1600 DN250 L750</v>
          </cell>
          <cell r="C10919" t="str">
            <v>UN</v>
          </cell>
          <cell r="D10919">
            <v>51879.28</v>
          </cell>
        </row>
        <row r="10920">
          <cell r="A10920" t="str">
            <v>G0582</v>
          </cell>
          <cell r="B10920" t="str">
            <v>MEDIDOR PARA GÁS NATURAL TIPO ROTATIVO G25 DN50 L171</v>
          </cell>
          <cell r="C10920" t="str">
            <v>UN</v>
          </cell>
          <cell r="D10920">
            <v>9265.9</v>
          </cell>
        </row>
        <row r="10921">
          <cell r="A10921" t="str">
            <v>G0583</v>
          </cell>
          <cell r="B10921" t="str">
            <v>MEDIDOR PARA GÁS NATURAL TIPO ROTATIVO G40 DN50 L171</v>
          </cell>
          <cell r="C10921" t="str">
            <v>UN</v>
          </cell>
          <cell r="D10921">
            <v>9558.85</v>
          </cell>
        </row>
        <row r="10922">
          <cell r="A10922" t="str">
            <v>G0579</v>
          </cell>
          <cell r="B10922" t="str">
            <v>MEDIDOR PARA GÁS NATURAL TIPO ROTATIVO G65 DN50 L150</v>
          </cell>
          <cell r="C10922" t="str">
            <v>UN</v>
          </cell>
          <cell r="D10922">
            <v>10473.51</v>
          </cell>
        </row>
        <row r="10923">
          <cell r="A10923" t="str">
            <v>G0584</v>
          </cell>
          <cell r="B10923" t="str">
            <v>MEDIDOR PARA GÁS NATURAL TIPO ROTATIVO G65 DN50 L171</v>
          </cell>
          <cell r="C10923" t="str">
            <v>UN</v>
          </cell>
          <cell r="D10923">
            <v>8353.42</v>
          </cell>
        </row>
        <row r="10924">
          <cell r="A10924" t="str">
            <v>G0587</v>
          </cell>
          <cell r="B10924" t="str">
            <v>MEDIDOR PARA GÁS NATURAL TIPO ROTATIVO G65 DN80 L171</v>
          </cell>
          <cell r="C10924" t="str">
            <v>UN</v>
          </cell>
          <cell r="D10924">
            <v>9168.25</v>
          </cell>
        </row>
        <row r="10925">
          <cell r="A10925" t="str">
            <v>G0592</v>
          </cell>
          <cell r="B10925" t="str">
            <v>MEDIDOR PARA GÁS NATURAL TIPO ROTATIVO G65 DN80 L240</v>
          </cell>
          <cell r="C10925" t="str">
            <v>UN</v>
          </cell>
          <cell r="D10925">
            <v>14734.3</v>
          </cell>
        </row>
        <row r="10926">
          <cell r="A10926" t="str">
            <v>G0598</v>
          </cell>
          <cell r="B10926" t="str">
            <v>MEDIDOR PARA GÁS NATURAL TIPO TURBINA G1000 DN150 L450</v>
          </cell>
          <cell r="C10926" t="str">
            <v>UN</v>
          </cell>
          <cell r="D10926">
            <v>22416.1</v>
          </cell>
        </row>
        <row r="10927">
          <cell r="A10927" t="str">
            <v>G0594</v>
          </cell>
          <cell r="B10927" t="str">
            <v>MEDIDOR PARA GÁS NATURAL TIPO TURBINA G160 DN100 L300</v>
          </cell>
          <cell r="C10927" t="str">
            <v>UN</v>
          </cell>
          <cell r="D10927">
            <v>16993.27</v>
          </cell>
        </row>
        <row r="10928">
          <cell r="A10928" t="str">
            <v>G0595</v>
          </cell>
          <cell r="B10928" t="str">
            <v>MEDIDOR PARA GÁS NATURAL TIPO TURBINA G250 DN100 L300</v>
          </cell>
          <cell r="C10928" t="str">
            <v>UN</v>
          </cell>
          <cell r="D10928">
            <v>16993.27</v>
          </cell>
        </row>
        <row r="10929">
          <cell r="A10929" t="str">
            <v>G0596</v>
          </cell>
          <cell r="B10929" t="str">
            <v>MEDIDOR PARA GÁS NATURAL TIPO TURBINA G400 DN150 L450</v>
          </cell>
          <cell r="C10929" t="str">
            <v>UN</v>
          </cell>
          <cell r="D10929">
            <v>22325.8</v>
          </cell>
        </row>
        <row r="10930">
          <cell r="A10930" t="str">
            <v>G0580</v>
          </cell>
          <cell r="B10930" t="str">
            <v>MEDIDOR PARA GÁS NATURAL TIPO TURBINA G65 DN50 L150</v>
          </cell>
          <cell r="C10930" t="str">
            <v>UN</v>
          </cell>
          <cell r="D10930">
            <v>12949.79</v>
          </cell>
        </row>
        <row r="10931">
          <cell r="A10931" t="str">
            <v>G0597</v>
          </cell>
          <cell r="B10931" t="str">
            <v>MEDIDOR PARA GÁS NATURAL TIPO TURBINA G650 DN150 L450</v>
          </cell>
          <cell r="C10931" t="str">
            <v>UN</v>
          </cell>
          <cell r="D10931">
            <v>22396.66</v>
          </cell>
        </row>
        <row r="10932">
          <cell r="A10932" t="str">
            <v>G0599</v>
          </cell>
          <cell r="B10932" t="str">
            <v>MEDIDOR PARA GÁS NATURAL TIPO TURBINA G650 DN200 L600</v>
          </cell>
          <cell r="C10932" t="str">
            <v>UN</v>
          </cell>
          <cell r="D10932">
            <v>34815.82</v>
          </cell>
        </row>
        <row r="10933">
          <cell r="A10933" t="str">
            <v>G0219</v>
          </cell>
          <cell r="B10933" t="str">
            <v>MEIA LUVA  1/2", 3000#, ES (ENCAIXE DE SOLDA), AFO, ASTM A105, ANSI B16.11</v>
          </cell>
          <cell r="C10933" t="str">
            <v>UN</v>
          </cell>
          <cell r="D10933">
            <v>10.89</v>
          </cell>
        </row>
        <row r="10934">
          <cell r="A10934" t="str">
            <v>G0222</v>
          </cell>
          <cell r="B10934" t="str">
            <v>MEIA LUVA  1/2", 3000#, NPT, AFO, ASTM A105, ANSI B16.11</v>
          </cell>
          <cell r="C10934" t="str">
            <v>UN</v>
          </cell>
          <cell r="D10934">
            <v>10.039999999999999</v>
          </cell>
        </row>
        <row r="10935">
          <cell r="A10935" t="str">
            <v>G0220</v>
          </cell>
          <cell r="B10935" t="str">
            <v>MEIA LUVA  3/4", 3000#, ES (ENCAIXE DE SOLDA), AFO, ASTM A105, ANSI B16.11</v>
          </cell>
          <cell r="C10935" t="str">
            <v>UN</v>
          </cell>
          <cell r="D10935">
            <v>14.99</v>
          </cell>
        </row>
        <row r="10936">
          <cell r="A10936" t="str">
            <v>G0223</v>
          </cell>
          <cell r="B10936" t="str">
            <v>MEIA LUVA  3/4", 3000#, NPT, AFO, ASTM A105, ANSI B16.11</v>
          </cell>
          <cell r="C10936" t="str">
            <v>UN</v>
          </cell>
          <cell r="D10936">
            <v>22.93</v>
          </cell>
        </row>
        <row r="10937">
          <cell r="A10937" t="str">
            <v>G0221</v>
          </cell>
          <cell r="B10937" t="str">
            <v>MEIA LUVA 1", 3000#, ES (ENCAIXE DE SOLDA) AFO, ASTM A105, ANSI B16.11</v>
          </cell>
          <cell r="C10937" t="str">
            <v>UN</v>
          </cell>
          <cell r="D10937">
            <v>19.89</v>
          </cell>
        </row>
        <row r="10938">
          <cell r="A10938" t="str">
            <v>G0224</v>
          </cell>
          <cell r="B10938" t="str">
            <v>MEIA LUVA 1", 3000#, NPT, AFO,ASTM A105, ANSI B16.11</v>
          </cell>
          <cell r="C10938" t="str">
            <v>UN</v>
          </cell>
          <cell r="D10938">
            <v>18.71</v>
          </cell>
        </row>
        <row r="10939">
          <cell r="A10939" t="str">
            <v>G0820</v>
          </cell>
          <cell r="B10939" t="str">
            <v>MÁQUINA DE SOLDA UNIVERSAL PARA ELETROFUSÃO PEAD</v>
          </cell>
          <cell r="C10939" t="str">
            <v>UN</v>
          </cell>
          <cell r="D10939">
            <v>34432.53</v>
          </cell>
        </row>
        <row r="10940">
          <cell r="A10940" t="str">
            <v>G0750</v>
          </cell>
          <cell r="B10940" t="str">
            <v>NIPLE DE REDUCAO, DN 1 1/2"X1", NORMA DE FABRICAÇÃO: NBR 6943; MATERIAL: NBR 6590, FERRO MALEÁVEL PRETO;ROSCA: BSP NBR NM ISO 7-1 RC; PROTEÇÃO SUPERFICIAL: GALVANIZADO A FOGO NBR 6323</v>
          </cell>
          <cell r="C10940" t="str">
            <v>UN</v>
          </cell>
          <cell r="D10940">
            <v>33.200000000000003</v>
          </cell>
        </row>
        <row r="10941">
          <cell r="A10941" t="str">
            <v>G0749</v>
          </cell>
          <cell r="B10941" t="str">
            <v>NIPLE DE REDUCAO, DN 1 1/4"X1", NORMA DE FABRICAÇÃO: NBR 6943; MATERIAL: NBR 6590, FERRO MALEÁVEL PRETO;ROSCA: BSP NBR NM ISO 7-1 RC; PROTEÇÃO SUPERFICIAL: GALVANIZADO A FOGO NBR 6323</v>
          </cell>
          <cell r="C10941" t="str">
            <v>UN</v>
          </cell>
          <cell r="D10941">
            <v>21.48</v>
          </cell>
        </row>
        <row r="10942">
          <cell r="A10942" t="str">
            <v>G0225</v>
          </cell>
          <cell r="B10942" t="str">
            <v>NIPLE DUPLO CÔNICO SEXTAVADO  1/2", 3000#, RO, AFO, NPT, ASTM A105, ANSI B16.11</v>
          </cell>
          <cell r="C10942" t="str">
            <v>UN</v>
          </cell>
          <cell r="D10942">
            <v>25.12</v>
          </cell>
        </row>
        <row r="10943">
          <cell r="A10943" t="str">
            <v>G0226</v>
          </cell>
          <cell r="B10943" t="str">
            <v>NIPLE DUPLO CÔNICO SEXTAVADO  3/4", 3000#, RO, AFO, NPT, ASTM A105, ANSI B16.11</v>
          </cell>
          <cell r="C10943" t="str">
            <v>UN</v>
          </cell>
          <cell r="D10943">
            <v>34.69</v>
          </cell>
        </row>
        <row r="10944">
          <cell r="A10944" t="str">
            <v>G0227</v>
          </cell>
          <cell r="B10944" t="str">
            <v>NIPLE DUPLO CÔNICO SEXTAVADO 1", 3000#, RO, AFO, NPT, ASTM A105, ANSI B16.11</v>
          </cell>
          <cell r="C10944" t="str">
            <v>UN</v>
          </cell>
          <cell r="D10944">
            <v>27.09</v>
          </cell>
        </row>
        <row r="10945">
          <cell r="A10945" t="str">
            <v>G0751</v>
          </cell>
          <cell r="B10945" t="str">
            <v>NIPLE DUPLO DE REDUCAO, 1 1/2"X1 1/4", NORMA DE FABRICAÇÃO: NBR 6943; MATERIAL: NBR 6590, FERRO MALEÁVEL PRETO;ROSCA: BSP NBR NM ISO 7-1 RC; PROTEÇÃO SUPERFICIAL: GALVANIZADO A FOGO NBR 6323</v>
          </cell>
          <cell r="C10945" t="str">
            <v>UN</v>
          </cell>
          <cell r="D10945">
            <v>33.409999999999997</v>
          </cell>
        </row>
        <row r="10946">
          <cell r="A10946" t="str">
            <v>G0747</v>
          </cell>
          <cell r="B10946" t="str">
            <v>NIPLE DUPLO DE REDUCAO, 1" X 3/4", NORMA DE FABRICAÇÃO: NBR 6943; MATERIAL: NBR 6590, FERRO MALEÁVEL PRETO;ROSCA: BSP NBR NM ISO 7-1 RC; PROTEÇÃO SUPERFICIAL: GALVANIZADO A FOGO NBR 6323</v>
          </cell>
          <cell r="C10946" t="str">
            <v>UN</v>
          </cell>
          <cell r="D10946">
            <v>15.42</v>
          </cell>
        </row>
        <row r="10947">
          <cell r="A10947" t="str">
            <v>G0748</v>
          </cell>
          <cell r="B10947" t="str">
            <v>NIPLE DUPLO REDUCAO, DN 1 1/4"X3/4", NORMA DE FABRICAÇÃO: NBR 6943; MATERIAL: NBR 6590, FERRO MALEÁVEL PRETO;ROSCA: BSP NBR NM ISO 7-1 RC; PROTEÇÃO SUPERFICIAL: GALVANIZADO A FOGO NBR 6323</v>
          </cell>
          <cell r="C10947" t="str">
            <v>UN</v>
          </cell>
          <cell r="D10947">
            <v>25.41</v>
          </cell>
        </row>
        <row r="10948">
          <cell r="A10948" t="str">
            <v>G0746</v>
          </cell>
          <cell r="B10948" t="str">
            <v>NIPLE DUPLO REDUCAO, DN 1/2"X1/4", NORMA DE FABRICAÇÃO: NBR 6943; MATERIAL: NBR 6590, FERRO MALEÁVEL PRETO;ROSCA: BSP NBR NM ISO 7-1 RC; PROTEÇÃO SUPERFICIAL: GALVANIZADO A FOGO NBR 6323</v>
          </cell>
          <cell r="C10948" t="str">
            <v>UN</v>
          </cell>
          <cell r="D10948">
            <v>6.6</v>
          </cell>
        </row>
        <row r="10949">
          <cell r="A10949" t="str">
            <v>G0755</v>
          </cell>
          <cell r="B10949" t="str">
            <v>NIPLE DUPLO, DN 1 1/4", NORMA DE FABRICAÇÃO: NBR 6943; MATERIAL: NBR 6590, FERRO MALEÁVEL PRETO;ROSCA: BSP NBR NM ISO 7-1 RC; PROTEÇÃO SUPERFICIAL: GALVANIZADO A FOGO NBR 6323</v>
          </cell>
          <cell r="C10949" t="str">
            <v>UN</v>
          </cell>
          <cell r="D10949">
            <v>18.78</v>
          </cell>
        </row>
        <row r="10950">
          <cell r="A10950" t="str">
            <v>G0754</v>
          </cell>
          <cell r="B10950" t="str">
            <v>NIPLE DUPLO, DN 1", NORMA DE FABRICAÇÃO: NBR 6943; MATERIAL: NBR 6590, FERRO MALEÁVEL PRETO;ROSCA: BSP NBR NM ISO 7-1 RC; PROTEÇÃO SUPERFICIAL: GALVANIZADO A FOGO NBR 6323</v>
          </cell>
          <cell r="C10950" t="str">
            <v>UN</v>
          </cell>
          <cell r="D10950">
            <v>13.55</v>
          </cell>
        </row>
        <row r="10951">
          <cell r="A10951" t="str">
            <v>G0752</v>
          </cell>
          <cell r="B10951" t="str">
            <v>NIPLE DUPLO, DN 1/2", NORMA DE FABRICAÇÃO: NBR 6943; MATERIAL: NBR 6590, FERRO MALEÁVEL PRETO;ROSCA: BSP NBR NM ISO 7-1 RC; PROTEÇÃO SUPERFICIAL: GALVANIZADO A FOGO NBR 6323</v>
          </cell>
          <cell r="C10951" t="str">
            <v>UN</v>
          </cell>
          <cell r="D10951">
            <v>5.85</v>
          </cell>
        </row>
        <row r="10952">
          <cell r="A10952" t="str">
            <v>G0753</v>
          </cell>
          <cell r="B10952" t="str">
            <v>NIPLE DUPLO, DN 3/4", NORMA DE FABRICAÇÃO: NBR 6943; MATERIAL: NBR 6590, FERRO MALEÁVEL PRETO;ROSCA: BSP NBR NM ISO 7-1 RC; PROTEÇÃO SUPERFICIAL: GALVANIZADO A FOGO NBR 6323</v>
          </cell>
          <cell r="C10952" t="str">
            <v>UN</v>
          </cell>
          <cell r="D10952">
            <v>8.3800000000000008</v>
          </cell>
        </row>
        <row r="10953">
          <cell r="A10953" t="str">
            <v>G0228</v>
          </cell>
          <cell r="B10953" t="str">
            <v>NITROGÊNIO</v>
          </cell>
          <cell r="C10953" t="str">
            <v>M3</v>
          </cell>
          <cell r="D10953">
            <v>34.299999999999997</v>
          </cell>
        </row>
        <row r="10954">
          <cell r="A10954" t="str">
            <v>G0230</v>
          </cell>
          <cell r="B10954" t="str">
            <v>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v>
          </cell>
          <cell r="C10954" t="str">
            <v>UN</v>
          </cell>
          <cell r="D10954">
            <v>17.45</v>
          </cell>
        </row>
        <row r="10955">
          <cell r="A10955" t="str">
            <v>G0231</v>
          </cell>
          <cell r="B10955" t="str">
            <v>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v>
          </cell>
          <cell r="C10955" t="str">
            <v>UN</v>
          </cell>
          <cell r="D10955">
            <v>17.82</v>
          </cell>
        </row>
        <row r="10956">
          <cell r="A10956" t="str">
            <v>G0232</v>
          </cell>
          <cell r="B10956" t="str">
            <v>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v>
          </cell>
          <cell r="C10956" t="str">
            <v>UN</v>
          </cell>
          <cell r="D10956">
            <v>17.82</v>
          </cell>
        </row>
        <row r="10957">
          <cell r="A10957" t="str">
            <v>G0235</v>
          </cell>
          <cell r="B10957" t="str">
            <v>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v>
          </cell>
          <cell r="C10957" t="str">
            <v>UN</v>
          </cell>
          <cell r="D10957">
            <v>40.590000000000003</v>
          </cell>
        </row>
        <row r="10958">
          <cell r="A10958" t="str">
            <v>G0236</v>
          </cell>
          <cell r="B10958" t="str">
            <v>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v>
          </cell>
          <cell r="C10958" t="str">
            <v>UN</v>
          </cell>
          <cell r="D10958">
            <v>40.590000000000003</v>
          </cell>
        </row>
        <row r="10959">
          <cell r="A10959" t="str">
            <v>G0234</v>
          </cell>
          <cell r="B10959" t="str">
            <v>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v>
          </cell>
          <cell r="C10959" t="str">
            <v>UN</v>
          </cell>
          <cell r="D10959">
            <v>28.54</v>
          </cell>
        </row>
        <row r="10960">
          <cell r="A10960" t="str">
            <v>G0233</v>
          </cell>
          <cell r="B10960" t="str">
            <v>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v>
          </cell>
          <cell r="C10960" t="str">
            <v>UN</v>
          </cell>
          <cell r="D10960">
            <v>26.84</v>
          </cell>
        </row>
        <row r="10961">
          <cell r="A10961" t="str">
            <v>G0563</v>
          </cell>
          <cell r="B10961" t="str">
            <v>PIG EM ESPUMA DE POLIURETANO, CÉLULAS ABERTAS, ALTA RESISTÊNCIA E ALTA DENSIDADE, CORPO COM FORMATO DE PROJÉTIL, REVESTIDO COM PRÉ-POLÍMEROS, PARA DUTO COM DIÂMETRO NOMINAL DE 10"</v>
          </cell>
          <cell r="C10961" t="str">
            <v>UN</v>
          </cell>
          <cell r="D10961">
            <v>998.2</v>
          </cell>
        </row>
        <row r="10962">
          <cell r="A10962" t="str">
            <v>G0564</v>
          </cell>
          <cell r="B10962" t="str">
            <v>PIG EM ESPUMA DE POLIURETANO, CÉLULAS ABERTAS, ALTA RESISTÊNCIA E ALTA DENSIDADE, CORPO COM FORMATO DE PROJÉTIL, REVESTIDO COM PRÉ-POLÍMEROS, PARA DUTO COM DIÂMETRO NOMINAL DE 12"</v>
          </cell>
          <cell r="C10962" t="str">
            <v>UN</v>
          </cell>
          <cell r="D10962">
            <v>1475.6</v>
          </cell>
        </row>
        <row r="10963">
          <cell r="A10963" t="str">
            <v>G0558</v>
          </cell>
          <cell r="B10963" t="str">
            <v>PIG EM ESPUMA DE POLIURETANO, CÉLULAS ABERTAS, ALTA RESISTÊNCIA E ALTA DENSIDADE, CORPO COM FORMATO DE PROJÉTIL, REVESTIDO COM PRÉ-POLÍMEROS, PARA DUTO COM DIÂMETRO NOMINAL DE 2"</v>
          </cell>
          <cell r="C10963" t="str">
            <v>UN</v>
          </cell>
          <cell r="D10963">
            <v>108.5</v>
          </cell>
        </row>
        <row r="10964">
          <cell r="A10964" t="str">
            <v>G0559</v>
          </cell>
          <cell r="B10964" t="str">
            <v>PIG EM ESPUMA DE POLIURETANO, CÉLULAS ABERTAS, ALTA RESISTÊNCIA E ALTA DENSIDADE, CORPO COM FORMATO DE PROJÉTIL, REVESTIDO COM PRÉ-POLÍMEROS, PARA DUTO COM DIÂMETRO NOMINAL DE 3"</v>
          </cell>
          <cell r="C10964" t="str">
            <v>UN</v>
          </cell>
          <cell r="D10964">
            <v>124.78</v>
          </cell>
        </row>
        <row r="10965">
          <cell r="A10965" t="str">
            <v>G0560</v>
          </cell>
          <cell r="B10965" t="str">
            <v>PIG EM ESPUMA DE POLIURETANO, CÉLULAS ABERTAS, ALTA RESISTÊNCIA E ALTA DENSIDADE, CORPO COM FORMATO DE PROJÉTIL, REVESTIDO COM PRÉ-POLÍMEROS, PARA DUTO COM DIÂMETRO NOMINAL DE 4"</v>
          </cell>
          <cell r="C10965" t="str">
            <v>UN</v>
          </cell>
          <cell r="D10965">
            <v>162.75</v>
          </cell>
        </row>
        <row r="10966">
          <cell r="A10966" t="str">
            <v>G0561</v>
          </cell>
          <cell r="B10966" t="str">
            <v>PIG EM ESPUMA DE POLIURETANO, CÉLULAS ABERTAS, ALTA RESISTÊNCIA E ALTA DENSIDADE, CORPO COM FORMATO DE PROJÉTIL, REVESTIDO COM PRÉ-POLÍMEROS, PARA DUTO COM DIÂMETRO NOMINAL DE 6"</v>
          </cell>
          <cell r="C10966" t="str">
            <v>UN</v>
          </cell>
          <cell r="D10966">
            <v>325.5</v>
          </cell>
        </row>
        <row r="10967">
          <cell r="A10967" t="str">
            <v>G0562</v>
          </cell>
          <cell r="B10967" t="str">
            <v>PIG EM ESPUMA DE POLIURETANO, CÉLULAS ABERTAS, ALTA RESISTÊNCIA E ALTA DENSIDADE, CORPO COM FORMATO DE PROJÉTIL, REVESTIDO COM PRÉ-POLÍMEROS, PARA DUTO COM DIÂMETRO NOMINAL DE 8"</v>
          </cell>
          <cell r="C10967" t="str">
            <v>UN</v>
          </cell>
          <cell r="D10967">
            <v>520.79999999999995</v>
          </cell>
        </row>
        <row r="10968">
          <cell r="A10968" t="str">
            <v>G0237</v>
          </cell>
          <cell r="B10968" t="str">
            <v>PIG ESPUMA LIMPEZA LEVE, INVESTIGAÇÃO E SECAGEM PARA TUBO DE  63 MM EM ESPUMA DE POLIURETANO DE CELULAS ABERTAS, ALTA RESISTÊNCIA, BAIXA DENSIDADE , FORMADO PRÓJETIL,DIÂMETRO EFETIVO DE 60 MM X 120 MM, TOLERÂNCIA DE 2%</v>
          </cell>
          <cell r="C10968" t="str">
            <v>UN</v>
          </cell>
          <cell r="D10968">
            <v>26.68</v>
          </cell>
        </row>
        <row r="10969">
          <cell r="A10969" t="str">
            <v>G0238</v>
          </cell>
          <cell r="B10969" t="str">
            <v>PIG ESPUMA LIMPEZA LEVE, INVESTIGAÇÃO E SECAGEM PARA TUBO DE  90 MMEM ESPUMA DE POLIURETANO DE CELULAS ABERTAS, ALTA RESISTÊNCIA, BAIXA DENSIDADE , FORMADO PRÓJETIL,DIÂMETRO EFETIVO DE 81 MM X 160 MM, TOLERÂNCIA DE 2%</v>
          </cell>
          <cell r="C10969" t="str">
            <v>UN</v>
          </cell>
          <cell r="D10969">
            <v>39.04</v>
          </cell>
        </row>
        <row r="10970">
          <cell r="A10970" t="str">
            <v>G0239</v>
          </cell>
          <cell r="B10970" t="str">
            <v>PIG ESPUMA LIMPEZA LEVE, INVESTIGAÇÃO E SECAGEM PARA TUBO DE 110 MMEM ESPUMA DE POLIURETANO DE CELULAS ABERTAS, ALTA RESISTÊNCIA, BAIXA DENSIDADE , FORMADO PRÓJETIL,DIÂMETRO EFETIVO DE 106 MM X 210 MM, TOLERÂNCIA DE 2%</v>
          </cell>
          <cell r="C10970" t="str">
            <v>UN</v>
          </cell>
          <cell r="D10970">
            <v>50.3</v>
          </cell>
        </row>
        <row r="10971">
          <cell r="A10971" t="str">
            <v>G0240</v>
          </cell>
          <cell r="B10971" t="str">
            <v>PIG ESPUMA LIMPEZA, REMOÇÃO DE LÍQUIDOS E DESLOCAMENTO DE PRODUTOS PARA TUBO DE  63MMEM ESPUMA DE POLIURETANO DE CELULAS ABERTAS, ALTA RESISTÊNCIA, BAIXA DENSIDADE, REVESTIDO COM PRÉ-POLÍMEROS FORMADO PRÓJETIL, DIÂMETRO EFETIVO DE 60MM X 120MM, TOLERÂNCIA DE 2%</v>
          </cell>
          <cell r="C10971" t="str">
            <v>UN</v>
          </cell>
          <cell r="D10971">
            <v>213.26</v>
          </cell>
        </row>
        <row r="10972">
          <cell r="A10972" t="str">
            <v>G0241</v>
          </cell>
          <cell r="B10972" t="str">
            <v>PIG ESPUMA LIMPEZA, REMOÇÃO DE LÍQUIDOS E DESLOCAMENTO DE PRODUTOS PARA TUBO DE  90MMEM ESPUMA DE POLIURETANO DE CELULAS ABERTAS, ALTA RESISTÊNCIA, BAIXA DENSIDADE, REVESTIDO COM PRÉ-POLÍMEROS FORMADO PRÓJETIL, DIÂMETRO EFETIVO DE 78MM X150MM, TOLERÂNCIA DE 2%</v>
          </cell>
          <cell r="C10972" t="str">
            <v>UN</v>
          </cell>
          <cell r="D10972">
            <v>243.58</v>
          </cell>
        </row>
        <row r="10973">
          <cell r="A10973" t="str">
            <v>G0242</v>
          </cell>
          <cell r="B10973" t="str">
            <v>PIG ESPUMA LIMPEZA, REMOÇÃO DE LÍQUIDOS E DESLOCAMENTO DE PRODUTOS PARA TUBO DE 110MMEM ESPUMA DE POLIURETANO DE CELULAS ABERTAS, ALTA RESISTÊNCIA, BAIXA DENSIDADE, REVESTIDO COM PRÉ-POLÍMEROS FORMADO PRÓJETIL, DIÂMETRO EFETIVO DE 106MM X200MM, TOLERÂNCIA DE 2%</v>
          </cell>
          <cell r="C10973" t="str">
            <v>UN</v>
          </cell>
          <cell r="D10973">
            <v>317.58</v>
          </cell>
        </row>
        <row r="10974">
          <cell r="A10974" t="str">
            <v>G0514</v>
          </cell>
          <cell r="B10974" t="str">
            <v>PIG FABRICADO EM POLIURETANO, CÉLULAS ABERTAS, ALTA RESISTÊNCIA E ALTA DENSIDADE, CORPO COM FORMATO DE PROJÉTIL, PROVIDO DE SELO DE VEDAÇÃO NA PARTE TRASEIRA, PARA DUTO COM DIÂMETRO NOMINAL DE 10"</v>
          </cell>
          <cell r="C10974" t="str">
            <v>UN</v>
          </cell>
          <cell r="D10974">
            <v>752.99</v>
          </cell>
        </row>
        <row r="10975">
          <cell r="A10975" t="str">
            <v>G0515</v>
          </cell>
          <cell r="B10975" t="str">
            <v>PIG FABRICADO EM POLIURETANO, CÉLULAS ABERTAS, ALTA RESISTÊNCIA E ALTA DENSIDADE, CORPO COM FORMATO DE PROJÉTIL, PROVIDO DE SELO DE VEDAÇÃO NA PARTE TRASEIRA, PARA DUTO COM DIÂMETRO NOMINAL DE 12"</v>
          </cell>
          <cell r="C10975" t="str">
            <v>UN</v>
          </cell>
          <cell r="D10975">
            <v>1163.1199999999999</v>
          </cell>
        </row>
        <row r="10976">
          <cell r="A10976" t="str">
            <v>G0509</v>
          </cell>
          <cell r="B10976" t="str">
            <v>PIG FABRICADO EM POLIURETANO, CÉLULAS ABERTAS, ALTA RESISTÊNCIA E ALTA DENSIDADE, CORPO COM FORMATO DE PROJÉTIL, PROVIDO DE SELO DE VEDAÇÃO NA PARTE TRASEIRA, PARA DUTO COM DIÂMETRO NOMINAL DE 2"</v>
          </cell>
          <cell r="C10976" t="str">
            <v>UN</v>
          </cell>
          <cell r="D10976">
            <v>67.27</v>
          </cell>
        </row>
        <row r="10977">
          <cell r="A10977" t="str">
            <v>G0510</v>
          </cell>
          <cell r="B10977" t="str">
            <v>PIG FABRICADO EM POLIURETANO, CÉLULAS ABERTAS, ALTA RESISTÊNCIA E ALTA DENSIDADE, CORPO COM FORMATO DE PROJÉTIL, PROVIDO DE SELO DE VEDAÇÃO NA PARTE TRASEIRA, PARA DUTO COM DIÂMETRO NOMINAL DE 3"</v>
          </cell>
          <cell r="C10977" t="str">
            <v>UN</v>
          </cell>
          <cell r="D10977">
            <v>82.46</v>
          </cell>
        </row>
        <row r="10978">
          <cell r="A10978" t="str">
            <v>G0511</v>
          </cell>
          <cell r="B10978" t="str">
            <v>PIG FABRICADO EM POLIURETANO, CÉLULAS ABERTAS, ALTA RESISTÊNCIA E ALTA DENSIDADE, CORPO COM FORMATO DE PROJÉTIL, PROVIDO DE SELO DE VEDAÇÃO NA PARTE TRASEIRA, PARA DUTO COM DIÂMETRO NOMINAL DE 4"</v>
          </cell>
          <cell r="C10978" t="str">
            <v>UN</v>
          </cell>
          <cell r="D10978">
            <v>151.9</v>
          </cell>
        </row>
        <row r="10979">
          <cell r="A10979" t="str">
            <v>G0512</v>
          </cell>
          <cell r="B10979" t="str">
            <v>PIG FABRICADO EM POLIURETANO, CÉLULAS ABERTAS, ALTA RESISTÊNCIA E ALTA DENSIDADE, CORPO COM FORMATO DE PROJÉTIL, PROVIDO DE SELO DE VEDAÇÃO NA PARTE TRASEIRA, PARA DUTO COM DIÂMETRO NOMINAL DE 6"</v>
          </cell>
          <cell r="C10979" t="str">
            <v>UN</v>
          </cell>
          <cell r="D10979">
            <v>239.79</v>
          </cell>
        </row>
        <row r="10980">
          <cell r="A10980" t="str">
            <v>G0513</v>
          </cell>
          <cell r="B10980" t="str">
            <v>PIG FABRICADO EM POLIURETANO, CÉLULAS ABERTAS, ALTA RESISTÊNCIA E ALTA DENSIDADE, CORPO COM FORMATO DE PROJÉTIL, PROVIDO DE SELO DE VEDAÇÃO NA PARTE TRASEIRA, PARA DUTO COM DIÂMETRO NOMINAL DE 8"</v>
          </cell>
          <cell r="C10980" t="str">
            <v>UN</v>
          </cell>
          <cell r="D10980">
            <v>407.96</v>
          </cell>
        </row>
        <row r="10981">
          <cell r="A10981" t="str">
            <v>G0535</v>
          </cell>
          <cell r="B10981" t="str">
            <v>PIG FABRICADO EM POLIURETANO, CÉLULAS ABERTAS, ALTA RESISTÊNCIA E BAIXA DENSIDADE DE 26 A 30KG/M3, CORPO COM FORMATO DE PROJÉTIL, PROVIDO DE SELO DE VEDAÇÃO NA PARTE TRASEIRA, PARA DUTO COM DIÂMETRO NOMINAL DE 10"</v>
          </cell>
          <cell r="C10981" t="str">
            <v>UN</v>
          </cell>
          <cell r="D10981">
            <v>238.7</v>
          </cell>
        </row>
        <row r="10982">
          <cell r="A10982" t="str">
            <v>G0536</v>
          </cell>
          <cell r="B10982" t="str">
            <v>PIG FABRICADO EM POLIURETANO, CÉLULAS ABERTAS, ALTA RESISTÊNCIA E BAIXA DENSIDADE DE 26 A 30KG/M3, CORPO COM FORMATO DE PROJÉTIL, PROVIDO DE SELO DE VEDAÇÃO NA PARTE TRASEIRA, PARA DUTO COM DIÂMETRO NOMINAL DE 12"</v>
          </cell>
          <cell r="C10982" t="str">
            <v>UN</v>
          </cell>
          <cell r="D10982">
            <v>336.35</v>
          </cell>
        </row>
        <row r="10983">
          <cell r="A10983" t="str">
            <v>G0530</v>
          </cell>
          <cell r="B10983" t="str">
            <v>PIG FABRICADO EM POLIURETANO, CÉLULAS ABERTAS, ALTA RESISTÊNCIA E BAIXA DENSIDADE DE 26 A 30KG/M3, CORPO COM FORMATO DE PROJÉTIL, PROVIDO DE SELO DE VEDAÇÃO NA PARTE TRASEIRA, PARA DUTO COM DIÂMETRO NOMINAL DE 2"</v>
          </cell>
          <cell r="C10983" t="str">
            <v>UN</v>
          </cell>
          <cell r="D10983">
            <v>3.69</v>
          </cell>
        </row>
        <row r="10984">
          <cell r="A10984" t="str">
            <v>G0531</v>
          </cell>
          <cell r="B10984" t="str">
            <v>PIG FABRICADO EM POLIURETANO, CÉLULAS ABERTAS, ALTA RESISTÊNCIA E BAIXA DENSIDADE DE 26 A 30KG/M3, CORPO COM FORMATO DE PROJÉTIL, PROVIDO DE SELO DE VEDAÇÃO NA PARTE TRASEIRA, PARA DUTO COM DIÂMETRO NOMINAL DE 3"</v>
          </cell>
          <cell r="C10984" t="str">
            <v>UN</v>
          </cell>
          <cell r="D10984">
            <v>6.56</v>
          </cell>
        </row>
        <row r="10985">
          <cell r="A10985" t="str">
            <v>G0532</v>
          </cell>
          <cell r="B10985" t="str">
            <v>PIG FABRICADO EM POLIURETANO, CÉLULAS ABERTAS, ALTA RESISTÊNCIA E BAIXA DENSIDADE DE 26 A 30KG/M3, CORPO COM FORMATO DE PROJÉTIL, PROVIDO DE SELO DE VEDAÇÃO NA PARTE TRASEIRA, PARA DUTO COM DIÂMETRO NOMINAL DE 4"</v>
          </cell>
          <cell r="C10985" t="str">
            <v>UN</v>
          </cell>
          <cell r="D10985">
            <v>17.36</v>
          </cell>
        </row>
        <row r="10986">
          <cell r="A10986" t="str">
            <v>G0533</v>
          </cell>
          <cell r="B10986" t="str">
            <v>PIG FABRICADO EM POLIURETANO, CÉLULAS ABERTAS, ALTA RESISTÊNCIA E BAIXA DENSIDADE DE 26 A 30KG/M3, CORPO COM FORMATO DE PROJÉTIL, PROVIDO DE SELO DE VEDAÇÃO NA PARTE TRASEIRA, PARA DUTO COM DIÂMETRO NOMINAL DE 6"</v>
          </cell>
          <cell r="C10986" t="str">
            <v>UN</v>
          </cell>
          <cell r="D10986">
            <v>52.08</v>
          </cell>
        </row>
        <row r="10987">
          <cell r="A10987" t="str">
            <v>G0534</v>
          </cell>
          <cell r="B10987" t="str">
            <v>PIG FABRICADO EM POLIURETANO, CÉLULAS ABERTAS, ALTA RESISTÊNCIA E BAIXA DENSIDADE DE 26 A 30KG/M3, CORPO COM FORMATO DE PROJÉTIL, PROVIDO DE SELO DE VEDAÇÃO NA PARTE TRASEIRA, PARA DUTO COM DIÂMETRO NOMINAL DE 8"</v>
          </cell>
          <cell r="C10987" t="str">
            <v>UN</v>
          </cell>
          <cell r="D10987">
            <v>124.78</v>
          </cell>
        </row>
        <row r="10988">
          <cell r="A10988" t="str">
            <v>G0528</v>
          </cell>
          <cell r="B10988" t="str">
            <v>PIG FABRICADO EM POLIURETANO, CÉLULAS ABERTAS, ALTA RESISTÊNCIA E BAIXA DENSIDADE DE 40 A 50KG/M3, CORPO COM FORMATO DE PROJÉTIL, PROVIDO DE SELO DE VEDAÇÃO NA PARTE TRASEIRA, PARA DUTO COM DIÂMETRO NOMINAL DE 10"</v>
          </cell>
          <cell r="C10988" t="str">
            <v>UN</v>
          </cell>
          <cell r="D10988">
            <v>292.95</v>
          </cell>
        </row>
        <row r="10989">
          <cell r="A10989" t="str">
            <v>G0529</v>
          </cell>
          <cell r="B10989" t="str">
            <v>PIG FABRICADO EM POLIURETANO, CÉLULAS ABERTAS, ALTA RESISTÊNCIA E BAIXA DENSIDADE DE 40 A 50KG/M3, CORPO COM FORMATO DE PROJÉTIL, PROVIDO DE SELO DE VEDAÇÃO NA PARTE TRASEIRA, PARA DUTO COM DIÂMETRO NOMINAL DE 12"</v>
          </cell>
          <cell r="C10989" t="str">
            <v>UN</v>
          </cell>
          <cell r="D10989">
            <v>406.88</v>
          </cell>
        </row>
        <row r="10990">
          <cell r="A10990" t="str">
            <v>G0523</v>
          </cell>
          <cell r="B10990" t="str">
            <v>PIG FABRICADO EM POLIURETANO, CÉLULAS ABERTAS, ALTA RESISTÊNCIA E BAIXA DENSIDADE DE 40 A 50KG/M3, CORPO COM FORMATO DE PROJÉTIL, PROVIDO DE SELO DE VEDAÇÃO NA PARTE TRASEIRA, PARA DUTO COM DIÂMETRO NOMINAL DE 2"</v>
          </cell>
          <cell r="C10990" t="str">
            <v>UN</v>
          </cell>
          <cell r="D10990">
            <v>3.69</v>
          </cell>
        </row>
        <row r="10991">
          <cell r="A10991" t="str">
            <v>G0524</v>
          </cell>
          <cell r="B10991" t="str">
            <v>PIG FABRICADO EM POLIURETANO, CÉLULAS ABERTAS, ALTA RESISTÊNCIA E BAIXA DENSIDADE DE 40 A 50KG/M3, CORPO COM FORMATO DE PROJÉTIL, PROVIDO DE SELO DE VEDAÇÃO NA PARTE TRASEIRA, PARA DUTO COM DIÂMETRO NOMINAL DE 3"</v>
          </cell>
          <cell r="C10991" t="str">
            <v>UN</v>
          </cell>
          <cell r="D10991">
            <v>8.68</v>
          </cell>
        </row>
        <row r="10992">
          <cell r="A10992" t="str">
            <v>G0525</v>
          </cell>
          <cell r="B10992" t="str">
            <v>PIG FABRICADO EM POLIURETANO, CÉLULAS ABERTAS, ALTA RESISTÊNCIA E BAIXA DENSIDADE DE 40 A 50KG/M3, CORPO COM FORMATO DE PROJÉTIL, PROVIDO DE SELO DE VEDAÇÃO NA PARTE TRASEIRA, PARA DUTO COM DIÂMETRO NOMINAL DE 4"</v>
          </cell>
          <cell r="C10992" t="str">
            <v>UN</v>
          </cell>
          <cell r="D10992">
            <v>20.07</v>
          </cell>
        </row>
        <row r="10993">
          <cell r="A10993" t="str">
            <v>G0526</v>
          </cell>
          <cell r="B10993" t="str">
            <v>PIG FABRICADO EM POLIURETANO, CÉLULAS ABERTAS, ALTA RESISTÊNCIA E BAIXA DENSIDADE DE 40 A 50KG/M3, CORPO COM FORMATO DE PROJÉTIL, PROVIDO DE SELO DE VEDAÇÃO NA PARTE TRASEIRA, PARA DUTO COM DIÂMETRO NOMINAL DE 6"</v>
          </cell>
          <cell r="C10993" t="str">
            <v>UN</v>
          </cell>
          <cell r="D10993">
            <v>62.93</v>
          </cell>
        </row>
        <row r="10994">
          <cell r="A10994" t="str">
            <v>G0527</v>
          </cell>
          <cell r="B10994" t="str">
            <v>PIG FABRICADO EM POLIURETANO, CÉLULAS ABERTAS, ALTA RESISTÊNCIA E BAIXA DENSIDADE DE 40 A 50KG/M3, CORPO COM FORMATO DE PROJÉTIL, PROVIDO DE SELO DE VEDAÇÃO NA PARTE TRASEIRA, PARA DUTO COM DIÂMETRO NOMINAL DE 8"</v>
          </cell>
          <cell r="C10994" t="str">
            <v>UN</v>
          </cell>
          <cell r="D10994">
            <v>146.47999999999999</v>
          </cell>
        </row>
        <row r="10995">
          <cell r="A10995" t="str">
            <v>G0521</v>
          </cell>
          <cell r="B10995" t="str">
            <v>PIG FABRICADO EM POLIURETANO, CÉLULAS ABERTAS, ALTA RESISTÊNCIA E MÉDIA DENSIDADE, CORPO COM FORMATO DE PROJÉTIL, PROVIDO DE SELO DE VEDAÇÃO NA PARTE TRASEIRA, PARA DUTO COM DIÂMETRO NOMINAL DE 10"</v>
          </cell>
          <cell r="C10995" t="str">
            <v>UN</v>
          </cell>
          <cell r="D10995">
            <v>651</v>
          </cell>
        </row>
        <row r="10996">
          <cell r="A10996" t="str">
            <v>G0522</v>
          </cell>
          <cell r="B10996" t="str">
            <v>PIG FABRICADO EM POLIURETANO, CÉLULAS ABERTAS, ALTA RESISTÊNCIA E MÉDIA DENSIDADE, CORPO COM FORMATO DE PROJÉTIL, PROVIDO DE SELO DE VEDAÇÃO NA PARTE TRASEIRA, PARA DUTO COM DIÂMETRO NOMINAL DE 12"</v>
          </cell>
          <cell r="C10996" t="str">
            <v>UN</v>
          </cell>
          <cell r="D10996">
            <v>1052.45</v>
          </cell>
        </row>
        <row r="10997">
          <cell r="A10997" t="str">
            <v>G0516</v>
          </cell>
          <cell r="B10997" t="str">
            <v>PIG FABRICADO EM POLIURETANO, CÉLULAS ABERTAS, ALTA RESISTÊNCIA E MÉDIA DENSIDADE, CORPO COM FORMATO DE PROJÉTIL, PROVIDO DE SELO DE VEDAÇÃO NA PARTE TRASEIRA, PARA DUTO COM DIÂMETRO NOMINAL DE 2"</v>
          </cell>
          <cell r="C10997" t="str">
            <v>UN</v>
          </cell>
          <cell r="D10997">
            <v>65.64</v>
          </cell>
        </row>
        <row r="10998">
          <cell r="A10998" t="str">
            <v>G0517</v>
          </cell>
          <cell r="B10998" t="str">
            <v>PIG FABRICADO EM POLIURETANO, CÉLULAS ABERTAS, ALTA RESISTÊNCIA E MÉDIA DENSIDADE, CORPO COM FORMATO DE PROJÉTIL, PROVIDO DE SELO DE VEDAÇÃO NA PARTE TRASEIRA, PARA DUTO COM DIÂMETRO NOMINAL DE 3"</v>
          </cell>
          <cell r="C10998" t="str">
            <v>UN</v>
          </cell>
          <cell r="D10998">
            <v>78.12</v>
          </cell>
        </row>
        <row r="10999">
          <cell r="A10999" t="str">
            <v>G0518</v>
          </cell>
          <cell r="B10999" t="str">
            <v>PIG FABRICADO EM POLIURETANO, CÉLULAS ABERTAS, ALTA RESISTÊNCIA E MÉDIA DENSIDADE, CORPO COM FORMATO DE PROJÉTIL, PROVIDO DE SELO DE VEDAÇÃO NA PARTE TRASEIRA, PARA DUTO COM DIÂMETRO NOMINAL DE 4"</v>
          </cell>
          <cell r="C10999" t="str">
            <v>UN</v>
          </cell>
          <cell r="D10999">
            <v>102.53</v>
          </cell>
        </row>
        <row r="11000">
          <cell r="A11000" t="str">
            <v>G0519</v>
          </cell>
          <cell r="B11000" t="str">
            <v>PIG FABRICADO EM POLIURETANO, CÉLULAS ABERTAS, ALTA RESISTÊNCIA E MÉDIA DENSIDADE, CORPO COM FORMATO DE PROJÉTIL, PROVIDO DE SELO DE VEDAÇÃO NA PARTE TRASEIRA, PARA DUTO COM DIÂMETRO NOMINAL DE 6"</v>
          </cell>
          <cell r="C11000" t="str">
            <v>UN</v>
          </cell>
          <cell r="D11000">
            <v>233.28</v>
          </cell>
        </row>
        <row r="11001">
          <cell r="A11001" t="str">
            <v>G0520</v>
          </cell>
          <cell r="B11001" t="str">
            <v>PIG FABRICADO EM POLIURETANO, CÉLULAS ABERTAS, ALTA RESISTÊNCIA E MÉDIA DENSIDADE, CORPO COM FORMATO DE PROJÉTIL, PROVIDO DE SELO DE VEDAÇÃO NA PARTE TRASEIRA, PARA DUTO COM DIÂMETRO NOMINAL DE 8"</v>
          </cell>
          <cell r="C11001" t="str">
            <v>UN</v>
          </cell>
          <cell r="D11001">
            <v>363.48</v>
          </cell>
        </row>
        <row r="11002">
          <cell r="A11002" t="str">
            <v>G0507</v>
          </cell>
          <cell r="B11002" t="str">
            <v>PIG FABRICADO EM POLIURETANO, NA DUREZA DE 70 A 80 SHORE A, CORPO MONOLÍTICO, PROVIDO DE 05 (CINCO) DISCOS E 01 (UM) COPO DE VEDAÇÃO NA PARTE TRASEIRA, PARA DUTO COM DIÂMETRO NOMINAL DE 10"</v>
          </cell>
          <cell r="C11002" t="str">
            <v>UN</v>
          </cell>
          <cell r="D11002">
            <v>2256.8000000000002</v>
          </cell>
        </row>
        <row r="11003">
          <cell r="A11003" t="str">
            <v>G0508</v>
          </cell>
          <cell r="B11003" t="str">
            <v>PIG FABRICADO EM POLIURETANO, NA DUREZA DE 70 A 80 SHORE A, CORPO MONOLÍTICO, PROVIDO DE 05 (CINCO) DISCOS E 01 (UM) COPO DE VEDAÇÃO NA PARTE TRASEIRA, PARA DUTO COM DIÂMETRO NOMINAL DE 12"</v>
          </cell>
          <cell r="C11003" t="str">
            <v>UN</v>
          </cell>
          <cell r="D11003">
            <v>3212.69</v>
          </cell>
        </row>
        <row r="11004">
          <cell r="A11004" t="str">
            <v>G0502</v>
          </cell>
          <cell r="B11004" t="str">
            <v>PIG FABRICADO EM POLIURETANO, NA DUREZA DE 70 A 80 SHORE A, CORPO MONOLÍTICO, PROVIDO DE 05 (CINCO) DISCOS E 01 (UM) COPO DE VEDAÇÃO NA PARTE TRASEIRA, PARA DUTO COM DIÂMETRO NOMINAL DE 2"</v>
          </cell>
          <cell r="C11004" t="str">
            <v>UN</v>
          </cell>
          <cell r="D11004">
            <v>75.95</v>
          </cell>
        </row>
        <row r="11005">
          <cell r="A11005" t="str">
            <v>G0503</v>
          </cell>
          <cell r="B11005" t="str">
            <v>PIG FABRICADO EM POLIURETANO, NA DUREZA DE 70 A 80 SHORE A, CORPO MONOLÍTICO, PROVIDO DE 05 (CINCO) DISCOS E 01 (UM) COPO DE VEDAÇÃO NA PARTE TRASEIRA, PARA DUTO COM DIÂMETRO NOMINAL DE 3"</v>
          </cell>
          <cell r="C11005" t="str">
            <v>UN</v>
          </cell>
          <cell r="D11005">
            <v>135.63</v>
          </cell>
        </row>
        <row r="11006">
          <cell r="A11006" t="str">
            <v>G0504</v>
          </cell>
          <cell r="B11006" t="str">
            <v>PIG FABRICADO EM POLIURETANO, NA DUREZA DE 70 A 80 SHORE A, CORPO MONOLÍTICO, PROVIDO DE 05 (CINCO) DISCOS E 01 (UM) COPO DE VEDAÇÃO NA PARTE TRASEIRA, PARA DUTO COM DIÂMETRO NOMINAL DE 4"</v>
          </cell>
          <cell r="C11006" t="str">
            <v>UN</v>
          </cell>
          <cell r="D11006">
            <v>309.23</v>
          </cell>
        </row>
        <row r="11007">
          <cell r="A11007" t="str">
            <v>G0505</v>
          </cell>
          <cell r="B11007" t="str">
            <v>PIG FABRICADO EM POLIURETANO, NA DUREZA DE 70 A 80 SHORE A, CORPO MONOLÍTICO, PROVIDO DE 05 (CINCO) DISCOS E 01 (UM) COPO DE VEDAÇÃO NA PARTE TRASEIRA, PARA DUTO COM DIÂMETRO NOMINAL DE 6"</v>
          </cell>
          <cell r="C11007" t="str">
            <v>UN</v>
          </cell>
          <cell r="D11007">
            <v>661.85</v>
          </cell>
        </row>
        <row r="11008">
          <cell r="A11008" t="str">
            <v>G0506</v>
          </cell>
          <cell r="B11008" t="str">
            <v>PIG FABRICADO EM POLIURETANO, NA DUREZA DE 70 A 80 SHORE A, CORPO MONOLÍTICO, PROVIDO DE 05 (CINCO) DISCOS E 01 (UM) COPO DE VEDAÇÃO NA PARTE TRASEIRA, PARA DUTO COM DIÂMETRO NOMINAL DE 8"</v>
          </cell>
          <cell r="C11008" t="str">
            <v>UN</v>
          </cell>
          <cell r="D11008">
            <v>1356.25</v>
          </cell>
        </row>
        <row r="11009">
          <cell r="A11009" t="str">
            <v>G0543</v>
          </cell>
          <cell r="B11009" t="str">
            <v>PIG TIPO MANDRIL, BIDIRECIONAL, FABRICADO COM 02 (DOIS) DISCOS GUIA E 04 (QUATRO) DISCOS SELO EM POLIURETANO, 01 (UMA) ESCOVA DE AÇO, PARA DUTO COM DIÂMETRO NOMINAL DE 12"</v>
          </cell>
          <cell r="C11009" t="str">
            <v>UN</v>
          </cell>
          <cell r="D11009">
            <v>4791.3599999999997</v>
          </cell>
        </row>
        <row r="11010">
          <cell r="A11010" t="str">
            <v>G0556</v>
          </cell>
          <cell r="B11010" t="str">
            <v>PIG TIPO MANDRIL, BIDIRECIONAL, FABRICADO COM 02 (DOIS) DISCOS GUIA E 04 (QUATRO) DISCOS SELO EM POLIURETANO, 01 (UMA) PLACA CALIBRADORA DE ALUMÍNIO, PARA DUTO COM DIÂMETRO NOMINAL DE 10"</v>
          </cell>
          <cell r="C11010" t="str">
            <v>UN</v>
          </cell>
          <cell r="D11010">
            <v>3797.5</v>
          </cell>
        </row>
        <row r="11011">
          <cell r="A11011" t="str">
            <v>G0557</v>
          </cell>
          <cell r="B11011" t="str">
            <v>PIG TIPO MANDRIL, BIDIRECIONAL, FABRICADO COM 02 (DOIS) DISCOS GUIA E 04 (QUATRO) DISCOS SELO EM POLIURETANO, 01 (UMA) PLACA CALIBRADORA DE ALUMÍNIO, PARA DUTO COM DIÂMETRO NOMINAL DE 12"</v>
          </cell>
          <cell r="C11011" t="str">
            <v>UN</v>
          </cell>
          <cell r="D11011">
            <v>4844.53</v>
          </cell>
        </row>
        <row r="11012">
          <cell r="A11012" t="str">
            <v>G0551</v>
          </cell>
          <cell r="B11012" t="str">
            <v>PIG TIPO MANDRIL, BIDIRECIONAL, FABRICADO COM 02 (DOIS) DISCOS GUIA E 04 (QUATRO) DISCOS SELO EM POLIURETANO, 01 (UMA) PLACA CALIBRADORA DE ALUMÍNIO, PARA DUTO COM DIÂMETRO NOMINAL DE 2"</v>
          </cell>
          <cell r="C11012" t="str">
            <v>UN</v>
          </cell>
          <cell r="D11012">
            <v>526.23</v>
          </cell>
        </row>
        <row r="11013">
          <cell r="A11013" t="str">
            <v>G0552</v>
          </cell>
          <cell r="B11013" t="str">
            <v>PIG TIPO MANDRIL, BIDIRECIONAL, FABRICADO COM 02 (DOIS) DISCOS GUIA E 04 (QUATRO) DISCOS SELO EM POLIURETANO, 01 (UMA) PLACA CALIBRADORA DE ALUMÍNIO, PARA DUTO COM DIÂMETRO NOMINAL DE 3"</v>
          </cell>
          <cell r="C11013" t="str">
            <v>UN</v>
          </cell>
          <cell r="D11013">
            <v>564.20000000000005</v>
          </cell>
        </row>
        <row r="11014">
          <cell r="A11014" t="str">
            <v>G0553</v>
          </cell>
          <cell r="B11014" t="str">
            <v>PIG TIPO MANDRIL, BIDIRECIONAL, FABRICADO COM 02 (DOIS) DISCOS GUIA E 04 (QUATRO) DISCOS SELO EM POLIURETANO, 01 (UMA) PLACA CALIBRADORA DE ALUMÍNIO, PARA DUTO COM DIÂMETRO NOMINAL DE 4"</v>
          </cell>
          <cell r="C11014" t="str">
            <v>UN</v>
          </cell>
          <cell r="D11014">
            <v>661.85</v>
          </cell>
        </row>
        <row r="11015">
          <cell r="A11015" t="str">
            <v>G0554</v>
          </cell>
          <cell r="B11015" t="str">
            <v>PIG TIPO MANDRIL, BIDIRECIONAL, FABRICADO COM 02 (DOIS) DISCOS GUIA E 04 (QUATRO) DISCOS SELO EM POLIURETANO, 01 (UMA) PLACA CALIBRADORA DE ALUMÍNIO, PARA DUTO COM DIÂMETRO NOMINAL DE 6"</v>
          </cell>
          <cell r="C11015" t="str">
            <v>UN</v>
          </cell>
          <cell r="D11015">
            <v>1139.25</v>
          </cell>
        </row>
        <row r="11016">
          <cell r="A11016" t="str">
            <v>G0555</v>
          </cell>
          <cell r="B11016" t="str">
            <v>PIG TIPO MANDRIL, BIDIRECIONAL, FABRICADO COM 02 (DOIS) DISCOS GUIA E 04 (QUATRO) DISCOS SELO EM POLIURETANO, 01 (UMA) PLACA CALIBRADORA DE ALUMÍNIO, PARA DUTO COM DIÂMETRO NOMINAL DE 8"</v>
          </cell>
          <cell r="C11016" t="str">
            <v>UN</v>
          </cell>
          <cell r="D11016">
            <v>1953</v>
          </cell>
        </row>
        <row r="11017">
          <cell r="A11017" t="str">
            <v>G0549</v>
          </cell>
          <cell r="B11017" t="str">
            <v>PIG TIPO MANDRIL, BIDIRECIONAL, FABRICADO COM 02 (DOIS) DISCOS GUIA E 04 (QUATRO) DISCOS SELO EM POLIURETANO, MAGNETOS DE IMANTAÇÃO, PARA DUTO COM DIÂMETRO NOMINAL DE 10"</v>
          </cell>
          <cell r="C11017" t="str">
            <v>UN</v>
          </cell>
          <cell r="D11017">
            <v>4014.5</v>
          </cell>
        </row>
        <row r="11018">
          <cell r="A11018" t="str">
            <v>G0550</v>
          </cell>
          <cell r="B11018" t="str">
            <v>PIG TIPO MANDRIL, BIDIRECIONAL, FABRICADO COM 02 (DOIS) DISCOS GUIA E 04 (QUATRO) DISCOS SELO EM POLIURETANO, MAGNETOS DE IMANTAÇÃO, PARA DUTO COM DIÂMETRO NOMINAL DE 12"</v>
          </cell>
          <cell r="C11018" t="str">
            <v>UN</v>
          </cell>
          <cell r="D11018">
            <v>5236.21</v>
          </cell>
        </row>
        <row r="11019">
          <cell r="A11019" t="str">
            <v>G0544</v>
          </cell>
          <cell r="B11019" t="str">
            <v>PIG TIPO MANDRIL, BIDIRECIONAL, FABRICADO COM 02 (DOIS) DISCOS GUIA E 04 (QUATRO) DISCOS SELO EM POLIURETANO, MAGNETOS DE IMANTAÇÃO, PARA DUTO COM DIÂMETRO NOMINAL DE 2"</v>
          </cell>
          <cell r="C11019" t="str">
            <v>UN</v>
          </cell>
          <cell r="D11019">
            <v>581.55999999999995</v>
          </cell>
        </row>
        <row r="11020">
          <cell r="A11020" t="str">
            <v>G0545</v>
          </cell>
          <cell r="B11020" t="str">
            <v>PIG TIPO MANDRIL, BIDIRECIONAL, FABRICADO COM 02 (DOIS) DISCOS GUIA E 04 (QUATRO) DISCOS SELO EM POLIURETANO, MAGNETOS DE IMANTAÇÃO, PARA DUTO COM DIÂMETRO NOMINAL DE 3"</v>
          </cell>
          <cell r="C11020" t="str">
            <v>UN</v>
          </cell>
          <cell r="D11020">
            <v>798.56</v>
          </cell>
        </row>
        <row r="11021">
          <cell r="A11021" t="str">
            <v>G0546</v>
          </cell>
          <cell r="B11021" t="str">
            <v>PIG TIPO MANDRIL, BIDIRECIONAL, FABRICADO COM 02 (DOIS) DISCOS GUIA E 04 (QUATRO) DISCOS SELO EM POLIURETANO, MAGNETOS DE IMANTAÇÃO, PARA DUTO COM DIÂMETRO NOMINAL DE 4"</v>
          </cell>
          <cell r="C11021" t="str">
            <v>UN</v>
          </cell>
          <cell r="D11021">
            <v>868</v>
          </cell>
        </row>
        <row r="11022">
          <cell r="A11022" t="str">
            <v>G0547</v>
          </cell>
          <cell r="B11022" t="str">
            <v>PIG TIPO MANDRIL, BIDIRECIONAL, FABRICADO COM 02 (DOIS) DISCOS GUIA E 04 (QUATRO) DISCOS SELO EM POLIURETANO, MAGNETOS DE IMANTAÇÃO, PARA DUTO COM DIÂMETRO NOMINAL DE 6"</v>
          </cell>
          <cell r="C11022" t="str">
            <v>UN</v>
          </cell>
          <cell r="D11022">
            <v>1464.75</v>
          </cell>
        </row>
        <row r="11023">
          <cell r="A11023" t="str">
            <v>G0548</v>
          </cell>
          <cell r="B11023" t="str">
            <v>PIG TIPO MANDRIL, BIDIRECIONAL, FABRICADO COM 02 (DOIS) DISCOS GUIA E 04 (QUATRO) DISCOS SELO EM POLIURETANO, MAGNETOS DE IMANTAÇÃO, PARA DUTO COM DIÂMETRO NOMINAL DE 8"</v>
          </cell>
          <cell r="C11023" t="str">
            <v>UN</v>
          </cell>
          <cell r="D11023">
            <v>2332.75</v>
          </cell>
        </row>
        <row r="11024">
          <cell r="A11024" t="str">
            <v>G0542</v>
          </cell>
          <cell r="B11024" t="str">
            <v>PIG TIPO MANDRIL, BIDIRECIONAL, FABRICADO COM 02 (DOIS) DISCOS GUIA E 04 (QUATRO) DISCOS SELOS EM POLIURETANO, 01 (UMA) ESCOVA DE AÇO, PARA DUTO COM DIÂMETRO NOMINAL DE 10"</v>
          </cell>
          <cell r="C11024" t="str">
            <v>UN</v>
          </cell>
          <cell r="D11024">
            <v>3472</v>
          </cell>
        </row>
        <row r="11025">
          <cell r="A11025" t="str">
            <v>G0537</v>
          </cell>
          <cell r="B11025" t="str">
            <v>PIG TIPO MANDRIL, BIDIRECIONAL, FABRICADO COM 02 (DOIS) DISCOS GUIA E 04 (QUATRO) DISCOS SELOS EM POLIURETANO, 01 (UMA) ESCOVA DE AÇO, PARA DUTO COM DIÂMETRO NOMINAL DE 2"</v>
          </cell>
          <cell r="C11025" t="str">
            <v>UN</v>
          </cell>
          <cell r="D11025">
            <v>341.78</v>
          </cell>
        </row>
        <row r="11026">
          <cell r="A11026" t="str">
            <v>G0538</v>
          </cell>
          <cell r="B11026" t="str">
            <v>PIG TIPO MANDRIL, BIDIRECIONAL, FABRICADO COM 02 (DOIS) DISCOS GUIA E 04 (QUATRO) DISCOS SELOS EM POLIURETANO, 01 (UMA) ESCOVA DE AÇO, PARA DUTO COM DIÂMETRO NOMINAL DE 3"</v>
          </cell>
          <cell r="C11026" t="str">
            <v>UN</v>
          </cell>
          <cell r="D11026">
            <v>390.6</v>
          </cell>
        </row>
        <row r="11027">
          <cell r="A11027" t="str">
            <v>G0539</v>
          </cell>
          <cell r="B11027" t="str">
            <v>PIG TIPO MANDRIL, BIDIRECIONAL, FABRICADO COM 02 (DOIS) DISCOS GUIA E 04 (QUATRO) DISCOS SELOS EM POLIURETANO, 01 (UMA) ESCOVA DE AÇO, PARA DUTO COM DIÂMETRO NOMINAL DE 4"</v>
          </cell>
          <cell r="C11027" t="str">
            <v>UN</v>
          </cell>
          <cell r="D11027">
            <v>439.43</v>
          </cell>
        </row>
        <row r="11028">
          <cell r="A11028" t="str">
            <v>G0540</v>
          </cell>
          <cell r="B11028" t="str">
            <v>PIG TIPO MANDRIL, BIDIRECIONAL, FABRICADO COM 02 (DOIS) DISCOS GUIA E 04 (QUATRO) DISCOS SELOS EM POLIURETANO, 01 (UMA) ESCOVA DE AÇO, PARA DUTO COM DIÂMETRO NOMINAL DE 6"</v>
          </cell>
          <cell r="C11028" t="str">
            <v>UN</v>
          </cell>
          <cell r="D11028">
            <v>1019.9</v>
          </cell>
        </row>
        <row r="11029">
          <cell r="A11029" t="str">
            <v>G0541</v>
          </cell>
          <cell r="B11029" t="str">
            <v>PIG TIPO MANDRIL, BIDIRECIONAL, FABRICADO COM 02 (DOIS) DISCOS GUIA E 04 (QUATRO) DISCOS SELOS EM POLIURETANO, 01 (UMA) ESCOVA DE AÇO, PARA DUTO COM DIÂMETRO NOMINAL DE 8"</v>
          </cell>
          <cell r="C11029" t="str">
            <v>UN</v>
          </cell>
          <cell r="D11029">
            <v>1844.5</v>
          </cell>
        </row>
        <row r="11030">
          <cell r="A11030" t="str">
            <v>G0245</v>
          </cell>
          <cell r="B11030" t="str">
            <v>PINCEL PARA METAIS, COM CABO CURTO, NA COR AMARELO, CERDAS NA COR PRETA, FORMATO BÁSICO, IDEAL PA METAIS, MATERIAL DO CABO; PLÁSTICO, TAMANHO EM POLEGADAS; 1",PODENDO SER UTILIZADO EM TINTA ESMALTE E TINTA A ÓLEO, COM VIROLA ESTANHADA.</v>
          </cell>
          <cell r="C11030" t="str">
            <v>UN</v>
          </cell>
          <cell r="D11030">
            <v>3.7</v>
          </cell>
        </row>
        <row r="11031">
          <cell r="A11031" t="str">
            <v>G0246</v>
          </cell>
          <cell r="B11031" t="str">
            <v>PINCEL PARA METAIS, COM CABO CURTO, NA COR AMARELO, CERDAS NA COR PRETA, FORMATO BÁSICO, IDEAL PARA  METAIS, MATERIAL DO CABO; PLÁSTICO, TAMANHO EM POLEGADAS;1.1/2",PODENDO SER UTILIZADO EM TINTA ESMALTE E TINTA A ÓLEO, COM VIROLA ESTANHADA.</v>
          </cell>
          <cell r="C11031" t="str">
            <v>UN</v>
          </cell>
          <cell r="D11031">
            <v>5.49</v>
          </cell>
        </row>
        <row r="11032">
          <cell r="A11032" t="str">
            <v>G0247</v>
          </cell>
          <cell r="B11032" t="str">
            <v>PINCEL PARA METAIS, COM CABO CURTO,NA COR AMARELO, CERDAS NA COR PRETA, FORMATO BÁSICO, IDEAL PA METAIS, MATERIAL DO CABO; PLÁSTICO, TAMANHO EM POLEGADAS;1/2",PODENDO SER UTILIZADO EM TINTA ESMALTE E TINTA A ÓLEO, COM VIROLA ESTANHADA.</v>
          </cell>
          <cell r="C11032" t="str">
            <v>UN</v>
          </cell>
          <cell r="D11032">
            <v>2.2400000000000002</v>
          </cell>
        </row>
        <row r="11033">
          <cell r="A11033" t="str">
            <v>G0243</v>
          </cell>
          <cell r="B11033" t="str">
            <v>PINÇADOR HIDRÁULICO PARA TUBOS DE PEAD, BITOLAS MÍNIMAS 90mm a 200mm DE ACORDO COM NORMA  NBR 14473</v>
          </cell>
          <cell r="C11033" t="str">
            <v>UN</v>
          </cell>
          <cell r="D11033">
            <v>5405.27</v>
          </cell>
        </row>
        <row r="11034">
          <cell r="A11034" t="str">
            <v>G0244</v>
          </cell>
          <cell r="B11034" t="str">
            <v>PINÇADOR MECÂNICO PARA TUBOS DE PEAD, BITOLAS MÍNIMAS 32mm a 63mm DE ACORDO COM NORMA NBR 14473</v>
          </cell>
          <cell r="C11034" t="str">
            <v>UN</v>
          </cell>
          <cell r="D11034">
            <v>342.42</v>
          </cell>
        </row>
        <row r="11035">
          <cell r="A11035" t="str">
            <v>G0570</v>
          </cell>
          <cell r="B11035" t="str">
            <v>PLACA CALIBRADORA PARA PIG, FABRICADA EM ALUMÍNIO LIGA 5052-F, DIÂMETRO NOMINAL DE 10", COM 08 (OITO) CORTES RADIAIS, ESPESSURA DE 6,35MM</v>
          </cell>
          <cell r="C11035" t="str">
            <v>UN</v>
          </cell>
          <cell r="D11035">
            <v>461.13</v>
          </cell>
        </row>
        <row r="11036">
          <cell r="A11036" t="str">
            <v>G0571</v>
          </cell>
          <cell r="B11036" t="str">
            <v>PLACA CALIBRADORA PARA PIG, FABRICADA EM ALUMÍNIO LIGA 5052-F, DIÂMETRO NOMINAL DE 12", COM 08 (OITO) CORTES RADIAIS, ESPESSURA DE 6,35MM</v>
          </cell>
          <cell r="C11036" t="str">
            <v>UN</v>
          </cell>
          <cell r="D11036">
            <v>591.33000000000004</v>
          </cell>
        </row>
        <row r="11037">
          <cell r="A11037" t="str">
            <v>G0565</v>
          </cell>
          <cell r="B11037" t="str">
            <v>PLACA CALIBRADORA PARA PIG, FABRICADA EM ALUMÍNIO LIGA 5052-F, DIÂMETRO NOMINAL DE 2", COM 08 (OITO) CORTES RADIAIS, ESPESSURA DE 6,35MM</v>
          </cell>
          <cell r="C11037" t="str">
            <v>UN</v>
          </cell>
          <cell r="D11037">
            <v>93.31</v>
          </cell>
        </row>
        <row r="11038">
          <cell r="A11038" t="str">
            <v>G0566</v>
          </cell>
          <cell r="B11038" t="str">
            <v>PLACA CALIBRADORA PARA PIG, FABRICADA EM ALUMÍNIO LIGA 5052-F, DIÂMETRO NOMINAL DE 3", COM 08 (OITO) CORTES RADIAIS, ESPESSURA DE 6,35MM</v>
          </cell>
          <cell r="C11038" t="str">
            <v>UN</v>
          </cell>
          <cell r="D11038">
            <v>135.63</v>
          </cell>
        </row>
        <row r="11039">
          <cell r="A11039" t="str">
            <v>G0567</v>
          </cell>
          <cell r="B11039" t="str">
            <v>PLACA CALIBRADORA PARA PIG, FABRICADA EM ALUMÍNIO LIGA 5052-F, DIÂMETRO NOMINAL DE 4", COM 08 (OITO) CORTES RADIAIS, ESPESSURA DE 6,35MM</v>
          </cell>
          <cell r="C11039" t="str">
            <v>UN</v>
          </cell>
          <cell r="D11039">
            <v>179.03</v>
          </cell>
        </row>
        <row r="11040">
          <cell r="A11040" t="str">
            <v>G0568</v>
          </cell>
          <cell r="B11040" t="str">
            <v>PLACA CALIBRADORA PARA PIG, FABRICADA EM ALUMÍNIO LIGA 5052-F, DIÂMETRO NOMINAL DE 6", COM 08 (OITO) CORTES RADIAIS, ESPESSURA DE 6,35MM</v>
          </cell>
          <cell r="C11040" t="str">
            <v>UN</v>
          </cell>
          <cell r="D11040">
            <v>239.79</v>
          </cell>
        </row>
        <row r="11041">
          <cell r="A11041" t="str">
            <v>G0569</v>
          </cell>
          <cell r="B11041" t="str">
            <v>PLACA CALIBRADORA PARA PIG, FABRICADA EM ALUMÍNIO LIGA 5052-F, DIÂMETRO NOMINAL DE 8", COM 08 (OITO) CORTES RADIAIS, ESPESSURA DE 6,35MM</v>
          </cell>
          <cell r="C11041" t="str">
            <v>UN</v>
          </cell>
          <cell r="D11041">
            <v>341.78</v>
          </cell>
        </row>
        <row r="11042">
          <cell r="A11042" t="str">
            <v>G0248</v>
          </cell>
          <cell r="B11042" t="str">
            <v>POLIACRILAMIDA PARCIALMENTE HIDROLISADA(PHPA) EMULSÃO INIBIDOR PARA FURO DIRECIONAL HDD CONCEBIDO PARA USO COM BETONITA</v>
          </cell>
          <cell r="C11042" t="str">
            <v>L</v>
          </cell>
          <cell r="D11042">
            <v>36.520000000000003</v>
          </cell>
        </row>
        <row r="11043">
          <cell r="A11043" t="str">
            <v>G0249</v>
          </cell>
          <cell r="B11043" t="str">
            <v>POLIMERO DE CARBOXIMETILCELULOSE DE SODIO (CMC), CONTROLE DE FILTRAGEM PARA FURO DIRECIONAL (HDD)</v>
          </cell>
          <cell r="C11043" t="str">
            <v>KG</v>
          </cell>
          <cell r="D11043">
            <v>53.79</v>
          </cell>
        </row>
        <row r="11044">
          <cell r="A11044" t="str">
            <v>G0250</v>
          </cell>
          <cell r="B11044" t="str">
            <v>PONTA MONTADA ABRASIVA TIPO A-21</v>
          </cell>
          <cell r="C11044" t="str">
            <v>UN</v>
          </cell>
          <cell r="D11044">
            <v>16.170000000000002</v>
          </cell>
        </row>
        <row r="11045">
          <cell r="A11045" t="str">
            <v>G0251</v>
          </cell>
          <cell r="B11045" t="str">
            <v>PRIMER EPÓXI LÍQUIDO COM 100 % SOLIDOS AGENTE DE  BASE DE ACORDO COM NORMA PETROBRAS N 2911 PARA MASTIQUE,COMPATÍVEL PARA FURO DIRECIONAL E VALA A CÉU ABERTO</v>
          </cell>
          <cell r="C11045" t="str">
            <v>L</v>
          </cell>
          <cell r="D11045">
            <v>334.43</v>
          </cell>
        </row>
        <row r="11046">
          <cell r="A11046" t="str">
            <v>G0229</v>
          </cell>
          <cell r="B11046" t="str">
            <v>PÁ DE CORTE 4.5" PARA FURO DIRECIONAL</v>
          </cell>
          <cell r="C11046" t="str">
            <v>UN</v>
          </cell>
          <cell r="D11046">
            <v>1401.82</v>
          </cell>
        </row>
        <row r="11047">
          <cell r="A11047" t="str">
            <v>G0252</v>
          </cell>
          <cell r="B11047" t="str">
            <v>RAQUETE PARA FLANGE DE DIÂMETRO  2”; MATERIAL: ASTM A516 GR. 60; EXTREMIDADE: FR (FLANGE DE RESSALTO); PADRÃO DIMENSIONAL: N-120</v>
          </cell>
          <cell r="C11047" t="str">
            <v>UN</v>
          </cell>
          <cell r="D11047">
            <v>170.72</v>
          </cell>
        </row>
        <row r="11048">
          <cell r="A11048" t="str">
            <v>G0253</v>
          </cell>
          <cell r="B11048" t="str">
            <v>RAQUETE PARA FLANGE DE DIÂMETRO  3”; MATERIAL: ASTM A516 GR. 60; EXTREMIDADE: FR (FLANGE DE RESSALTO); PADRÃO DIMENSIONAL: N-120</v>
          </cell>
          <cell r="C11048" t="str">
            <v>UN</v>
          </cell>
          <cell r="D11048">
            <v>284.43</v>
          </cell>
        </row>
        <row r="11049">
          <cell r="A11049" t="str">
            <v>G0254</v>
          </cell>
          <cell r="B11049" t="str">
            <v>RAQUETE PARA FLANGE DE DIÂMETRO  4”; MATERIAL: ASTM A516 GR. 60; EXTREMIDADE: FR (FLANGE DE RESSALTO); PADRÃO DIMENSIONAL: N-120</v>
          </cell>
          <cell r="C11049" t="str">
            <v>UN</v>
          </cell>
          <cell r="D11049">
            <v>379.12</v>
          </cell>
        </row>
        <row r="11050">
          <cell r="A11050" t="str">
            <v>G0255</v>
          </cell>
          <cell r="B11050" t="str">
            <v>RAQUETE PARA FLANGE DE DIÂMETRO  6”; MATERIAL: ASTM A516 GR. 60; EXTREMIDADE: FR (FLANGE DE RESSALTO); PADRÃO DIMENSIONAL: N-120</v>
          </cell>
          <cell r="C11050" t="str">
            <v>UN</v>
          </cell>
          <cell r="D11050">
            <v>576.51</v>
          </cell>
        </row>
        <row r="11051">
          <cell r="A11051" t="str">
            <v>G0256</v>
          </cell>
          <cell r="B11051" t="str">
            <v>RAQUETE PARA FLANGE DE DIÂMETRO  8”; MATERIAL: ASTM A516 GR. 60; EXTREMIDADE: FR (FLANGE DE RESSALTO); PADRÃO DIMENSIONAL: N-120</v>
          </cell>
          <cell r="C11051" t="str">
            <v>UN</v>
          </cell>
          <cell r="D11051">
            <v>1170.0899999999999</v>
          </cell>
        </row>
        <row r="11052">
          <cell r="A11052" t="str">
            <v>G0257</v>
          </cell>
          <cell r="B11052" t="str">
            <v>RAQUETE PARA FLANGE DE DIÂMETRO 10”; MATERIAL: ASTM A516 GR. 60; EXTREMIDADE: FR (FLANGE DE RESSALTO); PADRÃO DIMENSIONAL: N-120</v>
          </cell>
          <cell r="C11052" t="str">
            <v>UN</v>
          </cell>
          <cell r="D11052">
            <v>1663.76</v>
          </cell>
        </row>
        <row r="11053">
          <cell r="A11053" t="str">
            <v>G0258</v>
          </cell>
          <cell r="B11053" t="str">
            <v>RAQUETE PARA FLANGE DE DIÂMETRO 12”; MATERIAL: ASTM A516 GR. 60; EXTREMIDADE: FR (FLANGE DE RESSALTO); PADRÃO DIMENSIONAL: N-120</v>
          </cell>
          <cell r="C11053" t="str">
            <v>UN</v>
          </cell>
          <cell r="D11053">
            <v>2480.41</v>
          </cell>
        </row>
        <row r="11054">
          <cell r="A11054" t="str">
            <v>G0259</v>
          </cell>
          <cell r="B11054" t="str">
            <v>RASPADOR GIRATÓRIO PARA TUBOS DE PEAD, BITOLA 25MM a 110MM</v>
          </cell>
          <cell r="C11054" t="str">
            <v>UN</v>
          </cell>
          <cell r="D11054">
            <v>4369.3999999999996</v>
          </cell>
        </row>
        <row r="11055">
          <cell r="A11055" t="str">
            <v>G0260</v>
          </cell>
          <cell r="B11055" t="str">
            <v>RASPADOR MANUAL PARA TUBOS DE PEAD, BITOLA 2.1/2”</v>
          </cell>
          <cell r="C11055" t="str">
            <v>UN</v>
          </cell>
          <cell r="D11055">
            <v>121</v>
          </cell>
        </row>
        <row r="11056">
          <cell r="A11056" t="str">
            <v>G0276</v>
          </cell>
          <cell r="B11056" t="str">
            <v>REDUÇÃO CONCÊNTRICA, DN  1.1/2" x 1”, AC, ASTM A234 Gr.WPB, ANSI B 16.9, PL, SCH 40, SC</v>
          </cell>
          <cell r="C11056" t="str">
            <v>UN</v>
          </cell>
          <cell r="D11056">
            <v>14.79</v>
          </cell>
        </row>
        <row r="11057">
          <cell r="A11057" t="str">
            <v>G0261</v>
          </cell>
          <cell r="B11057" t="str">
            <v>REDUÇÃO CONCÊNTRICA, DN  2" x  1.1/2”, AC, ASTM A234 Gr.WPB, ANSI B 16.9, PC, SCH 40, SC</v>
          </cell>
          <cell r="C11057" t="str">
            <v>UN</v>
          </cell>
          <cell r="D11057">
            <v>19.14</v>
          </cell>
        </row>
        <row r="11058">
          <cell r="A11058" t="str">
            <v>G0262</v>
          </cell>
          <cell r="B11058" t="str">
            <v>REDUÇÃO CONCÊNTRICA, DN  2" x 1”, AC, ASTM A234 Gr.WPB, ANSI B 16.9, PC, SCH 40, SC</v>
          </cell>
          <cell r="C11058" t="str">
            <v>UN</v>
          </cell>
          <cell r="D11058">
            <v>23.61</v>
          </cell>
        </row>
        <row r="11059">
          <cell r="A11059" t="str">
            <v>G0263</v>
          </cell>
          <cell r="B11059" t="str">
            <v>REDUÇÃO CONCÊNTRICA, DN  3" x  1.1/2”, AC, ASTM A234 Gr.WPB, ANSI B 16.9, PC, SCH 40, SC</v>
          </cell>
          <cell r="C11059" t="str">
            <v>UN</v>
          </cell>
          <cell r="D11059">
            <v>47.66</v>
          </cell>
        </row>
        <row r="11060">
          <cell r="A11060" t="str">
            <v>G0264</v>
          </cell>
          <cell r="B11060" t="str">
            <v>REDUÇÃO CONCÊNTRICA, DN  3" x 1”, AC, ASTM A234 Gr.WPB, ANSI B 16.9, PC, SCH 40, SC</v>
          </cell>
          <cell r="C11060" t="str">
            <v>UN</v>
          </cell>
          <cell r="D11060">
            <v>54.92</v>
          </cell>
        </row>
        <row r="11061">
          <cell r="A11061" t="str">
            <v>G0265</v>
          </cell>
          <cell r="B11061" t="str">
            <v>REDUÇÃO CONCÊNTRICA, DN  3" x 2”, AC, ASTM A234 Gr.WPB, ANSI B 16.9, PC, SCH 40, SC</v>
          </cell>
          <cell r="C11061" t="str">
            <v>UN</v>
          </cell>
          <cell r="D11061">
            <v>42.69</v>
          </cell>
        </row>
        <row r="11062">
          <cell r="A11062" t="str">
            <v>G0266</v>
          </cell>
          <cell r="B11062" t="str">
            <v>REDUÇÃO CONCÊNTRICA, DN  4" x  1.1/2”, AC, ASTM A234 Gr.WPB, ANSI B 16.9, PC, SCH 40, SC</v>
          </cell>
          <cell r="C11062" t="str">
            <v>UN</v>
          </cell>
          <cell r="D11062">
            <v>65.69</v>
          </cell>
        </row>
        <row r="11063">
          <cell r="A11063" t="str">
            <v>G0267</v>
          </cell>
          <cell r="B11063" t="str">
            <v>REDUÇÃO CONCÊNTRICA, DN  4" x 1”, AC, ASTM A234 Gr.WPB, ANSI B 16.9, PC, SCH 40, SC</v>
          </cell>
          <cell r="C11063" t="str">
            <v>UN</v>
          </cell>
          <cell r="D11063">
            <v>96.5</v>
          </cell>
        </row>
        <row r="11064">
          <cell r="A11064" t="str">
            <v>G0268</v>
          </cell>
          <cell r="B11064" t="str">
            <v>REDUÇÃO CONCÊNTRICA, DN  4" x 2”, AC, ASTM A234 Gr.WPB, ANSI B 16.9, PC, SCH 40, SC</v>
          </cell>
          <cell r="C11064" t="str">
            <v>UN</v>
          </cell>
          <cell r="D11064">
            <v>71.86</v>
          </cell>
        </row>
        <row r="11065">
          <cell r="A11065" t="str">
            <v>G0269</v>
          </cell>
          <cell r="B11065" t="str">
            <v>REDUÇÃO CONCÊNTRICA, DN  4" x 3”, AC, ASTM A234 Gr.WPB, ANSI B 16.9, PC, SCH 40, SC</v>
          </cell>
          <cell r="C11065" t="str">
            <v>UN</v>
          </cell>
          <cell r="D11065">
            <v>59.77</v>
          </cell>
        </row>
        <row r="11066">
          <cell r="A11066" t="str">
            <v>G0270</v>
          </cell>
          <cell r="B11066" t="str">
            <v>REDUÇÃO CONCÊNTRICA, DN  6" x 2”, AC, ASTM A234 Gr.WPB, ANSI B 16.9, PC, SCH 40, SC</v>
          </cell>
          <cell r="C11066" t="str">
            <v>UN</v>
          </cell>
          <cell r="D11066">
            <v>208.14</v>
          </cell>
        </row>
        <row r="11067">
          <cell r="A11067" t="str">
            <v>G0271</v>
          </cell>
          <cell r="B11067" t="str">
            <v>REDUÇÃO CONCÊNTRICA, DN  6" x 3”, AC, ASTM A234 Gr.WPB, ANSI B 16.9, PC, SCH 40, SC</v>
          </cell>
          <cell r="C11067" t="str">
            <v>UN</v>
          </cell>
          <cell r="D11067">
            <v>169.55</v>
          </cell>
        </row>
        <row r="11068">
          <cell r="A11068" t="str">
            <v>G0272</v>
          </cell>
          <cell r="B11068" t="str">
            <v>REDUÇÃO CONCÊNTRICA, DN  6" x 4”, AC, ASTM A234 Gr.WPB, ANSI B 16.9, PC, SCH 40, SC</v>
          </cell>
          <cell r="C11068" t="str">
            <v>UN</v>
          </cell>
          <cell r="D11068">
            <v>152.63</v>
          </cell>
        </row>
        <row r="11069">
          <cell r="A11069" t="str">
            <v>G0273</v>
          </cell>
          <cell r="B11069" t="str">
            <v>REDUÇÃO CONCÊNTRICA, DN  8" x 3”, AC, ASTM A234 Gr.WPB, ANSI B 16.9, PC, SCH 40, SC</v>
          </cell>
          <cell r="C11069" t="str">
            <v>UN</v>
          </cell>
          <cell r="D11069">
            <v>303.66000000000003</v>
          </cell>
        </row>
        <row r="11070">
          <cell r="A11070" t="str">
            <v>G0274</v>
          </cell>
          <cell r="B11070" t="str">
            <v>REDUÇÃO CONCÊNTRICA, DN  8" x 4”, AC, ASTM A234 Gr.WPB, ANSI B 16.9, PC, SCH 40, SC</v>
          </cell>
          <cell r="C11070" t="str">
            <v>UN</v>
          </cell>
          <cell r="D11070">
            <v>276.82</v>
          </cell>
        </row>
        <row r="11071">
          <cell r="A11071" t="str">
            <v>G0275</v>
          </cell>
          <cell r="B11071" t="str">
            <v>REDUÇÃO CONCÊNTRICA, DN  8" x 6”, AC, ASTM A234 Gr.WPB, ANSI B 16.9, PC, SCH 40, SC</v>
          </cell>
          <cell r="C11071" t="str">
            <v>UN</v>
          </cell>
          <cell r="D11071">
            <v>231.3</v>
          </cell>
        </row>
        <row r="11072">
          <cell r="A11072" t="str">
            <v>G0277</v>
          </cell>
          <cell r="B11072" t="str">
            <v>REDUÇÃO CONCÊNTRICA, DN 10" x  4”, AC, ASTM A234 Gr.WPB, ANSI B 16.9, PC, SCH 40, SC</v>
          </cell>
          <cell r="C11072" t="str">
            <v>UN</v>
          </cell>
          <cell r="D11072">
            <v>393.92</v>
          </cell>
        </row>
        <row r="11073">
          <cell r="A11073" t="str">
            <v>G0278</v>
          </cell>
          <cell r="B11073" t="str">
            <v>REDUÇÃO CONCÊNTRICA, DN 10" x  6”, AC, ASTM A234 Gr.WPB, ANSI B 16.9, PC, SCH 40, SC</v>
          </cell>
          <cell r="C11073" t="str">
            <v>UN</v>
          </cell>
          <cell r="D11073">
            <v>407.49</v>
          </cell>
        </row>
        <row r="11074">
          <cell r="A11074" t="str">
            <v>G0279</v>
          </cell>
          <cell r="B11074" t="str">
            <v>REDUÇÃO CONCÊNTRICA, DN 10" x  8”, AC, ASTM A234 Gr.WPB, ANSI B 16.9, PC, SCH 40, SC</v>
          </cell>
          <cell r="C11074" t="str">
            <v>UN</v>
          </cell>
          <cell r="D11074">
            <v>415.89</v>
          </cell>
        </row>
        <row r="11075">
          <cell r="A11075" t="str">
            <v>G0280</v>
          </cell>
          <cell r="B11075" t="str">
            <v>REDUÇÃO CONCÊNTRICA, DN 12" x  6”, AC, ASTM A234 Gr.WPB, ANSI B 16.9, PC, SCH 40, SC</v>
          </cell>
          <cell r="C11075" t="str">
            <v>UN</v>
          </cell>
          <cell r="D11075">
            <v>617.26</v>
          </cell>
        </row>
        <row r="11076">
          <cell r="A11076" t="str">
            <v>G0281</v>
          </cell>
          <cell r="B11076" t="str">
            <v>REDUÇÃO CONCÊNTRICA, DN 12" x  8”, AC, ASTM A234 Gr.WPB, ANSI B 16.9, PC, SCH 40, SC</v>
          </cell>
          <cell r="C11076" t="str">
            <v>UN</v>
          </cell>
          <cell r="D11076">
            <v>590.92999999999995</v>
          </cell>
        </row>
        <row r="11077">
          <cell r="A11077" t="str">
            <v>G0282</v>
          </cell>
          <cell r="B11077" t="str">
            <v>REDUÇÃO CONCÊNTRICA, DN 12" x 10”, AC, ASTM A234 Gr.WPB, ANSI B 16.9, PC, SCH 40, SC</v>
          </cell>
          <cell r="C11077" t="str">
            <v>UN</v>
          </cell>
          <cell r="D11077">
            <v>435.12</v>
          </cell>
        </row>
        <row r="11078">
          <cell r="A11078" t="str">
            <v>G0848</v>
          </cell>
          <cell r="B11078" t="str">
            <v>REGISTRADOR LOGOSCREEN 601, COM SISTEMA COMPUTACIONAL PARA TESTE HIDROSTÁTICO</v>
          </cell>
          <cell r="C11078" t="str">
            <v>UN</v>
          </cell>
          <cell r="D11078">
            <v>15582.17</v>
          </cell>
        </row>
        <row r="11079">
          <cell r="A11079" t="str">
            <v>G0283</v>
          </cell>
          <cell r="B11079" t="str">
            <v>ROLO DE LA DE CARNEIRO DE 15CM</v>
          </cell>
          <cell r="C11079" t="str">
            <v>UN</v>
          </cell>
          <cell r="D11079">
            <v>19.96</v>
          </cell>
        </row>
        <row r="11080">
          <cell r="A11080" t="str">
            <v>G0284</v>
          </cell>
          <cell r="B11080" t="str">
            <v>ROLO DE LA DE CARNEIRO DE 9CM</v>
          </cell>
          <cell r="C11080" t="str">
            <v>UN</v>
          </cell>
          <cell r="D11080">
            <v>12.24</v>
          </cell>
        </row>
        <row r="11081">
          <cell r="A11081" t="str">
            <v>G0285</v>
          </cell>
          <cell r="B11081" t="str">
            <v>ROLO PARA UTILIZAÇÃO NA PINTURA DE METAIS, COMPOSTO EM POLIESTER, NA COR AMARELO, NO FORMATO DE ROLO, INDICADO PARA SUPERFÍCIES LISAS, COM DIMENSÃO DE 150MM.</v>
          </cell>
          <cell r="C11081" t="str">
            <v>UN</v>
          </cell>
          <cell r="D11081">
            <v>7.25</v>
          </cell>
        </row>
        <row r="11082">
          <cell r="A11082" t="str">
            <v>G0286</v>
          </cell>
          <cell r="B11082" t="str">
            <v>ROLO PARA UTILIZAÇÃO NA PINTURA DE METAIS, COMPOSTO EM POLIESTER, NA COR AMARELO, NO FORMATO DE ROLO, INDICADO PARA SUPERFÍCIES LISAS, COM DIMENSÃO DE 90MM.</v>
          </cell>
          <cell r="C11082" t="str">
            <v>UN</v>
          </cell>
          <cell r="D11082">
            <v>5.57</v>
          </cell>
        </row>
        <row r="11083">
          <cell r="A11083" t="str">
            <v>G0837</v>
          </cell>
          <cell r="B11083" t="str">
            <v>SINALIZAÇÃO DE VIAS COM CONE DE PVC H=0,75M, PORTA PESO E BALDE PLÁSTICO (INCLUSIVE ILUMINAÇÃO) - (INSUMO 02461/ORSE)</v>
          </cell>
          <cell r="C11083" t="str">
            <v>M</v>
          </cell>
          <cell r="D11083">
            <v>16.87</v>
          </cell>
        </row>
        <row r="11084">
          <cell r="A11084" t="str">
            <v>G0836</v>
          </cell>
          <cell r="B11084" t="str">
            <v>SINALIZAÇÃO DE VIAS COM PLACAS INDICATIVAS REFLETIVA (0,30 X 0,40)M, POSTA PESO, SUPORTE TUBO FoGo 2", REUSO 25 VEZES (INSUMO 11674/ORSE)</v>
          </cell>
          <cell r="C11084" t="str">
            <v>UN</v>
          </cell>
          <cell r="D11084">
            <v>10.63</v>
          </cell>
        </row>
        <row r="11085">
          <cell r="A11085" t="str">
            <v>G0287</v>
          </cell>
          <cell r="B11085" t="str">
            <v>SOFTWARE PARA PLANEJAMENTO DE FURO DIRECIONAL</v>
          </cell>
          <cell r="C11085" t="str">
            <v>UN</v>
          </cell>
          <cell r="D11085">
            <v>19287.87</v>
          </cell>
        </row>
        <row r="11086">
          <cell r="A11086" t="str">
            <v>G0289</v>
          </cell>
          <cell r="B11086" t="str">
            <v>SOLVENTE P/ TINTA EPOXI EMBALAGEM 5 LITROS</v>
          </cell>
          <cell r="C11086" t="str">
            <v>L</v>
          </cell>
          <cell r="D11086">
            <v>16.510000000000002</v>
          </cell>
        </row>
        <row r="11087">
          <cell r="A11087" t="str">
            <v>G0290</v>
          </cell>
          <cell r="B11087" t="str">
            <v>TACHA DE SINALIZAÇÃO PADRÃO CEGÁS</v>
          </cell>
          <cell r="C11087" t="str">
            <v>UN</v>
          </cell>
          <cell r="D11087">
            <v>22.75</v>
          </cell>
        </row>
        <row r="11088">
          <cell r="A11088" t="str">
            <v>G0759</v>
          </cell>
          <cell r="B11088" t="str">
            <v>TAMPAO, DN 1 1/2", NORMA DE FABRICAÇÃO: NBR 6943; MATERIAL: NBR 6590, FERRO MALEÁVEL PRETO;ROSCA: BSP NBR NM ISO 7-1 RC; PROTEÇÃO SUPERFICIAL: GALVANIZADO A FOGO NBR 6323</v>
          </cell>
          <cell r="C11088" t="str">
            <v>UN</v>
          </cell>
          <cell r="D11088">
            <v>25.52</v>
          </cell>
        </row>
        <row r="11089">
          <cell r="A11089" t="str">
            <v>G0760</v>
          </cell>
          <cell r="B11089" t="str">
            <v>TAMPAO, DN 1 1/4", NORMA DE FABRICAÇÃO: NBR 6943; MATERIAL: NBR 6590, FERRO MALEÁVEL PRETO;ROSCA: BSP NBR NM ISO 7-1 RC; PROTEÇÃO SUPERFICIAL: GALVANIZADO A FOGO NBR 6323</v>
          </cell>
          <cell r="C11089" t="str">
            <v>UN</v>
          </cell>
          <cell r="D11089">
            <v>20.94</v>
          </cell>
        </row>
        <row r="11090">
          <cell r="A11090" t="str">
            <v>G0758</v>
          </cell>
          <cell r="B11090" t="str">
            <v>TAMPAO, DN 1", NORMA DE FABRICAÇÃO: NBR 6943; MATERIAL: NBR 6590, FERRO MALEÁVEL PRETO;ROSCA: BSP NBR NM ISO 7-1 RC; PROTEÇÃO SUPERFICIAL: GALVANIZADO A FOGO NBR 6323</v>
          </cell>
          <cell r="C11090" t="str">
            <v>UN</v>
          </cell>
          <cell r="D11090">
            <v>12.99</v>
          </cell>
        </row>
        <row r="11091">
          <cell r="A11091" t="str">
            <v>G0756</v>
          </cell>
          <cell r="B11091" t="str">
            <v>TAMPAO, DN 1/4", NORMA DE FABRICAÇÃO: NBR 6943; MATERIAL: NBR 6590, FERRO MALEÁVEL PRETO;ROSCA: BSP NBR NM ISO 7-1 RC; PROTEÇÃO SUPERFICIAL: GALVANIZADO A FOGO NBR 6323</v>
          </cell>
          <cell r="C11091" t="str">
            <v>UN</v>
          </cell>
          <cell r="D11091">
            <v>5.37</v>
          </cell>
        </row>
        <row r="11092">
          <cell r="A11092" t="str">
            <v>G0757</v>
          </cell>
          <cell r="B11092" t="str">
            <v>TAMPAO, DN 3/4", NORMA DE FABRICAÇÃO: NBR 6943; MATERIAL: NBR 6590, FERRO MALEÁVEL PRETO;ROSCA: BSP NBR NM ISO 7-1 RC; PROTEÇÃO SUPERFICIAL: GALVANIZADO A FOGO NBR 6323</v>
          </cell>
          <cell r="C11092" t="str">
            <v>UN</v>
          </cell>
          <cell r="D11092">
            <v>10.47</v>
          </cell>
        </row>
        <row r="11093">
          <cell r="A11093" t="str">
            <v>G0832</v>
          </cell>
          <cell r="B11093" t="str">
            <v>TE 90º, 125 mm, PEAD, ELETROFUSÃO, PE 100, SDR 11, conf. ABNT NBR 14462, EN 1555, ISO 4437</v>
          </cell>
          <cell r="C11093" t="str">
            <v>UN</v>
          </cell>
          <cell r="D11093">
            <v>211.93</v>
          </cell>
        </row>
        <row r="11094">
          <cell r="A11094" t="str">
            <v>G0766</v>
          </cell>
          <cell r="B11094" t="str">
            <v>TE, DN 1 1/2", NORMA DE FABRICAÇÃO: NBR 6943; MATERIAL: NBR 6590, FERRO MALEÁVEL PRETO;ROSCA: BSP NBR NM ISO 7-1 RC; PROTEÇÃO SUPERFICIAL: GALVANIZADO A FOGO NBR 6323</v>
          </cell>
          <cell r="C11094" t="str">
            <v>UN</v>
          </cell>
          <cell r="D11094">
            <v>47.47</v>
          </cell>
        </row>
        <row r="11095">
          <cell r="A11095" t="str">
            <v>G0765</v>
          </cell>
          <cell r="B11095" t="str">
            <v>TE, DN 1 1/4", NORMA DE FABRICAÇÃO: NBR 6943; MATERIAL: NBR 6590, FERRO MALEÁVEL PRETO;ROSCA: BSP NBR NM ISO 7-1 RC; PROTEÇÃO SUPERFICIAL: GALVANIZADO A FOGO NBR 6323</v>
          </cell>
          <cell r="C11095" t="str">
            <v>UN</v>
          </cell>
          <cell r="D11095">
            <v>37.81</v>
          </cell>
        </row>
        <row r="11096">
          <cell r="A11096" t="str">
            <v>G0764</v>
          </cell>
          <cell r="B11096" t="str">
            <v>TE, DN 1", NORMA DE FABRICAÇÃO: NBR 6943; MATERIAL: NBR 6590, FERRO MALEÁVEL PRETO;ROSCA: BSP NBR NM ISO 7-1 RC; PROTEÇÃO SUPERFICIAL: GALVANIZADO A FOGO NBR 6323</v>
          </cell>
          <cell r="C11096" t="str">
            <v>UN</v>
          </cell>
          <cell r="D11096">
            <v>24.34</v>
          </cell>
        </row>
        <row r="11097">
          <cell r="A11097" t="str">
            <v>G0762</v>
          </cell>
          <cell r="B11097" t="str">
            <v>TE, DN 1/2", NORMA DE FABRICAÇÃO: NBR 6943; MATERIAL: NBR 6590, FERRO MALEÁVEL PRETO;ROSCA: BSP NBR NM ISO 7-1 RC; PROTEÇÃO SUPERFICIAL: GALVANIZADO A FOGO NBR 6323</v>
          </cell>
          <cell r="C11097" t="str">
            <v>UN</v>
          </cell>
          <cell r="D11097">
            <v>11.25</v>
          </cell>
        </row>
        <row r="11098">
          <cell r="A11098" t="str">
            <v>G0761</v>
          </cell>
          <cell r="B11098" t="str">
            <v>TE, DN 1/4", NORMA DE FABRICAÇÃO: NBR 6943; MATERIAL: NBR 6590, FERRO MALEÁVEL PRETO;ROSCA: BSP NBR NM ISO 7-1 RC; PROTEÇÃO SUPERFICIAL: GALVANIZADO A FOGO NBR 6323</v>
          </cell>
          <cell r="C11098" t="str">
            <v>UN</v>
          </cell>
          <cell r="D11098">
            <v>14.07</v>
          </cell>
        </row>
        <row r="11099">
          <cell r="A11099" t="str">
            <v>G0763</v>
          </cell>
          <cell r="B11099" t="str">
            <v>TE, DN 3/4", NORMA DE FABRICAÇÃO: NBR 6943; MATERIAL: NBR 6590, FERRO MALEÁVEL PRETO;ROSCA: BSP NBR NM ISO 7-1 RC; PROTEÇÃO SUPERFICIAL: GALVANIZADO A FOGO NBR 6323</v>
          </cell>
          <cell r="C11099" t="str">
            <v>UN</v>
          </cell>
          <cell r="D11099">
            <v>14.86</v>
          </cell>
        </row>
        <row r="11100">
          <cell r="A11100" t="str">
            <v>G0619</v>
          </cell>
          <cell r="B11100" t="str">
            <v>TEE MACHO CENTRAL DUPLA ANILHA (DIANTEIRA E TRASEIRA) TUBO X ROSCA X TUBO 1/4" OD X 1/2" NPT X 1/4” OD, ROSCA PADRÃO NPT/ ISO ASME ANSI B1.20.1, EM AÇO INOX AISI 316/316L</v>
          </cell>
          <cell r="C11100" t="str">
            <v>UN</v>
          </cell>
          <cell r="D11100">
            <v>390.71</v>
          </cell>
        </row>
        <row r="11101">
          <cell r="A11101" t="str">
            <v>G0795</v>
          </cell>
          <cell r="B11101" t="str">
            <v>TEE MACHO CENTRAL DUPLA ANILHA (DIANTEIRA E TRASEIRA) TUBO X ROSCA X TUBO 1/4" OD X 1/2" NPT X 1/4” OD, ROSCA PADRÃO NPT/ ISO ASME ANSI B1.20.1, EM AÇO INOX AISI 316/316L</v>
          </cell>
          <cell r="C11101" t="str">
            <v>UN</v>
          </cell>
          <cell r="D11101">
            <v>390.71</v>
          </cell>
        </row>
        <row r="11102">
          <cell r="A11102" t="str">
            <v>G0618</v>
          </cell>
          <cell r="B11102" t="str">
            <v>TEE MACHO CENTRAL DUPLA ANILHA (DIANTEIRA E TRASEIRA) TUBO X ROSCA X TUBO 1/4" OD X 1/4" NPT X 1/4” OD, ROSCA PADRÃO NPT/ ISO ASME ANSI B1.20.1, EM AÇO INOX AISI 316/316L</v>
          </cell>
          <cell r="C11102" t="str">
            <v>UN</v>
          </cell>
          <cell r="D11102">
            <v>197.31</v>
          </cell>
        </row>
        <row r="11103">
          <cell r="A11103" t="str">
            <v>G0794</v>
          </cell>
          <cell r="B11103" t="str">
            <v>TEE MACHO CENTRAL DUPLA ANILHA (DIANTEIRA E TRASEIRA) TUBO X ROSCA X TUBO 1/4" OD X 1/4" NPT X 1/4” OD, ROSCA PADRÃO NPT/ ISO ASME ANSI B1.20.1, EM AÇO INOX AISI 316/316L</v>
          </cell>
          <cell r="C11103" t="str">
            <v>UN</v>
          </cell>
          <cell r="D11103">
            <v>197.31</v>
          </cell>
        </row>
        <row r="11104">
          <cell r="A11104" t="str">
            <v>G0621</v>
          </cell>
          <cell r="B11104" t="str">
            <v>TEE MACHO CENTRAL DUPLA ANILHA (DIANTEIRA E TRASEIRA) TUBO X ROSCA X TUBO 3/8" OD X 1/2" NPT X 3/8” OD, ROSCA PADRÃO NPT/ ISO ASME ANSI B1.20.1, EM AÇO INOX AISI 316/316L</v>
          </cell>
          <cell r="C11104" t="str">
            <v>UN</v>
          </cell>
          <cell r="D11104">
            <v>593.29999999999995</v>
          </cell>
        </row>
        <row r="11105">
          <cell r="A11105" t="str">
            <v>G0797</v>
          </cell>
          <cell r="B11105" t="str">
            <v>TEE MACHO CENTRAL DUPLA ANILHA (DIANTEIRA E TRASEIRA) TUBO X ROSCA X TUBO 3/8" OD X 1/2" NPT X 3/8” OD, ROSCA PADRÃO NPT/ ISO ASME ANSI B1.20.1, EM AÇO INOX AISI 316/316L</v>
          </cell>
          <cell r="C11105" t="str">
            <v>UN</v>
          </cell>
          <cell r="D11105">
            <v>593.29999999999995</v>
          </cell>
        </row>
        <row r="11106">
          <cell r="A11106" t="str">
            <v>G0620</v>
          </cell>
          <cell r="B11106" t="str">
            <v>TEE MACHO CENTRAL DUPLA ANILHA (DIANTEIRA E TRASEIRA) TUBO X ROSCA X TUBO 3/8" OD X 1/4" NPT X 3/8” OD, ROSCA PADRÃO NPT/ ISO ASME ANSI B1.20.1, EM AÇO INOX AISI 316/316L</v>
          </cell>
          <cell r="C11106" t="str">
            <v>UN</v>
          </cell>
          <cell r="D11106">
            <v>206.61</v>
          </cell>
        </row>
        <row r="11107">
          <cell r="A11107" t="str">
            <v>G0796</v>
          </cell>
          <cell r="B11107" t="str">
            <v>TEE MACHO CENTRAL DUPLA ANILHA (DIANTEIRA E TRASEIRA) TUBO X ROSCA X TUBO 3/8" OD X 1/4" NPT X 3/8” OD, ROSCA PADRÃO NPT/ ISO ASME ANSI B1.20.1, EM AÇO INOX AISI 316/316L</v>
          </cell>
          <cell r="C11107" t="str">
            <v>UN</v>
          </cell>
          <cell r="D11107">
            <v>206.61</v>
          </cell>
        </row>
        <row r="11108">
          <cell r="A11108" t="str">
            <v>G0622</v>
          </cell>
          <cell r="B11108" t="str">
            <v>TEE UNIÃO DUPLA ANILHA (DIANTEIRA E TRASEIRA) TUBO X TUBO X TUBO 1/4" OD, EM AÇO INOX AISI 316/316L</v>
          </cell>
          <cell r="C11108" t="str">
            <v>UN</v>
          </cell>
          <cell r="D11108">
            <v>144.58000000000001</v>
          </cell>
        </row>
        <row r="11109">
          <cell r="A11109" t="str">
            <v>G0798</v>
          </cell>
          <cell r="B11109" t="str">
            <v>TEE UNIÃO DUPLA ANILHA (DIANTEIRA E TRASEIRA) TUBO X TUBO X TUBO 1/4" OD, EM AÇO INOX AISI 316/316L</v>
          </cell>
          <cell r="C11109" t="str">
            <v>UN</v>
          </cell>
          <cell r="D11109">
            <v>144.58000000000001</v>
          </cell>
        </row>
        <row r="11110">
          <cell r="A11110" t="str">
            <v>G0623</v>
          </cell>
          <cell r="B11110" t="str">
            <v>TEE UNIÃO DUPLA ANILHA (DIANTEIRA E TRASEIRA) TUBO X TUBO X TUBO 3/8" OD, EM AÇO INOX AISI 316/316L</v>
          </cell>
          <cell r="C11110" t="str">
            <v>UN</v>
          </cell>
          <cell r="D11110">
            <v>181.08</v>
          </cell>
        </row>
        <row r="11111">
          <cell r="A11111" t="str">
            <v>G0799</v>
          </cell>
          <cell r="B11111" t="str">
            <v>TEE UNIÃO DUPLA ANILHA (DIANTEIRA E TRASEIRA) TUBO X TUBO X TUBO 3/8" OD, EM AÇO INOX AISI 316/316L</v>
          </cell>
          <cell r="C11111" t="str">
            <v>UN</v>
          </cell>
          <cell r="D11111">
            <v>181.08</v>
          </cell>
        </row>
        <row r="11112">
          <cell r="A11112" t="str">
            <v>G0845</v>
          </cell>
          <cell r="B11112" t="str">
            <v>TELA PLÁSTICA LARANJA, TIPO TAPUME PARA SINALIZAÇÃO, MALHA RETANGULAR, ROLO 1.20 X 50 M (L X C) - (INSUMO 37524 - COMPESA)</v>
          </cell>
          <cell r="C11112" t="str">
            <v>M</v>
          </cell>
          <cell r="D11112">
            <v>2.02</v>
          </cell>
        </row>
        <row r="11113">
          <cell r="A11113" t="str">
            <v>G0337</v>
          </cell>
          <cell r="B11113" t="str">
            <v>TESTE DA VÁLVULA    1/2" TRIPARTIDA NIPLE ESTENDIDO, HIDROSTÁTICO DO CORPO E VEDAÇÃO E PNEUMÁTICO DA VEDAÇÃO COM EMISSÃO DE RELATÓRIO</v>
          </cell>
          <cell r="C11113" t="str">
            <v>UN</v>
          </cell>
          <cell r="D11113">
            <v>195.3</v>
          </cell>
        </row>
        <row r="11114">
          <cell r="A11114" t="str">
            <v>G0338</v>
          </cell>
          <cell r="B11114" t="str">
            <v>TESTE DA VÁLVULA    1/2" TRIPARTIDA ROSCA, HIDROSTÁTICO DO CORPO E VEDAÇÃO E PNEUMÁTICO DA VEDAÇÃO COM EMISSÃO DE RELATÓRIO</v>
          </cell>
          <cell r="C11114" t="str">
            <v>UN</v>
          </cell>
          <cell r="D11114">
            <v>195.3</v>
          </cell>
        </row>
        <row r="11115">
          <cell r="A11115" t="str">
            <v>G0339</v>
          </cell>
          <cell r="B11115" t="str">
            <v>TESTE DA VÁLVULA    3/4" TRIPARTIDA NIPLE ESTENDIDO, HIDROSTÁTICO DO CORPO E VEDAÇÃO E PNEUMÁTICO DA VEDAÇÃO COM EMISSÃO DE RELATÓRIO</v>
          </cell>
          <cell r="C11115" t="str">
            <v>UN</v>
          </cell>
          <cell r="D11115">
            <v>272.04000000000002</v>
          </cell>
        </row>
        <row r="11116">
          <cell r="A11116" t="str">
            <v>G0340</v>
          </cell>
          <cell r="B11116" t="str">
            <v>TESTE DA VÁLVULA    3/4" TRIPARTIDA ROSCA, HIDROSTÁTICO DO CORPO E VEDAÇÃO E PNEUMÁTICO DA VEDAÇÃO COM EMISSÃO DE RELATÓRIO</v>
          </cell>
          <cell r="C11116" t="str">
            <v>UN</v>
          </cell>
          <cell r="D11116">
            <v>272.04000000000002</v>
          </cell>
        </row>
        <row r="11117">
          <cell r="A11117" t="str">
            <v>G0341</v>
          </cell>
          <cell r="B11117" t="str">
            <v>TESTE DA VÁLVULA  1 1/2" TRIPARTIDA NIPLE ESTENDIDO, HIDROSTÁTICO DO CORPO E VEDAÇÃO E PNEUMÁTICO DA VEDAÇÃO COM EMISSÃO DE RELATÓRIO</v>
          </cell>
          <cell r="C11117" t="str">
            <v>UN</v>
          </cell>
          <cell r="D11117">
            <v>374.05</v>
          </cell>
        </row>
        <row r="11118">
          <cell r="A11118" t="str">
            <v>G0342</v>
          </cell>
          <cell r="B11118" t="str">
            <v>TESTE DA VÁLVULA  1 1/2" TRIPARTIDA ROSCA, HIDROSTÁTICO DO CORPO E VEDAÇÃO E PNEUMÁTICO DA VEDAÇÃO COM EMISSÃO DE RELATÓRIO</v>
          </cell>
          <cell r="C11118" t="str">
            <v>UN</v>
          </cell>
          <cell r="D11118">
            <v>374.05</v>
          </cell>
        </row>
        <row r="11119">
          <cell r="A11119" t="str">
            <v>G0343</v>
          </cell>
          <cell r="B11119" t="str">
            <v>TESTE DA VÁLVULA 1" TRIPARTIDA NIPLE ESTENDIDO, HIDROSTÁTICO DO CORPO E VEDAÇÃO E PNEUMÁTICO DA VEDAÇÃO COM EMISSÃO DE RELATÓRIO</v>
          </cell>
          <cell r="C11119" t="str">
            <v>UN</v>
          </cell>
          <cell r="D11119">
            <v>371.57</v>
          </cell>
        </row>
        <row r="11120">
          <cell r="A11120" t="str">
            <v>G0344</v>
          </cell>
          <cell r="B11120" t="str">
            <v>TESTE DA VÁLVULA 1" TRIPARTIDA ROSCA, HIDROSTÁTICO DO CORPO E VEDAÇÃO E PNEUMÁTICO DA VEDAÇÃO COM EMISSÃO DE RELATÓRIO</v>
          </cell>
          <cell r="C11120" t="str">
            <v>UN</v>
          </cell>
          <cell r="D11120">
            <v>371.57</v>
          </cell>
        </row>
        <row r="11121">
          <cell r="A11121" t="str">
            <v>G0345</v>
          </cell>
          <cell r="B11121" t="str">
            <v>TESTE DA VÁLVULA BIPARTIDA FLANGEADA  2", HIDROSTÁTICO DO CORPO E VEDAÇÃO E PNEUMÁTICO DA VEDAÇÃO COM EMISSÃO DE RELATÓRIO</v>
          </cell>
          <cell r="C11121" t="str">
            <v>UN</v>
          </cell>
          <cell r="D11121">
            <v>440.4</v>
          </cell>
        </row>
        <row r="11122">
          <cell r="A11122" t="str">
            <v>G0346</v>
          </cell>
          <cell r="B11122" t="str">
            <v>TESTE DA VÁLVULA BIPARTIDA FLANGEADA  3", HIDROSTÁTICO DO CORPO E VEDAÇÃO E PNEUMÁTICO DA VEDAÇÃO COM EMISSÃO DE RELATÓRIO</v>
          </cell>
          <cell r="C11122" t="str">
            <v>UN</v>
          </cell>
          <cell r="D11122">
            <v>472.33</v>
          </cell>
        </row>
        <row r="11123">
          <cell r="A11123" t="str">
            <v>G0347</v>
          </cell>
          <cell r="B11123" t="str">
            <v>TESTE DA VÁLVULA BIPARTIDA FLANGEADA  4", HIDROSTÁTICO DO CORPO E VEDAÇÃO E PNEUMÁTICO DA VEDAÇÃO COM EMISSÃO DE RELATÓRIO</v>
          </cell>
          <cell r="C11123" t="str">
            <v>UN</v>
          </cell>
          <cell r="D11123">
            <v>537.02</v>
          </cell>
        </row>
        <row r="11124">
          <cell r="A11124" t="str">
            <v>G0348</v>
          </cell>
          <cell r="B11124" t="str">
            <v>TESTE DA VÁLVULA BIPARTIDA FLANGEADA  6", HIDROSTÁTICO DO CORPO E VEDAÇÃO E PNEUMÁTICO DA VEDAÇÃO COM EMISSÃO DE RELATÓRIO</v>
          </cell>
          <cell r="C11124" t="str">
            <v>UN</v>
          </cell>
          <cell r="D11124">
            <v>678.02</v>
          </cell>
        </row>
        <row r="11125">
          <cell r="A11125" t="str">
            <v>G0349</v>
          </cell>
          <cell r="B11125" t="str">
            <v>TESTE DA VÁLVULA BIPARTIDA FLANGEADA  8", HIDROSTÁTICO DO CORPO E VEDAÇÃO E PNEUMÁTICO DA VEDAÇÃO COM EMISSÃO DE RELATÓRIO</v>
          </cell>
          <cell r="C11125" t="str">
            <v>UN</v>
          </cell>
          <cell r="D11125">
            <v>969.12</v>
          </cell>
        </row>
        <row r="11126">
          <cell r="A11126" t="str">
            <v>G0350</v>
          </cell>
          <cell r="B11126" t="str">
            <v>TESTE DA VÁLVULA BIPARTIDA FLANGEADA 10", HIDROSTÁTICO DO CORPO E VEDAÇÃO E PNEUMÁTICO DA VEDAÇÃO COM EMISSÃO DE RELATÓRIO</v>
          </cell>
          <cell r="C11126" t="str">
            <v>UN</v>
          </cell>
          <cell r="D11126">
            <v>1219.18</v>
          </cell>
        </row>
        <row r="11127">
          <cell r="A11127" t="str">
            <v>G0351</v>
          </cell>
          <cell r="B11127" t="str">
            <v>TESTE DA VÁLVULA BIPARTIDA FLANGEADA 12", HIDROSTÁTICO DO CORPO E VEDAÇÃO E PNEUMÁTICO DA VEDAÇÃO COM EMISSÃO DE RELATÓRIO</v>
          </cell>
          <cell r="C11127" t="str">
            <v>UN</v>
          </cell>
          <cell r="D11127">
            <v>1375.93</v>
          </cell>
        </row>
        <row r="11128">
          <cell r="A11128" t="str">
            <v>G0352</v>
          </cell>
          <cell r="B11128" t="str">
            <v>TINTA AMARELO-SEGURANCA ESMALTE SINTÉTICO BRILHANTE NORMA PETROBRAS Nº2492 COM RESINA ALQUIDICA, SOLIDOS POR VOLUME 38% MÍNIMO TEMPO DE SECAGEM AO TOQUE 4 HORAS. ACOMPANHAR CERTIFICADO DE ANALISE E QUALIDADE, BOLETIM TÉCNICO, VALIDADE SUPERIOR A 9 MESES - GALÃO DE 3,6 LITROS.</v>
          </cell>
          <cell r="C11128" t="str">
            <v>L</v>
          </cell>
          <cell r="D11128">
            <v>51.99</v>
          </cell>
        </row>
        <row r="11129">
          <cell r="A11129" t="str">
            <v>G0353</v>
          </cell>
          <cell r="B11129" t="str">
            <v>TINTA AZUL-SEGURANÇA ESMALTE SINTÉTICO BRILHANTE NR PETROBRAS Nº2492/1198-TP COM RESINA ALQUIDICA, SÓLIDOS POR VOLUME 38% MÍNIMO TEMPO DE SECAGEM AO TOQUE 4 HORAS. ACOMPANHAR CERTIFICADO DE ANALISE E QUALIDADE, BOLETIM TÉCNICO - VALIDADE SUPERIOR A 9 MESES - GALAO DE 3,6 L</v>
          </cell>
          <cell r="C11129" t="str">
            <v>L</v>
          </cell>
          <cell r="D11129">
            <v>47.26</v>
          </cell>
        </row>
        <row r="11130">
          <cell r="A11130" t="str">
            <v>G0355</v>
          </cell>
          <cell r="B11130" t="str">
            <v>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v>
          </cell>
          <cell r="C11130" t="str">
            <v>L</v>
          </cell>
          <cell r="D11130">
            <v>96.83</v>
          </cell>
        </row>
        <row r="11131">
          <cell r="A11131" t="str">
            <v>G0469</v>
          </cell>
          <cell r="B11131" t="str">
            <v>TINTA DE ZINCO ETIL SILICATO (PETROBRAS N-1661)</v>
          </cell>
          <cell r="C11131" t="str">
            <v>L</v>
          </cell>
          <cell r="D11131">
            <v>97.11</v>
          </cell>
        </row>
        <row r="11132">
          <cell r="A11132" t="str">
            <v>G0356</v>
          </cell>
          <cell r="B11132" t="str">
            <v>TINTA EPOXI POLIAMIDA DE ALTA ESPESSURA (PETROBRAS N-2628)</v>
          </cell>
          <cell r="C11132" t="str">
            <v>L</v>
          </cell>
          <cell r="D11132">
            <v>48.37</v>
          </cell>
        </row>
        <row r="11133">
          <cell r="A11133" t="str">
            <v>G0357</v>
          </cell>
          <cell r="B11133" t="str">
            <v>TINTA EPÓXI FOSFATO DE ZINCO DE ALTA ESPESSURA (PETROBRAS N-2630)</v>
          </cell>
          <cell r="C11133" t="str">
            <v>L</v>
          </cell>
          <cell r="D11133">
            <v>41.53</v>
          </cell>
        </row>
        <row r="11134">
          <cell r="A11134" t="str">
            <v>G0471</v>
          </cell>
          <cell r="B11134" t="str">
            <v>TINTA EPÓXI ZINCO POLIAMIDA (PETROBRAS N-1277)</v>
          </cell>
          <cell r="C11134" t="str">
            <v>L</v>
          </cell>
          <cell r="D11134">
            <v>70.33</v>
          </cell>
        </row>
        <row r="11135">
          <cell r="A11135" t="str">
            <v>G0468</v>
          </cell>
          <cell r="B11135" t="str">
            <v>TINTA EPÓXI ÓXIDO DE FERRO (PETROBRAS N-1202)</v>
          </cell>
          <cell r="C11135" t="str">
            <v>UN</v>
          </cell>
          <cell r="D11135">
            <v>27.44</v>
          </cell>
        </row>
        <row r="11136">
          <cell r="A11136" t="str">
            <v>G0472</v>
          </cell>
          <cell r="B11136" t="str">
            <v>TINTA POLIURETANO ACRÍLICO (PETROBRAS N-2677)</v>
          </cell>
          <cell r="C11136" t="str">
            <v>L</v>
          </cell>
          <cell r="D11136">
            <v>58.5</v>
          </cell>
        </row>
        <row r="11137">
          <cell r="A11137" t="str">
            <v>G0358</v>
          </cell>
          <cell r="B11137" t="str">
            <v>TINTA PRETA ESMALTE SINTÉTICO BRILHANTE NORMA PETROBRAS N-2492 CÓDIGO 0010COM RESINA ALQUIDICA, SÓLIDOS POR VOLUME 38% MÍNIMO TEMPO DE SECAGEM AO TOQUE 4 HORAS. ACOMPANHAR CERTIFICADO DE ANALISE E QUALIDADE, BOLETIM TÉCNICO -VALIDADE SUPERIOR A 9 MESES - GALÃO DE 3,6 L</v>
          </cell>
          <cell r="C11137" t="str">
            <v>L</v>
          </cell>
          <cell r="D11137">
            <v>46.18</v>
          </cell>
        </row>
        <row r="11138">
          <cell r="A11138" t="str">
            <v>G0359</v>
          </cell>
          <cell r="B11138" t="str">
            <v>TINTA VERMELHO-SEGURANÇA ESMALTE SINTÉTICO BRILHANTE NORMA PETROBRAS Nº2492 COM RESINA ALQUIDICA,SÓLIDOS POR VOLUME 38% MÍNIMO TEMPO DE SECAGEM AO TOQUE 4 HORAS. ACOMPANHAR CERTIFICADO DE ANALISE E QUALIDADE, BOLETIM TECNICO - VALIDADE SUPERIOR A 9 MESES - GALÃO DE 3,6L</v>
          </cell>
          <cell r="C11138" t="str">
            <v>L</v>
          </cell>
          <cell r="D11138">
            <v>47.18</v>
          </cell>
        </row>
        <row r="11139">
          <cell r="A11139" t="str">
            <v>G0702</v>
          </cell>
          <cell r="B11139" t="str">
            <v>TRANSIÇÃO AÇO X PA-U 12, PA-U 12, SDR 11, DN 160 MM, CONFORME NBR ISO 16486-3</v>
          </cell>
          <cell r="C11139" t="str">
            <v>UN</v>
          </cell>
          <cell r="D11139">
            <v>6772.35</v>
          </cell>
        </row>
        <row r="11140">
          <cell r="A11140" t="str">
            <v>G0821</v>
          </cell>
          <cell r="B11140" t="str">
            <v>TUBO DE POLIETILENO DE ALTA DENSIDADE, DE 110mm, PEAD, PE 100, SDR 11, CONSTRUÍDO CONFORME NBR 14462 E ISO CD 4437 IDENTIFICADOS COM GRAVAÇÃO EM BAIXO-RELEVO, EM COR CONSTRASTANTE COM A DO TUBO, EM BARRA</v>
          </cell>
          <cell r="C11140" t="str">
            <v>M</v>
          </cell>
          <cell r="D11140">
            <v>99.13</v>
          </cell>
        </row>
        <row r="11141">
          <cell r="A11141" t="str">
            <v>G0822</v>
          </cell>
          <cell r="B11141" t="str">
            <v>TUBO DE POLIETILENO DE ALTA DENSIDADE, DE 125mm, PEAD, PE 100, SDR 11, CONSTRUÍDO CONFORME NBR 14462 E ISO CD 4437 IDENTIFICADOS COM GRAVAÇÃO EM BAIXO-RELEVO, EM COR CONSTRASTANTE COM A DO TUBO, EM BARRA</v>
          </cell>
          <cell r="C11141" t="str">
            <v>M</v>
          </cell>
          <cell r="D11141">
            <v>128.30000000000001</v>
          </cell>
        </row>
        <row r="11142">
          <cell r="A11142" t="str">
            <v>G0823</v>
          </cell>
          <cell r="B11142" t="str">
            <v>TUBO DE POLIETILENO DE ALTA DENSIDADE, DE 180mm, PEAD, PE 100, SDR 11, CONSTRUÍDO CONFORME NBR 14462 E ISO CD 4437 IDENTIFICADOS COM GRAVAÇÃO EM BAIXO-RELEVO, EM COR CONSTRASTANTE COM A DO TUBO, EM BARRA</v>
          </cell>
          <cell r="C11142" t="str">
            <v>M</v>
          </cell>
          <cell r="D11142">
            <v>265.94</v>
          </cell>
        </row>
        <row r="11143">
          <cell r="A11143" t="str">
            <v>G0360</v>
          </cell>
          <cell r="B11143" t="str">
            <v>TUBO EM AÇO INOX DE 1", ANSI 316, SCH 40S</v>
          </cell>
          <cell r="C11143" t="str">
            <v>M</v>
          </cell>
          <cell r="D11143">
            <v>190.74</v>
          </cell>
        </row>
        <row r="11144">
          <cell r="A11144" t="str">
            <v>G0606</v>
          </cell>
          <cell r="B11144" t="str">
            <v>TUBOS SEM COSTURA EM AÇO INOXIDÁVEL 1/4” OD – AISI 316/316L, DE ACORDO COM A NORMA ASTM A269/A213. VARA DE 6 METROS.</v>
          </cell>
          <cell r="C11144" t="str">
            <v>UN</v>
          </cell>
          <cell r="D11144">
            <v>355.8</v>
          </cell>
        </row>
        <row r="11145">
          <cell r="A11145" t="str">
            <v>G0782</v>
          </cell>
          <cell r="B11145" t="str">
            <v>TUBOS SEM COSTURA EM AÇO INOXIDÁVEL 1/4” OD – AISI 316/316L, DE ACORDO COM A NORMA ASTM A269/A213. VARA DE 6 METROS.</v>
          </cell>
          <cell r="C11145" t="str">
            <v>UN</v>
          </cell>
          <cell r="D11145">
            <v>355.8</v>
          </cell>
        </row>
        <row r="11146">
          <cell r="A11146" t="str">
            <v>G0607</v>
          </cell>
          <cell r="B11146" t="str">
            <v>TUBOS SEM COSTURA EM AÇO INOXIDÁVEL 3/8” OD –  AISI 316/316L, DE ACORDO COM A NORMA ASTM A269/A213. VARA DE 6 METROS.</v>
          </cell>
          <cell r="C11146" t="str">
            <v>UN</v>
          </cell>
          <cell r="D11146">
            <v>487.83</v>
          </cell>
        </row>
        <row r="11147">
          <cell r="A11147" t="str">
            <v>G0783</v>
          </cell>
          <cell r="B11147" t="str">
            <v>TUBOS SEM COSTURA EM AÇO INOXIDÁVEL 3/8” OD –  AISI 316/316L, DE ACORDO COM A NORMA ASTM A269/A213. VARA DE 6 METROS.</v>
          </cell>
          <cell r="C11147" t="str">
            <v>UN</v>
          </cell>
          <cell r="D11147">
            <v>487.83</v>
          </cell>
        </row>
        <row r="11148">
          <cell r="A11148" t="str">
            <v>G0608</v>
          </cell>
          <cell r="B11148" t="str">
            <v>TUBOS SEM COSTURA EM AÇO INOXIDÁVEL 6MM OD –  AISI 316/316L, DE ACORDO COM A NORMA ASTM A269/A213. VARA DE 6 METROS.</v>
          </cell>
          <cell r="C11148" t="str">
            <v>UN</v>
          </cell>
          <cell r="D11148">
            <v>384.68</v>
          </cell>
        </row>
        <row r="11149">
          <cell r="A11149" t="str">
            <v>G0784</v>
          </cell>
          <cell r="B11149" t="str">
            <v>TUBOS SEM COSTURA EM AÇO INOXIDÁVEL 6MM OD –  AISI 316/316L, DE ACORDO COM A NORMA ASTM A269/A213. VARA DE 6 METROS.</v>
          </cell>
          <cell r="C11149" t="str">
            <v>UN</v>
          </cell>
          <cell r="D11149">
            <v>384.68</v>
          </cell>
        </row>
        <row r="11150">
          <cell r="A11150" t="str">
            <v>G0833</v>
          </cell>
          <cell r="B11150" t="str">
            <v>TÊ 90º, 180 mm, PEAD, ELETROFUSÃO, PE 100, SDR 11, conf. ABNT NBR 14462, EN 1555, ISO 4437</v>
          </cell>
          <cell r="C11150" t="str">
            <v>UN</v>
          </cell>
          <cell r="D11150">
            <v>581.09</v>
          </cell>
        </row>
        <row r="11151">
          <cell r="A11151" t="str">
            <v>G0304</v>
          </cell>
          <cell r="B11151" t="str">
            <v>TÊ DE REDUÇÃO DN  2" x  1.1/2”, AC, ASTM A234 Gr.WPB, ANSI B 16.9, PC, SCH 40, SC</v>
          </cell>
          <cell r="C11151" t="str">
            <v>UN</v>
          </cell>
          <cell r="D11151">
            <v>47.45</v>
          </cell>
        </row>
        <row r="11152">
          <cell r="A11152" t="str">
            <v>G0305</v>
          </cell>
          <cell r="B11152" t="str">
            <v xml:space="preserve">TÊ DE REDUÇÃO DN  2" x 1”, AC, ASTM A234 Gr.WPB, ANSI B 16.9, PC, SCH 40, SC
</v>
          </cell>
          <cell r="C11152" t="str">
            <v>UN</v>
          </cell>
          <cell r="D11152">
            <v>45.58</v>
          </cell>
        </row>
        <row r="11153">
          <cell r="A11153" t="str">
            <v>G0306</v>
          </cell>
          <cell r="B11153" t="str">
            <v xml:space="preserve">TÊ DE REDUÇÃO DN  3" x  1.1/2”, AC, ASTM A234 Gr.WPB, ANSI B 16.9, PC, SCH 40, SC
</v>
          </cell>
          <cell r="C11153" t="str">
            <v>UN</v>
          </cell>
          <cell r="D11153">
            <v>88.75</v>
          </cell>
        </row>
        <row r="11154">
          <cell r="A11154" t="str">
            <v>G0307</v>
          </cell>
          <cell r="B11154" t="str">
            <v xml:space="preserve">TÊ DE REDUÇÃO DN  3" x 2”, AC, ASTM A234 Gr.WPB, ANSI B 16.9, PC, SCH 40, SC
</v>
          </cell>
          <cell r="C11154" t="str">
            <v>UN</v>
          </cell>
          <cell r="D11154">
            <v>108.15</v>
          </cell>
        </row>
        <row r="11155">
          <cell r="A11155" t="str">
            <v>G0308</v>
          </cell>
          <cell r="B11155" t="str">
            <v xml:space="preserve">TÊ DE REDUÇÃO DN  4" x  1.1/2”, AC, ASTM A234 Gr.WPB, ANSI B 16.9, PC, SCH 40, SC
</v>
          </cell>
          <cell r="C11155" t="str">
            <v>UN</v>
          </cell>
          <cell r="D11155">
            <v>178.4</v>
          </cell>
        </row>
        <row r="11156">
          <cell r="A11156" t="str">
            <v>G0309</v>
          </cell>
          <cell r="B11156" t="str">
            <v xml:space="preserve">TÊ DE REDUÇÃO DN  4" x 2”, AC, ASTM A234 Gr.WPB, ANSI B 16.9, PC, SCH 40, SC
</v>
          </cell>
          <cell r="C11156" t="str">
            <v>UN</v>
          </cell>
          <cell r="D11156">
            <v>182.56</v>
          </cell>
        </row>
        <row r="11157">
          <cell r="A11157" t="str">
            <v>G0310</v>
          </cell>
          <cell r="B11157" t="str">
            <v xml:space="preserve">TÊ DE REDUÇÃO DN  4" x 3”, AC, ASTM A234 Gr.WPB, ANSI B 16.9, PC, SCH 40, SC
</v>
          </cell>
          <cell r="C11157" t="str">
            <v>UN</v>
          </cell>
          <cell r="D11157">
            <v>188.91</v>
          </cell>
        </row>
        <row r="11158">
          <cell r="A11158" t="str">
            <v>G0312</v>
          </cell>
          <cell r="B11158" t="str">
            <v xml:space="preserve">TÊ DE REDUÇÃO DN  8" x 6”, AC, ASTM A234 Gr.WPB, ANSI B 16.9, PC, SCH 40, SC
</v>
          </cell>
          <cell r="C11158" t="str">
            <v>UN</v>
          </cell>
          <cell r="D11158">
            <v>827.7</v>
          </cell>
        </row>
        <row r="11159">
          <cell r="A11159" t="str">
            <v>G0301</v>
          </cell>
          <cell r="B11159" t="str">
            <v xml:space="preserve">TÊ DE REDUÇÃO DN 1 x  1/2”, AC, ASTM A234 Gr.WPB, ANSI B 16.9, PC, SCH 40, SC
</v>
          </cell>
          <cell r="C11159" t="str">
            <v>UN</v>
          </cell>
          <cell r="D11159">
            <v>23.65</v>
          </cell>
        </row>
        <row r="11160">
          <cell r="A11160" t="str">
            <v>G0298</v>
          </cell>
          <cell r="B11160" t="str">
            <v xml:space="preserve">TÊ DE REDUÇÃO DN 1 x  1/2”, CLASSE 3000#, AC, ASTM A105, ANSI B 16.11, ES (SOLDA DE ENCAIXE)
</v>
          </cell>
          <cell r="C11160" t="str">
            <v>UN</v>
          </cell>
          <cell r="D11160">
            <v>58.45</v>
          </cell>
        </row>
        <row r="11161">
          <cell r="A11161" t="str">
            <v>G0302</v>
          </cell>
          <cell r="B11161" t="str">
            <v>TÊ DE REDUÇÃO DN 1.1/2" x  1/2”, CLASSE 3000#, AC, ASTM A105, ANSI B 16.11, ES (SOLDA DE ENCAIXE)</v>
          </cell>
          <cell r="C11161" t="str">
            <v>UN</v>
          </cell>
          <cell r="D11161">
            <v>245.95</v>
          </cell>
        </row>
        <row r="11162">
          <cell r="A11162" t="str">
            <v>G0303</v>
          </cell>
          <cell r="B11162" t="str">
            <v>TÊ DE REDUÇÃO DN 1.1/2" x 1”, AC, ASTM A234 Gr.WPB, ANSI B 16.9, PC, SCH 40, SC</v>
          </cell>
          <cell r="C11162" t="str">
            <v>UN</v>
          </cell>
          <cell r="D11162">
            <v>65.97</v>
          </cell>
        </row>
        <row r="11163">
          <cell r="A11163" t="str">
            <v>G0299</v>
          </cell>
          <cell r="B11163" t="str">
            <v>TÊ DE REDUÇÃO DN 1.1/2" x 1”, CLASSE 3000#, AC, ASTM A105, ANSI B 16.11, ES (SOLDA DE ENCAIXE)</v>
          </cell>
          <cell r="C11163" t="str">
            <v>UN</v>
          </cell>
          <cell r="D11163">
            <v>149.29</v>
          </cell>
        </row>
        <row r="11164">
          <cell r="A11164" t="str">
            <v>G0315</v>
          </cell>
          <cell r="B11164" t="str">
            <v xml:space="preserve">TÊ DE REDUÇÃO DN 10" x 4”, AC, ASTM A234 Gr.WPB, ANSI B 16.9, PC, SCH 40, SC
</v>
          </cell>
          <cell r="C11164" t="str">
            <v>UN</v>
          </cell>
          <cell r="D11164">
            <v>1203.55</v>
          </cell>
        </row>
        <row r="11165">
          <cell r="A11165" t="str">
            <v>G0318</v>
          </cell>
          <cell r="B11165" t="str">
            <v xml:space="preserve">TÊ DE REDUÇÃO DN 12" x 6”, AC, ASTM A234 Gr.WPB, ANSI B 16.9, PC, SCH 40, SC
</v>
          </cell>
          <cell r="C11165" t="str">
            <v>UN</v>
          </cell>
          <cell r="D11165">
            <v>1922.64</v>
          </cell>
        </row>
        <row r="11166">
          <cell r="A11166" t="str">
            <v>G0319</v>
          </cell>
          <cell r="B11166" t="str">
            <v xml:space="preserve">TÊ DE REDUÇÃO DN 12" x 8”, AC, ASTM A234 Gr.WPB, ANSI B 16.9, PC, SCH 40, SC
</v>
          </cell>
          <cell r="C11166" t="str">
            <v>UN</v>
          </cell>
          <cell r="D11166">
            <v>1933.65</v>
          </cell>
        </row>
        <row r="11167">
          <cell r="A11167" t="str">
            <v>G0295</v>
          </cell>
          <cell r="B11167" t="str">
            <v xml:space="preserve">TÊ DE REDUÇÃO PEAD PE 100, DE  90mm x 63mm x 90mm, ELETROFUSÃO, SDR 11, ABNT NBR 14462, EN 1555, ISO 4437
</v>
          </cell>
          <cell r="C11167" t="str">
            <v>UN</v>
          </cell>
          <cell r="D11167">
            <v>381.37</v>
          </cell>
        </row>
        <row r="11168">
          <cell r="A11168" t="str">
            <v>G0296</v>
          </cell>
          <cell r="B11168" t="str">
            <v>TÊ DE REDUÇÃO PEAD PE 100, DE 110mm x 63mm x 110mm, ELETROFUSÃO, SDR 11, ABNT NBR 14462, EN 1555, ISO 4437</v>
          </cell>
          <cell r="C11168" t="str">
            <v>UN</v>
          </cell>
          <cell r="D11168">
            <v>457.54</v>
          </cell>
        </row>
        <row r="11169">
          <cell r="A11169" t="str">
            <v>G0297</v>
          </cell>
          <cell r="B11169" t="str">
            <v xml:space="preserve">TÊ DE REDUÇÃO PEAD PE 100, DE 110mm x 90mm x 110mm, ELETROFUSÃO, SDR 11, ABNT NBR 14462, EN 1555, ISO 4437
</v>
          </cell>
          <cell r="C11169" t="str">
            <v>UN</v>
          </cell>
          <cell r="D11169">
            <v>816.87</v>
          </cell>
        </row>
        <row r="11170">
          <cell r="A11170" t="str">
            <v>G0300</v>
          </cell>
          <cell r="B11170" t="str">
            <v>TÊ DE REDUÇÃO, DN 1.1/2" x 1/2”, AC, ASTM A234 Gr.WPB, ANSI B 16.9, PC, SCH 40, SC</v>
          </cell>
          <cell r="C11170" t="str">
            <v>UN</v>
          </cell>
          <cell r="D11170">
            <v>37.94</v>
          </cell>
        </row>
        <row r="11171">
          <cell r="A11171" t="str">
            <v>G0834</v>
          </cell>
          <cell r="B11171" t="str">
            <v>TÊ DE SERVIÇO, 125 mm x 90 mm, PEAD, ELETROFUSÃO, PE 100, SDR 11, conf. ABNT NBR 14462, EN 1555, ISO 4437</v>
          </cell>
          <cell r="C11171" t="str">
            <v>UN</v>
          </cell>
          <cell r="D11171">
            <v>396.62</v>
          </cell>
        </row>
        <row r="11172">
          <cell r="A11172" t="str">
            <v>G0835</v>
          </cell>
          <cell r="B11172" t="str">
            <v>TÊ DE SERVIÇO, 180 mm x 90 mm, PEAD, ELETROFUSÃO, PE 100, SDR 11, conf. ABNT NBR 14462, EN 1555, ISO 4437</v>
          </cell>
          <cell r="C11172" t="str">
            <v>UN</v>
          </cell>
          <cell r="D11172">
            <v>923.77</v>
          </cell>
        </row>
        <row r="11173">
          <cell r="A11173" t="str">
            <v>G0292</v>
          </cell>
          <cell r="B11173" t="str">
            <v>TÊ RETO, DN  1.1/2", AC, ASTM A234 Gr.WPB, ANSI B 16.9, PL, SCH 40, SC</v>
          </cell>
          <cell r="C11173" t="str">
            <v>UN</v>
          </cell>
          <cell r="D11173">
            <v>34.11</v>
          </cell>
        </row>
        <row r="11174">
          <cell r="A11174" t="str">
            <v>G0294</v>
          </cell>
          <cell r="B11174" t="str">
            <v>TÊ RETO, DN  1.1/2", CLASSE 3000#, AC, ASTM A105 , ANSI B 16.11, ES (SOLDA DE ENCAIXE).</v>
          </cell>
          <cell r="C11174" t="str">
            <v>UN</v>
          </cell>
          <cell r="D11174">
            <v>191.39</v>
          </cell>
        </row>
        <row r="11175">
          <cell r="A11175" t="str">
            <v>G0291</v>
          </cell>
          <cell r="B11175" t="str">
            <v>TÊ RETO, DN 1", AC, ASTM A234 Gr.WPB, ANSI B 16.9, PL, SCH 40, SC</v>
          </cell>
          <cell r="C11175" t="str">
            <v>UN</v>
          </cell>
          <cell r="D11175">
            <v>19.309999999999999</v>
          </cell>
        </row>
        <row r="11176">
          <cell r="A11176" t="str">
            <v>G0293</v>
          </cell>
          <cell r="B11176" t="str">
            <v>TÊ RETO, DN 1", CLASSE 3000#, AC, ASTM A105 , ANSI B 16.11, ES (SOLDA DE ENCAIXE).</v>
          </cell>
          <cell r="C11176" t="str">
            <v>UN</v>
          </cell>
          <cell r="D11176">
            <v>97.25</v>
          </cell>
        </row>
        <row r="11177">
          <cell r="A11177" t="str">
            <v>G0320</v>
          </cell>
          <cell r="B11177" t="str">
            <v>TÊE DE SERVIÇO, DE  63mm x 32mm, PEAD, ELETROFUSÃO, PE 100, SDR 11, conf. ABNT NBR 14462, EN 1555, ISO 4437</v>
          </cell>
          <cell r="C11177" t="str">
            <v>UN</v>
          </cell>
          <cell r="D11177">
            <v>108.7</v>
          </cell>
        </row>
        <row r="11178">
          <cell r="A11178" t="str">
            <v>G0321</v>
          </cell>
          <cell r="B11178" t="str">
            <v>TÊE DE SERVIÇO, DE  63mm x 63mm, PEAD, ELETROFUSÃO, PE 100, SDR 11, conf. ABNT NBR 14462, EN 1555, ISO 4437</v>
          </cell>
          <cell r="C11178" t="str">
            <v>UN</v>
          </cell>
          <cell r="D11178">
            <v>308.43</v>
          </cell>
        </row>
        <row r="11179">
          <cell r="A11179" t="str">
            <v>G0322</v>
          </cell>
          <cell r="B11179" t="str">
            <v>TÊE DE SERVIÇO, DE  90mm x 32mm, PEAD, ELETROFUSÃO, PE 100, SDR 11, conf. ABNT NBR 14462, EN 1555, ISO 4437</v>
          </cell>
          <cell r="C11179" t="str">
            <v>UN</v>
          </cell>
          <cell r="D11179">
            <v>186.73</v>
          </cell>
        </row>
        <row r="11180">
          <cell r="A11180" t="str">
            <v>G0323</v>
          </cell>
          <cell r="B11180" t="str">
            <v>TÊE DE SERVIÇO, DE  90mm x 63mm, PEAD, ELETROFUSÃO, PE 100, SDR 11, conf. ABNT NBR 14462, EN 1555, ISO 4437</v>
          </cell>
          <cell r="C11180" t="str">
            <v>UN</v>
          </cell>
          <cell r="D11180">
            <v>392.6</v>
          </cell>
        </row>
        <row r="11181">
          <cell r="A11181" t="str">
            <v>G0324</v>
          </cell>
          <cell r="B11181" t="str">
            <v>TÊE DE SERVIÇO, DE 110mm x 32mm, PEAD, ELETROFUSÃO, PE 100, SDR 11, conf. ABNT NBR 14462, EN 1555, ISO 4437</v>
          </cell>
          <cell r="C11181" t="str">
            <v>UN</v>
          </cell>
          <cell r="D11181">
            <v>197.29</v>
          </cell>
        </row>
        <row r="11182">
          <cell r="A11182" t="str">
            <v>G0325</v>
          </cell>
          <cell r="B11182" t="str">
            <v>TÊE DE SERVIÇO, DE 110mm x 63mm, PEAD, ELETROFUSÃO, PE 100, SDR 11, conf. ABNT NBR 14462, EN 1555, ISO 4437</v>
          </cell>
          <cell r="C11182" t="str">
            <v>UN</v>
          </cell>
          <cell r="D11182">
            <v>327.94</v>
          </cell>
        </row>
        <row r="11183">
          <cell r="A11183" t="str">
            <v>G0326</v>
          </cell>
          <cell r="B11183" t="str">
            <v>TÊE RETO, DN   2”, AC, ASTM A234 Gr.WPB, ANSI B 16.9, PC, SCH 40, SC</v>
          </cell>
          <cell r="C11183" t="str">
            <v>UN</v>
          </cell>
          <cell r="D11183">
            <v>44.52</v>
          </cell>
        </row>
        <row r="11184">
          <cell r="A11184" t="str">
            <v>G0327</v>
          </cell>
          <cell r="B11184" t="str">
            <v>TÊE RETO, DN   3”, AC, ASTM A234 Gr.WPB, ANSI B 16.9, PC, SCH 40, SC</v>
          </cell>
          <cell r="C11184" t="str">
            <v>UN</v>
          </cell>
          <cell r="D11184">
            <v>107.45</v>
          </cell>
        </row>
        <row r="11185">
          <cell r="A11185" t="str">
            <v>G0328</v>
          </cell>
          <cell r="B11185" t="str">
            <v>TÊE RETO, DN   4”, AC, ASTM A234 Gr.WPB, ANSI B 16.9, PC, SCH 40, SC</v>
          </cell>
          <cell r="C11185" t="str">
            <v>UN</v>
          </cell>
          <cell r="D11185">
            <v>168.72</v>
          </cell>
        </row>
        <row r="11186">
          <cell r="A11186" t="str">
            <v>G0329</v>
          </cell>
          <cell r="B11186" t="str">
            <v>TÊE RETO, DN   6”, AC, ASTM A234 Gr.WPB, ANSI B 16.9, PC, SCH 40, SC</v>
          </cell>
          <cell r="C11186" t="str">
            <v>UN</v>
          </cell>
          <cell r="D11186">
            <v>393.76</v>
          </cell>
        </row>
        <row r="11187">
          <cell r="A11187" t="str">
            <v>G0330</v>
          </cell>
          <cell r="B11187" t="str">
            <v>TÊE RETO, DN   8”, AC, ASTM A234 Gr.WPB, ANSI B 16.9, PC, SCH 40, SC</v>
          </cell>
          <cell r="C11187" t="str">
            <v>UN</v>
          </cell>
          <cell r="D11187">
            <v>754.23</v>
          </cell>
        </row>
        <row r="11188">
          <cell r="A11188" t="str">
            <v>G0331</v>
          </cell>
          <cell r="B11188" t="str">
            <v>TÊE RETO, DN  10”, AC, ASTM A234 Gr.WPB, ANSI B 16.9, PC, SCH 40, SC</v>
          </cell>
          <cell r="C11188" t="str">
            <v>UN</v>
          </cell>
          <cell r="D11188">
            <v>1352.44</v>
          </cell>
        </row>
        <row r="11189">
          <cell r="A11189" t="str">
            <v>G0332</v>
          </cell>
          <cell r="B11189" t="str">
            <v>TÊE RETO, DN  12”, AC, ASTM A234 Gr.WPB, ANSI B 16.9, PC, SCH 40, SC</v>
          </cell>
          <cell r="C11189" t="str">
            <v>UN</v>
          </cell>
          <cell r="D11189">
            <v>2128.02</v>
          </cell>
        </row>
        <row r="11190">
          <cell r="A11190" t="str">
            <v>G0333</v>
          </cell>
          <cell r="B11190" t="str">
            <v>TÊE RETO, DN  32MM, PEAD, ELETROFUSÃO, PE 100, SDR 11, conf. ABNT NBR 14462, EN 1555, ISO 4437</v>
          </cell>
          <cell r="C11190" t="str">
            <v>UN</v>
          </cell>
          <cell r="D11190">
            <v>110.63</v>
          </cell>
        </row>
        <row r="11191">
          <cell r="A11191" t="str">
            <v>G0334</v>
          </cell>
          <cell r="B11191" t="str">
            <v>TÊE RETO, DN  63MM, PEAD, ELETROFUSÃO, PE 100, SDR 11, conf. ABNT NBR 14462, EN 1555, ISO 4437</v>
          </cell>
          <cell r="C11191" t="str">
            <v>UN</v>
          </cell>
          <cell r="D11191">
            <v>148.54</v>
          </cell>
        </row>
        <row r="11192">
          <cell r="A11192" t="str">
            <v>G0335</v>
          </cell>
          <cell r="B11192" t="str">
            <v>TÊE RETO, DN  90MM, PEAD, ELETROFUSÃO, PE 100, SDR 11, conf. ABNT NBR 14462, EN 1555, ISO 4437</v>
          </cell>
          <cell r="C11192" t="str">
            <v>UN</v>
          </cell>
          <cell r="D11192">
            <v>152.36000000000001</v>
          </cell>
        </row>
        <row r="11193">
          <cell r="A11193" t="str">
            <v>G0336</v>
          </cell>
          <cell r="B11193" t="str">
            <v>TÊE RETO, DN 110MM, PEAD, ELETROFUSÃO, PE 100, SDR 11, conf. ABNT NBR 14462, EN 1555, ISO 4437</v>
          </cell>
          <cell r="C11193" t="str">
            <v>UN</v>
          </cell>
          <cell r="D11193">
            <v>146.82</v>
          </cell>
        </row>
        <row r="11194">
          <cell r="A11194" t="str">
            <v>G0771</v>
          </cell>
          <cell r="B11194" t="str">
            <v>UNIAO ASSENTO CÔNICO BRONZE/FERRO DN 1/2", NORMA DE FABRICAÇÃO: NBR 69439; MATERIAL: NBR 6590, FERRO MALEÁVEL PRETO;ROSCA: BSP NBR NM ISO 7-1 RC; PROTEÇÃO SUPERFICIAL: GALVANIZADO A FOGO NBR 6323</v>
          </cell>
          <cell r="C11194" t="str">
            <v>UN</v>
          </cell>
          <cell r="D11194">
            <v>52.59</v>
          </cell>
        </row>
        <row r="11195">
          <cell r="A11195" t="str">
            <v>G0772</v>
          </cell>
          <cell r="B11195" t="str">
            <v>UNIAO ASSENTO CÔNICO BRONZE/FERRO DN 3/4", NORMA DE FABRICAÇÃO: NBR 69439; MATERIAL: NBR 6590, FERRO MALEÁVEL PRETO;ROSCA: BSP NBR NM ISO 7-1 RC; PROTEÇÃO SUPERFICIAL: GALVANIZADO A FOGO NBR 6323</v>
          </cell>
          <cell r="C11195" t="str">
            <v>UN</v>
          </cell>
          <cell r="D11195">
            <v>63.55</v>
          </cell>
        </row>
        <row r="11196">
          <cell r="A11196" t="str">
            <v>G0773</v>
          </cell>
          <cell r="B11196" t="str">
            <v>UNIAO ASSENTO CÔNICO BRONZE/FERRO, DN 1 1/4", NORMA DE FABRICAÇÃO: NBR 69439; MATERIAL: NBR 6590, FERRO MALEÁVEL PRETO;ROSCA: BSP NBR NM ISO 7-1 RC; PROTEÇÃO SUPERFICIAL: GALVANIZADO A FOGO NBR 6323</v>
          </cell>
          <cell r="C11196" t="str">
            <v>UN</v>
          </cell>
          <cell r="D11196">
            <v>110.9</v>
          </cell>
        </row>
        <row r="11197">
          <cell r="A11197" t="str">
            <v>G0776</v>
          </cell>
          <cell r="B11197" t="str">
            <v>UNIAO COTOVELO COM ASSENTO CÔNICO DE FERRO DN 1", NORMA DE FABRICAÇÃO: NBR 69439;MATERIAL: NBR 6590, FERRO MALEÁVEL PRETO;ROSCA: BSP NBR NM ISO 7-1 RC; PROTEÇÃO SUPERFICIAL: GALVANIZADO A FOGO NBR 6323</v>
          </cell>
          <cell r="C11197" t="str">
            <v>UN</v>
          </cell>
          <cell r="D11197">
            <v>82.88</v>
          </cell>
        </row>
        <row r="11198">
          <cell r="A11198" t="str">
            <v>G0774</v>
          </cell>
          <cell r="B11198" t="str">
            <v>UNIAO COTOVELO COM ASSENTO CÔNICO DE FERRO DN 1/2", NORMA DE FABRICAÇÃO: NBR 69439;MATERIAL: NBR 6590, FERRO MALEÁVEL PRETO;ROSCA: BSP NBR NM ISO 7-1 RC; PROTEÇÃO SUPERFICIAL: GALVANIZADO A FOGO NBR 6323</v>
          </cell>
          <cell r="C11198" t="str">
            <v>UN</v>
          </cell>
          <cell r="D11198">
            <v>54.83</v>
          </cell>
        </row>
        <row r="11199">
          <cell r="A11199" t="str">
            <v>G0775</v>
          </cell>
          <cell r="B11199" t="str">
            <v>UNIAO COTOVELO COM ASSENTO CÔNICO DE FERRO DN 3/4", NORMA DE FABRICAÇÃO: NBR 69439;MATERIAL: NBR 6590, FERRO MALEÁVEL PRETO;ROSCA: BSP NBR NM ISO 7-1 RC; PROTEÇÃO SUPERFICIAL: GALVANIZADO A FOGO NBR 6323</v>
          </cell>
          <cell r="C11199" t="str">
            <v>UN</v>
          </cell>
          <cell r="D11199">
            <v>62.5</v>
          </cell>
        </row>
        <row r="11200">
          <cell r="A11200" t="str">
            <v>G0779</v>
          </cell>
          <cell r="B11200" t="str">
            <v>UNIAO COTOVELO COM ASSENTO CÔNICO DE FERRO MF - MACHO FÊMEA DN 1",NORMA DE FABRICAÇÃO: NBR 69439; MATERIAL: NBR 6590, FERRO MALEÁVEL PRETO;ROSCA: BSP NBR NM ISO 7-1 RC; PROTEÇÃO SUPERFICIAL: GALVANIZADO A FOGO NBR 6323</v>
          </cell>
          <cell r="C11200" t="str">
            <v>UN</v>
          </cell>
          <cell r="D11200">
            <v>169.98</v>
          </cell>
        </row>
        <row r="11201">
          <cell r="A11201" t="str">
            <v>G0777</v>
          </cell>
          <cell r="B11201" t="str">
            <v>UNIAO COTOVELO COM ASSENTO CÔNICO DE FERRO MF - MACHO FÊMEA DN 1/2", NORMA DE FABRICAÇÃO: NBR 69439; MATERIAL: NBR 6590, FERRO MALEÁVEL PRETO;ROSCA: BSP NBR NM ISO 7-1 RC; PROTEÇÃO SUPERFICIAL: GALVANIZADO A FOGO NBR 6323</v>
          </cell>
          <cell r="C11201" t="str">
            <v>UN</v>
          </cell>
          <cell r="D11201">
            <v>74.02</v>
          </cell>
        </row>
        <row r="11202">
          <cell r="A11202" t="str">
            <v>G0778</v>
          </cell>
          <cell r="B11202" t="str">
            <v>UNIAO COTOVELO COM ASSENTO CÔNICO DE FERRO MF – DN 3/4", NORMA DE FABRICAÇÃO: NBR 69439; MATERIAL: NBR 6590, FERRO MALEÁVEL PRETO;ROSCA: BSP NBR NM ISO 7-1 RC; PROTEÇÃO SUPERFICIAL: GALVANIZADO A FOGO NBR 6323</v>
          </cell>
          <cell r="C11202" t="str">
            <v>UN</v>
          </cell>
          <cell r="D11202">
            <v>133.26</v>
          </cell>
        </row>
        <row r="11203">
          <cell r="A11203" t="str">
            <v>G0611</v>
          </cell>
          <cell r="B11203" t="str">
            <v>UNIÃO DE REDUÇÃO DUPLA ANILHA (DIANTEIRA E TRASEIRA) TUBO X TUBO 3/8” OD X1/4” OD, EM AÇO INOX AISI 316/316L</v>
          </cell>
          <cell r="C11203" t="str">
            <v>UN</v>
          </cell>
          <cell r="D11203">
            <v>120.64</v>
          </cell>
        </row>
        <row r="11204">
          <cell r="A11204" t="str">
            <v>G0787</v>
          </cell>
          <cell r="B11204" t="str">
            <v>UNIÃO DE REDUÇÃO DUPLA ANILHA (DIANTEIRA E TRASEIRA) TUBO X TUBO 3/8” OD X1/4” OD, EM AÇO INOX AISI 316/316L</v>
          </cell>
          <cell r="C11204" t="str">
            <v>UN</v>
          </cell>
          <cell r="D11204">
            <v>120.64</v>
          </cell>
        </row>
        <row r="11205">
          <cell r="A11205" t="str">
            <v>G0609</v>
          </cell>
          <cell r="B11205" t="str">
            <v>UNIÃO DUPLA ANILHA (DIANTEIRA E TRASEIRA) TUBO X TUBO 1/4” OD, EM AÇO INOX AISI 316/316L</v>
          </cell>
          <cell r="C11205" t="str">
            <v>UN</v>
          </cell>
          <cell r="D11205">
            <v>77.78</v>
          </cell>
        </row>
        <row r="11206">
          <cell r="A11206" t="str">
            <v>G0785</v>
          </cell>
          <cell r="B11206" t="str">
            <v>UNIÃO DUPLA ANILHA (DIANTEIRA E TRASEIRA) TUBO X TUBO 1/4” OD, EM AÇO INOX AISI 316/316L</v>
          </cell>
          <cell r="C11206" t="str">
            <v>UN</v>
          </cell>
          <cell r="D11206">
            <v>77.78</v>
          </cell>
        </row>
        <row r="11207">
          <cell r="A11207" t="str">
            <v>G0610</v>
          </cell>
          <cell r="B11207" t="str">
            <v>UNIÃO DUPLA ANILHA (DIANTEIRA E TRASEIRA) TUBO X TUBO 3/8” OD, EM AÇO INOX AISI 316/316L</v>
          </cell>
          <cell r="C11207" t="str">
            <v>UN</v>
          </cell>
          <cell r="D11207">
            <v>106.15</v>
          </cell>
        </row>
        <row r="11208">
          <cell r="A11208" t="str">
            <v>G0786</v>
          </cell>
          <cell r="B11208" t="str">
            <v>UNIÃO DUPLA ANILHA (DIANTEIRA E TRASEIRA) TUBO X TUBO 3/8” OD, EM AÇO INOX AISI 316/316L</v>
          </cell>
          <cell r="C11208" t="str">
            <v>UN</v>
          </cell>
          <cell r="D11208">
            <v>106.15</v>
          </cell>
        </row>
        <row r="11209">
          <cell r="A11209" t="str">
            <v>G0404</v>
          </cell>
          <cell r="B11209" t="str">
            <v>VARETA PARA SOLDA TIG ER70-S3</v>
          </cell>
          <cell r="C11209" t="str">
            <v>KG</v>
          </cell>
          <cell r="D11209">
            <v>27.27</v>
          </cell>
        </row>
        <row r="11210">
          <cell r="A11210" t="str">
            <v>G0604</v>
          </cell>
          <cell r="B11210" t="str">
            <v>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v>
          </cell>
          <cell r="C11210" t="str">
            <v>UN</v>
          </cell>
          <cell r="D11210">
            <v>1468.56</v>
          </cell>
        </row>
        <row r="11211">
          <cell r="A11211" t="str">
            <v>G0818</v>
          </cell>
          <cell r="B11211" t="str">
            <v>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v>
          </cell>
          <cell r="C11211" t="str">
            <v>UN</v>
          </cell>
          <cell r="D11211">
            <v>1468.56</v>
          </cell>
        </row>
        <row r="11212">
          <cell r="A11212" t="str">
            <v>G0602</v>
          </cell>
          <cell r="B11212" t="str">
            <v>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v>
          </cell>
          <cell r="C11212" t="str">
            <v>UN</v>
          </cell>
          <cell r="D11212">
            <v>655.27</v>
          </cell>
        </row>
        <row r="11213">
          <cell r="A11213" t="str">
            <v>G0816</v>
          </cell>
          <cell r="B11213" t="str">
            <v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v>
          </cell>
          <cell r="C11213" t="str">
            <v>UN</v>
          </cell>
          <cell r="D11213">
            <v>655.27</v>
          </cell>
        </row>
        <row r="11214">
          <cell r="A11214" t="str">
            <v>G0603</v>
          </cell>
          <cell r="B11214" t="str">
            <v>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v>
          </cell>
          <cell r="C11214" t="str">
            <v>UN</v>
          </cell>
          <cell r="D11214">
            <v>1060.3399999999999</v>
          </cell>
        </row>
        <row r="11215">
          <cell r="A11215" t="str">
            <v>G0817</v>
          </cell>
          <cell r="B11215" t="str">
            <v>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v>
          </cell>
          <cell r="C11215" t="str">
            <v>UN</v>
          </cell>
          <cell r="D11215">
            <v>1060.3399999999999</v>
          </cell>
        </row>
        <row r="11216">
          <cell r="A11216" t="str">
            <v>G0605</v>
          </cell>
          <cell r="B11216" t="str">
            <v>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v>
          </cell>
          <cell r="C11216" t="str">
            <v>UN</v>
          </cell>
          <cell r="D11216">
            <v>1993.56</v>
          </cell>
        </row>
        <row r="11217">
          <cell r="A11217" t="str">
            <v>G0819</v>
          </cell>
          <cell r="B11217" t="str">
            <v>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v>
          </cell>
          <cell r="C11217" t="str">
            <v>UN</v>
          </cell>
          <cell r="D11217">
            <v>1993.56</v>
          </cell>
        </row>
        <row r="11218">
          <cell r="A11218" t="str">
            <v>G0361</v>
          </cell>
          <cell r="B11218" t="str">
            <v>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v>
          </cell>
          <cell r="C11218" t="str">
            <v>UN</v>
          </cell>
          <cell r="D11218">
            <v>1264.94</v>
          </cell>
        </row>
        <row r="11219">
          <cell r="A11219" t="str">
            <v>G0362</v>
          </cell>
          <cell r="B11219" t="str">
            <v>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v>
          </cell>
          <cell r="C11219" t="str">
            <v>UN</v>
          </cell>
          <cell r="D11219">
            <v>2344.8200000000002</v>
          </cell>
        </row>
        <row r="11220">
          <cell r="A11220" t="str">
            <v>G0363</v>
          </cell>
          <cell r="B11220" t="str">
            <v>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v>
          </cell>
          <cell r="C11220" t="str">
            <v>UN</v>
          </cell>
          <cell r="D11220">
            <v>3926.83</v>
          </cell>
        </row>
        <row r="11221">
          <cell r="A11221" t="str">
            <v>G0364</v>
          </cell>
          <cell r="B11221" t="str">
            <v>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v>
          </cell>
          <cell r="C11221" t="str">
            <v>UN</v>
          </cell>
          <cell r="D11221">
            <v>14795.58</v>
          </cell>
        </row>
        <row r="11222">
          <cell r="A11222" t="str">
            <v>G0365</v>
          </cell>
          <cell r="B11222" t="str">
            <v>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v>
          </cell>
          <cell r="C11222" t="str">
            <v>UN</v>
          </cell>
          <cell r="D11222">
            <v>23089.32</v>
          </cell>
        </row>
        <row r="11223">
          <cell r="A11223" t="str">
            <v>G0366</v>
          </cell>
          <cell r="B11223" t="str">
            <v>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v>
          </cell>
          <cell r="C11223" t="str">
            <v>UN</v>
          </cell>
          <cell r="D11223">
            <v>37234.94</v>
          </cell>
        </row>
        <row r="11224">
          <cell r="A11224" t="str">
            <v>G0367</v>
          </cell>
          <cell r="B11224" t="str">
            <v>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v>
          </cell>
          <cell r="C11224" t="str">
            <v>UN</v>
          </cell>
          <cell r="D11224">
            <v>53655.42</v>
          </cell>
        </row>
        <row r="11225">
          <cell r="A11225" t="str">
            <v>G0371</v>
          </cell>
          <cell r="B11225" t="str">
            <v>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v>
          </cell>
          <cell r="C11225" t="str">
            <v>UN</v>
          </cell>
          <cell r="D11225">
            <v>1944.68</v>
          </cell>
        </row>
        <row r="11226">
          <cell r="A11226" t="str">
            <v>G0368</v>
          </cell>
          <cell r="B11226" t="str">
            <v>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v>
          </cell>
          <cell r="C11226" t="str">
            <v>UN</v>
          </cell>
          <cell r="D11226">
            <v>891.77</v>
          </cell>
        </row>
        <row r="11227">
          <cell r="A11227" t="str">
            <v>G0369</v>
          </cell>
          <cell r="B11227" t="str">
            <v>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v>
          </cell>
          <cell r="C11227" t="str">
            <v>UN</v>
          </cell>
          <cell r="D11227">
            <v>1031.3399999999999</v>
          </cell>
        </row>
        <row r="11228">
          <cell r="A11228" t="str">
            <v>G0370</v>
          </cell>
          <cell r="B11228" t="str">
            <v>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v>
          </cell>
          <cell r="C11228" t="str">
            <v>UN</v>
          </cell>
          <cell r="D11228">
            <v>965.29</v>
          </cell>
        </row>
        <row r="11229">
          <cell r="A11229" t="str">
            <v>G0844</v>
          </cell>
          <cell r="B11229" t="str">
            <v>VÁLVULA ESFERA MONOBLOCO, VEDAÇÃO TEFLON PURO, PASSAGEM PLENA ROSCA BSP 3/4" - (INSUMO 08610/ORSE)</v>
          </cell>
          <cell r="C11229" t="str">
            <v>UN</v>
          </cell>
          <cell r="D11229">
            <v>14.04</v>
          </cell>
        </row>
        <row r="11230">
          <cell r="A11230" t="str">
            <v>G0372</v>
          </cell>
          <cell r="B11230" t="str">
            <v>VÁLVULA ESFERA, DN  32MM, PASSAGEM PLENA, FECHAMENTO A 90°, PEAD, ELETROFUSÃO, PE 100, SDR 11, MOP 10 BAR (GÁS), conf. ABNT NBR 14462, EN 1555, ISO 4437</v>
          </cell>
          <cell r="C11230" t="str">
            <v>UN</v>
          </cell>
          <cell r="D11230">
            <v>633.39</v>
          </cell>
        </row>
        <row r="11231">
          <cell r="A11231" t="str">
            <v>G0373</v>
          </cell>
          <cell r="B11231" t="str">
            <v>VÁLVULA ESFERA, DN  63MM, PASSAGEM PLENA, FECHAMENTO A 90°, PEAD, ELETROFUSÃO, PE 100, SDR 11, MOP 10 BAR (GÁS), conf. ABNT NBR 14462, EN 1555, ISO 4437</v>
          </cell>
          <cell r="C11231" t="str">
            <v>UN</v>
          </cell>
          <cell r="D11231">
            <v>1025.94</v>
          </cell>
        </row>
        <row r="11232">
          <cell r="A11232" t="str">
            <v>G0374</v>
          </cell>
          <cell r="B11232" t="str">
            <v>VÁLVULA ESFERA, DN  90MM, PASSAGEM PLENA, FECHAMENTO A 90°, PEAD, ELETROFUSÃO, PE 100, SDR 11, MOP 10 BAR (GÁS), conf. ABNT NBR 14462, EN 1555, ISO 4437</v>
          </cell>
          <cell r="C11232" t="str">
            <v>UN</v>
          </cell>
          <cell r="D11232">
            <v>2637.52</v>
          </cell>
        </row>
        <row r="11233">
          <cell r="A11233" t="str">
            <v>G0375</v>
          </cell>
          <cell r="B11233" t="str">
            <v>VÁLVULA ESFERA, DN 110MM, PASSAGEM PLENA, FECHAMENTO A 90°, PEAD, ELETROFUSÃO, PE 100, SDR 11, MOP 10 BAR (GÁS), conf. ABNT NBR 14462, EN 1555, ISO 4437</v>
          </cell>
          <cell r="C11233" t="str">
            <v>UN</v>
          </cell>
          <cell r="D11233">
            <v>2789.69</v>
          </cell>
        </row>
        <row r="11234">
          <cell r="A11234" t="str">
            <v>G0402</v>
          </cell>
          <cell r="B11234" t="str">
            <v>WELDOLET 10" - AC ASTM A 105, MSS SP-97, ANSI B 16.9, PC, SCH 40</v>
          </cell>
          <cell r="C11234" t="str">
            <v>UN</v>
          </cell>
          <cell r="D11234">
            <v>6403.31</v>
          </cell>
        </row>
        <row r="11235">
          <cell r="A11235" t="str">
            <v>G0377</v>
          </cell>
          <cell r="B11235" t="str">
            <v>WELDOLET 10" - AC ASTM A 105,MSS SP-97, ANSI B 16.9 ,PC, SCH 40 ,COM DERIVAÇÃO 3"</v>
          </cell>
          <cell r="C11235" t="str">
            <v>UN</v>
          </cell>
          <cell r="D11235">
            <v>1394.91</v>
          </cell>
        </row>
        <row r="11236">
          <cell r="A11236" t="str">
            <v>G0378</v>
          </cell>
          <cell r="B11236" t="str">
            <v>WELDOLET 10" - AC ASTM A 105,MSS SP-97, ANSI B 16.9 ,PC, SCH 40 ,COM DERIVAÇÃO 8"</v>
          </cell>
          <cell r="C11236" t="str">
            <v>UN</v>
          </cell>
          <cell r="D11236">
            <v>2142.46</v>
          </cell>
        </row>
        <row r="11237">
          <cell r="A11237" t="str">
            <v>G0376</v>
          </cell>
          <cell r="B11237" t="str">
            <v>WELDOLET 10" - AC ASTM A 105,MSS SP-97, ANSI B 16.9 ,PC, SCH 40, COM DERIVAÇÃO 2"</v>
          </cell>
          <cell r="C11237" t="str">
            <v>UN</v>
          </cell>
          <cell r="D11237">
            <v>1309.6400000000001</v>
          </cell>
        </row>
        <row r="11238">
          <cell r="A11238" t="str">
            <v>G0379</v>
          </cell>
          <cell r="B11238" t="str">
            <v>WELDOLET 10" - AC ASTM A 105,MSS SP-97, ANSI B 16.9, PC ,SCH 40 ,COM DERIVAÇÃO 4"</v>
          </cell>
          <cell r="C11238" t="str">
            <v>UN</v>
          </cell>
          <cell r="D11238">
            <v>1461.87</v>
          </cell>
        </row>
        <row r="11239">
          <cell r="A11239" t="str">
            <v>G0380</v>
          </cell>
          <cell r="B11239" t="str">
            <v>WELDOLET 10" - AC ASTM A 105,MSS SP-97, ANSI B 16.9, PC, SCH 40 ,COM DERIVAÇÃO 6"</v>
          </cell>
          <cell r="C11239" t="str">
            <v>UN</v>
          </cell>
          <cell r="D11239">
            <v>1754.8</v>
          </cell>
        </row>
        <row r="11240">
          <cell r="A11240" t="str">
            <v>G0403</v>
          </cell>
          <cell r="B11240" t="str">
            <v xml:space="preserve">WELDOLET 12" - AC ASTM A 105, MSS SP-97, ANSI B 16.9, PC ,SCH 40
</v>
          </cell>
          <cell r="C11240" t="str">
            <v>UN</v>
          </cell>
          <cell r="D11240">
            <v>7842.52</v>
          </cell>
        </row>
        <row r="11241">
          <cell r="A11241" t="str">
            <v>G0381</v>
          </cell>
          <cell r="B11241" t="str">
            <v>WELDOLET 12" - AC ASTM A 105,MSS SP-97, ANSI B 16.9 ,PC ,SCH 40 ,COM DERIVAÇÃO  2"</v>
          </cell>
          <cell r="C11241" t="str">
            <v>UN</v>
          </cell>
          <cell r="D11241">
            <v>2046.19</v>
          </cell>
        </row>
        <row r="11242">
          <cell r="A11242" t="str">
            <v>G0382</v>
          </cell>
          <cell r="B11242" t="str">
            <v>WELDOLET 12" - AC ASTM A 105,MSS SP-97, ANSI B 16.9 ,PC ,SCH 40 ,COM DERIVAÇÃO 10"</v>
          </cell>
          <cell r="C11242" t="str">
            <v>UN</v>
          </cell>
          <cell r="D11242">
            <v>3637.12</v>
          </cell>
        </row>
        <row r="11243">
          <cell r="A11243" t="str">
            <v>G0383</v>
          </cell>
          <cell r="B11243" t="str">
            <v>WELDOLET 12" - AC ASTM A 105,MSS SP-97, ANSI B 16.9 ,PC, SCH 40, COM DERIVAÇÃO  6"</v>
          </cell>
          <cell r="C11243" t="str">
            <v>UN</v>
          </cell>
          <cell r="D11243">
            <v>2438.66</v>
          </cell>
        </row>
        <row r="11244">
          <cell r="A11244" t="str">
            <v>G0384</v>
          </cell>
          <cell r="B11244" t="str">
            <v>WELDOLET 12" - AC ASTM A 105,MSS SP-97, ANSI B 16.9, PC ,SCH 40, COM DERIVAÇÃO  8"</v>
          </cell>
          <cell r="C11244" t="str">
            <v>UN</v>
          </cell>
          <cell r="D11244">
            <v>2858.1</v>
          </cell>
        </row>
        <row r="11245">
          <cell r="A11245" t="str">
            <v>G0385</v>
          </cell>
          <cell r="B11245" t="str">
            <v>WELDOLET 12" - AC ASTM A 105,MSS SP-97, ANSI B 16.9, PC, SCH 40, COM DERIVAÇÃO  3"</v>
          </cell>
          <cell r="C11245" t="str">
            <v>UN</v>
          </cell>
          <cell r="D11245">
            <v>2131.4499999999998</v>
          </cell>
        </row>
        <row r="11246">
          <cell r="A11246" t="str">
            <v>G0386</v>
          </cell>
          <cell r="B11246" t="str">
            <v>WELDOLET 12" - AC ASTM A 105,MSS SP-97, ANSI B 16.9, PC, SCH 40, COM DERIVAÇÃO  4"</v>
          </cell>
          <cell r="C11246" t="str">
            <v>UN</v>
          </cell>
          <cell r="D11246">
            <v>2152.1</v>
          </cell>
        </row>
        <row r="11247">
          <cell r="A11247" t="str">
            <v>G0387</v>
          </cell>
          <cell r="B11247" t="str">
            <v>WELDOLET 2" - AC ASTM A 105,MSS SP-97, ANSI B 16.9, PC, SCH 40</v>
          </cell>
          <cell r="C11247" t="str">
            <v>UN</v>
          </cell>
          <cell r="D11247">
            <v>222.5</v>
          </cell>
        </row>
        <row r="11248">
          <cell r="A11248" t="str">
            <v>G0388</v>
          </cell>
          <cell r="B11248" t="str">
            <v>WELDOLET 3" - AC ASTM A 105,MSS SP-97, ANSI B 16.9 ,PC, SCH 40</v>
          </cell>
          <cell r="C11248" t="str">
            <v>UN</v>
          </cell>
          <cell r="D11248">
            <v>394.41</v>
          </cell>
        </row>
        <row r="11249">
          <cell r="A11249" t="str">
            <v>G0389</v>
          </cell>
          <cell r="B11249" t="str">
            <v>WELDOLET 3" - AC ASTM A 105,MSS SP-97, ANSI B 16.9, PC, SCH 40, COM DERIVAÇÃO 2"</v>
          </cell>
          <cell r="C11249" t="str">
            <v>UN</v>
          </cell>
          <cell r="D11249">
            <v>222.5</v>
          </cell>
        </row>
        <row r="11250">
          <cell r="A11250" t="str">
            <v>G0390</v>
          </cell>
          <cell r="B11250" t="str">
            <v>WELDOLET 4" - AC ASTM A 105,MSS SP-97, ANSI B 16.9 ,PC, SCH 40, COM DERIVAÇÃO 2"</v>
          </cell>
          <cell r="C11250" t="str">
            <v>UN</v>
          </cell>
          <cell r="D11250">
            <v>360.71</v>
          </cell>
        </row>
        <row r="11251">
          <cell r="A11251" t="str">
            <v>G0391</v>
          </cell>
          <cell r="B11251" t="str">
            <v>WELDOLET 4" - AC ASTM A 105,MSS SP-97, ANSI B 16.9, PC, SCH 40</v>
          </cell>
          <cell r="C11251" t="str">
            <v>UN</v>
          </cell>
          <cell r="D11251">
            <v>612.70000000000005</v>
          </cell>
        </row>
        <row r="11252">
          <cell r="A11252" t="str">
            <v>G0392</v>
          </cell>
          <cell r="B11252" t="str">
            <v>WELDOLET 4" - AC ASTM A 105,MSS SP-97, ANSI B 16.9, PC, SCH 40,COM DERIVAÇÃO 3"</v>
          </cell>
          <cell r="C11252" t="str">
            <v>UN</v>
          </cell>
          <cell r="D11252">
            <v>394.41</v>
          </cell>
        </row>
        <row r="11253">
          <cell r="A11253" t="str">
            <v>G0393</v>
          </cell>
          <cell r="B11253" t="str">
            <v>WELDOLET 6" - AC ASTM A 105,MSS SP-97, ANSI B 16.9, PC ,SCH 40 ,COM DERIVAÇÃO 2"</v>
          </cell>
          <cell r="C11253" t="str">
            <v>UN</v>
          </cell>
          <cell r="D11253">
            <v>624.41999999999996</v>
          </cell>
        </row>
        <row r="11254">
          <cell r="A11254" t="str">
            <v>G0394</v>
          </cell>
          <cell r="B11254" t="str">
            <v>WELDOLET 6" - AC ASTM A 105,MSS SP-97, ANSI B 16.9, PC ,SCH 40, COM DERIVAÇÃO 3"</v>
          </cell>
          <cell r="C11254" t="str">
            <v>UN</v>
          </cell>
          <cell r="D11254">
            <v>733.69</v>
          </cell>
        </row>
        <row r="11255">
          <cell r="A11255" t="str">
            <v>G0395</v>
          </cell>
          <cell r="B11255" t="str">
            <v>WELDOLET 6" - AC ASTM A 105,MSS SP-97, ANSI B 16.9, PC, SCH 40</v>
          </cell>
          <cell r="C11255" t="str">
            <v>UN</v>
          </cell>
          <cell r="D11255">
            <v>1754.8</v>
          </cell>
        </row>
        <row r="11256">
          <cell r="A11256" t="str">
            <v>G0396</v>
          </cell>
          <cell r="B11256" t="str">
            <v>WELDOLET 6" - AC ASTM A 105,MSS SP-97, ANSI B 16.9, PC, SCH 40, COM DERIVAÇÃO 4"</v>
          </cell>
          <cell r="C11256" t="str">
            <v>UN</v>
          </cell>
          <cell r="D11256">
            <v>846.93</v>
          </cell>
        </row>
        <row r="11257">
          <cell r="A11257" t="str">
            <v>G0397</v>
          </cell>
          <cell r="B11257" t="str">
            <v>WELDOLET 8" - AC ASTM A 105,MSS SP-97, ANSI B 16.9, PC ,SCH 40</v>
          </cell>
          <cell r="C11257" t="str">
            <v>UN</v>
          </cell>
          <cell r="D11257">
            <v>2024.08</v>
          </cell>
        </row>
        <row r="11258">
          <cell r="A11258" t="str">
            <v>G0398</v>
          </cell>
          <cell r="B11258" t="str">
            <v>WELDOLET 8" - AC ASTM A 105,MSS SP-97, ANSI B 16.9, PC ,SCH 40, COM DERIVAÇÃO 6"</v>
          </cell>
          <cell r="C11258" t="str">
            <v>UN</v>
          </cell>
          <cell r="D11258">
            <v>1754.8</v>
          </cell>
        </row>
        <row r="11259">
          <cell r="A11259" t="str">
            <v>G0399</v>
          </cell>
          <cell r="B11259" t="str">
            <v>WELDOLET 8" - AC ASTM A 105,MSS SP-97, ANSI B 16.9, PC, SCH 40 ,COM DERIVAÇÃO 3"</v>
          </cell>
          <cell r="C11259" t="str">
            <v>UN</v>
          </cell>
          <cell r="D11259">
            <v>959.02</v>
          </cell>
        </row>
        <row r="11260">
          <cell r="A11260" t="str">
            <v>G0400</v>
          </cell>
          <cell r="B11260" t="str">
            <v>WELDOLET 8" - AC ASTM A 105,MSS SP-97, ANSI B 16.9, PC, SCH 40, COM DERIVAÇÃO 2"</v>
          </cell>
          <cell r="C11260" t="str">
            <v>UN</v>
          </cell>
          <cell r="D11260">
            <v>879.59</v>
          </cell>
        </row>
        <row r="11261">
          <cell r="A11261" t="str">
            <v>G0401</v>
          </cell>
          <cell r="B11261" t="str">
            <v>WELDOLET 8" - AC ASTM A 105,MSS SP-97, ANSI B 16.9, PC, SCH 40, COM DERIVAÇÃO 4"</v>
          </cell>
          <cell r="C11261" t="str">
            <v>UN</v>
          </cell>
          <cell r="D11261">
            <v>1025.98</v>
          </cell>
        </row>
        <row r="11262">
          <cell r="A11262" t="str">
            <v>COTAÇÃO / MATERIAIS PADRÃO MUTIRÃO</v>
          </cell>
          <cell r="B11262"/>
          <cell r="C11262"/>
          <cell r="D11262"/>
        </row>
        <row r="11263">
          <cell r="A11263" t="str">
            <v>Insumo</v>
          </cell>
          <cell r="B11263" t="str">
            <v>Descrição</v>
          </cell>
          <cell r="C11263" t="str">
            <v>Unidade</v>
          </cell>
          <cell r="D11263" t="str">
            <v>Valor (R$)</v>
          </cell>
        </row>
        <row r="11264">
          <cell r="A11264" t="str">
            <v>I6118</v>
          </cell>
          <cell r="B11264" t="str">
            <v>ARMADOR RABO DE ANDORINHA F.G. (PADRÃO MUTIRÃO)</v>
          </cell>
          <cell r="C11264" t="str">
            <v>UN</v>
          </cell>
          <cell r="D11264">
            <v>5.29</v>
          </cell>
        </row>
        <row r="11265">
          <cell r="A11265" t="str">
            <v>I6108</v>
          </cell>
          <cell r="B11265" t="str">
            <v>BATEDOR DE MADEIRA MISTA 2 X 2 CM (PADRÃO MUTIRÃO)</v>
          </cell>
          <cell r="C11265" t="str">
            <v>M</v>
          </cell>
          <cell r="D11265">
            <v>2.77</v>
          </cell>
        </row>
        <row r="11266">
          <cell r="A11266" t="str">
            <v>I6123</v>
          </cell>
          <cell r="B11266" t="str">
            <v>CAIXA DE GORDURA PRÉ-MOLDADA DE CIMENTO (PADRÃO MUTIRÃO)</v>
          </cell>
          <cell r="C11266" t="str">
            <v>UN</v>
          </cell>
          <cell r="D11266">
            <v>74.39</v>
          </cell>
        </row>
        <row r="11267">
          <cell r="A11267" t="str">
            <v>I6124</v>
          </cell>
          <cell r="B11267" t="str">
            <v>CAIXA DE PLÁSTICO 4" X 2" (PADRÃO MUTIRÃO)</v>
          </cell>
          <cell r="C11267" t="str">
            <v>UN</v>
          </cell>
          <cell r="D11267">
            <v>2.36</v>
          </cell>
        </row>
        <row r="11268">
          <cell r="A11268" t="str">
            <v>I6114</v>
          </cell>
          <cell r="B11268" t="str">
            <v>DOBRADIÇA DE FERRO TIPO CRUZ (PADRÃO MUTIRÃO)</v>
          </cell>
          <cell r="C11268" t="str">
            <v>UN</v>
          </cell>
          <cell r="D11268">
            <v>2.87</v>
          </cell>
        </row>
        <row r="11269">
          <cell r="A11269" t="str">
            <v>I6125</v>
          </cell>
          <cell r="B11269" t="str">
            <v>ELETROD. FLEXÍVEL DE 1/2" (PADRÃO MUTIRÃO)</v>
          </cell>
          <cell r="C11269" t="str">
            <v>M</v>
          </cell>
          <cell r="D11269">
            <v>1.57</v>
          </cell>
        </row>
        <row r="11270">
          <cell r="A11270" t="str">
            <v>I6115</v>
          </cell>
          <cell r="B11270" t="str">
            <v>FERROLHO DE FERRO CHATO DE 3" (PADRÃO MUTIRÃO)</v>
          </cell>
          <cell r="C11270" t="str">
            <v>UN</v>
          </cell>
          <cell r="D11270">
            <v>3.52</v>
          </cell>
        </row>
        <row r="11271">
          <cell r="A11271" t="str">
            <v>I6126</v>
          </cell>
          <cell r="B11271" t="str">
            <v>FIO RETORCIDO DE 2 X 0,75 MM2 (PADRÃO MUTIRÃO)</v>
          </cell>
          <cell r="C11271" t="str">
            <v>M</v>
          </cell>
          <cell r="D11271">
            <v>1.45</v>
          </cell>
        </row>
        <row r="11272">
          <cell r="A11272" t="str">
            <v>I6109</v>
          </cell>
          <cell r="B11272" t="str">
            <v>FORRAMENTO LISO 10 X 3 CM MADEIRA MISTA (PADRÃO MUTIRÃO)</v>
          </cell>
          <cell r="C11272" t="str">
            <v>M</v>
          </cell>
          <cell r="D11272">
            <v>14.82</v>
          </cell>
        </row>
        <row r="11273">
          <cell r="A11273" t="str">
            <v>I6127</v>
          </cell>
          <cell r="B11273" t="str">
            <v>HASTE DE FERRO GALVANIZADO 1,20 M PARA ATERRAMENTO (PADRÃO MUTIRÃO)</v>
          </cell>
          <cell r="C11273" t="str">
            <v>UN</v>
          </cell>
          <cell r="D11273">
            <v>16.739999999999998</v>
          </cell>
        </row>
        <row r="11274">
          <cell r="A11274" t="str">
            <v>I6110</v>
          </cell>
          <cell r="B11274" t="str">
            <v>JANELA TIPO FICHA 1,40 X 1,00 M MADEIRA MISTA (PADRÃO MUTIRÃO)</v>
          </cell>
          <cell r="C11274" t="str">
            <v>UN</v>
          </cell>
          <cell r="D11274">
            <v>76.8</v>
          </cell>
        </row>
        <row r="11275">
          <cell r="A11275" t="str">
            <v>I6111</v>
          </cell>
          <cell r="B11275" t="str">
            <v>MATA JUNTA (PADRÃO MUTIRÃO)</v>
          </cell>
          <cell r="C11275" t="str">
            <v>M</v>
          </cell>
          <cell r="D11275">
            <v>4.22</v>
          </cell>
        </row>
        <row r="11276">
          <cell r="A11276" t="str">
            <v>I6128</v>
          </cell>
          <cell r="B11276" t="str">
            <v>MINI POSTE 1,50 M, REX MONO E ROLD. (PADRÃO MUTIRÃO)</v>
          </cell>
          <cell r="C11276" t="str">
            <v>UN</v>
          </cell>
          <cell r="D11276">
            <v>26.54</v>
          </cell>
        </row>
        <row r="11277">
          <cell r="A11277" t="str">
            <v>I6119</v>
          </cell>
          <cell r="B11277" t="str">
            <v>PIA DE COZINHA DE CIMENTO - 1,20 M (PADRÃO MUTIRÃO)</v>
          </cell>
          <cell r="C11277" t="str">
            <v>UN</v>
          </cell>
          <cell r="D11277">
            <v>45.24</v>
          </cell>
        </row>
        <row r="11278">
          <cell r="A11278" t="str">
            <v>I6131</v>
          </cell>
          <cell r="B11278" t="str">
            <v>PINCEL DE TUCUM PARA CAIAÇÃO (PADRÃO MUTIRÃO)</v>
          </cell>
          <cell r="C11278" t="str">
            <v>KG</v>
          </cell>
          <cell r="D11278">
            <v>6.75</v>
          </cell>
        </row>
        <row r="11279">
          <cell r="A11279" t="str">
            <v>I6112</v>
          </cell>
          <cell r="B11279" t="str">
            <v>PORTA TIPO FICHA 0,60 X 2,10 M MADEIRA MISTA (PADRÃO MUTIRÃO)</v>
          </cell>
          <cell r="C11279" t="str">
            <v>UN</v>
          </cell>
          <cell r="D11279">
            <v>108.37</v>
          </cell>
        </row>
        <row r="11280">
          <cell r="A11280" t="str">
            <v>I6113</v>
          </cell>
          <cell r="B11280" t="str">
            <v>PORTA TIPO FICHA 0,80 X 2,10 M ROLADA MADEIRA MISTA (PADRÃO MUTIRÃO)</v>
          </cell>
          <cell r="C11280" t="str">
            <v>UN</v>
          </cell>
          <cell r="D11280">
            <v>116.17</v>
          </cell>
        </row>
        <row r="11281">
          <cell r="A11281" t="str">
            <v>I6129</v>
          </cell>
          <cell r="B11281" t="str">
            <v>QUADRO MEDIÇÃO PADRÃO COELCE (PADRÃO MUTIRÃO)</v>
          </cell>
          <cell r="C11281" t="str">
            <v>UN</v>
          </cell>
          <cell r="D11281">
            <v>63.01</v>
          </cell>
        </row>
        <row r="11282">
          <cell r="A11282" t="str">
            <v>I6121</v>
          </cell>
          <cell r="B11282" t="str">
            <v>REGISTRO DE PRESSÃO SIMPLES 3/4" (PADRÃO MUTIRÃO)</v>
          </cell>
          <cell r="C11282" t="str">
            <v>UN</v>
          </cell>
          <cell r="D11282">
            <v>19.86</v>
          </cell>
        </row>
        <row r="11283">
          <cell r="A11283" t="str">
            <v>I6116</v>
          </cell>
          <cell r="B11283" t="str">
            <v>RIPA 2" X 1/2" (PADRÃO MUTIRÃO)</v>
          </cell>
          <cell r="C11283" t="str">
            <v>M</v>
          </cell>
          <cell r="D11283">
            <v>2.5</v>
          </cell>
        </row>
        <row r="11284">
          <cell r="A11284" t="str">
            <v>I6130</v>
          </cell>
          <cell r="B11284" t="str">
            <v>SOQUETE DE BAQUELITE (PADRÃO MUTIRÃO)</v>
          </cell>
          <cell r="C11284" t="str">
            <v>UN</v>
          </cell>
          <cell r="D11284">
            <v>3</v>
          </cell>
        </row>
        <row r="11285">
          <cell r="A11285" t="str">
            <v>I6117</v>
          </cell>
          <cell r="B11285" t="str">
            <v>TELHA TRANSLÚCIDA PLÁSTICA (PADRÃO MUTIRÃO)</v>
          </cell>
          <cell r="C11285" t="str">
            <v>UN</v>
          </cell>
          <cell r="D11285">
            <v>6.33</v>
          </cell>
        </row>
        <row r="11286">
          <cell r="A11286" t="str">
            <v>I6120</v>
          </cell>
          <cell r="B11286" t="str">
            <v>TORNEIRA DE PLÁSTICO 3/4" (PADRÃO MUTIRÃO)</v>
          </cell>
          <cell r="C11286" t="str">
            <v>UN</v>
          </cell>
          <cell r="D11286">
            <v>13.13</v>
          </cell>
        </row>
        <row r="11287">
          <cell r="A11287" t="str">
            <v>I6122</v>
          </cell>
          <cell r="B11287" t="str">
            <v>TORNEIRA DE PLÁSTICO CURTA DE 1/2" (PADRÃO MUTIRÃO)</v>
          </cell>
          <cell r="C11287" t="str">
            <v>UN</v>
          </cell>
          <cell r="D11287">
            <v>13.13</v>
          </cell>
        </row>
        <row r="11288">
          <cell r="A11288" t="str">
            <v>I6105</v>
          </cell>
          <cell r="B11288" t="str">
            <v>VERGAS DE CONCRETO (0,10 X 0,10 X 1,00)M (PADRÃO MUTIRÃO)</v>
          </cell>
          <cell r="C11288" t="str">
            <v>UN</v>
          </cell>
          <cell r="D11288">
            <v>12.43</v>
          </cell>
        </row>
        <row r="11289">
          <cell r="A11289" t="str">
            <v>I6106</v>
          </cell>
          <cell r="B11289" t="str">
            <v>VERGAS DE CONCRETO (0,10 X 0,10 X 1,20) M (PADRÃO MUTIRÃO)</v>
          </cell>
          <cell r="C11289" t="str">
            <v>UN</v>
          </cell>
          <cell r="D11289">
            <v>14.91</v>
          </cell>
        </row>
        <row r="11290">
          <cell r="A11290" t="str">
            <v>I6107</v>
          </cell>
          <cell r="B11290" t="str">
            <v>VERGAS DE CONCRETO (0,10 X 0,10 X 1,70)M (PADRÃO MUTIRÃO)</v>
          </cell>
          <cell r="C11290" t="str">
            <v>UN</v>
          </cell>
          <cell r="D11290">
            <v>21.11</v>
          </cell>
        </row>
        <row r="11291">
          <cell r="A11291" t="str">
            <v>COTAÇÃO / MATERIAL BETUMINOSO - ADITIVOS</v>
          </cell>
          <cell r="B11291"/>
          <cell r="C11291"/>
          <cell r="D11291"/>
        </row>
        <row r="11292">
          <cell r="A11292" t="str">
            <v>Insumo</v>
          </cell>
          <cell r="B11292" t="str">
            <v>Descrição</v>
          </cell>
          <cell r="C11292" t="str">
            <v>Unidade</v>
          </cell>
          <cell r="D11292" t="str">
            <v>Valor (R$)</v>
          </cell>
        </row>
        <row r="11293">
          <cell r="A11293" t="str">
            <v>I8423</v>
          </cell>
          <cell r="B11293" t="str">
            <v>ADITIVO LÍQUIDO CONTROLADOR DE RUPTURA</v>
          </cell>
          <cell r="C11293" t="str">
            <v>KG</v>
          </cell>
          <cell r="D11293">
            <v>8.73</v>
          </cell>
        </row>
        <row r="11294">
          <cell r="A11294" t="str">
            <v>I8425</v>
          </cell>
          <cell r="B11294" t="str">
            <v>DOPE</v>
          </cell>
          <cell r="C11294" t="str">
            <v>KG</v>
          </cell>
          <cell r="D11294">
            <v>45.72</v>
          </cell>
        </row>
        <row r="11295">
          <cell r="A11295" t="str">
            <v>I8411</v>
          </cell>
          <cell r="B11295" t="str">
            <v>REJUVENESCEDOR ASFÁLTICO DE PENETRAÇÃO DIRETA</v>
          </cell>
          <cell r="C11295" t="str">
            <v>L</v>
          </cell>
          <cell r="D11295">
            <v>64.010000000000005</v>
          </cell>
        </row>
        <row r="11296">
          <cell r="A11296" t="str">
            <v>COTAÇÃO / MISTURAS USINADAS</v>
          </cell>
          <cell r="B11296"/>
          <cell r="C11296"/>
          <cell r="D11296"/>
        </row>
        <row r="11297">
          <cell r="A11297" t="str">
            <v>Insumo</v>
          </cell>
          <cell r="B11297" t="str">
            <v>Descrição</v>
          </cell>
          <cell r="C11297" t="str">
            <v>Unidade</v>
          </cell>
          <cell r="D11297" t="str">
            <v>Valor (R$)</v>
          </cell>
        </row>
        <row r="11298">
          <cell r="A11298" t="str">
            <v>I0106</v>
          </cell>
          <cell r="B11298" t="str">
            <v>AREIA ASFÁLTICA USINADA A QUENTE - AAUQ</v>
          </cell>
          <cell r="C11298" t="str">
            <v>T</v>
          </cell>
          <cell r="D11298">
            <v>378.93</v>
          </cell>
        </row>
        <row r="11299">
          <cell r="A11299" t="str">
            <v>I0826</v>
          </cell>
          <cell r="B11299" t="str">
            <v>CONCRETO BETUMINOSO USINADO A QUENTE - CBUQ</v>
          </cell>
          <cell r="C11299" t="str">
            <v>T</v>
          </cell>
          <cell r="D11299">
            <v>335.5</v>
          </cell>
        </row>
        <row r="11300">
          <cell r="A11300" t="str">
            <v>I0827</v>
          </cell>
          <cell r="B11300" t="str">
            <v>CONCRETO USINADO FCK=10 MPA</v>
          </cell>
          <cell r="C11300" t="str">
            <v>M3</v>
          </cell>
          <cell r="D11300">
            <v>362.63</v>
          </cell>
        </row>
        <row r="11301">
          <cell r="A11301" t="str">
            <v>I0834</v>
          </cell>
          <cell r="B11301" t="str">
            <v>CONCRETO USINADO FCK=15 MPA</v>
          </cell>
          <cell r="C11301" t="str">
            <v>M3</v>
          </cell>
          <cell r="D11301">
            <v>368.55</v>
          </cell>
        </row>
        <row r="11302">
          <cell r="A11302" t="str">
            <v>I0835</v>
          </cell>
          <cell r="B11302" t="str">
            <v>CONCRETO USINADO FCK=18 MPA</v>
          </cell>
          <cell r="C11302" t="str">
            <v>M3</v>
          </cell>
          <cell r="D11302">
            <v>371.33</v>
          </cell>
        </row>
        <row r="11303">
          <cell r="A11303" t="str">
            <v>I0836</v>
          </cell>
          <cell r="B11303" t="str">
            <v>CONCRETO USINADO FCK=20 MPA</v>
          </cell>
          <cell r="C11303" t="str">
            <v>M3</v>
          </cell>
          <cell r="D11303">
            <v>384.05</v>
          </cell>
        </row>
        <row r="11304">
          <cell r="A11304" t="str">
            <v>I0828</v>
          </cell>
          <cell r="B11304" t="str">
            <v>CONCRETO USINADO FCK=25 MPA</v>
          </cell>
          <cell r="C11304" t="str">
            <v>M3</v>
          </cell>
          <cell r="D11304">
            <v>394.89</v>
          </cell>
        </row>
        <row r="11305">
          <cell r="A11305" t="str">
            <v>I0829</v>
          </cell>
          <cell r="B11305" t="str">
            <v>CONCRETO USINADO FCK=30 MPA</v>
          </cell>
          <cell r="C11305" t="str">
            <v>M3</v>
          </cell>
          <cell r="D11305">
            <v>408.05</v>
          </cell>
        </row>
        <row r="11306">
          <cell r="A11306" t="str">
            <v>I0830</v>
          </cell>
          <cell r="B11306" t="str">
            <v>CONCRETO USINADO FCK=35 MPA</v>
          </cell>
          <cell r="C11306" t="str">
            <v>M3</v>
          </cell>
          <cell r="D11306">
            <v>421.21</v>
          </cell>
        </row>
        <row r="11307">
          <cell r="A11307" t="str">
            <v>I0831</v>
          </cell>
          <cell r="B11307" t="str">
            <v>CONCRETO USINADO FCK=40MPA</v>
          </cell>
          <cell r="C11307" t="str">
            <v>M3</v>
          </cell>
          <cell r="D11307">
            <v>439.4</v>
          </cell>
        </row>
        <row r="11308">
          <cell r="A11308" t="str">
            <v>I7971</v>
          </cell>
          <cell r="B11308" t="str">
            <v>CONCRETO USINADO FCK=50 MPA</v>
          </cell>
          <cell r="C11308" t="str">
            <v>M3</v>
          </cell>
          <cell r="D11308">
            <v>482.18</v>
          </cell>
        </row>
        <row r="11309">
          <cell r="A11309" t="str">
            <v>I7972</v>
          </cell>
          <cell r="B11309" t="str">
            <v>CONCRETO USINADO FCK=50 MPA - ALTO DESEMPENHO</v>
          </cell>
          <cell r="C11309" t="str">
            <v>M3</v>
          </cell>
          <cell r="D11309">
            <v>653.79999999999995</v>
          </cell>
        </row>
        <row r="11310">
          <cell r="A11310" t="str">
            <v>I7973</v>
          </cell>
          <cell r="B11310" t="str">
            <v>CONCRETO USINADO FCK=50 MPA - BOMBEAMENTO SUBMERSO</v>
          </cell>
          <cell r="C11310" t="str">
            <v>M3</v>
          </cell>
          <cell r="D11310">
            <v>721.9</v>
          </cell>
        </row>
        <row r="11311">
          <cell r="A11311" t="str">
            <v>COTAÇÃO / PAISAGISMO</v>
          </cell>
          <cell r="B11311"/>
          <cell r="C11311"/>
          <cell r="D11311"/>
        </row>
        <row r="11312">
          <cell r="A11312" t="str">
            <v>Insumo</v>
          </cell>
          <cell r="B11312" t="str">
            <v>Descrição</v>
          </cell>
          <cell r="C11312" t="str">
            <v>Unidade</v>
          </cell>
          <cell r="D11312" t="str">
            <v>Valor (R$)</v>
          </cell>
        </row>
        <row r="11313">
          <cell r="A11313" t="str">
            <v>I0030</v>
          </cell>
          <cell r="B11313" t="str">
            <v>ADUBO MINERAL (10-10-10NPK)</v>
          </cell>
          <cell r="C11313" t="str">
            <v>KG</v>
          </cell>
          <cell r="D11313">
            <v>4.4400000000000004</v>
          </cell>
        </row>
        <row r="11314">
          <cell r="A11314" t="str">
            <v>I0031</v>
          </cell>
          <cell r="B11314" t="str">
            <v>ADUBO ORGANICO CURTIDO (ESTERCO)</v>
          </cell>
          <cell r="C11314" t="str">
            <v>M3</v>
          </cell>
          <cell r="D11314">
            <v>170.73</v>
          </cell>
        </row>
        <row r="11315">
          <cell r="A11315" t="str">
            <v>I0105</v>
          </cell>
          <cell r="B11315" t="str">
            <v>ARBUSTO ORNAMENTAL</v>
          </cell>
          <cell r="C11315" t="str">
            <v>UN</v>
          </cell>
          <cell r="D11315">
            <v>44.56</v>
          </cell>
        </row>
        <row r="11316">
          <cell r="A11316" t="str">
            <v>I0142</v>
          </cell>
          <cell r="B11316" t="str">
            <v>ARVORE DE 1,50 a 2,00m C/ADUBO, TUTOR, COVA</v>
          </cell>
          <cell r="C11316" t="str">
            <v>UN</v>
          </cell>
          <cell r="D11316">
            <v>103.57</v>
          </cell>
        </row>
        <row r="11317">
          <cell r="A11317" t="str">
            <v>I0143</v>
          </cell>
          <cell r="B11317" t="str">
            <v>ARVORE ORNAMENTAL</v>
          </cell>
          <cell r="C11317" t="str">
            <v>UN</v>
          </cell>
          <cell r="D11317">
            <v>48.06</v>
          </cell>
        </row>
        <row r="11318">
          <cell r="A11318" t="str">
            <v>I0444</v>
          </cell>
          <cell r="B11318" t="str">
            <v>CALCARIO DOLOMITICO</v>
          </cell>
          <cell r="C11318" t="str">
            <v>KG</v>
          </cell>
          <cell r="D11318">
            <v>0.13</v>
          </cell>
        </row>
        <row r="11319">
          <cell r="A11319" t="str">
            <v>I2479</v>
          </cell>
          <cell r="B11319" t="str">
            <v>GRAMA C/ARBUSTO</v>
          </cell>
          <cell r="C11319" t="str">
            <v>M2</v>
          </cell>
          <cell r="D11319">
            <v>8.19</v>
          </cell>
        </row>
        <row r="11320">
          <cell r="A11320" t="str">
            <v>I6228</v>
          </cell>
          <cell r="B11320" t="str">
            <v>GRAMA CAPIM DE BURRO/PAPUAN C/ADUBO VEGETAL</v>
          </cell>
          <cell r="C11320" t="str">
            <v>M2</v>
          </cell>
          <cell r="D11320">
            <v>8.8699999999999992</v>
          </cell>
        </row>
        <row r="11321">
          <cell r="A11321" t="str">
            <v>I9149</v>
          </cell>
          <cell r="B11321" t="str">
            <v>GRAMA SINTÉTICA ESPORTIVA PARA FUTEBOL EM POLIETILENO, COM ALTURA MINIMA DE 50MM, INCLUSO FORNECIMENTO E MONTAGEM, FRETE, GRANULO DE PNEU MAIS AREIA PARA AMORTECIMENTO, DEMARCAÇÃO EM GRAMA SINTETICA NA COR BRANCA, PROTEÇÃO UV E GARANTIA DE 5 ANOS</v>
          </cell>
          <cell r="C11321" t="str">
            <v>M2</v>
          </cell>
          <cell r="D11321">
            <v>169.73</v>
          </cell>
        </row>
        <row r="11322">
          <cell r="A11322" t="str">
            <v>I1225</v>
          </cell>
          <cell r="B11322" t="str">
            <v>GRAMA TIPO BATATAIS EM PLACA</v>
          </cell>
          <cell r="C11322" t="str">
            <v>M2</v>
          </cell>
          <cell r="D11322">
            <v>8.19</v>
          </cell>
        </row>
        <row r="11323">
          <cell r="A11323" t="str">
            <v>I1245</v>
          </cell>
          <cell r="B11323" t="str">
            <v>HERBACEA ORNAMENTAL-EXTERNA</v>
          </cell>
          <cell r="C11323" t="str">
            <v>UN</v>
          </cell>
          <cell r="D11323">
            <v>7.73</v>
          </cell>
        </row>
        <row r="11324">
          <cell r="A11324" t="str">
            <v>I1859</v>
          </cell>
          <cell r="B11324" t="str">
            <v>SERVIÇOS DE HIDROSSEMEADURA</v>
          </cell>
          <cell r="C11324" t="str">
            <v>HA</v>
          </cell>
          <cell r="D11324">
            <v>21405.91</v>
          </cell>
        </row>
        <row r="11325">
          <cell r="A11325" t="str">
            <v>I1887</v>
          </cell>
          <cell r="B11325" t="str">
            <v>SOLUÇÃO HERBICIDA</v>
          </cell>
          <cell r="C11325" t="str">
            <v>L</v>
          </cell>
          <cell r="D11325">
            <v>24.07</v>
          </cell>
        </row>
        <row r="11326">
          <cell r="A11326" t="str">
            <v>I2077</v>
          </cell>
          <cell r="B11326" t="str">
            <v>TERRA VEGETAL</v>
          </cell>
          <cell r="C11326" t="str">
            <v>M3</v>
          </cell>
          <cell r="D11326">
            <v>136.69</v>
          </cell>
        </row>
        <row r="11327">
          <cell r="A11327" t="str">
            <v>I2294</v>
          </cell>
          <cell r="B11327" t="str">
            <v>ÁGUA</v>
          </cell>
          <cell r="C11327" t="str">
            <v>M3</v>
          </cell>
          <cell r="D11327">
            <v>5.97</v>
          </cell>
        </row>
        <row r="11328">
          <cell r="A11328" t="str">
            <v>COTAÇÃO / PAVIMENTAÇÃO E DRENAGEM</v>
          </cell>
          <cell r="B11328"/>
          <cell r="C11328"/>
          <cell r="D11328"/>
        </row>
        <row r="11329">
          <cell r="A11329" t="str">
            <v>Insumo</v>
          </cell>
          <cell r="B11329" t="str">
            <v>Descrição</v>
          </cell>
          <cell r="C11329" t="str">
            <v>Unidade</v>
          </cell>
          <cell r="D11329" t="str">
            <v>Valor (R$)</v>
          </cell>
        </row>
        <row r="11330">
          <cell r="A11330" t="str">
            <v>I8570</v>
          </cell>
          <cell r="B11330" t="str">
            <v>GEOTÊXTIL NÃO-TECIDO 100% POLIÉSTER COM RESISTÊNCIA A TRAÇÃO LONGITUDINAL MÍNIMA DE 10 kN/m (BIDIM RT-10 OU SIMILAR)</v>
          </cell>
          <cell r="C11330" t="str">
            <v>M2</v>
          </cell>
          <cell r="D11330">
            <v>9.7799999999999994</v>
          </cell>
        </row>
        <row r="11331">
          <cell r="A11331" t="str">
            <v>I8655</v>
          </cell>
          <cell r="B11331" t="str">
            <v>GEOTÊXTIL NÃO-TECIDO 100% POLIÉSTER COM RESISTÊNCIA A TRAÇÃO LONGITUDINAL MÍNIMA DE 14 kN/m (BIDIM RT-14 OU SIMILAR)</v>
          </cell>
          <cell r="C11331" t="str">
            <v>M2</v>
          </cell>
          <cell r="D11331">
            <v>12.2</v>
          </cell>
        </row>
        <row r="11332">
          <cell r="A11332" t="str">
            <v>I8656</v>
          </cell>
          <cell r="B11332" t="str">
            <v>GEOTÊXTIL NÃO-TECIDO 100% POLIÉSTER COM RESISTÊNCIA A TRAÇÃO LONGITUDINAL MÍNIMA DE 16 kN/m (BIDIM RT-16 OU SIMILAR)</v>
          </cell>
          <cell r="C11332" t="str">
            <v>M2</v>
          </cell>
          <cell r="D11332">
            <v>14.65</v>
          </cell>
        </row>
        <row r="11333">
          <cell r="A11333" t="str">
            <v>I8657</v>
          </cell>
          <cell r="B11333" t="str">
            <v>GEOTÊXTIL NÃO-TECIDO 100% POLIÉSTER COM RESISTÊNCIA A TRAÇÃO LONGITUDINAL MÍNIMA DE 21 kN/m (BIDIM RT-21 OU SIMILAR)</v>
          </cell>
          <cell r="C11333" t="str">
            <v>M2</v>
          </cell>
          <cell r="D11333">
            <v>19.63</v>
          </cell>
        </row>
        <row r="11334">
          <cell r="A11334" t="str">
            <v>I8658</v>
          </cell>
          <cell r="B11334" t="str">
            <v>GEOTÊXTIL NÃO-TECIDO 100% POLIÉSTER COM RESISTÊNCIA A TRAÇÃO LONGITUDINAL MÍNIMA DE 26 kN/m (BIDIM RT-26 OU SIMILAR)</v>
          </cell>
          <cell r="C11334" t="str">
            <v>M2</v>
          </cell>
          <cell r="D11334">
            <v>24.58</v>
          </cell>
        </row>
        <row r="11335">
          <cell r="A11335" t="str">
            <v>I8659</v>
          </cell>
          <cell r="B11335" t="str">
            <v>GEOTÊXTIL NÃO-TECIDO 100% POLIÉSTER COM RESISTÊNCIA A TRAÇÃO LONGITUDINAL MÍNIMA DE 31 kN/m (BIDIM RT-31 OU SIMILAR)</v>
          </cell>
          <cell r="C11335" t="str">
            <v>M2</v>
          </cell>
          <cell r="D11335">
            <v>29.45</v>
          </cell>
        </row>
        <row r="11336">
          <cell r="A11336" t="str">
            <v>I8652</v>
          </cell>
          <cell r="B11336" t="str">
            <v>GEOTÊXTIL NÃO-TECIDO 100% POLIÉSTER COM RESISTÊNCIA A TRAÇÃO LONGITUDINAL MÍNIMA DE 7 kN/m (BIDIM RT-07 OU SIMILAR)</v>
          </cell>
          <cell r="C11336" t="str">
            <v>M2</v>
          </cell>
          <cell r="D11336">
            <v>6.69</v>
          </cell>
        </row>
        <row r="11337">
          <cell r="A11337" t="str">
            <v>I8653</v>
          </cell>
          <cell r="B11337" t="str">
            <v>GEOTÊXTIL NÃO-TECIDO 100% POLIÉSTER COM RESISTÊNCIA A TRAÇÃO LONGITUDINAL MÍNIMA DE 8 kN/m (BIDIM RT-08 OU SIMILAR)</v>
          </cell>
          <cell r="C11337" t="str">
            <v>M2</v>
          </cell>
          <cell r="D11337">
            <v>7.56</v>
          </cell>
        </row>
        <row r="11338">
          <cell r="A11338" t="str">
            <v>I8654</v>
          </cell>
          <cell r="B11338" t="str">
            <v>GEOTÊXTIL NÃO-TECIDO 100% POLIÉSTER COM RESISTÊNCIA A TRAÇÃO LONGITUDINAL MÍNIMA DE 9 kN/m (BIDIM RT-09 OU SIMILAR)</v>
          </cell>
          <cell r="C11338" t="str">
            <v>M2</v>
          </cell>
          <cell r="D11338">
            <v>8.76</v>
          </cell>
        </row>
        <row r="11339">
          <cell r="A11339" t="str">
            <v>I1601</v>
          </cell>
          <cell r="B11339" t="str">
            <v>PEDRA PORTUGUESA  BRANCA</v>
          </cell>
          <cell r="C11339" t="str">
            <v>M3</v>
          </cell>
          <cell r="D11339">
            <v>1347.5</v>
          </cell>
        </row>
        <row r="11340">
          <cell r="A11340" t="str">
            <v>I1602</v>
          </cell>
          <cell r="B11340" t="str">
            <v>PEDRA PORTUGUESA PRETA/VERMELHA</v>
          </cell>
          <cell r="C11340" t="str">
            <v>M3</v>
          </cell>
          <cell r="D11340">
            <v>1347.5</v>
          </cell>
        </row>
        <row r="11341">
          <cell r="A11341" t="str">
            <v>I8677</v>
          </cell>
          <cell r="B11341" t="str">
            <v>TUBO CORRUGADO DUPLA PAREDE PEAD D=105,0cm</v>
          </cell>
          <cell r="C11341" t="str">
            <v>M</v>
          </cell>
          <cell r="D11341">
            <v>1391.03</v>
          </cell>
        </row>
        <row r="11342">
          <cell r="A11342" t="str">
            <v>I8678</v>
          </cell>
          <cell r="B11342" t="str">
            <v>TUBO CORRUGADO DUPLA PAREDE PEAD D=120,0cm</v>
          </cell>
          <cell r="C11342" t="str">
            <v>M</v>
          </cell>
          <cell r="D11342">
            <v>1757.66</v>
          </cell>
        </row>
        <row r="11343">
          <cell r="A11343" t="str">
            <v>I8672</v>
          </cell>
          <cell r="B11343" t="str">
            <v>TUBO CORRUGADO DUPLA PAREDE PEAD D=37,5cm</v>
          </cell>
          <cell r="C11343" t="str">
            <v>M</v>
          </cell>
          <cell r="D11343">
            <v>168.69</v>
          </cell>
        </row>
        <row r="11344">
          <cell r="A11344" t="str">
            <v>I9473</v>
          </cell>
          <cell r="B11344" t="str">
            <v>TUBO CORRUGADO DUPLA PAREDE PEAD D=40,0cm</v>
          </cell>
          <cell r="C11344" t="str">
            <v>M</v>
          </cell>
          <cell r="D11344">
            <v>212.21</v>
          </cell>
        </row>
        <row r="11345">
          <cell r="A11345" t="str">
            <v>I8673</v>
          </cell>
          <cell r="B11345" t="str">
            <v>TUBO CORRUGADO DUPLA PAREDE PEAD D=45,0cm</v>
          </cell>
          <cell r="C11345" t="str">
            <v>M</v>
          </cell>
          <cell r="D11345">
            <v>285.37</v>
          </cell>
        </row>
        <row r="11346">
          <cell r="A11346" t="str">
            <v>I8674</v>
          </cell>
          <cell r="B11346" t="str">
            <v>TUBO CORRUGADO DUPLA PAREDE PEAD D=60,0cm</v>
          </cell>
          <cell r="C11346" t="str">
            <v>M</v>
          </cell>
          <cell r="D11346">
            <v>507.49</v>
          </cell>
        </row>
        <row r="11347">
          <cell r="A11347" t="str">
            <v>I8675</v>
          </cell>
          <cell r="B11347" t="str">
            <v>TUBO CORRUGADO DUPLA PAREDE PEAD D=75,0cm</v>
          </cell>
          <cell r="C11347" t="str">
            <v>M</v>
          </cell>
          <cell r="D11347">
            <v>769</v>
          </cell>
        </row>
        <row r="11348">
          <cell r="A11348" t="str">
            <v>I8676</v>
          </cell>
          <cell r="B11348" t="str">
            <v>TUBO CORRUGADO DUPLA PAREDE PEAD D=90,0cm</v>
          </cell>
          <cell r="C11348" t="str">
            <v>M</v>
          </cell>
          <cell r="D11348">
            <v>992.74</v>
          </cell>
        </row>
        <row r="11349">
          <cell r="A11349" t="str">
            <v>I6706</v>
          </cell>
          <cell r="B11349" t="str">
            <v>TUBO DE PVC HELICOIDAL "RIB LOC" D=0,40m, INCLUSIVE ADESIVO E JUNTAS</v>
          </cell>
          <cell r="C11349" t="str">
            <v>M</v>
          </cell>
          <cell r="D11349">
            <v>204.41</v>
          </cell>
        </row>
        <row r="11350">
          <cell r="A11350" t="str">
            <v>I6707</v>
          </cell>
          <cell r="B11350" t="str">
            <v>TUBO DE PVC HELICOIDAL "RIB LOC" D=0,50m, INCLUSIVE ADESIVO E JUNTAS</v>
          </cell>
          <cell r="C11350" t="str">
            <v>M</v>
          </cell>
          <cell r="D11350">
            <v>258.66000000000003</v>
          </cell>
        </row>
        <row r="11351">
          <cell r="A11351" t="str">
            <v>I6708</v>
          </cell>
          <cell r="B11351" t="str">
            <v>TUBO DE PVC HELICOIDAL "RIB LOC" D=0,60m, INCLUSIVE ADESIVO E JUNTAS</v>
          </cell>
          <cell r="C11351" t="str">
            <v>M</v>
          </cell>
          <cell r="D11351">
            <v>372.72</v>
          </cell>
        </row>
        <row r="11352">
          <cell r="A11352" t="str">
            <v>I6709</v>
          </cell>
          <cell r="B11352" t="str">
            <v>TUBO DE PVC HELICOIDAL "RIB LOC" D=0,70m, INCLUSIVE ADESIVO E JUNTAS</v>
          </cell>
          <cell r="C11352" t="str">
            <v>M</v>
          </cell>
          <cell r="D11352">
            <v>523.84</v>
          </cell>
        </row>
        <row r="11353">
          <cell r="A11353" t="str">
            <v>I6710</v>
          </cell>
          <cell r="B11353" t="str">
            <v>TUBO DE PVC HELICOIDAL "RIB LOC" D=0,80m, INCLUSIVE ADESIVO E JUNTAS</v>
          </cell>
          <cell r="C11353" t="str">
            <v>M</v>
          </cell>
          <cell r="D11353">
            <v>597.13</v>
          </cell>
        </row>
        <row r="11354">
          <cell r="A11354" t="str">
            <v>I6711</v>
          </cell>
          <cell r="B11354" t="str">
            <v>TUBO DE PVC HELICOIDAL "RIB LOC" D=0,90m, INCLUSIVE ADESIVO E JUNTAS</v>
          </cell>
          <cell r="C11354" t="str">
            <v>M</v>
          </cell>
          <cell r="D11354">
            <v>678.15</v>
          </cell>
        </row>
        <row r="11355">
          <cell r="A11355" t="str">
            <v>I6712</v>
          </cell>
          <cell r="B11355" t="str">
            <v>TUBO DE PVC HELICOIDAL "RIB LOC" D=1,00m, INCLUSIVE ADESIVO E JUNTAS</v>
          </cell>
          <cell r="C11355" t="str">
            <v>M</v>
          </cell>
          <cell r="D11355">
            <v>972.43</v>
          </cell>
        </row>
        <row r="11356">
          <cell r="A11356" t="str">
            <v>I6713</v>
          </cell>
          <cell r="B11356" t="str">
            <v>TUBO DE PVC HELICOIDAL "RIB LOC" D=1,20m, INCLUSIVE ADESIVO E JUNTAS</v>
          </cell>
          <cell r="C11356" t="str">
            <v>M</v>
          </cell>
          <cell r="D11356">
            <v>1182.03</v>
          </cell>
        </row>
        <row r="11357">
          <cell r="A11357" t="str">
            <v>COTAÇÃO / PRODUTOS INDUSTRIALIZADOS</v>
          </cell>
          <cell r="B11357"/>
          <cell r="C11357"/>
          <cell r="D11357"/>
        </row>
        <row r="11358">
          <cell r="A11358" t="str">
            <v>Insumo</v>
          </cell>
          <cell r="B11358" t="str">
            <v>Descrição</v>
          </cell>
          <cell r="C11358" t="str">
            <v>Unidade</v>
          </cell>
          <cell r="D11358" t="str">
            <v>Valor (R$)</v>
          </cell>
        </row>
        <row r="11359">
          <cell r="A11359" t="str">
            <v>I6801</v>
          </cell>
          <cell r="B11359" t="str">
            <v>ADITIVO PLASTIFICANTE DENSIFICADOR E RETARDADOR DE PEGA</v>
          </cell>
          <cell r="C11359" t="str">
            <v>KG</v>
          </cell>
          <cell r="D11359">
            <v>8.73</v>
          </cell>
        </row>
        <row r="11360">
          <cell r="A11360" t="str">
            <v>I6802</v>
          </cell>
          <cell r="B11360" t="str">
            <v>ADITIVO SUPERPLASTIFICANTE DENSIFICADOR E RETARDADOR DE PEGA</v>
          </cell>
          <cell r="C11360" t="str">
            <v>KG</v>
          </cell>
          <cell r="D11360">
            <v>14.45</v>
          </cell>
        </row>
        <row r="11361">
          <cell r="A11361" t="str">
            <v>I0113</v>
          </cell>
          <cell r="B11361" t="str">
            <v>ARGAMASSA COLANTE PRE-MISTURADA</v>
          </cell>
          <cell r="C11361" t="str">
            <v>KG</v>
          </cell>
          <cell r="D11361">
            <v>1.56</v>
          </cell>
        </row>
        <row r="11362">
          <cell r="A11362" t="str">
            <v>I6508</v>
          </cell>
          <cell r="B11362" t="str">
            <v>ARGAMASSA COLANTE PRÉ-FABRICADA P/ CERÂMICAS E PORCELANATOS</v>
          </cell>
          <cell r="C11362" t="str">
            <v>KG</v>
          </cell>
          <cell r="D11362">
            <v>2.42</v>
          </cell>
        </row>
        <row r="11363">
          <cell r="A11363" t="str">
            <v>I0114</v>
          </cell>
          <cell r="B11363" t="str">
            <v>ARGAMASSA DE ALTA RESIST.INICIAL/FINAL P/GRAUT</v>
          </cell>
          <cell r="C11363" t="str">
            <v>KG</v>
          </cell>
          <cell r="D11363">
            <v>2.0699999999999998</v>
          </cell>
        </row>
        <row r="11364">
          <cell r="A11364" t="str">
            <v>I8359</v>
          </cell>
          <cell r="B11364" t="str">
            <v>ARGAMASSA FIXABLOCK</v>
          </cell>
          <cell r="C11364" t="str">
            <v>KG</v>
          </cell>
          <cell r="D11364">
            <v>2.77</v>
          </cell>
        </row>
        <row r="11365">
          <cell r="A11365" t="str">
            <v>I9059</v>
          </cell>
          <cell r="B11365" t="str">
            <v>ARGAMASSA POLIMÉRICA P/ REPAROS SUPERFICIAIS DE 5MM A 25MM, RENDEROC S2</v>
          </cell>
          <cell r="C11365" t="str">
            <v>KG</v>
          </cell>
          <cell r="D11365">
            <v>5.01</v>
          </cell>
        </row>
        <row r="11366">
          <cell r="A11366" t="str">
            <v>I9058</v>
          </cell>
          <cell r="B11366" t="str">
            <v>ARGAMASSA POLIMÉRICA RP PLUS BOTAMENT, COMPOSTO POR PONTE DE ADERÊNCIA E PINTURA PROTETORA CONTRA A CORROSÃO, P/ REPAROS SEMI-PROFUNDOS</v>
          </cell>
          <cell r="C11366" t="str">
            <v>KG</v>
          </cell>
          <cell r="D11366">
            <v>5.49</v>
          </cell>
        </row>
        <row r="11367">
          <cell r="A11367" t="str">
            <v>I0119</v>
          </cell>
          <cell r="B11367" t="str">
            <v>ARGAMASSA PRE-FABRICADA PARA PASTILHAS</v>
          </cell>
          <cell r="C11367" t="str">
            <v>KG</v>
          </cell>
          <cell r="D11367">
            <v>3.33</v>
          </cell>
        </row>
        <row r="11368">
          <cell r="A11368" t="str">
            <v>I0117</v>
          </cell>
          <cell r="B11368" t="str">
            <v>ARGAMASSA PRE-FABRICADA PARA REBOCO</v>
          </cell>
          <cell r="C11368" t="str">
            <v>KG</v>
          </cell>
          <cell r="D11368">
            <v>1.22</v>
          </cell>
        </row>
        <row r="11369">
          <cell r="A11369" t="str">
            <v>I0118</v>
          </cell>
          <cell r="B11369" t="str">
            <v>ARGAMASSA PRE-FABRICADA PARA REJUNTAMENTO</v>
          </cell>
          <cell r="C11369" t="str">
            <v>KG</v>
          </cell>
          <cell r="D11369">
            <v>6.57</v>
          </cell>
        </row>
        <row r="11370">
          <cell r="A11370" t="str">
            <v>I8287</v>
          </cell>
          <cell r="B11370" t="str">
            <v>ARGAMASSA PRÉ-FABRICADA PARA REJUNTAMENTO A BASE DE EPÓXI</v>
          </cell>
          <cell r="C11370" t="str">
            <v>KG</v>
          </cell>
          <cell r="D11370">
            <v>76.900000000000006</v>
          </cell>
        </row>
        <row r="11371">
          <cell r="A11371" t="str">
            <v>I0800</v>
          </cell>
          <cell r="B11371" t="str">
            <v>CIMENTO COLANTE</v>
          </cell>
          <cell r="C11371" t="str">
            <v>KG</v>
          </cell>
          <cell r="D11371">
            <v>1.1200000000000001</v>
          </cell>
        </row>
        <row r="11372">
          <cell r="A11372" t="str">
            <v>I0814</v>
          </cell>
          <cell r="B11372" t="str">
            <v>COLA ESPECIAL 'PVA'</v>
          </cell>
          <cell r="C11372" t="str">
            <v>KG</v>
          </cell>
          <cell r="D11372">
            <v>17.940000000000001</v>
          </cell>
        </row>
        <row r="11373">
          <cell r="A11373" t="str">
            <v>I0815</v>
          </cell>
          <cell r="B11373" t="str">
            <v>COLA ESPECIAL DE NEOPRENE</v>
          </cell>
          <cell r="C11373" t="str">
            <v>KG</v>
          </cell>
          <cell r="D11373">
            <v>25.53</v>
          </cell>
        </row>
        <row r="11374">
          <cell r="A11374" t="str">
            <v>I8200</v>
          </cell>
          <cell r="B11374" t="str">
            <v>GRELHA DE FoFo (900 x 500 x 70) mm</v>
          </cell>
          <cell r="C11374" t="str">
            <v>UN</v>
          </cell>
          <cell r="D11374">
            <v>504</v>
          </cell>
        </row>
        <row r="11375">
          <cell r="A11375" t="str">
            <v>I9056</v>
          </cell>
          <cell r="B11375" t="str">
            <v>INIBIDOR NITROPRIMER PARA PROTEÇÃO DE ARMADURA</v>
          </cell>
          <cell r="C11375" t="str">
            <v>KG</v>
          </cell>
          <cell r="D11375">
            <v>80.38</v>
          </cell>
        </row>
        <row r="11376">
          <cell r="A11376" t="str">
            <v>I9057</v>
          </cell>
          <cell r="B11376" t="str">
            <v>MICROCONCRETO PARA REPAROS PROFUNDOS ATÉ 300MM</v>
          </cell>
          <cell r="C11376" t="str">
            <v>KG</v>
          </cell>
          <cell r="D11376">
            <v>4.04</v>
          </cell>
        </row>
        <row r="11377">
          <cell r="A11377" t="str">
            <v>I9055</v>
          </cell>
          <cell r="B11377" t="str">
            <v>NITOBOND AR EMULSÃO P/APLICAÇÃO DE PONTE DE ADERÊNCIA</v>
          </cell>
          <cell r="C11377" t="str">
            <v>KG</v>
          </cell>
          <cell r="D11377">
            <v>7.04</v>
          </cell>
        </row>
        <row r="11378">
          <cell r="A11378" t="str">
            <v>I7890</v>
          </cell>
          <cell r="B11378" t="str">
            <v>REJUNTE PARA GRANITO</v>
          </cell>
          <cell r="C11378" t="str">
            <v>KG</v>
          </cell>
          <cell r="D11378">
            <v>6.57</v>
          </cell>
        </row>
        <row r="11379">
          <cell r="A11379" t="str">
            <v>I1886</v>
          </cell>
          <cell r="B11379" t="str">
            <v>SOLUÇÃO DE CLOROPRENE</v>
          </cell>
          <cell r="C11379" t="str">
            <v>L</v>
          </cell>
          <cell r="D11379">
            <v>60.79</v>
          </cell>
        </row>
        <row r="11380">
          <cell r="A11380" t="str">
            <v>I1889</v>
          </cell>
          <cell r="B11380" t="str">
            <v>SOLUÇÃO POLIETILENO CLOROSSULFONADO</v>
          </cell>
          <cell r="C11380" t="str">
            <v>L</v>
          </cell>
          <cell r="D11380">
            <v>45.72</v>
          </cell>
        </row>
        <row r="11381">
          <cell r="A11381" t="str">
            <v>I2428</v>
          </cell>
          <cell r="B11381" t="str">
            <v>SULFATO DE COBRE GRANULADO</v>
          </cell>
          <cell r="C11381" t="str">
            <v>KG</v>
          </cell>
          <cell r="D11381">
            <v>4.3099999999999996</v>
          </cell>
        </row>
        <row r="11382">
          <cell r="A11382" t="str">
            <v>I6803</v>
          </cell>
          <cell r="B11382" t="str">
            <v>SÍLICA ATIVA</v>
          </cell>
          <cell r="C11382" t="str">
            <v>KG</v>
          </cell>
          <cell r="D11382">
            <v>3.55</v>
          </cell>
        </row>
        <row r="11383">
          <cell r="A11383" t="str">
            <v>I2431</v>
          </cell>
          <cell r="B11383" t="str">
            <v>TAMPA EM FoFo PARA LIGAÇÃO DE ESGOTO</v>
          </cell>
          <cell r="C11383" t="str">
            <v>UN</v>
          </cell>
          <cell r="D11383">
            <v>496.18</v>
          </cell>
        </row>
        <row r="11384">
          <cell r="A11384" t="str">
            <v>COTAÇÃO / PRODUTOS MANUFATURADOS</v>
          </cell>
          <cell r="B11384"/>
          <cell r="C11384"/>
          <cell r="D11384"/>
        </row>
        <row r="11385">
          <cell r="A11385" t="str">
            <v>Insumo</v>
          </cell>
          <cell r="B11385" t="str">
            <v>Descrição</v>
          </cell>
          <cell r="C11385" t="str">
            <v>Unidade</v>
          </cell>
          <cell r="D11385" t="str">
            <v>Valor (R$)</v>
          </cell>
        </row>
        <row r="11386">
          <cell r="A11386" t="str">
            <v>I0818</v>
          </cell>
          <cell r="B11386" t="str">
            <v>COLCHÃO ARAME GALV. REVEST. PVC TIPO RENO h=0,17M</v>
          </cell>
          <cell r="C11386" t="str">
            <v>M2</v>
          </cell>
          <cell r="D11386">
            <v>92.46</v>
          </cell>
        </row>
        <row r="11387">
          <cell r="A11387" t="str">
            <v>I0819</v>
          </cell>
          <cell r="B11387" t="str">
            <v>COLCHÃO ARAME GALV. REVEST. PVC TIPO RENO h=0,23M</v>
          </cell>
          <cell r="C11387" t="str">
            <v>M2</v>
          </cell>
          <cell r="D11387">
            <v>100.04</v>
          </cell>
        </row>
        <row r="11388">
          <cell r="A11388" t="str">
            <v>I0820</v>
          </cell>
          <cell r="B11388" t="str">
            <v>COLCHÃO ARAME GALV. REVEST. PVC TIPO RENO h=0,30M</v>
          </cell>
          <cell r="C11388" t="str">
            <v>M2</v>
          </cell>
          <cell r="D11388">
            <v>109.73</v>
          </cell>
        </row>
        <row r="11389">
          <cell r="A11389" t="str">
            <v>I2346</v>
          </cell>
          <cell r="B11389" t="str">
            <v>GABIÃO ARAME GALV. REVEST. PVC TIPO CAIXA, h=0,50M</v>
          </cell>
          <cell r="C11389" t="str">
            <v>M3</v>
          </cell>
          <cell r="D11389">
            <v>350.93</v>
          </cell>
        </row>
        <row r="11390">
          <cell r="A11390" t="str">
            <v>I2347</v>
          </cell>
          <cell r="B11390" t="str">
            <v>GABIÃO ARAME GALV. REVEST. PVC TIPO CAIXA, h=1,00M</v>
          </cell>
          <cell r="C11390" t="str">
            <v>M3</v>
          </cell>
          <cell r="D11390">
            <v>341.61</v>
          </cell>
        </row>
        <row r="11391">
          <cell r="A11391" t="str">
            <v>I1211</v>
          </cell>
          <cell r="B11391" t="str">
            <v>GABIÃO COLCHÃO MALHA HEXAGONAL 6X8CM. ESP 30CM</v>
          </cell>
          <cell r="C11391" t="str">
            <v>M2</v>
          </cell>
          <cell r="D11391">
            <v>168.9</v>
          </cell>
        </row>
        <row r="11392">
          <cell r="A11392" t="str">
            <v>I1213</v>
          </cell>
          <cell r="B11392" t="str">
            <v>GABIÃO COM MALHA HEXAGONAL 8X10CM - ZINCADO</v>
          </cell>
          <cell r="C11392" t="str">
            <v>M3</v>
          </cell>
          <cell r="D11392">
            <v>430.8</v>
          </cell>
        </row>
        <row r="11393">
          <cell r="A11393" t="str">
            <v>I9054</v>
          </cell>
          <cell r="B11393" t="str">
            <v>GABIÃO SACO MALHA HEXAGONAL 8 X 10 CM (ZN/AL + PVC), FIO 2,4 MM</v>
          </cell>
          <cell r="C11393" t="str">
            <v>M3</v>
          </cell>
          <cell r="D11393">
            <v>331.4</v>
          </cell>
        </row>
        <row r="11394">
          <cell r="A11394" t="str">
            <v>I0974</v>
          </cell>
          <cell r="B11394" t="str">
            <v>LIXEIRA EM FIBRA DE VIDRO CAP.=40L E DIAM.=35cm</v>
          </cell>
          <cell r="C11394" t="str">
            <v>UN</v>
          </cell>
          <cell r="D11394">
            <v>281.95</v>
          </cell>
        </row>
        <row r="11395">
          <cell r="A11395" t="str">
            <v>I2520</v>
          </cell>
          <cell r="B11395" t="str">
            <v>MEIO FIO DE PEDRA GRANITICA</v>
          </cell>
          <cell r="C11395" t="str">
            <v>M</v>
          </cell>
          <cell r="D11395">
            <v>11.61</v>
          </cell>
        </row>
        <row r="11396">
          <cell r="A11396" t="str">
            <v>I2527</v>
          </cell>
          <cell r="B11396" t="str">
            <v>PARALELEPIPEDO (11 X 18 CM)</v>
          </cell>
          <cell r="C11396" t="str">
            <v>UN</v>
          </cell>
          <cell r="D11396">
            <v>0.98</v>
          </cell>
        </row>
        <row r="11397">
          <cell r="A11397" t="str">
            <v>I2105</v>
          </cell>
          <cell r="B11397" t="str">
            <v>TOLDO PLÁSTICO</v>
          </cell>
          <cell r="C11397" t="str">
            <v>M2</v>
          </cell>
          <cell r="D11397">
            <v>90</v>
          </cell>
        </row>
        <row r="11398">
          <cell r="A11398" t="str">
            <v>COTAÇÃO / PRODUTOS METALICOS</v>
          </cell>
          <cell r="B11398"/>
          <cell r="C11398"/>
          <cell r="D11398"/>
        </row>
        <row r="11399">
          <cell r="A11399" t="str">
            <v>Insumo</v>
          </cell>
          <cell r="B11399" t="str">
            <v>Descrição</v>
          </cell>
          <cell r="C11399" t="str">
            <v>Unidade</v>
          </cell>
          <cell r="D11399" t="str">
            <v>Valor (R$)</v>
          </cell>
        </row>
        <row r="11400">
          <cell r="A11400" t="str">
            <v>I0050</v>
          </cell>
          <cell r="B11400" t="str">
            <v>ALUMINIO ESTRUTURAL USINADO PARA ESTRUTURA</v>
          </cell>
          <cell r="C11400" t="str">
            <v>KG</v>
          </cell>
          <cell r="D11400">
            <v>32.630000000000003</v>
          </cell>
        </row>
        <row r="11401">
          <cell r="A11401" t="str">
            <v>I0464</v>
          </cell>
          <cell r="B11401" t="str">
            <v>CANTONEIRA DE ALUMÍNIO 1 1/4" X 1 1/4" (0,516kg/m)</v>
          </cell>
          <cell r="C11401" t="str">
            <v>M</v>
          </cell>
          <cell r="D11401">
            <v>17.11</v>
          </cell>
        </row>
        <row r="11402">
          <cell r="A11402" t="str">
            <v>I0465</v>
          </cell>
          <cell r="B11402" t="str">
            <v>CANTONEIRA DE ALUMÍNIO 1/2'' X1/2" (0,102kg/m)</v>
          </cell>
          <cell r="C11402" t="str">
            <v>M</v>
          </cell>
          <cell r="D11402">
            <v>3.16</v>
          </cell>
        </row>
        <row r="11403">
          <cell r="A11403" t="str">
            <v>I0522</v>
          </cell>
          <cell r="B11403" t="str">
            <v>CHAPA COBRE N.26 DESENV 0.33M</v>
          </cell>
          <cell r="C11403" t="str">
            <v>M</v>
          </cell>
          <cell r="D11403">
            <v>96.35</v>
          </cell>
        </row>
        <row r="11404">
          <cell r="A11404" t="str">
            <v>I0523</v>
          </cell>
          <cell r="B11404" t="str">
            <v>CHAPA COBRE N.26 DESENV 0.50M</v>
          </cell>
          <cell r="C11404" t="str">
            <v>M</v>
          </cell>
          <cell r="D11404">
            <v>121.43</v>
          </cell>
        </row>
        <row r="11405">
          <cell r="A11405" t="str">
            <v>I0530</v>
          </cell>
          <cell r="B11405" t="str">
            <v>CHAPA DE ALUMÍNIO 2.00 x 1.00m N. 14, ESP. = 2,00MM (5,40KG/M2)</v>
          </cell>
          <cell r="C11405" t="str">
            <v>UN</v>
          </cell>
          <cell r="D11405">
            <v>378</v>
          </cell>
        </row>
        <row r="11406">
          <cell r="A11406" t="str">
            <v>I9375</v>
          </cell>
          <cell r="B11406" t="str">
            <v>CHAPA DE ALUMÍNIO LISA 22, DIMENSÕES 2,0X1,0M, ESP. = 0,80MM (2,16KG/M2)</v>
          </cell>
          <cell r="C11406" t="str">
            <v>KG</v>
          </cell>
          <cell r="D11406">
            <v>35</v>
          </cell>
        </row>
        <row r="11407">
          <cell r="A11407" t="str">
            <v>I8618</v>
          </cell>
          <cell r="B11407" t="str">
            <v>CHAPA DE ALUMÍNIO TIPO XADREZ LAVRADA ESP. 3mm (8,10KG/M2)</v>
          </cell>
          <cell r="C11407" t="str">
            <v>M2</v>
          </cell>
          <cell r="D11407">
            <v>294.86</v>
          </cell>
        </row>
        <row r="11408">
          <cell r="A11408" t="str">
            <v>I7546</v>
          </cell>
          <cell r="B11408" t="str">
            <v>CHAPA DE ALUMÍNIO XADREZ DE 1/4" (8,1KG/M2)</v>
          </cell>
          <cell r="C11408" t="str">
            <v>M2</v>
          </cell>
          <cell r="D11408">
            <v>294.86</v>
          </cell>
        </row>
        <row r="11409">
          <cell r="A11409" t="str">
            <v>I8624</v>
          </cell>
          <cell r="B11409" t="str">
            <v>CHAPA EM ALUMÍNIO N.16, ESP. = 1,50MM (4,05KG/M2)</v>
          </cell>
          <cell r="C11409" t="str">
            <v>M2</v>
          </cell>
          <cell r="D11409">
            <v>147.41999999999999</v>
          </cell>
        </row>
        <row r="11410">
          <cell r="A11410" t="str">
            <v>I0824</v>
          </cell>
          <cell r="B11410" t="str">
            <v>COMPONENTES ESTRUTURAIS DE ACO</v>
          </cell>
          <cell r="C11410" t="str">
            <v>KG</v>
          </cell>
          <cell r="D11410">
            <v>9.43</v>
          </cell>
        </row>
        <row r="11411">
          <cell r="A11411" t="str">
            <v>I6202</v>
          </cell>
          <cell r="B11411" t="str">
            <v>GUIAS DE CRAVAÇÃO</v>
          </cell>
          <cell r="C11411" t="str">
            <v>KG</v>
          </cell>
          <cell r="D11411">
            <v>13.32</v>
          </cell>
        </row>
        <row r="11412">
          <cell r="A11412" t="str">
            <v>I6021</v>
          </cell>
          <cell r="B11412" t="str">
            <v>MÃO FRANCESA EM AÇO GALVANIZADO A FOGO REVESTIDA EM FIBRA DE VIDRO PARA ELETROCALHA 300mm</v>
          </cell>
          <cell r="C11412" t="str">
            <v>UN</v>
          </cell>
          <cell r="D11412">
            <v>66.34</v>
          </cell>
        </row>
        <row r="11413">
          <cell r="A11413" t="str">
            <v>I6022</v>
          </cell>
          <cell r="B11413" t="str">
            <v>MÃO FRANCESA EM AÇO GALVANIZADO A FOGO REVESTIDA EM FIBRA DE VIDRO PARA ELETROCALHA 500mm</v>
          </cell>
          <cell r="C11413" t="str">
            <v>UN</v>
          </cell>
          <cell r="D11413">
            <v>85.3</v>
          </cell>
        </row>
        <row r="11414">
          <cell r="A11414" t="str">
            <v>I1614</v>
          </cell>
          <cell r="B11414" t="str">
            <v xml:space="preserve">PERFIL "U" EM ALUMÍNIO  1/2" (1X1 CM) P/ FACHADAS
</v>
          </cell>
          <cell r="C11414" t="str">
            <v>M</v>
          </cell>
          <cell r="D11414">
            <v>1.78</v>
          </cell>
        </row>
        <row r="11415">
          <cell r="A11415" t="str">
            <v>I8247</v>
          </cell>
          <cell r="B11415" t="str">
            <v>PERFIL "U" EM ALUMÍNIO 3/4" x 3/4"</v>
          </cell>
          <cell r="C11415" t="str">
            <v>M</v>
          </cell>
          <cell r="D11415">
            <v>8.7799999999999994</v>
          </cell>
        </row>
        <row r="11416">
          <cell r="A11416" t="str">
            <v>I1135</v>
          </cell>
          <cell r="B11416" t="str">
            <v>PERFIL 'U' DE AÇO ENRIJECIDO, C/PRIMER CHAPA 10 (DIVISÓRIA)</v>
          </cell>
          <cell r="C11416" t="str">
            <v>KG</v>
          </cell>
          <cell r="D11416">
            <v>10.41</v>
          </cell>
        </row>
        <row r="11417">
          <cell r="A11417" t="str">
            <v>I1623</v>
          </cell>
          <cell r="B11417" t="str">
            <v>PERFIL DE ALUMINIO ANODIZADO FOSCO (DIVISORIA)</v>
          </cell>
          <cell r="C11417" t="str">
            <v>KG</v>
          </cell>
          <cell r="D11417">
            <v>38.68</v>
          </cell>
        </row>
        <row r="11418">
          <cell r="A11418" t="str">
            <v>I1624</v>
          </cell>
          <cell r="B11418" t="str">
            <v>PERFIL DE ALUMINIO TIPO ( L - T - U )</v>
          </cell>
          <cell r="C11418" t="str">
            <v>M</v>
          </cell>
          <cell r="D11418">
            <v>7.86</v>
          </cell>
        </row>
        <row r="11419">
          <cell r="A11419" t="str">
            <v>I6809</v>
          </cell>
          <cell r="B11419" t="str">
            <v xml:space="preserve">PERFIL DE ALUMÍNIO 2" (5X5CM)
</v>
          </cell>
          <cell r="C11419" t="str">
            <v>M</v>
          </cell>
          <cell r="D11419">
            <v>31.13</v>
          </cell>
        </row>
        <row r="11420">
          <cell r="A11420" t="str">
            <v>I2035</v>
          </cell>
          <cell r="B11420" t="str">
            <v xml:space="preserve">TELA DE ARAME GALVANIZADO DE 2" (5 X 5 CM) FIO N.12 (2,77MM BWG)
</v>
          </cell>
          <cell r="C11420" t="str">
            <v>M2</v>
          </cell>
          <cell r="D11420">
            <v>42.05</v>
          </cell>
        </row>
        <row r="11421">
          <cell r="A11421" t="str">
            <v>I2036</v>
          </cell>
          <cell r="B11421" t="str">
            <v xml:space="preserve">TELA DE ARAME GALVANIZADO DE 2" (5 X 5 CM) FIO N.14 (2,11MM BWG)
</v>
          </cell>
          <cell r="C11421" t="str">
            <v>M2</v>
          </cell>
          <cell r="D11421">
            <v>28.61</v>
          </cell>
        </row>
        <row r="11422">
          <cell r="A11422" t="str">
            <v>I8252</v>
          </cell>
          <cell r="B11422" t="str">
            <v>TELA DE AÇO ELETROSOLDADA COM FIO 3,4mm (0,97 KG/M2), MALHA 15 x 15 CM</v>
          </cell>
          <cell r="C11422" t="str">
            <v>KG</v>
          </cell>
          <cell r="D11422">
            <v>8.25</v>
          </cell>
        </row>
        <row r="11423">
          <cell r="A11423" t="str">
            <v>I8253</v>
          </cell>
          <cell r="B11423" t="str">
            <v>TELA DE AÇO ELETROSOLDADA COM FIO 5,0mm (2,61 KG/M2), MALHA 15 x 15 CM</v>
          </cell>
          <cell r="C11423" t="str">
            <v>KG</v>
          </cell>
          <cell r="D11423">
            <v>7.68</v>
          </cell>
        </row>
        <row r="11424">
          <cell r="A11424" t="str">
            <v>I2039</v>
          </cell>
          <cell r="B11424" t="str">
            <v>TELA ELETROSOLDADA MALHA RETANGULAR 10X 5CM FIO N.11 (3,05MM BWG)</v>
          </cell>
          <cell r="C11424" t="str">
            <v>M2</v>
          </cell>
          <cell r="D11424">
            <v>15.9</v>
          </cell>
        </row>
        <row r="11425">
          <cell r="A11425" t="str">
            <v>I6810</v>
          </cell>
          <cell r="B11425" t="str">
            <v>TELA EM ALUMINIO FIO 1,5MM E MALHA 4MM</v>
          </cell>
          <cell r="C11425" t="str">
            <v>M2</v>
          </cell>
          <cell r="D11425">
            <v>43.33</v>
          </cell>
        </row>
        <row r="11426">
          <cell r="A11426" t="str">
            <v>I2579</v>
          </cell>
          <cell r="B11426" t="str">
            <v>TORRE METALICA</v>
          </cell>
          <cell r="C11426" t="str">
            <v>UN</v>
          </cell>
          <cell r="D11426">
            <v>2760.21</v>
          </cell>
        </row>
        <row r="11427">
          <cell r="A11427" t="str">
            <v>I7953</v>
          </cell>
          <cell r="B11427" t="str">
            <v>TUBO TREIMING</v>
          </cell>
          <cell r="C11427" t="str">
            <v>PÇ</v>
          </cell>
          <cell r="D11427">
            <v>15224.27</v>
          </cell>
        </row>
        <row r="11428">
          <cell r="A11428" t="str">
            <v>COTAÇÃO / RECICLADOS</v>
          </cell>
          <cell r="B11428"/>
          <cell r="C11428"/>
          <cell r="D11428"/>
        </row>
        <row r="11429">
          <cell r="A11429" t="str">
            <v>Insumo</v>
          </cell>
          <cell r="B11429" t="str">
            <v>Descrição</v>
          </cell>
          <cell r="C11429" t="str">
            <v>Unidade</v>
          </cell>
          <cell r="D11429" t="str">
            <v>Valor (R$)</v>
          </cell>
        </row>
        <row r="11430">
          <cell r="A11430" t="str">
            <v>R0003</v>
          </cell>
          <cell r="B11430" t="str">
            <v>BRITA RECICLADA (SEM TRANSPORTE)</v>
          </cell>
          <cell r="C11430" t="str">
            <v>M3</v>
          </cell>
          <cell r="D11430">
            <v>58.79</v>
          </cell>
        </row>
        <row r="11431">
          <cell r="A11431" t="str">
            <v>R0005</v>
          </cell>
          <cell r="B11431" t="str">
            <v>MACADAME 50/50 RECICLADO (SEM TRANSPORTE)</v>
          </cell>
          <cell r="C11431" t="str">
            <v>M3</v>
          </cell>
          <cell r="D11431">
            <v>35.58</v>
          </cell>
        </row>
        <row r="11432">
          <cell r="A11432" t="str">
            <v>R0002</v>
          </cell>
          <cell r="B11432" t="str">
            <v>PEDRA DE MÃO (RACHÃO) RECICLADO(SEM TRANSPORTE)</v>
          </cell>
          <cell r="C11432" t="str">
            <v>M3</v>
          </cell>
          <cell r="D11432">
            <v>40.49</v>
          </cell>
        </row>
        <row r="11433">
          <cell r="A11433" t="str">
            <v>R0001</v>
          </cell>
          <cell r="B11433" t="str">
            <v>PÓ DE PEDRA RECICLADO (SEM TRANSPORTE)</v>
          </cell>
          <cell r="C11433" t="str">
            <v>M3</v>
          </cell>
          <cell r="D11433">
            <v>29.39</v>
          </cell>
        </row>
        <row r="11434">
          <cell r="A11434" t="str">
            <v>R0008</v>
          </cell>
          <cell r="B11434" t="str">
            <v>SOLO BRITA 30/70 RECICLADO (SEM TRANSPORTE)</v>
          </cell>
          <cell r="C11434" t="str">
            <v>M3</v>
          </cell>
          <cell r="D11434">
            <v>41.77</v>
          </cell>
        </row>
        <row r="11435">
          <cell r="A11435" t="str">
            <v>R0007</v>
          </cell>
          <cell r="B11435" t="str">
            <v>SOLO BRITA 50/50 RECICLADO (SEM TRANSPORTE)</v>
          </cell>
          <cell r="C11435" t="str">
            <v>M3</v>
          </cell>
          <cell r="D11435">
            <v>47.97</v>
          </cell>
        </row>
        <row r="11436">
          <cell r="A11436" t="str">
            <v>R0006</v>
          </cell>
          <cell r="B11436" t="str">
            <v>SOLO BRITA 60/40 RECICLADO (SEM TRANSPORTE)</v>
          </cell>
          <cell r="C11436" t="str">
            <v>M3</v>
          </cell>
          <cell r="D11436">
            <v>52.6</v>
          </cell>
        </row>
        <row r="11437">
          <cell r="A11437" t="str">
            <v>R0004</v>
          </cell>
          <cell r="B11437" t="str">
            <v>SUB BASE C/ AGREGADO RECICLADO (SEM TRANSPORTE)</v>
          </cell>
          <cell r="C11437" t="str">
            <v>M3</v>
          </cell>
          <cell r="D11437">
            <v>26.31</v>
          </cell>
        </row>
        <row r="11438">
          <cell r="A11438" t="str">
            <v>COTAÇÃO / REVESTIMENTO</v>
          </cell>
          <cell r="B11438"/>
          <cell r="C11438"/>
          <cell r="D11438"/>
        </row>
        <row r="11439">
          <cell r="A11439" t="str">
            <v>Insumo</v>
          </cell>
          <cell r="B11439" t="str">
            <v>Descrição</v>
          </cell>
          <cell r="C11439" t="str">
            <v>Unidade</v>
          </cell>
          <cell r="D11439" t="str">
            <v>Valor (R$)</v>
          </cell>
        </row>
        <row r="11440">
          <cell r="A11440" t="str">
            <v>I0153</v>
          </cell>
          <cell r="B11440" t="str">
            <v>AZULEJO BRANCO 15X15CM</v>
          </cell>
          <cell r="C11440" t="str">
            <v>M2</v>
          </cell>
          <cell r="D11440">
            <v>44.39</v>
          </cell>
        </row>
        <row r="11441">
          <cell r="A11441" t="str">
            <v>I7893</v>
          </cell>
          <cell r="B11441" t="str">
            <v>BANCADA DE GRANITO CINZA POLIDO E=2cm</v>
          </cell>
          <cell r="C11441" t="str">
            <v>M2</v>
          </cell>
          <cell r="D11441">
            <v>342.58</v>
          </cell>
        </row>
        <row r="11442">
          <cell r="A11442" t="str">
            <v>I7894</v>
          </cell>
          <cell r="B11442" t="str">
            <v>BANCADA DE GRANITO OUTRAS CORES E=2cm,</v>
          </cell>
          <cell r="C11442" t="str">
            <v>M2</v>
          </cell>
          <cell r="D11442">
            <v>429.7</v>
          </cell>
        </row>
        <row r="11443">
          <cell r="A11443" t="str">
            <v>I1230</v>
          </cell>
          <cell r="B11443" t="str">
            <v>BANCADA DE GRANITO OUTRAS CORES, E=3cm</v>
          </cell>
          <cell r="C11443" t="str">
            <v>M2</v>
          </cell>
          <cell r="D11443">
            <v>539.20000000000005</v>
          </cell>
        </row>
        <row r="11444">
          <cell r="A11444" t="str">
            <v>I9533</v>
          </cell>
          <cell r="B11444" t="str">
            <v>BANCADA EM MARMORE BRANCO POLIDO E=3cm</v>
          </cell>
          <cell r="C11444" t="str">
            <v>M2</v>
          </cell>
          <cell r="D11444">
            <v>408.96</v>
          </cell>
        </row>
        <row r="11445">
          <cell r="A11445" t="str">
            <v>I0462</v>
          </cell>
          <cell r="B11445" t="str">
            <v>CANTONEIRA DE AJUSTE</v>
          </cell>
          <cell r="C11445" t="str">
            <v>UN</v>
          </cell>
          <cell r="D11445">
            <v>5.0599999999999996</v>
          </cell>
        </row>
        <row r="11446">
          <cell r="A11446" t="str">
            <v>I0463</v>
          </cell>
          <cell r="B11446" t="str">
            <v>CANTONEIRA DE ALUMINIO PARA AZULEJO</v>
          </cell>
          <cell r="C11446" t="str">
            <v>M</v>
          </cell>
          <cell r="D11446">
            <v>4.8099999999999996</v>
          </cell>
        </row>
        <row r="11447">
          <cell r="A11447" t="str">
            <v>I0497</v>
          </cell>
          <cell r="B11447" t="str">
            <v>CARPETE. ESPESSURA 4MM</v>
          </cell>
          <cell r="C11447" t="str">
            <v>M2</v>
          </cell>
          <cell r="D11447">
            <v>39.380000000000003</v>
          </cell>
        </row>
        <row r="11448">
          <cell r="A11448" t="str">
            <v>I6497</v>
          </cell>
          <cell r="B11448" t="str">
            <v>CERÂMICA ESMALTADA DIMENSÕES ATÉ 10x10cm (100 cm²) - DECORATIVA</v>
          </cell>
          <cell r="C11448" t="str">
            <v>M2</v>
          </cell>
          <cell r="D11448">
            <v>42.52</v>
          </cell>
        </row>
        <row r="11449">
          <cell r="A11449" t="str">
            <v>I6498</v>
          </cell>
          <cell r="B11449" t="str">
            <v xml:space="preserve">CERÂMICA ESMALTADA RETIFICADA DIMENSÕES ATÉ 30x30cm (900 cm²) - PEI-5/PEI-4
</v>
          </cell>
          <cell r="C11449" t="str">
            <v>M2</v>
          </cell>
          <cell r="D11449">
            <v>25.95</v>
          </cell>
        </row>
        <row r="11450">
          <cell r="A11450" t="str">
            <v>I6500</v>
          </cell>
          <cell r="B11450" t="str">
            <v xml:space="preserve">CERÂMICA ESMALTADA RETIFICADA DIMENSÕES MAIORES DE 30x30cm (900 cm²) - PEI-5/PEI-4
</v>
          </cell>
          <cell r="C11450" t="str">
            <v>M2</v>
          </cell>
          <cell r="D11450">
            <v>52.9</v>
          </cell>
        </row>
        <row r="11451">
          <cell r="A11451" t="str">
            <v>I0519</v>
          </cell>
          <cell r="B11451" t="str">
            <v>CERÂMICA VERMELHA 7.5X15CM</v>
          </cell>
          <cell r="C11451" t="str">
            <v>M2</v>
          </cell>
          <cell r="D11451">
            <v>17.43</v>
          </cell>
        </row>
        <row r="11452">
          <cell r="A11452" t="str">
            <v>I0540</v>
          </cell>
          <cell r="B11452" t="str">
            <v>CHAPA LISA DE FIBROCIMENTO DE 6MM</v>
          </cell>
          <cell r="C11452" t="str">
            <v>M2</v>
          </cell>
          <cell r="D11452">
            <v>46.79</v>
          </cell>
        </row>
        <row r="11453">
          <cell r="A11453" t="str">
            <v>I6619</v>
          </cell>
          <cell r="B11453" t="str">
            <v>CHAPIM DE GRANITO VERDE MERUOCA</v>
          </cell>
          <cell r="C11453" t="str">
            <v>M2</v>
          </cell>
          <cell r="D11453">
            <v>320.83</v>
          </cell>
        </row>
        <row r="11454">
          <cell r="A11454" t="str">
            <v>I0870</v>
          </cell>
          <cell r="B11454" t="str">
            <v>CORTICA ESPESSURA 12MM</v>
          </cell>
          <cell r="C11454" t="str">
            <v>M2</v>
          </cell>
          <cell r="D11454">
            <v>134.72999999999999</v>
          </cell>
        </row>
        <row r="11455">
          <cell r="A11455" t="str">
            <v>I0962</v>
          </cell>
          <cell r="B11455" t="str">
            <v>DEGRAU DE MARMORE</v>
          </cell>
          <cell r="C11455" t="str">
            <v>M</v>
          </cell>
          <cell r="D11455">
            <v>122.77</v>
          </cell>
        </row>
        <row r="11456">
          <cell r="A11456" t="str">
            <v>I0963</v>
          </cell>
          <cell r="B11456" t="str">
            <v>DEGRAU PRE-MOLDADO DE GRANILITE DE 30X100CM</v>
          </cell>
          <cell r="C11456" t="str">
            <v>UN</v>
          </cell>
          <cell r="D11456">
            <v>38.159999999999997</v>
          </cell>
        </row>
        <row r="11457">
          <cell r="A11457" t="str">
            <v>I7895</v>
          </cell>
          <cell r="B11457" t="str">
            <v>DIVISÓRIA DE GRANITO CINZA E=2cm</v>
          </cell>
          <cell r="C11457" t="str">
            <v>M2</v>
          </cell>
          <cell r="D11457">
            <v>316.05</v>
          </cell>
        </row>
        <row r="11458">
          <cell r="A11458" t="str">
            <v>I7917</v>
          </cell>
          <cell r="B11458" t="str">
            <v>DIVISÓRIA DE GRANITO CINZA E=3CM</v>
          </cell>
          <cell r="C11458" t="str">
            <v>M2</v>
          </cell>
          <cell r="D11458">
            <v>347.29</v>
          </cell>
        </row>
        <row r="11459">
          <cell r="A11459" t="str">
            <v>I8634</v>
          </cell>
          <cell r="B11459" t="str">
            <v>ESPELHO EM GRANITO OUTRAS CORES ESP. 3cm E ALTURA 10cm</v>
          </cell>
          <cell r="C11459" t="str">
            <v>M</v>
          </cell>
          <cell r="D11459">
            <v>31.05</v>
          </cell>
        </row>
        <row r="11460">
          <cell r="A11460" t="str">
            <v>I1165</v>
          </cell>
          <cell r="B11460" t="str">
            <v>FILETE DE GRANITO  L = 4CM</v>
          </cell>
          <cell r="C11460" t="str">
            <v>M</v>
          </cell>
          <cell r="D11460">
            <v>13.5</v>
          </cell>
        </row>
        <row r="11461">
          <cell r="A11461" t="str">
            <v>I1645</v>
          </cell>
          <cell r="B11461" t="str">
            <v>GRANILITE, MAMORITE POLIDO 1 FACE</v>
          </cell>
          <cell r="C11461" t="str">
            <v>M2</v>
          </cell>
          <cell r="D11461">
            <v>146.75</v>
          </cell>
        </row>
        <row r="11462">
          <cell r="A11462" t="str">
            <v>I1672</v>
          </cell>
          <cell r="B11462" t="str">
            <v>GRANILITE, MARMORITE</v>
          </cell>
          <cell r="C11462" t="str">
            <v>M2</v>
          </cell>
          <cell r="D11462">
            <v>146.75</v>
          </cell>
        </row>
        <row r="11463">
          <cell r="A11463" t="str">
            <v>I1647</v>
          </cell>
          <cell r="B11463" t="str">
            <v>GRANILITE, MARMORITE POLIDO 2 FACES</v>
          </cell>
          <cell r="C11463" t="str">
            <v>M2</v>
          </cell>
          <cell r="D11463">
            <v>168.34</v>
          </cell>
        </row>
        <row r="11464">
          <cell r="A11464" t="str">
            <v>I2351</v>
          </cell>
          <cell r="B11464" t="str">
            <v>GRANITO PARA PISO INDUSTRIAL</v>
          </cell>
          <cell r="C11464" t="str">
            <v>KG</v>
          </cell>
          <cell r="D11464">
            <v>0.48</v>
          </cell>
        </row>
        <row r="11465">
          <cell r="A11465" t="str">
            <v>I7892</v>
          </cell>
          <cell r="B11465" t="str">
            <v>GRANITO POLIDO BRANCO E=2cm</v>
          </cell>
          <cell r="C11465" t="str">
            <v>M2</v>
          </cell>
          <cell r="D11465">
            <v>435.27</v>
          </cell>
        </row>
        <row r="11466">
          <cell r="A11466" t="str">
            <v>I1659</v>
          </cell>
          <cell r="B11466" t="str">
            <v>GRANITO POLIDO CINZA E=2cm</v>
          </cell>
          <cell r="C11466" t="str">
            <v>M2</v>
          </cell>
          <cell r="D11466">
            <v>271.69</v>
          </cell>
        </row>
        <row r="11467">
          <cell r="A11467" t="str">
            <v>I1229</v>
          </cell>
          <cell r="B11467" t="str">
            <v>GRANITO POLIDO OUTRAS CORES E=2cm</v>
          </cell>
          <cell r="C11467" t="str">
            <v>M2</v>
          </cell>
          <cell r="D11467">
            <v>347.15</v>
          </cell>
        </row>
        <row r="11468">
          <cell r="A11468" t="str">
            <v>I1231</v>
          </cell>
          <cell r="B11468" t="str">
            <v>GRANITO POLIDO PRETO E=2cm</v>
          </cell>
          <cell r="C11468" t="str">
            <v>M2</v>
          </cell>
          <cell r="D11468">
            <v>392.45</v>
          </cell>
        </row>
        <row r="11469">
          <cell r="A11469" t="str">
            <v>I1332</v>
          </cell>
          <cell r="B11469" t="str">
            <v>LADRILHO HIDRAULICO DE UMA COR</v>
          </cell>
          <cell r="C11469" t="str">
            <v>M2</v>
          </cell>
          <cell r="D11469">
            <v>72.900000000000006</v>
          </cell>
        </row>
        <row r="11470">
          <cell r="A11470" t="str">
            <v>I2480</v>
          </cell>
          <cell r="B11470" t="str">
            <v>LAMBRI 7x1cm EM ANGELIM</v>
          </cell>
          <cell r="C11470" t="str">
            <v>M2</v>
          </cell>
          <cell r="D11470">
            <v>89.6</v>
          </cell>
        </row>
        <row r="11471">
          <cell r="A11471" t="str">
            <v>I1342</v>
          </cell>
          <cell r="B11471" t="str">
            <v>LAMINADO MELAMINICO,  ESP.=1MM</v>
          </cell>
          <cell r="C11471" t="str">
            <v>M2</v>
          </cell>
          <cell r="D11471">
            <v>43.25</v>
          </cell>
        </row>
        <row r="11472">
          <cell r="A11472" t="str">
            <v>I1506</v>
          </cell>
          <cell r="B11472" t="str">
            <v>MANTA EM FELTRO P/ REVESTIMENTO</v>
          </cell>
          <cell r="C11472" t="str">
            <v>M2</v>
          </cell>
          <cell r="D11472">
            <v>21.4</v>
          </cell>
        </row>
        <row r="11473">
          <cell r="A11473" t="str">
            <v>I8554</v>
          </cell>
          <cell r="B11473" t="str">
            <v>MASTIQUE BETUMINOSO MODIFICADO COM POLIURETANO, TIXOTRÓPICO, BICOMPONENTE PARA JUNTA DE DILATAÇÃO</v>
          </cell>
          <cell r="C11473" t="str">
            <v>KG</v>
          </cell>
          <cell r="D11473">
            <v>31.78</v>
          </cell>
        </row>
        <row r="11474">
          <cell r="A11474" t="str">
            <v>I1561</v>
          </cell>
          <cell r="B11474" t="str">
            <v>PAPEL DE PAREDE</v>
          </cell>
          <cell r="C11474" t="str">
            <v>M2</v>
          </cell>
          <cell r="D11474">
            <v>46.34</v>
          </cell>
        </row>
        <row r="11475">
          <cell r="A11475" t="str">
            <v>I1595</v>
          </cell>
          <cell r="B11475" t="str">
            <v>PASTA DE CIMENTO BRANCO</v>
          </cell>
          <cell r="C11475" t="str">
            <v>KG</v>
          </cell>
          <cell r="D11475">
            <v>3.93</v>
          </cell>
        </row>
        <row r="11476">
          <cell r="A11476" t="str">
            <v>I8349</v>
          </cell>
          <cell r="B11476" t="str">
            <v>PASTILHA 5x5cm</v>
          </cell>
          <cell r="C11476" t="str">
            <v>M2</v>
          </cell>
          <cell r="D11476">
            <v>103.94</v>
          </cell>
        </row>
        <row r="11477">
          <cell r="A11477" t="str">
            <v>I1598</v>
          </cell>
          <cell r="B11477" t="str">
            <v>PASTILHA DE PORCELANA ESMALTADA</v>
          </cell>
          <cell r="C11477" t="str">
            <v>M2</v>
          </cell>
          <cell r="D11477">
            <v>120.82</v>
          </cell>
        </row>
        <row r="11478">
          <cell r="A11478" t="str">
            <v>I1531</v>
          </cell>
          <cell r="B11478" t="str">
            <v>PASTILHA DE VIDRO (MOSAICO VIDROSO) 2X2CM</v>
          </cell>
          <cell r="C11478" t="str">
            <v>M2</v>
          </cell>
          <cell r="D11478">
            <v>293.70999999999998</v>
          </cell>
        </row>
        <row r="11479">
          <cell r="A11479" t="str">
            <v>I2484</v>
          </cell>
          <cell r="B11479" t="str">
            <v>PEDRA SÃO TOMÉ</v>
          </cell>
          <cell r="C11479" t="str">
            <v>M2</v>
          </cell>
          <cell r="D11479">
            <v>197.55</v>
          </cell>
        </row>
        <row r="11480">
          <cell r="A11480" t="str">
            <v>I1603</v>
          </cell>
          <cell r="B11480" t="str">
            <v>PEDRAS NATURAIS DECORATIVAS</v>
          </cell>
          <cell r="C11480" t="str">
            <v>M2</v>
          </cell>
          <cell r="D11480">
            <v>39.35</v>
          </cell>
        </row>
        <row r="11481">
          <cell r="A11481" t="str">
            <v>I1604</v>
          </cell>
          <cell r="B11481" t="str">
            <v>PEDRAS NATURAIS DECORATIVAS POLIDAS</v>
          </cell>
          <cell r="C11481" t="str">
            <v>M2</v>
          </cell>
          <cell r="D11481">
            <v>45.66</v>
          </cell>
        </row>
        <row r="11482">
          <cell r="A11482" t="str">
            <v>I1608</v>
          </cell>
          <cell r="B11482" t="str">
            <v>PEITORIL DE MARMORE  - 25CM</v>
          </cell>
          <cell r="C11482" t="str">
            <v>M</v>
          </cell>
          <cell r="D11482">
            <v>119.5</v>
          </cell>
        </row>
        <row r="11483">
          <cell r="A11483" t="str">
            <v>I1607</v>
          </cell>
          <cell r="B11483" t="str">
            <v>PEITORIL DE MARMORE - 15CM</v>
          </cell>
          <cell r="C11483" t="str">
            <v>M</v>
          </cell>
          <cell r="D11483">
            <v>86.33</v>
          </cell>
        </row>
        <row r="11484">
          <cell r="A11484" t="str">
            <v>I2485</v>
          </cell>
          <cell r="B11484" t="str">
            <v>PEITORIL DE MARMORITE</v>
          </cell>
          <cell r="C11484" t="str">
            <v>M2</v>
          </cell>
          <cell r="D11484">
            <v>116.86</v>
          </cell>
        </row>
        <row r="11485">
          <cell r="A11485" t="str">
            <v>I1609</v>
          </cell>
          <cell r="B11485" t="str">
            <v>PEITORIL PRE-MOLDADO DE GRANILITE DE L= 10 cm</v>
          </cell>
          <cell r="C11485" t="str">
            <v>M</v>
          </cell>
          <cell r="D11485">
            <v>29.59</v>
          </cell>
        </row>
        <row r="11486">
          <cell r="A11486" t="str">
            <v>I1610</v>
          </cell>
          <cell r="B11486" t="str">
            <v>PEITORIS DE GRANITO 15CM</v>
          </cell>
          <cell r="C11486" t="str">
            <v>M</v>
          </cell>
          <cell r="D11486">
            <v>75.84</v>
          </cell>
        </row>
        <row r="11487">
          <cell r="A11487" t="str">
            <v>I1644</v>
          </cell>
          <cell r="B11487" t="str">
            <v>PEÇA ' L' DE ANCORAGEM</v>
          </cell>
          <cell r="C11487" t="str">
            <v>UN</v>
          </cell>
          <cell r="D11487">
            <v>0.42</v>
          </cell>
        </row>
        <row r="11488">
          <cell r="A11488" t="str">
            <v>I1653</v>
          </cell>
          <cell r="B11488" t="str">
            <v>PISO ANTIDERR. NITROPISO TF-5000, SELADO C/FC-140</v>
          </cell>
          <cell r="C11488" t="str">
            <v>M2</v>
          </cell>
          <cell r="D11488">
            <v>151.35</v>
          </cell>
        </row>
        <row r="11489">
          <cell r="A11489" t="str">
            <v>I1655</v>
          </cell>
          <cell r="B11489" t="str">
            <v>PISO CERÂMICO GAIL 240X115X14 MM</v>
          </cell>
          <cell r="C11489" t="str">
            <v>M2</v>
          </cell>
          <cell r="D11489">
            <v>126.56</v>
          </cell>
        </row>
        <row r="11490">
          <cell r="A11490" t="str">
            <v>I1660</v>
          </cell>
          <cell r="B11490" t="str">
            <v>PISO DE BORRACHA (LENCOL) ANTIDERRAPANTE TIPO GRAO DE ARROZ</v>
          </cell>
          <cell r="C11490" t="str">
            <v>M2</v>
          </cell>
          <cell r="D11490">
            <v>115.97</v>
          </cell>
        </row>
        <row r="11491">
          <cell r="A11491" t="str">
            <v>I1657</v>
          </cell>
          <cell r="B11491" t="str">
            <v>PISO DE BORRACHA 50X50CM ESPESSURA 13MM</v>
          </cell>
          <cell r="C11491" t="str">
            <v>M2</v>
          </cell>
          <cell r="D11491">
            <v>263.02999999999997</v>
          </cell>
        </row>
        <row r="11492">
          <cell r="A11492" t="str">
            <v>I1656</v>
          </cell>
          <cell r="B11492" t="str">
            <v>PISO DE BORRACHA 50x50cm ESPESSURA 7,5mm</v>
          </cell>
          <cell r="C11492" t="str">
            <v>M2</v>
          </cell>
          <cell r="D11492">
            <v>208.17</v>
          </cell>
        </row>
        <row r="11493">
          <cell r="A11493" t="str">
            <v>I2396</v>
          </cell>
          <cell r="B11493" t="str">
            <v>PISO DE BORRACHA ANTI-DERRAPANTE (COLOCADO)</v>
          </cell>
          <cell r="C11493" t="str">
            <v>M2</v>
          </cell>
          <cell r="D11493">
            <v>196.52</v>
          </cell>
        </row>
        <row r="11494">
          <cell r="A11494" t="str">
            <v>I1661</v>
          </cell>
          <cell r="B11494" t="str">
            <v>PISO PEDRA CARIRI E=2CM</v>
          </cell>
          <cell r="C11494" t="str">
            <v>M2</v>
          </cell>
          <cell r="D11494">
            <v>33.76</v>
          </cell>
        </row>
        <row r="11495">
          <cell r="A11495" t="str">
            <v>I8623</v>
          </cell>
          <cell r="B11495" t="str">
            <v>PISO TÁTIL ALERTA OU DIRECIONAL EM PMC (CONCRETO) ESP. 3cm</v>
          </cell>
          <cell r="C11495" t="str">
            <v>M2</v>
          </cell>
          <cell r="D11495">
            <v>67.38</v>
          </cell>
        </row>
        <row r="11496">
          <cell r="A11496" t="str">
            <v>I8622</v>
          </cell>
          <cell r="B11496" t="str">
            <v>PISO TÁTIL ALERTA OU DIRECIONAL EMBORRACHADO COR PRETO</v>
          </cell>
          <cell r="C11496" t="str">
            <v>M2</v>
          </cell>
          <cell r="D11496">
            <v>189.81</v>
          </cell>
        </row>
        <row r="11497">
          <cell r="A11497" t="str">
            <v>I1509</v>
          </cell>
          <cell r="B11497" t="str">
            <v xml:space="preserve">PISO/ REVESTIMENTO EM MARMORE POLIDO BRANCO, ESP.=3CM
</v>
          </cell>
          <cell r="C11497" t="str">
            <v>M2</v>
          </cell>
          <cell r="D11497">
            <v>340</v>
          </cell>
        </row>
        <row r="11498">
          <cell r="A11498" t="str">
            <v>I1670</v>
          </cell>
          <cell r="B11498" t="str">
            <v>PLACA DE MÁRMORE PADRONIZADA 15X30CM</v>
          </cell>
          <cell r="C11498" t="str">
            <v>M2</v>
          </cell>
          <cell r="D11498">
            <v>246.15</v>
          </cell>
        </row>
        <row r="11499">
          <cell r="A11499" t="str">
            <v>I6632</v>
          </cell>
          <cell r="B11499" t="str">
            <v>PLACA EM FIBRA DE VIDRO ESP=3mm</v>
          </cell>
          <cell r="C11499" t="str">
            <v>M2</v>
          </cell>
          <cell r="D11499">
            <v>151.35</v>
          </cell>
        </row>
        <row r="11500">
          <cell r="A11500" t="str">
            <v>I6503</v>
          </cell>
          <cell r="B11500" t="str">
            <v xml:space="preserve">PORCELANATO RETIFICADO NATURAL (FOSCO ESMALTADO)
</v>
          </cell>
          <cell r="C11500" t="str">
            <v>M2</v>
          </cell>
          <cell r="D11500">
            <v>82.37</v>
          </cell>
        </row>
        <row r="11501">
          <cell r="A11501" t="str">
            <v>I6501</v>
          </cell>
          <cell r="B11501" t="str">
            <v xml:space="preserve">PORCELANATO RETIFICADO POLIDO 
</v>
          </cell>
          <cell r="C11501" t="str">
            <v>M2</v>
          </cell>
          <cell r="D11501">
            <v>70.5</v>
          </cell>
        </row>
        <row r="11502">
          <cell r="A11502" t="str">
            <v>I9532</v>
          </cell>
          <cell r="B11502" t="str">
            <v>PRATELEIRA EM MARMORE POLIDO NATURAL E=3cm</v>
          </cell>
          <cell r="C11502" t="str">
            <v>M2</v>
          </cell>
          <cell r="D11502">
            <v>340</v>
          </cell>
        </row>
        <row r="11503">
          <cell r="A11503" t="str">
            <v>I1820</v>
          </cell>
          <cell r="B11503" t="str">
            <v>REVESTIMENTO EPÓXICO PARA PISOS</v>
          </cell>
          <cell r="C11503" t="str">
            <v>KG</v>
          </cell>
          <cell r="D11503">
            <v>66</v>
          </cell>
        </row>
        <row r="11504">
          <cell r="A11504" t="str">
            <v>I1821</v>
          </cell>
          <cell r="B11504" t="str">
            <v>REVESTIMENTO METÁLICO, TIPO REYNOBOND, DUAS CHAPAS</v>
          </cell>
          <cell r="C11504" t="str">
            <v>M2</v>
          </cell>
          <cell r="D11504">
            <v>170.69</v>
          </cell>
        </row>
        <row r="11505">
          <cell r="A11505" t="str">
            <v>I1822</v>
          </cell>
          <cell r="B11505" t="str">
            <v>REVESTIMENTO TEXTURADO PERMALIT DESEMPENADEIRA 222</v>
          </cell>
          <cell r="C11505" t="str">
            <v>KG</v>
          </cell>
          <cell r="D11505">
            <v>9.43</v>
          </cell>
        </row>
        <row r="11506">
          <cell r="A11506" t="str">
            <v>I1823</v>
          </cell>
          <cell r="B11506" t="str">
            <v>REVESTIMENTO TEXTURADO PERMALIT-ROLO 444</v>
          </cell>
          <cell r="C11506" t="str">
            <v>KG</v>
          </cell>
          <cell r="D11506">
            <v>9.43</v>
          </cell>
        </row>
        <row r="11507">
          <cell r="A11507" t="str">
            <v>I7497</v>
          </cell>
          <cell r="B11507" t="str">
            <v>RODAPÉ DE GRANITO H=10 cm</v>
          </cell>
          <cell r="C11507" t="str">
            <v>M</v>
          </cell>
          <cell r="D11507">
            <v>46.4</v>
          </cell>
        </row>
        <row r="11508">
          <cell r="A11508" t="str">
            <v>I1828</v>
          </cell>
          <cell r="B11508" t="str">
            <v>RODAPÉ DE MÁRMORE - 10CM</v>
          </cell>
          <cell r="C11508" t="str">
            <v>M</v>
          </cell>
          <cell r="D11508">
            <v>36.619999999999997</v>
          </cell>
        </row>
        <row r="11509">
          <cell r="A11509" t="str">
            <v>I1830</v>
          </cell>
          <cell r="B11509" t="str">
            <v>RODAPÉ PRE-MOLDADO DE GRANILITE DE 10CM</v>
          </cell>
          <cell r="C11509" t="str">
            <v>M</v>
          </cell>
          <cell r="D11509">
            <v>31.97</v>
          </cell>
        </row>
        <row r="11510">
          <cell r="A11510" t="str">
            <v>I1880</v>
          </cell>
          <cell r="B11510" t="str">
            <v>SOLEIRA DE GRANITO DE 15CM</v>
          </cell>
          <cell r="C11510" t="str">
            <v>M</v>
          </cell>
          <cell r="D11510">
            <v>75.84</v>
          </cell>
        </row>
        <row r="11511">
          <cell r="A11511" t="str">
            <v>I1881</v>
          </cell>
          <cell r="B11511" t="str">
            <v>SOLEIRA DE GRANITO DE 25CM</v>
          </cell>
          <cell r="C11511" t="str">
            <v>M</v>
          </cell>
          <cell r="D11511">
            <v>145.69999999999999</v>
          </cell>
        </row>
        <row r="11512">
          <cell r="A11512" t="str">
            <v>I1882</v>
          </cell>
          <cell r="B11512" t="str">
            <v>SOLEIRA DE MARMORE DE 15CM</v>
          </cell>
          <cell r="C11512" t="str">
            <v>M</v>
          </cell>
          <cell r="D11512">
            <v>60.41</v>
          </cell>
        </row>
        <row r="11513">
          <cell r="A11513" t="str">
            <v>I1883</v>
          </cell>
          <cell r="B11513" t="str">
            <v>SOLEIRA DE MARMORE DE 25CM</v>
          </cell>
          <cell r="C11513" t="str">
            <v>M</v>
          </cell>
          <cell r="D11513">
            <v>100.68</v>
          </cell>
        </row>
        <row r="11514">
          <cell r="A11514" t="str">
            <v>I2495</v>
          </cell>
          <cell r="B11514" t="str">
            <v>SOLEIRA DE MARMORITE</v>
          </cell>
          <cell r="C11514" t="str">
            <v>M2</v>
          </cell>
          <cell r="D11514">
            <v>109.42</v>
          </cell>
        </row>
        <row r="11515">
          <cell r="A11515" t="str">
            <v>I1884</v>
          </cell>
          <cell r="B11515" t="str">
            <v>SOLEIRA PRE-MOLDADA DE GRANILITE DE 15CM</v>
          </cell>
          <cell r="C11515" t="str">
            <v>M</v>
          </cell>
          <cell r="D11515">
            <v>43.65</v>
          </cell>
        </row>
        <row r="11516">
          <cell r="A11516" t="str">
            <v>I1885</v>
          </cell>
          <cell r="B11516" t="str">
            <v>SOLEIRA PRE-MOLDADA DE GRANILITE DE 25CM</v>
          </cell>
          <cell r="C11516" t="str">
            <v>M</v>
          </cell>
          <cell r="D11516">
            <v>72.77</v>
          </cell>
        </row>
        <row r="11517">
          <cell r="A11517" t="str">
            <v>I1900</v>
          </cell>
          <cell r="B11517" t="str">
            <v>SUPORTE MÁRMORE PARA FILTRO</v>
          </cell>
          <cell r="C11517" t="str">
            <v>UN</v>
          </cell>
          <cell r="D11517">
            <v>46.56</v>
          </cell>
        </row>
        <row r="11518">
          <cell r="A11518" t="str">
            <v>I1938</v>
          </cell>
          <cell r="B11518" t="str">
            <v>TAPETE TIPO TABACOW, DE 6MM A 10MM (COLOCADO)</v>
          </cell>
          <cell r="C11518" t="str">
            <v>M2</v>
          </cell>
          <cell r="D11518">
            <v>108.03</v>
          </cell>
        </row>
        <row r="11519">
          <cell r="A11519" t="str">
            <v>I1939</v>
          </cell>
          <cell r="B11519" t="str">
            <v>TAPETE TIPO TABACOW,ATE 6MM (COLOCADO)</v>
          </cell>
          <cell r="C11519" t="str">
            <v>M2</v>
          </cell>
          <cell r="D11519">
            <v>87.21</v>
          </cell>
        </row>
        <row r="11520">
          <cell r="A11520" t="str">
            <v>I2034</v>
          </cell>
          <cell r="B11520" t="str">
            <v>TELA DE ACABAMENTO NO FORRO - E. EOLICO</v>
          </cell>
          <cell r="C11520" t="str">
            <v>UN</v>
          </cell>
          <cell r="D11520">
            <v>81.260000000000005</v>
          </cell>
        </row>
        <row r="11521">
          <cell r="A11521" t="str">
            <v>I2078</v>
          </cell>
          <cell r="B11521" t="str">
            <v>TESTEIRA EXTRUDIDA PARA DEGRAUS</v>
          </cell>
          <cell r="C11521" t="str">
            <v>M</v>
          </cell>
          <cell r="D11521">
            <v>7.59</v>
          </cell>
        </row>
        <row r="11522">
          <cell r="A11522" t="str">
            <v>I2157</v>
          </cell>
          <cell r="B11522" t="str">
            <v>TRILHO DE ALUMINIO PARA FORRO DE GESSO</v>
          </cell>
          <cell r="C11522" t="str">
            <v>M</v>
          </cell>
          <cell r="D11522">
            <v>9.01</v>
          </cell>
        </row>
        <row r="11523">
          <cell r="A11523" t="str">
            <v>COTAÇÃO / SERVIÇOS EMPREITADOS</v>
          </cell>
          <cell r="B11523"/>
          <cell r="C11523"/>
          <cell r="D11523"/>
        </row>
        <row r="11524">
          <cell r="A11524" t="str">
            <v>Insumo</v>
          </cell>
          <cell r="B11524" t="str">
            <v>Descrição</v>
          </cell>
          <cell r="C11524" t="str">
            <v>Unidade</v>
          </cell>
          <cell r="D11524" t="str">
            <v>Valor (R$)</v>
          </cell>
        </row>
        <row r="11525">
          <cell r="A11525" t="str">
            <v>I8224</v>
          </cell>
          <cell r="B11525" t="str">
            <v>BALANÇA ELETRÔNICA C/ OPLATAFORMA 18x3, CAP. 80 TON. (FORN./MONTAGEM)</v>
          </cell>
          <cell r="C11525" t="str">
            <v>UN</v>
          </cell>
          <cell r="D11525">
            <v>186588</v>
          </cell>
        </row>
        <row r="11526">
          <cell r="A11526" t="str">
            <v>I7545</v>
          </cell>
          <cell r="B11526" t="str">
            <v>CENTRAL DE TELEFONIA C/ 50 RAMAIS E 10LINHAS TRONCO (FORN./MONTAGEM)</v>
          </cell>
          <cell r="C11526" t="str">
            <v>UN</v>
          </cell>
          <cell r="D11526">
            <v>6690</v>
          </cell>
        </row>
        <row r="11527">
          <cell r="A11527" t="str">
            <v>I7975</v>
          </cell>
          <cell r="B11527" t="str">
            <v>CONJUNTO DE CONVERSORES (EMISSOR E RECEPTOR) DE UTP/COAXIAL COM TERMINAIS DE CONEXÃO, CAIXAS DE PROTEÇÃO E FONTE DE ALIMENTAÇÃO</v>
          </cell>
          <cell r="C11527" t="str">
            <v>UN</v>
          </cell>
          <cell r="D11527">
            <v>985.19</v>
          </cell>
        </row>
        <row r="11528">
          <cell r="A11528" t="str">
            <v>I0865</v>
          </cell>
          <cell r="B11528" t="str">
            <v>CORTE DE PERFIL DUPLO I DE 10" X 4"X 5/8"</v>
          </cell>
          <cell r="C11528" t="str">
            <v>UN</v>
          </cell>
          <cell r="D11528">
            <v>74.95</v>
          </cell>
        </row>
        <row r="11529">
          <cell r="A11529" t="str">
            <v>I0866</v>
          </cell>
          <cell r="B11529" t="str">
            <v>CORTE DE PERFIL DUPLO I DE 12" X 5"X 1/4"</v>
          </cell>
          <cell r="C11529" t="str">
            <v>UN</v>
          </cell>
          <cell r="D11529">
            <v>89.6</v>
          </cell>
        </row>
        <row r="11530">
          <cell r="A11530" t="str">
            <v>I0867</v>
          </cell>
          <cell r="B11530" t="str">
            <v>CORTE DE PERFIL METALICO I DE 10"X4"X5/8"</v>
          </cell>
          <cell r="C11530" t="str">
            <v>UN</v>
          </cell>
          <cell r="D11530">
            <v>41.02</v>
          </cell>
        </row>
        <row r="11531">
          <cell r="A11531" t="str">
            <v>I0868</v>
          </cell>
          <cell r="B11531" t="str">
            <v>CORTE DE PERFIL METALICO I DE 12"X 5"X 1/4"</v>
          </cell>
          <cell r="C11531" t="str">
            <v>UN</v>
          </cell>
          <cell r="D11531">
            <v>49.21</v>
          </cell>
        </row>
        <row r="11532">
          <cell r="A11532" t="str">
            <v>I0869</v>
          </cell>
          <cell r="B11532" t="str">
            <v>CORTE DE SUPERFICIE C/DISCO DIAMANTADO</v>
          </cell>
          <cell r="C11532" t="str">
            <v>M2</v>
          </cell>
          <cell r="D11532">
            <v>0.73</v>
          </cell>
        </row>
        <row r="11533">
          <cell r="A11533" t="str">
            <v>I8686</v>
          </cell>
          <cell r="B11533" t="str">
            <v>CRAVAÇÃO DE PERFIL METÁLICO "I" OU "H"</v>
          </cell>
          <cell r="C11533" t="str">
            <v>KG</v>
          </cell>
          <cell r="D11533">
            <v>2.44</v>
          </cell>
        </row>
        <row r="11534">
          <cell r="A11534" t="str">
            <v>I7976</v>
          </cell>
          <cell r="B11534" t="str">
            <v>DETECTOR TERMO-VELOCIMÉTRICO, MONTAGEM DE TETO, C/ BASE ALIMENTAÇÃO 220 VAC, OPERAÇÃO EM REDE - INSTALADO</v>
          </cell>
          <cell r="C11534" t="str">
            <v>UN</v>
          </cell>
          <cell r="D11534">
            <v>357.06</v>
          </cell>
        </row>
        <row r="11535">
          <cell r="A11535" t="str">
            <v>I7942</v>
          </cell>
          <cell r="B11535" t="str">
            <v>DIFUSOR LINEAR DE INSUFLAMENTO, EM ALUMÍNIO, COM REGISTROS ETC.</v>
          </cell>
          <cell r="C11535" t="str">
            <v>M</v>
          </cell>
          <cell r="D11535">
            <v>281.61</v>
          </cell>
        </row>
        <row r="11536">
          <cell r="A11536" t="str">
            <v>I8320</v>
          </cell>
          <cell r="B11536" t="str">
            <v>DIVISÓRIA DE GESSO ACARTONADO e=48mm, S/ REVESTIMENTO (MONTADA)</v>
          </cell>
          <cell r="C11536" t="str">
            <v>M2</v>
          </cell>
          <cell r="D11536">
            <v>121.15</v>
          </cell>
        </row>
        <row r="11537">
          <cell r="A11537" t="str">
            <v>I8321</v>
          </cell>
          <cell r="B11537" t="str">
            <v>DIVISÓRIA DE GESSO ACARTONADO e=70mm, S/ REVESTIMENTO (MONTADA)</v>
          </cell>
          <cell r="C11537" t="str">
            <v>M2</v>
          </cell>
          <cell r="D11537">
            <v>123.5</v>
          </cell>
        </row>
        <row r="11538">
          <cell r="A11538" t="str">
            <v>I8314</v>
          </cell>
          <cell r="B11538" t="str">
            <v>DIVISÓRIA PAINEL CELULAR, MONTANTE/RODAPÉ DUPLO, PERFIL EM ALUMÍNIO (MONTADA)</v>
          </cell>
          <cell r="C11538" t="str">
            <v>M2</v>
          </cell>
          <cell r="D11538">
            <v>136.63999999999999</v>
          </cell>
        </row>
        <row r="11539">
          <cell r="A11539" t="str">
            <v>I8312</v>
          </cell>
          <cell r="B11539" t="str">
            <v>DIVISÓRIA PAINEL CELULAR, MONTANTE/RODAPÉ DUPLO, PERFIL EM AÇO (MONTADA)</v>
          </cell>
          <cell r="C11539" t="str">
            <v>M2</v>
          </cell>
          <cell r="D11539">
            <v>128.09</v>
          </cell>
        </row>
        <row r="11540">
          <cell r="A11540" t="str">
            <v>I8313</v>
          </cell>
          <cell r="B11540" t="str">
            <v>DIVISÓRIA PAINEL CELULAR, MONTANTE/RODAPÉ SIMPLES, PERFIL EM ALUMÍNIO (MONTADA)</v>
          </cell>
          <cell r="C11540" t="str">
            <v>M2</v>
          </cell>
          <cell r="D11540">
            <v>109.31</v>
          </cell>
        </row>
        <row r="11541">
          <cell r="A11541" t="str">
            <v>I8311</v>
          </cell>
          <cell r="B11541" t="str">
            <v>DIVISÓRIA PAINEL CELULAR, MONTANTE/RODAPÉ SIMPLES, PERFIL EM AÇO (MONTADA)</v>
          </cell>
          <cell r="C11541" t="str">
            <v>M2</v>
          </cell>
          <cell r="D11541">
            <v>107.41</v>
          </cell>
        </row>
        <row r="11542">
          <cell r="A11542" t="str">
            <v>I8325</v>
          </cell>
          <cell r="B11542" t="str">
            <v>DIVISÓRIA PAINEL FIBRAROC, MONTANTE/RODAPÉ DUPLO, PERFIL EM ALUMÍNIO (MONTADA)</v>
          </cell>
          <cell r="C11542" t="str">
            <v>M2</v>
          </cell>
          <cell r="D11542">
            <v>311.35000000000002</v>
          </cell>
        </row>
        <row r="11543">
          <cell r="A11543" t="str">
            <v>I8324</v>
          </cell>
          <cell r="B11543" t="str">
            <v>DIVISÓRIA PAINEL FIBRAROC, MONTANTE/RODAPÉ DUPLO, PERFIL EM AÇO (MONTADA)</v>
          </cell>
          <cell r="C11543" t="str">
            <v>M2</v>
          </cell>
          <cell r="D11543">
            <v>277.08999999999997</v>
          </cell>
        </row>
        <row r="11544">
          <cell r="A11544" t="str">
            <v>I8323</v>
          </cell>
          <cell r="B11544" t="str">
            <v>DIVISÓRIA PAINEL FIBRAROC, MONTANTE/RODAPÉ SIMPLES, PERFIL EM ALUMÍNIO (MONTADA)</v>
          </cell>
          <cell r="C11544" t="str">
            <v>M2</v>
          </cell>
          <cell r="D11544">
            <v>299.38</v>
          </cell>
        </row>
        <row r="11545">
          <cell r="A11545" t="str">
            <v>I8322</v>
          </cell>
          <cell r="B11545" t="str">
            <v>DIVISÓRIA PAINEL FIBRAROC, MONTANTE/RODAPÉ SIMPLES, PERFIL EM AÇO (MONTADA)</v>
          </cell>
          <cell r="C11545" t="str">
            <v>M2</v>
          </cell>
          <cell r="D11545">
            <v>266.44</v>
          </cell>
        </row>
        <row r="11546">
          <cell r="A11546" t="str">
            <v>I8319</v>
          </cell>
          <cell r="B11546" t="str">
            <v>DIVISÓRIA PAINEL PVC, MONTANTE/RODAPÉ SIMPLES, PERFIL EM ALUMÍNIO (MONTADA)</v>
          </cell>
          <cell r="C11546" t="str">
            <v>M2</v>
          </cell>
          <cell r="D11546">
            <v>272.64</v>
          </cell>
        </row>
        <row r="11547">
          <cell r="A11547" t="str">
            <v>I8318</v>
          </cell>
          <cell r="B11547" t="str">
            <v>DIVISÓRIA PAINEL PVC, MONTANTE/RODAPÉ SIMPLES, PERFIL EM AÇO (MONTADA)</v>
          </cell>
          <cell r="C11547" t="str">
            <v>M2</v>
          </cell>
          <cell r="D11547">
            <v>224.21</v>
          </cell>
        </row>
        <row r="11548">
          <cell r="A11548" t="str">
            <v>I8189</v>
          </cell>
          <cell r="B11548" t="str">
            <v>DRAGAGEM INCLUINDO MOBILIZAÇÃO/DESMOBILIZAÇÃO DA DRAGA</v>
          </cell>
          <cell r="C11548" t="str">
            <v>M3</v>
          </cell>
          <cell r="D11548">
            <v>29.88</v>
          </cell>
        </row>
        <row r="11549">
          <cell r="A11549" t="str">
            <v>I8235</v>
          </cell>
          <cell r="B11549" t="str">
            <v>ESCADA PRÉ-MOLDADA EM CONCRETO Ø = 1,80m - h = 3,50m - FORNECIMENTO / MONTAGEM</v>
          </cell>
          <cell r="C11549" t="str">
            <v>UN</v>
          </cell>
          <cell r="D11549">
            <v>4027.6</v>
          </cell>
        </row>
        <row r="11550">
          <cell r="A11550" t="str">
            <v>I8238</v>
          </cell>
          <cell r="B11550" t="str">
            <v>ESTRUTURA PRÉ-FABRICADA EM AÇO GALVANIZADO PARA ESCADA (FORNECIMENTO E MONTAGEM)</v>
          </cell>
          <cell r="C11550" t="str">
            <v>KG</v>
          </cell>
          <cell r="D11550">
            <v>39.979999999999997</v>
          </cell>
        </row>
        <row r="11551">
          <cell r="A11551" t="str">
            <v>I8261</v>
          </cell>
          <cell r="B11551" t="str">
            <v>EXECUÇÃO DE FURO EM CONCRETO COM BROCA - Ø 1 1/2" A 2"</v>
          </cell>
          <cell r="C11551" t="str">
            <v>M</v>
          </cell>
          <cell r="D11551">
            <v>110.23</v>
          </cell>
        </row>
        <row r="11552">
          <cell r="A11552" t="str">
            <v>I9048</v>
          </cell>
          <cell r="B11552" t="str">
            <v>FIXADOR POLIAMIDA PARA POSTE, NAS CORES VERDE OU BRANCA</v>
          </cell>
          <cell r="C11552" t="str">
            <v>UN</v>
          </cell>
          <cell r="D11552">
            <v>7.03</v>
          </cell>
        </row>
        <row r="11553">
          <cell r="A11553" t="str">
            <v>I7456</v>
          </cell>
          <cell r="B11553" t="str">
            <v>FORMA DE PAPELÃO RESINADO TIPO ESTRUTUBOS D=1,20 M (FORNECIMENTO/MONTAGEM/DESMONTAGEM)</v>
          </cell>
          <cell r="C11553" t="str">
            <v>M</v>
          </cell>
          <cell r="D11553">
            <v>220.48</v>
          </cell>
        </row>
        <row r="11554">
          <cell r="A11554" t="str">
            <v>I8306</v>
          </cell>
          <cell r="B11554" t="str">
            <v>FORRO ACÚSTICO EM PLACAS DE FIBRA MINERAL C/PERFIL "CARTOLA" EM ALUMÍNIO (INSTALADO)</v>
          </cell>
          <cell r="C11554" t="str">
            <v>M2</v>
          </cell>
          <cell r="D11554">
            <v>104.86</v>
          </cell>
        </row>
        <row r="11555">
          <cell r="A11555" t="str">
            <v>I8305</v>
          </cell>
          <cell r="B11555" t="str">
            <v>FORRO ACÚSTICO EM PLACAS DE FIBRA MINERAL C/PERFIL "T" EM ALUMÍNIO (INSTALADO)</v>
          </cell>
          <cell r="C11555" t="str">
            <v>M2</v>
          </cell>
          <cell r="D11555">
            <v>101.88</v>
          </cell>
        </row>
        <row r="11556">
          <cell r="A11556" t="str">
            <v>I8304</v>
          </cell>
          <cell r="B11556" t="str">
            <v>FORRO ACÚSTICO EM PLACAS DE FIBRA MINERAL C/PERFIL "T" EM AÇO (INSTALADO)</v>
          </cell>
          <cell r="C11556" t="str">
            <v>M2</v>
          </cell>
          <cell r="D11556">
            <v>120.58</v>
          </cell>
        </row>
        <row r="11557">
          <cell r="A11557" t="str">
            <v>I9105</v>
          </cell>
          <cell r="B11557" t="str">
            <v>FORRO BOREAL MODULADO ESTRUTURADO (25X625X1250MM), COM PERFIL T LEVE EM AÇO BRANCO E TRATAMENTO TERMO-ACÚSTICO EM LÃ DE VIDRO, FECHAMENTO EM PELÍCULA DE PVC PERFURADO OU EQUIVALENTE (INSTALADO)</v>
          </cell>
          <cell r="C11557" t="str">
            <v>M2</v>
          </cell>
          <cell r="D11557">
            <v>90.67</v>
          </cell>
        </row>
        <row r="11558">
          <cell r="A11558" t="str">
            <v>I8291</v>
          </cell>
          <cell r="B11558" t="str">
            <v>FORRO DE GESSO ACARTONADO ARAMADO (INSTALADO)</v>
          </cell>
          <cell r="C11558" t="str">
            <v>M2</v>
          </cell>
          <cell r="D11558">
            <v>54.69</v>
          </cell>
        </row>
        <row r="11559">
          <cell r="A11559" t="str">
            <v>I8292</v>
          </cell>
          <cell r="B11559" t="str">
            <v>FORRO DE GESSO ACARTONADO ESTRUTURADO (INSTALADO)</v>
          </cell>
          <cell r="C11559" t="str">
            <v>M2</v>
          </cell>
          <cell r="D11559">
            <v>71.94</v>
          </cell>
        </row>
        <row r="11560">
          <cell r="A11560" t="str">
            <v>I8288</v>
          </cell>
          <cell r="B11560" t="str">
            <v>FORRO DE GESSO CONVENCIONAL (60x60)cm COM TIRO E ARAME GALVANIZADO ENCAPADO (INSTALADO)</v>
          </cell>
          <cell r="C11560" t="str">
            <v>M2</v>
          </cell>
          <cell r="D11560">
            <v>38.78</v>
          </cell>
        </row>
        <row r="11561">
          <cell r="A11561" t="str">
            <v>I8289</v>
          </cell>
          <cell r="B11561" t="str">
            <v>FORRO DE GESSO CONVENCIONAL (60x60)cm SEM TIRO E ARAME GALVANIZADO ENCAPADO (INSTALADO)</v>
          </cell>
          <cell r="C11561" t="str">
            <v>M2</v>
          </cell>
          <cell r="D11561">
            <v>31.03</v>
          </cell>
        </row>
        <row r="11562">
          <cell r="A11562" t="str">
            <v>I8310</v>
          </cell>
          <cell r="B11562" t="str">
            <v>FORRO PACOTE C/ PERFIL "CARTOLA" EM ALUMÍNIO (INSTALADO)</v>
          </cell>
          <cell r="C11562" t="str">
            <v>M2</v>
          </cell>
          <cell r="D11562">
            <v>118.85</v>
          </cell>
        </row>
        <row r="11563">
          <cell r="A11563" t="str">
            <v>I8309</v>
          </cell>
          <cell r="B11563" t="str">
            <v>FORRO PACOTE C/ PERFIL "CARTOLA" EM AÇO (INSTALADO)</v>
          </cell>
          <cell r="C11563" t="str">
            <v>M2</v>
          </cell>
          <cell r="D11563">
            <v>86.28</v>
          </cell>
        </row>
        <row r="11564">
          <cell r="A11564" t="str">
            <v>I8308</v>
          </cell>
          <cell r="B11564" t="str">
            <v>FORRO PACOTE C/ PERFIL "T" EM ALUMÍNIO (INSTALADO)</v>
          </cell>
          <cell r="C11564" t="str">
            <v>M2</v>
          </cell>
          <cell r="D11564">
            <v>76.69</v>
          </cell>
        </row>
        <row r="11565">
          <cell r="A11565" t="str">
            <v>I8307</v>
          </cell>
          <cell r="B11565" t="str">
            <v>FORRO PACOTE C/ PERFIL "T" EM AÇO (INSTALADO)</v>
          </cell>
          <cell r="C11565" t="str">
            <v>M2</v>
          </cell>
          <cell r="D11565">
            <v>70.930000000000007</v>
          </cell>
        </row>
        <row r="11566">
          <cell r="A11566" t="str">
            <v>I8297</v>
          </cell>
          <cell r="B11566" t="str">
            <v>FORRO PVC - COLMÉIA (INSTALADO)</v>
          </cell>
          <cell r="C11566" t="str">
            <v>M2</v>
          </cell>
          <cell r="D11566">
            <v>196.35</v>
          </cell>
        </row>
        <row r="11567">
          <cell r="A11567" t="str">
            <v>I8293</v>
          </cell>
          <cell r="B11567" t="str">
            <v>FORRO PVC - LAMBRI (100x6000 OU 200x6000)mm. DE 8MM A 10MM. INCLUSIVE ESTRUTURA DE FIXAÇÃO (INSTALADO)</v>
          </cell>
          <cell r="C11567" t="str">
            <v>M2</v>
          </cell>
          <cell r="D11567">
            <v>69.540000000000006</v>
          </cell>
        </row>
        <row r="11568">
          <cell r="A11568" t="str">
            <v>I8296</v>
          </cell>
          <cell r="B11568" t="str">
            <v>FORRO PVC - MODULADO (618x1250)mm C/ PERFIL "CARTOLA" EM ALUMÍNIO (INSTALADO)</v>
          </cell>
          <cell r="C11568" t="str">
            <v>M2</v>
          </cell>
          <cell r="D11568">
            <v>125.67</v>
          </cell>
        </row>
        <row r="11569">
          <cell r="A11569" t="str">
            <v>I8295</v>
          </cell>
          <cell r="B11569" t="str">
            <v>FORRO PVC - MODULADO (618x1250)mm C/ PERFIL "T" EM ALUMÍNIO (INSTALADO)</v>
          </cell>
          <cell r="C11569" t="str">
            <v>M2</v>
          </cell>
          <cell r="D11569">
            <v>91.51</v>
          </cell>
        </row>
        <row r="11570">
          <cell r="A11570" t="str">
            <v>I8294</v>
          </cell>
          <cell r="B11570" t="str">
            <v>FORRO PVC - MODULADO (618x1250)mm C/ PERFIL "T" EM AÇO (INSTALADO)</v>
          </cell>
          <cell r="C11570" t="str">
            <v>M2</v>
          </cell>
          <cell r="D11570">
            <v>88.88</v>
          </cell>
        </row>
        <row r="11571">
          <cell r="A11571" t="str">
            <v>I7540</v>
          </cell>
          <cell r="B11571" t="str">
            <v>IMPERMEABILIZAÇÃO DE ACABAMENTO C/ HEYDICRYL PLUS, COR BRANCA,CONSUMO 3,0 KG/M2, REFORÇADO C/ TELA DE PLIESTER MALHA 2x2m</v>
          </cell>
          <cell r="C11571" t="str">
            <v>M2</v>
          </cell>
          <cell r="D11571">
            <v>20.96</v>
          </cell>
        </row>
        <row r="11572">
          <cell r="A11572" t="str">
            <v>I8339</v>
          </cell>
          <cell r="B11572" t="str">
            <v>JANELA EM ALUMÍNIO ANODIZADO NATURAL/FOSCO, DE CORRER, COM BANDEIROLA E/OU PEITORIL, SEM VIDRO (COLOCADA)</v>
          </cell>
          <cell r="C11572" t="str">
            <v>M2</v>
          </cell>
          <cell r="D11572">
            <v>366.28</v>
          </cell>
        </row>
        <row r="11573">
          <cell r="A11573" t="str">
            <v>I8337</v>
          </cell>
          <cell r="B11573" t="str">
            <v>JANELA EM ALUMÍNIO ANODIZADO NATURAL/FOSCO, DE CORRER, SEM BANDEIROLA E/OU PEITORIL, SEM VIDRO (COLOCADA)</v>
          </cell>
          <cell r="C11573" t="str">
            <v>M2</v>
          </cell>
          <cell r="D11573">
            <v>311.95</v>
          </cell>
        </row>
        <row r="11574">
          <cell r="A11574" t="str">
            <v>I8345</v>
          </cell>
          <cell r="B11574" t="str">
            <v>JANELA EM ALUMÍNIO ANODIZADO PRETO, DE CORRER, COM BANDEIROLA E/OU PEITORIL, SEM VIDRO (COLOCADA)</v>
          </cell>
          <cell r="C11574" t="str">
            <v>M2</v>
          </cell>
          <cell r="D11574">
            <v>397.68</v>
          </cell>
        </row>
        <row r="11575">
          <cell r="A11575" t="str">
            <v>I8343</v>
          </cell>
          <cell r="B11575" t="str">
            <v>JANELA EM ALUMÍNIO ANODIZADO PRETO, DE CORRER, SEM BANDEIROLA E/OU PEITORIL, SEM VIDRO (COLOCADA)</v>
          </cell>
          <cell r="C11575" t="str">
            <v>M2</v>
          </cell>
          <cell r="D11575">
            <v>344.72</v>
          </cell>
        </row>
        <row r="11576">
          <cell r="A11576" t="str">
            <v>I0175</v>
          </cell>
          <cell r="B11576" t="str">
            <v>LEVANTAMENTO BATIMÉTRICO</v>
          </cell>
          <cell r="C11576" t="str">
            <v>M2</v>
          </cell>
          <cell r="D11576">
            <v>0.56000000000000005</v>
          </cell>
        </row>
        <row r="11577">
          <cell r="A11577" t="str">
            <v>I0499</v>
          </cell>
          <cell r="B11577" t="str">
            <v>LOCAÇÃO DE JAZIDAS EM MAR</v>
          </cell>
          <cell r="C11577" t="str">
            <v>M2</v>
          </cell>
          <cell r="D11577">
            <v>0.65</v>
          </cell>
        </row>
        <row r="11578">
          <cell r="A11578" t="str">
            <v>I0472</v>
          </cell>
          <cell r="B11578" t="str">
            <v>LOCAÇÃO DE OBRAS EM MAR</v>
          </cell>
          <cell r="C11578" t="str">
            <v>M2</v>
          </cell>
          <cell r="D11578">
            <v>0.56000000000000005</v>
          </cell>
        </row>
        <row r="11579">
          <cell r="A11579" t="str">
            <v>I7980</v>
          </cell>
          <cell r="B11579" t="str">
            <v>MÓDULO PARA COMUNICAÇÃO EM REDE RS 485 PROTOCOLO MODBUS RTU</v>
          </cell>
          <cell r="C11579" t="str">
            <v>UN</v>
          </cell>
          <cell r="D11579">
            <v>2293.86</v>
          </cell>
        </row>
        <row r="11580">
          <cell r="A11580" t="str">
            <v>I9151</v>
          </cell>
          <cell r="B11580" t="str">
            <v>PAINEL NYLOFOR 1,03M x 2,5M (A X L) - MALHA 5 x 20 CM - FIO 4,30MM, REVESTIDO EM POLIESTER POR PROCESSO DE PINTURA ELETROSTÁTICA, NAS CORES VERDE OU BRANCA</v>
          </cell>
          <cell r="C11580" t="str">
            <v>UN</v>
          </cell>
          <cell r="D11580">
            <v>301.01</v>
          </cell>
        </row>
        <row r="11581">
          <cell r="A11581" t="str">
            <v>I9153</v>
          </cell>
          <cell r="B11581" t="str">
            <v>PAINEL NYLOFOR 1,03M x 2,5M (A X L) - MALHA 5 x 20 CM - FIO 5,00MM, REVESTIDO EM POLIESTER POR PROCESSO DE PINTURA ELETROSTÁTICA, NAS CORES VERDE OU BRANCA</v>
          </cell>
          <cell r="C11581" t="str">
            <v>UN</v>
          </cell>
          <cell r="D11581">
            <v>375.84</v>
          </cell>
        </row>
        <row r="11582">
          <cell r="A11582" t="str">
            <v>I9044</v>
          </cell>
          <cell r="B11582" t="str">
            <v>PAINEL NYLOFOR 1,53M x 2,5M (A X L) - MALHA 5 x 20 CM - FIO 4,30MM, REVESTIDO EM POLIESTER POR PROCESSO DE PINTURA ELETROSTÁTICA, NAS CORES VERDE OU BRANCA</v>
          </cell>
          <cell r="C11582" t="str">
            <v>UN</v>
          </cell>
          <cell r="D11582">
            <v>471.2</v>
          </cell>
        </row>
        <row r="11583">
          <cell r="A11583" t="str">
            <v>I9041</v>
          </cell>
          <cell r="B11583" t="str">
            <v>PAINEL NYLOFOR 1,53M x 2,5M (A X L) - MALHA 5 x 20 CM - FIO 5,00MM, REVESTIDO EM POLIESTER POR PROCESSO DE PINTURA ELETROSTÁTICA, NAS CORES VERDE OU BRANCA</v>
          </cell>
          <cell r="C11583" t="str">
            <v>UN</v>
          </cell>
          <cell r="D11583">
            <v>557</v>
          </cell>
        </row>
        <row r="11584">
          <cell r="A11584" t="str">
            <v>I9043</v>
          </cell>
          <cell r="B11584" t="str">
            <v>PAINEL NYLOFOR 2,03M x 2,5M (A X L) - MALHA 5 x 20 CM - FIO 4,30MM, REVESTIDO EM POLIESTER POR PROCESSO DE PINTURA ELETROSTÁTICA, NAS CORES VERDE OU BRANCA</v>
          </cell>
          <cell r="C11584" t="str">
            <v>UN</v>
          </cell>
          <cell r="D11584">
            <v>541.53</v>
          </cell>
        </row>
        <row r="11585">
          <cell r="A11585" t="str">
            <v>I9040</v>
          </cell>
          <cell r="B11585" t="str">
            <v>PAINEL NYLOFOR 2,03M x 2,5M (A X L) - MALHA 5 x 20 CM - FIO 5,00MM, REVESTIDO EM POLIESTER POR PROCESSO DE PINTURA ELETROSTÁTICA, NAS CORES VERDE OU BRANCA</v>
          </cell>
          <cell r="C11585" t="str">
            <v>UN</v>
          </cell>
          <cell r="D11585">
            <v>675.15</v>
          </cell>
        </row>
        <row r="11586">
          <cell r="A11586" t="str">
            <v>I9042</v>
          </cell>
          <cell r="B11586" t="str">
            <v>PAINEL NYLOFOR 2,43M x 2,5M (A X L) - MALHA 5 x 20 CM - FIO 4,30MM, REVESTIDO EM POLIESTER POR PROCESSO DE PINTURA ELETROSTÁTICA, NAS CORES VERDE OU BRANCA</v>
          </cell>
          <cell r="C11586" t="str">
            <v>UN</v>
          </cell>
          <cell r="D11586">
            <v>675.15</v>
          </cell>
        </row>
        <row r="11587">
          <cell r="A11587" t="str">
            <v>I9039</v>
          </cell>
          <cell r="B11587" t="str">
            <v xml:space="preserve">PAINEL NYLOFOR 2,43M x 2,5M (A X L) - MALHA 5 x 20 CM - FIO 5MM, REVESTIDO EM POLIESTER POR PROCESSO DE PINTURA ELETROSTÁTICA, NAS CORES VERDE OU BRANCA
</v>
          </cell>
          <cell r="C11587" t="str">
            <v>UN</v>
          </cell>
          <cell r="D11587">
            <v>805.96</v>
          </cell>
        </row>
        <row r="11588">
          <cell r="A11588" t="str">
            <v>I8333</v>
          </cell>
          <cell r="B11588" t="str">
            <v>PAREDE DE BLOCO DE GESSO HIDROFUGANTE, INCLUSIVE EMASSAMENTO (EXECUTADO)</v>
          </cell>
          <cell r="C11588" t="str">
            <v>M2</v>
          </cell>
          <cell r="D11588">
            <v>89.31</v>
          </cell>
        </row>
        <row r="11589">
          <cell r="A11589" t="str">
            <v>I8332</v>
          </cell>
          <cell r="B11589" t="str">
            <v>PAREDE DE BLOCO DE GESSO STAND, INCLUSIVE EMASSAMENTO (EXECUTADO)</v>
          </cell>
          <cell r="C11589" t="str">
            <v>M2</v>
          </cell>
          <cell r="D11589">
            <v>70.17</v>
          </cell>
        </row>
        <row r="11590">
          <cell r="A11590" t="str">
            <v>I7332</v>
          </cell>
          <cell r="B11590" t="str">
            <v xml:space="preserve">PERFURAÇÃO DE POÇO PROFUNDO D=6" COMPLETAMENTE EXECUTADO
</v>
          </cell>
          <cell r="C11590" t="str">
            <v>M</v>
          </cell>
          <cell r="D11590">
            <v>372.74</v>
          </cell>
        </row>
        <row r="11591">
          <cell r="A11591" t="str">
            <v>I13299</v>
          </cell>
          <cell r="B11591" t="str">
            <v>PISO EMBORRACHADO DRENANTE E ANTI-IMPACTO, COMPOSTO POR PARTÍCULAS DE BORRACHA RECICLADA PRENSADA, PIGMENTADA E ATÓXICA, 50X50X4CM (EXECUTADO)</v>
          </cell>
          <cell r="C11591" t="str">
            <v>M2</v>
          </cell>
          <cell r="D11591">
            <v>448</v>
          </cell>
        </row>
        <row r="11592">
          <cell r="A11592" t="str">
            <v>I9143</v>
          </cell>
          <cell r="B11592" t="str">
            <v>PISO EMBORRACHADO E ANTI-IMPACTO, COMPOSTO POR PARTÍCULAS DE BORRACHA RECICLADA PRENSADA, PIGMENTADA E ATÓXICA (COLOCADO)</v>
          </cell>
          <cell r="C11592" t="str">
            <v>M2</v>
          </cell>
          <cell r="D11592">
            <v>284.12</v>
          </cell>
        </row>
        <row r="11593">
          <cell r="A11593" t="str">
            <v>I7969</v>
          </cell>
          <cell r="B11593" t="str">
            <v>PISO MONOLÍTICO DE POLIURETANO, ANTIDERRAPANTE, AUTONIVELANTE, S/ JUNTA</v>
          </cell>
          <cell r="C11593" t="str">
            <v>M2</v>
          </cell>
          <cell r="D11593">
            <v>205.53</v>
          </cell>
        </row>
        <row r="11594">
          <cell r="A11594" t="str">
            <v>I7541</v>
          </cell>
          <cell r="B11594" t="str">
            <v>PISO TIPO MONOLÍTICO DE ALTA RESISTÊNCIA, DE BAIXA ESPESSURA, DE POLIURETANO ANTIDERRAPANTE, S/ JUNTAS, TIPO DUROCOR OU SIMILAR (FORN/MONT)</v>
          </cell>
          <cell r="C11594" t="str">
            <v>M2</v>
          </cell>
          <cell r="D11594">
            <v>299.97000000000003</v>
          </cell>
        </row>
        <row r="11595">
          <cell r="A11595" t="str">
            <v>I8328</v>
          </cell>
          <cell r="B11595" t="str">
            <v>PISO VINÍLICO TIPO "PAVIFLEX", e=1,6mm (COLOCADO)</v>
          </cell>
          <cell r="C11595" t="str">
            <v>M2</v>
          </cell>
          <cell r="D11595">
            <v>89.23</v>
          </cell>
        </row>
        <row r="11596">
          <cell r="A11596" t="str">
            <v>I8329</v>
          </cell>
          <cell r="B11596" t="str">
            <v>PISO VINÍLICO TIPO "PAVIFLEX", e=2,0mm (COLOCADO)</v>
          </cell>
          <cell r="C11596" t="str">
            <v>M2</v>
          </cell>
          <cell r="D11596">
            <v>111.54</v>
          </cell>
        </row>
        <row r="11597">
          <cell r="A11597" t="str">
            <v>I7920</v>
          </cell>
          <cell r="B11597" t="str">
            <v>POLIMENTO EM CONCRETO NIVELADO À LASER</v>
          </cell>
          <cell r="C11597" t="str">
            <v>M2</v>
          </cell>
          <cell r="D11597">
            <v>16.16</v>
          </cell>
        </row>
        <row r="11598">
          <cell r="A11598" t="str">
            <v>I8248</v>
          </cell>
          <cell r="B11598" t="str">
            <v>PORTA DE MADEIRA TIPO VENEZIANA 0,60 x 1,80 (FORNECIMENTO E MONTAGEM)</v>
          </cell>
          <cell r="C11598" t="str">
            <v>UN</v>
          </cell>
          <cell r="D11598">
            <v>385.1</v>
          </cell>
        </row>
        <row r="11599">
          <cell r="A11599" t="str">
            <v>I8342</v>
          </cell>
          <cell r="B11599" t="str">
            <v>PORTA EM ALUMÍNIO ANODIZADO NATURAL/FOSCO, DE ABRIR, COM BANDEIROLA E/OU PEITORIL, SEM VIDRO</v>
          </cell>
          <cell r="C11599" t="str">
            <v>M2</v>
          </cell>
          <cell r="D11599">
            <v>449.4</v>
          </cell>
        </row>
        <row r="11600">
          <cell r="A11600" t="str">
            <v>I8341</v>
          </cell>
          <cell r="B11600" t="str">
            <v>PORTA EM ALUMÍNIO ANODIZADO NATURAL/FOSCO, DE ABRIR, SEM BANDEIROLA E/OU PEITORIL, SEM VIDRO</v>
          </cell>
          <cell r="C11600" t="str">
            <v>M2</v>
          </cell>
          <cell r="D11600">
            <v>407.91</v>
          </cell>
        </row>
        <row r="11601">
          <cell r="A11601" t="str">
            <v>I8340</v>
          </cell>
          <cell r="B11601" t="str">
            <v>PORTA EM ALUMÍNIO ANODIZADO NATURAL/FOSCO, DE CORRER, COM BANDEIROLA E/OU PEITORIL, SEM VIDRO</v>
          </cell>
          <cell r="C11601" t="str">
            <v>M2</v>
          </cell>
          <cell r="D11601">
            <v>438.25</v>
          </cell>
        </row>
        <row r="11602">
          <cell r="A11602" t="str">
            <v>I8338</v>
          </cell>
          <cell r="B11602" t="str">
            <v>PORTA EM ALUMÍNIO ANODIZADO NATURAL/FOSCO, DE CORRER, SEM BANDEIROLA E/OU PEITORIL, SEM VIDRO</v>
          </cell>
          <cell r="C11602" t="str">
            <v>M2</v>
          </cell>
          <cell r="D11602">
            <v>404.39</v>
          </cell>
        </row>
        <row r="11603">
          <cell r="A11603" t="str">
            <v>I8348</v>
          </cell>
          <cell r="B11603" t="str">
            <v>PORTA EM ALUMÍNIO ANODIZADO PRETO, DE ABRIR, COM BANDEIROLA E/OU PEITORIL, SEM VIDRO</v>
          </cell>
          <cell r="C11603" t="str">
            <v>M2</v>
          </cell>
          <cell r="D11603">
            <v>494.41</v>
          </cell>
        </row>
        <row r="11604">
          <cell r="A11604" t="str">
            <v>I8347</v>
          </cell>
          <cell r="B11604" t="str">
            <v>PORTA EM ALUMÍNIO ANODIZADO PRETO, DE ABRIR, SEM BANDEIROLA E/OU PEITORIL, SEM VIDRO</v>
          </cell>
          <cell r="C11604" t="str">
            <v>M2</v>
          </cell>
          <cell r="D11604">
            <v>451.93</v>
          </cell>
        </row>
        <row r="11605">
          <cell r="A11605" t="str">
            <v>I8346</v>
          </cell>
          <cell r="B11605" t="str">
            <v>PORTA EM ALUMÍNIO ANODIZADO PRETO, DE CORRER, COM BANDEIROLA E/OU PEITORIL, SEM VIDRO</v>
          </cell>
          <cell r="C11605" t="str">
            <v>M2</v>
          </cell>
          <cell r="D11605">
            <v>464.45</v>
          </cell>
        </row>
        <row r="11606">
          <cell r="A11606" t="str">
            <v>I8344</v>
          </cell>
          <cell r="B11606" t="str">
            <v>PORTA EM ALUMÍNIO ANODIZADO PRETO, DE CORRER, SEM BANDEIROLA E/OU PEITORIL, SEM VIDRO</v>
          </cell>
          <cell r="C11606" t="str">
            <v>M2</v>
          </cell>
          <cell r="D11606">
            <v>449.4</v>
          </cell>
        </row>
        <row r="11607">
          <cell r="A11607" t="str">
            <v>I8437</v>
          </cell>
          <cell r="B11607" t="str">
            <v xml:space="preserve">PORTÃO DESLIZANTE NYLOFOR, COMPOSTO DE QUADRO, PAINÉIS E ACESSÓRIOS COM PINTURA ELETROSTÁTICA COM TINTA POLIESTER, NAS CORES VERDE OU BRANCA, COM POSTE EM AÇO REVESTIDO, COR VERDE OU BRANCA - FORNECIMENTO E MONTAGEM
</v>
          </cell>
          <cell r="C11607" t="str">
            <v>M2</v>
          </cell>
          <cell r="D11607">
            <v>630.91</v>
          </cell>
        </row>
        <row r="11608">
          <cell r="A11608" t="str">
            <v>I8249</v>
          </cell>
          <cell r="B11608" t="str">
            <v>PORTÃO EM ALUMÍNIO EM TUBOS DE 20 mm (FORNECIMENTO E MONTAGEM)</v>
          </cell>
          <cell r="C11608" t="str">
            <v>M2</v>
          </cell>
          <cell r="D11608">
            <v>448.84</v>
          </cell>
        </row>
        <row r="11609">
          <cell r="A11609" t="str">
            <v>I8436</v>
          </cell>
          <cell r="B11609" t="str">
            <v xml:space="preserve">PORTÃO PIVOTANTE NYLOFOR, COMPOSTO DE QUADRO, PAINÉIS E ACESSÓRIOS COM PINTURA ELETROSTÁTICA COM TINTA POLIESTER, NAS CORES VERDE OU BRANCA, COM POSTE EM AÇO REVESTIDO, COR VERDE OU BRANCA - FORNECIMENTO E MONTAGEM
</v>
          </cell>
          <cell r="C11609" t="str">
            <v>M2</v>
          </cell>
          <cell r="D11609">
            <v>630.91</v>
          </cell>
        </row>
        <row r="11610">
          <cell r="A11610" t="str">
            <v>I9046</v>
          </cell>
          <cell r="B11610" t="str">
            <v>POSTE 40 x 60 MM, PINTURA ELETROSTÁTICA EM POLIESTER, NAS CORES VERDE OU BRANCA ( H=2,50M - COM TAMPA) CHUMBADO</v>
          </cell>
          <cell r="C11610" t="str">
            <v>UN</v>
          </cell>
          <cell r="D11610">
            <v>119.56</v>
          </cell>
        </row>
        <row r="11611">
          <cell r="A11611" t="str">
            <v>I9152</v>
          </cell>
          <cell r="B11611" t="str">
            <v>POSTE 40 x 60 MM, PINTURA ELETROSTÁTICA EM POLIESTER, NAS CORES VERDE OU BRANCA (H=1,50M - COM TAMPA) CHUMBADO</v>
          </cell>
          <cell r="C11611" t="str">
            <v>UN</v>
          </cell>
          <cell r="D11611">
            <v>89.8</v>
          </cell>
        </row>
        <row r="11612">
          <cell r="A11612" t="str">
            <v>I9047</v>
          </cell>
          <cell r="B11612" t="str">
            <v>POSTE 40 x 60 MM, PINTURA ELETROSTÁTICA EM POLIESTER, NAS CORES VERDE OU BRANCA (H=2,00M - COM TAMPA) CHUMBADO</v>
          </cell>
          <cell r="C11612" t="str">
            <v>UN</v>
          </cell>
          <cell r="D11612">
            <v>95.65</v>
          </cell>
        </row>
        <row r="11613">
          <cell r="A11613" t="str">
            <v>I9045</v>
          </cell>
          <cell r="B11613" t="str">
            <v>POSTE 40 x 60 MM, PINTURA ELETROSTÁTICA EM POLIESTER, NAS CORES VERDE OU BRANCA (H=3,20M - COM TAMPA) CHUMBADO</v>
          </cell>
          <cell r="C11613" t="str">
            <v>UN</v>
          </cell>
          <cell r="D11613">
            <v>154.72999999999999</v>
          </cell>
        </row>
        <row r="11614">
          <cell r="A11614" t="str">
            <v>I9069</v>
          </cell>
          <cell r="B11614" t="str">
            <v>POÇO TUBULAR C/ TUBO GEOMECÂNICO DE 6`` PROFUNDIDADE 100M, COMPLETAMENTE EXECUTADO, INCLUSIVE MARCAÇÃO (FORNECIMENTO E EXECUÇÃO)</v>
          </cell>
          <cell r="C11614" t="str">
            <v>UN</v>
          </cell>
          <cell r="D11614">
            <v>37274.089999999997</v>
          </cell>
        </row>
        <row r="11615">
          <cell r="A11615" t="str">
            <v>I9488</v>
          </cell>
          <cell r="B11615" t="str">
            <v>PÓRTICO METÁLICO C/ VÃO DE 12,50M, VENTO 35M/S ÁREA DE EXPOSIÇÃO ATÉ 18,75M2 (SEM PLACA/PAINEL) - FORNECIMENTO E MONTAGEM</v>
          </cell>
          <cell r="C11615" t="str">
            <v>UN</v>
          </cell>
          <cell r="D11615">
            <v>56334.22</v>
          </cell>
        </row>
        <row r="11616">
          <cell r="A11616" t="str">
            <v>I9489</v>
          </cell>
          <cell r="B11616" t="str">
            <v>PÓRTICO METÁLICO C/ VÃO DE 24,80M, VENTO 35M/S ÁREA DE EXPOSIÇÃO ATÉ 37,20M2 (SEM PLACA/PAINEL) - FORNECIMENTO E MONTAGEM</v>
          </cell>
          <cell r="C11616" t="str">
            <v>UN</v>
          </cell>
          <cell r="D11616">
            <v>79019.22</v>
          </cell>
        </row>
        <row r="11617">
          <cell r="A11617" t="str">
            <v>I8335</v>
          </cell>
          <cell r="B11617" t="str">
            <v>REBOCO DE GESSO SOBRE BLOCO DE CONCRETO E/OU TIJOLO CERÂMICO</v>
          </cell>
          <cell r="C11617" t="str">
            <v>M2</v>
          </cell>
          <cell r="D11617">
            <v>21.69</v>
          </cell>
        </row>
        <row r="11618">
          <cell r="A11618" t="str">
            <v>I8334</v>
          </cell>
          <cell r="B11618" t="str">
            <v>REBOCO DE GESSO SOBRE GESSO E/OU EMBOÇO</v>
          </cell>
          <cell r="C11618" t="str">
            <v>M2</v>
          </cell>
          <cell r="D11618">
            <v>16.89</v>
          </cell>
        </row>
        <row r="11619">
          <cell r="A11619" t="str">
            <v>I7509</v>
          </cell>
          <cell r="B11619" t="str">
            <v>REDE DE GÁS P/ COZINHA</v>
          </cell>
          <cell r="C11619" t="str">
            <v>M</v>
          </cell>
          <cell r="D11619">
            <v>25.2</v>
          </cell>
        </row>
        <row r="11620">
          <cell r="A11620" t="str">
            <v>I7944</v>
          </cell>
          <cell r="B11620" t="str">
            <v>REDE DE INSUFLAMENTO/RETORNO C/ DUTOS EM CHAPA GALVANIZADA, DEFLETORES, CHAVEAMENTOS, FIXAÇÕES, ISOLAMENTO TÉRMICO EM CHAPAS DE ISOPOR AUTO-EXTINGUÍVEL, DUTOS FLEXÍVEIS DE LIGAÇÃO ETC.</v>
          </cell>
          <cell r="C11620" t="str">
            <v>KG</v>
          </cell>
          <cell r="D11620">
            <v>15.35</v>
          </cell>
        </row>
        <row r="11621">
          <cell r="A11621" t="str">
            <v>I7940</v>
          </cell>
          <cell r="B11621" t="str">
            <v>REDE DE INSUFLAMENTO/RETORNO, C/ DUTOS EM CHAPA GALVANIZADA, DEFLETORES, CHAVEAMENTOS, FIXAÇÕES, ISOLAMENTO TÉRMICO EM MANTAS DE LÃ DE ROCHA OU VIDRO, DUTOS FLEXÍVEIS DE LIGAÇÃO ETC.</v>
          </cell>
          <cell r="C11621" t="str">
            <v>KG</v>
          </cell>
          <cell r="D11621">
            <v>19.809999999999999</v>
          </cell>
        </row>
        <row r="11622">
          <cell r="A11622" t="str">
            <v>I6807</v>
          </cell>
          <cell r="B11622" t="str">
            <v>REMANEJAMENTO DE CONDENSADORES DE MINICENTRAIS DE AR CONDICIONADO, INCLUSIVE PONTO DE FORÇA E RECARGA DE GAS</v>
          </cell>
          <cell r="C11622" t="str">
            <v>UN</v>
          </cell>
          <cell r="D11622">
            <v>1379.8</v>
          </cell>
        </row>
        <row r="11623">
          <cell r="A11623" t="str">
            <v>I8336</v>
          </cell>
          <cell r="B11623" t="str">
            <v>REMANEJAMENTO DE FORROS (PACOTE / MODULADOS)</v>
          </cell>
          <cell r="C11623" t="str">
            <v>M2</v>
          </cell>
          <cell r="D11623">
            <v>15.34</v>
          </cell>
        </row>
        <row r="11624">
          <cell r="A11624" t="str">
            <v>I7368</v>
          </cell>
          <cell r="B11624" t="str">
            <v>REMANEJAMENTO DE GRELHA DE INSUFLAMENTO/RETORNO ATÉ 0,25 M2</v>
          </cell>
          <cell r="C11624" t="str">
            <v>UN</v>
          </cell>
          <cell r="D11624">
            <v>35.99</v>
          </cell>
        </row>
        <row r="11625">
          <cell r="A11625" t="str">
            <v>I7369</v>
          </cell>
          <cell r="B11625" t="str">
            <v>REMANEJAMENTO DE GRELHA DE INSUFLAMENTO/RETORNO DE 0,26 M2 ATÉ 0,49 M2</v>
          </cell>
          <cell r="C11625" t="str">
            <v>UN</v>
          </cell>
          <cell r="D11625">
            <v>73.03</v>
          </cell>
        </row>
        <row r="11626">
          <cell r="A11626" t="str">
            <v>I7370</v>
          </cell>
          <cell r="B11626" t="str">
            <v>REMANEJAMENTO DE GRELHA DE INSUFLAMENTO/RETORNO DE 0,50 M2 ATÉ 0,64M2</v>
          </cell>
          <cell r="C11626" t="str">
            <v>UN</v>
          </cell>
          <cell r="D11626">
            <v>90.01</v>
          </cell>
        </row>
        <row r="11627">
          <cell r="A11627" t="str">
            <v>I7371</v>
          </cell>
          <cell r="B11627" t="str">
            <v>REMANEJAMENTO DE GRELHA DE INSUFLAMENTO/RETORNO DE 0,65 M2 À 0,81 M2</v>
          </cell>
          <cell r="C11627" t="str">
            <v>UN</v>
          </cell>
          <cell r="D11627">
            <v>113.97</v>
          </cell>
        </row>
        <row r="11628">
          <cell r="A11628" t="str">
            <v>I7372</v>
          </cell>
          <cell r="B11628" t="str">
            <v>REMANEJAMENTO DE GRELHA DE INSUFLAMENTO/RETORNO DE 0,81 M2 ATÉ 1,00 M2</v>
          </cell>
          <cell r="C11628" t="str">
            <v>UN</v>
          </cell>
          <cell r="D11628">
            <v>139.97999999999999</v>
          </cell>
        </row>
        <row r="11629">
          <cell r="A11629" t="str">
            <v>I8330</v>
          </cell>
          <cell r="B11629" t="str">
            <v>RODAPÉ VINÍLICO, H=5cm (FORNECIMENTO E COLOCAÇÃO)</v>
          </cell>
          <cell r="C11629" t="str">
            <v>M</v>
          </cell>
          <cell r="D11629">
            <v>27.12</v>
          </cell>
        </row>
        <row r="11630">
          <cell r="A11630" t="str">
            <v>I8331</v>
          </cell>
          <cell r="B11630" t="str">
            <v>SANCA DE GESSO P/ FORRO ACARTONADO (FORNECIMENTO E COLOCAÇÃO)</v>
          </cell>
          <cell r="C11630" t="str">
            <v>M</v>
          </cell>
          <cell r="D11630">
            <v>19.39</v>
          </cell>
        </row>
        <row r="11631">
          <cell r="A11631" t="str">
            <v>I8290</v>
          </cell>
          <cell r="B11631" t="str">
            <v>SANCA DE GESSO P/ FORRO CONVENCIONAL (FORNECIMENTO E COLOCAÇÃO)</v>
          </cell>
          <cell r="C11631" t="str">
            <v>M</v>
          </cell>
          <cell r="D11631">
            <v>19.39</v>
          </cell>
        </row>
        <row r="11632">
          <cell r="A11632" t="str">
            <v>I9492</v>
          </cell>
          <cell r="B11632" t="str">
            <v>SEMI-PÓRTICO METÁLICO DUPLO C/ VÃO DE 2 X 7,20M, VENTO 35M/S ÁREA DE EXPOSIÇÃO ATÉ 2 X 10,80M2 (SEM PLACA/PAINEL) - FORNECIMENTO E MONTAGEM</v>
          </cell>
          <cell r="C11632" t="str">
            <v>UN</v>
          </cell>
          <cell r="D11632">
            <v>55224.28</v>
          </cell>
        </row>
        <row r="11633">
          <cell r="A11633" t="str">
            <v>I9490</v>
          </cell>
          <cell r="B11633" t="str">
            <v>SEMI-PÓRTICO METÁLICO SIMPLES C/ VÃO DE 2,70M, VENTO 35M/S ÁREA DE EXPOSIÇÃO ATÉ 4,05M2 (SEM PLACA/PAINEL) - FORNECIMENTO E MONTAGEM</v>
          </cell>
          <cell r="C11633" t="str">
            <v>UN</v>
          </cell>
          <cell r="D11633">
            <v>24485.15</v>
          </cell>
        </row>
        <row r="11634">
          <cell r="A11634" t="str">
            <v>I9491</v>
          </cell>
          <cell r="B11634" t="str">
            <v>SEMI-PÓRTICO METÁLICO SIMPLES C/ VÃO DE 7,20M, VENTO 35M/S ÁREA DE EXPOSIÇÃO ATÉ 10,65M2 (SEM PLACA/PAINEL) - FORNECIMENTO E MONTAGEM</v>
          </cell>
          <cell r="C11634" t="str">
            <v>UN</v>
          </cell>
          <cell r="D11634">
            <v>32698.75</v>
          </cell>
        </row>
        <row r="11635">
          <cell r="A11635" t="str">
            <v>I9049</v>
          </cell>
          <cell r="B11635" t="str">
            <v>SERVIÇO - COLOCAÇÃO E MONTAGEM DE CERCA/GRADIL NYLOFOR</v>
          </cell>
          <cell r="C11635" t="str">
            <v>M2</v>
          </cell>
          <cell r="D11635">
            <v>21.1</v>
          </cell>
        </row>
        <row r="11636">
          <cell r="A11636" t="str">
            <v>I7406</v>
          </cell>
          <cell r="B11636" t="str">
            <v>SERVIÇO DE SONDAGEM  ROTATIVA</v>
          </cell>
          <cell r="C11636" t="str">
            <v>M</v>
          </cell>
          <cell r="D11636">
            <v>391.25</v>
          </cell>
        </row>
        <row r="11637">
          <cell r="A11637" t="str">
            <v>I0454</v>
          </cell>
          <cell r="B11637" t="str">
            <v>SERVIÇOS DE SONDAGEM GEOTÉCNICA MISTA EM ROCHA</v>
          </cell>
          <cell r="C11637" t="str">
            <v>M</v>
          </cell>
          <cell r="D11637">
            <v>1251.98</v>
          </cell>
        </row>
        <row r="11638">
          <cell r="A11638" t="str">
            <v>I0412</v>
          </cell>
          <cell r="B11638" t="str">
            <v>SERVIÇOS DE SONDAGEM GEOTÉCNICA MISTA EM SOLOS</v>
          </cell>
          <cell r="C11638" t="str">
            <v>M</v>
          </cell>
          <cell r="D11638">
            <v>299.97000000000003</v>
          </cell>
        </row>
        <row r="11639">
          <cell r="A11639" t="str">
            <v>I1860</v>
          </cell>
          <cell r="B11639" t="str">
            <v>SERVIÇOS DE SONDAGEM À PERCUSSÃO</v>
          </cell>
          <cell r="C11639" t="str">
            <v>M</v>
          </cell>
          <cell r="D11639">
            <v>69.56</v>
          </cell>
        </row>
        <row r="11640">
          <cell r="A11640" t="str">
            <v>I7979</v>
          </cell>
          <cell r="B11640" t="str">
            <v>SOFTWARE DE GERENCIAMENTO E CADASTRAMENTO COM BANCO DE DADOS, INTERFACE AMIGÁVEL, PLATAFORMA WINDOWS</v>
          </cell>
          <cell r="C11640" t="str">
            <v>UN</v>
          </cell>
          <cell r="D11640">
            <v>6912.16</v>
          </cell>
        </row>
        <row r="11641">
          <cell r="A11641" t="str">
            <v>I8687</v>
          </cell>
          <cell r="B11641" t="str">
            <v>SOLDA DE TOPO EM PERFIL METÁLICO "I" OU "H"</v>
          </cell>
          <cell r="C11641" t="str">
            <v>UN</v>
          </cell>
          <cell r="D11641">
            <v>242.89</v>
          </cell>
        </row>
        <row r="11642">
          <cell r="A11642" t="str">
            <v>I1878</v>
          </cell>
          <cell r="B11642" t="str">
            <v>SOLDA LONGITUDINAL EM PERFIL METALICO - EMPREIT</v>
          </cell>
          <cell r="C11642" t="str">
            <v>M</v>
          </cell>
          <cell r="D11642">
            <v>34.090000000000003</v>
          </cell>
        </row>
        <row r="11643">
          <cell r="A11643" t="str">
            <v>I8316</v>
          </cell>
          <cell r="B11643" t="str">
            <v>VÃO DE PORTA - PORTA COMPLETA C/ FECHADURA TIPO CILINDRO, P/ DIVISÓRIAS EM GERAL (COM REQUADRO EM ALUMÍNIO)</v>
          </cell>
          <cell r="C11643" t="str">
            <v>UN</v>
          </cell>
          <cell r="D11643">
            <v>228.83</v>
          </cell>
        </row>
        <row r="11644">
          <cell r="A11644" t="str">
            <v>I8315</v>
          </cell>
          <cell r="B11644" t="str">
            <v>VÃO DE PORTA - PORTA COMPLETA C/ FECHADURA TIPO CILINDRO, P/ DIVISÓRIAS EM GERAL (SEM REQUADRO)</v>
          </cell>
          <cell r="C11644" t="str">
            <v>UN</v>
          </cell>
          <cell r="D11644">
            <v>212.82</v>
          </cell>
        </row>
        <row r="11645">
          <cell r="A11645" t="str">
            <v>COTAÇÃO / SINALIZAÇÃO</v>
          </cell>
          <cell r="B11645"/>
          <cell r="C11645"/>
          <cell r="D11645"/>
        </row>
        <row r="11646">
          <cell r="A11646" t="str">
            <v>Insumo</v>
          </cell>
          <cell r="B11646" t="str">
            <v>Descrição</v>
          </cell>
          <cell r="C11646" t="str">
            <v>Unidade</v>
          </cell>
          <cell r="D11646" t="str">
            <v>Valor (R$)</v>
          </cell>
        </row>
        <row r="11647">
          <cell r="A11647" t="str">
            <v>I2505</v>
          </cell>
          <cell r="B11647" t="str">
            <v>DEFENSAS METALICAS SIMPLES</v>
          </cell>
          <cell r="C11647" t="str">
            <v>ML</v>
          </cell>
          <cell r="D11647">
            <v>341.52</v>
          </cell>
        </row>
        <row r="11648">
          <cell r="A11648" t="str">
            <v>I2515</v>
          </cell>
          <cell r="B11648" t="str">
            <v>FITA REFLETIVA</v>
          </cell>
          <cell r="C11648" t="str">
            <v>M2</v>
          </cell>
          <cell r="D11648">
            <v>348.43</v>
          </cell>
        </row>
        <row r="11649">
          <cell r="A11649" t="str">
            <v>I2521</v>
          </cell>
          <cell r="B11649" t="str">
            <v>MICRO ESFERA DE VIDRO</v>
          </cell>
          <cell r="C11649" t="str">
            <v>KG</v>
          </cell>
          <cell r="D11649">
            <v>7.28</v>
          </cell>
        </row>
        <row r="11650">
          <cell r="A11650" t="str">
            <v>I8430</v>
          </cell>
          <cell r="B11650" t="str">
            <v>PELÍCULA REFLETIVA LENTES EXPOSTAS</v>
          </cell>
          <cell r="C11650" t="str">
            <v>M2</v>
          </cell>
          <cell r="D11650">
            <v>193.7</v>
          </cell>
        </row>
        <row r="11651">
          <cell r="A11651" t="str">
            <v>I8429</v>
          </cell>
          <cell r="B11651" t="str">
            <v>PELÍCULA REFLETIVA LENTES INCLUSAS</v>
          </cell>
          <cell r="C11651" t="str">
            <v>M2</v>
          </cell>
          <cell r="D11651">
            <v>125.83</v>
          </cell>
        </row>
        <row r="11652">
          <cell r="A11652" t="str">
            <v>I2695</v>
          </cell>
          <cell r="B11652" t="str">
            <v>PLACA REFLETIVA DE ACO GALVANIZADO</v>
          </cell>
          <cell r="C11652" t="str">
            <v>M2</v>
          </cell>
          <cell r="D11652">
            <v>577.5</v>
          </cell>
        </row>
        <row r="11653">
          <cell r="A11653" t="str">
            <v>I2572</v>
          </cell>
          <cell r="B11653" t="str">
            <v>PLACA REFLETIVA DE ALUMINIO C/PELICULA ANTI-PICHANTE</v>
          </cell>
          <cell r="C11653" t="str">
            <v>M2</v>
          </cell>
          <cell r="D11653">
            <v>836.83</v>
          </cell>
        </row>
        <row r="11654">
          <cell r="A11654" t="str">
            <v>I2696</v>
          </cell>
          <cell r="B11654" t="str">
            <v>PLACA REFLETIVA DE ALUMÍNIO</v>
          </cell>
          <cell r="C11654" t="str">
            <v>M2</v>
          </cell>
          <cell r="D11654">
            <v>720</v>
          </cell>
        </row>
        <row r="11655">
          <cell r="A11655" t="str">
            <v>I2573</v>
          </cell>
          <cell r="B11655" t="str">
            <v>PLACA REFLETIVA DE AÇO GALVANIZADO C/PELICULA ANTI-PICHANTE</v>
          </cell>
          <cell r="C11655" t="str">
            <v>M2</v>
          </cell>
          <cell r="D11655">
            <v>671.21</v>
          </cell>
        </row>
        <row r="11656">
          <cell r="A11656" t="str">
            <v>I2574</v>
          </cell>
          <cell r="B11656" t="str">
            <v>PLACA REFLETIVA DE POLIESTER DE FIBRA DE VIDRO C/PELICULA ANTI-PICHANTE</v>
          </cell>
          <cell r="C11656" t="str">
            <v>M2</v>
          </cell>
          <cell r="D11656">
            <v>1193.96</v>
          </cell>
        </row>
        <row r="11657">
          <cell r="A11657" t="str">
            <v>I2697</v>
          </cell>
          <cell r="B11657" t="str">
            <v>PLACA REFLETIVA DE POLIÉSTER DE FIBRA DE VIDRO</v>
          </cell>
          <cell r="C11657" t="str">
            <v>M2</v>
          </cell>
          <cell r="D11657">
            <v>1147</v>
          </cell>
        </row>
        <row r="11658">
          <cell r="A11658" t="str">
            <v>I2575</v>
          </cell>
          <cell r="B11658" t="str">
            <v>PLACA SEMI REFLETIVA DE ALUMINIO C/PELICULA ANTI-PICHANTE</v>
          </cell>
          <cell r="C11658" t="str">
            <v>M2</v>
          </cell>
          <cell r="D11658">
            <v>723.49</v>
          </cell>
        </row>
        <row r="11659">
          <cell r="A11659" t="str">
            <v>I2699</v>
          </cell>
          <cell r="B11659" t="str">
            <v>PLACA SEMI REFLETIVA DE ALUMÍNIO</v>
          </cell>
          <cell r="C11659" t="str">
            <v>M2</v>
          </cell>
          <cell r="D11659">
            <v>671.93</v>
          </cell>
        </row>
        <row r="11660">
          <cell r="A11660" t="str">
            <v>I2698</v>
          </cell>
          <cell r="B11660" t="str">
            <v>PLACA SEMI REFLETIVA DE AÇO GALVANIZADO</v>
          </cell>
          <cell r="C11660" t="str">
            <v>M2</v>
          </cell>
          <cell r="D11660">
            <v>423.68</v>
          </cell>
        </row>
        <row r="11661">
          <cell r="A11661" t="str">
            <v>I2576</v>
          </cell>
          <cell r="B11661" t="str">
            <v>PLACA SEMI REFLETIVA DE AÇO GALVANIZADO C/PELICULA ANTI-PICHANTE</v>
          </cell>
          <cell r="C11661" t="str">
            <v>M2</v>
          </cell>
          <cell r="D11661">
            <v>470.77</v>
          </cell>
        </row>
        <row r="11662">
          <cell r="A11662" t="str">
            <v>I2700</v>
          </cell>
          <cell r="B11662" t="str">
            <v>PLACA SEMI REFLETIVA DE POLIÉSTER C/ FIBRA DE VIDRO</v>
          </cell>
          <cell r="C11662" t="str">
            <v>M2</v>
          </cell>
          <cell r="D11662">
            <v>998.11</v>
          </cell>
        </row>
        <row r="11663">
          <cell r="A11663" t="str">
            <v>I2577</v>
          </cell>
          <cell r="B11663" t="str">
            <v>PLACA SEMI REFLETIVA DE POLIÉSTER C/FIBRA DE VIDRO C/PELICULA ANTI-PICHANTE</v>
          </cell>
          <cell r="C11663" t="str">
            <v>M2</v>
          </cell>
          <cell r="D11663">
            <v>1045.1199999999999</v>
          </cell>
        </row>
        <row r="11664">
          <cell r="A11664" t="str">
            <v>I6685</v>
          </cell>
          <cell r="B11664" t="str">
            <v>SEGREGADOR DE TRAFEGO TIPO JABOTI  D=25cm  E  H=15cm</v>
          </cell>
          <cell r="C11664" t="str">
            <v>UN</v>
          </cell>
          <cell r="D11664">
            <v>132.99</v>
          </cell>
        </row>
        <row r="11665">
          <cell r="A11665" t="str">
            <v>I2533</v>
          </cell>
          <cell r="B11665" t="str">
            <v>SOLVENTE (TOLUENO)</v>
          </cell>
          <cell r="C11665" t="str">
            <v>L</v>
          </cell>
          <cell r="D11665">
            <v>13.34</v>
          </cell>
        </row>
        <row r="11666">
          <cell r="A11666" t="str">
            <v>I8362</v>
          </cell>
          <cell r="B11666" t="str">
            <v>TACHAS BIDIRECIONAIS</v>
          </cell>
          <cell r="C11666" t="str">
            <v>UN</v>
          </cell>
          <cell r="D11666">
            <v>20.440000000000001</v>
          </cell>
        </row>
        <row r="11667">
          <cell r="A11667" t="str">
            <v>I2536</v>
          </cell>
          <cell r="B11667" t="str">
            <v>TACHAS MONODIRECIONAIS</v>
          </cell>
          <cell r="C11667" t="str">
            <v>UN</v>
          </cell>
          <cell r="D11667">
            <v>18.64</v>
          </cell>
        </row>
        <row r="11668">
          <cell r="A11668" t="str">
            <v>I8363</v>
          </cell>
          <cell r="B11668" t="str">
            <v>TACHÕES BIDIRECIONAIS</v>
          </cell>
          <cell r="C11668" t="str">
            <v>UN</v>
          </cell>
          <cell r="D11668">
            <v>51.89</v>
          </cell>
        </row>
        <row r="11669">
          <cell r="A11669" t="str">
            <v>I2537</v>
          </cell>
          <cell r="B11669" t="str">
            <v>TACHÕES MONODIRECIONAIS</v>
          </cell>
          <cell r="C11669" t="str">
            <v>UN</v>
          </cell>
          <cell r="D11669">
            <v>48.12</v>
          </cell>
        </row>
        <row r="11670">
          <cell r="A11670" t="str">
            <v>I2539</v>
          </cell>
          <cell r="B11670" t="str">
            <v>TARTARUGAS PARA SINALIZAÇÃO</v>
          </cell>
          <cell r="C11670" t="str">
            <v>UN</v>
          </cell>
          <cell r="D11670">
            <v>41.22</v>
          </cell>
        </row>
        <row r="11671">
          <cell r="A11671" t="str">
            <v>I2540</v>
          </cell>
          <cell r="B11671" t="str">
            <v>TINTA REFLETIVA RESINA ACRÍLICA (P/SINALIZAÇÃO)</v>
          </cell>
          <cell r="C11671" t="str">
            <v>L</v>
          </cell>
          <cell r="D11671">
            <v>30.4</v>
          </cell>
        </row>
        <row r="11672">
          <cell r="A11672" t="str">
            <v>I2541</v>
          </cell>
          <cell r="B11672" t="str">
            <v>TINTA REFLETIVA/RESINA ACRÍLICA A BASE D`AGUA</v>
          </cell>
          <cell r="C11672" t="str">
            <v>L</v>
          </cell>
          <cell r="D11672">
            <v>15.99</v>
          </cell>
        </row>
        <row r="11673">
          <cell r="A11673" t="str">
            <v>COTAÇÃO / TELHAS</v>
          </cell>
          <cell r="B11673"/>
          <cell r="C11673"/>
          <cell r="D11673"/>
        </row>
        <row r="11674">
          <cell r="A11674" t="str">
            <v>Insumo</v>
          </cell>
          <cell r="B11674" t="str">
            <v>Descrição</v>
          </cell>
          <cell r="C11674" t="str">
            <v>Unidade</v>
          </cell>
          <cell r="D11674" t="str">
            <v>Valor (R$)</v>
          </cell>
        </row>
        <row r="11675">
          <cell r="A11675" t="str">
            <v>I8222</v>
          </cell>
          <cell r="B11675" t="str">
            <v>ABÓBADA DE POLICARBONATO TRANSPARENTE</v>
          </cell>
          <cell r="C11675" t="str">
            <v>M2</v>
          </cell>
          <cell r="D11675">
            <v>597.48</v>
          </cell>
        </row>
        <row r="11676">
          <cell r="A11676" t="str">
            <v>I0032</v>
          </cell>
          <cell r="B11676" t="str">
            <v>AFASTADOR FIBROCIMENTO (CANALETE 90)</v>
          </cell>
          <cell r="C11676" t="str">
            <v>UN</v>
          </cell>
          <cell r="D11676">
            <v>5.08</v>
          </cell>
        </row>
        <row r="11677">
          <cell r="A11677" t="str">
            <v>I0136</v>
          </cell>
          <cell r="B11677" t="str">
            <v>ARRUELA DE PVC RIGIDO</v>
          </cell>
          <cell r="C11677" t="str">
            <v>UN</v>
          </cell>
          <cell r="D11677">
            <v>1.39</v>
          </cell>
        </row>
        <row r="11678">
          <cell r="A11678" t="str">
            <v>I0139</v>
          </cell>
          <cell r="B11678" t="str">
            <v>ARRUELA PLASTICA 4X16</v>
          </cell>
          <cell r="C11678" t="str">
            <v>UN</v>
          </cell>
          <cell r="D11678">
            <v>0.26</v>
          </cell>
        </row>
        <row r="11679">
          <cell r="A11679" t="str">
            <v>I0446</v>
          </cell>
          <cell r="B11679" t="str">
            <v>CALCO PARA TELHA DE MADEIRA COMPENSADA</v>
          </cell>
          <cell r="C11679" t="str">
            <v>UN</v>
          </cell>
          <cell r="D11679">
            <v>0.83</v>
          </cell>
        </row>
        <row r="11680">
          <cell r="A11680" t="str">
            <v>I0470</v>
          </cell>
          <cell r="B11680" t="str">
            <v>CANTONEIRA FIBROCIMENTO (ONDULADA)</v>
          </cell>
          <cell r="C11680" t="str">
            <v>M</v>
          </cell>
          <cell r="D11680">
            <v>38.78</v>
          </cell>
        </row>
        <row r="11681">
          <cell r="A11681" t="str">
            <v>I0542</v>
          </cell>
          <cell r="B11681" t="str">
            <v>CHAPA POLICARBONATO 4MM, FUME</v>
          </cell>
          <cell r="C11681" t="str">
            <v>M2</v>
          </cell>
          <cell r="D11681">
            <v>53.35</v>
          </cell>
        </row>
        <row r="11682">
          <cell r="A11682" t="str">
            <v>I0544</v>
          </cell>
          <cell r="B11682" t="str">
            <v>CHAPA POLICARBONATO 6MM,ALVEOLAR CRISTAL</v>
          </cell>
          <cell r="C11682" t="str">
            <v>M2</v>
          </cell>
          <cell r="D11682">
            <v>84.79</v>
          </cell>
        </row>
        <row r="11683">
          <cell r="A11683" t="str">
            <v>I0545</v>
          </cell>
          <cell r="B11683" t="str">
            <v>CHAPA POLICARBONATO 6MM,COMPACTO CRISTAL</v>
          </cell>
          <cell r="C11683" t="str">
            <v>M2</v>
          </cell>
          <cell r="D11683">
            <v>481.69</v>
          </cell>
        </row>
        <row r="11684">
          <cell r="A11684" t="str">
            <v>I0917</v>
          </cell>
          <cell r="B11684" t="str">
            <v>CUMEEIRA FIBROCIMENTO ARTICULADA (MODULADA)</v>
          </cell>
          <cell r="C11684" t="str">
            <v>M</v>
          </cell>
          <cell r="D11684">
            <v>40</v>
          </cell>
        </row>
        <row r="11685">
          <cell r="A11685" t="str">
            <v>I0918</v>
          </cell>
          <cell r="B11685" t="str">
            <v>CUMEEIRA FIBROCIMENTO ARTICULADA (VOGATEX)</v>
          </cell>
          <cell r="C11685" t="str">
            <v>M</v>
          </cell>
          <cell r="D11685">
            <v>23.76</v>
          </cell>
        </row>
        <row r="11686">
          <cell r="A11686" t="str">
            <v>I0919</v>
          </cell>
          <cell r="B11686" t="str">
            <v>CUMEEIRA FIBROCIMENTO NORMAL (CANALETE 49)</v>
          </cell>
          <cell r="C11686" t="str">
            <v>UN</v>
          </cell>
          <cell r="D11686">
            <v>51.03</v>
          </cell>
        </row>
        <row r="11687">
          <cell r="A11687" t="str">
            <v>I0920</v>
          </cell>
          <cell r="B11687" t="str">
            <v>CUMEEIRA FIBROCIMENTO NORMAL (CANALETE 90)</v>
          </cell>
          <cell r="C11687" t="str">
            <v>UN</v>
          </cell>
          <cell r="D11687">
            <v>141.93</v>
          </cell>
        </row>
        <row r="11688">
          <cell r="A11688" t="str">
            <v>I0921</v>
          </cell>
          <cell r="B11688" t="str">
            <v>CUMEEIRA FIBROCIMENTO NORMAL (KALHETA)</v>
          </cell>
          <cell r="C11688" t="str">
            <v>UN</v>
          </cell>
          <cell r="D11688">
            <v>51.03</v>
          </cell>
        </row>
        <row r="11689">
          <cell r="A11689" t="str">
            <v>I0922</v>
          </cell>
          <cell r="B11689" t="str">
            <v>CUMEEIRA FIBROCIMENTO NORMAL (KALHETAO)</v>
          </cell>
          <cell r="C11689" t="str">
            <v>UN</v>
          </cell>
          <cell r="D11689">
            <v>141.93</v>
          </cell>
        </row>
        <row r="11690">
          <cell r="A11690" t="str">
            <v>I0923</v>
          </cell>
          <cell r="B11690" t="str">
            <v>CUMEEIRA FIBROCIMENTO NORMAL (MAXIPLAC)</v>
          </cell>
          <cell r="C11690" t="str">
            <v>UN</v>
          </cell>
          <cell r="D11690">
            <v>75.510000000000005</v>
          </cell>
        </row>
        <row r="11691">
          <cell r="A11691" t="str">
            <v>I0924</v>
          </cell>
          <cell r="B11691" t="str">
            <v>CUMEEIRA FIBROCIMENTO NORMAL (ONDULADA)</v>
          </cell>
          <cell r="C11691" t="str">
            <v>M</v>
          </cell>
          <cell r="D11691">
            <v>40.44</v>
          </cell>
        </row>
        <row r="11692">
          <cell r="A11692" t="str">
            <v>I0925</v>
          </cell>
          <cell r="B11692" t="str">
            <v>CUMEEIRA FIBROCIMENTO UNIVERSAL (ONDULADA)</v>
          </cell>
          <cell r="C11692" t="str">
            <v>M</v>
          </cell>
          <cell r="D11692">
            <v>50.33</v>
          </cell>
        </row>
        <row r="11693">
          <cell r="A11693" t="str">
            <v>I2296</v>
          </cell>
          <cell r="B11693" t="str">
            <v>CUMEEIRA NORMAL P/TELHA DE 6MM, LARGURA 1.10M</v>
          </cell>
          <cell r="C11693" t="str">
            <v>UN</v>
          </cell>
          <cell r="D11693">
            <v>44.49</v>
          </cell>
        </row>
        <row r="11694">
          <cell r="A11694" t="str">
            <v>I13296</v>
          </cell>
          <cell r="B11694" t="str">
            <v>CUMEEIRA ONDULADA DE ALUMÍNIO 0,50 X 0,50 M</v>
          </cell>
          <cell r="C11694" t="str">
            <v>UN</v>
          </cell>
          <cell r="D11694">
            <v>48.4</v>
          </cell>
        </row>
        <row r="11695">
          <cell r="A11695" t="str">
            <v>I0926</v>
          </cell>
          <cell r="B11695" t="str">
            <v>CUMEEIRA PARA TELHA CERAMICA</v>
          </cell>
          <cell r="C11695" t="str">
            <v>UN</v>
          </cell>
          <cell r="D11695">
            <v>2.56</v>
          </cell>
        </row>
        <row r="11696">
          <cell r="A11696" t="str">
            <v>I0927</v>
          </cell>
          <cell r="B11696" t="str">
            <v>CUMEEIRA PARA TELHA DE CONCRETO</v>
          </cell>
          <cell r="C11696" t="str">
            <v>UN</v>
          </cell>
          <cell r="D11696">
            <v>23.86</v>
          </cell>
        </row>
        <row r="11697">
          <cell r="A11697" t="str">
            <v>I0928</v>
          </cell>
          <cell r="B11697" t="str">
            <v>CUMEEIRA PARA TELHA DE MADEIRA - NORMAL</v>
          </cell>
          <cell r="C11697" t="str">
            <v>UN</v>
          </cell>
          <cell r="D11697">
            <v>18.190000000000001</v>
          </cell>
        </row>
        <row r="11698">
          <cell r="A11698" t="str">
            <v>I0929</v>
          </cell>
          <cell r="B11698" t="str">
            <v>CUMEEIRA TERMOACUSTICA</v>
          </cell>
          <cell r="C11698" t="str">
            <v>UN</v>
          </cell>
          <cell r="D11698">
            <v>87.93</v>
          </cell>
        </row>
        <row r="11699">
          <cell r="A11699" t="str">
            <v>I0930</v>
          </cell>
          <cell r="B11699" t="str">
            <v>CUMEEIRA TIPO ONDULINE (0,90 X 0,50)M</v>
          </cell>
          <cell r="C11699" t="str">
            <v>M</v>
          </cell>
          <cell r="D11699">
            <v>40.06</v>
          </cell>
        </row>
        <row r="11700">
          <cell r="A11700" t="str">
            <v>I1039</v>
          </cell>
          <cell r="B11700" t="str">
            <v>DOMO DE ACRILICO - INDIVIDUAL</v>
          </cell>
          <cell r="C11700" t="str">
            <v>M2</v>
          </cell>
          <cell r="D11700">
            <v>583.9</v>
          </cell>
        </row>
        <row r="11701">
          <cell r="A11701" t="str">
            <v>I1040</v>
          </cell>
          <cell r="B11701" t="str">
            <v>DOMO DE ACRILICO - MODULAR</v>
          </cell>
          <cell r="C11701" t="str">
            <v>M2</v>
          </cell>
          <cell r="D11701">
            <v>658.71</v>
          </cell>
        </row>
        <row r="11702">
          <cell r="A11702" t="str">
            <v>I1041</v>
          </cell>
          <cell r="B11702" t="str">
            <v>DOMO DE FIBRA DE VIDRO - INDIVIDUAL</v>
          </cell>
          <cell r="C11702" t="str">
            <v>M2</v>
          </cell>
          <cell r="D11702">
            <v>441.27</v>
          </cell>
        </row>
        <row r="11703">
          <cell r="A11703" t="str">
            <v>I1042</v>
          </cell>
          <cell r="B11703" t="str">
            <v>DOMO DE FIBRA DE VIDRO - MODULAR</v>
          </cell>
          <cell r="C11703" t="str">
            <v>M2</v>
          </cell>
          <cell r="D11703">
            <v>714.03</v>
          </cell>
        </row>
        <row r="11704">
          <cell r="A11704" t="str">
            <v>I1104</v>
          </cell>
          <cell r="B11704" t="str">
            <v>ESPAÇADOR (MAXIPLAC)</v>
          </cell>
          <cell r="C11704" t="str">
            <v>UN</v>
          </cell>
          <cell r="D11704">
            <v>2.56</v>
          </cell>
        </row>
        <row r="11705">
          <cell r="A11705" t="str">
            <v>I1161</v>
          </cell>
          <cell r="B11705" t="str">
            <v>FERRAGEM PARA TELHADOS</v>
          </cell>
          <cell r="C11705" t="str">
            <v>KG</v>
          </cell>
          <cell r="D11705">
            <v>13.91</v>
          </cell>
        </row>
        <row r="11706">
          <cell r="A11706" t="str">
            <v>I1182</v>
          </cell>
          <cell r="B11706" t="str">
            <v>FIXADOR DE ABA (KALHETA DELTA)</v>
          </cell>
          <cell r="C11706" t="str">
            <v>UN</v>
          </cell>
          <cell r="D11706">
            <v>2.19</v>
          </cell>
        </row>
        <row r="11707">
          <cell r="A11707" t="str">
            <v>I1183</v>
          </cell>
          <cell r="B11707" t="str">
            <v>FIXADOR DE ABA (KALHETAO)</v>
          </cell>
          <cell r="C11707" t="str">
            <v>UN</v>
          </cell>
          <cell r="D11707">
            <v>3.11</v>
          </cell>
        </row>
        <row r="11708">
          <cell r="A11708" t="str">
            <v>I1184</v>
          </cell>
          <cell r="B11708" t="str">
            <v>FIXADOR DE ABAS (MAXIPLAC)</v>
          </cell>
          <cell r="C11708" t="str">
            <v>UN</v>
          </cell>
          <cell r="D11708">
            <v>2.27</v>
          </cell>
        </row>
        <row r="11709">
          <cell r="A11709" t="str">
            <v>I1185</v>
          </cell>
          <cell r="B11709" t="str">
            <v>FIXADOR DE ABAS (MODULADA)</v>
          </cell>
          <cell r="C11709" t="str">
            <v>UN</v>
          </cell>
          <cell r="D11709">
            <v>1.76</v>
          </cell>
        </row>
        <row r="11710">
          <cell r="A11710" t="str">
            <v>I1186</v>
          </cell>
          <cell r="B11710" t="str">
            <v>FIXADOR DE ABAS C/ ANILHA DE PVC</v>
          </cell>
          <cell r="C11710" t="str">
            <v>UN</v>
          </cell>
          <cell r="D11710">
            <v>3.73</v>
          </cell>
        </row>
        <row r="11711">
          <cell r="A11711" t="str">
            <v>I1187</v>
          </cell>
          <cell r="B11711" t="str">
            <v>FIXADOR DE ABAS SIMPLES (CANALETE 90)</v>
          </cell>
          <cell r="C11711" t="str">
            <v>UN</v>
          </cell>
          <cell r="D11711">
            <v>3.06</v>
          </cell>
        </row>
        <row r="11712">
          <cell r="A11712" t="str">
            <v>I1214</v>
          </cell>
          <cell r="B11712" t="str">
            <v>GANCHO CHATO DE 110MM</v>
          </cell>
          <cell r="C11712" t="str">
            <v>UN</v>
          </cell>
          <cell r="D11712">
            <v>2.25</v>
          </cell>
        </row>
        <row r="11713">
          <cell r="A11713" t="str">
            <v>I1215</v>
          </cell>
          <cell r="B11713" t="str">
            <v>GANCHO COM PORCA E ARRUELA</v>
          </cell>
          <cell r="C11713" t="str">
            <v>UN</v>
          </cell>
          <cell r="D11713">
            <v>2.29</v>
          </cell>
        </row>
        <row r="11714">
          <cell r="A11714" t="str">
            <v>I2348</v>
          </cell>
          <cell r="B11714" t="str">
            <v>GANCHO DE 450MM</v>
          </cell>
          <cell r="C11714" t="str">
            <v>UN</v>
          </cell>
          <cell r="D11714">
            <v>2.89</v>
          </cell>
        </row>
        <row r="11715">
          <cell r="A11715" t="str">
            <v>I2349</v>
          </cell>
          <cell r="B11715" t="str">
            <v>GANCHO DE 500MM</v>
          </cell>
          <cell r="C11715" t="str">
            <v>UN</v>
          </cell>
          <cell r="D11715">
            <v>4</v>
          </cell>
        </row>
        <row r="11716">
          <cell r="A11716" t="str">
            <v>I1216</v>
          </cell>
          <cell r="B11716" t="str">
            <v>GANCHO DE ALUMINIO</v>
          </cell>
          <cell r="C11716" t="str">
            <v>UN</v>
          </cell>
          <cell r="D11716">
            <v>5.41</v>
          </cell>
        </row>
        <row r="11717">
          <cell r="A11717" t="str">
            <v>I1514</v>
          </cell>
          <cell r="B11717" t="str">
            <v>MASSA DE VEDAÇÃO</v>
          </cell>
          <cell r="C11717" t="str">
            <v>KG</v>
          </cell>
          <cell r="D11717">
            <v>37.729999999999997</v>
          </cell>
        </row>
        <row r="11718">
          <cell r="A11718" t="str">
            <v>I2398</v>
          </cell>
          <cell r="B11718" t="str">
            <v>PLACA DE VENTILAÇÃO P/TELHA 49</v>
          </cell>
          <cell r="C11718" t="str">
            <v>UN</v>
          </cell>
          <cell r="D11718">
            <v>7.55</v>
          </cell>
        </row>
        <row r="11719">
          <cell r="A11719" t="str">
            <v>I2399</v>
          </cell>
          <cell r="B11719" t="str">
            <v>PLACA DE VENTILAÇÃO P/TELHA 90</v>
          </cell>
          <cell r="C11719" t="str">
            <v>UN</v>
          </cell>
          <cell r="D11719">
            <v>12.92</v>
          </cell>
        </row>
        <row r="11720">
          <cell r="A11720" t="str">
            <v>I1834</v>
          </cell>
          <cell r="B11720" t="str">
            <v>RUFO FIBROCIMENTO (CANALETE 49)</v>
          </cell>
          <cell r="C11720" t="str">
            <v>UN</v>
          </cell>
          <cell r="D11720">
            <v>53.86</v>
          </cell>
        </row>
        <row r="11721">
          <cell r="A11721" t="str">
            <v>I1835</v>
          </cell>
          <cell r="B11721" t="str">
            <v>RUFO FIBROCIMENTO (CANALETE 90)</v>
          </cell>
          <cell r="C11721" t="str">
            <v>UN</v>
          </cell>
          <cell r="D11721">
            <v>65.97</v>
          </cell>
        </row>
        <row r="11722">
          <cell r="A11722" t="str">
            <v>I1836</v>
          </cell>
          <cell r="B11722" t="str">
            <v>RUFO FIBROCIMENTO (MAXIPLAC)</v>
          </cell>
          <cell r="C11722" t="str">
            <v>M</v>
          </cell>
          <cell r="D11722">
            <v>64.27</v>
          </cell>
        </row>
        <row r="11723">
          <cell r="A11723" t="str">
            <v>I1837</v>
          </cell>
          <cell r="B11723" t="str">
            <v>RUFO FIBROCIMENTO (MODULADA)</v>
          </cell>
          <cell r="C11723" t="str">
            <v>UN</v>
          </cell>
          <cell r="D11723">
            <v>53.56</v>
          </cell>
        </row>
        <row r="11724">
          <cell r="A11724" t="str">
            <v>I1838</v>
          </cell>
          <cell r="B11724" t="str">
            <v>RUFO FIBROCIMENTO (ONDULADA)</v>
          </cell>
          <cell r="C11724" t="str">
            <v>UN</v>
          </cell>
          <cell r="D11724">
            <v>63.28</v>
          </cell>
        </row>
        <row r="11725">
          <cell r="A11725" t="str">
            <v>I1895</v>
          </cell>
          <cell r="B11725" t="str">
            <v>SUPORTE DE ABAS SIMPLES (CANELETE 90)</v>
          </cell>
          <cell r="C11725" t="str">
            <v>UN</v>
          </cell>
          <cell r="D11725">
            <v>24.44</v>
          </cell>
        </row>
        <row r="11726">
          <cell r="A11726" t="str">
            <v>I1920</v>
          </cell>
          <cell r="B11726" t="str">
            <v>TALA DE AJUSTE</v>
          </cell>
          <cell r="C11726" t="str">
            <v>UN</v>
          </cell>
          <cell r="D11726">
            <v>0.34</v>
          </cell>
        </row>
        <row r="11727">
          <cell r="A11727" t="str">
            <v>I1932</v>
          </cell>
          <cell r="B11727" t="str">
            <v>TAMPÃO FIBROCIMENTO (CANALETE 90)</v>
          </cell>
          <cell r="C11727" t="str">
            <v>UN</v>
          </cell>
          <cell r="D11727">
            <v>21.73</v>
          </cell>
        </row>
        <row r="11728">
          <cell r="A11728" t="str">
            <v>I1933</v>
          </cell>
          <cell r="B11728" t="str">
            <v>TAMPÃO FIBROCIMENTO (KALHETA DELTA)</v>
          </cell>
          <cell r="C11728" t="str">
            <v>UN</v>
          </cell>
          <cell r="D11728">
            <v>18.96</v>
          </cell>
        </row>
        <row r="11729">
          <cell r="A11729" t="str">
            <v>I1934</v>
          </cell>
          <cell r="B11729" t="str">
            <v>TAMPÃO FIBROCIMENTO (KALHETÃO)</v>
          </cell>
          <cell r="C11729" t="str">
            <v>UN</v>
          </cell>
          <cell r="D11729">
            <v>21.74</v>
          </cell>
        </row>
        <row r="11730">
          <cell r="A11730" t="str">
            <v>I9141</v>
          </cell>
          <cell r="B11730" t="str">
            <v>TELHA ALUMINIO ONDULADA, ALTURA = *18* MM, E = 0,7 MM</v>
          </cell>
          <cell r="C11730" t="str">
            <v>M2</v>
          </cell>
          <cell r="D11730">
            <v>50.52</v>
          </cell>
        </row>
        <row r="11731">
          <cell r="A11731" t="str">
            <v>I2041</v>
          </cell>
          <cell r="B11731" t="str">
            <v>TELHA ALUMÍNIO, MIOLO POLIURETANO, T+ L</v>
          </cell>
          <cell r="C11731" t="str">
            <v>M2</v>
          </cell>
          <cell r="D11731">
            <v>139.22999999999999</v>
          </cell>
        </row>
        <row r="11732">
          <cell r="A11732" t="str">
            <v>I2042</v>
          </cell>
          <cell r="B11732" t="str">
            <v>TELHA ALUMÍNIO, MIOLO POLIURETANO, T+T</v>
          </cell>
          <cell r="C11732" t="str">
            <v>M2</v>
          </cell>
          <cell r="D11732">
            <v>139.22999999999999</v>
          </cell>
        </row>
        <row r="11733">
          <cell r="A11733" t="str">
            <v>I2437</v>
          </cell>
          <cell r="B11733" t="str">
            <v>TELHA CANALETE 49 EM FIBROCIMENTO DE 4.00M</v>
          </cell>
          <cell r="C11733" t="str">
            <v>UN</v>
          </cell>
          <cell r="D11733">
            <v>226.72</v>
          </cell>
        </row>
        <row r="11734">
          <cell r="A11734" t="str">
            <v>I2438</v>
          </cell>
          <cell r="B11734" t="str">
            <v>TELHA CANALETE 90 EM FIBROCIMENTO DE 6.00M</v>
          </cell>
          <cell r="C11734" t="str">
            <v>UN</v>
          </cell>
          <cell r="D11734">
            <v>571.12</v>
          </cell>
        </row>
        <row r="11735">
          <cell r="A11735" t="str">
            <v>I2043</v>
          </cell>
          <cell r="B11735" t="str">
            <v>TELHA CERÂMICA , TIPO CANAL C/ ESBARRO"TIMON"</v>
          </cell>
          <cell r="C11735" t="str">
            <v>UN</v>
          </cell>
          <cell r="D11735">
            <v>2.0699999999999998</v>
          </cell>
        </row>
        <row r="11736">
          <cell r="A11736" t="str">
            <v>I2045</v>
          </cell>
          <cell r="B11736" t="str">
            <v>TELHA CERÂMICA COLONIAL</v>
          </cell>
          <cell r="C11736" t="str">
            <v>UN</v>
          </cell>
          <cell r="D11736">
            <v>0.71</v>
          </cell>
        </row>
        <row r="11737">
          <cell r="A11737" t="str">
            <v>I2044</v>
          </cell>
          <cell r="B11737" t="str">
            <v>TELHA CERÂMICA FRANCESA</v>
          </cell>
          <cell r="C11737" t="str">
            <v>UN</v>
          </cell>
          <cell r="D11737">
            <v>1.34</v>
          </cell>
        </row>
        <row r="11738">
          <cell r="A11738" t="str">
            <v>I2046</v>
          </cell>
          <cell r="B11738" t="str">
            <v>TELHA CERÂMICA PLAN</v>
          </cell>
          <cell r="C11738" t="str">
            <v>UN</v>
          </cell>
          <cell r="D11738">
            <v>0.77</v>
          </cell>
        </row>
        <row r="11739">
          <cell r="A11739" t="str">
            <v>I2047</v>
          </cell>
          <cell r="B11739" t="str">
            <v>TELHA CERÂMICA,TIPO RETANGULAR C/ ESBARRO"TIMON"</v>
          </cell>
          <cell r="C11739" t="str">
            <v>UN</v>
          </cell>
          <cell r="D11739">
            <v>2.46</v>
          </cell>
        </row>
        <row r="11740">
          <cell r="A11740" t="str">
            <v>I8434</v>
          </cell>
          <cell r="B11740" t="str">
            <v>TELHA DE ALUMÍNIO, TRAPEZOIDAL e = 0,7mm</v>
          </cell>
          <cell r="C11740" t="str">
            <v>M2</v>
          </cell>
          <cell r="D11740">
            <v>47.09</v>
          </cell>
        </row>
        <row r="11741">
          <cell r="A11741" t="str">
            <v>I2049</v>
          </cell>
          <cell r="B11741" t="str">
            <v>TELHA DE CONCRETO 330X419MM</v>
          </cell>
          <cell r="C11741" t="str">
            <v>UN</v>
          </cell>
          <cell r="D11741">
            <v>3</v>
          </cell>
        </row>
        <row r="11742">
          <cell r="A11742" t="str">
            <v>I2440</v>
          </cell>
          <cell r="B11742" t="str">
            <v>TELHA DE FIBROCIMENTO DE 4MM (0.50 x 2.44M)</v>
          </cell>
          <cell r="C11742" t="str">
            <v>UN</v>
          </cell>
          <cell r="D11742">
            <v>25.06</v>
          </cell>
        </row>
        <row r="11743">
          <cell r="A11743" t="str">
            <v>I2050</v>
          </cell>
          <cell r="B11743" t="str">
            <v>TELHA DE FIBROCIMENTO MAXIPLAC 6MM</v>
          </cell>
          <cell r="C11743" t="str">
            <v>M2</v>
          </cell>
          <cell r="D11743">
            <v>10.050000000000001</v>
          </cell>
        </row>
        <row r="11744">
          <cell r="A11744" t="str">
            <v>I2051</v>
          </cell>
          <cell r="B11744" t="str">
            <v>TELHA DE FIBROCIMENTO ONDULADA - 4MM</v>
          </cell>
          <cell r="C11744" t="str">
            <v>M2</v>
          </cell>
          <cell r="D11744">
            <v>20.54</v>
          </cell>
        </row>
        <row r="11745">
          <cell r="A11745" t="str">
            <v>I2441</v>
          </cell>
          <cell r="B11745" t="str">
            <v>TELHA DE FIBROCIMENTO ONDULADA 6MM (1.10 x 1.83M)</v>
          </cell>
          <cell r="C11745" t="str">
            <v>UN</v>
          </cell>
          <cell r="D11745">
            <v>71.44</v>
          </cell>
        </row>
        <row r="11746">
          <cell r="A11746" t="str">
            <v>I2052</v>
          </cell>
          <cell r="B11746" t="str">
            <v>TELHA DE MADEIRA COMPENSADA - ONDULADA</v>
          </cell>
          <cell r="C11746" t="str">
            <v>M2</v>
          </cell>
          <cell r="D11746">
            <v>24.89</v>
          </cell>
        </row>
        <row r="11747">
          <cell r="A11747" t="str">
            <v>I2053</v>
          </cell>
          <cell r="B11747" t="str">
            <v>TELHA DE POLIESTER ONDULADA</v>
          </cell>
          <cell r="C11747" t="str">
            <v>M2</v>
          </cell>
          <cell r="D11747">
            <v>24.71</v>
          </cell>
        </row>
        <row r="11748">
          <cell r="A11748" t="str">
            <v>I2054</v>
          </cell>
          <cell r="B11748" t="str">
            <v>TELHA FIBROCIMENTO CANALETE 49</v>
          </cell>
          <cell r="C11748" t="str">
            <v>M2</v>
          </cell>
          <cell r="D11748">
            <v>106.95</v>
          </cell>
        </row>
        <row r="11749">
          <cell r="A11749" t="str">
            <v>I2055</v>
          </cell>
          <cell r="B11749" t="str">
            <v>TELHA FIBROCIMENTO CANALETE 90</v>
          </cell>
          <cell r="C11749" t="str">
            <v>M2</v>
          </cell>
          <cell r="D11749">
            <v>138.33000000000001</v>
          </cell>
        </row>
        <row r="11750">
          <cell r="A11750" t="str">
            <v>I2056</v>
          </cell>
          <cell r="B11750" t="str">
            <v>TELHA FIBROCIMENTO KALHETA DELTA</v>
          </cell>
          <cell r="C11750" t="str">
            <v>M2</v>
          </cell>
          <cell r="D11750">
            <v>134.53</v>
          </cell>
        </row>
        <row r="11751">
          <cell r="A11751" t="str">
            <v>I2057</v>
          </cell>
          <cell r="B11751" t="str">
            <v>TELHA FIBROCIMENTO KALHETAO</v>
          </cell>
          <cell r="C11751" t="str">
            <v>M2</v>
          </cell>
          <cell r="D11751">
            <v>106.67</v>
          </cell>
        </row>
        <row r="11752">
          <cell r="A11752" t="str">
            <v>I2058</v>
          </cell>
          <cell r="B11752" t="str">
            <v>TELHA FIBROCIMENTO MODULADA</v>
          </cell>
          <cell r="C11752" t="str">
            <v>M2</v>
          </cell>
          <cell r="D11752">
            <v>122.52</v>
          </cell>
        </row>
        <row r="11753">
          <cell r="A11753" t="str">
            <v>I2059</v>
          </cell>
          <cell r="B11753" t="str">
            <v>TELHA FIBROCIMENTO ONDULADA - 6MM</v>
          </cell>
          <cell r="C11753" t="str">
            <v>M2</v>
          </cell>
          <cell r="D11753">
            <v>35.43</v>
          </cell>
        </row>
        <row r="11754">
          <cell r="A11754" t="str">
            <v>I6814</v>
          </cell>
          <cell r="B11754" t="str">
            <v>TELHA FIBROCIMENTO ONDULADA - 8MM</v>
          </cell>
          <cell r="C11754" t="str">
            <v>M2</v>
          </cell>
          <cell r="D11754">
            <v>49.04</v>
          </cell>
        </row>
        <row r="11755">
          <cell r="A11755" t="str">
            <v>I2060</v>
          </cell>
          <cell r="B11755" t="str">
            <v>TELHA FIBROCIMENTO VOGATEX</v>
          </cell>
          <cell r="C11755" t="str">
            <v>M2</v>
          </cell>
          <cell r="D11755">
            <v>10.84</v>
          </cell>
        </row>
        <row r="11756">
          <cell r="A11756" t="str">
            <v>I2061</v>
          </cell>
          <cell r="B11756" t="str">
            <v>TELHA ONDULADA DE PVC RIGIDO</v>
          </cell>
          <cell r="C11756" t="str">
            <v>M2</v>
          </cell>
          <cell r="D11756">
            <v>51.22</v>
          </cell>
        </row>
        <row r="11757">
          <cell r="A11757" t="str">
            <v>I2062</v>
          </cell>
          <cell r="B11757" t="str">
            <v>TELHA TERMOACUSTICA</v>
          </cell>
          <cell r="C11757" t="str">
            <v>M2</v>
          </cell>
          <cell r="D11757">
            <v>145.16999999999999</v>
          </cell>
        </row>
        <row r="11758">
          <cell r="A11758" t="str">
            <v>I2063</v>
          </cell>
          <cell r="B11758" t="str">
            <v>TELHA TIPO ONDULINE</v>
          </cell>
          <cell r="C11758" t="str">
            <v>M2</v>
          </cell>
          <cell r="D11758">
            <v>31.37</v>
          </cell>
        </row>
        <row r="11759">
          <cell r="A11759" t="str">
            <v>I2064</v>
          </cell>
          <cell r="B11759" t="str">
            <v>TELHA TRANSPARENTE ONDULADA</v>
          </cell>
          <cell r="C11759" t="str">
            <v>M2</v>
          </cell>
          <cell r="D11759">
            <v>42.13</v>
          </cell>
        </row>
        <row r="11760">
          <cell r="A11760" t="str">
            <v>I2067</v>
          </cell>
          <cell r="B11760" t="str">
            <v>TELHA ZINCADA PRE-PINTADA C/ MONTAGEM KP-120</v>
          </cell>
          <cell r="C11760" t="str">
            <v>M2</v>
          </cell>
          <cell r="D11760">
            <v>272.41000000000003</v>
          </cell>
        </row>
        <row r="11761">
          <cell r="A11761" t="str">
            <v>I2068</v>
          </cell>
          <cell r="B11761" t="str">
            <v>TELHA ZINCADA PRE-PINTADA C/ MONTAGEM KP-135</v>
          </cell>
          <cell r="C11761" t="str">
            <v>M2</v>
          </cell>
          <cell r="D11761">
            <v>236.16</v>
          </cell>
        </row>
        <row r="11762">
          <cell r="A11762" t="str">
            <v>I2069</v>
          </cell>
          <cell r="B11762" t="str">
            <v>TELHA ZINCADA PRE-PINTADA C/ MONTAGEM KP-150</v>
          </cell>
          <cell r="C11762" t="str">
            <v>M2</v>
          </cell>
          <cell r="D11762">
            <v>216.43</v>
          </cell>
        </row>
        <row r="11763">
          <cell r="A11763" t="str">
            <v>I2065</v>
          </cell>
          <cell r="B11763" t="str">
            <v>TELHA ZINCADA PRE-PINTADA C/ MONTAGEM KP-90</v>
          </cell>
          <cell r="C11763" t="str">
            <v>M2</v>
          </cell>
          <cell r="D11763">
            <v>133.86000000000001</v>
          </cell>
        </row>
        <row r="11764">
          <cell r="A11764" t="str">
            <v>I2066</v>
          </cell>
          <cell r="B11764" t="str">
            <v>TELHA ZINCADA PRE-PINTADA C/ MONTAGEM MK-90</v>
          </cell>
          <cell r="C11764" t="str">
            <v>M2</v>
          </cell>
          <cell r="D11764">
            <v>133.86000000000001</v>
          </cell>
        </row>
        <row r="11765">
          <cell r="A11765" t="str">
            <v>I2102</v>
          </cell>
          <cell r="B11765" t="str">
            <v>TIRANTE COMPLETO (KALHETAO)</v>
          </cell>
          <cell r="C11765" t="str">
            <v>UN</v>
          </cell>
          <cell r="D11765">
            <v>42.82</v>
          </cell>
        </row>
        <row r="11766">
          <cell r="A11766" t="str">
            <v>I2103</v>
          </cell>
          <cell r="B11766" t="str">
            <v>TIRANTE DE CONTRA VENTAMENTO P/TELHAS ESTRUT.</v>
          </cell>
          <cell r="C11766" t="str">
            <v>UN</v>
          </cell>
          <cell r="D11766">
            <v>43.6</v>
          </cell>
        </row>
        <row r="11767">
          <cell r="A11767" t="str">
            <v>COTAÇÃO / TINTAS</v>
          </cell>
          <cell r="B11767"/>
          <cell r="C11767"/>
          <cell r="D11767"/>
        </row>
        <row r="11768">
          <cell r="A11768" t="str">
            <v>Insumo</v>
          </cell>
          <cell r="B11768" t="str">
            <v>Descrição</v>
          </cell>
          <cell r="C11768" t="str">
            <v>Unidade</v>
          </cell>
          <cell r="D11768" t="str">
            <v>Valor (R$)</v>
          </cell>
        </row>
        <row r="11769">
          <cell r="A11769" t="str">
            <v>I0035</v>
          </cell>
          <cell r="B11769" t="str">
            <v>AGUARRÁS MINERAL</v>
          </cell>
          <cell r="C11769" t="str">
            <v>L</v>
          </cell>
          <cell r="D11769">
            <v>20.29</v>
          </cell>
        </row>
        <row r="11770">
          <cell r="A11770" t="str">
            <v>I0052</v>
          </cell>
          <cell r="B11770" t="str">
            <v>AMONIA</v>
          </cell>
          <cell r="C11770" t="str">
            <v>L</v>
          </cell>
          <cell r="D11770">
            <v>5.38</v>
          </cell>
        </row>
        <row r="11771">
          <cell r="A11771" t="str">
            <v>I0440</v>
          </cell>
          <cell r="B11771" t="str">
            <v>CAL EM PO PARA PINTURA</v>
          </cell>
          <cell r="C11771" t="str">
            <v>KG</v>
          </cell>
          <cell r="D11771">
            <v>1.47</v>
          </cell>
        </row>
        <row r="11772">
          <cell r="A11772" t="str">
            <v>I0817</v>
          </cell>
          <cell r="B11772" t="str">
            <v>COLA PARA PINTURA</v>
          </cell>
          <cell r="C11772" t="str">
            <v>KG</v>
          </cell>
          <cell r="D11772">
            <v>19.899999999999999</v>
          </cell>
        </row>
        <row r="11773">
          <cell r="A11773" t="str">
            <v>I0854</v>
          </cell>
          <cell r="B11773" t="str">
            <v>CONSERVADO "P" , IMPERMEAVEL</v>
          </cell>
          <cell r="C11773" t="str">
            <v>KG</v>
          </cell>
          <cell r="D11773">
            <v>2.68</v>
          </cell>
        </row>
        <row r="11774">
          <cell r="A11774" t="str">
            <v>I1613</v>
          </cell>
          <cell r="B11774" t="str">
            <v>CUPINICIDA (PENTOX OU SIMILAR) P/ MADEIRAS</v>
          </cell>
          <cell r="C11774" t="str">
            <v>L</v>
          </cell>
          <cell r="D11774">
            <v>27.06</v>
          </cell>
        </row>
        <row r="11775">
          <cell r="A11775" t="str">
            <v>I1251</v>
          </cell>
          <cell r="B11775" t="str">
            <v>CUPINICIDA TIPO "JINO CUPIM" E "PENETROL"</v>
          </cell>
          <cell r="C11775" t="str">
            <v>L</v>
          </cell>
          <cell r="D11775">
            <v>27.06</v>
          </cell>
        </row>
        <row r="11776">
          <cell r="A11776" t="str">
            <v>I1099</v>
          </cell>
          <cell r="B11776" t="str">
            <v>ESMALTE A BASE DE BORRACHA CLORADA</v>
          </cell>
          <cell r="C11776" t="str">
            <v>L</v>
          </cell>
          <cell r="D11776">
            <v>52.2</v>
          </cell>
        </row>
        <row r="11777">
          <cell r="A11777" t="str">
            <v>I1100</v>
          </cell>
          <cell r="B11777" t="str">
            <v>ESMALTE SINTETICO</v>
          </cell>
          <cell r="C11777" t="str">
            <v>L</v>
          </cell>
          <cell r="D11777">
            <v>31.88</v>
          </cell>
        </row>
        <row r="11778">
          <cell r="A11778" t="str">
            <v>I1178</v>
          </cell>
          <cell r="B11778" t="str">
            <v>FITA CREPE 16MM</v>
          </cell>
          <cell r="C11778" t="str">
            <v>M</v>
          </cell>
          <cell r="D11778">
            <v>0.14000000000000001</v>
          </cell>
        </row>
        <row r="11779">
          <cell r="A11779" t="str">
            <v>I1199</v>
          </cell>
          <cell r="B11779" t="str">
            <v>FUNDO BRANCO FOSCO NIVELADOR P/ MADEIRAS</v>
          </cell>
          <cell r="C11779" t="str">
            <v>L</v>
          </cell>
          <cell r="D11779">
            <v>16.18</v>
          </cell>
        </row>
        <row r="11780">
          <cell r="A11780" t="str">
            <v>I1200</v>
          </cell>
          <cell r="B11780" t="str">
            <v>FUNDO OXIDO DE FERRO</v>
          </cell>
          <cell r="C11780" t="str">
            <v>L</v>
          </cell>
          <cell r="D11780">
            <v>23.94</v>
          </cell>
        </row>
        <row r="11781">
          <cell r="A11781" t="str">
            <v>I1201</v>
          </cell>
          <cell r="B11781" t="str">
            <v>FUNDO PRIMER PARA CONCRETO</v>
          </cell>
          <cell r="C11781" t="str">
            <v>L</v>
          </cell>
          <cell r="D11781">
            <v>14.12</v>
          </cell>
        </row>
        <row r="11782">
          <cell r="A11782" t="str">
            <v>I2353</v>
          </cell>
          <cell r="B11782" t="str">
            <v>HIDRACOR</v>
          </cell>
          <cell r="C11782" t="str">
            <v>KG</v>
          </cell>
          <cell r="D11782">
            <v>1.47</v>
          </cell>
        </row>
        <row r="11783">
          <cell r="A11783" t="str">
            <v>I2355</v>
          </cell>
          <cell r="B11783" t="str">
            <v>INIBIDOR DE CORROSÃO MIGRATÓRIO MCI2020</v>
          </cell>
          <cell r="C11783" t="str">
            <v>L</v>
          </cell>
          <cell r="D11783">
            <v>39.380000000000003</v>
          </cell>
        </row>
        <row r="11784">
          <cell r="A11784" t="str">
            <v>I6165</v>
          </cell>
          <cell r="B11784" t="str">
            <v>LIQUIBRILHO INCOLOR</v>
          </cell>
          <cell r="C11784" t="str">
            <v>L</v>
          </cell>
          <cell r="D11784">
            <v>21.88</v>
          </cell>
        </row>
        <row r="11785">
          <cell r="A11785" t="str">
            <v>I1345</v>
          </cell>
          <cell r="B11785" t="str">
            <v>LIXA DE CARBURETO DE SILÍCIO DE 7''</v>
          </cell>
          <cell r="C11785" t="str">
            <v>UN</v>
          </cell>
          <cell r="D11785">
            <v>5.03</v>
          </cell>
        </row>
        <row r="11786">
          <cell r="A11786" t="str">
            <v>I1346</v>
          </cell>
          <cell r="B11786" t="str">
            <v>LIXA PARA FERRO</v>
          </cell>
          <cell r="C11786" t="str">
            <v>UN</v>
          </cell>
          <cell r="D11786">
            <v>2.14</v>
          </cell>
        </row>
        <row r="11787">
          <cell r="A11787" t="str">
            <v>I1347</v>
          </cell>
          <cell r="B11787" t="str">
            <v>LIXA PARA MADEIRA/MASSA</v>
          </cell>
          <cell r="C11787" t="str">
            <v>UN</v>
          </cell>
          <cell r="D11787">
            <v>0.7</v>
          </cell>
        </row>
        <row r="11788">
          <cell r="A11788" t="str">
            <v>I1488</v>
          </cell>
          <cell r="B11788" t="str">
            <v>LÍQUIDO PREPARADOR DE SUPERFICIES</v>
          </cell>
          <cell r="C11788" t="str">
            <v>L</v>
          </cell>
          <cell r="D11788">
            <v>12.78</v>
          </cell>
        </row>
        <row r="11789">
          <cell r="A11789" t="str">
            <v>I1489</v>
          </cell>
          <cell r="B11789" t="str">
            <v>LÍQUIDO SELADOR IF</v>
          </cell>
          <cell r="C11789" t="str">
            <v>L</v>
          </cell>
          <cell r="D11789">
            <v>7.14</v>
          </cell>
        </row>
        <row r="11790">
          <cell r="A11790" t="str">
            <v>I1490</v>
          </cell>
          <cell r="B11790" t="str">
            <v>LÍQUIDO SELADOR PARA PINTURA LATEX</v>
          </cell>
          <cell r="C11790" t="str">
            <v>L</v>
          </cell>
          <cell r="D11790">
            <v>12.08</v>
          </cell>
        </row>
        <row r="11791">
          <cell r="A11791" t="str">
            <v>I1510</v>
          </cell>
          <cell r="B11791" t="str">
            <v>MASSA A BASE DE EPOXI</v>
          </cell>
          <cell r="C11791" t="str">
            <v>KG</v>
          </cell>
          <cell r="D11791">
            <v>2.87</v>
          </cell>
        </row>
        <row r="11792">
          <cell r="A11792" t="str">
            <v>I1511</v>
          </cell>
          <cell r="B11792" t="str">
            <v>MASSA ACRILICA PARA PINTURA LATEX</v>
          </cell>
          <cell r="C11792" t="str">
            <v>KG</v>
          </cell>
          <cell r="D11792">
            <v>3.81</v>
          </cell>
        </row>
        <row r="11793">
          <cell r="A11793" t="str">
            <v>I1512</v>
          </cell>
          <cell r="B11793" t="str">
            <v>MASSA CORRIDA A BASE DE OLEO</v>
          </cell>
          <cell r="C11793" t="str">
            <v>KG</v>
          </cell>
          <cell r="D11793">
            <v>7.25</v>
          </cell>
        </row>
        <row r="11794">
          <cell r="A11794" t="str">
            <v>I1513</v>
          </cell>
          <cell r="B11794" t="str">
            <v>MASSA CORRIDA A BASE DE PVA</v>
          </cell>
          <cell r="C11794" t="str">
            <v>KG</v>
          </cell>
          <cell r="D11794">
            <v>2.12</v>
          </cell>
        </row>
        <row r="11795">
          <cell r="A11795" t="str">
            <v>I1650</v>
          </cell>
          <cell r="B11795" t="str">
            <v>PIGMENTO PARA TINTA</v>
          </cell>
          <cell r="C11795" t="str">
            <v>KG</v>
          </cell>
          <cell r="D11795">
            <v>13.91</v>
          </cell>
        </row>
        <row r="11796">
          <cell r="A11796" t="str">
            <v>I1734</v>
          </cell>
          <cell r="B11796" t="str">
            <v>PRIMER A BASE DE BORRACHA CLORADA</v>
          </cell>
          <cell r="C11796" t="str">
            <v>L</v>
          </cell>
          <cell r="D11796">
            <v>49.53</v>
          </cell>
        </row>
        <row r="11797">
          <cell r="A11797" t="str">
            <v>I1735</v>
          </cell>
          <cell r="B11797" t="str">
            <v>PRIMER A BASE DE EPOXI</v>
          </cell>
          <cell r="C11797" t="str">
            <v>L</v>
          </cell>
          <cell r="D11797">
            <v>53.03</v>
          </cell>
        </row>
        <row r="11798">
          <cell r="A11798" t="str">
            <v>I1736</v>
          </cell>
          <cell r="B11798" t="str">
            <v>PRIMER PARA MANTA FK</v>
          </cell>
          <cell r="C11798" t="str">
            <v>KG</v>
          </cell>
          <cell r="D11798">
            <v>16.09</v>
          </cell>
        </row>
        <row r="11799">
          <cell r="A11799" t="str">
            <v>I1737</v>
          </cell>
          <cell r="B11799" t="str">
            <v>PRIMER SINTÉTICO</v>
          </cell>
          <cell r="C11799" t="str">
            <v>L</v>
          </cell>
          <cell r="D11799">
            <v>25.35</v>
          </cell>
        </row>
        <row r="11800">
          <cell r="A11800" t="str">
            <v>I9394</v>
          </cell>
          <cell r="B11800" t="str">
            <v>REMOVEDOR DE TINTA OLEO/ESMALTE VERNIZ</v>
          </cell>
          <cell r="C11800" t="str">
            <v>L</v>
          </cell>
          <cell r="D11800">
            <v>46.22</v>
          </cell>
        </row>
        <row r="11801">
          <cell r="A11801" t="str">
            <v>I1818</v>
          </cell>
          <cell r="B11801" t="str">
            <v>RESINA ACRÍLICA</v>
          </cell>
          <cell r="C11801" t="str">
            <v>L</v>
          </cell>
          <cell r="D11801">
            <v>20.190000000000001</v>
          </cell>
        </row>
        <row r="11802">
          <cell r="A11802" t="str">
            <v>I1819</v>
          </cell>
          <cell r="B11802" t="str">
            <v>RESINA DE EPÓXI</v>
          </cell>
          <cell r="C11802" t="str">
            <v>KG</v>
          </cell>
          <cell r="D11802">
            <v>39.1</v>
          </cell>
        </row>
        <row r="11803">
          <cell r="A11803" t="str">
            <v>I1856</v>
          </cell>
          <cell r="B11803" t="str">
            <v>SELADOR ACRÍLICO</v>
          </cell>
          <cell r="C11803" t="str">
            <v>L</v>
          </cell>
          <cell r="D11803">
            <v>7.14</v>
          </cell>
        </row>
        <row r="11804">
          <cell r="A11804" t="str">
            <v>I1857</v>
          </cell>
          <cell r="B11804" t="str">
            <v>SELADOR ACRÍLICO P/CONCRETO</v>
          </cell>
          <cell r="C11804" t="str">
            <v>L</v>
          </cell>
          <cell r="D11804">
            <v>28.73</v>
          </cell>
        </row>
        <row r="11805">
          <cell r="A11805" t="str">
            <v>I1869</v>
          </cell>
          <cell r="B11805" t="str">
            <v>SINTECO P/ PISOS DE MADEIRA</v>
          </cell>
          <cell r="C11805" t="str">
            <v>L</v>
          </cell>
          <cell r="D11805">
            <v>37.89</v>
          </cell>
        </row>
        <row r="11806">
          <cell r="A11806" t="str">
            <v>I1871</v>
          </cell>
          <cell r="B11806" t="str">
            <v>SODA CAUSTICA</v>
          </cell>
          <cell r="C11806" t="str">
            <v>KG</v>
          </cell>
          <cell r="D11806">
            <v>16.02</v>
          </cell>
        </row>
        <row r="11807">
          <cell r="A11807" t="str">
            <v>I2425</v>
          </cell>
          <cell r="B11807" t="str">
            <v>SOLVENTE</v>
          </cell>
          <cell r="C11807" t="str">
            <v>L</v>
          </cell>
          <cell r="D11807">
            <v>16.170000000000002</v>
          </cell>
        </row>
        <row r="11808">
          <cell r="A11808" t="str">
            <v>I2426</v>
          </cell>
          <cell r="B11808" t="str">
            <v>SOLVENTE P/RESINA POLIURETANA</v>
          </cell>
          <cell r="C11808" t="str">
            <v>L</v>
          </cell>
          <cell r="D11808">
            <v>25.07</v>
          </cell>
        </row>
        <row r="11809">
          <cell r="A11809" t="str">
            <v>I1890</v>
          </cell>
          <cell r="B11809" t="str">
            <v>SOLVENTE P/TINTA EPOXI E BORRACHA CLORADA</v>
          </cell>
          <cell r="C11809" t="str">
            <v>L</v>
          </cell>
          <cell r="D11809">
            <v>46.25</v>
          </cell>
        </row>
        <row r="11810">
          <cell r="A11810" t="str">
            <v>I2496</v>
          </cell>
          <cell r="B11810" t="str">
            <v>SUPERCAL</v>
          </cell>
          <cell r="C11810" t="str">
            <v>KG</v>
          </cell>
          <cell r="D11810">
            <v>1.47</v>
          </cell>
        </row>
        <row r="11811">
          <cell r="A11811" t="str">
            <v>I2079</v>
          </cell>
          <cell r="B11811" t="str">
            <v>TEXTURA ACRÍLICA</v>
          </cell>
          <cell r="C11811" t="str">
            <v>KG</v>
          </cell>
          <cell r="D11811">
            <v>4.47</v>
          </cell>
        </row>
        <row r="11812">
          <cell r="A11812" t="str">
            <v>I2083</v>
          </cell>
          <cell r="B11812" t="str">
            <v>TINTA 100% ACRÍLICA</v>
          </cell>
          <cell r="C11812" t="str">
            <v>L</v>
          </cell>
          <cell r="D11812">
            <v>22.2</v>
          </cell>
        </row>
        <row r="11813">
          <cell r="A11813" t="str">
            <v>I2084</v>
          </cell>
          <cell r="B11813" t="str">
            <v>TINTA A BASE DE EMULSÃO ACRÍLICA (PARA PISOS)</v>
          </cell>
          <cell r="C11813" t="str">
            <v>L</v>
          </cell>
          <cell r="D11813">
            <v>12.22</v>
          </cell>
        </row>
        <row r="11814">
          <cell r="A11814" t="str">
            <v>I2085</v>
          </cell>
          <cell r="B11814" t="str">
            <v>TINTA ACRÍLICA C/QUARTZO P/PISO</v>
          </cell>
          <cell r="C11814" t="str">
            <v>L</v>
          </cell>
          <cell r="D11814">
            <v>11.66</v>
          </cell>
        </row>
        <row r="11815">
          <cell r="A11815" t="str">
            <v>I2086</v>
          </cell>
          <cell r="B11815" t="str">
            <v>TINTA ALUMÍNIO DE BASE ASFÁLTICA</v>
          </cell>
          <cell r="C11815" t="str">
            <v>L</v>
          </cell>
          <cell r="D11815">
            <v>37.6</v>
          </cell>
        </row>
        <row r="11816">
          <cell r="A11816" t="str">
            <v>I2087</v>
          </cell>
          <cell r="B11816" t="str">
            <v>TINTA ALUMÍNIO SINTÉTICO</v>
          </cell>
          <cell r="C11816" t="str">
            <v>L</v>
          </cell>
          <cell r="D11816">
            <v>41.31</v>
          </cell>
        </row>
        <row r="11817">
          <cell r="A11817" t="str">
            <v>I8428</v>
          </cell>
          <cell r="B11817" t="str">
            <v>TINTA ANTI-CORROSIVA</v>
          </cell>
          <cell r="C11817" t="str">
            <v>L</v>
          </cell>
          <cell r="D11817">
            <v>33.22</v>
          </cell>
        </row>
        <row r="11818">
          <cell r="A11818" t="str">
            <v>I2088</v>
          </cell>
          <cell r="B11818" t="str">
            <v>TINTA ANTIFLAMA</v>
          </cell>
          <cell r="C11818" t="str">
            <v>L</v>
          </cell>
          <cell r="D11818">
            <v>59.91</v>
          </cell>
        </row>
        <row r="11819">
          <cell r="A11819" t="str">
            <v>I2089</v>
          </cell>
          <cell r="B11819" t="str">
            <v>TINTA ASFÁLTICA</v>
          </cell>
          <cell r="C11819" t="str">
            <v>KG</v>
          </cell>
          <cell r="D11819">
            <v>11.39</v>
          </cell>
        </row>
        <row r="11820">
          <cell r="A11820" t="str">
            <v>I2091</v>
          </cell>
          <cell r="B11820" t="str">
            <v>TINTA BETUMINOSA</v>
          </cell>
          <cell r="C11820" t="str">
            <v>L</v>
          </cell>
          <cell r="D11820">
            <v>19.920000000000002</v>
          </cell>
        </row>
        <row r="11821">
          <cell r="A11821" t="str">
            <v>I2093</v>
          </cell>
          <cell r="B11821" t="str">
            <v>TINTA EPOXI PARA ACABAMENTO</v>
          </cell>
          <cell r="C11821" t="str">
            <v>L</v>
          </cell>
          <cell r="D11821">
            <v>63.53</v>
          </cell>
        </row>
        <row r="11822">
          <cell r="A11822" t="str">
            <v>I2094</v>
          </cell>
          <cell r="B11822" t="str">
            <v>TINTA EPOXI PARA FUNDO (PRIMER)</v>
          </cell>
          <cell r="C11822" t="str">
            <v>L</v>
          </cell>
          <cell r="D11822">
            <v>53.58</v>
          </cell>
        </row>
        <row r="11823">
          <cell r="A11823" t="str">
            <v>I2500</v>
          </cell>
          <cell r="B11823" t="str">
            <v>TINTA ESMALTE SINTETICO</v>
          </cell>
          <cell r="C11823" t="str">
            <v>L</v>
          </cell>
          <cell r="D11823">
            <v>31.81</v>
          </cell>
        </row>
        <row r="11824">
          <cell r="A11824" t="str">
            <v>I2095</v>
          </cell>
          <cell r="B11824" t="str">
            <v>TINTA GRAFITE</v>
          </cell>
          <cell r="C11824" t="str">
            <v>L</v>
          </cell>
          <cell r="D11824">
            <v>34.06</v>
          </cell>
        </row>
        <row r="11825">
          <cell r="A11825" t="str">
            <v>I2096</v>
          </cell>
          <cell r="B11825" t="str">
            <v>TINTA LATEX</v>
          </cell>
          <cell r="C11825" t="str">
            <v>L</v>
          </cell>
          <cell r="D11825">
            <v>18.22</v>
          </cell>
        </row>
        <row r="11826">
          <cell r="A11826" t="str">
            <v>I2097</v>
          </cell>
          <cell r="B11826" t="str">
            <v>TINTA LATEX ACRÍLICA</v>
          </cell>
          <cell r="C11826" t="str">
            <v>L</v>
          </cell>
          <cell r="D11826">
            <v>22.2</v>
          </cell>
        </row>
        <row r="11827">
          <cell r="A11827" t="str">
            <v>I2098</v>
          </cell>
          <cell r="B11827" t="str">
            <v>TINTA MINERAL IMPERMEÁVEL EM PÓ</v>
          </cell>
          <cell r="C11827" t="str">
            <v>KG</v>
          </cell>
          <cell r="D11827">
            <v>2.68</v>
          </cell>
        </row>
        <row r="11828">
          <cell r="A11828" t="str">
            <v>I2099</v>
          </cell>
          <cell r="B11828" t="str">
            <v>TINTA PRIMARIA</v>
          </cell>
          <cell r="C11828" t="str">
            <v>L</v>
          </cell>
          <cell r="D11828">
            <v>7.83</v>
          </cell>
        </row>
        <row r="11829">
          <cell r="A11829" t="str">
            <v>I2100</v>
          </cell>
          <cell r="B11829" t="str">
            <v>TINTA ÓLEO</v>
          </cell>
          <cell r="C11829" t="str">
            <v>L</v>
          </cell>
          <cell r="D11829">
            <v>19.77</v>
          </cell>
        </row>
        <row r="11830">
          <cell r="A11830" t="str">
            <v>I2158</v>
          </cell>
          <cell r="B11830" t="str">
            <v>TRINCHA 2'</v>
          </cell>
          <cell r="C11830" t="str">
            <v>UN</v>
          </cell>
          <cell r="D11830">
            <v>4.04</v>
          </cell>
        </row>
        <row r="11831">
          <cell r="A11831" t="str">
            <v>I2248</v>
          </cell>
          <cell r="B11831" t="str">
            <v>VERNIZ ACRÍLICO PARA CONCRETO</v>
          </cell>
          <cell r="C11831" t="str">
            <v>L</v>
          </cell>
          <cell r="D11831">
            <v>21.07</v>
          </cell>
        </row>
        <row r="11832">
          <cell r="A11832" t="str">
            <v>I2249</v>
          </cell>
          <cell r="B11832" t="str">
            <v>VERNIZ POLIURETANO PARA CONCRETO, ALVENARIA E ESTRUTURAS DE AÇO CARBONO</v>
          </cell>
          <cell r="C11832" t="str">
            <v>L</v>
          </cell>
          <cell r="D11832">
            <v>19.79</v>
          </cell>
        </row>
        <row r="11833">
          <cell r="A11833" t="str">
            <v>I2250</v>
          </cell>
          <cell r="B11833" t="str">
            <v>VERNIZ SINTÉTICO</v>
          </cell>
          <cell r="C11833" t="str">
            <v>L</v>
          </cell>
          <cell r="D11833">
            <v>33.090000000000003</v>
          </cell>
        </row>
        <row r="11834">
          <cell r="A11834" t="str">
            <v>I2293</v>
          </cell>
          <cell r="B11834" t="str">
            <v>ZARCÃO</v>
          </cell>
          <cell r="C11834" t="str">
            <v>L</v>
          </cell>
          <cell r="D11834">
            <v>28.81</v>
          </cell>
        </row>
        <row r="11835">
          <cell r="A11835" t="str">
            <v>I0154</v>
          </cell>
          <cell r="B11835" t="str">
            <v>ÁCIDO MURIÁTICO</v>
          </cell>
          <cell r="C11835" t="str">
            <v>L</v>
          </cell>
          <cell r="D11835">
            <v>6.94</v>
          </cell>
        </row>
        <row r="11836">
          <cell r="A11836" t="str">
            <v>I2295</v>
          </cell>
          <cell r="B11836" t="str">
            <v>ÓLEO DE LINHACA</v>
          </cell>
          <cell r="C11836" t="str">
            <v>L</v>
          </cell>
          <cell r="D11836">
            <v>26.17</v>
          </cell>
        </row>
        <row r="11837">
          <cell r="A11837" t="str">
            <v>COTAÇÃO / URBANISMO</v>
          </cell>
          <cell r="B11837"/>
          <cell r="C11837"/>
          <cell r="D11837"/>
        </row>
        <row r="11838">
          <cell r="A11838" t="str">
            <v>Insumo</v>
          </cell>
          <cell r="B11838" t="str">
            <v>Descrição</v>
          </cell>
          <cell r="C11838" t="str">
            <v>Unidade</v>
          </cell>
          <cell r="D11838" t="str">
            <v>Valor (R$)</v>
          </cell>
        </row>
        <row r="11839">
          <cell r="A11839" t="str">
            <v>I6714</v>
          </cell>
          <cell r="B11839" t="str">
            <v>BALANÇO ANDORINHA C/02 CADEIRAS, CONFEC. EM TUBO VAPOR E PINTURA ESMALTE SINTÉTICO</v>
          </cell>
          <cell r="C11839" t="str">
            <v>UN</v>
          </cell>
          <cell r="D11839">
            <v>620.54999999999995</v>
          </cell>
        </row>
        <row r="11840">
          <cell r="A11840" t="str">
            <v>I0182</v>
          </cell>
          <cell r="B11840" t="str">
            <v>BALANÇO ANDORINHA C/03 CADEIRAS, CONFEC. EM TUBO VAPOR E PINTURA ESMALTE SINTETICO</v>
          </cell>
          <cell r="C11840" t="str">
            <v>UN</v>
          </cell>
          <cell r="D11840">
            <v>828.12</v>
          </cell>
        </row>
        <row r="11841">
          <cell r="A11841" t="str">
            <v>I0188</v>
          </cell>
          <cell r="B11841" t="str">
            <v>BANCO DE MADEIRA C/ESTRUTURA DE FERRO - L=3,00M</v>
          </cell>
          <cell r="C11841" t="str">
            <v>UN</v>
          </cell>
          <cell r="D11841">
            <v>1181.52</v>
          </cell>
        </row>
        <row r="11842">
          <cell r="A11842" t="str">
            <v>I0267</v>
          </cell>
          <cell r="B11842" t="str">
            <v xml:space="preserve">BORBOLETA/CATRACA DE ACESSO MECÂNICA COM CONTADOR DE GIRO
</v>
          </cell>
          <cell r="C11842" t="str">
            <v>UN</v>
          </cell>
          <cell r="D11842">
            <v>2249.59</v>
          </cell>
        </row>
        <row r="11843">
          <cell r="A11843" t="str">
            <v>I6715</v>
          </cell>
          <cell r="B11843" t="str">
            <v>CARROSSEL ESPECIAL C/04 CADEIRAS, CONFEC. EM TUBO VAPOR E PINTURA ESMALTE SINTÉTICO</v>
          </cell>
          <cell r="C11843" t="str">
            <v>UN</v>
          </cell>
          <cell r="D11843">
            <v>896.35</v>
          </cell>
        </row>
        <row r="11844">
          <cell r="A11844" t="str">
            <v>I0496</v>
          </cell>
          <cell r="B11844" t="str">
            <v>CARROSSEL TIPO OLA</v>
          </cell>
          <cell r="C11844" t="str">
            <v>UN</v>
          </cell>
          <cell r="D11844">
            <v>1154.79</v>
          </cell>
        </row>
        <row r="11845">
          <cell r="A11845" t="str">
            <v>I6716</v>
          </cell>
          <cell r="B11845" t="str">
            <v>CARROSSEL TIPO OLA, CONFEC. EM TUBO VAPOR E PINTURA ESMALTE SINTÉTICO</v>
          </cell>
          <cell r="C11845" t="str">
            <v>UN</v>
          </cell>
          <cell r="D11845">
            <v>1154.79</v>
          </cell>
        </row>
        <row r="11846">
          <cell r="A11846" t="str">
            <v>I2474</v>
          </cell>
          <cell r="B11846" t="str">
            <v>ESCADA HORIZANTAL E VERTICAL, CONFEC. EM TUBO VAPOR E PINTURA ESMALTE SINTETICO</v>
          </cell>
          <cell r="C11846" t="str">
            <v>UN</v>
          </cell>
          <cell r="D11846">
            <v>620.54999999999995</v>
          </cell>
        </row>
        <row r="11847">
          <cell r="A11847" t="str">
            <v>I2475</v>
          </cell>
          <cell r="B11847" t="str">
            <v>ESCORREGADOR GRANDE, CONFEC. EM TUBO VAPOR E PINTURA ESMALTE SINTETICO</v>
          </cell>
          <cell r="C11847" t="str">
            <v>UN</v>
          </cell>
          <cell r="D11847">
            <v>893.52</v>
          </cell>
        </row>
        <row r="11848">
          <cell r="A11848" t="str">
            <v>I6718</v>
          </cell>
          <cell r="B11848" t="str">
            <v>ESCORREGADOR PEQUENO,  CONFEC. EM TUBO VAPOR E PINTURA ESMALTE SINTÉTICO</v>
          </cell>
          <cell r="C11848" t="str">
            <v>UN</v>
          </cell>
          <cell r="D11848">
            <v>731.06</v>
          </cell>
        </row>
        <row r="11849">
          <cell r="A11849" t="str">
            <v>I1139</v>
          </cell>
          <cell r="B11849" t="str">
            <v>ESTRUTURA METÁLICA P/ TABELA DE BASQUETE, EM TUBOS DE AÇO DE 4" E DE 1" PAREDE 2MM, ACABAMENTO EM MASSA PLÁSTICA, PRIMER E TINTA ESMALTE SINTÉTICO, COM REFORÇO TIPO MÃO FRANCESA, AVANÇO LIVRE DE 2,30M</v>
          </cell>
          <cell r="C11849" t="str">
            <v>CJ</v>
          </cell>
          <cell r="D11849">
            <v>1590</v>
          </cell>
        </row>
        <row r="11850">
          <cell r="A11850" t="str">
            <v>I6719</v>
          </cell>
          <cell r="B11850" t="str">
            <v>GAIOLA ESCORREGADOR PEQUENO,  CONFEC. EM TUBO VAPOR E PINTURA ESMALTE SINTÉTICO</v>
          </cell>
          <cell r="C11850" t="str">
            <v>UN</v>
          </cell>
          <cell r="D11850">
            <v>827.39</v>
          </cell>
        </row>
        <row r="11851">
          <cell r="A11851" t="str">
            <v>I6720</v>
          </cell>
          <cell r="B11851" t="str">
            <v>GANGORRA C/02 PRANCHAS, CONFEC. EM TUBO VAPOR E PINTURA ESMALTE SINTÉTICO</v>
          </cell>
          <cell r="C11851" t="str">
            <v>UN</v>
          </cell>
          <cell r="D11851">
            <v>1026.8</v>
          </cell>
        </row>
        <row r="11852">
          <cell r="A11852" t="str">
            <v>I2477</v>
          </cell>
          <cell r="B11852" t="str">
            <v>GANGORRA C/03 PRANCHAS, CONFEC. EM TUBO VAPOR E PINTURA ESMALTE SINTETICO</v>
          </cell>
          <cell r="C11852" t="str">
            <v>UN</v>
          </cell>
          <cell r="D11852">
            <v>1137.21</v>
          </cell>
        </row>
        <row r="11853">
          <cell r="A11853" t="str">
            <v>I10254</v>
          </cell>
          <cell r="B11853" t="str">
            <v>MASTRO SIMPLES FG DE 1 1/2''X3M</v>
          </cell>
          <cell r="C11853" t="str">
            <v>UN</v>
          </cell>
          <cell r="D11853">
            <v>152.46</v>
          </cell>
        </row>
        <row r="11854">
          <cell r="A11854" t="str">
            <v>I9455</v>
          </cell>
          <cell r="B11854" t="str">
            <v>POSTE DE CONCRETO CIRCULAR, RESISTÊNCIA NOMINAL 200KG, H= 7,00M, PESO APROXIMADO 470 KG</v>
          </cell>
          <cell r="C11854" t="str">
            <v>UN</v>
          </cell>
          <cell r="D11854">
            <v>576.87</v>
          </cell>
        </row>
        <row r="11855">
          <cell r="A11855" t="str">
            <v>I9514</v>
          </cell>
          <cell r="B11855" t="str">
            <v>POSTE DE CONCRETO CIRCULAR, RESISTÊNCIA NOMINAL 200KG, H= 8,00M, PESO APROXIMADO DE 570 KG</v>
          </cell>
          <cell r="C11855" t="str">
            <v>UN</v>
          </cell>
          <cell r="D11855">
            <v>678.53</v>
          </cell>
        </row>
        <row r="11856">
          <cell r="A11856" t="str">
            <v>I9456</v>
          </cell>
          <cell r="B11856" t="str">
            <v>POSTE DE CONCRETO CIRCULAR, RESISTÊNCIA NOMINAL 200KG, H= 9,00M, PESO APROXIMADO 670 KG</v>
          </cell>
          <cell r="C11856" t="str">
            <v>UN</v>
          </cell>
          <cell r="D11856">
            <v>780.23</v>
          </cell>
        </row>
        <row r="11857">
          <cell r="A11857" t="str">
            <v>I9515</v>
          </cell>
          <cell r="B11857" t="str">
            <v>POSTE DE CONCRETO CIRCULAR, RESISTÊNCIA NOMINAL 200KG, H=10,00M, PESO APROXIMADO DE 790 KG</v>
          </cell>
          <cell r="C11857" t="str">
            <v>UN</v>
          </cell>
          <cell r="D11857">
            <v>1020.97</v>
          </cell>
        </row>
        <row r="11858">
          <cell r="A11858" t="str">
            <v>I9457</v>
          </cell>
          <cell r="B11858" t="str">
            <v>POSTE DE CONCRETO CIRCULAR, RESISTÊNCIA NOMINAL 200KG, H=11,00M, PESO APROXIMADO 910KG</v>
          </cell>
          <cell r="C11858" t="str">
            <v>UN</v>
          </cell>
          <cell r="D11858">
            <v>1105.9000000000001</v>
          </cell>
        </row>
        <row r="11859">
          <cell r="A11859" t="str">
            <v>I9458</v>
          </cell>
          <cell r="B11859" t="str">
            <v>POSTE DE CONCRETO CIRCULAR, RESISTÊNCIA NOMINAL 300KG, H= 7,00M, PESO APROXIMADO 500KG</v>
          </cell>
          <cell r="C11859" t="str">
            <v>UN</v>
          </cell>
          <cell r="D11859">
            <v>707.67</v>
          </cell>
        </row>
        <row r="11860">
          <cell r="A11860" t="str">
            <v>I9459</v>
          </cell>
          <cell r="B11860" t="str">
            <v>POSTE DE CONCRETO CIRCULAR, RESISTÊNCIA NOMINAL 300KG, H= 9,00M, PESO APROXIMADO 710KG</v>
          </cell>
          <cell r="C11860" t="str">
            <v>UN</v>
          </cell>
          <cell r="D11860">
            <v>879.61</v>
          </cell>
        </row>
        <row r="11861">
          <cell r="A11861" t="str">
            <v>I9460</v>
          </cell>
          <cell r="B11861" t="str">
            <v>POSTE DE CONCRETO CIRCULAR, RESISTÊNCIA NOMINAL 300KG, H=11,00M, PESO APROXIMADO 950KG</v>
          </cell>
          <cell r="C11861" t="str">
            <v>UN</v>
          </cell>
          <cell r="D11861">
            <v>1109.28</v>
          </cell>
        </row>
        <row r="11862">
          <cell r="A11862" t="str">
            <v>I9461</v>
          </cell>
          <cell r="B11862" t="str">
            <v>POSTE DE CONCRETO CIRCULAR, RESISTÊNCIA NOMINAL 400KG, H= 9,00M, PESO APROXIMADO 740KG</v>
          </cell>
          <cell r="C11862" t="str">
            <v>UN</v>
          </cell>
          <cell r="D11862">
            <v>1051.9100000000001</v>
          </cell>
        </row>
        <row r="11863">
          <cell r="A11863" t="str">
            <v>I9462</v>
          </cell>
          <cell r="B11863" t="str">
            <v>POSTE DE CONCRETO CIRCULAR, RESISTÊNCIA NOMINAL 400KG, H=11,00M, PESO APROXIMADO 990KG</v>
          </cell>
          <cell r="C11863" t="str">
            <v>UN</v>
          </cell>
          <cell r="D11863">
            <v>1411.62</v>
          </cell>
        </row>
        <row r="11864">
          <cell r="A11864" t="str">
            <v>I9472</v>
          </cell>
          <cell r="B11864" t="str">
            <v>POSTE DE CONCRETO CIRCULAR, RESISTÊNCIA NOMINAL 400KG, H=12,00M, PESO APROXIMADO 1130KG</v>
          </cell>
          <cell r="C11864" t="str">
            <v>UN</v>
          </cell>
          <cell r="D11864">
            <v>1881.96</v>
          </cell>
        </row>
        <row r="11865">
          <cell r="A11865" t="str">
            <v>I9463</v>
          </cell>
          <cell r="B11865" t="str">
            <v>POSTE DE CONCRETO CIRCULAR, RESISTÊNCIA NOMINAL 400KG, H=14,00M, PESO APROXIMADO 1430KG</v>
          </cell>
          <cell r="C11865" t="str">
            <v>UN</v>
          </cell>
          <cell r="D11865">
            <v>2356.4499999999998</v>
          </cell>
        </row>
        <row r="11866">
          <cell r="A11866" t="str">
            <v>I1720</v>
          </cell>
          <cell r="B11866" t="str">
            <v>POSTE DE CONCRETO DUPLO T ( 8MX300KG), RESISTÊNCIA NOMIAL 300KG, H= 8,00M, PESO APROXIMADO 708KG</v>
          </cell>
          <cell r="C11866" t="str">
            <v>UN</v>
          </cell>
          <cell r="D11866">
            <v>790</v>
          </cell>
        </row>
        <row r="11867">
          <cell r="A11867" t="str">
            <v>I1719</v>
          </cell>
          <cell r="B11867" t="str">
            <v>POSTE DE CONCRETO DUPLO T (11MX400KG), RESISTÊNCIA NOMINAL 400KG, H=11,00M, PESO APROXIMADO 1158KG</v>
          </cell>
          <cell r="C11867" t="str">
            <v>UN</v>
          </cell>
          <cell r="D11867">
            <v>1294.3</v>
          </cell>
        </row>
        <row r="11868">
          <cell r="A11868" t="str">
            <v>I2405</v>
          </cell>
          <cell r="B11868" t="str">
            <v>POSTE DE CONCRETO DUPLO T (150/9), RESISTÊNCIA NOMINAL 150KG, H=9,00M, PESO APROXIMADO 470KG</v>
          </cell>
          <cell r="C11868" t="str">
            <v>UN</v>
          </cell>
          <cell r="D11868">
            <v>601.70000000000005</v>
          </cell>
        </row>
        <row r="11869">
          <cell r="A11869" t="str">
            <v>I9471</v>
          </cell>
          <cell r="B11869" t="str">
            <v>POSTE DE CONCRETO DUPLO T, RESISTÊNCIA NOMINAL  150KG, H= 9,00M, PESO APROXIMADO 470KG</v>
          </cell>
          <cell r="C11869" t="str">
            <v>UN</v>
          </cell>
          <cell r="D11869">
            <v>601.70000000000005</v>
          </cell>
        </row>
        <row r="11870">
          <cell r="A11870" t="str">
            <v>I9464</v>
          </cell>
          <cell r="B11870" t="str">
            <v>POSTE DE CONCRETO DUPLO T, RESISTÊNCIA NOMINAL  200KG, H= 8,00M, PESO APROXIMADO 400KG</v>
          </cell>
          <cell r="C11870" t="str">
            <v>UN</v>
          </cell>
          <cell r="D11870">
            <v>485.41</v>
          </cell>
        </row>
        <row r="11871">
          <cell r="A11871" t="str">
            <v>I9465</v>
          </cell>
          <cell r="B11871" t="str">
            <v>POSTE DE CONCRETO DUPLO T, RESISTÊNCIA NOMINAL  200KG, H= 9,00M, PESO APROXIMADO 470KG</v>
          </cell>
          <cell r="C11871" t="str">
            <v>UN</v>
          </cell>
          <cell r="D11871">
            <v>601.70000000000005</v>
          </cell>
        </row>
        <row r="11872">
          <cell r="A11872" t="str">
            <v>I9466</v>
          </cell>
          <cell r="B11872" t="str">
            <v>POSTE DE CONCRETO DUPLO T, RESISTÊNCIA NOMINAL  200KG, H=11,000M, PESO APROXIMADO 640KG</v>
          </cell>
          <cell r="C11872" t="str">
            <v>UN</v>
          </cell>
          <cell r="D11872">
            <v>758.03</v>
          </cell>
        </row>
        <row r="11873">
          <cell r="A11873" t="str">
            <v>I9467</v>
          </cell>
          <cell r="B11873" t="str">
            <v>POSTE DE CONCRETO DUPLO T, RESISTÊNCIA NOMINAL  300KG, H= 9,00M, PESO APROXIMADO 845KG</v>
          </cell>
          <cell r="C11873" t="str">
            <v>UN</v>
          </cell>
          <cell r="D11873">
            <v>790</v>
          </cell>
        </row>
        <row r="11874">
          <cell r="A11874" t="str">
            <v>I9468</v>
          </cell>
          <cell r="B11874" t="str">
            <v>POSTE DE CONCRETO DUPLO T, RESISTÊNCIA NOMINAL  300KG, H=10,00M, PESO APROXIMADO 993KG</v>
          </cell>
          <cell r="C11874" t="str">
            <v>UN</v>
          </cell>
          <cell r="D11874">
            <v>928.69</v>
          </cell>
        </row>
        <row r="11875">
          <cell r="A11875" t="str">
            <v>I9420</v>
          </cell>
          <cell r="B11875" t="str">
            <v>POSTE DE CONCRETO DUPLO T, RESISTÊNCIA NOMINAL  300KG, H=12,00M, PESO APROXIMADO 1.330KG</v>
          </cell>
          <cell r="C11875" t="str">
            <v>UN</v>
          </cell>
          <cell r="D11875">
            <v>1295.68</v>
          </cell>
        </row>
        <row r="11876">
          <cell r="A11876" t="str">
            <v>I9470</v>
          </cell>
          <cell r="B11876" t="str">
            <v>POSTE DE CONCRETO DUPLO T, RESISTÊNCIA NOMINAL  400KG, H=12,00M, PESO APROXIMADO 1.3307KG</v>
          </cell>
          <cell r="C11876" t="str">
            <v>UN</v>
          </cell>
          <cell r="D11876">
            <v>1295.68</v>
          </cell>
        </row>
        <row r="11877">
          <cell r="A11877" t="str">
            <v>I9421</v>
          </cell>
          <cell r="B11877" t="str">
            <v>POSTE DE CONCRETO DUPLO T, RESISTÊNCIA NOMINAL  600KG, H=12,00M, PESO APROXIMADO 1.330KG</v>
          </cell>
          <cell r="C11877" t="str">
            <v>UN</v>
          </cell>
          <cell r="D11877">
            <v>1367.66</v>
          </cell>
        </row>
        <row r="11878">
          <cell r="A11878" t="str">
            <v>I9068</v>
          </cell>
          <cell r="B11878" t="str">
            <v>POSTE DE CONCRETO DUPLO T, RESISTÊNCIA NOMINAL 1000KG, H=12,00M, PESO APROXIMADO 1.585KG</v>
          </cell>
          <cell r="C11878" t="str">
            <v>UN</v>
          </cell>
          <cell r="D11878">
            <v>2867.07</v>
          </cell>
        </row>
        <row r="11879">
          <cell r="A11879" t="str">
            <v>I1140</v>
          </cell>
          <cell r="B11879" t="str">
            <v xml:space="preserve">REDE PARA PARA QUADRA DE  VOLEI COMPLETA, COM POSTES EM TUBO DE ACO GALVANIZADO 3", H = *255* CM, PINTURA EM TINTA ESMALTE SINTETICO, REDE DE NYLON COM 2 MM, MALHA 10 X 10 CM E ANTENAS OFICIAIS EM FIBRA DE VIDRO
</v>
          </cell>
          <cell r="C11879" t="str">
            <v>CJ</v>
          </cell>
          <cell r="D11879">
            <v>2703.16</v>
          </cell>
        </row>
        <row r="11880">
          <cell r="A11880" t="str">
            <v>I1833</v>
          </cell>
          <cell r="B11880" t="str">
            <v>RODÍZIO GIRATÓRIO PARA TABELA DE BASQUETE</v>
          </cell>
          <cell r="C11880" t="str">
            <v>UN</v>
          </cell>
          <cell r="D11880">
            <v>45.41</v>
          </cell>
        </row>
        <row r="11881">
          <cell r="A11881" t="str">
            <v>I1911</v>
          </cell>
          <cell r="B11881" t="str">
            <v>TABELAS DE BASQUETE, INCLUSIVE COMPENSADO NAVAL, MODELO OFICIAL, 1,05X1,80M, ESP. 18MM, SEM ESTRUTURA DE FIXAÇÃO</v>
          </cell>
          <cell r="C11881" t="str">
            <v>CJ</v>
          </cell>
          <cell r="D11881">
            <v>3510.44</v>
          </cell>
        </row>
        <row r="11882">
          <cell r="A11882" t="str">
            <v>I6219</v>
          </cell>
          <cell r="B11882" t="str">
            <v>TELA DE NYLON e=3mm RETICULADA DE 5x5cm</v>
          </cell>
          <cell r="C11882" t="str">
            <v>M2</v>
          </cell>
          <cell r="D11882">
            <v>13.66</v>
          </cell>
        </row>
        <row r="11883">
          <cell r="A11883" t="str">
            <v>I1138</v>
          </cell>
          <cell r="B11883" t="str">
            <v>TRAVES DE FUTEBOL DE CAMPO OFICIAL, EM TUBOS DE AÇO GALVANIZADO, DIMENSÕES 7,32 X 2,44 X 1,50, COM ACABAMENTO E PINTURA, INCLUSIVE REDE EM FIO 100% NYLON COM PROTEÇÃO UV, SEM COLOCAÇÃO</v>
          </cell>
          <cell r="C11883" t="str">
            <v>CJ</v>
          </cell>
          <cell r="D11883">
            <v>3763.61</v>
          </cell>
        </row>
        <row r="11884">
          <cell r="A11884" t="str">
            <v>I1137</v>
          </cell>
          <cell r="B11884" t="str">
            <v>TRAVES PARA FUTSAL OFICIAL COMPLETA, DE 3,00 X 2,00 M EM TUBO DE ACO GALVANIZADO 3" COM REQUADRO EM TUBO DE 1", PINTURA EM PRIMER COM TINTA ESMALTE SINTÉTICO E REDES DE POLIETILENO FIO 4 MM</v>
          </cell>
          <cell r="C11884" t="str">
            <v>CJ</v>
          </cell>
          <cell r="D11884">
            <v>4452.67</v>
          </cell>
        </row>
        <row r="11885">
          <cell r="A11885" t="str">
            <v>COTAÇÃO / VEDAÇÃO</v>
          </cell>
          <cell r="B11885"/>
          <cell r="C11885"/>
          <cell r="D11885"/>
        </row>
        <row r="11886">
          <cell r="A11886" t="str">
            <v>Insumo</v>
          </cell>
          <cell r="B11886" t="str">
            <v>Descrição</v>
          </cell>
          <cell r="C11886" t="str">
            <v>Unidade</v>
          </cell>
          <cell r="D11886" t="str">
            <v>Valor (R$)</v>
          </cell>
        </row>
        <row r="11887">
          <cell r="A11887" t="str">
            <v>I0122</v>
          </cell>
          <cell r="B11887" t="str">
            <v>ARMARIO DE ACO P/ UTENSILIOS (1,90X0,9X0,5)M</v>
          </cell>
          <cell r="C11887" t="str">
            <v>UN</v>
          </cell>
          <cell r="D11887">
            <v>701.88</v>
          </cell>
        </row>
        <row r="11888">
          <cell r="A11888" t="str">
            <v>I0123</v>
          </cell>
          <cell r="B11888" t="str">
            <v>ARMARIO DE ACO TIPO ESCANINHO - MOD. 3 PORTAS</v>
          </cell>
          <cell r="C11888" t="str">
            <v>UN</v>
          </cell>
          <cell r="D11888">
            <v>274.74</v>
          </cell>
        </row>
        <row r="11889">
          <cell r="A11889" t="str">
            <v>I9527</v>
          </cell>
          <cell r="B11889" t="str">
            <v xml:space="preserve">CHAPA MDF BRANCO LISO 2 FACES, E=25MM
</v>
          </cell>
          <cell r="C11889" t="str">
            <v>M2</v>
          </cell>
          <cell r="D11889">
            <v>86.28</v>
          </cell>
        </row>
        <row r="11890">
          <cell r="A11890" t="str">
            <v>I1557</v>
          </cell>
          <cell r="B11890" t="str">
            <v>PAINEL FLEXIVEL DE LA DE VIDRO. ESPESSURA 50MM</v>
          </cell>
          <cell r="C11890" t="str">
            <v>M2</v>
          </cell>
          <cell r="D11890">
            <v>45.16</v>
          </cell>
        </row>
        <row r="11891">
          <cell r="A11891" t="str">
            <v>I1558</v>
          </cell>
          <cell r="B11891" t="str">
            <v>PAINEL RIGIDO DE LA DE VIDRO. ESPESSURA 25MM</v>
          </cell>
          <cell r="C11891" t="str">
            <v>M2</v>
          </cell>
          <cell r="D11891">
            <v>46.39</v>
          </cell>
        </row>
        <row r="11892">
          <cell r="A11892" t="str">
            <v>I6743</v>
          </cell>
          <cell r="B11892" t="str">
            <v>PORTA EM PVC P/DIVISÓRIA (0,80 X 2,10)M INCLUS. FECHADURA, DOBRADIÇA E REQUADRO ( FORNECIMENTO E MONTAGEM )</v>
          </cell>
          <cell r="C11892" t="str">
            <v>UN</v>
          </cell>
          <cell r="D11892">
            <v>410.13</v>
          </cell>
        </row>
        <row r="11893">
          <cell r="A11893" t="str">
            <v>I6742</v>
          </cell>
          <cell r="B11893" t="str">
            <v>PORTA EM PVC SANFONADA (0,80 X 2,10)M, INCLUS. PERFIL "U",  FECHO E TRILHO ( FORNECIMENTO E MONTAGEM )</v>
          </cell>
          <cell r="C11893" t="str">
            <v>UN</v>
          </cell>
          <cell r="D11893">
            <v>150.15</v>
          </cell>
        </row>
        <row r="11894">
          <cell r="A11894" t="str">
            <v>I6747</v>
          </cell>
          <cell r="B11894" t="str">
            <v xml:space="preserve">TELA LOSANGULAR EM PVC FIO 10 (3,40MM BWG) MALHA 2"X2"
</v>
          </cell>
          <cell r="C11894" t="str">
            <v>M2</v>
          </cell>
          <cell r="D11894">
            <v>37.49</v>
          </cell>
        </row>
        <row r="11895">
          <cell r="A11895" t="str">
            <v>I6741</v>
          </cell>
          <cell r="B11895" t="str">
            <v>VENEZIANA INDUSTRIAL EM PVC RÍGIDO, TRANSLÚCIDO E MONTANTE EM AÇO GALVANIZADO OU ALUMÍNIO (FORNECIMENTO E MONTAGEM)</v>
          </cell>
          <cell r="C11895" t="str">
            <v>M2</v>
          </cell>
          <cell r="D11895">
            <v>282.73</v>
          </cell>
        </row>
        <row r="11896">
          <cell r="A11896" t="str">
            <v>COTAÇÃO / VIDRO</v>
          </cell>
          <cell r="B11896"/>
          <cell r="C11896"/>
          <cell r="D11896"/>
        </row>
        <row r="11897">
          <cell r="A11897" t="str">
            <v>Insumo</v>
          </cell>
          <cell r="B11897" t="str">
            <v>Descrição</v>
          </cell>
          <cell r="C11897" t="str">
            <v>Unidade</v>
          </cell>
          <cell r="D11897" t="str">
            <v>Valor (R$)</v>
          </cell>
        </row>
        <row r="11898">
          <cell r="A11898" t="str">
            <v>I9145</v>
          </cell>
          <cell r="B11898" t="str">
            <v>ESPELHO CRISTAL E = 4 MM</v>
          </cell>
          <cell r="C11898" t="str">
            <v>M2</v>
          </cell>
          <cell r="D11898">
            <v>443.8</v>
          </cell>
        </row>
        <row r="11899">
          <cell r="A11899" t="str">
            <v>I1515</v>
          </cell>
          <cell r="B11899" t="str">
            <v>MASSA IGAS PARA CAIXILHO DE ALUMINIO</v>
          </cell>
          <cell r="C11899" t="str">
            <v>KG</v>
          </cell>
          <cell r="D11899">
            <v>9.34</v>
          </cell>
        </row>
        <row r="11900">
          <cell r="A11900" t="str">
            <v>I1516</v>
          </cell>
          <cell r="B11900" t="str">
            <v>MASSA PARA VIDRO</v>
          </cell>
          <cell r="C11900" t="str">
            <v>KG</v>
          </cell>
          <cell r="D11900">
            <v>10.82</v>
          </cell>
        </row>
        <row r="11901">
          <cell r="A11901" t="str">
            <v>I1611</v>
          </cell>
          <cell r="B11901" t="str">
            <v>PELICULA DE INSULFILM</v>
          </cell>
          <cell r="C11901" t="str">
            <v>M2</v>
          </cell>
          <cell r="D11901">
            <v>41.29</v>
          </cell>
        </row>
        <row r="11902">
          <cell r="A11902" t="str">
            <v>I1612</v>
          </cell>
          <cell r="B11902" t="str">
            <v>PELÍCULA DE POLIESTER , INVESTIGAÇÃO</v>
          </cell>
          <cell r="C11902" t="str">
            <v>M2</v>
          </cell>
          <cell r="D11902">
            <v>41.29</v>
          </cell>
        </row>
        <row r="11903">
          <cell r="A11903" t="str">
            <v>I1893</v>
          </cell>
          <cell r="B11903" t="str">
            <v>SUPORTE COM MIOLO PARA 2 VIDROS (1306)</v>
          </cell>
          <cell r="C11903" t="str">
            <v>UN</v>
          </cell>
          <cell r="D11903">
            <v>60.35</v>
          </cell>
        </row>
        <row r="11904">
          <cell r="A11904" t="str">
            <v>I1894</v>
          </cell>
          <cell r="B11904" t="str">
            <v>SUPORTE COM MIOLO PARA 3 VIDROS (1308)</v>
          </cell>
          <cell r="C11904" t="str">
            <v>UN</v>
          </cell>
          <cell r="D11904">
            <v>69.62</v>
          </cell>
        </row>
        <row r="11905">
          <cell r="A11905" t="str">
            <v>I1896</v>
          </cell>
          <cell r="B11905" t="str">
            <v>SUPORTE DE CANTO (1302)</v>
          </cell>
          <cell r="C11905" t="str">
            <v>UN</v>
          </cell>
          <cell r="D11905">
            <v>26.06</v>
          </cell>
        </row>
        <row r="11906">
          <cell r="A11906" t="str">
            <v>I1897</v>
          </cell>
          <cell r="B11906" t="str">
            <v>SUPORTE DE CENTRO (1329)</v>
          </cell>
          <cell r="C11906" t="str">
            <v>UN</v>
          </cell>
          <cell r="D11906">
            <v>26.06</v>
          </cell>
        </row>
        <row r="11907">
          <cell r="A11907" t="str">
            <v>I1905</v>
          </cell>
          <cell r="B11907" t="str">
            <v>SUPORTE PARA BANDEIRA COM PONTO GIRO (1203)</v>
          </cell>
          <cell r="C11907" t="str">
            <v>UN</v>
          </cell>
          <cell r="D11907">
            <v>66.84</v>
          </cell>
        </row>
        <row r="11908">
          <cell r="A11908" t="str">
            <v>I1906</v>
          </cell>
          <cell r="B11908" t="str">
            <v>SUPORTE PARA DOBRADIÇA BASCULANTE (1230)</v>
          </cell>
          <cell r="C11908" t="str">
            <v>UN</v>
          </cell>
          <cell r="D11908">
            <v>36</v>
          </cell>
        </row>
        <row r="11909">
          <cell r="A11909" t="str">
            <v>I1907</v>
          </cell>
          <cell r="B11909" t="str">
            <v>SUPORTE PARA FIXAÇÃO DE 4 VIDROS (1317)</v>
          </cell>
          <cell r="C11909" t="str">
            <v>UN</v>
          </cell>
          <cell r="D11909">
            <v>72.540000000000006</v>
          </cell>
        </row>
        <row r="11910">
          <cell r="A11910" t="str">
            <v>I1909</v>
          </cell>
          <cell r="B11910" t="str">
            <v>SUPORTE PARA UNIÃO DE 3 VIDROS COM BATENTE (1315)</v>
          </cell>
          <cell r="C11910" t="str">
            <v>UN</v>
          </cell>
          <cell r="D11910">
            <v>55.16</v>
          </cell>
        </row>
        <row r="11911">
          <cell r="A11911" t="str">
            <v>I2465</v>
          </cell>
          <cell r="B11911" t="str">
            <v>VIDRO CANELADO OU MARTELADO 3MM, COLOCADO</v>
          </cell>
          <cell r="C11911" t="str">
            <v>M2</v>
          </cell>
          <cell r="D11911">
            <v>149.52000000000001</v>
          </cell>
        </row>
        <row r="11912">
          <cell r="A11912" t="str">
            <v>I2252</v>
          </cell>
          <cell r="B11912" t="str">
            <v>VIDRO COMUM FUMÊ, E = 4MM (COLOCADO)</v>
          </cell>
          <cell r="C11912" t="str">
            <v>M2</v>
          </cell>
          <cell r="D11912">
            <v>239.24</v>
          </cell>
        </row>
        <row r="11913">
          <cell r="A11913" t="str">
            <v>I2253</v>
          </cell>
          <cell r="B11913" t="str">
            <v>VIDRO COMUM FUMÊ, E = 5MM (COLOCADO)</v>
          </cell>
          <cell r="C11913" t="str">
            <v>M2</v>
          </cell>
          <cell r="D11913">
            <v>258.24</v>
          </cell>
        </row>
        <row r="11914">
          <cell r="A11914" t="str">
            <v>I2254</v>
          </cell>
          <cell r="B11914" t="str">
            <v>VIDRO COMUM FUMÊ, E = 6MM (COLOCADO)</v>
          </cell>
          <cell r="C11914" t="str">
            <v>M2</v>
          </cell>
          <cell r="D11914">
            <v>358.85</v>
          </cell>
        </row>
        <row r="11915">
          <cell r="A11915" t="str">
            <v>I9140</v>
          </cell>
          <cell r="B11915" t="str">
            <v xml:space="preserve">VIDRO COMUM LAMINADO, LISO, INCOLOR, DUPLO, ESPESSURA TOTAL 6 MM (CADA CAMADA E= 3 MM) - COLOCADO
</v>
          </cell>
          <cell r="C11915" t="str">
            <v>M2</v>
          </cell>
          <cell r="D11915">
            <v>708.33</v>
          </cell>
        </row>
        <row r="11916">
          <cell r="A11916" t="str">
            <v>I2256</v>
          </cell>
          <cell r="B11916" t="str">
            <v>VIDRO LISO, E= 4MM(COLOCADO)</v>
          </cell>
          <cell r="C11916" t="str">
            <v>M2</v>
          </cell>
          <cell r="D11916">
            <v>179.43</v>
          </cell>
        </row>
        <row r="11917">
          <cell r="A11917" t="str">
            <v>I2257</v>
          </cell>
          <cell r="B11917" t="str">
            <v>VIDRO LISO, E= 5MM (COLOCADO)</v>
          </cell>
          <cell r="C11917" t="str">
            <v>M2</v>
          </cell>
          <cell r="D11917">
            <v>209.33</v>
          </cell>
        </row>
        <row r="11918">
          <cell r="A11918" t="str">
            <v>I2255</v>
          </cell>
          <cell r="B11918" t="str">
            <v>VIDRO LISO, E=6MM (COLOCADO)</v>
          </cell>
          <cell r="C11918" t="str">
            <v>M2</v>
          </cell>
          <cell r="D11918">
            <v>254.19</v>
          </cell>
        </row>
        <row r="11919">
          <cell r="A11919" t="str">
            <v>I2259</v>
          </cell>
          <cell r="B11919" t="str">
            <v>VIDRO TEMPERADO  6MM INCOLOR SEM COLOCAÇÃO</v>
          </cell>
          <cell r="C11919" t="str">
            <v>M2</v>
          </cell>
          <cell r="D11919">
            <v>253.68</v>
          </cell>
        </row>
        <row r="11920">
          <cell r="A11920" t="str">
            <v>I9448</v>
          </cell>
          <cell r="B11920" t="str">
            <v>VIDRO TEMPERADO  8MM INCOLOR SEM COLOCAÇÃO</v>
          </cell>
          <cell r="C11920" t="str">
            <v>M2</v>
          </cell>
          <cell r="D11920">
            <v>331.16</v>
          </cell>
        </row>
        <row r="11921">
          <cell r="A11921" t="str">
            <v>I2258</v>
          </cell>
          <cell r="B11921" t="str">
            <v>VIDRO TEMPERADO 10MM INCOLOR SEM COLOCAÇÃO</v>
          </cell>
          <cell r="C11921" t="str">
            <v>M2</v>
          </cell>
          <cell r="D11921">
            <v>422.28</v>
          </cell>
        </row>
        <row r="11922">
          <cell r="A11922" t="str">
            <v>I8358</v>
          </cell>
          <cell r="B11922" t="str">
            <v>VIDRO TEMPERADO DE 10mm FIXADOS COM SPIDER GLASS DE 4, 3 E 2 APOIOS, INCLUSIVE FERRAGENS PARA PORTA</v>
          </cell>
          <cell r="C11922" t="str">
            <v>M2</v>
          </cell>
          <cell r="D11922">
            <v>456.74</v>
          </cell>
        </row>
      </sheetData>
      <sheetData sheetId="2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C05E5-39EE-4035-83E1-C9B2030D66A5}">
  <sheetPr>
    <tabColor rgb="FFFFC000"/>
    <pageSetUpPr fitToPage="1"/>
  </sheetPr>
  <dimension ref="A1:Q62"/>
  <sheetViews>
    <sheetView view="pageBreakPreview" zoomScaleNormal="100" zoomScaleSheetLayoutView="100" workbookViewId="0">
      <selection activeCell="G38" sqref="G38"/>
    </sheetView>
  </sheetViews>
  <sheetFormatPr defaultRowHeight="12.75"/>
  <cols>
    <col min="1" max="1" width="5.28515625" style="54" customWidth="1"/>
    <col min="2" max="2" width="61.42578125" style="54" customWidth="1"/>
    <col min="3" max="5" width="8.28515625" style="54" customWidth="1"/>
    <col min="6" max="6" width="9.28515625" style="59" customWidth="1"/>
    <col min="7" max="7" width="10.28515625" style="59" customWidth="1"/>
    <col min="8" max="8" width="9.140625" style="54"/>
    <col min="9" max="9" width="9.28515625" style="54" bestFit="1" customWidth="1"/>
    <col min="10" max="10" width="9.5703125" style="54" bestFit="1" customWidth="1"/>
    <col min="11" max="11" width="9.140625" style="54"/>
    <col min="12" max="13" width="9.28515625" style="54" bestFit="1" customWidth="1"/>
    <col min="14" max="14" width="9.140625" style="54"/>
    <col min="15" max="17" width="9.28515625" style="54" bestFit="1" customWidth="1"/>
    <col min="18" max="16384" width="9.140625" style="54"/>
  </cols>
  <sheetData>
    <row r="1" spans="1:17" ht="12.75" customHeight="1">
      <c r="A1" s="240" t="s">
        <v>32827</v>
      </c>
      <c r="B1" s="240"/>
      <c r="C1" s="240"/>
      <c r="D1" s="240"/>
      <c r="E1" s="240"/>
      <c r="F1" s="240"/>
      <c r="G1" s="240"/>
    </row>
    <row r="2" spans="1:17" ht="14.25" customHeight="1">
      <c r="A2" s="240"/>
      <c r="B2" s="240"/>
      <c r="C2" s="240"/>
      <c r="D2" s="240"/>
      <c r="E2" s="240"/>
      <c r="F2" s="240"/>
      <c r="G2" s="240"/>
    </row>
    <row r="3" spans="1:17" ht="14.25" customHeight="1">
      <c r="A3" s="240"/>
      <c r="B3" s="240"/>
      <c r="C3" s="240"/>
      <c r="D3" s="240"/>
      <c r="E3" s="240"/>
      <c r="F3" s="240"/>
      <c r="G3" s="240"/>
    </row>
    <row r="4" spans="1:17" ht="14.25" customHeight="1">
      <c r="A4" s="240"/>
      <c r="B4" s="240"/>
      <c r="C4" s="240"/>
      <c r="D4" s="240"/>
      <c r="E4" s="240"/>
      <c r="F4" s="240"/>
      <c r="G4" s="240"/>
    </row>
    <row r="5" spans="1:17" ht="14.25" customHeight="1">
      <c r="A5" s="245"/>
      <c r="B5" s="245"/>
      <c r="C5" s="245"/>
      <c r="D5" s="245"/>
      <c r="E5" s="245"/>
      <c r="F5" s="245"/>
      <c r="G5" s="245"/>
    </row>
    <row r="6" spans="1:17" ht="14.25" customHeight="1">
      <c r="A6" s="241" t="s">
        <v>32728</v>
      </c>
      <c r="B6" s="241"/>
      <c r="C6" s="241"/>
      <c r="D6" s="241"/>
      <c r="E6" s="241"/>
      <c r="F6" s="241"/>
      <c r="G6" s="241"/>
    </row>
    <row r="7" spans="1:17" ht="14.25" customHeight="1">
      <c r="A7" s="248" t="s">
        <v>32724</v>
      </c>
      <c r="B7" s="248"/>
      <c r="C7" s="248"/>
      <c r="D7" s="248"/>
      <c r="E7" s="248"/>
      <c r="F7" s="248"/>
      <c r="G7" s="248"/>
    </row>
    <row r="8" spans="1:17" ht="14.25" customHeight="1">
      <c r="A8" s="244"/>
      <c r="B8" s="244"/>
      <c r="C8" s="244"/>
      <c r="D8" s="244"/>
      <c r="E8" s="244"/>
      <c r="F8" s="244"/>
      <c r="G8" s="244"/>
    </row>
    <row r="9" spans="1:17" ht="14.25" customHeight="1">
      <c r="A9" s="242" t="s">
        <v>19987</v>
      </c>
      <c r="B9" s="242" t="s">
        <v>19988</v>
      </c>
      <c r="C9" s="242" t="s">
        <v>32725</v>
      </c>
      <c r="D9" s="242" t="s">
        <v>32726</v>
      </c>
      <c r="E9" s="242" t="s">
        <v>19989</v>
      </c>
      <c r="F9" s="242" t="s">
        <v>19990</v>
      </c>
      <c r="G9" s="249" t="s">
        <v>32727</v>
      </c>
    </row>
    <row r="10" spans="1:17" ht="14.25" customHeight="1">
      <c r="A10" s="242"/>
      <c r="B10" s="242"/>
      <c r="C10" s="242"/>
      <c r="D10" s="242"/>
      <c r="E10" s="242"/>
      <c r="F10" s="242"/>
      <c r="G10" s="250"/>
    </row>
    <row r="11" spans="1:17" ht="14.25" customHeight="1">
      <c r="A11" s="242"/>
      <c r="B11" s="242"/>
      <c r="C11" s="242"/>
      <c r="D11" s="242"/>
      <c r="E11" s="242"/>
      <c r="F11" s="242"/>
      <c r="G11" s="251"/>
    </row>
    <row r="12" spans="1:17" ht="14.25" customHeight="1">
      <c r="A12" s="139"/>
      <c r="B12" s="139"/>
      <c r="C12" s="139"/>
      <c r="D12" s="139"/>
      <c r="E12" s="139"/>
      <c r="F12" s="139"/>
      <c r="G12" s="145"/>
    </row>
    <row r="13" spans="1:17" ht="14.25" customHeight="1">
      <c r="A13" s="143" t="s">
        <v>19991</v>
      </c>
      <c r="B13" s="143" t="s">
        <v>19476</v>
      </c>
      <c r="C13" s="146" t="s">
        <v>19991</v>
      </c>
      <c r="D13" s="147" t="s">
        <v>19991</v>
      </c>
      <c r="E13" s="146" t="s">
        <v>19991</v>
      </c>
      <c r="F13" s="148">
        <f>SUM(F15,F29,F43)</f>
        <v>1342.4</v>
      </c>
      <c r="G13" s="148">
        <f>SUM(G15,G29,G43)</f>
        <v>8532.5</v>
      </c>
      <c r="I13" s="166"/>
      <c r="J13" s="166"/>
      <c r="K13" s="166"/>
      <c r="L13" s="166"/>
      <c r="M13" s="166"/>
      <c r="N13" s="166"/>
      <c r="O13" s="166"/>
      <c r="P13" s="166"/>
      <c r="Q13" s="166"/>
    </row>
    <row r="14" spans="1:17" ht="14.25" customHeight="1">
      <c r="A14" s="139"/>
      <c r="B14" s="139"/>
      <c r="C14" s="139"/>
      <c r="D14" s="139"/>
      <c r="E14" s="139"/>
      <c r="F14" s="139"/>
      <c r="G14" s="145"/>
    </row>
    <row r="15" spans="1:17" ht="14.25" customHeight="1">
      <c r="A15" s="162">
        <v>1</v>
      </c>
      <c r="B15" s="164" t="s">
        <v>32792</v>
      </c>
      <c r="C15" s="149" t="s">
        <v>19991</v>
      </c>
      <c r="D15" s="150" t="s">
        <v>19991</v>
      </c>
      <c r="E15" s="149" t="s">
        <v>19991</v>
      </c>
      <c r="F15" s="151">
        <f>SUM(F17,F20,F23,F26)</f>
        <v>372.6</v>
      </c>
      <c r="G15" s="151">
        <f>SUM(G17,G20,G23,G26)</f>
        <v>2200.2799999999997</v>
      </c>
    </row>
    <row r="16" spans="1:17" ht="14.25" customHeight="1">
      <c r="A16" s="244"/>
      <c r="B16" s="244"/>
      <c r="C16" s="244"/>
      <c r="D16" s="244"/>
      <c r="E16" s="244"/>
      <c r="F16" s="244"/>
      <c r="G16" s="244"/>
    </row>
    <row r="17" spans="1:7">
      <c r="A17" s="246" t="s">
        <v>5858</v>
      </c>
      <c r="B17" s="143" t="s">
        <v>32793</v>
      </c>
      <c r="C17" s="153">
        <v>6</v>
      </c>
      <c r="D17" s="153">
        <v>6</v>
      </c>
      <c r="E17" s="153">
        <f>ROUND(AVERAGE(C17,D17),2)</f>
        <v>6</v>
      </c>
      <c r="F17" s="148">
        <f>SUM(F18:F18)</f>
        <v>89.3</v>
      </c>
      <c r="G17" s="148">
        <f>SUM(G18:G18)</f>
        <v>535.79999999999995</v>
      </c>
    </row>
    <row r="18" spans="1:7">
      <c r="A18" s="247"/>
      <c r="B18" s="152" t="s">
        <v>32794</v>
      </c>
      <c r="C18" s="153">
        <v>6</v>
      </c>
      <c r="D18" s="153">
        <v>6</v>
      </c>
      <c r="E18" s="153">
        <f>ROUND(AVERAGE(C18,D18),2)</f>
        <v>6</v>
      </c>
      <c r="F18" s="153">
        <v>89.3</v>
      </c>
      <c r="G18" s="153">
        <f>ROUND(E18*F18,2)</f>
        <v>535.79999999999995</v>
      </c>
    </row>
    <row r="19" spans="1:7" ht="14.25" customHeight="1">
      <c r="A19" s="140"/>
      <c r="B19" s="154"/>
      <c r="C19" s="140"/>
      <c r="D19" s="140"/>
      <c r="E19" s="140"/>
      <c r="F19" s="140"/>
      <c r="G19" s="140"/>
    </row>
    <row r="20" spans="1:7">
      <c r="A20" s="246" t="s">
        <v>23406</v>
      </c>
      <c r="B20" s="143" t="s">
        <v>32795</v>
      </c>
      <c r="C20" s="153">
        <v>5.6</v>
      </c>
      <c r="D20" s="153">
        <v>5.6</v>
      </c>
      <c r="E20" s="153">
        <f>ROUND(AVERAGE(C20,D20),2)</f>
        <v>5.6</v>
      </c>
      <c r="F20" s="148">
        <f>SUM(F21:F21)</f>
        <v>133.30000000000001</v>
      </c>
      <c r="G20" s="148">
        <f>SUM(G21:G21)</f>
        <v>746.48</v>
      </c>
    </row>
    <row r="21" spans="1:7">
      <c r="A21" s="247"/>
      <c r="B21" s="152" t="s">
        <v>32796</v>
      </c>
      <c r="C21" s="153">
        <v>5.6</v>
      </c>
      <c r="D21" s="153">
        <v>5.6</v>
      </c>
      <c r="E21" s="153">
        <f>ROUND(AVERAGE(C21,D21),2)</f>
        <v>5.6</v>
      </c>
      <c r="F21" s="153">
        <v>133.30000000000001</v>
      </c>
      <c r="G21" s="153">
        <f>ROUND(E21*F21,2)</f>
        <v>746.48</v>
      </c>
    </row>
    <row r="22" spans="1:7" ht="14.25" customHeight="1">
      <c r="A22" s="140"/>
      <c r="B22" s="154"/>
      <c r="C22" s="140"/>
      <c r="D22" s="140"/>
      <c r="E22" s="140"/>
      <c r="F22" s="140"/>
      <c r="G22" s="140"/>
    </row>
    <row r="23" spans="1:7">
      <c r="A23" s="246" t="s">
        <v>32797</v>
      </c>
      <c r="B23" s="143" t="s">
        <v>32798</v>
      </c>
      <c r="C23" s="153">
        <v>6.2</v>
      </c>
      <c r="D23" s="153">
        <v>6.2</v>
      </c>
      <c r="E23" s="153">
        <f>ROUND(AVERAGE(C23,D23),2)</f>
        <v>6.2</v>
      </c>
      <c r="F23" s="148">
        <f>SUM(F24:F24)</f>
        <v>90</v>
      </c>
      <c r="G23" s="148">
        <f>SUM(G24:G24)</f>
        <v>558</v>
      </c>
    </row>
    <row r="24" spans="1:7">
      <c r="A24" s="247"/>
      <c r="B24" s="152" t="s">
        <v>32799</v>
      </c>
      <c r="C24" s="153">
        <v>6.2</v>
      </c>
      <c r="D24" s="153">
        <v>6.2</v>
      </c>
      <c r="E24" s="153">
        <f>ROUND(AVERAGE(C24,D24),2)</f>
        <v>6.2</v>
      </c>
      <c r="F24" s="153">
        <v>90</v>
      </c>
      <c r="G24" s="153">
        <f>ROUND(E24*F24,2)</f>
        <v>558</v>
      </c>
    </row>
    <row r="25" spans="1:7" ht="14.25" customHeight="1">
      <c r="A25" s="140"/>
      <c r="B25" s="154"/>
      <c r="C25" s="140"/>
      <c r="D25" s="140"/>
      <c r="E25" s="140"/>
      <c r="F25" s="140"/>
      <c r="G25" s="140"/>
    </row>
    <row r="26" spans="1:7">
      <c r="A26" s="246" t="s">
        <v>32800</v>
      </c>
      <c r="B26" s="143" t="s">
        <v>32801</v>
      </c>
      <c r="C26" s="153">
        <v>6</v>
      </c>
      <c r="D26" s="153">
        <v>6</v>
      </c>
      <c r="E26" s="153">
        <f>ROUND(AVERAGE(C26,D26),2)</f>
        <v>6</v>
      </c>
      <c r="F26" s="148">
        <f>SUM(F27:F27)</f>
        <v>60</v>
      </c>
      <c r="G26" s="148">
        <f>SUM(G27:G27)</f>
        <v>360</v>
      </c>
    </row>
    <row r="27" spans="1:7">
      <c r="A27" s="247"/>
      <c r="B27" s="152" t="s">
        <v>32802</v>
      </c>
      <c r="C27" s="153">
        <v>6</v>
      </c>
      <c r="D27" s="153">
        <v>6</v>
      </c>
      <c r="E27" s="153">
        <f>ROUND(AVERAGE(C27,D27),2)</f>
        <v>6</v>
      </c>
      <c r="F27" s="153">
        <v>60</v>
      </c>
      <c r="G27" s="153">
        <f>ROUND(E27*F27,2)</f>
        <v>360</v>
      </c>
    </row>
    <row r="28" spans="1:7" ht="14.25" customHeight="1">
      <c r="A28" s="140"/>
      <c r="B28" s="154"/>
      <c r="C28" s="140"/>
      <c r="D28" s="140"/>
      <c r="E28" s="140"/>
      <c r="F28" s="140"/>
      <c r="G28" s="140"/>
    </row>
    <row r="29" spans="1:7" ht="14.25" customHeight="1">
      <c r="A29" s="162">
        <v>2</v>
      </c>
      <c r="B29" s="164" t="s">
        <v>32803</v>
      </c>
      <c r="C29" s="149" t="s">
        <v>19991</v>
      </c>
      <c r="D29" s="150" t="s">
        <v>19991</v>
      </c>
      <c r="E29" s="149" t="s">
        <v>19991</v>
      </c>
      <c r="F29" s="151">
        <f>SUM(F31,F34,F37,F40)</f>
        <v>380.7</v>
      </c>
      <c r="G29" s="151">
        <f>SUM(G31,G34,G37,G40)</f>
        <v>2292.1999999999998</v>
      </c>
    </row>
    <row r="30" spans="1:7" ht="14.25" customHeight="1">
      <c r="A30" s="244"/>
      <c r="B30" s="244"/>
      <c r="C30" s="244"/>
      <c r="D30" s="244"/>
      <c r="E30" s="244"/>
      <c r="F30" s="244"/>
      <c r="G30" s="244"/>
    </row>
    <row r="31" spans="1:7">
      <c r="A31" s="243" t="s">
        <v>23397</v>
      </c>
      <c r="B31" s="143" t="s">
        <v>32804</v>
      </c>
      <c r="C31" s="153">
        <v>5.5</v>
      </c>
      <c r="D31" s="153">
        <v>5.5</v>
      </c>
      <c r="E31" s="153">
        <f>ROUND(AVERAGE(C31,D31),2)</f>
        <v>5.5</v>
      </c>
      <c r="F31" s="148">
        <f>SUM(F32:F32)</f>
        <v>81.5</v>
      </c>
      <c r="G31" s="148">
        <f>SUM(G32:G32)</f>
        <v>448.25</v>
      </c>
    </row>
    <row r="32" spans="1:7">
      <c r="A32" s="243"/>
      <c r="B32" s="152" t="s">
        <v>32805</v>
      </c>
      <c r="C32" s="153">
        <v>5.5</v>
      </c>
      <c r="D32" s="153">
        <v>5.5</v>
      </c>
      <c r="E32" s="153">
        <f>ROUND(AVERAGE(C32,D32),2)</f>
        <v>5.5</v>
      </c>
      <c r="F32" s="153">
        <v>81.5</v>
      </c>
      <c r="G32" s="153">
        <f>ROUND(E32*F32,2)</f>
        <v>448.25</v>
      </c>
    </row>
    <row r="33" spans="1:7" ht="14.25" customHeight="1">
      <c r="A33" s="157"/>
      <c r="B33" s="157"/>
      <c r="C33" s="157"/>
      <c r="D33" s="157"/>
      <c r="E33" s="157"/>
      <c r="F33" s="157"/>
      <c r="G33" s="157"/>
    </row>
    <row r="34" spans="1:7">
      <c r="A34" s="243" t="s">
        <v>23398</v>
      </c>
      <c r="B34" s="143" t="s">
        <v>32806</v>
      </c>
      <c r="C34" s="153">
        <v>6.5</v>
      </c>
      <c r="D34" s="153">
        <v>6.5</v>
      </c>
      <c r="E34" s="153">
        <f>ROUND(AVERAGE(C34,D34),2)</f>
        <v>6.5</v>
      </c>
      <c r="F34" s="148">
        <f>SUM(F35:F35)</f>
        <v>97.5</v>
      </c>
      <c r="G34" s="148">
        <f>SUM(G35:G35)</f>
        <v>633.75</v>
      </c>
    </row>
    <row r="35" spans="1:7">
      <c r="A35" s="243"/>
      <c r="B35" s="152" t="s">
        <v>32807</v>
      </c>
      <c r="C35" s="153">
        <v>6.5</v>
      </c>
      <c r="D35" s="153">
        <v>6.5</v>
      </c>
      <c r="E35" s="153">
        <f>ROUND(AVERAGE(C35,D35),2)</f>
        <v>6.5</v>
      </c>
      <c r="F35" s="153">
        <v>97.5</v>
      </c>
      <c r="G35" s="153">
        <f>ROUND(E35*F35,2)</f>
        <v>633.75</v>
      </c>
    </row>
    <row r="36" spans="1:7" ht="14.25" customHeight="1">
      <c r="A36" s="157"/>
      <c r="B36" s="157"/>
      <c r="C36" s="157"/>
      <c r="D36" s="157"/>
      <c r="E36" s="157"/>
      <c r="F36" s="157"/>
      <c r="G36" s="157"/>
    </row>
    <row r="37" spans="1:7">
      <c r="A37" s="243" t="s">
        <v>32713</v>
      </c>
      <c r="B37" s="143" t="s">
        <v>32845</v>
      </c>
      <c r="C37" s="153">
        <v>5.5</v>
      </c>
      <c r="D37" s="153">
        <v>5.5</v>
      </c>
      <c r="E37" s="153">
        <f>ROUND(AVERAGE(C37,D37),2)</f>
        <v>5.5</v>
      </c>
      <c r="F37" s="148">
        <f>SUM(F38:F38)</f>
        <v>96.5</v>
      </c>
      <c r="G37" s="148">
        <f>SUM(G38:G38)</f>
        <v>579</v>
      </c>
    </row>
    <row r="38" spans="1:7">
      <c r="A38" s="243"/>
      <c r="B38" s="152" t="s">
        <v>32846</v>
      </c>
      <c r="C38" s="153">
        <v>6</v>
      </c>
      <c r="D38" s="153">
        <v>6</v>
      </c>
      <c r="E38" s="153">
        <f>ROUND(AVERAGE(C38,D38),2)</f>
        <v>6</v>
      </c>
      <c r="F38" s="153">
        <v>96.5</v>
      </c>
      <c r="G38" s="153">
        <f>ROUND(E38*F38,2)</f>
        <v>579</v>
      </c>
    </row>
    <row r="39" spans="1:7" ht="14.25" customHeight="1">
      <c r="A39" s="157"/>
      <c r="B39" s="157"/>
      <c r="C39" s="157"/>
      <c r="D39" s="157"/>
      <c r="E39" s="157"/>
      <c r="F39" s="157"/>
      <c r="G39" s="157"/>
    </row>
    <row r="40" spans="1:7">
      <c r="A40" s="243" t="s">
        <v>32714</v>
      </c>
      <c r="B40" s="143" t="s">
        <v>32808</v>
      </c>
      <c r="C40" s="153">
        <v>6</v>
      </c>
      <c r="D40" s="153">
        <v>6</v>
      </c>
      <c r="E40" s="153">
        <f>ROUND(AVERAGE(C40,D40),2)</f>
        <v>6</v>
      </c>
      <c r="F40" s="148">
        <f>SUM(F41:F41)</f>
        <v>105.2</v>
      </c>
      <c r="G40" s="148">
        <f>SUM(G41:G41)</f>
        <v>631.20000000000005</v>
      </c>
    </row>
    <row r="41" spans="1:7" ht="25.5">
      <c r="A41" s="243"/>
      <c r="B41" s="152" t="s">
        <v>32809</v>
      </c>
      <c r="C41" s="153">
        <v>6</v>
      </c>
      <c r="D41" s="153">
        <v>6</v>
      </c>
      <c r="E41" s="153">
        <f>ROUND(AVERAGE(C41,D41),2)</f>
        <v>6</v>
      </c>
      <c r="F41" s="153">
        <v>105.2</v>
      </c>
      <c r="G41" s="153">
        <f>ROUND(E41*F41,2)</f>
        <v>631.20000000000005</v>
      </c>
    </row>
    <row r="42" spans="1:7" ht="14.25" customHeight="1">
      <c r="A42" s="157"/>
      <c r="B42" s="157"/>
      <c r="C42" s="157"/>
      <c r="D42" s="157"/>
      <c r="E42" s="157"/>
      <c r="F42" s="157"/>
      <c r="G42" s="157"/>
    </row>
    <row r="43" spans="1:7" ht="14.25" customHeight="1">
      <c r="A43" s="163">
        <v>3</v>
      </c>
      <c r="B43" s="165" t="s">
        <v>32812</v>
      </c>
      <c r="C43" s="149" t="s">
        <v>19991</v>
      </c>
      <c r="D43" s="150" t="s">
        <v>19991</v>
      </c>
      <c r="E43" s="149" t="s">
        <v>19991</v>
      </c>
      <c r="F43" s="151">
        <f>SUM(F45,F48,F51,F54,F57,F60)</f>
        <v>589.1</v>
      </c>
      <c r="G43" s="151">
        <f>SUM(G45,G48,G51,G54,G57,G60)</f>
        <v>4040.02</v>
      </c>
    </row>
    <row r="44" spans="1:7" ht="14.25" customHeight="1">
      <c r="A44" s="158"/>
      <c r="B44" s="159"/>
      <c r="C44" s="158"/>
      <c r="D44" s="158"/>
      <c r="E44" s="158"/>
      <c r="F44" s="158"/>
      <c r="G44" s="160"/>
    </row>
    <row r="45" spans="1:7" ht="14.25" customHeight="1">
      <c r="A45" s="243" t="s">
        <v>23399</v>
      </c>
      <c r="B45" s="144" t="s">
        <v>32810</v>
      </c>
      <c r="C45" s="153">
        <v>6</v>
      </c>
      <c r="D45" s="153">
        <v>6</v>
      </c>
      <c r="E45" s="153">
        <f>ROUND(AVERAGE(C45,D45),2)</f>
        <v>6</v>
      </c>
      <c r="F45" s="148">
        <f>SUM(F46:F46)</f>
        <v>143.19999999999999</v>
      </c>
      <c r="G45" s="148">
        <f>SUM(G46:G46)</f>
        <v>859.2</v>
      </c>
    </row>
    <row r="46" spans="1:7" ht="25.5">
      <c r="A46" s="243"/>
      <c r="B46" s="152" t="s">
        <v>32811</v>
      </c>
      <c r="C46" s="153">
        <v>6</v>
      </c>
      <c r="D46" s="153">
        <v>6</v>
      </c>
      <c r="E46" s="153">
        <f>ROUND(AVERAGE(C46,D46),2)</f>
        <v>6</v>
      </c>
      <c r="F46" s="153">
        <v>143.19999999999999</v>
      </c>
      <c r="G46" s="153">
        <f>ROUND(E46*F46,2)</f>
        <v>859.2</v>
      </c>
    </row>
    <row r="47" spans="1:7" ht="14.25" customHeight="1">
      <c r="A47" s="156"/>
      <c r="B47" s="161"/>
      <c r="C47" s="155"/>
      <c r="D47" s="155"/>
      <c r="E47" s="155"/>
      <c r="F47" s="155"/>
      <c r="G47" s="155"/>
    </row>
    <row r="48" spans="1:7" ht="14.25" customHeight="1">
      <c r="A48" s="243" t="s">
        <v>32813</v>
      </c>
      <c r="B48" s="144" t="s">
        <v>32814</v>
      </c>
      <c r="C48" s="153">
        <v>7.15</v>
      </c>
      <c r="D48" s="153">
        <v>7.15</v>
      </c>
      <c r="E48" s="153">
        <f>ROUND(AVERAGE(C48,D48),2)</f>
        <v>7.15</v>
      </c>
      <c r="F48" s="148">
        <f>SUM(F49:F49)</f>
        <v>130</v>
      </c>
      <c r="G48" s="148">
        <f>SUM(G49:G49)</f>
        <v>929.5</v>
      </c>
    </row>
    <row r="49" spans="1:7" ht="25.5">
      <c r="A49" s="243"/>
      <c r="B49" s="152" t="s">
        <v>32815</v>
      </c>
      <c r="C49" s="153">
        <v>7.15</v>
      </c>
      <c r="D49" s="153">
        <v>7.15</v>
      </c>
      <c r="E49" s="153">
        <f>ROUND(AVERAGE(C49,D49),2)</f>
        <v>7.15</v>
      </c>
      <c r="F49" s="153">
        <v>130</v>
      </c>
      <c r="G49" s="153">
        <f>ROUND(E49*F49,2)</f>
        <v>929.5</v>
      </c>
    </row>
    <row r="50" spans="1:7" ht="14.25" customHeight="1">
      <c r="A50" s="156"/>
      <c r="B50" s="161"/>
      <c r="C50" s="155"/>
      <c r="D50" s="155"/>
      <c r="E50" s="155"/>
      <c r="F50" s="155"/>
      <c r="G50" s="155"/>
    </row>
    <row r="51" spans="1:7" ht="14.25" customHeight="1">
      <c r="A51" s="243" t="s">
        <v>32816</v>
      </c>
      <c r="B51" s="218" t="s">
        <v>32817</v>
      </c>
      <c r="C51" s="184">
        <v>4.5</v>
      </c>
      <c r="D51" s="184">
        <v>4.5</v>
      </c>
      <c r="E51" s="184">
        <f>AVERAGE(C51,D51)</f>
        <v>4.5</v>
      </c>
      <c r="F51" s="219">
        <f>SUM(F52:F52)</f>
        <v>31.5</v>
      </c>
      <c r="G51" s="219">
        <f>SUM(G52:G52)</f>
        <v>141.75</v>
      </c>
    </row>
    <row r="52" spans="1:7" ht="25.5">
      <c r="A52" s="243"/>
      <c r="B52" s="183" t="s">
        <v>32818</v>
      </c>
      <c r="C52" s="184">
        <v>4.5</v>
      </c>
      <c r="D52" s="184">
        <v>4.5</v>
      </c>
      <c r="E52" s="184">
        <f>AVERAGE(C52,D52)</f>
        <v>4.5</v>
      </c>
      <c r="F52" s="184">
        <v>31.5</v>
      </c>
      <c r="G52" s="184">
        <f>ROUND(E52*F52,2)</f>
        <v>141.75</v>
      </c>
    </row>
    <row r="53" spans="1:7" ht="14.25" customHeight="1">
      <c r="A53" s="156"/>
      <c r="B53" s="161"/>
      <c r="C53" s="155"/>
      <c r="D53" s="155"/>
      <c r="E53" s="155"/>
      <c r="F53" s="155"/>
      <c r="G53" s="155"/>
    </row>
    <row r="54" spans="1:7" ht="14.25" customHeight="1">
      <c r="A54" s="252" t="s">
        <v>32819</v>
      </c>
      <c r="B54" s="218" t="s">
        <v>32820</v>
      </c>
      <c r="C54" s="184">
        <v>8.1</v>
      </c>
      <c r="D54" s="184">
        <v>8.1</v>
      </c>
      <c r="E54" s="184">
        <f>AVERAGE(C54,D54)</f>
        <v>8.1</v>
      </c>
      <c r="F54" s="219">
        <f>SUM(F55:F55)</f>
        <v>33.5</v>
      </c>
      <c r="G54" s="219">
        <f>SUM(G55:G55)</f>
        <v>271.35000000000002</v>
      </c>
    </row>
    <row r="55" spans="1:7" ht="25.5">
      <c r="A55" s="252"/>
      <c r="B55" s="183" t="s">
        <v>32818</v>
      </c>
      <c r="C55" s="184">
        <v>8.1</v>
      </c>
      <c r="D55" s="184">
        <v>8.1</v>
      </c>
      <c r="E55" s="184">
        <f>AVERAGE(C55,D55)</f>
        <v>8.1</v>
      </c>
      <c r="F55" s="184">
        <v>33.5</v>
      </c>
      <c r="G55" s="184">
        <f>ROUND(E55*F55,2)</f>
        <v>271.35000000000002</v>
      </c>
    </row>
    <row r="56" spans="1:7" ht="14.25" customHeight="1">
      <c r="A56" s="253"/>
      <c r="B56" s="253"/>
      <c r="C56" s="253"/>
      <c r="D56" s="253"/>
      <c r="E56" s="253"/>
      <c r="F56" s="253"/>
      <c r="G56" s="253"/>
    </row>
    <row r="57" spans="1:7" ht="14.25" customHeight="1">
      <c r="A57" s="252" t="s">
        <v>32821</v>
      </c>
      <c r="B57" s="218" t="s">
        <v>32822</v>
      </c>
      <c r="C57" s="184">
        <v>8</v>
      </c>
      <c r="D57" s="184">
        <v>8</v>
      </c>
      <c r="E57" s="184">
        <f>AVERAGE(C57,D57)</f>
        <v>8</v>
      </c>
      <c r="F57" s="219">
        <f>SUM(F58:F58)</f>
        <v>130.19999999999999</v>
      </c>
      <c r="G57" s="219">
        <f>SUM(G58:G58)</f>
        <v>1041.5999999999999</v>
      </c>
    </row>
    <row r="58" spans="1:7" ht="25.5">
      <c r="A58" s="252"/>
      <c r="B58" s="183" t="s">
        <v>32823</v>
      </c>
      <c r="C58" s="184">
        <v>8</v>
      </c>
      <c r="D58" s="184">
        <v>8</v>
      </c>
      <c r="E58" s="184">
        <f>AVERAGE(C58,D58)</f>
        <v>8</v>
      </c>
      <c r="F58" s="184">
        <v>130.19999999999999</v>
      </c>
      <c r="G58" s="184">
        <f>ROUND(E58*F58,2)</f>
        <v>1041.5999999999999</v>
      </c>
    </row>
    <row r="59" spans="1:7" ht="14.25" customHeight="1">
      <c r="A59" s="253"/>
      <c r="B59" s="253"/>
      <c r="C59" s="253"/>
      <c r="D59" s="253"/>
      <c r="E59" s="253"/>
      <c r="F59" s="253"/>
      <c r="G59" s="253"/>
    </row>
    <row r="60" spans="1:7" ht="14.25" customHeight="1">
      <c r="A60" s="252" t="s">
        <v>32824</v>
      </c>
      <c r="B60" s="218" t="s">
        <v>32825</v>
      </c>
      <c r="C60" s="184">
        <v>6.6</v>
      </c>
      <c r="D60" s="184">
        <v>6.6</v>
      </c>
      <c r="E60" s="184">
        <f>AVERAGE(C60,D60)</f>
        <v>6.6</v>
      </c>
      <c r="F60" s="219">
        <f>SUM(F61:F61)</f>
        <v>120.7</v>
      </c>
      <c r="G60" s="219">
        <f>SUM(G61:G61)</f>
        <v>796.62</v>
      </c>
    </row>
    <row r="61" spans="1:7" ht="25.5">
      <c r="A61" s="252"/>
      <c r="B61" s="183" t="s">
        <v>32826</v>
      </c>
      <c r="C61" s="184">
        <v>6.6</v>
      </c>
      <c r="D61" s="184">
        <v>6.6</v>
      </c>
      <c r="E61" s="184">
        <f>AVERAGE(C61,D61)</f>
        <v>6.6</v>
      </c>
      <c r="F61" s="184">
        <v>120.7</v>
      </c>
      <c r="G61" s="184">
        <f>ROUND(E61*F61,2)</f>
        <v>796.62</v>
      </c>
    </row>
    <row r="62" spans="1:7" ht="14.25" customHeight="1">
      <c r="A62" s="156"/>
      <c r="B62" s="161"/>
      <c r="C62" s="155"/>
      <c r="D62" s="155"/>
      <c r="E62" s="155"/>
      <c r="F62" s="155"/>
      <c r="G62" s="155"/>
    </row>
  </sheetData>
  <mergeCells count="31">
    <mergeCell ref="A54:A55"/>
    <mergeCell ref="A57:A58"/>
    <mergeCell ref="A60:A61"/>
    <mergeCell ref="A56:G56"/>
    <mergeCell ref="A59:G59"/>
    <mergeCell ref="A34:A35"/>
    <mergeCell ref="A37:A38"/>
    <mergeCell ref="A40:A41"/>
    <mergeCell ref="A48:A49"/>
    <mergeCell ref="A51:A52"/>
    <mergeCell ref="E9:E11"/>
    <mergeCell ref="F9:F11"/>
    <mergeCell ref="A20:A21"/>
    <mergeCell ref="A23:A24"/>
    <mergeCell ref="A26:A27"/>
    <mergeCell ref="A1:E4"/>
    <mergeCell ref="F1:G4"/>
    <mergeCell ref="A6:G6"/>
    <mergeCell ref="A9:A11"/>
    <mergeCell ref="A45:A46"/>
    <mergeCell ref="A30:G30"/>
    <mergeCell ref="A31:A32"/>
    <mergeCell ref="A5:G5"/>
    <mergeCell ref="A16:G16"/>
    <mergeCell ref="A17:A18"/>
    <mergeCell ref="A7:G7"/>
    <mergeCell ref="A8:G8"/>
    <mergeCell ref="G9:G11"/>
    <mergeCell ref="B9:B11"/>
    <mergeCell ref="C9:C11"/>
    <mergeCell ref="D9:D11"/>
  </mergeCells>
  <printOptions horizontalCentered="1"/>
  <pageMargins left="0.51181102362204722" right="0.51181102362204722" top="0.78740157480314965" bottom="0.78740157480314965" header="0.31496062992125984" footer="0.31496062992125984"/>
  <pageSetup paperSize="9" scale="85"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O32"/>
  <sheetViews>
    <sheetView showGridLines="0" view="pageBreakPreview" zoomScale="70" zoomScaleNormal="100" zoomScaleSheetLayoutView="70" workbookViewId="0">
      <selection activeCell="K12" sqref="K12"/>
    </sheetView>
  </sheetViews>
  <sheetFormatPr defaultRowHeight="12.75"/>
  <cols>
    <col min="1" max="1" width="5.5703125" style="54" bestFit="1" customWidth="1"/>
    <col min="2" max="2" width="8.7109375" style="54" customWidth="1"/>
    <col min="3" max="3" width="37.28515625" style="54" customWidth="1"/>
    <col min="4" max="5" width="8.7109375" style="54" customWidth="1"/>
    <col min="6" max="6" width="10.7109375" style="54" customWidth="1"/>
    <col min="7" max="7" width="12.7109375" style="59" customWidth="1"/>
    <col min="8" max="8" width="15.85546875" style="54" customWidth="1"/>
    <col min="9" max="9" width="14.28515625" style="54" customWidth="1"/>
    <col min="10" max="10" width="16" style="54" customWidth="1"/>
    <col min="11" max="11" width="13.7109375" style="54" customWidth="1"/>
    <col min="12" max="12" width="18.28515625" style="54" customWidth="1"/>
    <col min="13" max="13" width="15.28515625" style="54" customWidth="1"/>
    <col min="14" max="16384" width="9.140625" style="54"/>
  </cols>
  <sheetData>
    <row r="1" spans="1:15" ht="14.25" customHeight="1">
      <c r="A1" s="263"/>
      <c r="B1" s="264"/>
      <c r="C1" s="264"/>
      <c r="D1" s="264"/>
      <c r="E1" s="264"/>
      <c r="F1" s="264"/>
      <c r="G1" s="264"/>
      <c r="H1" s="264"/>
      <c r="I1" s="264"/>
      <c r="J1" s="264"/>
      <c r="K1" s="264"/>
      <c r="L1" s="264"/>
      <c r="M1" s="264"/>
    </row>
    <row r="2" spans="1:15" ht="14.25" customHeight="1">
      <c r="A2" s="263"/>
      <c r="B2" s="264"/>
      <c r="C2" s="264"/>
      <c r="D2" s="264"/>
      <c r="E2" s="264"/>
      <c r="F2" s="264"/>
      <c r="G2" s="264"/>
      <c r="H2" s="264"/>
      <c r="I2" s="264"/>
      <c r="J2" s="264"/>
      <c r="K2" s="264"/>
      <c r="L2" s="264"/>
      <c r="M2" s="264"/>
    </row>
    <row r="3" spans="1:15" ht="40.5" customHeight="1">
      <c r="A3" s="265"/>
      <c r="B3" s="266"/>
      <c r="C3" s="266"/>
      <c r="D3" s="266"/>
      <c r="E3" s="266"/>
      <c r="F3" s="266"/>
      <c r="G3" s="266"/>
      <c r="H3" s="266"/>
      <c r="I3" s="266"/>
      <c r="J3" s="266"/>
      <c r="K3" s="266"/>
      <c r="L3" s="266"/>
      <c r="M3" s="266"/>
    </row>
    <row r="4" spans="1:15" ht="14.25" customHeight="1">
      <c r="A4" s="258" t="s">
        <v>32827</v>
      </c>
      <c r="B4" s="258"/>
      <c r="C4" s="258"/>
      <c r="D4" s="258"/>
      <c r="E4" s="258"/>
      <c r="F4" s="258"/>
      <c r="G4" s="258"/>
      <c r="H4" s="258"/>
      <c r="I4" s="258"/>
      <c r="J4" s="258"/>
      <c r="K4" s="258"/>
      <c r="L4" s="258"/>
      <c r="M4" s="258"/>
    </row>
    <row r="5" spans="1:15" ht="14.25" customHeight="1">
      <c r="A5" s="258"/>
      <c r="B5" s="258"/>
      <c r="C5" s="258"/>
      <c r="D5" s="258"/>
      <c r="E5" s="258"/>
      <c r="F5" s="258"/>
      <c r="G5" s="258"/>
      <c r="H5" s="258"/>
      <c r="I5" s="258"/>
      <c r="J5" s="258"/>
      <c r="K5" s="258"/>
      <c r="L5" s="258"/>
      <c r="M5" s="258"/>
    </row>
    <row r="6" spans="1:15" ht="14.25" customHeight="1">
      <c r="A6" s="273"/>
      <c r="B6" s="273"/>
      <c r="C6" s="273"/>
      <c r="D6" s="273"/>
      <c r="E6" s="273"/>
      <c r="F6" s="273"/>
      <c r="G6" s="273"/>
    </row>
    <row r="7" spans="1:15" s="62" customFormat="1" ht="15">
      <c r="A7" s="275" t="s">
        <v>23407</v>
      </c>
      <c r="B7" s="275"/>
      <c r="C7" s="275"/>
      <c r="D7" s="275"/>
      <c r="E7" s="275"/>
      <c r="F7" s="275"/>
      <c r="G7" s="275"/>
      <c r="H7" s="275"/>
      <c r="I7" s="275"/>
      <c r="J7" s="275"/>
      <c r="K7" s="275"/>
      <c r="L7" s="275"/>
      <c r="M7" s="275"/>
    </row>
    <row r="8" spans="1:15" ht="14.25" customHeight="1">
      <c r="A8" s="274"/>
      <c r="B8" s="274"/>
      <c r="C8" s="274"/>
      <c r="D8" s="274"/>
      <c r="E8" s="274"/>
      <c r="F8" s="274"/>
      <c r="G8" s="274"/>
      <c r="H8" s="274"/>
      <c r="I8" s="274"/>
      <c r="J8" s="274"/>
      <c r="K8" s="274"/>
      <c r="L8" s="274"/>
      <c r="M8" s="274"/>
    </row>
    <row r="9" spans="1:15" ht="14.25" customHeight="1">
      <c r="A9" s="249" t="s">
        <v>19987</v>
      </c>
      <c r="B9" s="267" t="s">
        <v>19988</v>
      </c>
      <c r="C9" s="268"/>
      <c r="D9" s="249" t="s">
        <v>19989</v>
      </c>
      <c r="E9" s="249" t="s">
        <v>19990</v>
      </c>
      <c r="F9" s="249" t="s">
        <v>32722</v>
      </c>
      <c r="G9" s="249" t="s">
        <v>32723</v>
      </c>
      <c r="H9" s="249" t="s">
        <v>32715</v>
      </c>
      <c r="I9" s="249" t="s">
        <v>32718</v>
      </c>
      <c r="J9" s="249" t="s">
        <v>32719</v>
      </c>
      <c r="K9" s="249" t="s">
        <v>32716</v>
      </c>
      <c r="L9" s="249" t="s">
        <v>32717</v>
      </c>
      <c r="M9" s="249" t="s">
        <v>32729</v>
      </c>
    </row>
    <row r="10" spans="1:15" ht="14.25" customHeight="1">
      <c r="A10" s="250"/>
      <c r="B10" s="269"/>
      <c r="C10" s="270"/>
      <c r="D10" s="250"/>
      <c r="E10" s="250"/>
      <c r="F10" s="250"/>
      <c r="G10" s="250"/>
      <c r="H10" s="250"/>
      <c r="I10" s="250"/>
      <c r="J10" s="250"/>
      <c r="K10" s="250"/>
      <c r="L10" s="250"/>
      <c r="M10" s="250"/>
    </row>
    <row r="11" spans="1:15" ht="51" customHeight="1">
      <c r="A11" s="251"/>
      <c r="B11" s="271"/>
      <c r="C11" s="272"/>
      <c r="D11" s="251"/>
      <c r="E11" s="251"/>
      <c r="F11" s="251"/>
      <c r="G11" s="251"/>
      <c r="H11" s="251"/>
      <c r="I11" s="251"/>
      <c r="J11" s="251"/>
      <c r="K11" s="251"/>
      <c r="L11" s="251"/>
      <c r="M11" s="251"/>
      <c r="N11" s="57"/>
    </row>
    <row r="12" spans="1:15">
      <c r="A12" s="115"/>
      <c r="B12" s="259"/>
      <c r="C12" s="260"/>
      <c r="D12" s="115"/>
      <c r="E12" s="116">
        <f>SUM(E13,E19,E24)</f>
        <v>1342.4</v>
      </c>
      <c r="F12" s="116">
        <f>SUM(F13,F19,F24)</f>
        <v>8532.5</v>
      </c>
      <c r="G12" s="116">
        <f t="shared" ref="G12:M12" si="0">SUM(G13:G30)</f>
        <v>0</v>
      </c>
      <c r="H12" s="116">
        <f t="shared" si="0"/>
        <v>8532.5</v>
      </c>
      <c r="I12" s="116">
        <f t="shared" si="0"/>
        <v>8532.5</v>
      </c>
      <c r="J12" s="116">
        <f t="shared" si="0"/>
        <v>1706.4999999999998</v>
      </c>
      <c r="K12" s="116">
        <f t="shared" si="0"/>
        <v>2684.8</v>
      </c>
      <c r="L12" s="116">
        <f t="shared" si="0"/>
        <v>80.540000000000006</v>
      </c>
      <c r="M12" s="116">
        <f t="shared" si="0"/>
        <v>7324.3399999999992</v>
      </c>
      <c r="N12" s="57"/>
    </row>
    <row r="13" spans="1:15" ht="32.25" customHeight="1">
      <c r="A13" s="60">
        <v>1</v>
      </c>
      <c r="B13" s="254" t="str">
        <f>VLOOKUP(A13,'Lev. Plan.'!A:G,2,FALSE)</f>
        <v>BAIRRO JOÃO PAULO II</v>
      </c>
      <c r="C13" s="255"/>
      <c r="D13" s="56"/>
      <c r="E13" s="61">
        <f>SUM(E15:E18)</f>
        <v>372.6</v>
      </c>
      <c r="F13" s="61">
        <f>SUM(F15:F18)</f>
        <v>2200.2799999999997</v>
      </c>
      <c r="G13" s="56"/>
      <c r="H13" s="56"/>
      <c r="I13" s="56"/>
      <c r="J13" s="56"/>
      <c r="K13" s="56"/>
      <c r="L13" s="56"/>
      <c r="M13" s="56"/>
      <c r="N13" s="57"/>
      <c r="O13" s="57">
        <f>E15+218</f>
        <v>307.3</v>
      </c>
    </row>
    <row r="14" spans="1:15">
      <c r="A14" s="55" t="s">
        <v>2000</v>
      </c>
      <c r="B14" s="261" t="s">
        <v>19992</v>
      </c>
      <c r="C14" s="262"/>
      <c r="D14" s="58">
        <v>4</v>
      </c>
      <c r="E14" s="58">
        <v>2.5</v>
      </c>
      <c r="F14" s="58">
        <f t="shared" ref="F14" si="1">ROUND(D14*E14,2)</f>
        <v>10</v>
      </c>
      <c r="G14" s="58" t="s">
        <v>19991</v>
      </c>
      <c r="H14" s="58" t="s">
        <v>19991</v>
      </c>
      <c r="I14" s="58" t="s">
        <v>19991</v>
      </c>
      <c r="J14" s="58" t="s">
        <v>19991</v>
      </c>
      <c r="K14" s="58" t="s">
        <v>19991</v>
      </c>
      <c r="L14" s="58" t="s">
        <v>19991</v>
      </c>
      <c r="M14" s="58" t="s">
        <v>19991</v>
      </c>
      <c r="N14" s="57"/>
    </row>
    <row r="15" spans="1:15">
      <c r="A15" s="55" t="s">
        <v>5858</v>
      </c>
      <c r="B15" s="256" t="str">
        <f>VLOOKUP(A15,'Lev. Plan.'!A:G,2,FALSE)</f>
        <v>Rua Santa Luzia</v>
      </c>
      <c r="C15" s="257"/>
      <c r="D15" s="58">
        <f>VLOOKUP(A15,'Lev. Plan.'!A:G,5,FALSE)</f>
        <v>6</v>
      </c>
      <c r="E15" s="58">
        <f>VLOOKUP(A15,'Lev. Plan.'!A:G,6,FALSE)</f>
        <v>89.3</v>
      </c>
      <c r="F15" s="58">
        <f>VLOOKUP(A15,'Lev. Plan.'!A:G,7,FALSE)</f>
        <v>535.79999999999995</v>
      </c>
      <c r="G15" s="58">
        <v>0</v>
      </c>
      <c r="H15" s="58">
        <f>F15</f>
        <v>535.79999999999995</v>
      </c>
      <c r="I15" s="58">
        <f>F15</f>
        <v>535.79999999999995</v>
      </c>
      <c r="J15" s="58">
        <f>ROUND(I15*0.2,2)</f>
        <v>107.16</v>
      </c>
      <c r="K15" s="58">
        <f>ROUND(((E15)*2),2)</f>
        <v>178.6</v>
      </c>
      <c r="L15" s="58">
        <f t="shared" ref="L15" si="2">ROUND(K15*0.3*0.1,2)</f>
        <v>5.36</v>
      </c>
      <c r="M15" s="58">
        <f>ROUND((F15-(K15*0.45)),2)</f>
        <v>455.43</v>
      </c>
      <c r="N15" s="57"/>
      <c r="O15" s="54">
        <f>D15*3</f>
        <v>18</v>
      </c>
    </row>
    <row r="16" spans="1:15">
      <c r="A16" s="55" t="s">
        <v>23406</v>
      </c>
      <c r="B16" s="256" t="str">
        <f>VLOOKUP(A16,'Lev. Plan.'!A:G,2,FALSE)</f>
        <v>Rua Padre Cícero</v>
      </c>
      <c r="C16" s="257"/>
      <c r="D16" s="58">
        <f>VLOOKUP(A16,'Lev. Plan.'!A:G,5,FALSE)</f>
        <v>5.6</v>
      </c>
      <c r="E16" s="58">
        <f>VLOOKUP(A16,'Lev. Plan.'!A:G,6,FALSE)</f>
        <v>133.30000000000001</v>
      </c>
      <c r="F16" s="58">
        <f>VLOOKUP(A16,'Lev. Plan.'!A:G,7,FALSE)</f>
        <v>746.48</v>
      </c>
      <c r="G16" s="58">
        <v>0</v>
      </c>
      <c r="H16" s="58">
        <f>F16</f>
        <v>746.48</v>
      </c>
      <c r="I16" s="58">
        <f>F16</f>
        <v>746.48</v>
      </c>
      <c r="J16" s="58">
        <f>ROUND(I16*0.2,2)</f>
        <v>149.30000000000001</v>
      </c>
      <c r="K16" s="58">
        <f>ROUND(((E16)*2),2)</f>
        <v>266.60000000000002</v>
      </c>
      <c r="L16" s="58">
        <f t="shared" ref="L16:L17" si="3">ROUND(K16*0.3*0.1,2)</f>
        <v>8</v>
      </c>
      <c r="M16" s="58">
        <f>ROUND((F16-(K16*0.45)),2)</f>
        <v>626.51</v>
      </c>
      <c r="N16" s="57"/>
      <c r="O16" s="54">
        <f>D16*3</f>
        <v>16.799999999999997</v>
      </c>
    </row>
    <row r="17" spans="1:15">
      <c r="A17" s="55" t="s">
        <v>32797</v>
      </c>
      <c r="B17" s="256" t="str">
        <f>VLOOKUP(A17,'Lev. Plan.'!A:G,2,FALSE)</f>
        <v>Rua Leonardo Mota</v>
      </c>
      <c r="C17" s="257"/>
      <c r="D17" s="58">
        <f>VLOOKUP(A17,'Lev. Plan.'!A:G,5,FALSE)</f>
        <v>6.2</v>
      </c>
      <c r="E17" s="58">
        <f>VLOOKUP(A17,'Lev. Plan.'!A:G,6,FALSE)</f>
        <v>90</v>
      </c>
      <c r="F17" s="58">
        <f>VLOOKUP(A17,'Lev. Plan.'!A:G,7,FALSE)</f>
        <v>558</v>
      </c>
      <c r="G17" s="58">
        <v>0</v>
      </c>
      <c r="H17" s="58">
        <f>F17</f>
        <v>558</v>
      </c>
      <c r="I17" s="58">
        <f>F17</f>
        <v>558</v>
      </c>
      <c r="J17" s="58">
        <f>ROUND(I17*0.2,2)</f>
        <v>111.6</v>
      </c>
      <c r="K17" s="58">
        <f>ROUND(((E17)*2),2)</f>
        <v>180</v>
      </c>
      <c r="L17" s="58">
        <f t="shared" si="3"/>
        <v>5.4</v>
      </c>
      <c r="M17" s="58">
        <f>ROUND((F17-(K17*0.45)),2)</f>
        <v>477</v>
      </c>
      <c r="N17" s="57"/>
      <c r="O17" s="54">
        <f>D17*3</f>
        <v>18.600000000000001</v>
      </c>
    </row>
    <row r="18" spans="1:15">
      <c r="A18" s="55" t="s">
        <v>32800</v>
      </c>
      <c r="B18" s="256" t="str">
        <f>VLOOKUP(A18,'Lev. Plan.'!A:G,2,FALSE)</f>
        <v>Rua Nossa Senhora Aparecida</v>
      </c>
      <c r="C18" s="257"/>
      <c r="D18" s="58">
        <f>VLOOKUP(A18,'Lev. Plan.'!A:G,5,FALSE)</f>
        <v>6</v>
      </c>
      <c r="E18" s="58">
        <f>VLOOKUP(A18,'Lev. Plan.'!A:G,6,FALSE)</f>
        <v>60</v>
      </c>
      <c r="F18" s="58">
        <f>VLOOKUP(A18,'Lev. Plan.'!A:G,7,FALSE)</f>
        <v>360</v>
      </c>
      <c r="G18" s="58">
        <v>0</v>
      </c>
      <c r="H18" s="58">
        <f>F18</f>
        <v>360</v>
      </c>
      <c r="I18" s="58">
        <f>F18</f>
        <v>360</v>
      </c>
      <c r="J18" s="58">
        <f>ROUND(I18*0.2,2)</f>
        <v>72</v>
      </c>
      <c r="K18" s="58">
        <f>ROUND(((E18)*2),2)</f>
        <v>120</v>
      </c>
      <c r="L18" s="58">
        <f t="shared" ref="L18" si="4">ROUND(K18*0.3*0.1,2)</f>
        <v>3.6</v>
      </c>
      <c r="M18" s="58">
        <f>ROUND((F18-(K18*0.45)),2)</f>
        <v>306</v>
      </c>
      <c r="N18" s="57"/>
      <c r="O18" s="54">
        <f>D18*3</f>
        <v>18</v>
      </c>
    </row>
    <row r="19" spans="1:15" ht="32.25" customHeight="1">
      <c r="A19" s="60">
        <v>2</v>
      </c>
      <c r="B19" s="254" t="str">
        <f>VLOOKUP(A19,'Lev. Plan.'!A:G,2,FALSE)</f>
        <v>VILA JULIETA</v>
      </c>
      <c r="C19" s="255"/>
      <c r="D19" s="56"/>
      <c r="E19" s="61">
        <f>SUM(E20:E23)</f>
        <v>380.7</v>
      </c>
      <c r="F19" s="61">
        <f>SUM(F20:F23)</f>
        <v>2292.1999999999998</v>
      </c>
      <c r="G19" s="56"/>
      <c r="H19" s="56"/>
      <c r="I19" s="56"/>
      <c r="J19" s="56"/>
      <c r="K19" s="56"/>
      <c r="L19" s="56"/>
      <c r="M19" s="56"/>
      <c r="N19" s="57"/>
    </row>
    <row r="20" spans="1:15">
      <c r="A20" s="55" t="s">
        <v>23397</v>
      </c>
      <c r="B20" s="256" t="str">
        <f>VLOOKUP(A20,'Lev. Plan.'!A:G,2,FALSE)</f>
        <v>Rua Raimundo Amâncio da Silva (Antiga Rua A)</v>
      </c>
      <c r="C20" s="257"/>
      <c r="D20" s="58">
        <f>VLOOKUP(A20,'Lev. Plan.'!A:G,5,FALSE)</f>
        <v>5.5</v>
      </c>
      <c r="E20" s="58">
        <f>VLOOKUP(A20,'Lev. Plan.'!A:G,6,FALSE)</f>
        <v>81.5</v>
      </c>
      <c r="F20" s="58">
        <f>VLOOKUP(A20,'Lev. Plan.'!A:G,7,FALSE)</f>
        <v>448.25</v>
      </c>
      <c r="G20" s="58">
        <v>0</v>
      </c>
      <c r="H20" s="58">
        <f>F20</f>
        <v>448.25</v>
      </c>
      <c r="I20" s="58">
        <f>F20</f>
        <v>448.25</v>
      </c>
      <c r="J20" s="58">
        <f>ROUND(I20*0.2,2)</f>
        <v>89.65</v>
      </c>
      <c r="K20" s="58">
        <f>ROUND(((E20)*2),2)</f>
        <v>163</v>
      </c>
      <c r="L20" s="58">
        <f t="shared" ref="L20" si="5">ROUND(K20*0.3*0.1,2)</f>
        <v>4.8899999999999997</v>
      </c>
      <c r="M20" s="58">
        <f>ROUND((F20-(K20*0.45)),2)</f>
        <v>374.9</v>
      </c>
      <c r="N20" s="57"/>
      <c r="O20" s="54">
        <f>D20*8</f>
        <v>44</v>
      </c>
    </row>
    <row r="21" spans="1:15">
      <c r="A21" s="55" t="s">
        <v>23398</v>
      </c>
      <c r="B21" s="256" t="str">
        <f>VLOOKUP(A21,'Lev. Plan.'!A:G,2,FALSE)</f>
        <v>Rua José Miguel de Souza (Antiga Rua B)</v>
      </c>
      <c r="C21" s="257"/>
      <c r="D21" s="58">
        <f>VLOOKUP(A21,'Lev. Plan.'!A:G,5,FALSE)</f>
        <v>6.5</v>
      </c>
      <c r="E21" s="58">
        <f>VLOOKUP(A21,'Lev. Plan.'!A:G,6,FALSE)</f>
        <v>97.5</v>
      </c>
      <c r="F21" s="58">
        <f>VLOOKUP(A21,'Lev. Plan.'!A:G,7,FALSE)</f>
        <v>633.75</v>
      </c>
      <c r="G21" s="58">
        <v>0</v>
      </c>
      <c r="H21" s="58">
        <f>F21</f>
        <v>633.75</v>
      </c>
      <c r="I21" s="58">
        <f>F21</f>
        <v>633.75</v>
      </c>
      <c r="J21" s="58">
        <f>ROUND(I21*0.2,2)</f>
        <v>126.75</v>
      </c>
      <c r="K21" s="58">
        <f>ROUND(((E21)*2),2)</f>
        <v>195</v>
      </c>
      <c r="L21" s="58">
        <f t="shared" ref="L21:L22" si="6">ROUND(K21*0.3*0.1,2)</f>
        <v>5.85</v>
      </c>
      <c r="M21" s="58">
        <f>ROUND((F21-(K21*0.45)),2)</f>
        <v>546</v>
      </c>
      <c r="N21" s="57"/>
      <c r="O21" s="54">
        <f>D21*8</f>
        <v>52</v>
      </c>
    </row>
    <row r="22" spans="1:15">
      <c r="A22" s="55" t="s">
        <v>32713</v>
      </c>
      <c r="B22" s="256" t="str">
        <f>VLOOKUP(A22,'Lev. Plan.'!A:G,2,FALSE)</f>
        <v>Rua Luiz Martins de Oliveira (Antiga Rua C)</v>
      </c>
      <c r="C22" s="257"/>
      <c r="D22" s="58">
        <f>VLOOKUP(A22,'Lev. Plan.'!A:G,5,FALSE)</f>
        <v>5.5</v>
      </c>
      <c r="E22" s="58">
        <f>VLOOKUP(A22,'Lev. Plan.'!A:G,6,FALSE)</f>
        <v>96.5</v>
      </c>
      <c r="F22" s="58">
        <f>VLOOKUP(A22,'Lev. Plan.'!A:G,7,FALSE)</f>
        <v>579</v>
      </c>
      <c r="G22" s="58">
        <v>0</v>
      </c>
      <c r="H22" s="58">
        <f>F22</f>
        <v>579</v>
      </c>
      <c r="I22" s="58">
        <f>F22</f>
        <v>579</v>
      </c>
      <c r="J22" s="58">
        <f>ROUND(I22*0.2,2)</f>
        <v>115.8</v>
      </c>
      <c r="K22" s="58">
        <f>ROUND(((E22)*2),2)</f>
        <v>193</v>
      </c>
      <c r="L22" s="58">
        <f t="shared" si="6"/>
        <v>5.79</v>
      </c>
      <c r="M22" s="58">
        <f>ROUND((F22-(K22*0.45)),2)</f>
        <v>492.15</v>
      </c>
      <c r="N22" s="57"/>
      <c r="O22" s="54">
        <f>D22*8</f>
        <v>44</v>
      </c>
    </row>
    <row r="23" spans="1:15">
      <c r="A23" s="55" t="s">
        <v>32714</v>
      </c>
      <c r="B23" s="256" t="str">
        <f>VLOOKUP(A23,'Lev. Plan.'!A:G,2,FALSE)</f>
        <v>Rua D</v>
      </c>
      <c r="C23" s="257"/>
      <c r="D23" s="58">
        <f>VLOOKUP(A23,'Lev. Plan.'!A:G,5,FALSE)</f>
        <v>6</v>
      </c>
      <c r="E23" s="58">
        <f>VLOOKUP(A23,'Lev. Plan.'!A:G,6,FALSE)</f>
        <v>105.2</v>
      </c>
      <c r="F23" s="58">
        <f>VLOOKUP(A23,'Lev. Plan.'!A:G,7,FALSE)</f>
        <v>631.20000000000005</v>
      </c>
      <c r="G23" s="58">
        <v>0</v>
      </c>
      <c r="H23" s="58">
        <f>F23</f>
        <v>631.20000000000005</v>
      </c>
      <c r="I23" s="58">
        <f>F23</f>
        <v>631.20000000000005</v>
      </c>
      <c r="J23" s="58">
        <f>ROUND(I23*0.2,2)</f>
        <v>126.24</v>
      </c>
      <c r="K23" s="58">
        <f>ROUND(((E23)*2),2)</f>
        <v>210.4</v>
      </c>
      <c r="L23" s="58">
        <f t="shared" ref="L23" si="7">ROUND(K23*0.3*0.1,2)</f>
        <v>6.31</v>
      </c>
      <c r="M23" s="58">
        <f>ROUND((F23-(K23*0.45)),2)</f>
        <v>536.52</v>
      </c>
      <c r="N23" s="57"/>
      <c r="O23" s="54">
        <f>D23*8</f>
        <v>48</v>
      </c>
    </row>
    <row r="24" spans="1:15" ht="32.25" customHeight="1">
      <c r="A24" s="60">
        <v>3</v>
      </c>
      <c r="B24" s="254" t="str">
        <f>VLOOKUP(A24,'Lev. Plan.'!A:G,2,FALSE)</f>
        <v>DISTRITO GADELHA</v>
      </c>
      <c r="C24" s="255"/>
      <c r="D24" s="56"/>
      <c r="E24" s="61">
        <f>SUM(E25:E30)</f>
        <v>589.1</v>
      </c>
      <c r="F24" s="61">
        <f>SUM(F25:F30)</f>
        <v>4040.02</v>
      </c>
      <c r="G24" s="56"/>
      <c r="H24" s="56"/>
      <c r="I24" s="56"/>
      <c r="J24" s="56"/>
      <c r="K24" s="56"/>
      <c r="L24" s="56"/>
      <c r="M24" s="56"/>
      <c r="N24" s="57"/>
    </row>
    <row r="25" spans="1:15">
      <c r="A25" s="55" t="s">
        <v>23399</v>
      </c>
      <c r="B25" s="256" t="str">
        <f>VLOOKUP(A25,'Lev. Plan.'!A:G,2,FALSE)</f>
        <v>Rua Sem Denominação 5</v>
      </c>
      <c r="C25" s="257"/>
      <c r="D25" s="58">
        <f>VLOOKUP(A25,'Lev. Plan.'!A:G,5,FALSE)</f>
        <v>6</v>
      </c>
      <c r="E25" s="58">
        <f>VLOOKUP(A25,'Lev. Plan.'!A:G,6,FALSE)</f>
        <v>143.19999999999999</v>
      </c>
      <c r="F25" s="58">
        <f>VLOOKUP(A25,'Lev. Plan.'!A:G,7,FALSE)</f>
        <v>859.2</v>
      </c>
      <c r="G25" s="58">
        <v>0</v>
      </c>
      <c r="H25" s="58">
        <f t="shared" ref="H25:H30" si="8">F25</f>
        <v>859.2</v>
      </c>
      <c r="I25" s="58">
        <f t="shared" ref="I25:I30" si="9">F25</f>
        <v>859.2</v>
      </c>
      <c r="J25" s="58">
        <f t="shared" ref="J25:J30" si="10">ROUND(I25*0.2,2)</f>
        <v>171.84</v>
      </c>
      <c r="K25" s="58">
        <f t="shared" ref="K25:K30" si="11">ROUND(((E25)*2),2)</f>
        <v>286.39999999999998</v>
      </c>
      <c r="L25" s="58">
        <f t="shared" ref="L25" si="12">ROUND(K25*0.3*0.1,2)</f>
        <v>8.59</v>
      </c>
      <c r="M25" s="58">
        <f t="shared" ref="M25:M30" si="13">ROUND((F25-(K25*0.45)),2)</f>
        <v>730.32</v>
      </c>
      <c r="N25" s="57"/>
      <c r="O25" s="54">
        <f t="shared" ref="O25:O30" si="14">D25*8</f>
        <v>48</v>
      </c>
    </row>
    <row r="26" spans="1:15">
      <c r="A26" s="55" t="s">
        <v>32813</v>
      </c>
      <c r="B26" s="256" t="str">
        <f>VLOOKUP(A26,'Lev. Plan.'!A:G,2,FALSE)</f>
        <v>Rua Sem Denominação 4</v>
      </c>
      <c r="C26" s="257"/>
      <c r="D26" s="58">
        <f>VLOOKUP(A26,'Lev. Plan.'!A:G,5,FALSE)</f>
        <v>7.15</v>
      </c>
      <c r="E26" s="58">
        <f>VLOOKUP(A26,'Lev. Plan.'!A:G,6,FALSE)</f>
        <v>130</v>
      </c>
      <c r="F26" s="58">
        <f>VLOOKUP(A26,'Lev. Plan.'!A:G,7,FALSE)</f>
        <v>929.5</v>
      </c>
      <c r="G26" s="58">
        <v>0</v>
      </c>
      <c r="H26" s="58">
        <f t="shared" si="8"/>
        <v>929.5</v>
      </c>
      <c r="I26" s="58">
        <f t="shared" si="9"/>
        <v>929.5</v>
      </c>
      <c r="J26" s="58">
        <f t="shared" si="10"/>
        <v>185.9</v>
      </c>
      <c r="K26" s="58">
        <f t="shared" si="11"/>
        <v>260</v>
      </c>
      <c r="L26" s="58">
        <f t="shared" ref="L26:L27" si="15">ROUND(K26*0.3*0.1,2)</f>
        <v>7.8</v>
      </c>
      <c r="M26" s="58">
        <f t="shared" si="13"/>
        <v>812.5</v>
      </c>
      <c r="N26" s="57"/>
      <c r="O26" s="54">
        <f t="shared" si="14"/>
        <v>57.2</v>
      </c>
    </row>
    <row r="27" spans="1:15">
      <c r="A27" s="55" t="s">
        <v>32816</v>
      </c>
      <c r="B27" s="256" t="str">
        <f>VLOOKUP(A27,'Lev. Plan.'!A:G,2,FALSE)</f>
        <v>Rua Sem Denominação 10</v>
      </c>
      <c r="C27" s="257"/>
      <c r="D27" s="58">
        <f>VLOOKUP(A27,'Lev. Plan.'!A:G,5,FALSE)</f>
        <v>4.5</v>
      </c>
      <c r="E27" s="58">
        <f>VLOOKUP(A27,'Lev. Plan.'!A:G,6,FALSE)</f>
        <v>31.5</v>
      </c>
      <c r="F27" s="58">
        <f>VLOOKUP(A27,'Lev. Plan.'!A:G,7,FALSE)</f>
        <v>141.75</v>
      </c>
      <c r="G27" s="58">
        <v>0</v>
      </c>
      <c r="H27" s="58">
        <f t="shared" si="8"/>
        <v>141.75</v>
      </c>
      <c r="I27" s="58">
        <f t="shared" si="9"/>
        <v>141.75</v>
      </c>
      <c r="J27" s="58">
        <f t="shared" si="10"/>
        <v>28.35</v>
      </c>
      <c r="K27" s="58">
        <f t="shared" si="11"/>
        <v>63</v>
      </c>
      <c r="L27" s="58">
        <f t="shared" si="15"/>
        <v>1.89</v>
      </c>
      <c r="M27" s="58">
        <f t="shared" si="13"/>
        <v>113.4</v>
      </c>
      <c r="N27" s="57"/>
      <c r="O27" s="54">
        <f t="shared" si="14"/>
        <v>36</v>
      </c>
    </row>
    <row r="28" spans="1:15">
      <c r="A28" s="55" t="s">
        <v>32819</v>
      </c>
      <c r="B28" s="256" t="str">
        <f>VLOOKUP(A28,'Lev. Plan.'!A:G,2,FALSE)</f>
        <v>Rua Sem Denominação 11</v>
      </c>
      <c r="C28" s="257"/>
      <c r="D28" s="58">
        <f>VLOOKUP(A28,'Lev. Plan.'!A:G,5,FALSE)</f>
        <v>8.1</v>
      </c>
      <c r="E28" s="58">
        <f>VLOOKUP(A28,'Lev. Plan.'!A:G,6,FALSE)</f>
        <v>33.5</v>
      </c>
      <c r="F28" s="58">
        <f>VLOOKUP(A28,'Lev. Plan.'!A:G,7,FALSE)</f>
        <v>271.35000000000002</v>
      </c>
      <c r="G28" s="58">
        <v>0</v>
      </c>
      <c r="H28" s="58">
        <f t="shared" si="8"/>
        <v>271.35000000000002</v>
      </c>
      <c r="I28" s="58">
        <f t="shared" si="9"/>
        <v>271.35000000000002</v>
      </c>
      <c r="J28" s="58">
        <f t="shared" si="10"/>
        <v>54.27</v>
      </c>
      <c r="K28" s="58">
        <f t="shared" si="11"/>
        <v>67</v>
      </c>
      <c r="L28" s="58">
        <f t="shared" ref="L28:L29" si="16">ROUND(K28*0.3*0.1,2)</f>
        <v>2.0099999999999998</v>
      </c>
      <c r="M28" s="58">
        <f t="shared" si="13"/>
        <v>241.2</v>
      </c>
      <c r="N28" s="57"/>
      <c r="O28" s="54">
        <f t="shared" si="14"/>
        <v>64.8</v>
      </c>
    </row>
    <row r="29" spans="1:15">
      <c r="A29" s="55" t="s">
        <v>32821</v>
      </c>
      <c r="B29" s="256" t="str">
        <f>VLOOKUP(A29,'Lev. Plan.'!A:G,2,FALSE)</f>
        <v>Rua Sem Denominação 3</v>
      </c>
      <c r="C29" s="257"/>
      <c r="D29" s="58">
        <f>VLOOKUP(A29,'Lev. Plan.'!A:G,5,FALSE)</f>
        <v>8</v>
      </c>
      <c r="E29" s="58">
        <f>VLOOKUP(A29,'Lev. Plan.'!A:G,6,FALSE)</f>
        <v>130.19999999999999</v>
      </c>
      <c r="F29" s="58">
        <f>VLOOKUP(A29,'Lev. Plan.'!A:G,7,FALSE)</f>
        <v>1041.5999999999999</v>
      </c>
      <c r="G29" s="58">
        <v>0</v>
      </c>
      <c r="H29" s="58">
        <f t="shared" si="8"/>
        <v>1041.5999999999999</v>
      </c>
      <c r="I29" s="58">
        <f t="shared" si="9"/>
        <v>1041.5999999999999</v>
      </c>
      <c r="J29" s="58">
        <f t="shared" si="10"/>
        <v>208.32</v>
      </c>
      <c r="K29" s="58">
        <f t="shared" si="11"/>
        <v>260.39999999999998</v>
      </c>
      <c r="L29" s="58">
        <f t="shared" si="16"/>
        <v>7.81</v>
      </c>
      <c r="M29" s="58">
        <f t="shared" si="13"/>
        <v>924.42</v>
      </c>
      <c r="N29" s="57"/>
      <c r="O29" s="54">
        <f t="shared" si="14"/>
        <v>64</v>
      </c>
    </row>
    <row r="30" spans="1:15">
      <c r="A30" s="55" t="s">
        <v>32824</v>
      </c>
      <c r="B30" s="256" t="str">
        <f>VLOOKUP(A30,'Lev. Plan.'!A:G,2,FALSE)</f>
        <v>Rua Sem Denominação 6</v>
      </c>
      <c r="C30" s="257"/>
      <c r="D30" s="58">
        <f>VLOOKUP(A30,'Lev. Plan.'!A:G,5,FALSE)</f>
        <v>6.6</v>
      </c>
      <c r="E30" s="58">
        <f>VLOOKUP(A30,'Lev. Plan.'!A:G,6,FALSE)</f>
        <v>120.7</v>
      </c>
      <c r="F30" s="58">
        <f>VLOOKUP(A30,'Lev. Plan.'!A:G,7,FALSE)</f>
        <v>796.62</v>
      </c>
      <c r="G30" s="58">
        <v>0</v>
      </c>
      <c r="H30" s="58">
        <f t="shared" si="8"/>
        <v>796.62</v>
      </c>
      <c r="I30" s="58">
        <f t="shared" si="9"/>
        <v>796.62</v>
      </c>
      <c r="J30" s="58">
        <f t="shared" si="10"/>
        <v>159.32</v>
      </c>
      <c r="K30" s="58">
        <f t="shared" si="11"/>
        <v>241.4</v>
      </c>
      <c r="L30" s="58">
        <f t="shared" ref="L30" si="17">ROUND(K30*0.3*0.1,2)</f>
        <v>7.24</v>
      </c>
      <c r="M30" s="58">
        <f t="shared" si="13"/>
        <v>687.99</v>
      </c>
      <c r="N30" s="57"/>
      <c r="O30" s="54">
        <f t="shared" si="14"/>
        <v>52.8</v>
      </c>
    </row>
    <row r="31" spans="1:15">
      <c r="A31" s="104"/>
      <c r="B31" s="104"/>
      <c r="C31" s="104"/>
      <c r="D31" s="104"/>
      <c r="E31" s="104"/>
      <c r="F31" s="104"/>
      <c r="G31" s="104"/>
    </row>
    <row r="32" spans="1:15">
      <c r="F32" s="57"/>
    </row>
  </sheetData>
  <mergeCells count="36">
    <mergeCell ref="B29:C29"/>
    <mergeCell ref="B30:C30"/>
    <mergeCell ref="B26:C26"/>
    <mergeCell ref="B27:C27"/>
    <mergeCell ref="B28:C28"/>
    <mergeCell ref="A1:M3"/>
    <mergeCell ref="A9:A11"/>
    <mergeCell ref="L9:L11"/>
    <mergeCell ref="B9:C11"/>
    <mergeCell ref="G9:G11"/>
    <mergeCell ref="F9:F11"/>
    <mergeCell ref="D9:D11"/>
    <mergeCell ref="E9:E11"/>
    <mergeCell ref="K9:K11"/>
    <mergeCell ref="M9:M11"/>
    <mergeCell ref="A6:G6"/>
    <mergeCell ref="H9:H11"/>
    <mergeCell ref="I9:I11"/>
    <mergeCell ref="J9:J11"/>
    <mergeCell ref="A8:M8"/>
    <mergeCell ref="A7:M7"/>
    <mergeCell ref="A4:M5"/>
    <mergeCell ref="B15:C15"/>
    <mergeCell ref="B12:C12"/>
    <mergeCell ref="B14:C14"/>
    <mergeCell ref="B13:C13"/>
    <mergeCell ref="B24:C24"/>
    <mergeCell ref="B25:C25"/>
    <mergeCell ref="B19:C19"/>
    <mergeCell ref="B20:C20"/>
    <mergeCell ref="B16:C16"/>
    <mergeCell ref="B17:C17"/>
    <mergeCell ref="B18:C18"/>
    <mergeCell ref="B21:C21"/>
    <mergeCell ref="B22:C22"/>
    <mergeCell ref="B23:C23"/>
  </mergeCells>
  <phoneticPr fontId="21" type="noConversion"/>
  <printOptions horizontalCentered="1"/>
  <pageMargins left="0.51181102362204722" right="0.51181102362204722" top="0.78740157480314965" bottom="0.78740157480314965" header="0.31496062992125984" footer="0.31496062992125984"/>
  <pageSetup paperSize="9" scale="74" fitToHeight="0" orientation="landscape" r:id="rId1"/>
  <headerFooter>
    <oddFooter xml:space="preserve">&amp;CPágina &amp;P de &amp;N&amp;R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L286"/>
  <sheetViews>
    <sheetView tabSelected="1" view="pageBreakPreview" topLeftCell="C264" zoomScaleNormal="100" zoomScaleSheetLayoutView="100" workbookViewId="0">
      <selection activeCell="I279" sqref="I279"/>
    </sheetView>
  </sheetViews>
  <sheetFormatPr defaultRowHeight="12.75"/>
  <cols>
    <col min="1" max="1" width="7.140625" style="43" customWidth="1"/>
    <col min="2" max="2" width="9.5703125" style="43" customWidth="1"/>
    <col min="3" max="3" width="70.7109375" customWidth="1"/>
    <col min="4" max="4" width="7.140625" style="43" customWidth="1"/>
    <col min="5" max="5" width="10.85546875" style="86" customWidth="1"/>
    <col min="7" max="7" width="10.5703125" customWidth="1"/>
    <col min="9" max="9" width="15.85546875" bestFit="1" customWidth="1"/>
    <col min="10" max="10" width="14.7109375" bestFit="1" customWidth="1"/>
    <col min="11" max="11" width="14.28515625" customWidth="1"/>
    <col min="12" max="12" width="14.7109375" bestFit="1" customWidth="1"/>
    <col min="257" max="257" width="7.140625" customWidth="1"/>
    <col min="258" max="258" width="9.5703125" customWidth="1"/>
    <col min="259" max="259" width="70.7109375" customWidth="1"/>
    <col min="260" max="260" width="7.140625" customWidth="1"/>
    <col min="261" max="261" width="10.85546875" customWidth="1"/>
    <col min="263" max="263" width="10.5703125" customWidth="1"/>
    <col min="265" max="265" width="11.85546875" customWidth="1"/>
    <col min="266" max="266" width="10.5703125" customWidth="1"/>
    <col min="267" max="267" width="14.28515625" customWidth="1"/>
    <col min="513" max="513" width="7.140625" customWidth="1"/>
    <col min="514" max="514" width="9.5703125" customWidth="1"/>
    <col min="515" max="515" width="70.7109375" customWidth="1"/>
    <col min="516" max="516" width="7.140625" customWidth="1"/>
    <col min="517" max="517" width="10.85546875" customWidth="1"/>
    <col min="519" max="519" width="10.5703125" customWidth="1"/>
    <col min="521" max="521" width="11.85546875" customWidth="1"/>
    <col min="522" max="522" width="10.5703125" customWidth="1"/>
    <col min="523" max="523" width="14.28515625" customWidth="1"/>
    <col min="769" max="769" width="7.140625" customWidth="1"/>
    <col min="770" max="770" width="9.5703125" customWidth="1"/>
    <col min="771" max="771" width="70.7109375" customWidth="1"/>
    <col min="772" max="772" width="7.140625" customWidth="1"/>
    <col min="773" max="773" width="10.85546875" customWidth="1"/>
    <col min="775" max="775" width="10.5703125" customWidth="1"/>
    <col min="777" max="777" width="11.85546875" customWidth="1"/>
    <col min="778" max="778" width="10.5703125" customWidth="1"/>
    <col min="779" max="779" width="14.28515625" customWidth="1"/>
    <col min="1025" max="1025" width="7.140625" customWidth="1"/>
    <col min="1026" max="1026" width="9.5703125" customWidth="1"/>
    <col min="1027" max="1027" width="70.7109375" customWidth="1"/>
    <col min="1028" max="1028" width="7.140625" customWidth="1"/>
    <col min="1029" max="1029" width="10.85546875" customWidth="1"/>
    <col min="1031" max="1031" width="10.5703125" customWidth="1"/>
    <col min="1033" max="1033" width="11.85546875" customWidth="1"/>
    <col min="1034" max="1034" width="10.5703125" customWidth="1"/>
    <col min="1035" max="1035" width="14.28515625" customWidth="1"/>
    <col min="1281" max="1281" width="7.140625" customWidth="1"/>
    <col min="1282" max="1282" width="9.5703125" customWidth="1"/>
    <col min="1283" max="1283" width="70.7109375" customWidth="1"/>
    <col min="1284" max="1284" width="7.140625" customWidth="1"/>
    <col min="1285" max="1285" width="10.85546875" customWidth="1"/>
    <col min="1287" max="1287" width="10.5703125" customWidth="1"/>
    <col min="1289" max="1289" width="11.85546875" customWidth="1"/>
    <col min="1290" max="1290" width="10.5703125" customWidth="1"/>
    <col min="1291" max="1291" width="14.28515625" customWidth="1"/>
    <col min="1537" max="1537" width="7.140625" customWidth="1"/>
    <col min="1538" max="1538" width="9.5703125" customWidth="1"/>
    <col min="1539" max="1539" width="70.7109375" customWidth="1"/>
    <col min="1540" max="1540" width="7.140625" customWidth="1"/>
    <col min="1541" max="1541" width="10.85546875" customWidth="1"/>
    <col min="1543" max="1543" width="10.5703125" customWidth="1"/>
    <col min="1545" max="1545" width="11.85546875" customWidth="1"/>
    <col min="1546" max="1546" width="10.5703125" customWidth="1"/>
    <col min="1547" max="1547" width="14.28515625" customWidth="1"/>
    <col min="1793" max="1793" width="7.140625" customWidth="1"/>
    <col min="1794" max="1794" width="9.5703125" customWidth="1"/>
    <col min="1795" max="1795" width="70.7109375" customWidth="1"/>
    <col min="1796" max="1796" width="7.140625" customWidth="1"/>
    <col min="1797" max="1797" width="10.85546875" customWidth="1"/>
    <col min="1799" max="1799" width="10.5703125" customWidth="1"/>
    <col min="1801" max="1801" width="11.85546875" customWidth="1"/>
    <col min="1802" max="1802" width="10.5703125" customWidth="1"/>
    <col min="1803" max="1803" width="14.28515625" customWidth="1"/>
    <col min="2049" max="2049" width="7.140625" customWidth="1"/>
    <col min="2050" max="2050" width="9.5703125" customWidth="1"/>
    <col min="2051" max="2051" width="70.7109375" customWidth="1"/>
    <col min="2052" max="2052" width="7.140625" customWidth="1"/>
    <col min="2053" max="2053" width="10.85546875" customWidth="1"/>
    <col min="2055" max="2055" width="10.5703125" customWidth="1"/>
    <col min="2057" max="2057" width="11.85546875" customWidth="1"/>
    <col min="2058" max="2058" width="10.5703125" customWidth="1"/>
    <col min="2059" max="2059" width="14.28515625" customWidth="1"/>
    <col min="2305" max="2305" width="7.140625" customWidth="1"/>
    <col min="2306" max="2306" width="9.5703125" customWidth="1"/>
    <col min="2307" max="2307" width="70.7109375" customWidth="1"/>
    <col min="2308" max="2308" width="7.140625" customWidth="1"/>
    <col min="2309" max="2309" width="10.85546875" customWidth="1"/>
    <col min="2311" max="2311" width="10.5703125" customWidth="1"/>
    <col min="2313" max="2313" width="11.85546875" customWidth="1"/>
    <col min="2314" max="2314" width="10.5703125" customWidth="1"/>
    <col min="2315" max="2315" width="14.28515625" customWidth="1"/>
    <col min="2561" max="2561" width="7.140625" customWidth="1"/>
    <col min="2562" max="2562" width="9.5703125" customWidth="1"/>
    <col min="2563" max="2563" width="70.7109375" customWidth="1"/>
    <col min="2564" max="2564" width="7.140625" customWidth="1"/>
    <col min="2565" max="2565" width="10.85546875" customWidth="1"/>
    <col min="2567" max="2567" width="10.5703125" customWidth="1"/>
    <col min="2569" max="2569" width="11.85546875" customWidth="1"/>
    <col min="2570" max="2570" width="10.5703125" customWidth="1"/>
    <col min="2571" max="2571" width="14.28515625" customWidth="1"/>
    <col min="2817" max="2817" width="7.140625" customWidth="1"/>
    <col min="2818" max="2818" width="9.5703125" customWidth="1"/>
    <col min="2819" max="2819" width="70.7109375" customWidth="1"/>
    <col min="2820" max="2820" width="7.140625" customWidth="1"/>
    <col min="2821" max="2821" width="10.85546875" customWidth="1"/>
    <col min="2823" max="2823" width="10.5703125" customWidth="1"/>
    <col min="2825" max="2825" width="11.85546875" customWidth="1"/>
    <col min="2826" max="2826" width="10.5703125" customWidth="1"/>
    <col min="2827" max="2827" width="14.28515625" customWidth="1"/>
    <col min="3073" max="3073" width="7.140625" customWidth="1"/>
    <col min="3074" max="3074" width="9.5703125" customWidth="1"/>
    <col min="3075" max="3075" width="70.7109375" customWidth="1"/>
    <col min="3076" max="3076" width="7.140625" customWidth="1"/>
    <col min="3077" max="3077" width="10.85546875" customWidth="1"/>
    <col min="3079" max="3079" width="10.5703125" customWidth="1"/>
    <col min="3081" max="3081" width="11.85546875" customWidth="1"/>
    <col min="3082" max="3082" width="10.5703125" customWidth="1"/>
    <col min="3083" max="3083" width="14.28515625" customWidth="1"/>
    <col min="3329" max="3329" width="7.140625" customWidth="1"/>
    <col min="3330" max="3330" width="9.5703125" customWidth="1"/>
    <col min="3331" max="3331" width="70.7109375" customWidth="1"/>
    <col min="3332" max="3332" width="7.140625" customWidth="1"/>
    <col min="3333" max="3333" width="10.85546875" customWidth="1"/>
    <col min="3335" max="3335" width="10.5703125" customWidth="1"/>
    <col min="3337" max="3337" width="11.85546875" customWidth="1"/>
    <col min="3338" max="3338" width="10.5703125" customWidth="1"/>
    <col min="3339" max="3339" width="14.28515625" customWidth="1"/>
    <col min="3585" max="3585" width="7.140625" customWidth="1"/>
    <col min="3586" max="3586" width="9.5703125" customWidth="1"/>
    <col min="3587" max="3587" width="70.7109375" customWidth="1"/>
    <col min="3588" max="3588" width="7.140625" customWidth="1"/>
    <col min="3589" max="3589" width="10.85546875" customWidth="1"/>
    <col min="3591" max="3591" width="10.5703125" customWidth="1"/>
    <col min="3593" max="3593" width="11.85546875" customWidth="1"/>
    <col min="3594" max="3594" width="10.5703125" customWidth="1"/>
    <col min="3595" max="3595" width="14.28515625" customWidth="1"/>
    <col min="3841" max="3841" width="7.140625" customWidth="1"/>
    <col min="3842" max="3842" width="9.5703125" customWidth="1"/>
    <col min="3843" max="3843" width="70.7109375" customWidth="1"/>
    <col min="3844" max="3844" width="7.140625" customWidth="1"/>
    <col min="3845" max="3845" width="10.85546875" customWidth="1"/>
    <col min="3847" max="3847" width="10.5703125" customWidth="1"/>
    <col min="3849" max="3849" width="11.85546875" customWidth="1"/>
    <col min="3850" max="3850" width="10.5703125" customWidth="1"/>
    <col min="3851" max="3851" width="14.28515625" customWidth="1"/>
    <col min="4097" max="4097" width="7.140625" customWidth="1"/>
    <col min="4098" max="4098" width="9.5703125" customWidth="1"/>
    <col min="4099" max="4099" width="70.7109375" customWidth="1"/>
    <col min="4100" max="4100" width="7.140625" customWidth="1"/>
    <col min="4101" max="4101" width="10.85546875" customWidth="1"/>
    <col min="4103" max="4103" width="10.5703125" customWidth="1"/>
    <col min="4105" max="4105" width="11.85546875" customWidth="1"/>
    <col min="4106" max="4106" width="10.5703125" customWidth="1"/>
    <col min="4107" max="4107" width="14.28515625" customWidth="1"/>
    <col min="4353" max="4353" width="7.140625" customWidth="1"/>
    <col min="4354" max="4354" width="9.5703125" customWidth="1"/>
    <col min="4355" max="4355" width="70.7109375" customWidth="1"/>
    <col min="4356" max="4356" width="7.140625" customWidth="1"/>
    <col min="4357" max="4357" width="10.85546875" customWidth="1"/>
    <col min="4359" max="4359" width="10.5703125" customWidth="1"/>
    <col min="4361" max="4361" width="11.85546875" customWidth="1"/>
    <col min="4362" max="4362" width="10.5703125" customWidth="1"/>
    <col min="4363" max="4363" width="14.28515625" customWidth="1"/>
    <col min="4609" max="4609" width="7.140625" customWidth="1"/>
    <col min="4610" max="4610" width="9.5703125" customWidth="1"/>
    <col min="4611" max="4611" width="70.7109375" customWidth="1"/>
    <col min="4612" max="4612" width="7.140625" customWidth="1"/>
    <col min="4613" max="4613" width="10.85546875" customWidth="1"/>
    <col min="4615" max="4615" width="10.5703125" customWidth="1"/>
    <col min="4617" max="4617" width="11.85546875" customWidth="1"/>
    <col min="4618" max="4618" width="10.5703125" customWidth="1"/>
    <col min="4619" max="4619" width="14.28515625" customWidth="1"/>
    <col min="4865" max="4865" width="7.140625" customWidth="1"/>
    <col min="4866" max="4866" width="9.5703125" customWidth="1"/>
    <col min="4867" max="4867" width="70.7109375" customWidth="1"/>
    <col min="4868" max="4868" width="7.140625" customWidth="1"/>
    <col min="4869" max="4869" width="10.85546875" customWidth="1"/>
    <col min="4871" max="4871" width="10.5703125" customWidth="1"/>
    <col min="4873" max="4873" width="11.85546875" customWidth="1"/>
    <col min="4874" max="4874" width="10.5703125" customWidth="1"/>
    <col min="4875" max="4875" width="14.28515625" customWidth="1"/>
    <col min="5121" max="5121" width="7.140625" customWidth="1"/>
    <col min="5122" max="5122" width="9.5703125" customWidth="1"/>
    <col min="5123" max="5123" width="70.7109375" customWidth="1"/>
    <col min="5124" max="5124" width="7.140625" customWidth="1"/>
    <col min="5125" max="5125" width="10.85546875" customWidth="1"/>
    <col min="5127" max="5127" width="10.5703125" customWidth="1"/>
    <col min="5129" max="5129" width="11.85546875" customWidth="1"/>
    <col min="5130" max="5130" width="10.5703125" customWidth="1"/>
    <col min="5131" max="5131" width="14.28515625" customWidth="1"/>
    <col min="5377" max="5377" width="7.140625" customWidth="1"/>
    <col min="5378" max="5378" width="9.5703125" customWidth="1"/>
    <col min="5379" max="5379" width="70.7109375" customWidth="1"/>
    <col min="5380" max="5380" width="7.140625" customWidth="1"/>
    <col min="5381" max="5381" width="10.85546875" customWidth="1"/>
    <col min="5383" max="5383" width="10.5703125" customWidth="1"/>
    <col min="5385" max="5385" width="11.85546875" customWidth="1"/>
    <col min="5386" max="5386" width="10.5703125" customWidth="1"/>
    <col min="5387" max="5387" width="14.28515625" customWidth="1"/>
    <col min="5633" max="5633" width="7.140625" customWidth="1"/>
    <col min="5634" max="5634" width="9.5703125" customWidth="1"/>
    <col min="5635" max="5635" width="70.7109375" customWidth="1"/>
    <col min="5636" max="5636" width="7.140625" customWidth="1"/>
    <col min="5637" max="5637" width="10.85546875" customWidth="1"/>
    <col min="5639" max="5639" width="10.5703125" customWidth="1"/>
    <col min="5641" max="5641" width="11.85546875" customWidth="1"/>
    <col min="5642" max="5642" width="10.5703125" customWidth="1"/>
    <col min="5643" max="5643" width="14.28515625" customWidth="1"/>
    <col min="5889" max="5889" width="7.140625" customWidth="1"/>
    <col min="5890" max="5890" width="9.5703125" customWidth="1"/>
    <col min="5891" max="5891" width="70.7109375" customWidth="1"/>
    <col min="5892" max="5892" width="7.140625" customWidth="1"/>
    <col min="5893" max="5893" width="10.85546875" customWidth="1"/>
    <col min="5895" max="5895" width="10.5703125" customWidth="1"/>
    <col min="5897" max="5897" width="11.85546875" customWidth="1"/>
    <col min="5898" max="5898" width="10.5703125" customWidth="1"/>
    <col min="5899" max="5899" width="14.28515625" customWidth="1"/>
    <col min="6145" max="6145" width="7.140625" customWidth="1"/>
    <col min="6146" max="6146" width="9.5703125" customWidth="1"/>
    <col min="6147" max="6147" width="70.7109375" customWidth="1"/>
    <col min="6148" max="6148" width="7.140625" customWidth="1"/>
    <col min="6149" max="6149" width="10.85546875" customWidth="1"/>
    <col min="6151" max="6151" width="10.5703125" customWidth="1"/>
    <col min="6153" max="6153" width="11.85546875" customWidth="1"/>
    <col min="6154" max="6154" width="10.5703125" customWidth="1"/>
    <col min="6155" max="6155" width="14.28515625" customWidth="1"/>
    <col min="6401" max="6401" width="7.140625" customWidth="1"/>
    <col min="6402" max="6402" width="9.5703125" customWidth="1"/>
    <col min="6403" max="6403" width="70.7109375" customWidth="1"/>
    <col min="6404" max="6404" width="7.140625" customWidth="1"/>
    <col min="6405" max="6405" width="10.85546875" customWidth="1"/>
    <col min="6407" max="6407" width="10.5703125" customWidth="1"/>
    <col min="6409" max="6409" width="11.85546875" customWidth="1"/>
    <col min="6410" max="6410" width="10.5703125" customWidth="1"/>
    <col min="6411" max="6411" width="14.28515625" customWidth="1"/>
    <col min="6657" max="6657" width="7.140625" customWidth="1"/>
    <col min="6658" max="6658" width="9.5703125" customWidth="1"/>
    <col min="6659" max="6659" width="70.7109375" customWidth="1"/>
    <col min="6660" max="6660" width="7.140625" customWidth="1"/>
    <col min="6661" max="6661" width="10.85546875" customWidth="1"/>
    <col min="6663" max="6663" width="10.5703125" customWidth="1"/>
    <col min="6665" max="6665" width="11.85546875" customWidth="1"/>
    <col min="6666" max="6666" width="10.5703125" customWidth="1"/>
    <col min="6667" max="6667" width="14.28515625" customWidth="1"/>
    <col min="6913" max="6913" width="7.140625" customWidth="1"/>
    <col min="6914" max="6914" width="9.5703125" customWidth="1"/>
    <col min="6915" max="6915" width="70.7109375" customWidth="1"/>
    <col min="6916" max="6916" width="7.140625" customWidth="1"/>
    <col min="6917" max="6917" width="10.85546875" customWidth="1"/>
    <col min="6919" max="6919" width="10.5703125" customWidth="1"/>
    <col min="6921" max="6921" width="11.85546875" customWidth="1"/>
    <col min="6922" max="6922" width="10.5703125" customWidth="1"/>
    <col min="6923" max="6923" width="14.28515625" customWidth="1"/>
    <col min="7169" max="7169" width="7.140625" customWidth="1"/>
    <col min="7170" max="7170" width="9.5703125" customWidth="1"/>
    <col min="7171" max="7171" width="70.7109375" customWidth="1"/>
    <col min="7172" max="7172" width="7.140625" customWidth="1"/>
    <col min="7173" max="7173" width="10.85546875" customWidth="1"/>
    <col min="7175" max="7175" width="10.5703125" customWidth="1"/>
    <col min="7177" max="7177" width="11.85546875" customWidth="1"/>
    <col min="7178" max="7178" width="10.5703125" customWidth="1"/>
    <col min="7179" max="7179" width="14.28515625" customWidth="1"/>
    <col min="7425" max="7425" width="7.140625" customWidth="1"/>
    <col min="7426" max="7426" width="9.5703125" customWidth="1"/>
    <col min="7427" max="7427" width="70.7109375" customWidth="1"/>
    <col min="7428" max="7428" width="7.140625" customWidth="1"/>
    <col min="7429" max="7429" width="10.85546875" customWidth="1"/>
    <col min="7431" max="7431" width="10.5703125" customWidth="1"/>
    <col min="7433" max="7433" width="11.85546875" customWidth="1"/>
    <col min="7434" max="7434" width="10.5703125" customWidth="1"/>
    <col min="7435" max="7435" width="14.28515625" customWidth="1"/>
    <col min="7681" max="7681" width="7.140625" customWidth="1"/>
    <col min="7682" max="7682" width="9.5703125" customWidth="1"/>
    <col min="7683" max="7683" width="70.7109375" customWidth="1"/>
    <col min="7684" max="7684" width="7.140625" customWidth="1"/>
    <col min="7685" max="7685" width="10.85546875" customWidth="1"/>
    <col min="7687" max="7687" width="10.5703125" customWidth="1"/>
    <col min="7689" max="7689" width="11.85546875" customWidth="1"/>
    <col min="7690" max="7690" width="10.5703125" customWidth="1"/>
    <col min="7691" max="7691" width="14.28515625" customWidth="1"/>
    <col min="7937" max="7937" width="7.140625" customWidth="1"/>
    <col min="7938" max="7938" width="9.5703125" customWidth="1"/>
    <col min="7939" max="7939" width="70.7109375" customWidth="1"/>
    <col min="7940" max="7940" width="7.140625" customWidth="1"/>
    <col min="7941" max="7941" width="10.85546875" customWidth="1"/>
    <col min="7943" max="7943" width="10.5703125" customWidth="1"/>
    <col min="7945" max="7945" width="11.85546875" customWidth="1"/>
    <col min="7946" max="7946" width="10.5703125" customWidth="1"/>
    <col min="7947" max="7947" width="14.28515625" customWidth="1"/>
    <col min="8193" max="8193" width="7.140625" customWidth="1"/>
    <col min="8194" max="8194" width="9.5703125" customWidth="1"/>
    <col min="8195" max="8195" width="70.7109375" customWidth="1"/>
    <col min="8196" max="8196" width="7.140625" customWidth="1"/>
    <col min="8197" max="8197" width="10.85546875" customWidth="1"/>
    <col min="8199" max="8199" width="10.5703125" customWidth="1"/>
    <col min="8201" max="8201" width="11.85546875" customWidth="1"/>
    <col min="8202" max="8202" width="10.5703125" customWidth="1"/>
    <col min="8203" max="8203" width="14.28515625" customWidth="1"/>
    <col min="8449" max="8449" width="7.140625" customWidth="1"/>
    <col min="8450" max="8450" width="9.5703125" customWidth="1"/>
    <col min="8451" max="8451" width="70.7109375" customWidth="1"/>
    <col min="8452" max="8452" width="7.140625" customWidth="1"/>
    <col min="8453" max="8453" width="10.85546875" customWidth="1"/>
    <col min="8455" max="8455" width="10.5703125" customWidth="1"/>
    <col min="8457" max="8457" width="11.85546875" customWidth="1"/>
    <col min="8458" max="8458" width="10.5703125" customWidth="1"/>
    <col min="8459" max="8459" width="14.28515625" customWidth="1"/>
    <col min="8705" max="8705" width="7.140625" customWidth="1"/>
    <col min="8706" max="8706" width="9.5703125" customWidth="1"/>
    <col min="8707" max="8707" width="70.7109375" customWidth="1"/>
    <col min="8708" max="8708" width="7.140625" customWidth="1"/>
    <col min="8709" max="8709" width="10.85546875" customWidth="1"/>
    <col min="8711" max="8711" width="10.5703125" customWidth="1"/>
    <col min="8713" max="8713" width="11.85546875" customWidth="1"/>
    <col min="8714" max="8714" width="10.5703125" customWidth="1"/>
    <col min="8715" max="8715" width="14.28515625" customWidth="1"/>
    <col min="8961" max="8961" width="7.140625" customWidth="1"/>
    <col min="8962" max="8962" width="9.5703125" customWidth="1"/>
    <col min="8963" max="8963" width="70.7109375" customWidth="1"/>
    <col min="8964" max="8964" width="7.140625" customWidth="1"/>
    <col min="8965" max="8965" width="10.85546875" customWidth="1"/>
    <col min="8967" max="8967" width="10.5703125" customWidth="1"/>
    <col min="8969" max="8969" width="11.85546875" customWidth="1"/>
    <col min="8970" max="8970" width="10.5703125" customWidth="1"/>
    <col min="8971" max="8971" width="14.28515625" customWidth="1"/>
    <col min="9217" max="9217" width="7.140625" customWidth="1"/>
    <col min="9218" max="9218" width="9.5703125" customWidth="1"/>
    <col min="9219" max="9219" width="70.7109375" customWidth="1"/>
    <col min="9220" max="9220" width="7.140625" customWidth="1"/>
    <col min="9221" max="9221" width="10.85546875" customWidth="1"/>
    <col min="9223" max="9223" width="10.5703125" customWidth="1"/>
    <col min="9225" max="9225" width="11.85546875" customWidth="1"/>
    <col min="9226" max="9226" width="10.5703125" customWidth="1"/>
    <col min="9227" max="9227" width="14.28515625" customWidth="1"/>
    <col min="9473" max="9473" width="7.140625" customWidth="1"/>
    <col min="9474" max="9474" width="9.5703125" customWidth="1"/>
    <col min="9475" max="9475" width="70.7109375" customWidth="1"/>
    <col min="9476" max="9476" width="7.140625" customWidth="1"/>
    <col min="9477" max="9477" width="10.85546875" customWidth="1"/>
    <col min="9479" max="9479" width="10.5703125" customWidth="1"/>
    <col min="9481" max="9481" width="11.85546875" customWidth="1"/>
    <col min="9482" max="9482" width="10.5703125" customWidth="1"/>
    <col min="9483" max="9483" width="14.28515625" customWidth="1"/>
    <col min="9729" max="9729" width="7.140625" customWidth="1"/>
    <col min="9730" max="9730" width="9.5703125" customWidth="1"/>
    <col min="9731" max="9731" width="70.7109375" customWidth="1"/>
    <col min="9732" max="9732" width="7.140625" customWidth="1"/>
    <col min="9733" max="9733" width="10.85546875" customWidth="1"/>
    <col min="9735" max="9735" width="10.5703125" customWidth="1"/>
    <col min="9737" max="9737" width="11.85546875" customWidth="1"/>
    <col min="9738" max="9738" width="10.5703125" customWidth="1"/>
    <col min="9739" max="9739" width="14.28515625" customWidth="1"/>
    <col min="9985" max="9985" width="7.140625" customWidth="1"/>
    <col min="9986" max="9986" width="9.5703125" customWidth="1"/>
    <col min="9987" max="9987" width="70.7109375" customWidth="1"/>
    <col min="9988" max="9988" width="7.140625" customWidth="1"/>
    <col min="9989" max="9989" width="10.85546875" customWidth="1"/>
    <col min="9991" max="9991" width="10.5703125" customWidth="1"/>
    <col min="9993" max="9993" width="11.85546875" customWidth="1"/>
    <col min="9994" max="9994" width="10.5703125" customWidth="1"/>
    <col min="9995" max="9995" width="14.28515625" customWidth="1"/>
    <col min="10241" max="10241" width="7.140625" customWidth="1"/>
    <col min="10242" max="10242" width="9.5703125" customWidth="1"/>
    <col min="10243" max="10243" width="70.7109375" customWidth="1"/>
    <col min="10244" max="10244" width="7.140625" customWidth="1"/>
    <col min="10245" max="10245" width="10.85546875" customWidth="1"/>
    <col min="10247" max="10247" width="10.5703125" customWidth="1"/>
    <col min="10249" max="10249" width="11.85546875" customWidth="1"/>
    <col min="10250" max="10250" width="10.5703125" customWidth="1"/>
    <col min="10251" max="10251" width="14.28515625" customWidth="1"/>
    <col min="10497" max="10497" width="7.140625" customWidth="1"/>
    <col min="10498" max="10498" width="9.5703125" customWidth="1"/>
    <col min="10499" max="10499" width="70.7109375" customWidth="1"/>
    <col min="10500" max="10500" width="7.140625" customWidth="1"/>
    <col min="10501" max="10501" width="10.85546875" customWidth="1"/>
    <col min="10503" max="10503" width="10.5703125" customWidth="1"/>
    <col min="10505" max="10505" width="11.85546875" customWidth="1"/>
    <col min="10506" max="10506" width="10.5703125" customWidth="1"/>
    <col min="10507" max="10507" width="14.28515625" customWidth="1"/>
    <col min="10753" max="10753" width="7.140625" customWidth="1"/>
    <col min="10754" max="10754" width="9.5703125" customWidth="1"/>
    <col min="10755" max="10755" width="70.7109375" customWidth="1"/>
    <col min="10756" max="10756" width="7.140625" customWidth="1"/>
    <col min="10757" max="10757" width="10.85546875" customWidth="1"/>
    <col min="10759" max="10759" width="10.5703125" customWidth="1"/>
    <col min="10761" max="10761" width="11.85546875" customWidth="1"/>
    <col min="10762" max="10762" width="10.5703125" customWidth="1"/>
    <col min="10763" max="10763" width="14.28515625" customWidth="1"/>
    <col min="11009" max="11009" width="7.140625" customWidth="1"/>
    <col min="11010" max="11010" width="9.5703125" customWidth="1"/>
    <col min="11011" max="11011" width="70.7109375" customWidth="1"/>
    <col min="11012" max="11012" width="7.140625" customWidth="1"/>
    <col min="11013" max="11013" width="10.85546875" customWidth="1"/>
    <col min="11015" max="11015" width="10.5703125" customWidth="1"/>
    <col min="11017" max="11017" width="11.85546875" customWidth="1"/>
    <col min="11018" max="11018" width="10.5703125" customWidth="1"/>
    <col min="11019" max="11019" width="14.28515625" customWidth="1"/>
    <col min="11265" max="11265" width="7.140625" customWidth="1"/>
    <col min="11266" max="11266" width="9.5703125" customWidth="1"/>
    <col min="11267" max="11267" width="70.7109375" customWidth="1"/>
    <col min="11268" max="11268" width="7.140625" customWidth="1"/>
    <col min="11269" max="11269" width="10.85546875" customWidth="1"/>
    <col min="11271" max="11271" width="10.5703125" customWidth="1"/>
    <col min="11273" max="11273" width="11.85546875" customWidth="1"/>
    <col min="11274" max="11274" width="10.5703125" customWidth="1"/>
    <col min="11275" max="11275" width="14.28515625" customWidth="1"/>
    <col min="11521" max="11521" width="7.140625" customWidth="1"/>
    <col min="11522" max="11522" width="9.5703125" customWidth="1"/>
    <col min="11523" max="11523" width="70.7109375" customWidth="1"/>
    <col min="11524" max="11524" width="7.140625" customWidth="1"/>
    <col min="11525" max="11525" width="10.85546875" customWidth="1"/>
    <col min="11527" max="11527" width="10.5703125" customWidth="1"/>
    <col min="11529" max="11529" width="11.85546875" customWidth="1"/>
    <col min="11530" max="11530" width="10.5703125" customWidth="1"/>
    <col min="11531" max="11531" width="14.28515625" customWidth="1"/>
    <col min="11777" max="11777" width="7.140625" customWidth="1"/>
    <col min="11778" max="11778" width="9.5703125" customWidth="1"/>
    <col min="11779" max="11779" width="70.7109375" customWidth="1"/>
    <col min="11780" max="11780" width="7.140625" customWidth="1"/>
    <col min="11781" max="11781" width="10.85546875" customWidth="1"/>
    <col min="11783" max="11783" width="10.5703125" customWidth="1"/>
    <col min="11785" max="11785" width="11.85546875" customWidth="1"/>
    <col min="11786" max="11786" width="10.5703125" customWidth="1"/>
    <col min="11787" max="11787" width="14.28515625" customWidth="1"/>
    <col min="12033" max="12033" width="7.140625" customWidth="1"/>
    <col min="12034" max="12034" width="9.5703125" customWidth="1"/>
    <col min="12035" max="12035" width="70.7109375" customWidth="1"/>
    <col min="12036" max="12036" width="7.140625" customWidth="1"/>
    <col min="12037" max="12037" width="10.85546875" customWidth="1"/>
    <col min="12039" max="12039" width="10.5703125" customWidth="1"/>
    <col min="12041" max="12041" width="11.85546875" customWidth="1"/>
    <col min="12042" max="12042" width="10.5703125" customWidth="1"/>
    <col min="12043" max="12043" width="14.28515625" customWidth="1"/>
    <col min="12289" max="12289" width="7.140625" customWidth="1"/>
    <col min="12290" max="12290" width="9.5703125" customWidth="1"/>
    <col min="12291" max="12291" width="70.7109375" customWidth="1"/>
    <col min="12292" max="12292" width="7.140625" customWidth="1"/>
    <col min="12293" max="12293" width="10.85546875" customWidth="1"/>
    <col min="12295" max="12295" width="10.5703125" customWidth="1"/>
    <col min="12297" max="12297" width="11.85546875" customWidth="1"/>
    <col min="12298" max="12298" width="10.5703125" customWidth="1"/>
    <col min="12299" max="12299" width="14.28515625" customWidth="1"/>
    <col min="12545" max="12545" width="7.140625" customWidth="1"/>
    <col min="12546" max="12546" width="9.5703125" customWidth="1"/>
    <col min="12547" max="12547" width="70.7109375" customWidth="1"/>
    <col min="12548" max="12548" width="7.140625" customWidth="1"/>
    <col min="12549" max="12549" width="10.85546875" customWidth="1"/>
    <col min="12551" max="12551" width="10.5703125" customWidth="1"/>
    <col min="12553" max="12553" width="11.85546875" customWidth="1"/>
    <col min="12554" max="12554" width="10.5703125" customWidth="1"/>
    <col min="12555" max="12555" width="14.28515625" customWidth="1"/>
    <col min="12801" max="12801" width="7.140625" customWidth="1"/>
    <col min="12802" max="12802" width="9.5703125" customWidth="1"/>
    <col min="12803" max="12803" width="70.7109375" customWidth="1"/>
    <col min="12804" max="12804" width="7.140625" customWidth="1"/>
    <col min="12805" max="12805" width="10.85546875" customWidth="1"/>
    <col min="12807" max="12807" width="10.5703125" customWidth="1"/>
    <col min="12809" max="12809" width="11.85546875" customWidth="1"/>
    <col min="12810" max="12810" width="10.5703125" customWidth="1"/>
    <col min="12811" max="12811" width="14.28515625" customWidth="1"/>
    <col min="13057" max="13057" width="7.140625" customWidth="1"/>
    <col min="13058" max="13058" width="9.5703125" customWidth="1"/>
    <col min="13059" max="13059" width="70.7109375" customWidth="1"/>
    <col min="13060" max="13060" width="7.140625" customWidth="1"/>
    <col min="13061" max="13061" width="10.85546875" customWidth="1"/>
    <col min="13063" max="13063" width="10.5703125" customWidth="1"/>
    <col min="13065" max="13065" width="11.85546875" customWidth="1"/>
    <col min="13066" max="13066" width="10.5703125" customWidth="1"/>
    <col min="13067" max="13067" width="14.28515625" customWidth="1"/>
    <col min="13313" max="13313" width="7.140625" customWidth="1"/>
    <col min="13314" max="13314" width="9.5703125" customWidth="1"/>
    <col min="13315" max="13315" width="70.7109375" customWidth="1"/>
    <col min="13316" max="13316" width="7.140625" customWidth="1"/>
    <col min="13317" max="13317" width="10.85546875" customWidth="1"/>
    <col min="13319" max="13319" width="10.5703125" customWidth="1"/>
    <col min="13321" max="13321" width="11.85546875" customWidth="1"/>
    <col min="13322" max="13322" width="10.5703125" customWidth="1"/>
    <col min="13323" max="13323" width="14.28515625" customWidth="1"/>
    <col min="13569" max="13569" width="7.140625" customWidth="1"/>
    <col min="13570" max="13570" width="9.5703125" customWidth="1"/>
    <col min="13571" max="13571" width="70.7109375" customWidth="1"/>
    <col min="13572" max="13572" width="7.140625" customWidth="1"/>
    <col min="13573" max="13573" width="10.85546875" customWidth="1"/>
    <col min="13575" max="13575" width="10.5703125" customWidth="1"/>
    <col min="13577" max="13577" width="11.85546875" customWidth="1"/>
    <col min="13578" max="13578" width="10.5703125" customWidth="1"/>
    <col min="13579" max="13579" width="14.28515625" customWidth="1"/>
    <col min="13825" max="13825" width="7.140625" customWidth="1"/>
    <col min="13826" max="13826" width="9.5703125" customWidth="1"/>
    <col min="13827" max="13827" width="70.7109375" customWidth="1"/>
    <col min="13828" max="13828" width="7.140625" customWidth="1"/>
    <col min="13829" max="13829" width="10.85546875" customWidth="1"/>
    <col min="13831" max="13831" width="10.5703125" customWidth="1"/>
    <col min="13833" max="13833" width="11.85546875" customWidth="1"/>
    <col min="13834" max="13834" width="10.5703125" customWidth="1"/>
    <col min="13835" max="13835" width="14.28515625" customWidth="1"/>
    <col min="14081" max="14081" width="7.140625" customWidth="1"/>
    <col min="14082" max="14082" width="9.5703125" customWidth="1"/>
    <col min="14083" max="14083" width="70.7109375" customWidth="1"/>
    <col min="14084" max="14084" width="7.140625" customWidth="1"/>
    <col min="14085" max="14085" width="10.85546875" customWidth="1"/>
    <col min="14087" max="14087" width="10.5703125" customWidth="1"/>
    <col min="14089" max="14089" width="11.85546875" customWidth="1"/>
    <col min="14090" max="14090" width="10.5703125" customWidth="1"/>
    <col min="14091" max="14091" width="14.28515625" customWidth="1"/>
    <col min="14337" max="14337" width="7.140625" customWidth="1"/>
    <col min="14338" max="14338" width="9.5703125" customWidth="1"/>
    <col min="14339" max="14339" width="70.7109375" customWidth="1"/>
    <col min="14340" max="14340" width="7.140625" customWidth="1"/>
    <col min="14341" max="14341" width="10.85546875" customWidth="1"/>
    <col min="14343" max="14343" width="10.5703125" customWidth="1"/>
    <col min="14345" max="14345" width="11.85546875" customWidth="1"/>
    <col min="14346" max="14346" width="10.5703125" customWidth="1"/>
    <col min="14347" max="14347" width="14.28515625" customWidth="1"/>
    <col min="14593" max="14593" width="7.140625" customWidth="1"/>
    <col min="14594" max="14594" width="9.5703125" customWidth="1"/>
    <col min="14595" max="14595" width="70.7109375" customWidth="1"/>
    <col min="14596" max="14596" width="7.140625" customWidth="1"/>
    <col min="14597" max="14597" width="10.85546875" customWidth="1"/>
    <col min="14599" max="14599" width="10.5703125" customWidth="1"/>
    <col min="14601" max="14601" width="11.85546875" customWidth="1"/>
    <col min="14602" max="14602" width="10.5703125" customWidth="1"/>
    <col min="14603" max="14603" width="14.28515625" customWidth="1"/>
    <col min="14849" max="14849" width="7.140625" customWidth="1"/>
    <col min="14850" max="14850" width="9.5703125" customWidth="1"/>
    <col min="14851" max="14851" width="70.7109375" customWidth="1"/>
    <col min="14852" max="14852" width="7.140625" customWidth="1"/>
    <col min="14853" max="14853" width="10.85546875" customWidth="1"/>
    <col min="14855" max="14855" width="10.5703125" customWidth="1"/>
    <col min="14857" max="14857" width="11.85546875" customWidth="1"/>
    <col min="14858" max="14858" width="10.5703125" customWidth="1"/>
    <col min="14859" max="14859" width="14.28515625" customWidth="1"/>
    <col min="15105" max="15105" width="7.140625" customWidth="1"/>
    <col min="15106" max="15106" width="9.5703125" customWidth="1"/>
    <col min="15107" max="15107" width="70.7109375" customWidth="1"/>
    <col min="15108" max="15108" width="7.140625" customWidth="1"/>
    <col min="15109" max="15109" width="10.85546875" customWidth="1"/>
    <col min="15111" max="15111" width="10.5703125" customWidth="1"/>
    <col min="15113" max="15113" width="11.85546875" customWidth="1"/>
    <col min="15114" max="15114" width="10.5703125" customWidth="1"/>
    <col min="15115" max="15115" width="14.28515625" customWidth="1"/>
    <col min="15361" max="15361" width="7.140625" customWidth="1"/>
    <col min="15362" max="15362" width="9.5703125" customWidth="1"/>
    <col min="15363" max="15363" width="70.7109375" customWidth="1"/>
    <col min="15364" max="15364" width="7.140625" customWidth="1"/>
    <col min="15365" max="15365" width="10.85546875" customWidth="1"/>
    <col min="15367" max="15367" width="10.5703125" customWidth="1"/>
    <col min="15369" max="15369" width="11.85546875" customWidth="1"/>
    <col min="15370" max="15370" width="10.5703125" customWidth="1"/>
    <col min="15371" max="15371" width="14.28515625" customWidth="1"/>
    <col min="15617" max="15617" width="7.140625" customWidth="1"/>
    <col min="15618" max="15618" width="9.5703125" customWidth="1"/>
    <col min="15619" max="15619" width="70.7109375" customWidth="1"/>
    <col min="15620" max="15620" width="7.140625" customWidth="1"/>
    <col min="15621" max="15621" width="10.85546875" customWidth="1"/>
    <col min="15623" max="15623" width="10.5703125" customWidth="1"/>
    <col min="15625" max="15625" width="11.85546875" customWidth="1"/>
    <col min="15626" max="15626" width="10.5703125" customWidth="1"/>
    <col min="15627" max="15627" width="14.28515625" customWidth="1"/>
    <col min="15873" max="15873" width="7.140625" customWidth="1"/>
    <col min="15874" max="15874" width="9.5703125" customWidth="1"/>
    <col min="15875" max="15875" width="70.7109375" customWidth="1"/>
    <col min="15876" max="15876" width="7.140625" customWidth="1"/>
    <col min="15877" max="15877" width="10.85546875" customWidth="1"/>
    <col min="15879" max="15879" width="10.5703125" customWidth="1"/>
    <col min="15881" max="15881" width="11.85546875" customWidth="1"/>
    <col min="15882" max="15882" width="10.5703125" customWidth="1"/>
    <col min="15883" max="15883" width="14.28515625" customWidth="1"/>
    <col min="16129" max="16129" width="7.140625" customWidth="1"/>
    <col min="16130" max="16130" width="9.5703125" customWidth="1"/>
    <col min="16131" max="16131" width="70.7109375" customWidth="1"/>
    <col min="16132" max="16132" width="7.140625" customWidth="1"/>
    <col min="16133" max="16133" width="10.85546875" customWidth="1"/>
    <col min="16135" max="16135" width="10.5703125" customWidth="1"/>
    <col min="16137" max="16137" width="11.85546875" customWidth="1"/>
    <col min="16138" max="16138" width="10.5703125" customWidth="1"/>
    <col min="16139" max="16139" width="14.28515625" customWidth="1"/>
  </cols>
  <sheetData>
    <row r="1" spans="1:11" ht="15" customHeight="1">
      <c r="A1" s="287"/>
      <c r="B1" s="288"/>
      <c r="C1" s="288"/>
      <c r="D1" s="288"/>
      <c r="E1" s="289"/>
      <c r="K1">
        <f>SUM(I:I)/2</f>
        <v>1059944.22</v>
      </c>
    </row>
    <row r="2" spans="1:11" ht="15" customHeight="1">
      <c r="A2" s="290"/>
      <c r="B2" s="291"/>
      <c r="C2" s="291"/>
      <c r="D2" s="291"/>
      <c r="E2" s="292"/>
    </row>
    <row r="3" spans="1:11" ht="15" customHeight="1">
      <c r="A3" s="290"/>
      <c r="B3" s="291"/>
      <c r="C3" s="291"/>
      <c r="D3" s="291"/>
      <c r="E3" s="292"/>
    </row>
    <row r="4" spans="1:11" ht="15" customHeight="1">
      <c r="A4" s="290"/>
      <c r="B4" s="291"/>
      <c r="C4" s="291"/>
      <c r="D4" s="291"/>
      <c r="E4" s="292"/>
    </row>
    <row r="5" spans="1:11" ht="15" customHeight="1">
      <c r="A5" s="290"/>
      <c r="B5" s="291"/>
      <c r="C5" s="291"/>
      <c r="D5" s="291"/>
      <c r="E5" s="292"/>
    </row>
    <row r="6" spans="1:11" ht="15" customHeight="1">
      <c r="A6" s="293" t="s">
        <v>25484</v>
      </c>
      <c r="B6" s="294"/>
      <c r="C6" s="295" t="s">
        <v>25512</v>
      </c>
      <c r="D6" s="295"/>
      <c r="E6" s="296"/>
    </row>
    <row r="7" spans="1:11" ht="15" customHeight="1">
      <c r="A7" s="293"/>
      <c r="B7" s="294"/>
      <c r="C7" s="295" t="s">
        <v>32828</v>
      </c>
      <c r="D7" s="295"/>
      <c r="E7" s="296"/>
    </row>
    <row r="8" spans="1:11" ht="15" customHeight="1">
      <c r="A8" s="293"/>
      <c r="B8" s="294"/>
      <c r="C8" s="295" t="s">
        <v>32730</v>
      </c>
      <c r="D8" s="295"/>
      <c r="E8" s="296"/>
    </row>
    <row r="9" spans="1:11" ht="15" customHeight="1">
      <c r="A9" s="293"/>
      <c r="B9" s="294"/>
      <c r="C9" s="295" t="s">
        <v>32829</v>
      </c>
      <c r="D9" s="295"/>
      <c r="E9" s="296"/>
    </row>
    <row r="10" spans="1:11" ht="15" customHeight="1">
      <c r="A10" s="284" t="s">
        <v>32712</v>
      </c>
      <c r="B10" s="285"/>
      <c r="C10" s="285"/>
      <c r="D10" s="285"/>
      <c r="E10" s="286"/>
    </row>
    <row r="11" spans="1:11" ht="15" customHeight="1">
      <c r="A11" s="276">
        <v>1</v>
      </c>
      <c r="B11" s="278" t="str">
        <f>VLOOKUP(A11,'Mem. Calc. P. Tosca'!A:C,2,FALSE)</f>
        <v>BAIRRO JOÃO PAULO II</v>
      </c>
      <c r="C11" s="278"/>
      <c r="D11" s="278"/>
      <c r="E11" s="278"/>
    </row>
    <row r="12" spans="1:11" ht="15" customHeight="1">
      <c r="A12" s="277"/>
      <c r="B12" s="278"/>
      <c r="C12" s="278"/>
      <c r="D12" s="278"/>
      <c r="E12" s="278"/>
    </row>
    <row r="13" spans="1:11" ht="15" customHeight="1">
      <c r="A13" s="142" t="s">
        <v>5858</v>
      </c>
      <c r="B13" s="279" t="str">
        <f>VLOOKUP(A13,'Mem. Calc. P. Tosca'!A:C,2,FALSE)</f>
        <v>Rua Santa Luzia</v>
      </c>
      <c r="C13" s="279"/>
      <c r="D13" s="279"/>
      <c r="E13" s="279"/>
    </row>
    <row r="14" spans="1:11" ht="15" customHeight="1" thickBot="1">
      <c r="A14" s="280" t="s">
        <v>7190</v>
      </c>
      <c r="B14" s="282" t="s">
        <v>25485</v>
      </c>
      <c r="C14" s="282" t="s">
        <v>25486</v>
      </c>
      <c r="D14" s="282" t="s">
        <v>25487</v>
      </c>
      <c r="E14" s="282" t="s">
        <v>1999</v>
      </c>
    </row>
    <row r="15" spans="1:11" ht="15" customHeight="1" thickBot="1">
      <c r="A15" s="281"/>
      <c r="B15" s="283"/>
      <c r="C15" s="283"/>
      <c r="D15" s="283"/>
      <c r="E15" s="283"/>
    </row>
    <row r="16" spans="1:11" ht="15" customHeight="1">
      <c r="A16" s="281"/>
      <c r="B16" s="283"/>
      <c r="C16" s="283"/>
      <c r="D16" s="283"/>
      <c r="E16" s="283"/>
    </row>
    <row r="17" spans="1:12" ht="15" customHeight="1">
      <c r="A17" s="71" t="s">
        <v>2000</v>
      </c>
      <c r="B17" s="77"/>
      <c r="C17" s="78" t="s">
        <v>7857</v>
      </c>
      <c r="D17" s="79"/>
      <c r="E17" s="80"/>
      <c r="I17" s="76"/>
      <c r="K17" s="81"/>
    </row>
    <row r="18" spans="1:12" ht="15" customHeight="1">
      <c r="A18" s="82" t="s">
        <v>5858</v>
      </c>
      <c r="B18" s="72" t="s">
        <v>4708</v>
      </c>
      <c r="C18" s="73" t="str">
        <f>VLOOKUP(B18,'SEINFRA 28.1'!A:D,2,FALSE)</f>
        <v>LOCAÇÃO DA OBRA COM AUXÍLIO TOPOGRÁFICO (ÁREA ATÉ 5000 M2)</v>
      </c>
      <c r="D18" s="74" t="str">
        <f>VLOOKUP(B18,'SEINFRA 28.1'!A:D,3,FALSE)</f>
        <v>M2</v>
      </c>
      <c r="E18" s="75">
        <f>VLOOKUP(A13,'Mem. Calc. P. Tosca'!$A$9:$M$107,8,FALSE)</f>
        <v>535.79999999999995</v>
      </c>
      <c r="F18" s="93"/>
      <c r="G18" s="98">
        <f>VLOOKUP(B18,'SEINFRA 28.1'!A:G,4,FALSE)</f>
        <v>0.28000000000000003</v>
      </c>
      <c r="H18" s="99">
        <f>ROUND(G18*1.2488,2)</f>
        <v>0.35</v>
      </c>
      <c r="I18" s="100">
        <f>ROUND(E18*H18,2)</f>
        <v>187.53</v>
      </c>
      <c r="K18" s="70">
        <f>SUM(I31,I50,I69,I88)</f>
        <v>312266.16000000003</v>
      </c>
      <c r="L18" s="70">
        <f>SUM(K18:K282)</f>
        <v>1059944.22</v>
      </c>
    </row>
    <row r="19" spans="1:12" ht="15" customHeight="1">
      <c r="A19" s="82" t="s">
        <v>23406</v>
      </c>
      <c r="B19" s="72" t="s">
        <v>4688</v>
      </c>
      <c r="C19" s="73" t="str">
        <f>VLOOKUP(B19,'SEINFRA 28.1'!A:D,2,FALSE)</f>
        <v>PLACAS PADRÃO DE OBRA</v>
      </c>
      <c r="D19" s="74" t="str">
        <f>VLOOKUP(B19,'SEINFRA 28.1'!A:D,3,FALSE)</f>
        <v>M2</v>
      </c>
      <c r="E19" s="75">
        <f>'Mem. Calc. P. Tosca'!F14</f>
        <v>10</v>
      </c>
      <c r="F19" s="93"/>
      <c r="G19" s="98">
        <f>VLOOKUP(B19,'SEINFRA 28.1'!A:G,4,FALSE)</f>
        <v>183.41</v>
      </c>
      <c r="H19" s="99">
        <f>ROUND(G19*1.2488,2)</f>
        <v>229.04</v>
      </c>
      <c r="I19" s="100">
        <f>ROUND(E19*H19,2)</f>
        <v>2290.4</v>
      </c>
      <c r="K19" s="76"/>
    </row>
    <row r="20" spans="1:12" ht="15" customHeight="1">
      <c r="A20" s="71" t="s">
        <v>25488</v>
      </c>
      <c r="B20" s="77"/>
      <c r="C20" s="78" t="s">
        <v>631</v>
      </c>
      <c r="D20" s="79"/>
      <c r="E20" s="80"/>
      <c r="K20" s="81"/>
    </row>
    <row r="21" spans="1:12" ht="24">
      <c r="A21" s="82" t="s">
        <v>23397</v>
      </c>
      <c r="B21" s="74" t="s">
        <v>20004</v>
      </c>
      <c r="C21" s="73" t="str">
        <f>VLOOKUP(B21,'SEINFRA 28.1'!A:D,2,FALSE)</f>
        <v>LIMPEZA MECANIZADA DE TERRENO COM REMOCAO DE CAMADA VEGETAL, UTILIZANDO TRATOR DE ESTEIRAS</v>
      </c>
      <c r="D21" s="74" t="str">
        <f>VLOOKUP(B21,'SEINFRA 28.1'!A:D,3,FALSE)</f>
        <v>M2</v>
      </c>
      <c r="E21" s="75">
        <f>VLOOKUP(A13,'Mem. Calc. P. Tosca'!$A$9:$M$107,9,FALSE)</f>
        <v>535.79999999999995</v>
      </c>
      <c r="F21" s="93"/>
      <c r="G21" s="98">
        <f>VLOOKUP(B21,'SEINFRA 28.1'!A:G,4,FALSE)</f>
        <v>0.22</v>
      </c>
      <c r="H21" s="99">
        <f t="shared" ref="H21:H26" si="0">ROUND(G21*1.2488,2)</f>
        <v>0.27</v>
      </c>
      <c r="I21" s="100">
        <f t="shared" ref="I21:I26" si="1">ROUND(E21*H21,2)</f>
        <v>144.66999999999999</v>
      </c>
      <c r="K21" s="76"/>
    </row>
    <row r="22" spans="1:12">
      <c r="A22" s="82" t="s">
        <v>23398</v>
      </c>
      <c r="B22" s="74" t="s">
        <v>5082</v>
      </c>
      <c r="C22" s="73" t="str">
        <f>VLOOKUP(B22,'SEINFRA 28.1'!A:D,2,FALSE)</f>
        <v>CARGA MECANIZADA DE ENTULHO EM CAMINHÃO BASCULANTE</v>
      </c>
      <c r="D22" s="74" t="str">
        <f>VLOOKUP(B22,'SEINFRA 28.1'!A:D,3,FALSE)</f>
        <v>M3</v>
      </c>
      <c r="E22" s="75">
        <f>VLOOKUP(A13,'Mem. Calc. P. Tosca'!$A$9:$M$107,10,FALSE)</f>
        <v>107.16</v>
      </c>
      <c r="F22" s="93"/>
      <c r="G22" s="98">
        <f>VLOOKUP(B22,'SEINFRA 28.1'!A:G,4,FALSE)</f>
        <v>4.58</v>
      </c>
      <c r="H22" s="99">
        <f t="shared" si="0"/>
        <v>5.72</v>
      </c>
      <c r="I22" s="100">
        <f t="shared" si="1"/>
        <v>612.96</v>
      </c>
      <c r="K22" s="76"/>
    </row>
    <row r="23" spans="1:12">
      <c r="A23" s="82" t="s">
        <v>32713</v>
      </c>
      <c r="B23" s="74" t="s">
        <v>5095</v>
      </c>
      <c r="C23" s="73" t="str">
        <f>VLOOKUP(B23,'SEINFRA 28.1'!A:D,2,FALSE)</f>
        <v>TRANSPORTE DE MATERIAL, EXCETO ROCHA EM CAMINHÃO ATÉ 5 KM</v>
      </c>
      <c r="D23" s="74" t="str">
        <f>VLOOKUP(B23,'SEINFRA 28.1'!A:D,3,FALSE)</f>
        <v>M3</v>
      </c>
      <c r="E23" s="75">
        <f>VLOOKUP(A13,'Mem. Calc. P. Tosca'!$A$9:$M$107,10,FALSE)</f>
        <v>107.16</v>
      </c>
      <c r="F23" s="93"/>
      <c r="G23" s="98">
        <f>VLOOKUP(B23,'SEINFRA 28.1'!A:G,4,FALSE)</f>
        <v>32.17</v>
      </c>
      <c r="H23" s="99">
        <f t="shared" si="0"/>
        <v>40.17</v>
      </c>
      <c r="I23" s="100">
        <f t="shared" si="1"/>
        <v>4304.62</v>
      </c>
      <c r="K23" s="76"/>
    </row>
    <row r="24" spans="1:12">
      <c r="A24" s="82" t="s">
        <v>32714</v>
      </c>
      <c r="B24" s="74" t="s">
        <v>5527</v>
      </c>
      <c r="C24" s="73" t="str">
        <f>VLOOKUP(B24,'SEINFRA 28.1'!A:D,2,FALSE)</f>
        <v>BANQUETA/ MEIO FIO DE CONCRETO P/ VIAS URBANAS (1,00x0,35x0,15m)</v>
      </c>
      <c r="D24" s="74" t="str">
        <f>VLOOKUP(B24,'SEINFRA 28.1'!A:D,3,FALSE)</f>
        <v>M</v>
      </c>
      <c r="E24" s="75">
        <f>VLOOKUP(A13,'Mem. Calc. P. Tosca'!$A$9:$M$107,11,FALSE)</f>
        <v>178.6</v>
      </c>
      <c r="F24" s="93"/>
      <c r="G24" s="98">
        <f>VLOOKUP(B24,'SEINFRA 28.1'!A:G,4,FALSE)</f>
        <v>61.44</v>
      </c>
      <c r="H24" s="99">
        <f t="shared" si="0"/>
        <v>76.73</v>
      </c>
      <c r="I24" s="100">
        <f t="shared" si="1"/>
        <v>13703.98</v>
      </c>
      <c r="K24" s="76"/>
    </row>
    <row r="25" spans="1:12">
      <c r="A25" s="82" t="s">
        <v>32720</v>
      </c>
      <c r="B25" s="84" t="s">
        <v>5688</v>
      </c>
      <c r="C25" s="73" t="str">
        <f>VLOOKUP(B25,'SEINFRA 28.1'!A:D,2,FALSE)</f>
        <v>CONCRETO NÃO ESTRUTURAL PREPARO MANUAL</v>
      </c>
      <c r="D25" s="74" t="str">
        <f>VLOOKUP(B25,'SEINFRA 28.1'!A:D,3,FALSE)</f>
        <v>M3</v>
      </c>
      <c r="E25" s="75">
        <f>VLOOKUP(A13,'Mem. Calc. P. Tosca'!$A$9:$M$107,12,FALSE)</f>
        <v>5.36</v>
      </c>
      <c r="F25" s="93"/>
      <c r="G25" s="98">
        <f>VLOOKUP(B25,'SEINFRA 28.1'!A:G,4,FALSE)</f>
        <v>502.89</v>
      </c>
      <c r="H25" s="99">
        <f t="shared" si="0"/>
        <v>628.01</v>
      </c>
      <c r="I25" s="100">
        <f t="shared" si="1"/>
        <v>3366.13</v>
      </c>
      <c r="K25" s="76"/>
    </row>
    <row r="26" spans="1:12">
      <c r="A26" s="82" t="s">
        <v>32721</v>
      </c>
      <c r="B26" s="74" t="s">
        <v>1368</v>
      </c>
      <c r="C26" s="73" t="str">
        <f>VLOOKUP(B26,'SEINFRA 28.1'!A:D,2,FALSE)</f>
        <v>PAVIMENTAÇÃO EM PEDRA TOSCA C/ REJUNTAMENTO (AGREGADO ADQUIRIDO)</v>
      </c>
      <c r="D26" s="74" t="str">
        <f>VLOOKUP(B26,'SEINFRA 28.1'!A:D,3,FALSE)</f>
        <v>M2</v>
      </c>
      <c r="E26" s="75">
        <f>VLOOKUP(A13,'Mem. Calc. P. Tosca'!$A$9:$M$107,13,FALSE)</f>
        <v>455.43</v>
      </c>
      <c r="F26" s="93"/>
      <c r="G26" s="98">
        <f>VLOOKUP(B26,'SEINFRA 28.1'!A:G,4,FALSE)</f>
        <v>71.78</v>
      </c>
      <c r="H26" s="99">
        <f t="shared" si="0"/>
        <v>89.64</v>
      </c>
      <c r="I26" s="100">
        <f t="shared" si="1"/>
        <v>40824.75</v>
      </c>
      <c r="K26" s="76"/>
    </row>
    <row r="27" spans="1:12" ht="15" customHeight="1">
      <c r="A27" s="71" t="s">
        <v>25489</v>
      </c>
      <c r="B27" s="77"/>
      <c r="C27" s="78" t="s">
        <v>1296</v>
      </c>
      <c r="D27" s="79"/>
      <c r="E27" s="80"/>
      <c r="I27" s="76"/>
      <c r="K27" s="81"/>
    </row>
    <row r="28" spans="1:12" ht="15" customHeight="1">
      <c r="A28" s="83" t="s">
        <v>23399</v>
      </c>
      <c r="B28" s="84" t="s">
        <v>1301</v>
      </c>
      <c r="C28" s="73" t="str">
        <f>VLOOKUP(B28,'SEINFRA 28.1'!A:D,2,FALSE)</f>
        <v>LIMPEZA DE PISO EM ÁREA URBANIZADA</v>
      </c>
      <c r="D28" s="74" t="str">
        <f>VLOOKUP(B28,'SEINFRA 28.1'!A:D,3,FALSE)</f>
        <v>M2</v>
      </c>
      <c r="E28" s="75">
        <f>VLOOKUP(A13,'Mem. Calc. P. Tosca'!$A$9:$M$107,9,FALSE)</f>
        <v>535.79999999999995</v>
      </c>
      <c r="F28" s="93"/>
      <c r="G28" s="98">
        <f>VLOOKUP(B28,'SEINFRA 28.1'!A:G,4,FALSE)</f>
        <v>1.38</v>
      </c>
      <c r="H28" s="99">
        <f>ROUND(G28*1.2488,2)</f>
        <v>1.72</v>
      </c>
      <c r="I28" s="100">
        <f>ROUND(E28*H28,2)</f>
        <v>921.58</v>
      </c>
      <c r="K28" s="76"/>
    </row>
    <row r="29" spans="1:12" ht="15" customHeight="1">
      <c r="A29" s="71" t="s">
        <v>32839</v>
      </c>
      <c r="B29" s="77"/>
      <c r="C29" s="78" t="s">
        <v>32840</v>
      </c>
      <c r="D29" s="79"/>
      <c r="E29" s="80"/>
      <c r="I29" s="76"/>
      <c r="K29" s="81"/>
    </row>
    <row r="30" spans="1:12" ht="15" customHeight="1" thickBot="1">
      <c r="A30" s="83" t="s">
        <v>32841</v>
      </c>
      <c r="B30" s="84" t="s">
        <v>19991</v>
      </c>
      <c r="C30" s="73" t="s">
        <v>32842</v>
      </c>
      <c r="D30" s="74" t="s">
        <v>19428</v>
      </c>
      <c r="E30" s="75">
        <v>100</v>
      </c>
      <c r="F30" s="93"/>
      <c r="G30" s="98"/>
      <c r="H30" s="99"/>
      <c r="I30" s="100">
        <f>'Comp Adm C Des'!G52*100</f>
        <v>46238</v>
      </c>
      <c r="K30" s="76"/>
    </row>
    <row r="31" spans="1:12" ht="15" customHeight="1">
      <c r="A31" s="85"/>
      <c r="B31" s="85"/>
      <c r="C31" s="85"/>
      <c r="D31" s="85"/>
      <c r="E31" s="85"/>
      <c r="I31" s="101">
        <f>SUM(I18:I30)</f>
        <v>112594.62</v>
      </c>
      <c r="J31" s="70">
        <f>I31/E21</f>
        <v>210.14300111982084</v>
      </c>
    </row>
    <row r="32" spans="1:12" ht="15" customHeight="1">
      <c r="A32" s="142" t="s">
        <v>23406</v>
      </c>
      <c r="B32" s="279" t="str">
        <f>VLOOKUP(A32,'Mem. Calc. P. Tosca'!A:C,2,FALSE)</f>
        <v>Rua Padre Cícero</v>
      </c>
      <c r="C32" s="279"/>
      <c r="D32" s="279"/>
      <c r="E32" s="279"/>
    </row>
    <row r="33" spans="1:11" ht="15" customHeight="1" thickBot="1">
      <c r="A33" s="280" t="s">
        <v>7190</v>
      </c>
      <c r="B33" s="282" t="s">
        <v>25485</v>
      </c>
      <c r="C33" s="282" t="s">
        <v>25486</v>
      </c>
      <c r="D33" s="282" t="s">
        <v>25487</v>
      </c>
      <c r="E33" s="282" t="s">
        <v>1999</v>
      </c>
    </row>
    <row r="34" spans="1:11" ht="15" customHeight="1" thickBot="1">
      <c r="A34" s="281"/>
      <c r="B34" s="283"/>
      <c r="C34" s="283"/>
      <c r="D34" s="283"/>
      <c r="E34" s="283"/>
    </row>
    <row r="35" spans="1:11" ht="15" customHeight="1">
      <c r="A35" s="281"/>
      <c r="B35" s="283"/>
      <c r="C35" s="283"/>
      <c r="D35" s="283"/>
      <c r="E35" s="283"/>
    </row>
    <row r="36" spans="1:11" ht="15" customHeight="1">
      <c r="A36" s="71" t="s">
        <v>2000</v>
      </c>
      <c r="B36" s="77"/>
      <c r="C36" s="78" t="s">
        <v>7857</v>
      </c>
      <c r="D36" s="79"/>
      <c r="E36" s="80"/>
      <c r="I36" s="76"/>
      <c r="K36" s="81"/>
    </row>
    <row r="37" spans="1:11" ht="15" customHeight="1">
      <c r="A37" s="82" t="s">
        <v>5858</v>
      </c>
      <c r="B37" s="72" t="s">
        <v>4708</v>
      </c>
      <c r="C37" s="73" t="str">
        <f>VLOOKUP(B37,'SEINFRA 28.1'!A:D,2,FALSE)</f>
        <v>LOCAÇÃO DA OBRA COM AUXÍLIO TOPOGRÁFICO (ÁREA ATÉ 5000 M2)</v>
      </c>
      <c r="D37" s="74" t="str">
        <f>VLOOKUP(B37,'SEINFRA 28.1'!A:D,3,FALSE)</f>
        <v>M2</v>
      </c>
      <c r="E37" s="75">
        <f>VLOOKUP(A32,'Mem. Calc. P. Tosca'!$A$9:$M$107,8,FALSE)</f>
        <v>746.48</v>
      </c>
      <c r="F37" s="93"/>
      <c r="G37" s="98">
        <f>VLOOKUP(B37,'SEINFRA 28.1'!A:G,4,FALSE)</f>
        <v>0.28000000000000003</v>
      </c>
      <c r="H37" s="99">
        <f>ROUND(G37*1.2488,2)</f>
        <v>0.35</v>
      </c>
      <c r="I37" s="100">
        <f>ROUND(E37*H37,2)</f>
        <v>261.27</v>
      </c>
      <c r="K37" s="76"/>
    </row>
    <row r="38" spans="1:11" ht="15" customHeight="1">
      <c r="A38" s="82" t="s">
        <v>23406</v>
      </c>
      <c r="B38" s="72" t="s">
        <v>4688</v>
      </c>
      <c r="C38" s="73" t="str">
        <f>VLOOKUP(B38,'SEINFRA 28.1'!A:D,2,FALSE)</f>
        <v>PLACAS PADRÃO DE OBRA</v>
      </c>
      <c r="D38" s="74" t="str">
        <f>VLOOKUP(B38,'SEINFRA 28.1'!A:D,3,FALSE)</f>
        <v>M2</v>
      </c>
      <c r="E38" s="75">
        <v>0</v>
      </c>
      <c r="F38" s="93"/>
      <c r="G38" s="98">
        <f>VLOOKUP(B38,'SEINFRA 28.1'!A:G,4,FALSE)</f>
        <v>183.41</v>
      </c>
      <c r="H38" s="99">
        <f>ROUND(G38*1.2488,2)</f>
        <v>229.04</v>
      </c>
      <c r="I38" s="100">
        <f>ROUND(E38*H38,2)</f>
        <v>0</v>
      </c>
      <c r="K38" s="76"/>
    </row>
    <row r="39" spans="1:11" ht="15" customHeight="1">
      <c r="A39" s="71" t="s">
        <v>25488</v>
      </c>
      <c r="B39" s="77"/>
      <c r="C39" s="78" t="s">
        <v>631</v>
      </c>
      <c r="D39" s="79"/>
      <c r="E39" s="80"/>
      <c r="K39" s="81"/>
    </row>
    <row r="40" spans="1:11" ht="24">
      <c r="A40" s="82" t="s">
        <v>23397</v>
      </c>
      <c r="B40" s="74" t="s">
        <v>20004</v>
      </c>
      <c r="C40" s="73" t="str">
        <f>VLOOKUP(B40,'SEINFRA 28.1'!A:D,2,FALSE)</f>
        <v>LIMPEZA MECANIZADA DE TERRENO COM REMOCAO DE CAMADA VEGETAL, UTILIZANDO TRATOR DE ESTEIRAS</v>
      </c>
      <c r="D40" s="74" t="str">
        <f>VLOOKUP(B40,'SEINFRA 28.1'!A:D,3,FALSE)</f>
        <v>M2</v>
      </c>
      <c r="E40" s="75">
        <f>VLOOKUP(A32,'Mem. Calc. P. Tosca'!$A$9:$M$107,9,FALSE)</f>
        <v>746.48</v>
      </c>
      <c r="F40" s="93"/>
      <c r="G40" s="98">
        <f>VLOOKUP(B40,'SEINFRA 28.1'!A:G,4,FALSE)</f>
        <v>0.22</v>
      </c>
      <c r="H40" s="99">
        <f t="shared" ref="H40:H45" si="2">ROUND(G40*1.2488,2)</f>
        <v>0.27</v>
      </c>
      <c r="I40" s="100">
        <f t="shared" ref="I40:I45" si="3">ROUND(E40*H40,2)</f>
        <v>201.55</v>
      </c>
      <c r="K40" s="76"/>
    </row>
    <row r="41" spans="1:11">
      <c r="A41" s="82" t="s">
        <v>23398</v>
      </c>
      <c r="B41" s="74" t="s">
        <v>5082</v>
      </c>
      <c r="C41" s="73" t="str">
        <f>VLOOKUP(B41,'SEINFRA 28.1'!A:D,2,FALSE)</f>
        <v>CARGA MECANIZADA DE ENTULHO EM CAMINHÃO BASCULANTE</v>
      </c>
      <c r="D41" s="74" t="str">
        <f>VLOOKUP(B41,'SEINFRA 28.1'!A:D,3,FALSE)</f>
        <v>M3</v>
      </c>
      <c r="E41" s="75">
        <f>VLOOKUP(A32,'Mem. Calc. P. Tosca'!$A$9:$M$107,10,FALSE)</f>
        <v>149.30000000000001</v>
      </c>
      <c r="F41" s="93"/>
      <c r="G41" s="98">
        <f>VLOOKUP(B41,'SEINFRA 28.1'!A:G,4,FALSE)</f>
        <v>4.58</v>
      </c>
      <c r="H41" s="99">
        <f t="shared" si="2"/>
        <v>5.72</v>
      </c>
      <c r="I41" s="100">
        <f t="shared" si="3"/>
        <v>854</v>
      </c>
      <c r="K41" s="76"/>
    </row>
    <row r="42" spans="1:11">
      <c r="A42" s="82" t="s">
        <v>32713</v>
      </c>
      <c r="B42" s="74" t="s">
        <v>5095</v>
      </c>
      <c r="C42" s="73" t="str">
        <f>VLOOKUP(B42,'SEINFRA 28.1'!A:D,2,FALSE)</f>
        <v>TRANSPORTE DE MATERIAL, EXCETO ROCHA EM CAMINHÃO ATÉ 5 KM</v>
      </c>
      <c r="D42" s="74" t="str">
        <f>VLOOKUP(B42,'SEINFRA 28.1'!A:D,3,FALSE)</f>
        <v>M3</v>
      </c>
      <c r="E42" s="75">
        <f>VLOOKUP(A32,'Mem. Calc. P. Tosca'!$A$9:$M$107,10,FALSE)</f>
        <v>149.30000000000001</v>
      </c>
      <c r="F42" s="93"/>
      <c r="G42" s="98">
        <f>VLOOKUP(B42,'SEINFRA 28.1'!A:G,4,FALSE)</f>
        <v>32.17</v>
      </c>
      <c r="H42" s="99">
        <f t="shared" si="2"/>
        <v>40.17</v>
      </c>
      <c r="I42" s="100">
        <f t="shared" si="3"/>
        <v>5997.38</v>
      </c>
      <c r="K42" s="76"/>
    </row>
    <row r="43" spans="1:11">
      <c r="A43" s="82" t="s">
        <v>32714</v>
      </c>
      <c r="B43" s="74" t="s">
        <v>5527</v>
      </c>
      <c r="C43" s="73" t="str">
        <f>VLOOKUP(B43,'SEINFRA 28.1'!A:D,2,FALSE)</f>
        <v>BANQUETA/ MEIO FIO DE CONCRETO P/ VIAS URBANAS (1,00x0,35x0,15m)</v>
      </c>
      <c r="D43" s="74" t="str">
        <f>VLOOKUP(B43,'SEINFRA 28.1'!A:D,3,FALSE)</f>
        <v>M</v>
      </c>
      <c r="E43" s="75">
        <f>VLOOKUP(A32,'Mem. Calc. P. Tosca'!$A$9:$M$107,11,FALSE)</f>
        <v>266.60000000000002</v>
      </c>
      <c r="F43" s="93"/>
      <c r="G43" s="98">
        <f>VLOOKUP(B43,'SEINFRA 28.1'!A:G,4,FALSE)</f>
        <v>61.44</v>
      </c>
      <c r="H43" s="99">
        <f t="shared" si="2"/>
        <v>76.73</v>
      </c>
      <c r="I43" s="100">
        <f t="shared" si="3"/>
        <v>20456.22</v>
      </c>
      <c r="K43" s="76"/>
    </row>
    <row r="44" spans="1:11">
      <c r="A44" s="82" t="s">
        <v>32720</v>
      </c>
      <c r="B44" s="84" t="s">
        <v>5688</v>
      </c>
      <c r="C44" s="73" t="str">
        <f>VLOOKUP(B44,'SEINFRA 28.1'!A:D,2,FALSE)</f>
        <v>CONCRETO NÃO ESTRUTURAL PREPARO MANUAL</v>
      </c>
      <c r="D44" s="74" t="str">
        <f>VLOOKUP(B44,'SEINFRA 28.1'!A:D,3,FALSE)</f>
        <v>M3</v>
      </c>
      <c r="E44" s="75">
        <f>VLOOKUP(A32,'Mem. Calc. P. Tosca'!$A$9:$M$107,12,FALSE)</f>
        <v>8</v>
      </c>
      <c r="F44" s="93"/>
      <c r="G44" s="98">
        <f>VLOOKUP(B44,'SEINFRA 28.1'!A:G,4,FALSE)</f>
        <v>502.89</v>
      </c>
      <c r="H44" s="99">
        <f t="shared" si="2"/>
        <v>628.01</v>
      </c>
      <c r="I44" s="100">
        <f t="shared" si="3"/>
        <v>5024.08</v>
      </c>
      <c r="K44" s="76"/>
    </row>
    <row r="45" spans="1:11">
      <c r="A45" s="82" t="s">
        <v>32721</v>
      </c>
      <c r="B45" s="74" t="s">
        <v>1368</v>
      </c>
      <c r="C45" s="73" t="str">
        <f>VLOOKUP(B45,'SEINFRA 28.1'!A:D,2,FALSE)</f>
        <v>PAVIMENTAÇÃO EM PEDRA TOSCA C/ REJUNTAMENTO (AGREGADO ADQUIRIDO)</v>
      </c>
      <c r="D45" s="74" t="str">
        <f>VLOOKUP(B45,'SEINFRA 28.1'!A:D,3,FALSE)</f>
        <v>M2</v>
      </c>
      <c r="E45" s="75">
        <f>VLOOKUP(A32,'Mem. Calc. P. Tosca'!$A$9:$M$107,13,FALSE)</f>
        <v>626.51</v>
      </c>
      <c r="F45" s="93"/>
      <c r="G45" s="98">
        <f>VLOOKUP(B45,'SEINFRA 28.1'!A:G,4,FALSE)</f>
        <v>71.78</v>
      </c>
      <c r="H45" s="99">
        <f t="shared" si="2"/>
        <v>89.64</v>
      </c>
      <c r="I45" s="100">
        <f t="shared" si="3"/>
        <v>56160.36</v>
      </c>
      <c r="K45" s="76"/>
    </row>
    <row r="46" spans="1:11" ht="15" customHeight="1">
      <c r="A46" s="71" t="s">
        <v>25489</v>
      </c>
      <c r="B46" s="77"/>
      <c r="C46" s="78" t="s">
        <v>1296</v>
      </c>
      <c r="D46" s="79"/>
      <c r="E46" s="80"/>
      <c r="I46" s="76"/>
      <c r="K46" s="81"/>
    </row>
    <row r="47" spans="1:11" ht="15" customHeight="1">
      <c r="A47" s="83" t="s">
        <v>23399</v>
      </c>
      <c r="B47" s="84" t="s">
        <v>1301</v>
      </c>
      <c r="C47" s="73" t="str">
        <f>VLOOKUP(B47,'SEINFRA 28.1'!A:D,2,FALSE)</f>
        <v>LIMPEZA DE PISO EM ÁREA URBANIZADA</v>
      </c>
      <c r="D47" s="74" t="str">
        <f>VLOOKUP(B47,'SEINFRA 28.1'!A:D,3,FALSE)</f>
        <v>M2</v>
      </c>
      <c r="E47" s="75">
        <f>VLOOKUP(A32,'Mem. Calc. P. Tosca'!$A$9:$M$107,9,FALSE)</f>
        <v>746.48</v>
      </c>
      <c r="F47" s="93"/>
      <c r="G47" s="98">
        <f>VLOOKUP(B47,'SEINFRA 28.1'!A:G,4,FALSE)</f>
        <v>1.38</v>
      </c>
      <c r="H47" s="99">
        <f>ROUND(G47*1.2488,2)</f>
        <v>1.72</v>
      </c>
      <c r="I47" s="100">
        <f>ROUND(E47*H47,2)</f>
        <v>1283.95</v>
      </c>
      <c r="K47" s="76"/>
    </row>
    <row r="48" spans="1:11" ht="15" customHeight="1">
      <c r="A48" s="71" t="s">
        <v>32839</v>
      </c>
      <c r="B48" s="77"/>
      <c r="C48" s="78" t="s">
        <v>32840</v>
      </c>
      <c r="D48" s="79"/>
      <c r="E48" s="80"/>
      <c r="I48" s="76"/>
      <c r="K48" s="81"/>
    </row>
    <row r="49" spans="1:11" ht="15" customHeight="1" thickBot="1">
      <c r="A49" s="83" t="s">
        <v>32841</v>
      </c>
      <c r="B49" s="84" t="s">
        <v>19991</v>
      </c>
      <c r="C49" s="73" t="s">
        <v>32842</v>
      </c>
      <c r="D49" s="74" t="s">
        <v>19428</v>
      </c>
      <c r="E49" s="75">
        <v>0</v>
      </c>
      <c r="F49" s="93"/>
      <c r="G49" s="98"/>
      <c r="H49" s="99"/>
      <c r="I49" s="100">
        <v>0</v>
      </c>
      <c r="K49" s="76"/>
    </row>
    <row r="50" spans="1:11" ht="15" customHeight="1">
      <c r="A50" s="85"/>
      <c r="B50" s="85"/>
      <c r="C50" s="85"/>
      <c r="D50" s="85"/>
      <c r="E50" s="85"/>
      <c r="I50" s="101">
        <f>SUM(I37:I49)</f>
        <v>90238.81</v>
      </c>
      <c r="J50" s="70">
        <f>I50/E40</f>
        <v>120.88577054978029</v>
      </c>
    </row>
    <row r="51" spans="1:11" ht="15" customHeight="1">
      <c r="A51" s="142" t="s">
        <v>32797</v>
      </c>
      <c r="B51" s="279" t="str">
        <f>VLOOKUP(A51,'Mem. Calc. P. Tosca'!A:C,2,FALSE)</f>
        <v>Rua Leonardo Mota</v>
      </c>
      <c r="C51" s="279"/>
      <c r="D51" s="279"/>
      <c r="E51" s="279"/>
    </row>
    <row r="52" spans="1:11" ht="15" customHeight="1" thickBot="1">
      <c r="A52" s="280" t="s">
        <v>7190</v>
      </c>
      <c r="B52" s="282" t="s">
        <v>25485</v>
      </c>
      <c r="C52" s="282" t="s">
        <v>25486</v>
      </c>
      <c r="D52" s="282" t="s">
        <v>25487</v>
      </c>
      <c r="E52" s="282" t="s">
        <v>1999</v>
      </c>
    </row>
    <row r="53" spans="1:11" ht="15" customHeight="1" thickBot="1">
      <c r="A53" s="281"/>
      <c r="B53" s="283"/>
      <c r="C53" s="283"/>
      <c r="D53" s="283"/>
      <c r="E53" s="283"/>
    </row>
    <row r="54" spans="1:11" ht="15" customHeight="1">
      <c r="A54" s="281"/>
      <c r="B54" s="283"/>
      <c r="C54" s="283"/>
      <c r="D54" s="283"/>
      <c r="E54" s="283"/>
    </row>
    <row r="55" spans="1:11" ht="15" customHeight="1">
      <c r="A55" s="71" t="s">
        <v>2000</v>
      </c>
      <c r="B55" s="77"/>
      <c r="C55" s="78" t="s">
        <v>7857</v>
      </c>
      <c r="D55" s="79"/>
      <c r="E55" s="80"/>
      <c r="I55" s="76"/>
      <c r="K55" s="81"/>
    </row>
    <row r="56" spans="1:11" ht="15" customHeight="1">
      <c r="A56" s="82" t="s">
        <v>5858</v>
      </c>
      <c r="B56" s="72" t="s">
        <v>4708</v>
      </c>
      <c r="C56" s="73" t="str">
        <f>VLOOKUP(B56,'SEINFRA 28.1'!A:D,2,FALSE)</f>
        <v>LOCAÇÃO DA OBRA COM AUXÍLIO TOPOGRÁFICO (ÁREA ATÉ 5000 M2)</v>
      </c>
      <c r="D56" s="74" t="str">
        <f>VLOOKUP(B56,'SEINFRA 28.1'!A:D,3,FALSE)</f>
        <v>M2</v>
      </c>
      <c r="E56" s="75">
        <f>VLOOKUP(A51,'Mem. Calc. P. Tosca'!$A$9:$M$107,8,FALSE)</f>
        <v>558</v>
      </c>
      <c r="F56" s="93"/>
      <c r="G56" s="98">
        <f>VLOOKUP(B56,'SEINFRA 28.1'!A:G,4,FALSE)</f>
        <v>0.28000000000000003</v>
      </c>
      <c r="H56" s="99">
        <f>ROUND(G56*1.2488,2)</f>
        <v>0.35</v>
      </c>
      <c r="I56" s="100">
        <f>ROUND(E56*H56,2)</f>
        <v>195.3</v>
      </c>
      <c r="K56" s="76"/>
    </row>
    <row r="57" spans="1:11" ht="15" customHeight="1">
      <c r="A57" s="82" t="s">
        <v>23406</v>
      </c>
      <c r="B57" s="72" t="s">
        <v>4688</v>
      </c>
      <c r="C57" s="73" t="str">
        <f>VLOOKUP(B57,'SEINFRA 28.1'!A:D,2,FALSE)</f>
        <v>PLACAS PADRÃO DE OBRA</v>
      </c>
      <c r="D57" s="74" t="str">
        <f>VLOOKUP(B57,'SEINFRA 28.1'!A:D,3,FALSE)</f>
        <v>M2</v>
      </c>
      <c r="E57" s="75">
        <v>0</v>
      </c>
      <c r="F57" s="93"/>
      <c r="G57" s="98">
        <f>VLOOKUP(B57,'SEINFRA 28.1'!A:G,4,FALSE)</f>
        <v>183.41</v>
      </c>
      <c r="H57" s="99">
        <f>ROUND(G57*1.2488,2)</f>
        <v>229.04</v>
      </c>
      <c r="I57" s="100">
        <f>ROUND(E57*H57,2)</f>
        <v>0</v>
      </c>
      <c r="K57" s="76"/>
    </row>
    <row r="58" spans="1:11" ht="15" customHeight="1">
      <c r="A58" s="71" t="s">
        <v>25488</v>
      </c>
      <c r="B58" s="77"/>
      <c r="C58" s="78" t="s">
        <v>631</v>
      </c>
      <c r="D58" s="79"/>
      <c r="E58" s="80"/>
      <c r="K58" s="81"/>
    </row>
    <row r="59" spans="1:11" ht="24">
      <c r="A59" s="82" t="s">
        <v>23397</v>
      </c>
      <c r="B59" s="74" t="s">
        <v>20004</v>
      </c>
      <c r="C59" s="73" t="str">
        <f>VLOOKUP(B59,'SEINFRA 28.1'!A:D,2,FALSE)</f>
        <v>LIMPEZA MECANIZADA DE TERRENO COM REMOCAO DE CAMADA VEGETAL, UTILIZANDO TRATOR DE ESTEIRAS</v>
      </c>
      <c r="D59" s="74" t="str">
        <f>VLOOKUP(B59,'SEINFRA 28.1'!A:D,3,FALSE)</f>
        <v>M2</v>
      </c>
      <c r="E59" s="75">
        <f>VLOOKUP(A51,'Mem. Calc. P. Tosca'!$A$9:$M$107,9,FALSE)</f>
        <v>558</v>
      </c>
      <c r="F59" s="93"/>
      <c r="G59" s="98">
        <f>VLOOKUP(B59,'SEINFRA 28.1'!A:G,4,FALSE)</f>
        <v>0.22</v>
      </c>
      <c r="H59" s="99">
        <f t="shared" ref="H59:H64" si="4">ROUND(G59*1.2488,2)</f>
        <v>0.27</v>
      </c>
      <c r="I59" s="100">
        <f t="shared" ref="I59:I64" si="5">ROUND(E59*H59,2)</f>
        <v>150.66</v>
      </c>
      <c r="K59" s="76"/>
    </row>
    <row r="60" spans="1:11">
      <c r="A60" s="82" t="s">
        <v>23398</v>
      </c>
      <c r="B60" s="74" t="s">
        <v>5082</v>
      </c>
      <c r="C60" s="73" t="str">
        <f>VLOOKUP(B60,'SEINFRA 28.1'!A:D,2,FALSE)</f>
        <v>CARGA MECANIZADA DE ENTULHO EM CAMINHÃO BASCULANTE</v>
      </c>
      <c r="D60" s="74" t="str">
        <f>VLOOKUP(B60,'SEINFRA 28.1'!A:D,3,FALSE)</f>
        <v>M3</v>
      </c>
      <c r="E60" s="75">
        <f>VLOOKUP(A51,'Mem. Calc. P. Tosca'!$A$9:$M$107,10,FALSE)</f>
        <v>111.6</v>
      </c>
      <c r="F60" s="93"/>
      <c r="G60" s="98">
        <f>VLOOKUP(B60,'SEINFRA 28.1'!A:G,4,FALSE)</f>
        <v>4.58</v>
      </c>
      <c r="H60" s="99">
        <f t="shared" si="4"/>
        <v>5.72</v>
      </c>
      <c r="I60" s="100">
        <f t="shared" si="5"/>
        <v>638.35</v>
      </c>
      <c r="K60" s="76"/>
    </row>
    <row r="61" spans="1:11">
      <c r="A61" s="82" t="s">
        <v>32713</v>
      </c>
      <c r="B61" s="74" t="s">
        <v>5095</v>
      </c>
      <c r="C61" s="73" t="str">
        <f>VLOOKUP(B61,'SEINFRA 28.1'!A:D,2,FALSE)</f>
        <v>TRANSPORTE DE MATERIAL, EXCETO ROCHA EM CAMINHÃO ATÉ 5 KM</v>
      </c>
      <c r="D61" s="74" t="str">
        <f>VLOOKUP(B61,'SEINFRA 28.1'!A:D,3,FALSE)</f>
        <v>M3</v>
      </c>
      <c r="E61" s="75">
        <f>VLOOKUP(A51,'Mem. Calc. P. Tosca'!$A$9:$M$107,10,FALSE)</f>
        <v>111.6</v>
      </c>
      <c r="F61" s="93"/>
      <c r="G61" s="98">
        <f>VLOOKUP(B61,'SEINFRA 28.1'!A:G,4,FALSE)</f>
        <v>32.17</v>
      </c>
      <c r="H61" s="99">
        <f t="shared" si="4"/>
        <v>40.17</v>
      </c>
      <c r="I61" s="100">
        <f t="shared" si="5"/>
        <v>4482.97</v>
      </c>
      <c r="K61" s="76"/>
    </row>
    <row r="62" spans="1:11">
      <c r="A62" s="82" t="s">
        <v>32714</v>
      </c>
      <c r="B62" s="74" t="s">
        <v>5527</v>
      </c>
      <c r="C62" s="73" t="str">
        <f>VLOOKUP(B62,'SEINFRA 28.1'!A:D,2,FALSE)</f>
        <v>BANQUETA/ MEIO FIO DE CONCRETO P/ VIAS URBANAS (1,00x0,35x0,15m)</v>
      </c>
      <c r="D62" s="74" t="str">
        <f>VLOOKUP(B62,'SEINFRA 28.1'!A:D,3,FALSE)</f>
        <v>M</v>
      </c>
      <c r="E62" s="75">
        <f>VLOOKUP(A51,'Mem. Calc. P. Tosca'!$A$9:$M$107,11,FALSE)</f>
        <v>180</v>
      </c>
      <c r="F62" s="93"/>
      <c r="G62" s="98">
        <f>VLOOKUP(B62,'SEINFRA 28.1'!A:G,4,FALSE)</f>
        <v>61.44</v>
      </c>
      <c r="H62" s="99">
        <f t="shared" si="4"/>
        <v>76.73</v>
      </c>
      <c r="I62" s="100">
        <f t="shared" si="5"/>
        <v>13811.4</v>
      </c>
      <c r="K62" s="76"/>
    </row>
    <row r="63" spans="1:11">
      <c r="A63" s="82" t="s">
        <v>32720</v>
      </c>
      <c r="B63" s="84" t="s">
        <v>5688</v>
      </c>
      <c r="C63" s="73" t="str">
        <f>VLOOKUP(B63,'SEINFRA 28.1'!A:D,2,FALSE)</f>
        <v>CONCRETO NÃO ESTRUTURAL PREPARO MANUAL</v>
      </c>
      <c r="D63" s="74" t="str">
        <f>VLOOKUP(B63,'SEINFRA 28.1'!A:D,3,FALSE)</f>
        <v>M3</v>
      </c>
      <c r="E63" s="75">
        <f>VLOOKUP(A51,'Mem. Calc. P. Tosca'!$A$9:$M$107,12,FALSE)</f>
        <v>5.4</v>
      </c>
      <c r="F63" s="93"/>
      <c r="G63" s="98">
        <f>VLOOKUP(B63,'SEINFRA 28.1'!A:G,4,FALSE)</f>
        <v>502.89</v>
      </c>
      <c r="H63" s="99">
        <f t="shared" si="4"/>
        <v>628.01</v>
      </c>
      <c r="I63" s="100">
        <f t="shared" si="5"/>
        <v>3391.25</v>
      </c>
      <c r="K63" s="76"/>
    </row>
    <row r="64" spans="1:11">
      <c r="A64" s="82" t="s">
        <v>32721</v>
      </c>
      <c r="B64" s="74" t="s">
        <v>1368</v>
      </c>
      <c r="C64" s="73" t="str">
        <f>VLOOKUP(B64,'SEINFRA 28.1'!A:D,2,FALSE)</f>
        <v>PAVIMENTAÇÃO EM PEDRA TOSCA C/ REJUNTAMENTO (AGREGADO ADQUIRIDO)</v>
      </c>
      <c r="D64" s="74" t="str">
        <f>VLOOKUP(B64,'SEINFRA 28.1'!A:D,3,FALSE)</f>
        <v>M2</v>
      </c>
      <c r="E64" s="75">
        <f>VLOOKUP(A51,'Mem. Calc. P. Tosca'!$A$9:$M$107,13,FALSE)</f>
        <v>477</v>
      </c>
      <c r="F64" s="93"/>
      <c r="G64" s="98">
        <f>VLOOKUP(B64,'SEINFRA 28.1'!A:G,4,FALSE)</f>
        <v>71.78</v>
      </c>
      <c r="H64" s="99">
        <f t="shared" si="4"/>
        <v>89.64</v>
      </c>
      <c r="I64" s="100">
        <f t="shared" si="5"/>
        <v>42758.28</v>
      </c>
      <c r="K64" s="76"/>
    </row>
    <row r="65" spans="1:11" ht="15" customHeight="1">
      <c r="A65" s="71" t="s">
        <v>25489</v>
      </c>
      <c r="B65" s="77"/>
      <c r="C65" s="78" t="s">
        <v>1296</v>
      </c>
      <c r="D65" s="79"/>
      <c r="E65" s="80"/>
      <c r="I65" s="76"/>
      <c r="K65" s="81"/>
    </row>
    <row r="66" spans="1:11" ht="15" customHeight="1">
      <c r="A66" s="83" t="s">
        <v>23399</v>
      </c>
      <c r="B66" s="84" t="s">
        <v>1301</v>
      </c>
      <c r="C66" s="73" t="str">
        <f>VLOOKUP(B66,'SEINFRA 28.1'!A:D,2,FALSE)</f>
        <v>LIMPEZA DE PISO EM ÁREA URBANIZADA</v>
      </c>
      <c r="D66" s="74" t="str">
        <f>VLOOKUP(B66,'SEINFRA 28.1'!A:D,3,FALSE)</f>
        <v>M2</v>
      </c>
      <c r="E66" s="75">
        <f>VLOOKUP(A51,'Mem. Calc. P. Tosca'!$A$9:$M$107,9,FALSE)</f>
        <v>558</v>
      </c>
      <c r="F66" s="93"/>
      <c r="G66" s="98">
        <f>VLOOKUP(B66,'SEINFRA 28.1'!A:G,4,FALSE)</f>
        <v>1.38</v>
      </c>
      <c r="H66" s="99">
        <f>ROUND(G66*1.2488,2)</f>
        <v>1.72</v>
      </c>
      <c r="I66" s="100">
        <f>ROUND(E66*H66,2)</f>
        <v>959.76</v>
      </c>
      <c r="K66" s="76"/>
    </row>
    <row r="67" spans="1:11" ht="15" customHeight="1">
      <c r="A67" s="71" t="s">
        <v>32839</v>
      </c>
      <c r="B67" s="77"/>
      <c r="C67" s="78" t="s">
        <v>32840</v>
      </c>
      <c r="D67" s="79"/>
      <c r="E67" s="80"/>
      <c r="I67" s="76"/>
      <c r="K67" s="81"/>
    </row>
    <row r="68" spans="1:11" ht="15" customHeight="1" thickBot="1">
      <c r="A68" s="83" t="s">
        <v>32841</v>
      </c>
      <c r="B68" s="84" t="s">
        <v>19991</v>
      </c>
      <c r="C68" s="73" t="s">
        <v>32842</v>
      </c>
      <c r="D68" s="74" t="s">
        <v>19428</v>
      </c>
      <c r="E68" s="75">
        <v>0</v>
      </c>
      <c r="F68" s="93"/>
      <c r="G68" s="98"/>
      <c r="H68" s="99"/>
      <c r="I68" s="100">
        <v>0</v>
      </c>
      <c r="K68" s="76"/>
    </row>
    <row r="69" spans="1:11" ht="15" customHeight="1">
      <c r="A69" s="85"/>
      <c r="B69" s="85"/>
      <c r="C69" s="85"/>
      <c r="D69" s="85"/>
      <c r="E69" s="85"/>
      <c r="I69" s="101">
        <f>SUM(I56:I68)</f>
        <v>66387.97</v>
      </c>
      <c r="J69" s="70">
        <f>I69/E59</f>
        <v>118.97485663082438</v>
      </c>
    </row>
    <row r="70" spans="1:11" ht="15" customHeight="1">
      <c r="A70" s="142" t="s">
        <v>32800</v>
      </c>
      <c r="B70" s="279" t="str">
        <f>VLOOKUP(A70,'Mem. Calc. P. Tosca'!A:C,2,FALSE)</f>
        <v>Rua Nossa Senhora Aparecida</v>
      </c>
      <c r="C70" s="279"/>
      <c r="D70" s="279"/>
      <c r="E70" s="279"/>
    </row>
    <row r="71" spans="1:11" ht="15" customHeight="1" thickBot="1">
      <c r="A71" s="280" t="s">
        <v>7190</v>
      </c>
      <c r="B71" s="282" t="s">
        <v>25485</v>
      </c>
      <c r="C71" s="282" t="s">
        <v>25486</v>
      </c>
      <c r="D71" s="282" t="s">
        <v>25487</v>
      </c>
      <c r="E71" s="282" t="s">
        <v>1999</v>
      </c>
    </row>
    <row r="72" spans="1:11" ht="15" customHeight="1" thickBot="1">
      <c r="A72" s="281"/>
      <c r="B72" s="283"/>
      <c r="C72" s="283"/>
      <c r="D72" s="283"/>
      <c r="E72" s="283"/>
    </row>
    <row r="73" spans="1:11" ht="15" customHeight="1">
      <c r="A73" s="281"/>
      <c r="B73" s="283"/>
      <c r="C73" s="283"/>
      <c r="D73" s="283"/>
      <c r="E73" s="283"/>
    </row>
    <row r="74" spans="1:11" ht="15" customHeight="1">
      <c r="A74" s="71" t="s">
        <v>2000</v>
      </c>
      <c r="B74" s="77"/>
      <c r="C74" s="78" t="s">
        <v>7857</v>
      </c>
      <c r="D74" s="79"/>
      <c r="E74" s="80"/>
      <c r="I74" s="76"/>
      <c r="K74" s="81"/>
    </row>
    <row r="75" spans="1:11" ht="15" customHeight="1">
      <c r="A75" s="82" t="s">
        <v>5858</v>
      </c>
      <c r="B75" s="72" t="s">
        <v>4708</v>
      </c>
      <c r="C75" s="73" t="str">
        <f>VLOOKUP(B75,'SEINFRA 28.1'!A:D,2,FALSE)</f>
        <v>LOCAÇÃO DA OBRA COM AUXÍLIO TOPOGRÁFICO (ÁREA ATÉ 5000 M2)</v>
      </c>
      <c r="D75" s="74" t="str">
        <f>VLOOKUP(B75,'SEINFRA 28.1'!A:D,3,FALSE)</f>
        <v>M2</v>
      </c>
      <c r="E75" s="75">
        <f>VLOOKUP(A70,'Mem. Calc. P. Tosca'!$A$9:$M$107,8,FALSE)</f>
        <v>360</v>
      </c>
      <c r="F75" s="93"/>
      <c r="G75" s="98">
        <f>VLOOKUP(B75,'SEINFRA 28.1'!A:G,4,FALSE)</f>
        <v>0.28000000000000003</v>
      </c>
      <c r="H75" s="99">
        <f>ROUND(G75*1.2488,2)</f>
        <v>0.35</v>
      </c>
      <c r="I75" s="100">
        <f>ROUND(E75*H75,2)</f>
        <v>126</v>
      </c>
      <c r="K75" s="76"/>
    </row>
    <row r="76" spans="1:11" ht="15" customHeight="1">
      <c r="A76" s="82" t="s">
        <v>23406</v>
      </c>
      <c r="B76" s="72" t="s">
        <v>4688</v>
      </c>
      <c r="C76" s="73" t="str">
        <f>VLOOKUP(B76,'SEINFRA 28.1'!A:D,2,FALSE)</f>
        <v>PLACAS PADRÃO DE OBRA</v>
      </c>
      <c r="D76" s="74" t="str">
        <f>VLOOKUP(B76,'SEINFRA 28.1'!A:D,3,FALSE)</f>
        <v>M2</v>
      </c>
      <c r="E76" s="75">
        <v>0</v>
      </c>
      <c r="F76" s="93"/>
      <c r="G76" s="98">
        <f>VLOOKUP(B76,'SEINFRA 28.1'!A:G,4,FALSE)</f>
        <v>183.41</v>
      </c>
      <c r="H76" s="99">
        <f>ROUND(G76*1.2488,2)</f>
        <v>229.04</v>
      </c>
      <c r="I76" s="100">
        <f>ROUND(E76*H76,2)</f>
        <v>0</v>
      </c>
      <c r="K76" s="76"/>
    </row>
    <row r="77" spans="1:11" ht="15" customHeight="1">
      <c r="A77" s="71" t="s">
        <v>25488</v>
      </c>
      <c r="B77" s="77"/>
      <c r="C77" s="78" t="s">
        <v>631</v>
      </c>
      <c r="D77" s="79"/>
      <c r="E77" s="80"/>
      <c r="K77" s="81"/>
    </row>
    <row r="78" spans="1:11" ht="24">
      <c r="A78" s="82" t="s">
        <v>23397</v>
      </c>
      <c r="B78" s="74" t="s">
        <v>20004</v>
      </c>
      <c r="C78" s="73" t="str">
        <f>VLOOKUP(B78,'SEINFRA 28.1'!A:D,2,FALSE)</f>
        <v>LIMPEZA MECANIZADA DE TERRENO COM REMOCAO DE CAMADA VEGETAL, UTILIZANDO TRATOR DE ESTEIRAS</v>
      </c>
      <c r="D78" s="74" t="str">
        <f>VLOOKUP(B78,'SEINFRA 28.1'!A:D,3,FALSE)</f>
        <v>M2</v>
      </c>
      <c r="E78" s="75">
        <f>VLOOKUP(A70,'Mem. Calc. P. Tosca'!$A$9:$M$107,9,FALSE)</f>
        <v>360</v>
      </c>
      <c r="F78" s="93"/>
      <c r="G78" s="98">
        <f>VLOOKUP(B78,'SEINFRA 28.1'!A:G,4,FALSE)</f>
        <v>0.22</v>
      </c>
      <c r="H78" s="99">
        <f t="shared" ref="H78:H83" si="6">ROUND(G78*1.2488,2)</f>
        <v>0.27</v>
      </c>
      <c r="I78" s="100">
        <f t="shared" ref="I78:I83" si="7">ROUND(E78*H78,2)</f>
        <v>97.2</v>
      </c>
      <c r="K78" s="76"/>
    </row>
    <row r="79" spans="1:11">
      <c r="A79" s="82" t="s">
        <v>23398</v>
      </c>
      <c r="B79" s="74" t="s">
        <v>5082</v>
      </c>
      <c r="C79" s="73" t="str">
        <f>VLOOKUP(B79,'SEINFRA 28.1'!A:D,2,FALSE)</f>
        <v>CARGA MECANIZADA DE ENTULHO EM CAMINHÃO BASCULANTE</v>
      </c>
      <c r="D79" s="74" t="str">
        <f>VLOOKUP(B79,'SEINFRA 28.1'!A:D,3,FALSE)</f>
        <v>M3</v>
      </c>
      <c r="E79" s="75">
        <f>VLOOKUP(A70,'Mem. Calc. P. Tosca'!$A$9:$M$107,10,FALSE)</f>
        <v>72</v>
      </c>
      <c r="F79" s="93"/>
      <c r="G79" s="98">
        <f>VLOOKUP(B79,'SEINFRA 28.1'!A:G,4,FALSE)</f>
        <v>4.58</v>
      </c>
      <c r="H79" s="99">
        <f t="shared" si="6"/>
        <v>5.72</v>
      </c>
      <c r="I79" s="100">
        <f t="shared" si="7"/>
        <v>411.84</v>
      </c>
      <c r="K79" s="76"/>
    </row>
    <row r="80" spans="1:11">
      <c r="A80" s="82" t="s">
        <v>32713</v>
      </c>
      <c r="B80" s="74" t="s">
        <v>5095</v>
      </c>
      <c r="C80" s="73" t="str">
        <f>VLOOKUP(B80,'SEINFRA 28.1'!A:D,2,FALSE)</f>
        <v>TRANSPORTE DE MATERIAL, EXCETO ROCHA EM CAMINHÃO ATÉ 5 KM</v>
      </c>
      <c r="D80" s="74" t="str">
        <f>VLOOKUP(B80,'SEINFRA 28.1'!A:D,3,FALSE)</f>
        <v>M3</v>
      </c>
      <c r="E80" s="75">
        <f>VLOOKUP(A70,'Mem. Calc. P. Tosca'!$A$9:$M$107,10,FALSE)</f>
        <v>72</v>
      </c>
      <c r="F80" s="93"/>
      <c r="G80" s="98">
        <f>VLOOKUP(B80,'SEINFRA 28.1'!A:G,4,FALSE)</f>
        <v>32.17</v>
      </c>
      <c r="H80" s="99">
        <f t="shared" si="6"/>
        <v>40.17</v>
      </c>
      <c r="I80" s="100">
        <f t="shared" si="7"/>
        <v>2892.24</v>
      </c>
      <c r="K80" s="76"/>
    </row>
    <row r="81" spans="1:11">
      <c r="A81" s="82" t="s">
        <v>32714</v>
      </c>
      <c r="B81" s="74" t="s">
        <v>5527</v>
      </c>
      <c r="C81" s="73" t="str">
        <f>VLOOKUP(B81,'SEINFRA 28.1'!A:D,2,FALSE)</f>
        <v>BANQUETA/ MEIO FIO DE CONCRETO P/ VIAS URBANAS (1,00x0,35x0,15m)</v>
      </c>
      <c r="D81" s="74" t="str">
        <f>VLOOKUP(B81,'SEINFRA 28.1'!A:D,3,FALSE)</f>
        <v>M</v>
      </c>
      <c r="E81" s="75">
        <f>VLOOKUP(A70,'Mem. Calc. P. Tosca'!$A$9:$M$107,11,FALSE)</f>
        <v>120</v>
      </c>
      <c r="F81" s="93"/>
      <c r="G81" s="98">
        <f>VLOOKUP(B81,'SEINFRA 28.1'!A:G,4,FALSE)</f>
        <v>61.44</v>
      </c>
      <c r="H81" s="99">
        <f t="shared" si="6"/>
        <v>76.73</v>
      </c>
      <c r="I81" s="100">
        <f t="shared" si="7"/>
        <v>9207.6</v>
      </c>
      <c r="K81" s="76"/>
    </row>
    <row r="82" spans="1:11">
      <c r="A82" s="82" t="s">
        <v>32720</v>
      </c>
      <c r="B82" s="84" t="s">
        <v>5688</v>
      </c>
      <c r="C82" s="73" t="str">
        <f>VLOOKUP(B82,'SEINFRA 28.1'!A:D,2,FALSE)</f>
        <v>CONCRETO NÃO ESTRUTURAL PREPARO MANUAL</v>
      </c>
      <c r="D82" s="74" t="str">
        <f>VLOOKUP(B82,'SEINFRA 28.1'!A:D,3,FALSE)</f>
        <v>M3</v>
      </c>
      <c r="E82" s="75">
        <f>VLOOKUP(A70,'Mem. Calc. P. Tosca'!$A$9:$M$107,12,FALSE)</f>
        <v>3.6</v>
      </c>
      <c r="F82" s="93"/>
      <c r="G82" s="98">
        <f>VLOOKUP(B82,'SEINFRA 28.1'!A:G,4,FALSE)</f>
        <v>502.89</v>
      </c>
      <c r="H82" s="99">
        <f t="shared" si="6"/>
        <v>628.01</v>
      </c>
      <c r="I82" s="100">
        <f t="shared" si="7"/>
        <v>2260.84</v>
      </c>
      <c r="K82" s="76"/>
    </row>
    <row r="83" spans="1:11">
      <c r="A83" s="82" t="s">
        <v>32721</v>
      </c>
      <c r="B83" s="74" t="s">
        <v>1368</v>
      </c>
      <c r="C83" s="73" t="str">
        <f>VLOOKUP(B83,'SEINFRA 28.1'!A:D,2,FALSE)</f>
        <v>PAVIMENTAÇÃO EM PEDRA TOSCA C/ REJUNTAMENTO (AGREGADO ADQUIRIDO)</v>
      </c>
      <c r="D83" s="74" t="str">
        <f>VLOOKUP(B83,'SEINFRA 28.1'!A:D,3,FALSE)</f>
        <v>M2</v>
      </c>
      <c r="E83" s="75">
        <f>VLOOKUP(A70,'Mem. Calc. P. Tosca'!$A$9:$M$107,13,FALSE)</f>
        <v>306</v>
      </c>
      <c r="F83" s="93"/>
      <c r="G83" s="98">
        <f>VLOOKUP(B83,'SEINFRA 28.1'!A:G,4,FALSE)</f>
        <v>71.78</v>
      </c>
      <c r="H83" s="99">
        <f t="shared" si="6"/>
        <v>89.64</v>
      </c>
      <c r="I83" s="100">
        <f t="shared" si="7"/>
        <v>27429.84</v>
      </c>
      <c r="K83" s="76"/>
    </row>
    <row r="84" spans="1:11" ht="15" customHeight="1">
      <c r="A84" s="71" t="s">
        <v>25489</v>
      </c>
      <c r="B84" s="77"/>
      <c r="C84" s="78" t="s">
        <v>1296</v>
      </c>
      <c r="D84" s="79"/>
      <c r="E84" s="80"/>
      <c r="I84" s="76"/>
      <c r="K84" s="81"/>
    </row>
    <row r="85" spans="1:11" ht="15" customHeight="1">
      <c r="A85" s="83" t="s">
        <v>23399</v>
      </c>
      <c r="B85" s="84" t="s">
        <v>1301</v>
      </c>
      <c r="C85" s="73" t="str">
        <f>VLOOKUP(B85,'SEINFRA 28.1'!A:D,2,FALSE)</f>
        <v>LIMPEZA DE PISO EM ÁREA URBANIZADA</v>
      </c>
      <c r="D85" s="74" t="str">
        <f>VLOOKUP(B85,'SEINFRA 28.1'!A:D,3,FALSE)</f>
        <v>M2</v>
      </c>
      <c r="E85" s="75">
        <f>VLOOKUP(A70,'Mem. Calc. P. Tosca'!$A$9:$M$107,9,FALSE)</f>
        <v>360</v>
      </c>
      <c r="F85" s="93"/>
      <c r="G85" s="98">
        <f>VLOOKUP(B85,'SEINFRA 28.1'!A:G,4,FALSE)</f>
        <v>1.38</v>
      </c>
      <c r="H85" s="99">
        <f>ROUND(G85*1.2488,2)</f>
        <v>1.72</v>
      </c>
      <c r="I85" s="100">
        <f>ROUND(E85*H85,2)</f>
        <v>619.20000000000005</v>
      </c>
      <c r="K85" s="76"/>
    </row>
    <row r="86" spans="1:11" ht="15" customHeight="1">
      <c r="A86" s="71" t="s">
        <v>32839</v>
      </c>
      <c r="B86" s="77"/>
      <c r="C86" s="78" t="s">
        <v>32840</v>
      </c>
      <c r="D86" s="79"/>
      <c r="E86" s="80"/>
      <c r="I86" s="76"/>
      <c r="K86" s="81"/>
    </row>
    <row r="87" spans="1:11" ht="15" customHeight="1" thickBot="1">
      <c r="A87" s="83" t="s">
        <v>32841</v>
      </c>
      <c r="B87" s="84" t="s">
        <v>19991</v>
      </c>
      <c r="C87" s="73" t="s">
        <v>32842</v>
      </c>
      <c r="D87" s="74" t="s">
        <v>19428</v>
      </c>
      <c r="E87" s="75">
        <v>0</v>
      </c>
      <c r="F87" s="93"/>
      <c r="G87" s="98"/>
      <c r="H87" s="99"/>
      <c r="I87" s="100">
        <v>0</v>
      </c>
      <c r="K87" s="76"/>
    </row>
    <row r="88" spans="1:11" ht="15" customHeight="1">
      <c r="A88" s="85"/>
      <c r="B88" s="85"/>
      <c r="C88" s="85"/>
      <c r="D88" s="85"/>
      <c r="E88" s="85"/>
      <c r="I88" s="101">
        <f>SUM(I75:I87)</f>
        <v>43044.759999999995</v>
      </c>
      <c r="J88" s="70">
        <f>I88/E78</f>
        <v>119.56877777777777</v>
      </c>
    </row>
    <row r="89" spans="1:11" ht="15" customHeight="1">
      <c r="A89" s="276">
        <v>2</v>
      </c>
      <c r="B89" s="278" t="str">
        <f>VLOOKUP(A89,'Mem. Calc. P. Tosca'!A:C,2,FALSE)</f>
        <v>VILA JULIETA</v>
      </c>
      <c r="C89" s="278"/>
      <c r="D89" s="278"/>
      <c r="E89" s="278"/>
    </row>
    <row r="90" spans="1:11" ht="15" customHeight="1">
      <c r="A90" s="277"/>
      <c r="B90" s="278"/>
      <c r="C90" s="278"/>
      <c r="D90" s="278"/>
      <c r="E90" s="278"/>
    </row>
    <row r="91" spans="1:11" ht="15" customHeight="1">
      <c r="A91" s="142" t="s">
        <v>23397</v>
      </c>
      <c r="B91" s="279" t="str">
        <f>VLOOKUP(A91,'Mem. Calc. P. Tosca'!A:C,2,FALSE)</f>
        <v>Rua Raimundo Amâncio da Silva (Antiga Rua A)</v>
      </c>
      <c r="C91" s="279"/>
      <c r="D91" s="279"/>
      <c r="E91" s="279"/>
    </row>
    <row r="92" spans="1:11" ht="15" customHeight="1" thickBot="1">
      <c r="A92" s="280" t="s">
        <v>7190</v>
      </c>
      <c r="B92" s="282" t="s">
        <v>25485</v>
      </c>
      <c r="C92" s="282" t="s">
        <v>25486</v>
      </c>
      <c r="D92" s="282" t="s">
        <v>25487</v>
      </c>
      <c r="E92" s="282" t="s">
        <v>1999</v>
      </c>
    </row>
    <row r="93" spans="1:11" ht="15" customHeight="1" thickBot="1">
      <c r="A93" s="281"/>
      <c r="B93" s="283"/>
      <c r="C93" s="283"/>
      <c r="D93" s="283"/>
      <c r="E93" s="283"/>
    </row>
    <row r="94" spans="1:11" ht="15" customHeight="1">
      <c r="A94" s="281"/>
      <c r="B94" s="283"/>
      <c r="C94" s="283"/>
      <c r="D94" s="283"/>
      <c r="E94" s="283"/>
    </row>
    <row r="95" spans="1:11" ht="15" customHeight="1">
      <c r="A95" s="71" t="s">
        <v>2000</v>
      </c>
      <c r="B95" s="77"/>
      <c r="C95" s="78" t="s">
        <v>7857</v>
      </c>
      <c r="D95" s="79"/>
      <c r="E95" s="80"/>
      <c r="I95" s="76"/>
      <c r="K95" s="81"/>
    </row>
    <row r="96" spans="1:11" ht="15" customHeight="1">
      <c r="A96" s="82" t="s">
        <v>5858</v>
      </c>
      <c r="B96" s="72" t="s">
        <v>4708</v>
      </c>
      <c r="C96" s="73" t="str">
        <f>VLOOKUP(B96,'SEINFRA 28.1'!A:D,2,FALSE)</f>
        <v>LOCAÇÃO DA OBRA COM AUXÍLIO TOPOGRÁFICO (ÁREA ATÉ 5000 M2)</v>
      </c>
      <c r="D96" s="74" t="str">
        <f>VLOOKUP(B96,'SEINFRA 28.1'!A:D,3,FALSE)</f>
        <v>M2</v>
      </c>
      <c r="E96" s="75">
        <f>VLOOKUP(A91,'Mem. Calc. P. Tosca'!$A$9:$M$107,8,FALSE)</f>
        <v>448.25</v>
      </c>
      <c r="F96" s="93"/>
      <c r="G96" s="98">
        <f>VLOOKUP(B96,'SEINFRA 28.1'!A:G,4,FALSE)</f>
        <v>0.28000000000000003</v>
      </c>
      <c r="H96" s="99">
        <f>ROUND(G96*1.2488,2)</f>
        <v>0.35</v>
      </c>
      <c r="I96" s="100">
        <f>ROUND(E96*H96,2)</f>
        <v>156.88999999999999</v>
      </c>
      <c r="K96" s="70">
        <f>SUM(I109,I128,I147,I166)</f>
        <v>273926.99</v>
      </c>
    </row>
    <row r="97" spans="1:11" ht="15" customHeight="1">
      <c r="A97" s="82" t="s">
        <v>23406</v>
      </c>
      <c r="B97" s="72" t="s">
        <v>4688</v>
      </c>
      <c r="C97" s="73" t="str">
        <f>VLOOKUP(B97,'SEINFRA 28.1'!A:D,2,FALSE)</f>
        <v>PLACAS PADRÃO DE OBRA</v>
      </c>
      <c r="D97" s="74" t="str">
        <f>VLOOKUP(B97,'SEINFRA 28.1'!A:D,3,FALSE)</f>
        <v>M2</v>
      </c>
      <c r="E97" s="75">
        <v>0</v>
      </c>
      <c r="F97" s="93"/>
      <c r="G97" s="98">
        <f>VLOOKUP(B97,'SEINFRA 28.1'!A:G,4,FALSE)</f>
        <v>183.41</v>
      </c>
      <c r="H97" s="99">
        <f>ROUND(G97*1.2488,2)</f>
        <v>229.04</v>
      </c>
      <c r="I97" s="100">
        <f>ROUND(E97*H97,2)</f>
        <v>0</v>
      </c>
      <c r="K97" s="76"/>
    </row>
    <row r="98" spans="1:11" ht="15" customHeight="1">
      <c r="A98" s="71" t="s">
        <v>25488</v>
      </c>
      <c r="B98" s="77"/>
      <c r="C98" s="78" t="s">
        <v>631</v>
      </c>
      <c r="D98" s="79"/>
      <c r="E98" s="80"/>
      <c r="K98" s="81"/>
    </row>
    <row r="99" spans="1:11" ht="24">
      <c r="A99" s="82" t="s">
        <v>23397</v>
      </c>
      <c r="B99" s="74" t="s">
        <v>20004</v>
      </c>
      <c r="C99" s="73" t="str">
        <f>VLOOKUP(B99,'SEINFRA 28.1'!A:D,2,FALSE)</f>
        <v>LIMPEZA MECANIZADA DE TERRENO COM REMOCAO DE CAMADA VEGETAL, UTILIZANDO TRATOR DE ESTEIRAS</v>
      </c>
      <c r="D99" s="74" t="str">
        <f>VLOOKUP(B99,'SEINFRA 28.1'!A:D,3,FALSE)</f>
        <v>M2</v>
      </c>
      <c r="E99" s="75">
        <f>VLOOKUP(A91,'Mem. Calc. P. Tosca'!$A$9:$M$107,9,FALSE)</f>
        <v>448.25</v>
      </c>
      <c r="F99" s="93"/>
      <c r="G99" s="98">
        <f>VLOOKUP(B99,'SEINFRA 28.1'!A:G,4,FALSE)</f>
        <v>0.22</v>
      </c>
      <c r="H99" s="99">
        <f t="shared" ref="H99:H104" si="8">ROUND(G99*1.2488,2)</f>
        <v>0.27</v>
      </c>
      <c r="I99" s="100">
        <f t="shared" ref="I99:I104" si="9">ROUND(E99*H99,2)</f>
        <v>121.03</v>
      </c>
      <c r="K99" s="76"/>
    </row>
    <row r="100" spans="1:11">
      <c r="A100" s="82" t="s">
        <v>23398</v>
      </c>
      <c r="B100" s="74" t="s">
        <v>5082</v>
      </c>
      <c r="C100" s="73" t="str">
        <f>VLOOKUP(B100,'SEINFRA 28.1'!A:D,2,FALSE)</f>
        <v>CARGA MECANIZADA DE ENTULHO EM CAMINHÃO BASCULANTE</v>
      </c>
      <c r="D100" s="74" t="str">
        <f>VLOOKUP(B100,'SEINFRA 28.1'!A:D,3,FALSE)</f>
        <v>M3</v>
      </c>
      <c r="E100" s="75">
        <f>VLOOKUP(A91,'Mem. Calc. P. Tosca'!$A$9:$M$107,10,FALSE)</f>
        <v>89.65</v>
      </c>
      <c r="F100" s="93"/>
      <c r="G100" s="98">
        <f>VLOOKUP(B100,'SEINFRA 28.1'!A:G,4,FALSE)</f>
        <v>4.58</v>
      </c>
      <c r="H100" s="99">
        <f t="shared" si="8"/>
        <v>5.72</v>
      </c>
      <c r="I100" s="100">
        <f t="shared" si="9"/>
        <v>512.79999999999995</v>
      </c>
      <c r="K100" s="76"/>
    </row>
    <row r="101" spans="1:11">
      <c r="A101" s="82" t="s">
        <v>32713</v>
      </c>
      <c r="B101" s="74" t="s">
        <v>5095</v>
      </c>
      <c r="C101" s="73" t="str">
        <f>VLOOKUP(B101,'SEINFRA 28.1'!A:D,2,FALSE)</f>
        <v>TRANSPORTE DE MATERIAL, EXCETO ROCHA EM CAMINHÃO ATÉ 5 KM</v>
      </c>
      <c r="D101" s="74" t="str">
        <f>VLOOKUP(B101,'SEINFRA 28.1'!A:D,3,FALSE)</f>
        <v>M3</v>
      </c>
      <c r="E101" s="75">
        <f>VLOOKUP(A91,'Mem. Calc. P. Tosca'!$A$9:$M$107,10,FALSE)</f>
        <v>89.65</v>
      </c>
      <c r="F101" s="93"/>
      <c r="G101" s="98">
        <f>VLOOKUP(B101,'SEINFRA 28.1'!A:G,4,FALSE)</f>
        <v>32.17</v>
      </c>
      <c r="H101" s="99">
        <f t="shared" si="8"/>
        <v>40.17</v>
      </c>
      <c r="I101" s="100">
        <f t="shared" si="9"/>
        <v>3601.24</v>
      </c>
      <c r="K101" s="76"/>
    </row>
    <row r="102" spans="1:11" ht="15" customHeight="1">
      <c r="A102" s="82" t="s">
        <v>32714</v>
      </c>
      <c r="B102" s="74" t="s">
        <v>5527</v>
      </c>
      <c r="C102" s="73" t="str">
        <f>VLOOKUP(B102,'SEINFRA 28.1'!A:D,2,FALSE)</f>
        <v>BANQUETA/ MEIO FIO DE CONCRETO P/ VIAS URBANAS (1,00x0,35x0,15m)</v>
      </c>
      <c r="D102" s="74" t="str">
        <f>VLOOKUP(B102,'SEINFRA 28.1'!A:D,3,FALSE)</f>
        <v>M</v>
      </c>
      <c r="E102" s="75">
        <f>VLOOKUP(A91,'Mem. Calc. P. Tosca'!$A$9:$M$107,11,FALSE)</f>
        <v>163</v>
      </c>
      <c r="F102" s="93"/>
      <c r="G102" s="98">
        <f>VLOOKUP(B102,'SEINFRA 28.1'!A:G,4,FALSE)</f>
        <v>61.44</v>
      </c>
      <c r="H102" s="99">
        <f t="shared" si="8"/>
        <v>76.73</v>
      </c>
      <c r="I102" s="100">
        <f t="shared" si="9"/>
        <v>12506.99</v>
      </c>
      <c r="K102" s="76"/>
    </row>
    <row r="103" spans="1:11">
      <c r="A103" s="82" t="s">
        <v>32720</v>
      </c>
      <c r="B103" s="84" t="s">
        <v>5688</v>
      </c>
      <c r="C103" s="73" t="str">
        <f>VLOOKUP(B103,'SEINFRA 28.1'!A:D,2,FALSE)</f>
        <v>CONCRETO NÃO ESTRUTURAL PREPARO MANUAL</v>
      </c>
      <c r="D103" s="74" t="str">
        <f>VLOOKUP(B103,'SEINFRA 28.1'!A:D,3,FALSE)</f>
        <v>M3</v>
      </c>
      <c r="E103" s="75">
        <f>VLOOKUP(A91,'Mem. Calc. P. Tosca'!$A$9:$M$107,12,FALSE)</f>
        <v>4.8899999999999997</v>
      </c>
      <c r="F103" s="93"/>
      <c r="G103" s="98">
        <f>VLOOKUP(B103,'SEINFRA 28.1'!A:G,4,FALSE)</f>
        <v>502.89</v>
      </c>
      <c r="H103" s="99">
        <f t="shared" si="8"/>
        <v>628.01</v>
      </c>
      <c r="I103" s="100">
        <f t="shared" si="9"/>
        <v>3070.97</v>
      </c>
      <c r="K103" s="76"/>
    </row>
    <row r="104" spans="1:11">
      <c r="A104" s="82" t="s">
        <v>32721</v>
      </c>
      <c r="B104" s="74" t="s">
        <v>1368</v>
      </c>
      <c r="C104" s="73" t="str">
        <f>VLOOKUP(B104,'SEINFRA 28.1'!A:D,2,FALSE)</f>
        <v>PAVIMENTAÇÃO EM PEDRA TOSCA C/ REJUNTAMENTO (AGREGADO ADQUIRIDO)</v>
      </c>
      <c r="D104" s="74" t="str">
        <f>VLOOKUP(B104,'SEINFRA 28.1'!A:D,3,FALSE)</f>
        <v>M2</v>
      </c>
      <c r="E104" s="75">
        <f>VLOOKUP(A91,'Mem. Calc. P. Tosca'!$A$9:$M$107,13,FALSE)</f>
        <v>374.9</v>
      </c>
      <c r="F104" s="93"/>
      <c r="G104" s="98">
        <f>VLOOKUP(B104,'SEINFRA 28.1'!A:G,4,FALSE)</f>
        <v>71.78</v>
      </c>
      <c r="H104" s="99">
        <f t="shared" si="8"/>
        <v>89.64</v>
      </c>
      <c r="I104" s="100">
        <f t="shared" si="9"/>
        <v>33606.04</v>
      </c>
      <c r="K104" s="76"/>
    </row>
    <row r="105" spans="1:11" ht="15" customHeight="1">
      <c r="A105" s="71" t="s">
        <v>25489</v>
      </c>
      <c r="B105" s="77"/>
      <c r="C105" s="78" t="s">
        <v>1296</v>
      </c>
      <c r="D105" s="79"/>
      <c r="E105" s="80"/>
      <c r="I105" s="76"/>
      <c r="K105" s="81"/>
    </row>
    <row r="106" spans="1:11" ht="15" customHeight="1">
      <c r="A106" s="83" t="s">
        <v>23399</v>
      </c>
      <c r="B106" s="84" t="s">
        <v>1301</v>
      </c>
      <c r="C106" s="73" t="str">
        <f>VLOOKUP(B106,'SEINFRA 28.1'!A:D,2,FALSE)</f>
        <v>LIMPEZA DE PISO EM ÁREA URBANIZADA</v>
      </c>
      <c r="D106" s="74" t="str">
        <f>VLOOKUP(B106,'SEINFRA 28.1'!A:D,3,FALSE)</f>
        <v>M2</v>
      </c>
      <c r="E106" s="75">
        <f>VLOOKUP(A91,'Mem. Calc. P. Tosca'!$A$9:$M$107,9,FALSE)</f>
        <v>448.25</v>
      </c>
      <c r="F106" s="93"/>
      <c r="G106" s="98">
        <f>VLOOKUP(B106,'SEINFRA 28.1'!A:G,4,FALSE)</f>
        <v>1.38</v>
      </c>
      <c r="H106" s="99">
        <f>ROUND(G106*1.2488,2)</f>
        <v>1.72</v>
      </c>
      <c r="I106" s="100">
        <f>ROUND(E106*H106,2)</f>
        <v>770.99</v>
      </c>
      <c r="K106" s="76"/>
    </row>
    <row r="107" spans="1:11" ht="15" customHeight="1">
      <c r="A107" s="71" t="s">
        <v>32839</v>
      </c>
      <c r="B107" s="77"/>
      <c r="C107" s="78" t="s">
        <v>32840</v>
      </c>
      <c r="D107" s="79"/>
      <c r="E107" s="80"/>
      <c r="I107" s="76"/>
      <c r="K107" s="81"/>
    </row>
    <row r="108" spans="1:11" ht="15" customHeight="1" thickBot="1">
      <c r="A108" s="83" t="s">
        <v>32841</v>
      </c>
      <c r="B108" s="84" t="s">
        <v>19991</v>
      </c>
      <c r="C108" s="73" t="s">
        <v>32842</v>
      </c>
      <c r="D108" s="74" t="s">
        <v>19428</v>
      </c>
      <c r="E108" s="75">
        <v>0</v>
      </c>
      <c r="F108" s="93"/>
      <c r="G108" s="98"/>
      <c r="H108" s="99"/>
      <c r="I108" s="100">
        <v>0</v>
      </c>
      <c r="K108" s="76"/>
    </row>
    <row r="109" spans="1:11" ht="15" customHeight="1">
      <c r="A109" s="85"/>
      <c r="B109" s="85"/>
      <c r="C109" s="85"/>
      <c r="D109" s="85"/>
      <c r="E109" s="85"/>
      <c r="I109" s="101">
        <f>SUM(I96:I108)</f>
        <v>54346.950000000004</v>
      </c>
      <c r="J109" s="70">
        <f>I109/E99</f>
        <v>121.24249860568879</v>
      </c>
    </row>
    <row r="110" spans="1:11" ht="15" customHeight="1">
      <c r="A110" s="142" t="s">
        <v>23398</v>
      </c>
      <c r="B110" s="279" t="str">
        <f>VLOOKUP(A110,'Mem. Calc. P. Tosca'!A:C,2,FALSE)</f>
        <v>Rua José Miguel de Souza (Antiga Rua B)</v>
      </c>
      <c r="C110" s="279"/>
      <c r="D110" s="279"/>
      <c r="E110" s="279"/>
    </row>
    <row r="111" spans="1:11" ht="15" customHeight="1" thickBot="1">
      <c r="A111" s="280" t="s">
        <v>7190</v>
      </c>
      <c r="B111" s="282" t="s">
        <v>25485</v>
      </c>
      <c r="C111" s="282" t="s">
        <v>25486</v>
      </c>
      <c r="D111" s="282" t="s">
        <v>25487</v>
      </c>
      <c r="E111" s="282" t="s">
        <v>1999</v>
      </c>
    </row>
    <row r="112" spans="1:11" ht="15" customHeight="1" thickBot="1">
      <c r="A112" s="281"/>
      <c r="B112" s="283"/>
      <c r="C112" s="283"/>
      <c r="D112" s="283"/>
      <c r="E112" s="283"/>
    </row>
    <row r="113" spans="1:11" ht="15" customHeight="1">
      <c r="A113" s="281"/>
      <c r="B113" s="283"/>
      <c r="C113" s="283"/>
      <c r="D113" s="283"/>
      <c r="E113" s="283"/>
    </row>
    <row r="114" spans="1:11" ht="15" customHeight="1">
      <c r="A114" s="71" t="s">
        <v>2000</v>
      </c>
      <c r="B114" s="77"/>
      <c r="C114" s="78" t="s">
        <v>7857</v>
      </c>
      <c r="D114" s="79"/>
      <c r="E114" s="80"/>
      <c r="I114" s="76"/>
      <c r="K114" s="81"/>
    </row>
    <row r="115" spans="1:11" ht="15" customHeight="1">
      <c r="A115" s="82" t="s">
        <v>5858</v>
      </c>
      <c r="B115" s="72" t="s">
        <v>4708</v>
      </c>
      <c r="C115" s="73" t="str">
        <f>VLOOKUP(B115,'SEINFRA 28.1'!A:D,2,FALSE)</f>
        <v>LOCAÇÃO DA OBRA COM AUXÍLIO TOPOGRÁFICO (ÁREA ATÉ 5000 M2)</v>
      </c>
      <c r="D115" s="74" t="str">
        <f>VLOOKUP(B115,'SEINFRA 28.1'!A:D,3,FALSE)</f>
        <v>M2</v>
      </c>
      <c r="E115" s="75">
        <f>VLOOKUP(A110,'Mem. Calc. P. Tosca'!$A$9:$M$107,8,FALSE)</f>
        <v>633.75</v>
      </c>
      <c r="F115" s="93"/>
      <c r="G115" s="98">
        <f>VLOOKUP(B115,'SEINFRA 28.1'!A:G,4,FALSE)</f>
        <v>0.28000000000000003</v>
      </c>
      <c r="H115" s="99">
        <f>ROUND(G115*1.2488,2)</f>
        <v>0.35</v>
      </c>
      <c r="I115" s="100">
        <f>ROUND(E115*H115,2)</f>
        <v>221.81</v>
      </c>
      <c r="K115" s="76"/>
    </row>
    <row r="116" spans="1:11" ht="15" customHeight="1">
      <c r="A116" s="82" t="s">
        <v>23406</v>
      </c>
      <c r="B116" s="72" t="s">
        <v>4688</v>
      </c>
      <c r="C116" s="73" t="str">
        <f>VLOOKUP(B116,'SEINFRA 28.1'!A:D,2,FALSE)</f>
        <v>PLACAS PADRÃO DE OBRA</v>
      </c>
      <c r="D116" s="74" t="str">
        <f>VLOOKUP(B116,'SEINFRA 28.1'!A:D,3,FALSE)</f>
        <v>M2</v>
      </c>
      <c r="E116" s="75">
        <v>0</v>
      </c>
      <c r="F116" s="93"/>
      <c r="G116" s="98">
        <f>VLOOKUP(B116,'SEINFRA 28.1'!A:G,4,FALSE)</f>
        <v>183.41</v>
      </c>
      <c r="H116" s="99">
        <f>ROUND(G116*1.2488,2)</f>
        <v>229.04</v>
      </c>
      <c r="I116" s="100">
        <f>ROUND(E116*H116,2)</f>
        <v>0</v>
      </c>
      <c r="K116" s="76"/>
    </row>
    <row r="117" spans="1:11" ht="15" customHeight="1">
      <c r="A117" s="71" t="s">
        <v>25488</v>
      </c>
      <c r="B117" s="77"/>
      <c r="C117" s="78" t="s">
        <v>631</v>
      </c>
      <c r="D117" s="79"/>
      <c r="E117" s="80"/>
      <c r="K117" s="81"/>
    </row>
    <row r="118" spans="1:11" ht="24">
      <c r="A118" s="82" t="s">
        <v>23397</v>
      </c>
      <c r="B118" s="74" t="s">
        <v>20004</v>
      </c>
      <c r="C118" s="73" t="str">
        <f>VLOOKUP(B118,'SEINFRA 28.1'!A:D,2,FALSE)</f>
        <v>LIMPEZA MECANIZADA DE TERRENO COM REMOCAO DE CAMADA VEGETAL, UTILIZANDO TRATOR DE ESTEIRAS</v>
      </c>
      <c r="D118" s="74" t="str">
        <f>VLOOKUP(B118,'SEINFRA 28.1'!A:D,3,FALSE)</f>
        <v>M2</v>
      </c>
      <c r="E118" s="75">
        <f>VLOOKUP(A110,'Mem. Calc. P. Tosca'!$A$9:$M$107,9,FALSE)</f>
        <v>633.75</v>
      </c>
      <c r="F118" s="93"/>
      <c r="G118" s="98">
        <f>VLOOKUP(B118,'SEINFRA 28.1'!A:G,4,FALSE)</f>
        <v>0.22</v>
      </c>
      <c r="H118" s="99">
        <f t="shared" ref="H118:H123" si="10">ROUND(G118*1.2488,2)</f>
        <v>0.27</v>
      </c>
      <c r="I118" s="100">
        <f t="shared" ref="I118:I123" si="11">ROUND(E118*H118,2)</f>
        <v>171.11</v>
      </c>
      <c r="K118" s="76"/>
    </row>
    <row r="119" spans="1:11">
      <c r="A119" s="82" t="s">
        <v>23398</v>
      </c>
      <c r="B119" s="74" t="s">
        <v>5082</v>
      </c>
      <c r="C119" s="73" t="str">
        <f>VLOOKUP(B119,'SEINFRA 28.1'!A:D,2,FALSE)</f>
        <v>CARGA MECANIZADA DE ENTULHO EM CAMINHÃO BASCULANTE</v>
      </c>
      <c r="D119" s="74" t="str">
        <f>VLOOKUP(B119,'SEINFRA 28.1'!A:D,3,FALSE)</f>
        <v>M3</v>
      </c>
      <c r="E119" s="75">
        <f>VLOOKUP(A110,'Mem. Calc. P. Tosca'!$A$9:$M$107,10,FALSE)</f>
        <v>126.75</v>
      </c>
      <c r="F119" s="93"/>
      <c r="G119" s="98">
        <f>VLOOKUP(B119,'SEINFRA 28.1'!A:G,4,FALSE)</f>
        <v>4.58</v>
      </c>
      <c r="H119" s="99">
        <f t="shared" si="10"/>
        <v>5.72</v>
      </c>
      <c r="I119" s="100">
        <f t="shared" si="11"/>
        <v>725.01</v>
      </c>
      <c r="K119" s="76"/>
    </row>
    <row r="120" spans="1:11">
      <c r="A120" s="82" t="s">
        <v>32713</v>
      </c>
      <c r="B120" s="74" t="s">
        <v>5095</v>
      </c>
      <c r="C120" s="73" t="str">
        <f>VLOOKUP(B120,'SEINFRA 28.1'!A:D,2,FALSE)</f>
        <v>TRANSPORTE DE MATERIAL, EXCETO ROCHA EM CAMINHÃO ATÉ 5 KM</v>
      </c>
      <c r="D120" s="74" t="str">
        <f>VLOOKUP(B120,'SEINFRA 28.1'!A:D,3,FALSE)</f>
        <v>M3</v>
      </c>
      <c r="E120" s="75">
        <f>VLOOKUP(A110,'Mem. Calc. P. Tosca'!$A$9:$M$107,10,FALSE)</f>
        <v>126.75</v>
      </c>
      <c r="F120" s="93"/>
      <c r="G120" s="98">
        <f>VLOOKUP(B120,'SEINFRA 28.1'!A:G,4,FALSE)</f>
        <v>32.17</v>
      </c>
      <c r="H120" s="99">
        <f t="shared" si="10"/>
        <v>40.17</v>
      </c>
      <c r="I120" s="100">
        <f t="shared" si="11"/>
        <v>5091.55</v>
      </c>
      <c r="K120" s="76"/>
    </row>
    <row r="121" spans="1:11" ht="15" customHeight="1">
      <c r="A121" s="82" t="s">
        <v>32714</v>
      </c>
      <c r="B121" s="74" t="s">
        <v>5527</v>
      </c>
      <c r="C121" s="73" t="str">
        <f>VLOOKUP(B121,'SEINFRA 28.1'!A:D,2,FALSE)</f>
        <v>BANQUETA/ MEIO FIO DE CONCRETO P/ VIAS URBANAS (1,00x0,35x0,15m)</v>
      </c>
      <c r="D121" s="74" t="str">
        <f>VLOOKUP(B121,'SEINFRA 28.1'!A:D,3,FALSE)</f>
        <v>M</v>
      </c>
      <c r="E121" s="75">
        <f>VLOOKUP(A110,'Mem. Calc. P. Tosca'!$A$9:$M$107,11,FALSE)</f>
        <v>195</v>
      </c>
      <c r="F121" s="93"/>
      <c r="G121" s="98">
        <f>VLOOKUP(B121,'SEINFRA 28.1'!A:G,4,FALSE)</f>
        <v>61.44</v>
      </c>
      <c r="H121" s="99">
        <f t="shared" si="10"/>
        <v>76.73</v>
      </c>
      <c r="I121" s="100">
        <f t="shared" si="11"/>
        <v>14962.35</v>
      </c>
      <c r="K121" s="76"/>
    </row>
    <row r="122" spans="1:11">
      <c r="A122" s="82" t="s">
        <v>32720</v>
      </c>
      <c r="B122" s="84" t="s">
        <v>5688</v>
      </c>
      <c r="C122" s="73" t="str">
        <f>VLOOKUP(B122,'SEINFRA 28.1'!A:D,2,FALSE)</f>
        <v>CONCRETO NÃO ESTRUTURAL PREPARO MANUAL</v>
      </c>
      <c r="D122" s="74" t="str">
        <f>VLOOKUP(B122,'SEINFRA 28.1'!A:D,3,FALSE)</f>
        <v>M3</v>
      </c>
      <c r="E122" s="75">
        <f>VLOOKUP(A110,'Mem. Calc. P. Tosca'!$A$9:$M$107,12,FALSE)</f>
        <v>5.85</v>
      </c>
      <c r="F122" s="93"/>
      <c r="G122" s="98">
        <f>VLOOKUP(B122,'SEINFRA 28.1'!A:G,4,FALSE)</f>
        <v>502.89</v>
      </c>
      <c r="H122" s="99">
        <f t="shared" si="10"/>
        <v>628.01</v>
      </c>
      <c r="I122" s="100">
        <f t="shared" si="11"/>
        <v>3673.86</v>
      </c>
      <c r="K122" s="76"/>
    </row>
    <row r="123" spans="1:11">
      <c r="A123" s="82" t="s">
        <v>32721</v>
      </c>
      <c r="B123" s="74" t="s">
        <v>1368</v>
      </c>
      <c r="C123" s="73" t="str">
        <f>VLOOKUP(B123,'SEINFRA 28.1'!A:D,2,FALSE)</f>
        <v>PAVIMENTAÇÃO EM PEDRA TOSCA C/ REJUNTAMENTO (AGREGADO ADQUIRIDO)</v>
      </c>
      <c r="D123" s="74" t="str">
        <f>VLOOKUP(B123,'SEINFRA 28.1'!A:D,3,FALSE)</f>
        <v>M2</v>
      </c>
      <c r="E123" s="75">
        <f>VLOOKUP(A110,'Mem. Calc. P. Tosca'!$A$9:$M$107,13,FALSE)</f>
        <v>546</v>
      </c>
      <c r="F123" s="93"/>
      <c r="G123" s="98">
        <f>VLOOKUP(B123,'SEINFRA 28.1'!A:G,4,FALSE)</f>
        <v>71.78</v>
      </c>
      <c r="H123" s="99">
        <f t="shared" si="10"/>
        <v>89.64</v>
      </c>
      <c r="I123" s="100">
        <f t="shared" si="11"/>
        <v>48943.44</v>
      </c>
      <c r="K123" s="76"/>
    </row>
    <row r="124" spans="1:11" ht="15" customHeight="1">
      <c r="A124" s="71" t="s">
        <v>25489</v>
      </c>
      <c r="B124" s="77"/>
      <c r="C124" s="78" t="s">
        <v>1296</v>
      </c>
      <c r="D124" s="79"/>
      <c r="E124" s="80"/>
      <c r="I124" s="76"/>
      <c r="K124" s="81"/>
    </row>
    <row r="125" spans="1:11" ht="15" customHeight="1">
      <c r="A125" s="83" t="s">
        <v>23399</v>
      </c>
      <c r="B125" s="84" t="s">
        <v>1301</v>
      </c>
      <c r="C125" s="73" t="str">
        <f>VLOOKUP(B125,'SEINFRA 28.1'!A:D,2,FALSE)</f>
        <v>LIMPEZA DE PISO EM ÁREA URBANIZADA</v>
      </c>
      <c r="D125" s="74" t="str">
        <f>VLOOKUP(B125,'SEINFRA 28.1'!A:D,3,FALSE)</f>
        <v>M2</v>
      </c>
      <c r="E125" s="75">
        <f>VLOOKUP(A110,'Mem. Calc. P. Tosca'!$A$9:$M$107,9,FALSE)</f>
        <v>633.75</v>
      </c>
      <c r="F125" s="93"/>
      <c r="G125" s="98">
        <f>VLOOKUP(B125,'SEINFRA 28.1'!A:G,4,FALSE)</f>
        <v>1.38</v>
      </c>
      <c r="H125" s="99">
        <f>ROUND(G125*1.2488,2)</f>
        <v>1.72</v>
      </c>
      <c r="I125" s="100">
        <f>ROUND(E125*H125,2)</f>
        <v>1090.05</v>
      </c>
      <c r="K125" s="76"/>
    </row>
    <row r="126" spans="1:11" ht="15" customHeight="1">
      <c r="A126" s="71" t="s">
        <v>32839</v>
      </c>
      <c r="B126" s="77"/>
      <c r="C126" s="78" t="s">
        <v>32840</v>
      </c>
      <c r="D126" s="79"/>
      <c r="E126" s="80"/>
      <c r="I126" s="76"/>
      <c r="K126" s="81"/>
    </row>
    <row r="127" spans="1:11" ht="15" customHeight="1" thickBot="1">
      <c r="A127" s="83" t="s">
        <v>32841</v>
      </c>
      <c r="B127" s="84" t="s">
        <v>19991</v>
      </c>
      <c r="C127" s="73" t="s">
        <v>32842</v>
      </c>
      <c r="D127" s="74" t="s">
        <v>19428</v>
      </c>
      <c r="E127" s="75">
        <v>0</v>
      </c>
      <c r="F127" s="93"/>
      <c r="G127" s="98"/>
      <c r="H127" s="99"/>
      <c r="I127" s="100">
        <v>0</v>
      </c>
      <c r="K127" s="76"/>
    </row>
    <row r="128" spans="1:11" ht="15" customHeight="1">
      <c r="A128" s="85"/>
      <c r="B128" s="85"/>
      <c r="C128" s="85"/>
      <c r="D128" s="85"/>
      <c r="E128" s="85"/>
      <c r="I128" s="101">
        <f>SUM(I115:I127)</f>
        <v>74879.180000000008</v>
      </c>
      <c r="J128" s="70">
        <f>I128/E118</f>
        <v>118.15255226824459</v>
      </c>
    </row>
    <row r="129" spans="1:11" ht="15" customHeight="1">
      <c r="A129" s="142" t="s">
        <v>32713</v>
      </c>
      <c r="B129" s="279" t="str">
        <f>VLOOKUP(A129,'Mem. Calc. P. Tosca'!A:C,2,FALSE)</f>
        <v>Rua Luiz Martins de Oliveira (Antiga Rua C)</v>
      </c>
      <c r="C129" s="279"/>
      <c r="D129" s="279"/>
      <c r="E129" s="279"/>
    </row>
    <row r="130" spans="1:11" ht="15" customHeight="1" thickBot="1">
      <c r="A130" s="280" t="s">
        <v>7190</v>
      </c>
      <c r="B130" s="282" t="s">
        <v>25485</v>
      </c>
      <c r="C130" s="282" t="s">
        <v>25486</v>
      </c>
      <c r="D130" s="282" t="s">
        <v>25487</v>
      </c>
      <c r="E130" s="282" t="s">
        <v>1999</v>
      </c>
    </row>
    <row r="131" spans="1:11" ht="15" customHeight="1" thickBot="1">
      <c r="A131" s="281"/>
      <c r="B131" s="283"/>
      <c r="C131" s="283"/>
      <c r="D131" s="283"/>
      <c r="E131" s="283"/>
    </row>
    <row r="132" spans="1:11" ht="15" customHeight="1">
      <c r="A132" s="281"/>
      <c r="B132" s="283"/>
      <c r="C132" s="283"/>
      <c r="D132" s="283"/>
      <c r="E132" s="283"/>
    </row>
    <row r="133" spans="1:11" ht="15" customHeight="1">
      <c r="A133" s="71" t="s">
        <v>2000</v>
      </c>
      <c r="B133" s="77"/>
      <c r="C133" s="78" t="s">
        <v>7857</v>
      </c>
      <c r="D133" s="79"/>
      <c r="E133" s="80"/>
      <c r="I133" s="76"/>
      <c r="K133" s="81"/>
    </row>
    <row r="134" spans="1:11" ht="15" customHeight="1">
      <c r="A134" s="82" t="s">
        <v>5858</v>
      </c>
      <c r="B134" s="72" t="s">
        <v>4708</v>
      </c>
      <c r="C134" s="73" t="str">
        <f>VLOOKUP(B134,'SEINFRA 28.1'!A:D,2,FALSE)</f>
        <v>LOCAÇÃO DA OBRA COM AUXÍLIO TOPOGRÁFICO (ÁREA ATÉ 5000 M2)</v>
      </c>
      <c r="D134" s="74" t="str">
        <f>VLOOKUP(B134,'SEINFRA 28.1'!A:D,3,FALSE)</f>
        <v>M2</v>
      </c>
      <c r="E134" s="75">
        <f>VLOOKUP(A129,'Mem. Calc. P. Tosca'!$A$9:$M$107,8,FALSE)</f>
        <v>579</v>
      </c>
      <c r="F134" s="93"/>
      <c r="G134" s="98">
        <f>VLOOKUP(B134,'SEINFRA 28.1'!A:G,4,FALSE)</f>
        <v>0.28000000000000003</v>
      </c>
      <c r="H134" s="99">
        <f>ROUND(G134*1.2488,2)</f>
        <v>0.35</v>
      </c>
      <c r="I134" s="100">
        <f>ROUND(E134*H134,2)</f>
        <v>202.65</v>
      </c>
      <c r="K134" s="76"/>
    </row>
    <row r="135" spans="1:11" ht="15" customHeight="1">
      <c r="A135" s="82" t="s">
        <v>23406</v>
      </c>
      <c r="B135" s="72" t="s">
        <v>4688</v>
      </c>
      <c r="C135" s="73" t="str">
        <f>VLOOKUP(B135,'SEINFRA 28.1'!A:D,2,FALSE)</f>
        <v>PLACAS PADRÃO DE OBRA</v>
      </c>
      <c r="D135" s="74" t="str">
        <f>VLOOKUP(B135,'SEINFRA 28.1'!A:D,3,FALSE)</f>
        <v>M2</v>
      </c>
      <c r="E135" s="75">
        <v>0</v>
      </c>
      <c r="F135" s="93"/>
      <c r="G135" s="98">
        <f>VLOOKUP(B135,'SEINFRA 28.1'!A:G,4,FALSE)</f>
        <v>183.41</v>
      </c>
      <c r="H135" s="99">
        <f>ROUND(G135*1.2488,2)</f>
        <v>229.04</v>
      </c>
      <c r="I135" s="100">
        <f>ROUND(E135*H135,2)</f>
        <v>0</v>
      </c>
      <c r="K135" s="76"/>
    </row>
    <row r="136" spans="1:11" ht="15" customHeight="1">
      <c r="A136" s="71" t="s">
        <v>25488</v>
      </c>
      <c r="B136" s="77"/>
      <c r="C136" s="78" t="s">
        <v>631</v>
      </c>
      <c r="D136" s="79"/>
      <c r="E136" s="80"/>
      <c r="K136" s="81"/>
    </row>
    <row r="137" spans="1:11" ht="24">
      <c r="A137" s="82" t="s">
        <v>23397</v>
      </c>
      <c r="B137" s="74" t="s">
        <v>20004</v>
      </c>
      <c r="C137" s="73" t="str">
        <f>VLOOKUP(B137,'SEINFRA 28.1'!A:D,2,FALSE)</f>
        <v>LIMPEZA MECANIZADA DE TERRENO COM REMOCAO DE CAMADA VEGETAL, UTILIZANDO TRATOR DE ESTEIRAS</v>
      </c>
      <c r="D137" s="74" t="str">
        <f>VLOOKUP(B137,'SEINFRA 28.1'!A:D,3,FALSE)</f>
        <v>M2</v>
      </c>
      <c r="E137" s="75">
        <f>VLOOKUP(A129,'Mem. Calc. P. Tosca'!$A$9:$M$107,9,FALSE)</f>
        <v>579</v>
      </c>
      <c r="F137" s="93"/>
      <c r="G137" s="98">
        <f>VLOOKUP(B137,'SEINFRA 28.1'!A:G,4,FALSE)</f>
        <v>0.22</v>
      </c>
      <c r="H137" s="99">
        <f t="shared" ref="H137:H142" si="12">ROUND(G137*1.2488,2)</f>
        <v>0.27</v>
      </c>
      <c r="I137" s="100">
        <f t="shared" ref="I137:I142" si="13">ROUND(E137*H137,2)</f>
        <v>156.33000000000001</v>
      </c>
      <c r="K137" s="76"/>
    </row>
    <row r="138" spans="1:11">
      <c r="A138" s="82" t="s">
        <v>23398</v>
      </c>
      <c r="B138" s="74" t="s">
        <v>5082</v>
      </c>
      <c r="C138" s="73" t="str">
        <f>VLOOKUP(B138,'SEINFRA 28.1'!A:D,2,FALSE)</f>
        <v>CARGA MECANIZADA DE ENTULHO EM CAMINHÃO BASCULANTE</v>
      </c>
      <c r="D138" s="74" t="str">
        <f>VLOOKUP(B138,'SEINFRA 28.1'!A:D,3,FALSE)</f>
        <v>M3</v>
      </c>
      <c r="E138" s="75">
        <f>VLOOKUP(A129,'Mem. Calc. P. Tosca'!$A$9:$M$107,10,FALSE)</f>
        <v>115.8</v>
      </c>
      <c r="F138" s="93"/>
      <c r="G138" s="98">
        <f>VLOOKUP(B138,'SEINFRA 28.1'!A:G,4,FALSE)</f>
        <v>4.58</v>
      </c>
      <c r="H138" s="99">
        <f t="shared" si="12"/>
        <v>5.72</v>
      </c>
      <c r="I138" s="100">
        <f t="shared" si="13"/>
        <v>662.38</v>
      </c>
      <c r="K138" s="76"/>
    </row>
    <row r="139" spans="1:11">
      <c r="A139" s="82" t="s">
        <v>32713</v>
      </c>
      <c r="B139" s="74" t="s">
        <v>5095</v>
      </c>
      <c r="C139" s="73" t="str">
        <f>VLOOKUP(B139,'SEINFRA 28.1'!A:D,2,FALSE)</f>
        <v>TRANSPORTE DE MATERIAL, EXCETO ROCHA EM CAMINHÃO ATÉ 5 KM</v>
      </c>
      <c r="D139" s="74" t="str">
        <f>VLOOKUP(B139,'SEINFRA 28.1'!A:D,3,FALSE)</f>
        <v>M3</v>
      </c>
      <c r="E139" s="75">
        <f>VLOOKUP(A129,'Mem. Calc. P. Tosca'!$A$9:$M$107,10,FALSE)</f>
        <v>115.8</v>
      </c>
      <c r="F139" s="93"/>
      <c r="G139" s="98">
        <f>VLOOKUP(B139,'SEINFRA 28.1'!A:G,4,FALSE)</f>
        <v>32.17</v>
      </c>
      <c r="H139" s="99">
        <f t="shared" si="12"/>
        <v>40.17</v>
      </c>
      <c r="I139" s="100">
        <f t="shared" si="13"/>
        <v>4651.6899999999996</v>
      </c>
      <c r="K139" s="76"/>
    </row>
    <row r="140" spans="1:11" ht="15" customHeight="1">
      <c r="A140" s="82" t="s">
        <v>32714</v>
      </c>
      <c r="B140" s="74" t="s">
        <v>5527</v>
      </c>
      <c r="C140" s="73" t="str">
        <f>VLOOKUP(B140,'SEINFRA 28.1'!A:D,2,FALSE)</f>
        <v>BANQUETA/ MEIO FIO DE CONCRETO P/ VIAS URBANAS (1,00x0,35x0,15m)</v>
      </c>
      <c r="D140" s="74" t="str">
        <f>VLOOKUP(B140,'SEINFRA 28.1'!A:D,3,FALSE)</f>
        <v>M</v>
      </c>
      <c r="E140" s="75">
        <f>VLOOKUP(A129,'Mem. Calc. P. Tosca'!$A$9:$M$107,11,FALSE)</f>
        <v>193</v>
      </c>
      <c r="F140" s="93"/>
      <c r="G140" s="98">
        <f>VLOOKUP(B140,'SEINFRA 28.1'!A:G,4,FALSE)</f>
        <v>61.44</v>
      </c>
      <c r="H140" s="99">
        <f t="shared" si="12"/>
        <v>76.73</v>
      </c>
      <c r="I140" s="100">
        <f t="shared" si="13"/>
        <v>14808.89</v>
      </c>
      <c r="K140" s="76"/>
    </row>
    <row r="141" spans="1:11">
      <c r="A141" s="82" t="s">
        <v>32720</v>
      </c>
      <c r="B141" s="84" t="s">
        <v>5688</v>
      </c>
      <c r="C141" s="73" t="str">
        <f>VLOOKUP(B141,'SEINFRA 28.1'!A:D,2,FALSE)</f>
        <v>CONCRETO NÃO ESTRUTURAL PREPARO MANUAL</v>
      </c>
      <c r="D141" s="74" t="str">
        <f>VLOOKUP(B141,'SEINFRA 28.1'!A:D,3,FALSE)</f>
        <v>M3</v>
      </c>
      <c r="E141" s="75">
        <f>VLOOKUP(A129,'Mem. Calc. P. Tosca'!$A$9:$M$107,12,FALSE)</f>
        <v>5.79</v>
      </c>
      <c r="F141" s="93"/>
      <c r="G141" s="98">
        <f>VLOOKUP(B141,'SEINFRA 28.1'!A:G,4,FALSE)</f>
        <v>502.89</v>
      </c>
      <c r="H141" s="99">
        <f t="shared" si="12"/>
        <v>628.01</v>
      </c>
      <c r="I141" s="100">
        <f t="shared" si="13"/>
        <v>3636.18</v>
      </c>
      <c r="K141" s="76"/>
    </row>
    <row r="142" spans="1:11">
      <c r="A142" s="82" t="s">
        <v>32721</v>
      </c>
      <c r="B142" s="74" t="s">
        <v>1368</v>
      </c>
      <c r="C142" s="73" t="str">
        <f>VLOOKUP(B142,'SEINFRA 28.1'!A:D,2,FALSE)</f>
        <v>PAVIMENTAÇÃO EM PEDRA TOSCA C/ REJUNTAMENTO (AGREGADO ADQUIRIDO)</v>
      </c>
      <c r="D142" s="74" t="str">
        <f>VLOOKUP(B142,'SEINFRA 28.1'!A:D,3,FALSE)</f>
        <v>M2</v>
      </c>
      <c r="E142" s="75">
        <f>VLOOKUP(A129,'Mem. Calc. P. Tosca'!$A$9:$M$107,13,FALSE)</f>
        <v>492.15</v>
      </c>
      <c r="F142" s="93"/>
      <c r="G142" s="98">
        <f>VLOOKUP(B142,'SEINFRA 28.1'!A:G,4,FALSE)</f>
        <v>71.78</v>
      </c>
      <c r="H142" s="99">
        <f t="shared" si="12"/>
        <v>89.64</v>
      </c>
      <c r="I142" s="100">
        <f t="shared" si="13"/>
        <v>44116.33</v>
      </c>
      <c r="K142" s="76"/>
    </row>
    <row r="143" spans="1:11" ht="15" customHeight="1">
      <c r="A143" s="71" t="s">
        <v>25489</v>
      </c>
      <c r="B143" s="77"/>
      <c r="C143" s="78" t="s">
        <v>1296</v>
      </c>
      <c r="D143" s="79"/>
      <c r="E143" s="80"/>
      <c r="I143" s="76"/>
      <c r="K143" s="81"/>
    </row>
    <row r="144" spans="1:11" ht="15" customHeight="1">
      <c r="A144" s="83" t="s">
        <v>23399</v>
      </c>
      <c r="B144" s="84" t="s">
        <v>1301</v>
      </c>
      <c r="C144" s="73" t="str">
        <f>VLOOKUP(B144,'SEINFRA 28.1'!A:D,2,FALSE)</f>
        <v>LIMPEZA DE PISO EM ÁREA URBANIZADA</v>
      </c>
      <c r="D144" s="74" t="str">
        <f>VLOOKUP(B144,'SEINFRA 28.1'!A:D,3,FALSE)</f>
        <v>M2</v>
      </c>
      <c r="E144" s="75">
        <f>VLOOKUP(A129,'Mem. Calc. P. Tosca'!$A$9:$M$107,9,FALSE)</f>
        <v>579</v>
      </c>
      <c r="F144" s="93"/>
      <c r="G144" s="98">
        <f>VLOOKUP(B144,'SEINFRA 28.1'!A:G,4,FALSE)</f>
        <v>1.38</v>
      </c>
      <c r="H144" s="99">
        <f>ROUND(G144*1.2488,2)</f>
        <v>1.72</v>
      </c>
      <c r="I144" s="100">
        <f>ROUND(E144*H144,2)</f>
        <v>995.88</v>
      </c>
      <c r="K144" s="76"/>
    </row>
    <row r="145" spans="1:11" ht="15" customHeight="1">
      <c r="A145" s="71" t="s">
        <v>32839</v>
      </c>
      <c r="B145" s="77"/>
      <c r="C145" s="78" t="s">
        <v>32840</v>
      </c>
      <c r="D145" s="79"/>
      <c r="E145" s="80"/>
      <c r="I145" s="76"/>
      <c r="K145" s="81"/>
    </row>
    <row r="146" spans="1:11" ht="15" customHeight="1" thickBot="1">
      <c r="A146" s="83" t="s">
        <v>32841</v>
      </c>
      <c r="B146" s="84" t="s">
        <v>19991</v>
      </c>
      <c r="C146" s="73" t="s">
        <v>32842</v>
      </c>
      <c r="D146" s="74" t="s">
        <v>19428</v>
      </c>
      <c r="E146" s="75">
        <v>0</v>
      </c>
      <c r="F146" s="93"/>
      <c r="G146" s="98"/>
      <c r="H146" s="99"/>
      <c r="I146" s="100">
        <v>0</v>
      </c>
      <c r="K146" s="76"/>
    </row>
    <row r="147" spans="1:11" ht="15" customHeight="1">
      <c r="A147" s="85"/>
      <c r="B147" s="85"/>
      <c r="C147" s="85"/>
      <c r="D147" s="85"/>
      <c r="E147" s="85"/>
      <c r="I147" s="101">
        <f>SUM(I134:I146)</f>
        <v>69230.33</v>
      </c>
      <c r="J147" s="70">
        <f>I147/E137</f>
        <v>119.56879101899828</v>
      </c>
    </row>
    <row r="148" spans="1:11" ht="15" customHeight="1">
      <c r="A148" s="142" t="s">
        <v>32714</v>
      </c>
      <c r="B148" s="279" t="str">
        <f>VLOOKUP(A148,'Mem. Calc. P. Tosca'!A:C,2,FALSE)</f>
        <v>Rua D</v>
      </c>
      <c r="C148" s="279"/>
      <c r="D148" s="279"/>
      <c r="E148" s="279"/>
    </row>
    <row r="149" spans="1:11" ht="15" customHeight="1" thickBot="1">
      <c r="A149" s="280" t="s">
        <v>7190</v>
      </c>
      <c r="B149" s="282" t="s">
        <v>25485</v>
      </c>
      <c r="C149" s="282" t="s">
        <v>25486</v>
      </c>
      <c r="D149" s="282" t="s">
        <v>25487</v>
      </c>
      <c r="E149" s="282" t="s">
        <v>1999</v>
      </c>
    </row>
    <row r="150" spans="1:11" ht="15" customHeight="1" thickBot="1">
      <c r="A150" s="281"/>
      <c r="B150" s="283"/>
      <c r="C150" s="283"/>
      <c r="D150" s="283"/>
      <c r="E150" s="283"/>
    </row>
    <row r="151" spans="1:11" ht="15" customHeight="1">
      <c r="A151" s="281"/>
      <c r="B151" s="283"/>
      <c r="C151" s="283"/>
      <c r="D151" s="283"/>
      <c r="E151" s="283"/>
    </row>
    <row r="152" spans="1:11" ht="15" customHeight="1">
      <c r="A152" s="71" t="s">
        <v>2000</v>
      </c>
      <c r="B152" s="77"/>
      <c r="C152" s="78" t="s">
        <v>7857</v>
      </c>
      <c r="D152" s="79"/>
      <c r="E152" s="80"/>
      <c r="I152" s="76"/>
      <c r="K152" s="81"/>
    </row>
    <row r="153" spans="1:11" ht="15" customHeight="1">
      <c r="A153" s="82" t="s">
        <v>5858</v>
      </c>
      <c r="B153" s="72" t="s">
        <v>4708</v>
      </c>
      <c r="C153" s="73" t="str">
        <f>VLOOKUP(B153,'SEINFRA 28.1'!A:D,2,FALSE)</f>
        <v>LOCAÇÃO DA OBRA COM AUXÍLIO TOPOGRÁFICO (ÁREA ATÉ 5000 M2)</v>
      </c>
      <c r="D153" s="74" t="str">
        <f>VLOOKUP(B153,'SEINFRA 28.1'!A:D,3,FALSE)</f>
        <v>M2</v>
      </c>
      <c r="E153" s="75">
        <f>VLOOKUP(A148,'Mem. Calc. P. Tosca'!$A$9:$M$107,8,FALSE)</f>
        <v>631.20000000000005</v>
      </c>
      <c r="F153" s="93"/>
      <c r="G153" s="98">
        <f>VLOOKUP(B153,'SEINFRA 28.1'!A:G,4,FALSE)</f>
        <v>0.28000000000000003</v>
      </c>
      <c r="H153" s="99">
        <f>ROUND(G153*1.2488,2)</f>
        <v>0.35</v>
      </c>
      <c r="I153" s="100">
        <f>ROUND(E153*H153,2)</f>
        <v>220.92</v>
      </c>
      <c r="K153" s="76"/>
    </row>
    <row r="154" spans="1:11" ht="15" customHeight="1">
      <c r="A154" s="82" t="s">
        <v>23406</v>
      </c>
      <c r="B154" s="72" t="s">
        <v>4688</v>
      </c>
      <c r="C154" s="73" t="str">
        <f>VLOOKUP(B154,'SEINFRA 28.1'!A:D,2,FALSE)</f>
        <v>PLACAS PADRÃO DE OBRA</v>
      </c>
      <c r="D154" s="74" t="str">
        <f>VLOOKUP(B154,'SEINFRA 28.1'!A:D,3,FALSE)</f>
        <v>M2</v>
      </c>
      <c r="E154" s="75">
        <v>0</v>
      </c>
      <c r="F154" s="93"/>
      <c r="G154" s="98">
        <f>VLOOKUP(B154,'SEINFRA 28.1'!A:G,4,FALSE)</f>
        <v>183.41</v>
      </c>
      <c r="H154" s="99">
        <f>ROUND(G154*1.2488,2)</f>
        <v>229.04</v>
      </c>
      <c r="I154" s="100">
        <f>ROUND(E154*H154,2)</f>
        <v>0</v>
      </c>
      <c r="K154" s="76"/>
    </row>
    <row r="155" spans="1:11" ht="15" customHeight="1">
      <c r="A155" s="71" t="s">
        <v>25488</v>
      </c>
      <c r="B155" s="77"/>
      <c r="C155" s="78" t="s">
        <v>631</v>
      </c>
      <c r="D155" s="79"/>
      <c r="E155" s="80"/>
      <c r="K155" s="81"/>
    </row>
    <row r="156" spans="1:11" ht="24">
      <c r="A156" s="82" t="s">
        <v>23397</v>
      </c>
      <c r="B156" s="74" t="s">
        <v>20004</v>
      </c>
      <c r="C156" s="73" t="str">
        <f>VLOOKUP(B156,'SEINFRA 28.1'!A:D,2,FALSE)</f>
        <v>LIMPEZA MECANIZADA DE TERRENO COM REMOCAO DE CAMADA VEGETAL, UTILIZANDO TRATOR DE ESTEIRAS</v>
      </c>
      <c r="D156" s="74" t="str">
        <f>VLOOKUP(B156,'SEINFRA 28.1'!A:D,3,FALSE)</f>
        <v>M2</v>
      </c>
      <c r="E156" s="75">
        <f>VLOOKUP(A148,'Mem. Calc. P. Tosca'!$A$9:$M$107,9,FALSE)</f>
        <v>631.20000000000005</v>
      </c>
      <c r="F156" s="93"/>
      <c r="G156" s="98">
        <f>VLOOKUP(B156,'SEINFRA 28.1'!A:G,4,FALSE)</f>
        <v>0.22</v>
      </c>
      <c r="H156" s="99">
        <f t="shared" ref="H156:H161" si="14">ROUND(G156*1.2488,2)</f>
        <v>0.27</v>
      </c>
      <c r="I156" s="100">
        <f t="shared" ref="I156:I161" si="15">ROUND(E156*H156,2)</f>
        <v>170.42</v>
      </c>
      <c r="K156" s="76"/>
    </row>
    <row r="157" spans="1:11">
      <c r="A157" s="82" t="s">
        <v>23398</v>
      </c>
      <c r="B157" s="74" t="s">
        <v>5082</v>
      </c>
      <c r="C157" s="73" t="str">
        <f>VLOOKUP(B157,'SEINFRA 28.1'!A:D,2,FALSE)</f>
        <v>CARGA MECANIZADA DE ENTULHO EM CAMINHÃO BASCULANTE</v>
      </c>
      <c r="D157" s="74" t="str">
        <f>VLOOKUP(B157,'SEINFRA 28.1'!A:D,3,FALSE)</f>
        <v>M3</v>
      </c>
      <c r="E157" s="75">
        <f>VLOOKUP(A148,'Mem. Calc. P. Tosca'!$A$9:$M$107,10,FALSE)</f>
        <v>126.24</v>
      </c>
      <c r="F157" s="93"/>
      <c r="G157" s="98">
        <f>VLOOKUP(B157,'SEINFRA 28.1'!A:G,4,FALSE)</f>
        <v>4.58</v>
      </c>
      <c r="H157" s="99">
        <f t="shared" si="14"/>
        <v>5.72</v>
      </c>
      <c r="I157" s="100">
        <f t="shared" si="15"/>
        <v>722.09</v>
      </c>
      <c r="K157" s="76"/>
    </row>
    <row r="158" spans="1:11">
      <c r="A158" s="82" t="s">
        <v>32713</v>
      </c>
      <c r="B158" s="74" t="s">
        <v>5095</v>
      </c>
      <c r="C158" s="73" t="str">
        <f>VLOOKUP(B158,'SEINFRA 28.1'!A:D,2,FALSE)</f>
        <v>TRANSPORTE DE MATERIAL, EXCETO ROCHA EM CAMINHÃO ATÉ 5 KM</v>
      </c>
      <c r="D158" s="74" t="str">
        <f>VLOOKUP(B158,'SEINFRA 28.1'!A:D,3,FALSE)</f>
        <v>M3</v>
      </c>
      <c r="E158" s="75">
        <f>VLOOKUP(A148,'Mem. Calc. P. Tosca'!$A$9:$M$107,10,FALSE)</f>
        <v>126.24</v>
      </c>
      <c r="F158" s="93"/>
      <c r="G158" s="98">
        <f>VLOOKUP(B158,'SEINFRA 28.1'!A:G,4,FALSE)</f>
        <v>32.17</v>
      </c>
      <c r="H158" s="99">
        <f t="shared" si="14"/>
        <v>40.17</v>
      </c>
      <c r="I158" s="100">
        <f t="shared" si="15"/>
        <v>5071.0600000000004</v>
      </c>
      <c r="K158" s="76"/>
    </row>
    <row r="159" spans="1:11" ht="15" customHeight="1">
      <c r="A159" s="82" t="s">
        <v>32714</v>
      </c>
      <c r="B159" s="74" t="s">
        <v>5527</v>
      </c>
      <c r="C159" s="73" t="str">
        <f>VLOOKUP(B159,'SEINFRA 28.1'!A:D,2,FALSE)</f>
        <v>BANQUETA/ MEIO FIO DE CONCRETO P/ VIAS URBANAS (1,00x0,35x0,15m)</v>
      </c>
      <c r="D159" s="74" t="str">
        <f>VLOOKUP(B159,'SEINFRA 28.1'!A:D,3,FALSE)</f>
        <v>M</v>
      </c>
      <c r="E159" s="75">
        <f>VLOOKUP(A148,'Mem. Calc. P. Tosca'!$A$9:$M$107,11,FALSE)</f>
        <v>210.4</v>
      </c>
      <c r="F159" s="93"/>
      <c r="G159" s="98">
        <f>VLOOKUP(B159,'SEINFRA 28.1'!A:G,4,FALSE)</f>
        <v>61.44</v>
      </c>
      <c r="H159" s="99">
        <f t="shared" si="14"/>
        <v>76.73</v>
      </c>
      <c r="I159" s="100">
        <f t="shared" si="15"/>
        <v>16143.99</v>
      </c>
      <c r="K159" s="76"/>
    </row>
    <row r="160" spans="1:11">
      <c r="A160" s="82" t="s">
        <v>32720</v>
      </c>
      <c r="B160" s="84" t="s">
        <v>5688</v>
      </c>
      <c r="C160" s="73" t="str">
        <f>VLOOKUP(B160,'SEINFRA 28.1'!A:D,2,FALSE)</f>
        <v>CONCRETO NÃO ESTRUTURAL PREPARO MANUAL</v>
      </c>
      <c r="D160" s="74" t="str">
        <f>VLOOKUP(B160,'SEINFRA 28.1'!A:D,3,FALSE)</f>
        <v>M3</v>
      </c>
      <c r="E160" s="75">
        <f>VLOOKUP(A148,'Mem. Calc. P. Tosca'!$A$9:$M$107,12,FALSE)</f>
        <v>6.31</v>
      </c>
      <c r="F160" s="93"/>
      <c r="G160" s="98">
        <f>VLOOKUP(B160,'SEINFRA 28.1'!A:G,4,FALSE)</f>
        <v>502.89</v>
      </c>
      <c r="H160" s="99">
        <f t="shared" si="14"/>
        <v>628.01</v>
      </c>
      <c r="I160" s="100">
        <f t="shared" si="15"/>
        <v>3962.74</v>
      </c>
      <c r="K160" s="76"/>
    </row>
    <row r="161" spans="1:11">
      <c r="A161" s="82" t="s">
        <v>32721</v>
      </c>
      <c r="B161" s="74" t="s">
        <v>1368</v>
      </c>
      <c r="C161" s="73" t="str">
        <f>VLOOKUP(B161,'SEINFRA 28.1'!A:D,2,FALSE)</f>
        <v>PAVIMENTAÇÃO EM PEDRA TOSCA C/ REJUNTAMENTO (AGREGADO ADQUIRIDO)</v>
      </c>
      <c r="D161" s="74" t="str">
        <f>VLOOKUP(B161,'SEINFRA 28.1'!A:D,3,FALSE)</f>
        <v>M2</v>
      </c>
      <c r="E161" s="75">
        <f>VLOOKUP(A148,'Mem. Calc. P. Tosca'!$A$9:$M$107,13,FALSE)</f>
        <v>536.52</v>
      </c>
      <c r="F161" s="93"/>
      <c r="G161" s="98">
        <f>VLOOKUP(B161,'SEINFRA 28.1'!A:G,4,FALSE)</f>
        <v>71.78</v>
      </c>
      <c r="H161" s="99">
        <f t="shared" si="14"/>
        <v>89.64</v>
      </c>
      <c r="I161" s="100">
        <f t="shared" si="15"/>
        <v>48093.65</v>
      </c>
      <c r="K161" s="76"/>
    </row>
    <row r="162" spans="1:11" ht="15" customHeight="1">
      <c r="A162" s="71" t="s">
        <v>25489</v>
      </c>
      <c r="B162" s="77"/>
      <c r="C162" s="78" t="s">
        <v>1296</v>
      </c>
      <c r="D162" s="79"/>
      <c r="E162" s="80"/>
      <c r="I162" s="76"/>
      <c r="K162" s="81"/>
    </row>
    <row r="163" spans="1:11" ht="15" customHeight="1">
      <c r="A163" s="83" t="s">
        <v>23399</v>
      </c>
      <c r="B163" s="84" t="s">
        <v>1301</v>
      </c>
      <c r="C163" s="73" t="str">
        <f>VLOOKUP(B163,'SEINFRA 28.1'!A:D,2,FALSE)</f>
        <v>LIMPEZA DE PISO EM ÁREA URBANIZADA</v>
      </c>
      <c r="D163" s="74" t="str">
        <f>VLOOKUP(B163,'SEINFRA 28.1'!A:D,3,FALSE)</f>
        <v>M2</v>
      </c>
      <c r="E163" s="75">
        <f>VLOOKUP(A148,'Mem. Calc. P. Tosca'!$A$9:$M$107,9,FALSE)</f>
        <v>631.20000000000005</v>
      </c>
      <c r="F163" s="93"/>
      <c r="G163" s="98">
        <f>VLOOKUP(B163,'SEINFRA 28.1'!A:G,4,FALSE)</f>
        <v>1.38</v>
      </c>
      <c r="H163" s="99">
        <f>ROUND(G163*1.2488,2)</f>
        <v>1.72</v>
      </c>
      <c r="I163" s="100">
        <f>ROUND(E163*H163,2)</f>
        <v>1085.6600000000001</v>
      </c>
      <c r="K163" s="76"/>
    </row>
    <row r="164" spans="1:11" ht="15" customHeight="1">
      <c r="A164" s="71" t="s">
        <v>32839</v>
      </c>
      <c r="B164" s="77"/>
      <c r="C164" s="78" t="s">
        <v>32840</v>
      </c>
      <c r="D164" s="79"/>
      <c r="E164" s="80"/>
      <c r="I164" s="76"/>
      <c r="K164" s="81"/>
    </row>
    <row r="165" spans="1:11" ht="15" customHeight="1" thickBot="1">
      <c r="A165" s="83" t="s">
        <v>32841</v>
      </c>
      <c r="B165" s="84" t="s">
        <v>19991</v>
      </c>
      <c r="C165" s="73" t="s">
        <v>32842</v>
      </c>
      <c r="D165" s="74" t="s">
        <v>19428</v>
      </c>
      <c r="E165" s="75">
        <v>0</v>
      </c>
      <c r="F165" s="93"/>
      <c r="G165" s="98"/>
      <c r="H165" s="99"/>
      <c r="I165" s="100">
        <v>0</v>
      </c>
      <c r="K165" s="76"/>
    </row>
    <row r="166" spans="1:11" ht="15" customHeight="1">
      <c r="A166" s="85"/>
      <c r="B166" s="85"/>
      <c r="C166" s="85"/>
      <c r="D166" s="85"/>
      <c r="E166" s="85"/>
      <c r="I166" s="101">
        <f>SUM(I153:I165)</f>
        <v>75470.53</v>
      </c>
      <c r="J166" s="70">
        <f>I166/E156</f>
        <v>119.56674588086184</v>
      </c>
    </row>
    <row r="167" spans="1:11" ht="15" customHeight="1">
      <c r="A167" s="276">
        <v>3</v>
      </c>
      <c r="B167" s="278" t="str">
        <f>VLOOKUP(A167,'Mem. Calc. P. Tosca'!A:C,2,FALSE)</f>
        <v>DISTRITO GADELHA</v>
      </c>
      <c r="C167" s="278"/>
      <c r="D167" s="278"/>
      <c r="E167" s="278"/>
    </row>
    <row r="168" spans="1:11" ht="15" customHeight="1">
      <c r="A168" s="277"/>
      <c r="B168" s="278"/>
      <c r="C168" s="278"/>
      <c r="D168" s="278"/>
      <c r="E168" s="278"/>
    </row>
    <row r="169" spans="1:11" ht="15" customHeight="1">
      <c r="A169" s="142" t="s">
        <v>23399</v>
      </c>
      <c r="B169" s="279" t="str">
        <f>VLOOKUP(A169,'Mem. Calc. P. Tosca'!A:C,2,FALSE)</f>
        <v>Rua Sem Denominação 5</v>
      </c>
      <c r="C169" s="279"/>
      <c r="D169" s="279"/>
      <c r="E169" s="279"/>
    </row>
    <row r="170" spans="1:11" ht="15" customHeight="1" thickBot="1">
      <c r="A170" s="280" t="s">
        <v>7190</v>
      </c>
      <c r="B170" s="282" t="s">
        <v>25485</v>
      </c>
      <c r="C170" s="282" t="s">
        <v>25486</v>
      </c>
      <c r="D170" s="282" t="s">
        <v>25487</v>
      </c>
      <c r="E170" s="282" t="s">
        <v>1999</v>
      </c>
    </row>
    <row r="171" spans="1:11" ht="15" customHeight="1" thickBot="1">
      <c r="A171" s="281"/>
      <c r="B171" s="283"/>
      <c r="C171" s="283"/>
      <c r="D171" s="283"/>
      <c r="E171" s="283"/>
    </row>
    <row r="172" spans="1:11" ht="15" customHeight="1">
      <c r="A172" s="281"/>
      <c r="B172" s="283"/>
      <c r="C172" s="283"/>
      <c r="D172" s="283"/>
      <c r="E172" s="283"/>
    </row>
    <row r="173" spans="1:11" ht="15" customHeight="1">
      <c r="A173" s="71" t="s">
        <v>2000</v>
      </c>
      <c r="B173" s="77"/>
      <c r="C173" s="78" t="s">
        <v>7857</v>
      </c>
      <c r="D173" s="79"/>
      <c r="E173" s="80"/>
      <c r="I173" s="76"/>
      <c r="K173" s="81"/>
    </row>
    <row r="174" spans="1:11" ht="15" customHeight="1">
      <c r="A174" s="82" t="s">
        <v>5858</v>
      </c>
      <c r="B174" s="72" t="s">
        <v>4708</v>
      </c>
      <c r="C174" s="73" t="str">
        <f>VLOOKUP(B174,'SEINFRA 28.1'!A:D,2,FALSE)</f>
        <v>LOCAÇÃO DA OBRA COM AUXÍLIO TOPOGRÁFICO (ÁREA ATÉ 5000 M2)</v>
      </c>
      <c r="D174" s="74" t="str">
        <f>VLOOKUP(B174,'SEINFRA 28.1'!A:D,3,FALSE)</f>
        <v>M2</v>
      </c>
      <c r="E174" s="75">
        <f>VLOOKUP(A169,'Mem. Calc. P. Tosca'!$A$9:$M$107,8,FALSE)</f>
        <v>859.2</v>
      </c>
      <c r="F174" s="93"/>
      <c r="G174" s="98">
        <f>VLOOKUP(B174,'SEINFRA 28.1'!A:G,4,FALSE)</f>
        <v>0.28000000000000003</v>
      </c>
      <c r="H174" s="99">
        <f>ROUND(G174*1.2488,2)</f>
        <v>0.35</v>
      </c>
      <c r="I174" s="100">
        <f>ROUND(E174*H174,2)</f>
        <v>300.72000000000003</v>
      </c>
      <c r="K174" s="70">
        <f>SUM(I187,I206,I225,I244,I263,I282)</f>
        <v>473751.07</v>
      </c>
    </row>
    <row r="175" spans="1:11" ht="15" customHeight="1">
      <c r="A175" s="82" t="s">
        <v>23406</v>
      </c>
      <c r="B175" s="72" t="s">
        <v>4688</v>
      </c>
      <c r="C175" s="73" t="str">
        <f>VLOOKUP(B175,'SEINFRA 28.1'!A:D,2,FALSE)</f>
        <v>PLACAS PADRÃO DE OBRA</v>
      </c>
      <c r="D175" s="74" t="str">
        <f>VLOOKUP(B175,'SEINFRA 28.1'!A:D,3,FALSE)</f>
        <v>M2</v>
      </c>
      <c r="E175" s="75">
        <v>0</v>
      </c>
      <c r="F175" s="93"/>
      <c r="G175" s="98">
        <f>VLOOKUP(B175,'SEINFRA 28.1'!A:G,4,FALSE)</f>
        <v>183.41</v>
      </c>
      <c r="H175" s="99">
        <f>ROUND(G175*1.2488,2)</f>
        <v>229.04</v>
      </c>
      <c r="I175" s="100">
        <f>ROUND(E175*H175,2)</f>
        <v>0</v>
      </c>
      <c r="K175" s="76"/>
    </row>
    <row r="176" spans="1:11" ht="15" customHeight="1">
      <c r="A176" s="71" t="s">
        <v>25488</v>
      </c>
      <c r="B176" s="77"/>
      <c r="C176" s="78" t="s">
        <v>631</v>
      </c>
      <c r="D176" s="79"/>
      <c r="E176" s="80"/>
      <c r="K176" s="81"/>
    </row>
    <row r="177" spans="1:11" ht="24">
      <c r="A177" s="82" t="s">
        <v>23397</v>
      </c>
      <c r="B177" s="74" t="s">
        <v>20004</v>
      </c>
      <c r="C177" s="73" t="str">
        <f>VLOOKUP(B177,'SEINFRA 28.1'!A:D,2,FALSE)</f>
        <v>LIMPEZA MECANIZADA DE TERRENO COM REMOCAO DE CAMADA VEGETAL, UTILIZANDO TRATOR DE ESTEIRAS</v>
      </c>
      <c r="D177" s="74" t="str">
        <f>VLOOKUP(B177,'SEINFRA 28.1'!A:D,3,FALSE)</f>
        <v>M2</v>
      </c>
      <c r="E177" s="75">
        <f>VLOOKUP(A169,'Mem. Calc. P. Tosca'!$A$9:$M$107,9,FALSE)</f>
        <v>859.2</v>
      </c>
      <c r="F177" s="93"/>
      <c r="G177" s="98">
        <f>VLOOKUP(B177,'SEINFRA 28.1'!A:G,4,FALSE)</f>
        <v>0.22</v>
      </c>
      <c r="H177" s="99">
        <f t="shared" ref="H177:H182" si="16">ROUND(G177*1.2488,2)</f>
        <v>0.27</v>
      </c>
      <c r="I177" s="100">
        <f t="shared" ref="I177:I182" si="17">ROUND(E177*H177,2)</f>
        <v>231.98</v>
      </c>
      <c r="K177" s="76"/>
    </row>
    <row r="178" spans="1:11">
      <c r="A178" s="82" t="s">
        <v>23398</v>
      </c>
      <c r="B178" s="74" t="s">
        <v>5082</v>
      </c>
      <c r="C178" s="73" t="str">
        <f>VLOOKUP(B178,'SEINFRA 28.1'!A:D,2,FALSE)</f>
        <v>CARGA MECANIZADA DE ENTULHO EM CAMINHÃO BASCULANTE</v>
      </c>
      <c r="D178" s="74" t="str">
        <f>VLOOKUP(B178,'SEINFRA 28.1'!A:D,3,FALSE)</f>
        <v>M3</v>
      </c>
      <c r="E178" s="75">
        <f>VLOOKUP(A169,'Mem. Calc. P. Tosca'!$A$9:$M$107,10,FALSE)</f>
        <v>171.84</v>
      </c>
      <c r="F178" s="93"/>
      <c r="G178" s="98">
        <f>VLOOKUP(B178,'SEINFRA 28.1'!A:G,4,FALSE)</f>
        <v>4.58</v>
      </c>
      <c r="H178" s="99">
        <f t="shared" si="16"/>
        <v>5.72</v>
      </c>
      <c r="I178" s="100">
        <f t="shared" si="17"/>
        <v>982.92</v>
      </c>
      <c r="K178" s="76"/>
    </row>
    <row r="179" spans="1:11">
      <c r="A179" s="82" t="s">
        <v>32713</v>
      </c>
      <c r="B179" s="74" t="s">
        <v>5095</v>
      </c>
      <c r="C179" s="73" t="str">
        <f>VLOOKUP(B179,'SEINFRA 28.1'!A:D,2,FALSE)</f>
        <v>TRANSPORTE DE MATERIAL, EXCETO ROCHA EM CAMINHÃO ATÉ 5 KM</v>
      </c>
      <c r="D179" s="74" t="str">
        <f>VLOOKUP(B179,'SEINFRA 28.1'!A:D,3,FALSE)</f>
        <v>M3</v>
      </c>
      <c r="E179" s="75">
        <f>VLOOKUP(A169,'Mem. Calc. P. Tosca'!$A$9:$M$107,10,FALSE)</f>
        <v>171.84</v>
      </c>
      <c r="F179" s="93"/>
      <c r="G179" s="98">
        <f>VLOOKUP(B179,'SEINFRA 28.1'!A:G,4,FALSE)</f>
        <v>32.17</v>
      </c>
      <c r="H179" s="99">
        <f t="shared" si="16"/>
        <v>40.17</v>
      </c>
      <c r="I179" s="100">
        <f t="shared" si="17"/>
        <v>6902.81</v>
      </c>
      <c r="K179" s="76"/>
    </row>
    <row r="180" spans="1:11" ht="15" customHeight="1">
      <c r="A180" s="82" t="s">
        <v>32714</v>
      </c>
      <c r="B180" s="74" t="s">
        <v>5527</v>
      </c>
      <c r="C180" s="73" t="str">
        <f>VLOOKUP(B180,'SEINFRA 28.1'!A:D,2,FALSE)</f>
        <v>BANQUETA/ MEIO FIO DE CONCRETO P/ VIAS URBANAS (1,00x0,35x0,15m)</v>
      </c>
      <c r="D180" s="74" t="str">
        <f>VLOOKUP(B180,'SEINFRA 28.1'!A:D,3,FALSE)</f>
        <v>M</v>
      </c>
      <c r="E180" s="75">
        <f>VLOOKUP(A169,'Mem. Calc. P. Tosca'!$A$9:$M$107,11,FALSE)</f>
        <v>286.39999999999998</v>
      </c>
      <c r="F180" s="93"/>
      <c r="G180" s="98">
        <f>VLOOKUP(B180,'SEINFRA 28.1'!A:G,4,FALSE)</f>
        <v>61.44</v>
      </c>
      <c r="H180" s="99">
        <f t="shared" si="16"/>
        <v>76.73</v>
      </c>
      <c r="I180" s="100">
        <f t="shared" si="17"/>
        <v>21975.47</v>
      </c>
      <c r="K180" s="76"/>
    </row>
    <row r="181" spans="1:11">
      <c r="A181" s="82" t="s">
        <v>32720</v>
      </c>
      <c r="B181" s="84" t="s">
        <v>5688</v>
      </c>
      <c r="C181" s="73" t="str">
        <f>VLOOKUP(B181,'SEINFRA 28.1'!A:D,2,FALSE)</f>
        <v>CONCRETO NÃO ESTRUTURAL PREPARO MANUAL</v>
      </c>
      <c r="D181" s="74" t="str">
        <f>VLOOKUP(B181,'SEINFRA 28.1'!A:D,3,FALSE)</f>
        <v>M3</v>
      </c>
      <c r="E181" s="75">
        <f>VLOOKUP(A169,'Mem. Calc. P. Tosca'!$A$9:$M$107,12,FALSE)</f>
        <v>8.59</v>
      </c>
      <c r="F181" s="93"/>
      <c r="G181" s="98">
        <f>VLOOKUP(B181,'SEINFRA 28.1'!A:G,4,FALSE)</f>
        <v>502.89</v>
      </c>
      <c r="H181" s="99">
        <f t="shared" si="16"/>
        <v>628.01</v>
      </c>
      <c r="I181" s="100">
        <f t="shared" si="17"/>
        <v>5394.61</v>
      </c>
      <c r="K181" s="76"/>
    </row>
    <row r="182" spans="1:11">
      <c r="A182" s="82" t="s">
        <v>32721</v>
      </c>
      <c r="B182" s="74" t="s">
        <v>1368</v>
      </c>
      <c r="C182" s="73" t="str">
        <f>VLOOKUP(B182,'SEINFRA 28.1'!A:D,2,FALSE)</f>
        <v>PAVIMENTAÇÃO EM PEDRA TOSCA C/ REJUNTAMENTO (AGREGADO ADQUIRIDO)</v>
      </c>
      <c r="D182" s="74" t="str">
        <f>VLOOKUP(B182,'SEINFRA 28.1'!A:D,3,FALSE)</f>
        <v>M2</v>
      </c>
      <c r="E182" s="75">
        <f>VLOOKUP(A169,'Mem. Calc. P. Tosca'!$A$9:$M$107,13,FALSE)</f>
        <v>730.32</v>
      </c>
      <c r="F182" s="93"/>
      <c r="G182" s="98">
        <f>VLOOKUP(B182,'SEINFRA 28.1'!A:G,4,FALSE)</f>
        <v>71.78</v>
      </c>
      <c r="H182" s="99">
        <f t="shared" si="16"/>
        <v>89.64</v>
      </c>
      <c r="I182" s="100">
        <f t="shared" si="17"/>
        <v>65465.88</v>
      </c>
      <c r="K182" s="76"/>
    </row>
    <row r="183" spans="1:11" ht="15" customHeight="1">
      <c r="A183" s="71" t="s">
        <v>25489</v>
      </c>
      <c r="B183" s="77"/>
      <c r="C183" s="78" t="s">
        <v>1296</v>
      </c>
      <c r="D183" s="79"/>
      <c r="E183" s="80"/>
      <c r="I183" s="76"/>
      <c r="K183" s="81"/>
    </row>
    <row r="184" spans="1:11" ht="15" customHeight="1">
      <c r="A184" s="83" t="s">
        <v>23399</v>
      </c>
      <c r="B184" s="84" t="s">
        <v>1301</v>
      </c>
      <c r="C184" s="73" t="str">
        <f>VLOOKUP(B184,'SEINFRA 28.1'!A:D,2,FALSE)</f>
        <v>LIMPEZA DE PISO EM ÁREA URBANIZADA</v>
      </c>
      <c r="D184" s="74" t="str">
        <f>VLOOKUP(B184,'SEINFRA 28.1'!A:D,3,FALSE)</f>
        <v>M2</v>
      </c>
      <c r="E184" s="75">
        <f>VLOOKUP(A169,'Mem. Calc. P. Tosca'!$A$9:$M$107,9,FALSE)</f>
        <v>859.2</v>
      </c>
      <c r="F184" s="93"/>
      <c r="G184" s="98">
        <f>VLOOKUP(B184,'SEINFRA 28.1'!A:G,4,FALSE)</f>
        <v>1.38</v>
      </c>
      <c r="H184" s="99">
        <f>ROUND(G184*1.2488,2)</f>
        <v>1.72</v>
      </c>
      <c r="I184" s="100">
        <f>ROUND(E184*H184,2)</f>
        <v>1477.82</v>
      </c>
      <c r="K184" s="76"/>
    </row>
    <row r="185" spans="1:11" ht="15" customHeight="1">
      <c r="A185" s="71" t="s">
        <v>32839</v>
      </c>
      <c r="B185" s="77"/>
      <c r="C185" s="78" t="s">
        <v>32840</v>
      </c>
      <c r="D185" s="79"/>
      <c r="E185" s="80"/>
      <c r="I185" s="76"/>
      <c r="K185" s="81"/>
    </row>
    <row r="186" spans="1:11" ht="15" customHeight="1" thickBot="1">
      <c r="A186" s="83" t="s">
        <v>32841</v>
      </c>
      <c r="B186" s="84" t="s">
        <v>19991</v>
      </c>
      <c r="C186" s="73" t="s">
        <v>32842</v>
      </c>
      <c r="D186" s="74" t="s">
        <v>19428</v>
      </c>
      <c r="E186" s="75">
        <v>0</v>
      </c>
      <c r="F186" s="93"/>
      <c r="G186" s="98"/>
      <c r="H186" s="99"/>
      <c r="I186" s="100">
        <v>0</v>
      </c>
      <c r="K186" s="76"/>
    </row>
    <row r="187" spans="1:11" ht="15" customHeight="1">
      <c r="A187" s="85"/>
      <c r="B187" s="85"/>
      <c r="C187" s="85"/>
      <c r="D187" s="85"/>
      <c r="E187" s="85"/>
      <c r="I187" s="101">
        <f>SUM(I174:I186)</f>
        <v>102732.21</v>
      </c>
      <c r="J187" s="70">
        <f>I187/E177</f>
        <v>119.56728351955307</v>
      </c>
    </row>
    <row r="188" spans="1:11" ht="15" customHeight="1">
      <c r="A188" s="142" t="s">
        <v>32813</v>
      </c>
      <c r="B188" s="279" t="str">
        <f>VLOOKUP(A188,'Mem. Calc. P. Tosca'!A:C,2,FALSE)</f>
        <v>Rua Sem Denominação 4</v>
      </c>
      <c r="C188" s="279"/>
      <c r="D188" s="279"/>
      <c r="E188" s="279"/>
    </row>
    <row r="189" spans="1:11" ht="15" customHeight="1" thickBot="1">
      <c r="A189" s="280" t="s">
        <v>7190</v>
      </c>
      <c r="B189" s="282" t="s">
        <v>25485</v>
      </c>
      <c r="C189" s="282" t="s">
        <v>25486</v>
      </c>
      <c r="D189" s="282" t="s">
        <v>25487</v>
      </c>
      <c r="E189" s="282" t="s">
        <v>1999</v>
      </c>
    </row>
    <row r="190" spans="1:11" ht="15" customHeight="1" thickBot="1">
      <c r="A190" s="281"/>
      <c r="B190" s="283"/>
      <c r="C190" s="283"/>
      <c r="D190" s="283"/>
      <c r="E190" s="283"/>
    </row>
    <row r="191" spans="1:11" ht="15" customHeight="1">
      <c r="A191" s="281"/>
      <c r="B191" s="283"/>
      <c r="C191" s="283"/>
      <c r="D191" s="283"/>
      <c r="E191" s="283"/>
    </row>
    <row r="192" spans="1:11" ht="15" customHeight="1">
      <c r="A192" s="71" t="s">
        <v>2000</v>
      </c>
      <c r="B192" s="77"/>
      <c r="C192" s="78" t="s">
        <v>7857</v>
      </c>
      <c r="D192" s="79"/>
      <c r="E192" s="80"/>
      <c r="I192" s="76"/>
      <c r="K192" s="81"/>
    </row>
    <row r="193" spans="1:11" ht="15" customHeight="1">
      <c r="A193" s="82" t="s">
        <v>5858</v>
      </c>
      <c r="B193" s="72" t="s">
        <v>4708</v>
      </c>
      <c r="C193" s="73" t="str">
        <f>VLOOKUP(B193,'SEINFRA 28.1'!A:D,2,FALSE)</f>
        <v>LOCAÇÃO DA OBRA COM AUXÍLIO TOPOGRÁFICO (ÁREA ATÉ 5000 M2)</v>
      </c>
      <c r="D193" s="74" t="str">
        <f>VLOOKUP(B193,'SEINFRA 28.1'!A:D,3,FALSE)</f>
        <v>M2</v>
      </c>
      <c r="E193" s="75">
        <f>VLOOKUP(A188,'Mem. Calc. P. Tosca'!$A$9:$M$107,8,FALSE)</f>
        <v>929.5</v>
      </c>
      <c r="F193" s="93"/>
      <c r="G193" s="98">
        <f>VLOOKUP(B193,'SEINFRA 28.1'!A:G,4,FALSE)</f>
        <v>0.28000000000000003</v>
      </c>
      <c r="H193" s="99">
        <f>ROUND(G193*1.2488,2)</f>
        <v>0.35</v>
      </c>
      <c r="I193" s="100">
        <f>ROUND(E193*H193,2)</f>
        <v>325.33</v>
      </c>
      <c r="K193" s="76"/>
    </row>
    <row r="194" spans="1:11" ht="15" customHeight="1">
      <c r="A194" s="82" t="s">
        <v>23406</v>
      </c>
      <c r="B194" s="72" t="s">
        <v>4688</v>
      </c>
      <c r="C194" s="73" t="str">
        <f>VLOOKUP(B194,'SEINFRA 28.1'!A:D,2,FALSE)</f>
        <v>PLACAS PADRÃO DE OBRA</v>
      </c>
      <c r="D194" s="74" t="str">
        <f>VLOOKUP(B194,'SEINFRA 28.1'!A:D,3,FALSE)</f>
        <v>M2</v>
      </c>
      <c r="E194" s="75">
        <v>0</v>
      </c>
      <c r="F194" s="93"/>
      <c r="G194" s="98">
        <f>VLOOKUP(B194,'SEINFRA 28.1'!A:G,4,FALSE)</f>
        <v>183.41</v>
      </c>
      <c r="H194" s="99">
        <f>ROUND(G194*1.2488,2)</f>
        <v>229.04</v>
      </c>
      <c r="I194" s="100">
        <f>ROUND(E194*H194,2)</f>
        <v>0</v>
      </c>
      <c r="K194" s="76"/>
    </row>
    <row r="195" spans="1:11" ht="15" customHeight="1">
      <c r="A195" s="71" t="s">
        <v>25488</v>
      </c>
      <c r="B195" s="77"/>
      <c r="C195" s="78" t="s">
        <v>631</v>
      </c>
      <c r="D195" s="79"/>
      <c r="E195" s="80"/>
      <c r="K195" s="81"/>
    </row>
    <row r="196" spans="1:11" ht="24">
      <c r="A196" s="82" t="s">
        <v>23397</v>
      </c>
      <c r="B196" s="74" t="s">
        <v>20004</v>
      </c>
      <c r="C196" s="73" t="str">
        <f>VLOOKUP(B196,'SEINFRA 28.1'!A:D,2,FALSE)</f>
        <v>LIMPEZA MECANIZADA DE TERRENO COM REMOCAO DE CAMADA VEGETAL, UTILIZANDO TRATOR DE ESTEIRAS</v>
      </c>
      <c r="D196" s="74" t="str">
        <f>VLOOKUP(B196,'SEINFRA 28.1'!A:D,3,FALSE)</f>
        <v>M2</v>
      </c>
      <c r="E196" s="75">
        <f>VLOOKUP(A188,'Mem. Calc. P. Tosca'!$A$9:$M$107,9,FALSE)</f>
        <v>929.5</v>
      </c>
      <c r="F196" s="93"/>
      <c r="G196" s="98">
        <f>VLOOKUP(B196,'SEINFRA 28.1'!A:G,4,FALSE)</f>
        <v>0.22</v>
      </c>
      <c r="H196" s="99">
        <f t="shared" ref="H196:H201" si="18">ROUND(G196*1.2488,2)</f>
        <v>0.27</v>
      </c>
      <c r="I196" s="100">
        <f t="shared" ref="I196:I201" si="19">ROUND(E196*H196,2)</f>
        <v>250.97</v>
      </c>
      <c r="K196" s="76"/>
    </row>
    <row r="197" spans="1:11">
      <c r="A197" s="82" t="s">
        <v>23398</v>
      </c>
      <c r="B197" s="74" t="s">
        <v>5082</v>
      </c>
      <c r="C197" s="73" t="str">
        <f>VLOOKUP(B197,'SEINFRA 28.1'!A:D,2,FALSE)</f>
        <v>CARGA MECANIZADA DE ENTULHO EM CAMINHÃO BASCULANTE</v>
      </c>
      <c r="D197" s="74" t="str">
        <f>VLOOKUP(B197,'SEINFRA 28.1'!A:D,3,FALSE)</f>
        <v>M3</v>
      </c>
      <c r="E197" s="75">
        <f>VLOOKUP(A188,'Mem. Calc. P. Tosca'!$A$9:$M$107,10,FALSE)</f>
        <v>185.9</v>
      </c>
      <c r="F197" s="93"/>
      <c r="G197" s="98">
        <f>VLOOKUP(B197,'SEINFRA 28.1'!A:G,4,FALSE)</f>
        <v>4.58</v>
      </c>
      <c r="H197" s="99">
        <f t="shared" si="18"/>
        <v>5.72</v>
      </c>
      <c r="I197" s="100">
        <f t="shared" si="19"/>
        <v>1063.3499999999999</v>
      </c>
      <c r="K197" s="76"/>
    </row>
    <row r="198" spans="1:11">
      <c r="A198" s="82" t="s">
        <v>32713</v>
      </c>
      <c r="B198" s="74" t="s">
        <v>5095</v>
      </c>
      <c r="C198" s="73" t="str">
        <f>VLOOKUP(B198,'SEINFRA 28.1'!A:D,2,FALSE)</f>
        <v>TRANSPORTE DE MATERIAL, EXCETO ROCHA EM CAMINHÃO ATÉ 5 KM</v>
      </c>
      <c r="D198" s="74" t="str">
        <f>VLOOKUP(B198,'SEINFRA 28.1'!A:D,3,FALSE)</f>
        <v>M3</v>
      </c>
      <c r="E198" s="75">
        <f>VLOOKUP(A188,'Mem. Calc. P. Tosca'!$A$9:$M$107,10,FALSE)</f>
        <v>185.9</v>
      </c>
      <c r="F198" s="93"/>
      <c r="G198" s="98">
        <f>VLOOKUP(B198,'SEINFRA 28.1'!A:G,4,FALSE)</f>
        <v>32.17</v>
      </c>
      <c r="H198" s="99">
        <f t="shared" si="18"/>
        <v>40.17</v>
      </c>
      <c r="I198" s="100">
        <f t="shared" si="19"/>
        <v>7467.6</v>
      </c>
      <c r="K198" s="76"/>
    </row>
    <row r="199" spans="1:11" ht="15" customHeight="1">
      <c r="A199" s="82" t="s">
        <v>32714</v>
      </c>
      <c r="B199" s="74" t="s">
        <v>5527</v>
      </c>
      <c r="C199" s="73" t="str">
        <f>VLOOKUP(B199,'SEINFRA 28.1'!A:D,2,FALSE)</f>
        <v>BANQUETA/ MEIO FIO DE CONCRETO P/ VIAS URBANAS (1,00x0,35x0,15m)</v>
      </c>
      <c r="D199" s="74" t="str">
        <f>VLOOKUP(B199,'SEINFRA 28.1'!A:D,3,FALSE)</f>
        <v>M</v>
      </c>
      <c r="E199" s="75">
        <f>VLOOKUP(A188,'Mem. Calc. P. Tosca'!$A$9:$M$107,11,FALSE)</f>
        <v>260</v>
      </c>
      <c r="F199" s="93"/>
      <c r="G199" s="98">
        <f>VLOOKUP(B199,'SEINFRA 28.1'!A:G,4,FALSE)</f>
        <v>61.44</v>
      </c>
      <c r="H199" s="99">
        <f t="shared" si="18"/>
        <v>76.73</v>
      </c>
      <c r="I199" s="100">
        <f t="shared" si="19"/>
        <v>19949.8</v>
      </c>
      <c r="K199" s="76"/>
    </row>
    <row r="200" spans="1:11">
      <c r="A200" s="82" t="s">
        <v>32720</v>
      </c>
      <c r="B200" s="84" t="s">
        <v>5688</v>
      </c>
      <c r="C200" s="73" t="str">
        <f>VLOOKUP(B200,'SEINFRA 28.1'!A:D,2,FALSE)</f>
        <v>CONCRETO NÃO ESTRUTURAL PREPARO MANUAL</v>
      </c>
      <c r="D200" s="74" t="str">
        <f>VLOOKUP(B200,'SEINFRA 28.1'!A:D,3,FALSE)</f>
        <v>M3</v>
      </c>
      <c r="E200" s="75">
        <f>VLOOKUP(A188,'Mem. Calc. P. Tosca'!$A$9:$M$107,12,FALSE)</f>
        <v>7.8</v>
      </c>
      <c r="F200" s="93"/>
      <c r="G200" s="98">
        <f>VLOOKUP(B200,'SEINFRA 28.1'!A:G,4,FALSE)</f>
        <v>502.89</v>
      </c>
      <c r="H200" s="99">
        <f t="shared" si="18"/>
        <v>628.01</v>
      </c>
      <c r="I200" s="100">
        <f t="shared" si="19"/>
        <v>4898.4799999999996</v>
      </c>
      <c r="K200" s="76"/>
    </row>
    <row r="201" spans="1:11">
      <c r="A201" s="82" t="s">
        <v>32721</v>
      </c>
      <c r="B201" s="74" t="s">
        <v>1368</v>
      </c>
      <c r="C201" s="73" t="str">
        <f>VLOOKUP(B201,'SEINFRA 28.1'!A:D,2,FALSE)</f>
        <v>PAVIMENTAÇÃO EM PEDRA TOSCA C/ REJUNTAMENTO (AGREGADO ADQUIRIDO)</v>
      </c>
      <c r="D201" s="74" t="str">
        <f>VLOOKUP(B201,'SEINFRA 28.1'!A:D,3,FALSE)</f>
        <v>M2</v>
      </c>
      <c r="E201" s="75">
        <f>VLOOKUP(A188,'Mem. Calc. P. Tosca'!$A$9:$M$107,13,FALSE)</f>
        <v>812.5</v>
      </c>
      <c r="F201" s="93"/>
      <c r="G201" s="98">
        <f>VLOOKUP(B201,'SEINFRA 28.1'!A:G,4,FALSE)</f>
        <v>71.78</v>
      </c>
      <c r="H201" s="99">
        <f t="shared" si="18"/>
        <v>89.64</v>
      </c>
      <c r="I201" s="100">
        <f t="shared" si="19"/>
        <v>72832.5</v>
      </c>
      <c r="K201" s="76"/>
    </row>
    <row r="202" spans="1:11" ht="15" customHeight="1">
      <c r="A202" s="71" t="s">
        <v>25489</v>
      </c>
      <c r="B202" s="77"/>
      <c r="C202" s="78" t="s">
        <v>1296</v>
      </c>
      <c r="D202" s="79"/>
      <c r="E202" s="80"/>
      <c r="I202" s="76"/>
      <c r="K202" s="81"/>
    </row>
    <row r="203" spans="1:11" ht="15" customHeight="1">
      <c r="A203" s="83" t="s">
        <v>23399</v>
      </c>
      <c r="B203" s="84" t="s">
        <v>1301</v>
      </c>
      <c r="C203" s="73" t="str">
        <f>VLOOKUP(B203,'SEINFRA 28.1'!A:D,2,FALSE)</f>
        <v>LIMPEZA DE PISO EM ÁREA URBANIZADA</v>
      </c>
      <c r="D203" s="74" t="str">
        <f>VLOOKUP(B203,'SEINFRA 28.1'!A:D,3,FALSE)</f>
        <v>M2</v>
      </c>
      <c r="E203" s="75">
        <f>VLOOKUP(A188,'Mem. Calc. P. Tosca'!$A$9:$M$107,9,FALSE)</f>
        <v>929.5</v>
      </c>
      <c r="F203" s="93"/>
      <c r="G203" s="98">
        <f>VLOOKUP(B203,'SEINFRA 28.1'!A:G,4,FALSE)</f>
        <v>1.38</v>
      </c>
      <c r="H203" s="99">
        <f>ROUND(G203*1.2488,2)</f>
        <v>1.72</v>
      </c>
      <c r="I203" s="100">
        <f>ROUND(E203*H203,2)</f>
        <v>1598.74</v>
      </c>
      <c r="K203" s="76"/>
    </row>
    <row r="204" spans="1:11" ht="15" customHeight="1">
      <c r="A204" s="71" t="s">
        <v>32839</v>
      </c>
      <c r="B204" s="77"/>
      <c r="C204" s="78" t="s">
        <v>32840</v>
      </c>
      <c r="D204" s="79"/>
      <c r="E204" s="80"/>
      <c r="I204" s="76"/>
      <c r="K204" s="81"/>
    </row>
    <row r="205" spans="1:11" ht="15" customHeight="1" thickBot="1">
      <c r="A205" s="83" t="s">
        <v>32841</v>
      </c>
      <c r="B205" s="84" t="s">
        <v>19991</v>
      </c>
      <c r="C205" s="73" t="s">
        <v>32842</v>
      </c>
      <c r="D205" s="74" t="s">
        <v>19428</v>
      </c>
      <c r="E205" s="75">
        <v>0</v>
      </c>
      <c r="F205" s="93"/>
      <c r="G205" s="98"/>
      <c r="H205" s="99"/>
      <c r="I205" s="100">
        <v>0</v>
      </c>
      <c r="K205" s="76"/>
    </row>
    <row r="206" spans="1:11" ht="15" customHeight="1">
      <c r="A206" s="85"/>
      <c r="B206" s="85"/>
      <c r="C206" s="85"/>
      <c r="D206" s="85"/>
      <c r="E206" s="85"/>
      <c r="I206" s="101">
        <f>SUM(I193:I205)</f>
        <v>108386.77</v>
      </c>
      <c r="J206" s="70">
        <f>I206/E196</f>
        <v>116.60760623991393</v>
      </c>
    </row>
    <row r="207" spans="1:11" ht="15" customHeight="1">
      <c r="A207" s="142" t="s">
        <v>32816</v>
      </c>
      <c r="B207" s="279" t="str">
        <f>VLOOKUP(A207,'Mem. Calc. P. Tosca'!A:C,2,FALSE)</f>
        <v>Rua Sem Denominação 10</v>
      </c>
      <c r="C207" s="279"/>
      <c r="D207" s="279"/>
      <c r="E207" s="279"/>
    </row>
    <row r="208" spans="1:11" ht="15" customHeight="1" thickBot="1">
      <c r="A208" s="280" t="s">
        <v>7190</v>
      </c>
      <c r="B208" s="282" t="s">
        <v>25485</v>
      </c>
      <c r="C208" s="282" t="s">
        <v>25486</v>
      </c>
      <c r="D208" s="282" t="s">
        <v>25487</v>
      </c>
      <c r="E208" s="282" t="s">
        <v>1999</v>
      </c>
    </row>
    <row r="209" spans="1:11" ht="15" customHeight="1" thickBot="1">
      <c r="A209" s="281"/>
      <c r="B209" s="283"/>
      <c r="C209" s="283"/>
      <c r="D209" s="283"/>
      <c r="E209" s="283"/>
    </row>
    <row r="210" spans="1:11" ht="15" customHeight="1">
      <c r="A210" s="281"/>
      <c r="B210" s="283"/>
      <c r="C210" s="283"/>
      <c r="D210" s="283"/>
      <c r="E210" s="283"/>
    </row>
    <row r="211" spans="1:11" ht="15" customHeight="1">
      <c r="A211" s="71" t="s">
        <v>2000</v>
      </c>
      <c r="B211" s="77"/>
      <c r="C211" s="78" t="s">
        <v>7857</v>
      </c>
      <c r="D211" s="79"/>
      <c r="E211" s="80"/>
      <c r="I211" s="76"/>
      <c r="K211" s="81"/>
    </row>
    <row r="212" spans="1:11" ht="15" customHeight="1">
      <c r="A212" s="82" t="s">
        <v>5858</v>
      </c>
      <c r="B212" s="72" t="s">
        <v>4708</v>
      </c>
      <c r="C212" s="73" t="str">
        <f>VLOOKUP(B212,'SEINFRA 28.1'!A:D,2,FALSE)</f>
        <v>LOCAÇÃO DA OBRA COM AUXÍLIO TOPOGRÁFICO (ÁREA ATÉ 5000 M2)</v>
      </c>
      <c r="D212" s="74" t="str">
        <f>VLOOKUP(B212,'SEINFRA 28.1'!A:D,3,FALSE)</f>
        <v>M2</v>
      </c>
      <c r="E212" s="75">
        <f>VLOOKUP(A207,'Mem. Calc. P. Tosca'!$A$9:$M$107,8,FALSE)</f>
        <v>141.75</v>
      </c>
      <c r="F212" s="93"/>
      <c r="G212" s="98">
        <f>VLOOKUP(B212,'SEINFRA 28.1'!A:G,4,FALSE)</f>
        <v>0.28000000000000003</v>
      </c>
      <c r="H212" s="99">
        <f>ROUND(G212*1.2488,2)</f>
        <v>0.35</v>
      </c>
      <c r="I212" s="100">
        <f>ROUND(E212*H212,2)</f>
        <v>49.61</v>
      </c>
      <c r="K212" s="76"/>
    </row>
    <row r="213" spans="1:11" ht="15" customHeight="1">
      <c r="A213" s="82" t="s">
        <v>23406</v>
      </c>
      <c r="B213" s="72" t="s">
        <v>4688</v>
      </c>
      <c r="C213" s="73" t="str">
        <f>VLOOKUP(B213,'SEINFRA 28.1'!A:D,2,FALSE)</f>
        <v>PLACAS PADRÃO DE OBRA</v>
      </c>
      <c r="D213" s="74" t="str">
        <f>VLOOKUP(B213,'SEINFRA 28.1'!A:D,3,FALSE)</f>
        <v>M2</v>
      </c>
      <c r="E213" s="75">
        <v>0</v>
      </c>
      <c r="F213" s="93"/>
      <c r="G213" s="98">
        <f>VLOOKUP(B213,'SEINFRA 28.1'!A:G,4,FALSE)</f>
        <v>183.41</v>
      </c>
      <c r="H213" s="99">
        <f>ROUND(G213*1.2488,2)</f>
        <v>229.04</v>
      </c>
      <c r="I213" s="100">
        <f>ROUND(E213*H213,2)</f>
        <v>0</v>
      </c>
      <c r="K213" s="76"/>
    </row>
    <row r="214" spans="1:11" ht="15" customHeight="1">
      <c r="A214" s="71" t="s">
        <v>25488</v>
      </c>
      <c r="B214" s="77"/>
      <c r="C214" s="78" t="s">
        <v>631</v>
      </c>
      <c r="D214" s="79"/>
      <c r="E214" s="80"/>
      <c r="K214" s="81"/>
    </row>
    <row r="215" spans="1:11" ht="24">
      <c r="A215" s="82" t="s">
        <v>23397</v>
      </c>
      <c r="B215" s="74" t="s">
        <v>20004</v>
      </c>
      <c r="C215" s="73" t="str">
        <f>VLOOKUP(B215,'SEINFRA 28.1'!A:D,2,FALSE)</f>
        <v>LIMPEZA MECANIZADA DE TERRENO COM REMOCAO DE CAMADA VEGETAL, UTILIZANDO TRATOR DE ESTEIRAS</v>
      </c>
      <c r="D215" s="74" t="str">
        <f>VLOOKUP(B215,'SEINFRA 28.1'!A:D,3,FALSE)</f>
        <v>M2</v>
      </c>
      <c r="E215" s="75">
        <f>VLOOKUP(A207,'Mem. Calc. P. Tosca'!$A$9:$M$107,9,FALSE)</f>
        <v>141.75</v>
      </c>
      <c r="F215" s="93"/>
      <c r="G215" s="98">
        <f>VLOOKUP(B215,'SEINFRA 28.1'!A:G,4,FALSE)</f>
        <v>0.22</v>
      </c>
      <c r="H215" s="99">
        <f t="shared" ref="H215:H220" si="20">ROUND(G215*1.2488,2)</f>
        <v>0.27</v>
      </c>
      <c r="I215" s="100">
        <f t="shared" ref="I215:I220" si="21">ROUND(E215*H215,2)</f>
        <v>38.270000000000003</v>
      </c>
      <c r="K215" s="76"/>
    </row>
    <row r="216" spans="1:11">
      <c r="A216" s="82" t="s">
        <v>23398</v>
      </c>
      <c r="B216" s="74" t="s">
        <v>5082</v>
      </c>
      <c r="C216" s="73" t="str">
        <f>VLOOKUP(B216,'SEINFRA 28.1'!A:D,2,FALSE)</f>
        <v>CARGA MECANIZADA DE ENTULHO EM CAMINHÃO BASCULANTE</v>
      </c>
      <c r="D216" s="74" t="str">
        <f>VLOOKUP(B216,'SEINFRA 28.1'!A:D,3,FALSE)</f>
        <v>M3</v>
      </c>
      <c r="E216" s="75">
        <f>VLOOKUP(A207,'Mem. Calc. P. Tosca'!$A$9:$M$107,10,FALSE)</f>
        <v>28.35</v>
      </c>
      <c r="F216" s="93"/>
      <c r="G216" s="98">
        <f>VLOOKUP(B216,'SEINFRA 28.1'!A:G,4,FALSE)</f>
        <v>4.58</v>
      </c>
      <c r="H216" s="99">
        <f t="shared" si="20"/>
        <v>5.72</v>
      </c>
      <c r="I216" s="100">
        <f t="shared" si="21"/>
        <v>162.16</v>
      </c>
      <c r="K216" s="76"/>
    </row>
    <row r="217" spans="1:11">
      <c r="A217" s="82" t="s">
        <v>32713</v>
      </c>
      <c r="B217" s="74" t="s">
        <v>5095</v>
      </c>
      <c r="C217" s="73" t="str">
        <f>VLOOKUP(B217,'SEINFRA 28.1'!A:D,2,FALSE)</f>
        <v>TRANSPORTE DE MATERIAL, EXCETO ROCHA EM CAMINHÃO ATÉ 5 KM</v>
      </c>
      <c r="D217" s="74" t="str">
        <f>VLOOKUP(B217,'SEINFRA 28.1'!A:D,3,FALSE)</f>
        <v>M3</v>
      </c>
      <c r="E217" s="75">
        <f>VLOOKUP(A207,'Mem. Calc. P. Tosca'!$A$9:$M$107,10,FALSE)</f>
        <v>28.35</v>
      </c>
      <c r="F217" s="93"/>
      <c r="G217" s="98">
        <f>VLOOKUP(B217,'SEINFRA 28.1'!A:G,4,FALSE)</f>
        <v>32.17</v>
      </c>
      <c r="H217" s="99">
        <f t="shared" si="20"/>
        <v>40.17</v>
      </c>
      <c r="I217" s="100">
        <f t="shared" si="21"/>
        <v>1138.82</v>
      </c>
      <c r="K217" s="76"/>
    </row>
    <row r="218" spans="1:11" ht="15" customHeight="1">
      <c r="A218" s="82" t="s">
        <v>32714</v>
      </c>
      <c r="B218" s="74" t="s">
        <v>5527</v>
      </c>
      <c r="C218" s="73" t="str">
        <f>VLOOKUP(B218,'SEINFRA 28.1'!A:D,2,FALSE)</f>
        <v>BANQUETA/ MEIO FIO DE CONCRETO P/ VIAS URBANAS (1,00x0,35x0,15m)</v>
      </c>
      <c r="D218" s="74" t="str">
        <f>VLOOKUP(B218,'SEINFRA 28.1'!A:D,3,FALSE)</f>
        <v>M</v>
      </c>
      <c r="E218" s="75">
        <f>VLOOKUP(A207,'Mem. Calc. P. Tosca'!$A$9:$M$107,11,FALSE)</f>
        <v>63</v>
      </c>
      <c r="F218" s="93"/>
      <c r="G218" s="98">
        <f>VLOOKUP(B218,'SEINFRA 28.1'!A:G,4,FALSE)</f>
        <v>61.44</v>
      </c>
      <c r="H218" s="99">
        <f t="shared" si="20"/>
        <v>76.73</v>
      </c>
      <c r="I218" s="100">
        <f t="shared" si="21"/>
        <v>4833.99</v>
      </c>
      <c r="K218" s="76"/>
    </row>
    <row r="219" spans="1:11">
      <c r="A219" s="82" t="s">
        <v>32720</v>
      </c>
      <c r="B219" s="84" t="s">
        <v>5688</v>
      </c>
      <c r="C219" s="73" t="str">
        <f>VLOOKUP(B219,'SEINFRA 28.1'!A:D,2,FALSE)</f>
        <v>CONCRETO NÃO ESTRUTURAL PREPARO MANUAL</v>
      </c>
      <c r="D219" s="74" t="str">
        <f>VLOOKUP(B219,'SEINFRA 28.1'!A:D,3,FALSE)</f>
        <v>M3</v>
      </c>
      <c r="E219" s="75">
        <f>VLOOKUP(A207,'Mem. Calc. P. Tosca'!$A$9:$M$107,12,FALSE)</f>
        <v>1.89</v>
      </c>
      <c r="F219" s="93"/>
      <c r="G219" s="98">
        <f>VLOOKUP(B219,'SEINFRA 28.1'!A:G,4,FALSE)</f>
        <v>502.89</v>
      </c>
      <c r="H219" s="99">
        <f t="shared" si="20"/>
        <v>628.01</v>
      </c>
      <c r="I219" s="100">
        <f t="shared" si="21"/>
        <v>1186.94</v>
      </c>
      <c r="K219" s="76"/>
    </row>
    <row r="220" spans="1:11">
      <c r="A220" s="82" t="s">
        <v>32721</v>
      </c>
      <c r="B220" s="74" t="s">
        <v>1368</v>
      </c>
      <c r="C220" s="73" t="str">
        <f>VLOOKUP(B220,'SEINFRA 28.1'!A:D,2,FALSE)</f>
        <v>PAVIMENTAÇÃO EM PEDRA TOSCA C/ REJUNTAMENTO (AGREGADO ADQUIRIDO)</v>
      </c>
      <c r="D220" s="74" t="str">
        <f>VLOOKUP(B220,'SEINFRA 28.1'!A:D,3,FALSE)</f>
        <v>M2</v>
      </c>
      <c r="E220" s="75">
        <f>VLOOKUP(A207,'Mem. Calc. P. Tosca'!$A$9:$M$107,13,FALSE)</f>
        <v>113.4</v>
      </c>
      <c r="F220" s="93"/>
      <c r="G220" s="98">
        <f>VLOOKUP(B220,'SEINFRA 28.1'!A:G,4,FALSE)</f>
        <v>71.78</v>
      </c>
      <c r="H220" s="99">
        <f t="shared" si="20"/>
        <v>89.64</v>
      </c>
      <c r="I220" s="100">
        <f t="shared" si="21"/>
        <v>10165.18</v>
      </c>
      <c r="K220" s="76"/>
    </row>
    <row r="221" spans="1:11" ht="15" customHeight="1">
      <c r="A221" s="71" t="s">
        <v>25489</v>
      </c>
      <c r="B221" s="77"/>
      <c r="C221" s="78" t="s">
        <v>1296</v>
      </c>
      <c r="D221" s="79"/>
      <c r="E221" s="80"/>
      <c r="I221" s="76"/>
      <c r="K221" s="81"/>
    </row>
    <row r="222" spans="1:11" ht="15" customHeight="1">
      <c r="A222" s="83" t="s">
        <v>23399</v>
      </c>
      <c r="B222" s="84" t="s">
        <v>1301</v>
      </c>
      <c r="C222" s="73" t="str">
        <f>VLOOKUP(B222,'SEINFRA 28.1'!A:D,2,FALSE)</f>
        <v>LIMPEZA DE PISO EM ÁREA URBANIZADA</v>
      </c>
      <c r="D222" s="74" t="str">
        <f>VLOOKUP(B222,'SEINFRA 28.1'!A:D,3,FALSE)</f>
        <v>M2</v>
      </c>
      <c r="E222" s="75">
        <f>VLOOKUP(A207,'Mem. Calc. P. Tosca'!$A$9:$M$107,9,FALSE)</f>
        <v>141.75</v>
      </c>
      <c r="F222" s="93"/>
      <c r="G222" s="98">
        <f>VLOOKUP(B222,'SEINFRA 28.1'!A:G,4,FALSE)</f>
        <v>1.38</v>
      </c>
      <c r="H222" s="99">
        <f>ROUND(G222*1.2488,2)</f>
        <v>1.72</v>
      </c>
      <c r="I222" s="100">
        <f>ROUND(E222*H222,2)</f>
        <v>243.81</v>
      </c>
      <c r="K222" s="76"/>
    </row>
    <row r="223" spans="1:11" ht="15" customHeight="1">
      <c r="A223" s="71" t="s">
        <v>32839</v>
      </c>
      <c r="B223" s="77"/>
      <c r="C223" s="78" t="s">
        <v>32840</v>
      </c>
      <c r="D223" s="79"/>
      <c r="E223" s="80"/>
      <c r="I223" s="76"/>
      <c r="K223" s="81"/>
    </row>
    <row r="224" spans="1:11" ht="15" customHeight="1" thickBot="1">
      <c r="A224" s="83" t="s">
        <v>32841</v>
      </c>
      <c r="B224" s="84" t="s">
        <v>19991</v>
      </c>
      <c r="C224" s="73" t="s">
        <v>32842</v>
      </c>
      <c r="D224" s="74" t="s">
        <v>19428</v>
      </c>
      <c r="E224" s="75">
        <v>0</v>
      </c>
      <c r="F224" s="93"/>
      <c r="G224" s="98"/>
      <c r="H224" s="99"/>
      <c r="I224" s="100">
        <v>0</v>
      </c>
      <c r="K224" s="76"/>
    </row>
    <row r="225" spans="1:11" ht="15" customHeight="1">
      <c r="A225" s="85"/>
      <c r="B225" s="85"/>
      <c r="C225" s="85"/>
      <c r="D225" s="85"/>
      <c r="E225" s="85"/>
      <c r="I225" s="101">
        <f>SUM(I212:I224)</f>
        <v>17818.780000000002</v>
      </c>
      <c r="J225" s="70">
        <f>I225/E215</f>
        <v>125.7056790123457</v>
      </c>
    </row>
    <row r="226" spans="1:11" ht="15" customHeight="1">
      <c r="A226" s="142" t="s">
        <v>32819</v>
      </c>
      <c r="B226" s="279" t="str">
        <f>VLOOKUP(A226,'Mem. Calc. P. Tosca'!A:C,2,FALSE)</f>
        <v>Rua Sem Denominação 11</v>
      </c>
      <c r="C226" s="279"/>
      <c r="D226" s="279"/>
      <c r="E226" s="279"/>
    </row>
    <row r="227" spans="1:11" ht="15" customHeight="1" thickBot="1">
      <c r="A227" s="280" t="s">
        <v>7190</v>
      </c>
      <c r="B227" s="282" t="s">
        <v>25485</v>
      </c>
      <c r="C227" s="282" t="s">
        <v>25486</v>
      </c>
      <c r="D227" s="282" t="s">
        <v>25487</v>
      </c>
      <c r="E227" s="282" t="s">
        <v>1999</v>
      </c>
    </row>
    <row r="228" spans="1:11" ht="15" customHeight="1" thickBot="1">
      <c r="A228" s="281"/>
      <c r="B228" s="283"/>
      <c r="C228" s="283"/>
      <c r="D228" s="283"/>
      <c r="E228" s="283"/>
    </row>
    <row r="229" spans="1:11" ht="15" customHeight="1">
      <c r="A229" s="281"/>
      <c r="B229" s="283"/>
      <c r="C229" s="283"/>
      <c r="D229" s="283"/>
      <c r="E229" s="283"/>
    </row>
    <row r="230" spans="1:11" ht="15" customHeight="1">
      <c r="A230" s="71" t="s">
        <v>2000</v>
      </c>
      <c r="B230" s="77"/>
      <c r="C230" s="78" t="s">
        <v>7857</v>
      </c>
      <c r="D230" s="79"/>
      <c r="E230" s="80"/>
      <c r="I230" s="76"/>
      <c r="K230" s="81"/>
    </row>
    <row r="231" spans="1:11" ht="15" customHeight="1">
      <c r="A231" s="82" t="s">
        <v>5858</v>
      </c>
      <c r="B231" s="72" t="s">
        <v>4708</v>
      </c>
      <c r="C231" s="73" t="str">
        <f>VLOOKUP(B231,'SEINFRA 28.1'!A:D,2,FALSE)</f>
        <v>LOCAÇÃO DA OBRA COM AUXÍLIO TOPOGRÁFICO (ÁREA ATÉ 5000 M2)</v>
      </c>
      <c r="D231" s="74" t="str">
        <f>VLOOKUP(B231,'SEINFRA 28.1'!A:D,3,FALSE)</f>
        <v>M2</v>
      </c>
      <c r="E231" s="75">
        <f>VLOOKUP(A226,'Mem. Calc. P. Tosca'!$A$9:$M$107,8,FALSE)</f>
        <v>271.35000000000002</v>
      </c>
      <c r="F231" s="93"/>
      <c r="G231" s="98">
        <f>VLOOKUP(B231,'SEINFRA 28.1'!A:G,4,FALSE)</f>
        <v>0.28000000000000003</v>
      </c>
      <c r="H231" s="99">
        <f>ROUND(G231*1.2488,2)</f>
        <v>0.35</v>
      </c>
      <c r="I231" s="100">
        <f>ROUND(E231*H231,2)</f>
        <v>94.97</v>
      </c>
      <c r="K231" s="76"/>
    </row>
    <row r="232" spans="1:11" ht="15" customHeight="1">
      <c r="A232" s="82" t="s">
        <v>23406</v>
      </c>
      <c r="B232" s="72" t="s">
        <v>4688</v>
      </c>
      <c r="C232" s="73" t="str">
        <f>VLOOKUP(B232,'SEINFRA 28.1'!A:D,2,FALSE)</f>
        <v>PLACAS PADRÃO DE OBRA</v>
      </c>
      <c r="D232" s="74" t="str">
        <f>VLOOKUP(B232,'SEINFRA 28.1'!A:D,3,FALSE)</f>
        <v>M2</v>
      </c>
      <c r="E232" s="75">
        <v>0</v>
      </c>
      <c r="F232" s="93"/>
      <c r="G232" s="98">
        <f>VLOOKUP(B232,'SEINFRA 28.1'!A:G,4,FALSE)</f>
        <v>183.41</v>
      </c>
      <c r="H232" s="99">
        <f>ROUND(G232*1.2488,2)</f>
        <v>229.04</v>
      </c>
      <c r="I232" s="100">
        <f>ROUND(E232*H232,2)</f>
        <v>0</v>
      </c>
      <c r="K232" s="76"/>
    </row>
    <row r="233" spans="1:11" ht="15" customHeight="1">
      <c r="A233" s="71" t="s">
        <v>25488</v>
      </c>
      <c r="B233" s="77"/>
      <c r="C233" s="78" t="s">
        <v>631</v>
      </c>
      <c r="D233" s="79"/>
      <c r="E233" s="80"/>
      <c r="K233" s="81"/>
    </row>
    <row r="234" spans="1:11" ht="24">
      <c r="A234" s="82" t="s">
        <v>23397</v>
      </c>
      <c r="B234" s="74" t="s">
        <v>20004</v>
      </c>
      <c r="C234" s="73" t="str">
        <f>VLOOKUP(B234,'SEINFRA 28.1'!A:D,2,FALSE)</f>
        <v>LIMPEZA MECANIZADA DE TERRENO COM REMOCAO DE CAMADA VEGETAL, UTILIZANDO TRATOR DE ESTEIRAS</v>
      </c>
      <c r="D234" s="74" t="str">
        <f>VLOOKUP(B234,'SEINFRA 28.1'!A:D,3,FALSE)</f>
        <v>M2</v>
      </c>
      <c r="E234" s="75">
        <f>VLOOKUP(A226,'Mem. Calc. P. Tosca'!$A$9:$M$107,9,FALSE)</f>
        <v>271.35000000000002</v>
      </c>
      <c r="F234" s="93"/>
      <c r="G234" s="98">
        <f>VLOOKUP(B234,'SEINFRA 28.1'!A:G,4,FALSE)</f>
        <v>0.22</v>
      </c>
      <c r="H234" s="99">
        <f t="shared" ref="H234:H239" si="22">ROUND(G234*1.2488,2)</f>
        <v>0.27</v>
      </c>
      <c r="I234" s="100">
        <f t="shared" ref="I234:I239" si="23">ROUND(E234*H234,2)</f>
        <v>73.260000000000005</v>
      </c>
      <c r="K234" s="76"/>
    </row>
    <row r="235" spans="1:11">
      <c r="A235" s="82" t="s">
        <v>23398</v>
      </c>
      <c r="B235" s="74" t="s">
        <v>5082</v>
      </c>
      <c r="C235" s="73" t="str">
        <f>VLOOKUP(B235,'SEINFRA 28.1'!A:D,2,FALSE)</f>
        <v>CARGA MECANIZADA DE ENTULHO EM CAMINHÃO BASCULANTE</v>
      </c>
      <c r="D235" s="74" t="str">
        <f>VLOOKUP(B235,'SEINFRA 28.1'!A:D,3,FALSE)</f>
        <v>M3</v>
      </c>
      <c r="E235" s="75">
        <f>VLOOKUP(A226,'Mem. Calc. P. Tosca'!$A$9:$M$107,10,FALSE)</f>
        <v>54.27</v>
      </c>
      <c r="F235" s="93"/>
      <c r="G235" s="98">
        <f>VLOOKUP(B235,'SEINFRA 28.1'!A:G,4,FALSE)</f>
        <v>4.58</v>
      </c>
      <c r="H235" s="99">
        <f t="shared" si="22"/>
        <v>5.72</v>
      </c>
      <c r="I235" s="100">
        <f t="shared" si="23"/>
        <v>310.42</v>
      </c>
      <c r="K235" s="76"/>
    </row>
    <row r="236" spans="1:11">
      <c r="A236" s="82" t="s">
        <v>32713</v>
      </c>
      <c r="B236" s="74" t="s">
        <v>5095</v>
      </c>
      <c r="C236" s="73" t="str">
        <f>VLOOKUP(B236,'SEINFRA 28.1'!A:D,2,FALSE)</f>
        <v>TRANSPORTE DE MATERIAL, EXCETO ROCHA EM CAMINHÃO ATÉ 5 KM</v>
      </c>
      <c r="D236" s="74" t="str">
        <f>VLOOKUP(B236,'SEINFRA 28.1'!A:D,3,FALSE)</f>
        <v>M3</v>
      </c>
      <c r="E236" s="75">
        <f>VLOOKUP(A226,'Mem. Calc. P. Tosca'!$A$9:$M$107,10,FALSE)</f>
        <v>54.27</v>
      </c>
      <c r="F236" s="93"/>
      <c r="G236" s="98">
        <f>VLOOKUP(B236,'SEINFRA 28.1'!A:G,4,FALSE)</f>
        <v>32.17</v>
      </c>
      <c r="H236" s="99">
        <f t="shared" si="22"/>
        <v>40.17</v>
      </c>
      <c r="I236" s="100">
        <f t="shared" si="23"/>
        <v>2180.0300000000002</v>
      </c>
      <c r="K236" s="76"/>
    </row>
    <row r="237" spans="1:11" ht="15" customHeight="1">
      <c r="A237" s="82" t="s">
        <v>32714</v>
      </c>
      <c r="B237" s="74" t="s">
        <v>5527</v>
      </c>
      <c r="C237" s="73" t="str">
        <f>VLOOKUP(B237,'SEINFRA 28.1'!A:D,2,FALSE)</f>
        <v>BANQUETA/ MEIO FIO DE CONCRETO P/ VIAS URBANAS (1,00x0,35x0,15m)</v>
      </c>
      <c r="D237" s="74" t="str">
        <f>VLOOKUP(B237,'SEINFRA 28.1'!A:D,3,FALSE)</f>
        <v>M</v>
      </c>
      <c r="E237" s="75">
        <f>VLOOKUP(A226,'Mem. Calc. P. Tosca'!$A$9:$M$107,11,FALSE)</f>
        <v>67</v>
      </c>
      <c r="F237" s="93"/>
      <c r="G237" s="98">
        <f>VLOOKUP(B237,'SEINFRA 28.1'!A:G,4,FALSE)</f>
        <v>61.44</v>
      </c>
      <c r="H237" s="99">
        <f t="shared" si="22"/>
        <v>76.73</v>
      </c>
      <c r="I237" s="100">
        <f t="shared" si="23"/>
        <v>5140.91</v>
      </c>
      <c r="K237" s="76"/>
    </row>
    <row r="238" spans="1:11">
      <c r="A238" s="82" t="s">
        <v>32720</v>
      </c>
      <c r="B238" s="84" t="s">
        <v>5688</v>
      </c>
      <c r="C238" s="73" t="str">
        <f>VLOOKUP(B238,'SEINFRA 28.1'!A:D,2,FALSE)</f>
        <v>CONCRETO NÃO ESTRUTURAL PREPARO MANUAL</v>
      </c>
      <c r="D238" s="74" t="str">
        <f>VLOOKUP(B238,'SEINFRA 28.1'!A:D,3,FALSE)</f>
        <v>M3</v>
      </c>
      <c r="E238" s="75">
        <f>VLOOKUP(A226,'Mem. Calc. P. Tosca'!$A$9:$M$107,12,FALSE)</f>
        <v>2.0099999999999998</v>
      </c>
      <c r="F238" s="93"/>
      <c r="G238" s="98">
        <f>VLOOKUP(B238,'SEINFRA 28.1'!A:G,4,FALSE)</f>
        <v>502.89</v>
      </c>
      <c r="H238" s="99">
        <f t="shared" si="22"/>
        <v>628.01</v>
      </c>
      <c r="I238" s="100">
        <f t="shared" si="23"/>
        <v>1262.3</v>
      </c>
      <c r="K238" s="76"/>
    </row>
    <row r="239" spans="1:11">
      <c r="A239" s="82" t="s">
        <v>32721</v>
      </c>
      <c r="B239" s="74" t="s">
        <v>1368</v>
      </c>
      <c r="C239" s="73" t="str">
        <f>VLOOKUP(B239,'SEINFRA 28.1'!A:D,2,FALSE)</f>
        <v>PAVIMENTAÇÃO EM PEDRA TOSCA C/ REJUNTAMENTO (AGREGADO ADQUIRIDO)</v>
      </c>
      <c r="D239" s="74" t="str">
        <f>VLOOKUP(B239,'SEINFRA 28.1'!A:D,3,FALSE)</f>
        <v>M2</v>
      </c>
      <c r="E239" s="75">
        <f>VLOOKUP(A226,'Mem. Calc. P. Tosca'!$A$9:$M$107,13,FALSE)</f>
        <v>241.2</v>
      </c>
      <c r="F239" s="93"/>
      <c r="G239" s="98">
        <f>VLOOKUP(B239,'SEINFRA 28.1'!A:G,4,FALSE)</f>
        <v>71.78</v>
      </c>
      <c r="H239" s="99">
        <f t="shared" si="22"/>
        <v>89.64</v>
      </c>
      <c r="I239" s="100">
        <f t="shared" si="23"/>
        <v>21621.17</v>
      </c>
      <c r="K239" s="76"/>
    </row>
    <row r="240" spans="1:11" ht="15" customHeight="1">
      <c r="A240" s="71" t="s">
        <v>25489</v>
      </c>
      <c r="B240" s="77"/>
      <c r="C240" s="78" t="s">
        <v>1296</v>
      </c>
      <c r="D240" s="79"/>
      <c r="E240" s="80"/>
      <c r="I240" s="76"/>
      <c r="K240" s="81"/>
    </row>
    <row r="241" spans="1:11" ht="15" customHeight="1">
      <c r="A241" s="83" t="s">
        <v>23399</v>
      </c>
      <c r="B241" s="84" t="s">
        <v>1301</v>
      </c>
      <c r="C241" s="73" t="str">
        <f>VLOOKUP(B241,'SEINFRA 28.1'!A:D,2,FALSE)</f>
        <v>LIMPEZA DE PISO EM ÁREA URBANIZADA</v>
      </c>
      <c r="D241" s="74" t="str">
        <f>VLOOKUP(B241,'SEINFRA 28.1'!A:D,3,FALSE)</f>
        <v>M2</v>
      </c>
      <c r="E241" s="75">
        <f>VLOOKUP(A226,'Mem. Calc. P. Tosca'!$A$9:$M$107,9,FALSE)</f>
        <v>271.35000000000002</v>
      </c>
      <c r="F241" s="93"/>
      <c r="G241" s="98">
        <f>VLOOKUP(B241,'SEINFRA 28.1'!A:G,4,FALSE)</f>
        <v>1.38</v>
      </c>
      <c r="H241" s="99">
        <f>ROUND(G241*1.2488,2)</f>
        <v>1.72</v>
      </c>
      <c r="I241" s="100">
        <f>ROUND(E241*H241,2)</f>
        <v>466.72</v>
      </c>
      <c r="K241" s="76"/>
    </row>
    <row r="242" spans="1:11" ht="15" customHeight="1">
      <c r="A242" s="71" t="s">
        <v>32839</v>
      </c>
      <c r="B242" s="77"/>
      <c r="C242" s="78" t="s">
        <v>32840</v>
      </c>
      <c r="D242" s="79"/>
      <c r="E242" s="80"/>
      <c r="I242" s="76"/>
      <c r="K242" s="81"/>
    </row>
    <row r="243" spans="1:11" ht="15" customHeight="1" thickBot="1">
      <c r="A243" s="83" t="s">
        <v>32841</v>
      </c>
      <c r="B243" s="84" t="s">
        <v>19991</v>
      </c>
      <c r="C243" s="73" t="s">
        <v>32842</v>
      </c>
      <c r="D243" s="74" t="s">
        <v>19428</v>
      </c>
      <c r="E243" s="75">
        <v>0</v>
      </c>
      <c r="F243" s="93"/>
      <c r="G243" s="98"/>
      <c r="H243" s="99"/>
      <c r="I243" s="100">
        <v>0</v>
      </c>
      <c r="K243" s="76"/>
    </row>
    <row r="244" spans="1:11" ht="15" customHeight="1">
      <c r="A244" s="85"/>
      <c r="B244" s="85"/>
      <c r="C244" s="85"/>
      <c r="D244" s="85"/>
      <c r="E244" s="85"/>
      <c r="I244" s="101">
        <f>SUM(I231:I243)</f>
        <v>31149.78</v>
      </c>
      <c r="J244" s="70">
        <f>I244/E234</f>
        <v>114.79557766721945</v>
      </c>
    </row>
    <row r="245" spans="1:11" ht="15" customHeight="1">
      <c r="A245" s="142" t="s">
        <v>32821</v>
      </c>
      <c r="B245" s="279" t="str">
        <f>VLOOKUP(A245,'Mem. Calc. P. Tosca'!A:C,2,FALSE)</f>
        <v>Rua Sem Denominação 3</v>
      </c>
      <c r="C245" s="279"/>
      <c r="D245" s="279"/>
      <c r="E245" s="279"/>
    </row>
    <row r="246" spans="1:11" ht="15" customHeight="1" thickBot="1">
      <c r="A246" s="280" t="s">
        <v>7190</v>
      </c>
      <c r="B246" s="282" t="s">
        <v>25485</v>
      </c>
      <c r="C246" s="282" t="s">
        <v>25486</v>
      </c>
      <c r="D246" s="282" t="s">
        <v>25487</v>
      </c>
      <c r="E246" s="282" t="s">
        <v>1999</v>
      </c>
    </row>
    <row r="247" spans="1:11" ht="15" customHeight="1" thickBot="1">
      <c r="A247" s="281"/>
      <c r="B247" s="283"/>
      <c r="C247" s="283"/>
      <c r="D247" s="283"/>
      <c r="E247" s="283"/>
    </row>
    <row r="248" spans="1:11" ht="15" customHeight="1">
      <c r="A248" s="281"/>
      <c r="B248" s="283"/>
      <c r="C248" s="283"/>
      <c r="D248" s="283"/>
      <c r="E248" s="283"/>
    </row>
    <row r="249" spans="1:11" ht="15" customHeight="1">
      <c r="A249" s="71" t="s">
        <v>2000</v>
      </c>
      <c r="B249" s="77"/>
      <c r="C249" s="78" t="s">
        <v>7857</v>
      </c>
      <c r="D249" s="79"/>
      <c r="E249" s="80"/>
      <c r="I249" s="76"/>
      <c r="K249" s="81"/>
    </row>
    <row r="250" spans="1:11" ht="15" customHeight="1">
      <c r="A250" s="82" t="s">
        <v>5858</v>
      </c>
      <c r="B250" s="72" t="s">
        <v>4708</v>
      </c>
      <c r="C250" s="73" t="str">
        <f>VLOOKUP(B250,'SEINFRA 28.1'!A:D,2,FALSE)</f>
        <v>LOCAÇÃO DA OBRA COM AUXÍLIO TOPOGRÁFICO (ÁREA ATÉ 5000 M2)</v>
      </c>
      <c r="D250" s="74" t="str">
        <f>VLOOKUP(B250,'SEINFRA 28.1'!A:D,3,FALSE)</f>
        <v>M2</v>
      </c>
      <c r="E250" s="75">
        <f>VLOOKUP(A245,'Mem. Calc. P. Tosca'!$A$9:$M$107,8,FALSE)</f>
        <v>1041.5999999999999</v>
      </c>
      <c r="F250" s="93"/>
      <c r="G250" s="98">
        <f>VLOOKUP(B250,'SEINFRA 28.1'!A:G,4,FALSE)</f>
        <v>0.28000000000000003</v>
      </c>
      <c r="H250" s="99">
        <f>ROUND(G250*1.2488,2)</f>
        <v>0.35</v>
      </c>
      <c r="I250" s="100">
        <f>ROUND(E250*H250,2)</f>
        <v>364.56</v>
      </c>
      <c r="K250" s="76"/>
    </row>
    <row r="251" spans="1:11" ht="15" customHeight="1">
      <c r="A251" s="82" t="s">
        <v>23406</v>
      </c>
      <c r="B251" s="72" t="s">
        <v>4688</v>
      </c>
      <c r="C251" s="73" t="str">
        <f>VLOOKUP(B251,'SEINFRA 28.1'!A:D,2,FALSE)</f>
        <v>PLACAS PADRÃO DE OBRA</v>
      </c>
      <c r="D251" s="74" t="str">
        <f>VLOOKUP(B251,'SEINFRA 28.1'!A:D,3,FALSE)</f>
        <v>M2</v>
      </c>
      <c r="E251" s="75">
        <v>0</v>
      </c>
      <c r="F251" s="93"/>
      <c r="G251" s="98">
        <f>VLOOKUP(B251,'SEINFRA 28.1'!A:G,4,FALSE)</f>
        <v>183.41</v>
      </c>
      <c r="H251" s="99">
        <f>ROUND(G251*1.2488,2)</f>
        <v>229.04</v>
      </c>
      <c r="I251" s="100">
        <f>ROUND(E251*H251,2)</f>
        <v>0</v>
      </c>
      <c r="K251" s="76"/>
    </row>
    <row r="252" spans="1:11" ht="15" customHeight="1">
      <c r="A252" s="71" t="s">
        <v>25488</v>
      </c>
      <c r="B252" s="77"/>
      <c r="C252" s="78" t="s">
        <v>631</v>
      </c>
      <c r="D252" s="79"/>
      <c r="E252" s="80"/>
      <c r="K252" s="81"/>
    </row>
    <row r="253" spans="1:11" ht="24">
      <c r="A253" s="82" t="s">
        <v>23397</v>
      </c>
      <c r="B253" s="74" t="s">
        <v>20004</v>
      </c>
      <c r="C253" s="73" t="str">
        <f>VLOOKUP(B253,'SEINFRA 28.1'!A:D,2,FALSE)</f>
        <v>LIMPEZA MECANIZADA DE TERRENO COM REMOCAO DE CAMADA VEGETAL, UTILIZANDO TRATOR DE ESTEIRAS</v>
      </c>
      <c r="D253" s="74" t="str">
        <f>VLOOKUP(B253,'SEINFRA 28.1'!A:D,3,FALSE)</f>
        <v>M2</v>
      </c>
      <c r="E253" s="75">
        <f>VLOOKUP(A245,'Mem. Calc. P. Tosca'!$A$9:$M$107,9,FALSE)</f>
        <v>1041.5999999999999</v>
      </c>
      <c r="F253" s="93"/>
      <c r="G253" s="98">
        <f>VLOOKUP(B253,'SEINFRA 28.1'!A:G,4,FALSE)</f>
        <v>0.22</v>
      </c>
      <c r="H253" s="99">
        <f t="shared" ref="H253:H258" si="24">ROUND(G253*1.2488,2)</f>
        <v>0.27</v>
      </c>
      <c r="I253" s="100">
        <f t="shared" ref="I253:I258" si="25">ROUND(E253*H253,2)</f>
        <v>281.23</v>
      </c>
      <c r="K253" s="76"/>
    </row>
    <row r="254" spans="1:11">
      <c r="A254" s="82" t="s">
        <v>23398</v>
      </c>
      <c r="B254" s="74" t="s">
        <v>5082</v>
      </c>
      <c r="C254" s="73" t="str">
        <f>VLOOKUP(B254,'SEINFRA 28.1'!A:D,2,FALSE)</f>
        <v>CARGA MECANIZADA DE ENTULHO EM CAMINHÃO BASCULANTE</v>
      </c>
      <c r="D254" s="74" t="str">
        <f>VLOOKUP(B254,'SEINFRA 28.1'!A:D,3,FALSE)</f>
        <v>M3</v>
      </c>
      <c r="E254" s="75">
        <f>VLOOKUP(A245,'Mem. Calc. P. Tosca'!$A$9:$M$107,10,FALSE)</f>
        <v>208.32</v>
      </c>
      <c r="F254" s="93"/>
      <c r="G254" s="98">
        <f>VLOOKUP(B254,'SEINFRA 28.1'!A:G,4,FALSE)</f>
        <v>4.58</v>
      </c>
      <c r="H254" s="99">
        <f t="shared" si="24"/>
        <v>5.72</v>
      </c>
      <c r="I254" s="100">
        <f t="shared" si="25"/>
        <v>1191.5899999999999</v>
      </c>
      <c r="K254" s="76"/>
    </row>
    <row r="255" spans="1:11">
      <c r="A255" s="82" t="s">
        <v>32713</v>
      </c>
      <c r="B255" s="74" t="s">
        <v>5095</v>
      </c>
      <c r="C255" s="73" t="str">
        <f>VLOOKUP(B255,'SEINFRA 28.1'!A:D,2,FALSE)</f>
        <v>TRANSPORTE DE MATERIAL, EXCETO ROCHA EM CAMINHÃO ATÉ 5 KM</v>
      </c>
      <c r="D255" s="74" t="str">
        <f>VLOOKUP(B255,'SEINFRA 28.1'!A:D,3,FALSE)</f>
        <v>M3</v>
      </c>
      <c r="E255" s="75">
        <f>VLOOKUP(A245,'Mem. Calc. P. Tosca'!$A$9:$M$107,10,FALSE)</f>
        <v>208.32</v>
      </c>
      <c r="F255" s="93"/>
      <c r="G255" s="98">
        <f>VLOOKUP(B255,'SEINFRA 28.1'!A:G,4,FALSE)</f>
        <v>32.17</v>
      </c>
      <c r="H255" s="99">
        <f t="shared" si="24"/>
        <v>40.17</v>
      </c>
      <c r="I255" s="100">
        <f t="shared" si="25"/>
        <v>8368.2099999999991</v>
      </c>
      <c r="K255" s="76"/>
    </row>
    <row r="256" spans="1:11" ht="15" customHeight="1">
      <c r="A256" s="82" t="s">
        <v>32714</v>
      </c>
      <c r="B256" s="74" t="s">
        <v>5527</v>
      </c>
      <c r="C256" s="73" t="str">
        <f>VLOOKUP(B256,'SEINFRA 28.1'!A:D,2,FALSE)</f>
        <v>BANQUETA/ MEIO FIO DE CONCRETO P/ VIAS URBANAS (1,00x0,35x0,15m)</v>
      </c>
      <c r="D256" s="74" t="str">
        <f>VLOOKUP(B256,'SEINFRA 28.1'!A:D,3,FALSE)</f>
        <v>M</v>
      </c>
      <c r="E256" s="75">
        <f>VLOOKUP(A245,'Mem. Calc. P. Tosca'!$A$9:$M$107,11,FALSE)</f>
        <v>260.39999999999998</v>
      </c>
      <c r="F256" s="93"/>
      <c r="G256" s="98">
        <f>VLOOKUP(B256,'SEINFRA 28.1'!A:G,4,FALSE)</f>
        <v>61.44</v>
      </c>
      <c r="H256" s="99">
        <f t="shared" si="24"/>
        <v>76.73</v>
      </c>
      <c r="I256" s="100">
        <f t="shared" si="25"/>
        <v>19980.490000000002</v>
      </c>
      <c r="K256" s="76"/>
    </row>
    <row r="257" spans="1:11">
      <c r="A257" s="82" t="s">
        <v>32720</v>
      </c>
      <c r="B257" s="84" t="s">
        <v>5688</v>
      </c>
      <c r="C257" s="73" t="str">
        <f>VLOOKUP(B257,'SEINFRA 28.1'!A:D,2,FALSE)</f>
        <v>CONCRETO NÃO ESTRUTURAL PREPARO MANUAL</v>
      </c>
      <c r="D257" s="74" t="str">
        <f>VLOOKUP(B257,'SEINFRA 28.1'!A:D,3,FALSE)</f>
        <v>M3</v>
      </c>
      <c r="E257" s="75">
        <f>VLOOKUP(A245,'Mem. Calc. P. Tosca'!$A$9:$M$107,12,FALSE)</f>
        <v>7.81</v>
      </c>
      <c r="F257" s="93"/>
      <c r="G257" s="98">
        <f>VLOOKUP(B257,'SEINFRA 28.1'!A:G,4,FALSE)</f>
        <v>502.89</v>
      </c>
      <c r="H257" s="99">
        <f t="shared" si="24"/>
        <v>628.01</v>
      </c>
      <c r="I257" s="100">
        <f t="shared" si="25"/>
        <v>4904.76</v>
      </c>
      <c r="K257" s="76"/>
    </row>
    <row r="258" spans="1:11">
      <c r="A258" s="82" t="s">
        <v>32721</v>
      </c>
      <c r="B258" s="74" t="s">
        <v>1368</v>
      </c>
      <c r="C258" s="73" t="str">
        <f>VLOOKUP(B258,'SEINFRA 28.1'!A:D,2,FALSE)</f>
        <v>PAVIMENTAÇÃO EM PEDRA TOSCA C/ REJUNTAMENTO (AGREGADO ADQUIRIDO)</v>
      </c>
      <c r="D258" s="74" t="str">
        <f>VLOOKUP(B258,'SEINFRA 28.1'!A:D,3,FALSE)</f>
        <v>M2</v>
      </c>
      <c r="E258" s="75">
        <f>VLOOKUP(A245,'Mem. Calc. P. Tosca'!$A$9:$M$107,13,FALSE)</f>
        <v>924.42</v>
      </c>
      <c r="F258" s="93"/>
      <c r="G258" s="98">
        <f>VLOOKUP(B258,'SEINFRA 28.1'!A:G,4,FALSE)</f>
        <v>71.78</v>
      </c>
      <c r="H258" s="99">
        <f t="shared" si="24"/>
        <v>89.64</v>
      </c>
      <c r="I258" s="100">
        <f t="shared" si="25"/>
        <v>82865.009999999995</v>
      </c>
      <c r="K258" s="76"/>
    </row>
    <row r="259" spans="1:11" ht="15" customHeight="1">
      <c r="A259" s="71" t="s">
        <v>25489</v>
      </c>
      <c r="B259" s="77"/>
      <c r="C259" s="78" t="s">
        <v>1296</v>
      </c>
      <c r="D259" s="79"/>
      <c r="E259" s="80"/>
      <c r="I259" s="76"/>
      <c r="K259" s="81"/>
    </row>
    <row r="260" spans="1:11" ht="15" customHeight="1">
      <c r="A260" s="83" t="s">
        <v>23399</v>
      </c>
      <c r="B260" s="84" t="s">
        <v>1301</v>
      </c>
      <c r="C260" s="73" t="str">
        <f>VLOOKUP(B260,'SEINFRA 28.1'!A:D,2,FALSE)</f>
        <v>LIMPEZA DE PISO EM ÁREA URBANIZADA</v>
      </c>
      <c r="D260" s="74" t="str">
        <f>VLOOKUP(B260,'SEINFRA 28.1'!A:D,3,FALSE)</f>
        <v>M2</v>
      </c>
      <c r="E260" s="75">
        <f>VLOOKUP(A245,'Mem. Calc. P. Tosca'!$A$9:$M$107,9,FALSE)</f>
        <v>1041.5999999999999</v>
      </c>
      <c r="F260" s="93"/>
      <c r="G260" s="98">
        <f>VLOOKUP(B260,'SEINFRA 28.1'!A:G,4,FALSE)</f>
        <v>1.38</v>
      </c>
      <c r="H260" s="99">
        <f>ROUND(G260*1.2488,2)</f>
        <v>1.72</v>
      </c>
      <c r="I260" s="100">
        <f>ROUND(E260*H260,2)</f>
        <v>1791.55</v>
      </c>
      <c r="K260" s="76"/>
    </row>
    <row r="261" spans="1:11" ht="15" customHeight="1">
      <c r="A261" s="71" t="s">
        <v>32839</v>
      </c>
      <c r="B261" s="77"/>
      <c r="C261" s="78" t="s">
        <v>32840</v>
      </c>
      <c r="D261" s="79"/>
      <c r="E261" s="80"/>
      <c r="I261" s="76"/>
      <c r="K261" s="81"/>
    </row>
    <row r="262" spans="1:11" ht="15" customHeight="1" thickBot="1">
      <c r="A262" s="83" t="s">
        <v>32841</v>
      </c>
      <c r="B262" s="84" t="s">
        <v>19991</v>
      </c>
      <c r="C262" s="73" t="s">
        <v>32842</v>
      </c>
      <c r="D262" s="74" t="s">
        <v>19428</v>
      </c>
      <c r="E262" s="75">
        <v>0</v>
      </c>
      <c r="F262" s="93"/>
      <c r="G262" s="98"/>
      <c r="H262" s="99"/>
      <c r="I262" s="100">
        <v>0</v>
      </c>
      <c r="K262" s="76"/>
    </row>
    <row r="263" spans="1:11" ht="15" customHeight="1">
      <c r="A263" s="85"/>
      <c r="B263" s="85"/>
      <c r="C263" s="85"/>
      <c r="D263" s="85"/>
      <c r="E263" s="85"/>
      <c r="I263" s="101">
        <f>SUM(I250:I262)</f>
        <v>119747.40000000001</v>
      </c>
      <c r="J263" s="70">
        <f>I263/E253</f>
        <v>114.96486175115209</v>
      </c>
    </row>
    <row r="264" spans="1:11" ht="15" customHeight="1">
      <c r="A264" s="142" t="s">
        <v>32824</v>
      </c>
      <c r="B264" s="279" t="str">
        <f>VLOOKUP(A264,'Mem. Calc. P. Tosca'!A:C,2,FALSE)</f>
        <v>Rua Sem Denominação 6</v>
      </c>
      <c r="C264" s="279"/>
      <c r="D264" s="279"/>
      <c r="E264" s="279"/>
    </row>
    <row r="265" spans="1:11" ht="15" customHeight="1" thickBot="1">
      <c r="A265" s="280" t="s">
        <v>7190</v>
      </c>
      <c r="B265" s="282" t="s">
        <v>25485</v>
      </c>
      <c r="C265" s="282" t="s">
        <v>25486</v>
      </c>
      <c r="D265" s="282" t="s">
        <v>25487</v>
      </c>
      <c r="E265" s="282" t="s">
        <v>1999</v>
      </c>
    </row>
    <row r="266" spans="1:11" ht="15" customHeight="1" thickBot="1">
      <c r="A266" s="281"/>
      <c r="B266" s="283"/>
      <c r="C266" s="283"/>
      <c r="D266" s="283"/>
      <c r="E266" s="283"/>
    </row>
    <row r="267" spans="1:11" ht="15" customHeight="1">
      <c r="A267" s="281"/>
      <c r="B267" s="283"/>
      <c r="C267" s="283"/>
      <c r="D267" s="283"/>
      <c r="E267" s="283"/>
    </row>
    <row r="268" spans="1:11" ht="15" customHeight="1">
      <c r="A268" s="71" t="s">
        <v>2000</v>
      </c>
      <c r="B268" s="77"/>
      <c r="C268" s="78" t="s">
        <v>7857</v>
      </c>
      <c r="D268" s="79"/>
      <c r="E268" s="80"/>
      <c r="I268" s="76"/>
      <c r="K268" s="81"/>
    </row>
    <row r="269" spans="1:11" ht="15" customHeight="1">
      <c r="A269" s="82" t="s">
        <v>5858</v>
      </c>
      <c r="B269" s="72" t="s">
        <v>4708</v>
      </c>
      <c r="C269" s="73" t="str">
        <f>VLOOKUP(B269,'SEINFRA 28.1'!A:D,2,FALSE)</f>
        <v>LOCAÇÃO DA OBRA COM AUXÍLIO TOPOGRÁFICO (ÁREA ATÉ 5000 M2)</v>
      </c>
      <c r="D269" s="74" t="str">
        <f>VLOOKUP(B269,'SEINFRA 28.1'!A:D,3,FALSE)</f>
        <v>M2</v>
      </c>
      <c r="E269" s="75">
        <f>VLOOKUP(A264,'Mem. Calc. P. Tosca'!$A$9:$M$107,8,FALSE)</f>
        <v>796.62</v>
      </c>
      <c r="F269" s="93"/>
      <c r="G269" s="98">
        <f>VLOOKUP(B269,'SEINFRA 28.1'!A:G,4,FALSE)</f>
        <v>0.28000000000000003</v>
      </c>
      <c r="H269" s="99">
        <f>ROUND(G269*1.2488,2)</f>
        <v>0.35</v>
      </c>
      <c r="I269" s="100">
        <f>ROUND(E269*H269,2)</f>
        <v>278.82</v>
      </c>
      <c r="K269" s="76"/>
    </row>
    <row r="270" spans="1:11" ht="15" customHeight="1">
      <c r="A270" s="82" t="s">
        <v>23406</v>
      </c>
      <c r="B270" s="72" t="s">
        <v>4688</v>
      </c>
      <c r="C270" s="73" t="str">
        <f>VLOOKUP(B270,'SEINFRA 28.1'!A:D,2,FALSE)</f>
        <v>PLACAS PADRÃO DE OBRA</v>
      </c>
      <c r="D270" s="74" t="str">
        <f>VLOOKUP(B270,'SEINFRA 28.1'!A:D,3,FALSE)</f>
        <v>M2</v>
      </c>
      <c r="E270" s="75">
        <v>0</v>
      </c>
      <c r="F270" s="93"/>
      <c r="G270" s="98">
        <f>VLOOKUP(B270,'SEINFRA 28.1'!A:G,4,FALSE)</f>
        <v>183.41</v>
      </c>
      <c r="H270" s="99">
        <f>ROUND(G270*1.2488,2)</f>
        <v>229.04</v>
      </c>
      <c r="I270" s="100">
        <f>ROUND(E270*H270,2)</f>
        <v>0</v>
      </c>
      <c r="K270" s="76"/>
    </row>
    <row r="271" spans="1:11" ht="15" customHeight="1">
      <c r="A271" s="71" t="s">
        <v>25488</v>
      </c>
      <c r="B271" s="77"/>
      <c r="C271" s="78" t="s">
        <v>631</v>
      </c>
      <c r="D271" s="79"/>
      <c r="E271" s="80"/>
      <c r="K271" s="81"/>
    </row>
    <row r="272" spans="1:11" ht="24">
      <c r="A272" s="82" t="s">
        <v>23397</v>
      </c>
      <c r="B272" s="74" t="s">
        <v>20004</v>
      </c>
      <c r="C272" s="73" t="str">
        <f>VLOOKUP(B272,'SEINFRA 28.1'!A:D,2,FALSE)</f>
        <v>LIMPEZA MECANIZADA DE TERRENO COM REMOCAO DE CAMADA VEGETAL, UTILIZANDO TRATOR DE ESTEIRAS</v>
      </c>
      <c r="D272" s="74" t="str">
        <f>VLOOKUP(B272,'SEINFRA 28.1'!A:D,3,FALSE)</f>
        <v>M2</v>
      </c>
      <c r="E272" s="75">
        <f>VLOOKUP(A264,'Mem. Calc. P. Tosca'!$A$9:$M$107,9,FALSE)</f>
        <v>796.62</v>
      </c>
      <c r="F272" s="93"/>
      <c r="G272" s="98">
        <f>VLOOKUP(B272,'SEINFRA 28.1'!A:G,4,FALSE)</f>
        <v>0.22</v>
      </c>
      <c r="H272" s="99">
        <f t="shared" ref="H272:H277" si="26">ROUND(G272*1.2488,2)</f>
        <v>0.27</v>
      </c>
      <c r="I272" s="100">
        <f t="shared" ref="I272:I277" si="27">ROUND(E272*H272,2)</f>
        <v>215.09</v>
      </c>
      <c r="K272" s="76"/>
    </row>
    <row r="273" spans="1:11">
      <c r="A273" s="82" t="s">
        <v>23398</v>
      </c>
      <c r="B273" s="74" t="s">
        <v>5082</v>
      </c>
      <c r="C273" s="73" t="str">
        <f>VLOOKUP(B273,'SEINFRA 28.1'!A:D,2,FALSE)</f>
        <v>CARGA MECANIZADA DE ENTULHO EM CAMINHÃO BASCULANTE</v>
      </c>
      <c r="D273" s="74" t="str">
        <f>VLOOKUP(B273,'SEINFRA 28.1'!A:D,3,FALSE)</f>
        <v>M3</v>
      </c>
      <c r="E273" s="75">
        <f>VLOOKUP(A264,'Mem. Calc. P. Tosca'!$A$9:$M$107,10,FALSE)</f>
        <v>159.32</v>
      </c>
      <c r="F273" s="93"/>
      <c r="G273" s="98">
        <f>VLOOKUP(B273,'SEINFRA 28.1'!A:G,4,FALSE)</f>
        <v>4.58</v>
      </c>
      <c r="H273" s="99">
        <f t="shared" si="26"/>
        <v>5.72</v>
      </c>
      <c r="I273" s="100">
        <f t="shared" si="27"/>
        <v>911.31</v>
      </c>
      <c r="K273" s="76"/>
    </row>
    <row r="274" spans="1:11">
      <c r="A274" s="82" t="s">
        <v>32713</v>
      </c>
      <c r="B274" s="74" t="s">
        <v>5095</v>
      </c>
      <c r="C274" s="73" t="str">
        <f>VLOOKUP(B274,'SEINFRA 28.1'!A:D,2,FALSE)</f>
        <v>TRANSPORTE DE MATERIAL, EXCETO ROCHA EM CAMINHÃO ATÉ 5 KM</v>
      </c>
      <c r="D274" s="74" t="str">
        <f>VLOOKUP(B274,'SEINFRA 28.1'!A:D,3,FALSE)</f>
        <v>M3</v>
      </c>
      <c r="E274" s="75">
        <f>VLOOKUP(A264,'Mem. Calc. P. Tosca'!$A$9:$M$107,10,FALSE)</f>
        <v>159.32</v>
      </c>
      <c r="F274" s="93"/>
      <c r="G274" s="98">
        <f>VLOOKUP(B274,'SEINFRA 28.1'!A:G,4,FALSE)</f>
        <v>32.17</v>
      </c>
      <c r="H274" s="99">
        <f t="shared" si="26"/>
        <v>40.17</v>
      </c>
      <c r="I274" s="100">
        <f t="shared" si="27"/>
        <v>6399.88</v>
      </c>
      <c r="K274" s="76"/>
    </row>
    <row r="275" spans="1:11" ht="15" customHeight="1">
      <c r="A275" s="82" t="s">
        <v>32714</v>
      </c>
      <c r="B275" s="74" t="s">
        <v>5527</v>
      </c>
      <c r="C275" s="73" t="str">
        <f>VLOOKUP(B275,'SEINFRA 28.1'!A:D,2,FALSE)</f>
        <v>BANQUETA/ MEIO FIO DE CONCRETO P/ VIAS URBANAS (1,00x0,35x0,15m)</v>
      </c>
      <c r="D275" s="74" t="str">
        <f>VLOOKUP(B275,'SEINFRA 28.1'!A:D,3,FALSE)</f>
        <v>M</v>
      </c>
      <c r="E275" s="75">
        <f>VLOOKUP(A264,'Mem. Calc. P. Tosca'!$A$9:$M$107,11,FALSE)</f>
        <v>241.4</v>
      </c>
      <c r="F275" s="93"/>
      <c r="G275" s="98">
        <f>VLOOKUP(B275,'SEINFRA 28.1'!A:G,4,FALSE)</f>
        <v>61.44</v>
      </c>
      <c r="H275" s="99">
        <f t="shared" si="26"/>
        <v>76.73</v>
      </c>
      <c r="I275" s="100">
        <f t="shared" si="27"/>
        <v>18522.62</v>
      </c>
      <c r="K275" s="76"/>
    </row>
    <row r="276" spans="1:11">
      <c r="A276" s="82" t="s">
        <v>32720</v>
      </c>
      <c r="B276" s="84" t="s">
        <v>5688</v>
      </c>
      <c r="C276" s="73" t="str">
        <f>VLOOKUP(B276,'SEINFRA 28.1'!A:D,2,FALSE)</f>
        <v>CONCRETO NÃO ESTRUTURAL PREPARO MANUAL</v>
      </c>
      <c r="D276" s="74" t="str">
        <f>VLOOKUP(B276,'SEINFRA 28.1'!A:D,3,FALSE)</f>
        <v>M3</v>
      </c>
      <c r="E276" s="75">
        <f>VLOOKUP(A264,'Mem. Calc. P. Tosca'!$A$9:$M$107,12,FALSE)</f>
        <v>7.24</v>
      </c>
      <c r="F276" s="93"/>
      <c r="G276" s="98">
        <f>VLOOKUP(B276,'SEINFRA 28.1'!A:G,4,FALSE)</f>
        <v>502.89</v>
      </c>
      <c r="H276" s="99">
        <f t="shared" si="26"/>
        <v>628.01</v>
      </c>
      <c r="I276" s="100">
        <f t="shared" si="27"/>
        <v>4546.79</v>
      </c>
      <c r="K276" s="76"/>
    </row>
    <row r="277" spans="1:11">
      <c r="A277" s="82" t="s">
        <v>32721</v>
      </c>
      <c r="B277" s="74" t="s">
        <v>1368</v>
      </c>
      <c r="C277" s="73" t="str">
        <f>VLOOKUP(B277,'SEINFRA 28.1'!A:D,2,FALSE)</f>
        <v>PAVIMENTAÇÃO EM PEDRA TOSCA C/ REJUNTAMENTO (AGREGADO ADQUIRIDO)</v>
      </c>
      <c r="D277" s="74" t="str">
        <f>VLOOKUP(B277,'SEINFRA 28.1'!A:D,3,FALSE)</f>
        <v>M2</v>
      </c>
      <c r="E277" s="75">
        <f>VLOOKUP(A264,'Mem. Calc. P. Tosca'!$A$9:$M$107,13,FALSE)</f>
        <v>687.99</v>
      </c>
      <c r="F277" s="93"/>
      <c r="G277" s="98">
        <f>VLOOKUP(B277,'SEINFRA 28.1'!A:G,4,FALSE)</f>
        <v>71.78</v>
      </c>
      <c r="H277" s="99">
        <f t="shared" si="26"/>
        <v>89.64</v>
      </c>
      <c r="I277" s="100">
        <f t="shared" si="27"/>
        <v>61671.42</v>
      </c>
      <c r="K277" s="76"/>
    </row>
    <row r="278" spans="1:11" ht="15" customHeight="1">
      <c r="A278" s="71" t="s">
        <v>25489</v>
      </c>
      <c r="B278" s="77"/>
      <c r="C278" s="78" t="s">
        <v>1296</v>
      </c>
      <c r="D278" s="79"/>
      <c r="E278" s="80"/>
      <c r="I278" s="76"/>
      <c r="K278" s="81"/>
    </row>
    <row r="279" spans="1:11" ht="15" customHeight="1">
      <c r="A279" s="83" t="s">
        <v>23399</v>
      </c>
      <c r="B279" s="84" t="s">
        <v>1301</v>
      </c>
      <c r="C279" s="73" t="str">
        <f>VLOOKUP(B279,'SEINFRA 28.1'!A:D,2,FALSE)</f>
        <v>LIMPEZA DE PISO EM ÁREA URBANIZADA</v>
      </c>
      <c r="D279" s="74" t="str">
        <f>VLOOKUP(B279,'SEINFRA 28.1'!A:D,3,FALSE)</f>
        <v>M2</v>
      </c>
      <c r="E279" s="75">
        <f>VLOOKUP(A264,'Mem. Calc. P. Tosca'!$A$9:$M$107,9,FALSE)</f>
        <v>796.62</v>
      </c>
      <c r="F279" s="93"/>
      <c r="G279" s="98">
        <f>VLOOKUP(B279,'SEINFRA 28.1'!A:G,4,FALSE)</f>
        <v>1.38</v>
      </c>
      <c r="H279" s="99">
        <f>ROUND(G279*1.2488,2)</f>
        <v>1.72</v>
      </c>
      <c r="I279" s="100">
        <f>ROUND(E279*H279,2)+0.01</f>
        <v>1370.2</v>
      </c>
      <c r="K279" s="76"/>
    </row>
    <row r="280" spans="1:11" ht="15" customHeight="1">
      <c r="A280" s="71" t="s">
        <v>32839</v>
      </c>
      <c r="B280" s="77"/>
      <c r="C280" s="78" t="s">
        <v>32840</v>
      </c>
      <c r="D280" s="79"/>
      <c r="E280" s="80"/>
      <c r="I280" s="76"/>
      <c r="K280" s="81"/>
    </row>
    <row r="281" spans="1:11" ht="15" customHeight="1" thickBot="1">
      <c r="A281" s="83" t="s">
        <v>32841</v>
      </c>
      <c r="B281" s="84" t="s">
        <v>19991</v>
      </c>
      <c r="C281" s="73" t="s">
        <v>32842</v>
      </c>
      <c r="D281" s="74" t="s">
        <v>19428</v>
      </c>
      <c r="E281" s="75">
        <v>0</v>
      </c>
      <c r="F281" s="93"/>
      <c r="G281" s="98"/>
      <c r="H281" s="99"/>
      <c r="I281" s="100">
        <v>0</v>
      </c>
      <c r="K281" s="76"/>
    </row>
    <row r="282" spans="1:11" ht="15" customHeight="1">
      <c r="A282" s="85"/>
      <c r="B282" s="85"/>
      <c r="C282" s="85"/>
      <c r="D282" s="85"/>
      <c r="E282" s="85"/>
      <c r="I282" s="101">
        <f>SUM(I269:I281)</f>
        <v>93916.12999999999</v>
      </c>
      <c r="J282" s="70">
        <f>I282/E272</f>
        <v>117.89326152996408</v>
      </c>
    </row>
    <row r="286" spans="1:11">
      <c r="I286" s="70"/>
    </row>
  </sheetData>
  <mergeCells count="97">
    <mergeCell ref="B264:E264"/>
    <mergeCell ref="A265:A267"/>
    <mergeCell ref="B265:B267"/>
    <mergeCell ref="C265:C267"/>
    <mergeCell ref="D265:D267"/>
    <mergeCell ref="E265:E267"/>
    <mergeCell ref="B245:E245"/>
    <mergeCell ref="A246:A248"/>
    <mergeCell ref="B246:B248"/>
    <mergeCell ref="C246:C248"/>
    <mergeCell ref="D246:D248"/>
    <mergeCell ref="E246:E248"/>
    <mergeCell ref="B226:E226"/>
    <mergeCell ref="A227:A229"/>
    <mergeCell ref="B227:B229"/>
    <mergeCell ref="C227:C229"/>
    <mergeCell ref="D227:D229"/>
    <mergeCell ref="E227:E229"/>
    <mergeCell ref="B207:E207"/>
    <mergeCell ref="A208:A210"/>
    <mergeCell ref="B208:B210"/>
    <mergeCell ref="C208:C210"/>
    <mergeCell ref="D208:D210"/>
    <mergeCell ref="E208:E210"/>
    <mergeCell ref="B148:E148"/>
    <mergeCell ref="A149:A151"/>
    <mergeCell ref="B149:B151"/>
    <mergeCell ref="C149:C151"/>
    <mergeCell ref="D149:D151"/>
    <mergeCell ref="E149:E151"/>
    <mergeCell ref="B129:E129"/>
    <mergeCell ref="A130:A132"/>
    <mergeCell ref="B130:B132"/>
    <mergeCell ref="C130:C132"/>
    <mergeCell ref="D130:D132"/>
    <mergeCell ref="E130:E132"/>
    <mergeCell ref="B110:E110"/>
    <mergeCell ref="A111:A113"/>
    <mergeCell ref="B111:B113"/>
    <mergeCell ref="C111:C113"/>
    <mergeCell ref="D111:D113"/>
    <mergeCell ref="E111:E113"/>
    <mergeCell ref="B70:E70"/>
    <mergeCell ref="A71:A73"/>
    <mergeCell ref="B71:B73"/>
    <mergeCell ref="C71:C73"/>
    <mergeCell ref="D71:D73"/>
    <mergeCell ref="E71:E73"/>
    <mergeCell ref="B51:E51"/>
    <mergeCell ref="A52:A54"/>
    <mergeCell ref="B52:B54"/>
    <mergeCell ref="C52:C54"/>
    <mergeCell ref="D52:D54"/>
    <mergeCell ref="E52:E54"/>
    <mergeCell ref="B32:E32"/>
    <mergeCell ref="A33:A35"/>
    <mergeCell ref="B33:B35"/>
    <mergeCell ref="C33:C35"/>
    <mergeCell ref="D33:D35"/>
    <mergeCell ref="E33:E35"/>
    <mergeCell ref="A1:E5"/>
    <mergeCell ref="A6:B9"/>
    <mergeCell ref="C6:E6"/>
    <mergeCell ref="C7:E7"/>
    <mergeCell ref="C8:E8"/>
    <mergeCell ref="C9:E9"/>
    <mergeCell ref="A10:E10"/>
    <mergeCell ref="B11:E12"/>
    <mergeCell ref="A11:A12"/>
    <mergeCell ref="B13:E13"/>
    <mergeCell ref="C14:C16"/>
    <mergeCell ref="D14:D16"/>
    <mergeCell ref="E14:E16"/>
    <mergeCell ref="A14:A16"/>
    <mergeCell ref="B14:B16"/>
    <mergeCell ref="A167:A168"/>
    <mergeCell ref="B167:E168"/>
    <mergeCell ref="B169:E169"/>
    <mergeCell ref="B170:B172"/>
    <mergeCell ref="C170:C172"/>
    <mergeCell ref="D170:D172"/>
    <mergeCell ref="E170:E172"/>
    <mergeCell ref="A170:A172"/>
    <mergeCell ref="B188:E188"/>
    <mergeCell ref="A189:A191"/>
    <mergeCell ref="B189:B191"/>
    <mergeCell ref="C189:C191"/>
    <mergeCell ref="D189:D191"/>
    <mergeCell ref="E189:E191"/>
    <mergeCell ref="A89:A90"/>
    <mergeCell ref="B89:E90"/>
    <mergeCell ref="B91:E91"/>
    <mergeCell ref="A92:A94"/>
    <mergeCell ref="B92:B94"/>
    <mergeCell ref="C92:C94"/>
    <mergeCell ref="D92:D94"/>
    <mergeCell ref="E92:E94"/>
  </mergeCells>
  <phoneticPr fontId="49" type="noConversion"/>
  <pageMargins left="0.51181102362204722" right="0.51181102362204722" top="0.78740157480314965" bottom="0.78740157480314965" header="0.31496062992125984" footer="0.31496062992125984"/>
  <pageSetup paperSize="9" scale="61"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M30"/>
  <sheetViews>
    <sheetView view="pageBreakPreview" topLeftCell="A7" zoomScaleNormal="100" zoomScaleSheetLayoutView="100" workbookViewId="0">
      <selection activeCell="I28" sqref="I28"/>
    </sheetView>
  </sheetViews>
  <sheetFormatPr defaultRowHeight="12.75"/>
  <cols>
    <col min="1" max="1" width="7.140625" style="43" customWidth="1"/>
    <col min="2" max="2" width="9.28515625" style="43" customWidth="1"/>
    <col min="3" max="3" width="70.7109375" customWidth="1"/>
    <col min="4" max="4" width="7.140625" style="43" customWidth="1"/>
    <col min="5" max="5" width="10.85546875" style="86" customWidth="1"/>
    <col min="6" max="6" width="10" style="86" customWidth="1"/>
    <col min="7" max="7" width="11.140625" customWidth="1"/>
    <col min="8" max="8" width="13.5703125" customWidth="1"/>
    <col min="9" max="9" width="16.5703125" customWidth="1"/>
    <col min="10" max="10" width="13.5703125" customWidth="1"/>
    <col min="11" max="11" width="16.42578125" customWidth="1"/>
    <col min="12" max="12" width="17.7109375" customWidth="1"/>
    <col min="13" max="13" width="10.140625" bestFit="1" customWidth="1"/>
    <col min="14" max="14" width="11.5703125" customWidth="1"/>
    <col min="258" max="258" width="7.140625" customWidth="1"/>
    <col min="259" max="259" width="9.28515625" customWidth="1"/>
    <col min="260" max="260" width="70.7109375" customWidth="1"/>
    <col min="261" max="261" width="7.140625" customWidth="1"/>
    <col min="262" max="262" width="10.85546875" customWidth="1"/>
    <col min="263" max="263" width="10" customWidth="1"/>
    <col min="264" max="264" width="13.5703125" customWidth="1"/>
    <col min="265" max="265" width="16.5703125" customWidth="1"/>
    <col min="266" max="266" width="19.85546875" customWidth="1"/>
    <col min="267" max="267" width="16.42578125" customWidth="1"/>
    <col min="268" max="268" width="17.7109375" customWidth="1"/>
    <col min="270" max="270" width="11.5703125" customWidth="1"/>
    <col min="514" max="514" width="7.140625" customWidth="1"/>
    <col min="515" max="515" width="9.28515625" customWidth="1"/>
    <col min="516" max="516" width="70.7109375" customWidth="1"/>
    <col min="517" max="517" width="7.140625" customWidth="1"/>
    <col min="518" max="518" width="10.85546875" customWidth="1"/>
    <col min="519" max="519" width="10" customWidth="1"/>
    <col min="520" max="520" width="13.5703125" customWidth="1"/>
    <col min="521" max="521" width="16.5703125" customWidth="1"/>
    <col min="522" max="522" width="19.85546875" customWidth="1"/>
    <col min="523" max="523" width="16.42578125" customWidth="1"/>
    <col min="524" max="524" width="17.7109375" customWidth="1"/>
    <col min="526" max="526" width="11.5703125" customWidth="1"/>
    <col min="770" max="770" width="7.140625" customWidth="1"/>
    <col min="771" max="771" width="9.28515625" customWidth="1"/>
    <col min="772" max="772" width="70.7109375" customWidth="1"/>
    <col min="773" max="773" width="7.140625" customWidth="1"/>
    <col min="774" max="774" width="10.85546875" customWidth="1"/>
    <col min="775" max="775" width="10" customWidth="1"/>
    <col min="776" max="776" width="13.5703125" customWidth="1"/>
    <col min="777" max="777" width="16.5703125" customWidth="1"/>
    <col min="778" max="778" width="19.85546875" customWidth="1"/>
    <col min="779" max="779" width="16.42578125" customWidth="1"/>
    <col min="780" max="780" width="17.7109375" customWidth="1"/>
    <col min="782" max="782" width="11.5703125" customWidth="1"/>
    <col min="1026" max="1026" width="7.140625" customWidth="1"/>
    <col min="1027" max="1027" width="9.28515625" customWidth="1"/>
    <col min="1028" max="1028" width="70.7109375" customWidth="1"/>
    <col min="1029" max="1029" width="7.140625" customWidth="1"/>
    <col min="1030" max="1030" width="10.85546875" customWidth="1"/>
    <col min="1031" max="1031" width="10" customWidth="1"/>
    <col min="1032" max="1032" width="13.5703125" customWidth="1"/>
    <col min="1033" max="1033" width="16.5703125" customWidth="1"/>
    <col min="1034" max="1034" width="19.85546875" customWidth="1"/>
    <col min="1035" max="1035" width="16.42578125" customWidth="1"/>
    <col min="1036" max="1036" width="17.7109375" customWidth="1"/>
    <col min="1038" max="1038" width="11.5703125" customWidth="1"/>
    <col min="1282" max="1282" width="7.140625" customWidth="1"/>
    <col min="1283" max="1283" width="9.28515625" customWidth="1"/>
    <col min="1284" max="1284" width="70.7109375" customWidth="1"/>
    <col min="1285" max="1285" width="7.140625" customWidth="1"/>
    <col min="1286" max="1286" width="10.85546875" customWidth="1"/>
    <col min="1287" max="1287" width="10" customWidth="1"/>
    <col min="1288" max="1288" width="13.5703125" customWidth="1"/>
    <col min="1289" max="1289" width="16.5703125" customWidth="1"/>
    <col min="1290" max="1290" width="19.85546875" customWidth="1"/>
    <col min="1291" max="1291" width="16.42578125" customWidth="1"/>
    <col min="1292" max="1292" width="17.7109375" customWidth="1"/>
    <col min="1294" max="1294" width="11.5703125" customWidth="1"/>
    <col min="1538" max="1538" width="7.140625" customWidth="1"/>
    <col min="1539" max="1539" width="9.28515625" customWidth="1"/>
    <col min="1540" max="1540" width="70.7109375" customWidth="1"/>
    <col min="1541" max="1541" width="7.140625" customWidth="1"/>
    <col min="1542" max="1542" width="10.85546875" customWidth="1"/>
    <col min="1543" max="1543" width="10" customWidth="1"/>
    <col min="1544" max="1544" width="13.5703125" customWidth="1"/>
    <col min="1545" max="1545" width="16.5703125" customWidth="1"/>
    <col min="1546" max="1546" width="19.85546875" customWidth="1"/>
    <col min="1547" max="1547" width="16.42578125" customWidth="1"/>
    <col min="1548" max="1548" width="17.7109375" customWidth="1"/>
    <col min="1550" max="1550" width="11.5703125" customWidth="1"/>
    <col min="1794" max="1794" width="7.140625" customWidth="1"/>
    <col min="1795" max="1795" width="9.28515625" customWidth="1"/>
    <col min="1796" max="1796" width="70.7109375" customWidth="1"/>
    <col min="1797" max="1797" width="7.140625" customWidth="1"/>
    <col min="1798" max="1798" width="10.85546875" customWidth="1"/>
    <col min="1799" max="1799" width="10" customWidth="1"/>
    <col min="1800" max="1800" width="13.5703125" customWidth="1"/>
    <col min="1801" max="1801" width="16.5703125" customWidth="1"/>
    <col min="1802" max="1802" width="19.85546875" customWidth="1"/>
    <col min="1803" max="1803" width="16.42578125" customWidth="1"/>
    <col min="1804" max="1804" width="17.7109375" customWidth="1"/>
    <col min="1806" max="1806" width="11.5703125" customWidth="1"/>
    <col min="2050" max="2050" width="7.140625" customWidth="1"/>
    <col min="2051" max="2051" width="9.28515625" customWidth="1"/>
    <col min="2052" max="2052" width="70.7109375" customWidth="1"/>
    <col min="2053" max="2053" width="7.140625" customWidth="1"/>
    <col min="2054" max="2054" width="10.85546875" customWidth="1"/>
    <col min="2055" max="2055" width="10" customWidth="1"/>
    <col min="2056" max="2056" width="13.5703125" customWidth="1"/>
    <col min="2057" max="2057" width="16.5703125" customWidth="1"/>
    <col min="2058" max="2058" width="19.85546875" customWidth="1"/>
    <col min="2059" max="2059" width="16.42578125" customWidth="1"/>
    <col min="2060" max="2060" width="17.7109375" customWidth="1"/>
    <col min="2062" max="2062" width="11.5703125" customWidth="1"/>
    <col min="2306" max="2306" width="7.140625" customWidth="1"/>
    <col min="2307" max="2307" width="9.28515625" customWidth="1"/>
    <col min="2308" max="2308" width="70.7109375" customWidth="1"/>
    <col min="2309" max="2309" width="7.140625" customWidth="1"/>
    <col min="2310" max="2310" width="10.85546875" customWidth="1"/>
    <col min="2311" max="2311" width="10" customWidth="1"/>
    <col min="2312" max="2312" width="13.5703125" customWidth="1"/>
    <col min="2313" max="2313" width="16.5703125" customWidth="1"/>
    <col min="2314" max="2314" width="19.85546875" customWidth="1"/>
    <col min="2315" max="2315" width="16.42578125" customWidth="1"/>
    <col min="2316" max="2316" width="17.7109375" customWidth="1"/>
    <col min="2318" max="2318" width="11.5703125" customWidth="1"/>
    <col min="2562" max="2562" width="7.140625" customWidth="1"/>
    <col min="2563" max="2563" width="9.28515625" customWidth="1"/>
    <col min="2564" max="2564" width="70.7109375" customWidth="1"/>
    <col min="2565" max="2565" width="7.140625" customWidth="1"/>
    <col min="2566" max="2566" width="10.85546875" customWidth="1"/>
    <col min="2567" max="2567" width="10" customWidth="1"/>
    <col min="2568" max="2568" width="13.5703125" customWidth="1"/>
    <col min="2569" max="2569" width="16.5703125" customWidth="1"/>
    <col min="2570" max="2570" width="19.85546875" customWidth="1"/>
    <col min="2571" max="2571" width="16.42578125" customWidth="1"/>
    <col min="2572" max="2572" width="17.7109375" customWidth="1"/>
    <col min="2574" max="2574" width="11.5703125" customWidth="1"/>
    <col min="2818" max="2818" width="7.140625" customWidth="1"/>
    <col min="2819" max="2819" width="9.28515625" customWidth="1"/>
    <col min="2820" max="2820" width="70.7109375" customWidth="1"/>
    <col min="2821" max="2821" width="7.140625" customWidth="1"/>
    <col min="2822" max="2822" width="10.85546875" customWidth="1"/>
    <col min="2823" max="2823" width="10" customWidth="1"/>
    <col min="2824" max="2824" width="13.5703125" customWidth="1"/>
    <col min="2825" max="2825" width="16.5703125" customWidth="1"/>
    <col min="2826" max="2826" width="19.85546875" customWidth="1"/>
    <col min="2827" max="2827" width="16.42578125" customWidth="1"/>
    <col min="2828" max="2828" width="17.7109375" customWidth="1"/>
    <col min="2830" max="2830" width="11.5703125" customWidth="1"/>
    <col min="3074" max="3074" width="7.140625" customWidth="1"/>
    <col min="3075" max="3075" width="9.28515625" customWidth="1"/>
    <col min="3076" max="3076" width="70.7109375" customWidth="1"/>
    <col min="3077" max="3077" width="7.140625" customWidth="1"/>
    <col min="3078" max="3078" width="10.85546875" customWidth="1"/>
    <col min="3079" max="3079" width="10" customWidth="1"/>
    <col min="3080" max="3080" width="13.5703125" customWidth="1"/>
    <col min="3081" max="3081" width="16.5703125" customWidth="1"/>
    <col min="3082" max="3082" width="19.85546875" customWidth="1"/>
    <col min="3083" max="3083" width="16.42578125" customWidth="1"/>
    <col min="3084" max="3084" width="17.7109375" customWidth="1"/>
    <col min="3086" max="3086" width="11.5703125" customWidth="1"/>
    <col min="3330" max="3330" width="7.140625" customWidth="1"/>
    <col min="3331" max="3331" width="9.28515625" customWidth="1"/>
    <col min="3332" max="3332" width="70.7109375" customWidth="1"/>
    <col min="3333" max="3333" width="7.140625" customWidth="1"/>
    <col min="3334" max="3334" width="10.85546875" customWidth="1"/>
    <col min="3335" max="3335" width="10" customWidth="1"/>
    <col min="3336" max="3336" width="13.5703125" customWidth="1"/>
    <col min="3337" max="3337" width="16.5703125" customWidth="1"/>
    <col min="3338" max="3338" width="19.85546875" customWidth="1"/>
    <col min="3339" max="3339" width="16.42578125" customWidth="1"/>
    <col min="3340" max="3340" width="17.7109375" customWidth="1"/>
    <col min="3342" max="3342" width="11.5703125" customWidth="1"/>
    <col min="3586" max="3586" width="7.140625" customWidth="1"/>
    <col min="3587" max="3587" width="9.28515625" customWidth="1"/>
    <col min="3588" max="3588" width="70.7109375" customWidth="1"/>
    <col min="3589" max="3589" width="7.140625" customWidth="1"/>
    <col min="3590" max="3590" width="10.85546875" customWidth="1"/>
    <col min="3591" max="3591" width="10" customWidth="1"/>
    <col min="3592" max="3592" width="13.5703125" customWidth="1"/>
    <col min="3593" max="3593" width="16.5703125" customWidth="1"/>
    <col min="3594" max="3594" width="19.85546875" customWidth="1"/>
    <col min="3595" max="3595" width="16.42578125" customWidth="1"/>
    <col min="3596" max="3596" width="17.7109375" customWidth="1"/>
    <col min="3598" max="3598" width="11.5703125" customWidth="1"/>
    <col min="3842" max="3842" width="7.140625" customWidth="1"/>
    <col min="3843" max="3843" width="9.28515625" customWidth="1"/>
    <col min="3844" max="3844" width="70.7109375" customWidth="1"/>
    <col min="3845" max="3845" width="7.140625" customWidth="1"/>
    <col min="3846" max="3846" width="10.85546875" customWidth="1"/>
    <col min="3847" max="3847" width="10" customWidth="1"/>
    <col min="3848" max="3848" width="13.5703125" customWidth="1"/>
    <col min="3849" max="3849" width="16.5703125" customWidth="1"/>
    <col min="3850" max="3850" width="19.85546875" customWidth="1"/>
    <col min="3851" max="3851" width="16.42578125" customWidth="1"/>
    <col min="3852" max="3852" width="17.7109375" customWidth="1"/>
    <col min="3854" max="3854" width="11.5703125" customWidth="1"/>
    <col min="4098" max="4098" width="7.140625" customWidth="1"/>
    <col min="4099" max="4099" width="9.28515625" customWidth="1"/>
    <col min="4100" max="4100" width="70.7109375" customWidth="1"/>
    <col min="4101" max="4101" width="7.140625" customWidth="1"/>
    <col min="4102" max="4102" width="10.85546875" customWidth="1"/>
    <col min="4103" max="4103" width="10" customWidth="1"/>
    <col min="4104" max="4104" width="13.5703125" customWidth="1"/>
    <col min="4105" max="4105" width="16.5703125" customWidth="1"/>
    <col min="4106" max="4106" width="19.85546875" customWidth="1"/>
    <col min="4107" max="4107" width="16.42578125" customWidth="1"/>
    <col min="4108" max="4108" width="17.7109375" customWidth="1"/>
    <col min="4110" max="4110" width="11.5703125" customWidth="1"/>
    <col min="4354" max="4354" width="7.140625" customWidth="1"/>
    <col min="4355" max="4355" width="9.28515625" customWidth="1"/>
    <col min="4356" max="4356" width="70.7109375" customWidth="1"/>
    <col min="4357" max="4357" width="7.140625" customWidth="1"/>
    <col min="4358" max="4358" width="10.85546875" customWidth="1"/>
    <col min="4359" max="4359" width="10" customWidth="1"/>
    <col min="4360" max="4360" width="13.5703125" customWidth="1"/>
    <col min="4361" max="4361" width="16.5703125" customWidth="1"/>
    <col min="4362" max="4362" width="19.85546875" customWidth="1"/>
    <col min="4363" max="4363" width="16.42578125" customWidth="1"/>
    <col min="4364" max="4364" width="17.7109375" customWidth="1"/>
    <col min="4366" max="4366" width="11.5703125" customWidth="1"/>
    <col min="4610" max="4610" width="7.140625" customWidth="1"/>
    <col min="4611" max="4611" width="9.28515625" customWidth="1"/>
    <col min="4612" max="4612" width="70.7109375" customWidth="1"/>
    <col min="4613" max="4613" width="7.140625" customWidth="1"/>
    <col min="4614" max="4614" width="10.85546875" customWidth="1"/>
    <col min="4615" max="4615" width="10" customWidth="1"/>
    <col min="4616" max="4616" width="13.5703125" customWidth="1"/>
    <col min="4617" max="4617" width="16.5703125" customWidth="1"/>
    <col min="4618" max="4618" width="19.85546875" customWidth="1"/>
    <col min="4619" max="4619" width="16.42578125" customWidth="1"/>
    <col min="4620" max="4620" width="17.7109375" customWidth="1"/>
    <col min="4622" max="4622" width="11.5703125" customWidth="1"/>
    <col min="4866" max="4866" width="7.140625" customWidth="1"/>
    <col min="4867" max="4867" width="9.28515625" customWidth="1"/>
    <col min="4868" max="4868" width="70.7109375" customWidth="1"/>
    <col min="4869" max="4869" width="7.140625" customWidth="1"/>
    <col min="4870" max="4870" width="10.85546875" customWidth="1"/>
    <col min="4871" max="4871" width="10" customWidth="1"/>
    <col min="4872" max="4872" width="13.5703125" customWidth="1"/>
    <col min="4873" max="4873" width="16.5703125" customWidth="1"/>
    <col min="4874" max="4874" width="19.85546875" customWidth="1"/>
    <col min="4875" max="4875" width="16.42578125" customWidth="1"/>
    <col min="4876" max="4876" width="17.7109375" customWidth="1"/>
    <col min="4878" max="4878" width="11.5703125" customWidth="1"/>
    <col min="5122" max="5122" width="7.140625" customWidth="1"/>
    <col min="5123" max="5123" width="9.28515625" customWidth="1"/>
    <col min="5124" max="5124" width="70.7109375" customWidth="1"/>
    <col min="5125" max="5125" width="7.140625" customWidth="1"/>
    <col min="5126" max="5126" width="10.85546875" customWidth="1"/>
    <col min="5127" max="5127" width="10" customWidth="1"/>
    <col min="5128" max="5128" width="13.5703125" customWidth="1"/>
    <col min="5129" max="5129" width="16.5703125" customWidth="1"/>
    <col min="5130" max="5130" width="19.85546875" customWidth="1"/>
    <col min="5131" max="5131" width="16.42578125" customWidth="1"/>
    <col min="5132" max="5132" width="17.7109375" customWidth="1"/>
    <col min="5134" max="5134" width="11.5703125" customWidth="1"/>
    <col min="5378" max="5378" width="7.140625" customWidth="1"/>
    <col min="5379" max="5379" width="9.28515625" customWidth="1"/>
    <col min="5380" max="5380" width="70.7109375" customWidth="1"/>
    <col min="5381" max="5381" width="7.140625" customWidth="1"/>
    <col min="5382" max="5382" width="10.85546875" customWidth="1"/>
    <col min="5383" max="5383" width="10" customWidth="1"/>
    <col min="5384" max="5384" width="13.5703125" customWidth="1"/>
    <col min="5385" max="5385" width="16.5703125" customWidth="1"/>
    <col min="5386" max="5386" width="19.85546875" customWidth="1"/>
    <col min="5387" max="5387" width="16.42578125" customWidth="1"/>
    <col min="5388" max="5388" width="17.7109375" customWidth="1"/>
    <col min="5390" max="5390" width="11.5703125" customWidth="1"/>
    <col min="5634" max="5634" width="7.140625" customWidth="1"/>
    <col min="5635" max="5635" width="9.28515625" customWidth="1"/>
    <col min="5636" max="5636" width="70.7109375" customWidth="1"/>
    <col min="5637" max="5637" width="7.140625" customWidth="1"/>
    <col min="5638" max="5638" width="10.85546875" customWidth="1"/>
    <col min="5639" max="5639" width="10" customWidth="1"/>
    <col min="5640" max="5640" width="13.5703125" customWidth="1"/>
    <col min="5641" max="5641" width="16.5703125" customWidth="1"/>
    <col min="5642" max="5642" width="19.85546875" customWidth="1"/>
    <col min="5643" max="5643" width="16.42578125" customWidth="1"/>
    <col min="5644" max="5644" width="17.7109375" customWidth="1"/>
    <col min="5646" max="5646" width="11.5703125" customWidth="1"/>
    <col min="5890" max="5890" width="7.140625" customWidth="1"/>
    <col min="5891" max="5891" width="9.28515625" customWidth="1"/>
    <col min="5892" max="5892" width="70.7109375" customWidth="1"/>
    <col min="5893" max="5893" width="7.140625" customWidth="1"/>
    <col min="5894" max="5894" width="10.85546875" customWidth="1"/>
    <col min="5895" max="5895" width="10" customWidth="1"/>
    <col min="5896" max="5896" width="13.5703125" customWidth="1"/>
    <col min="5897" max="5897" width="16.5703125" customWidth="1"/>
    <col min="5898" max="5898" width="19.85546875" customWidth="1"/>
    <col min="5899" max="5899" width="16.42578125" customWidth="1"/>
    <col min="5900" max="5900" width="17.7109375" customWidth="1"/>
    <col min="5902" max="5902" width="11.5703125" customWidth="1"/>
    <col min="6146" max="6146" width="7.140625" customWidth="1"/>
    <col min="6147" max="6147" width="9.28515625" customWidth="1"/>
    <col min="6148" max="6148" width="70.7109375" customWidth="1"/>
    <col min="6149" max="6149" width="7.140625" customWidth="1"/>
    <col min="6150" max="6150" width="10.85546875" customWidth="1"/>
    <col min="6151" max="6151" width="10" customWidth="1"/>
    <col min="6152" max="6152" width="13.5703125" customWidth="1"/>
    <col min="6153" max="6153" width="16.5703125" customWidth="1"/>
    <col min="6154" max="6154" width="19.85546875" customWidth="1"/>
    <col min="6155" max="6155" width="16.42578125" customWidth="1"/>
    <col min="6156" max="6156" width="17.7109375" customWidth="1"/>
    <col min="6158" max="6158" width="11.5703125" customWidth="1"/>
    <col min="6402" max="6402" width="7.140625" customWidth="1"/>
    <col min="6403" max="6403" width="9.28515625" customWidth="1"/>
    <col min="6404" max="6404" width="70.7109375" customWidth="1"/>
    <col min="6405" max="6405" width="7.140625" customWidth="1"/>
    <col min="6406" max="6406" width="10.85546875" customWidth="1"/>
    <col min="6407" max="6407" width="10" customWidth="1"/>
    <col min="6408" max="6408" width="13.5703125" customWidth="1"/>
    <col min="6409" max="6409" width="16.5703125" customWidth="1"/>
    <col min="6410" max="6410" width="19.85546875" customWidth="1"/>
    <col min="6411" max="6411" width="16.42578125" customWidth="1"/>
    <col min="6412" max="6412" width="17.7109375" customWidth="1"/>
    <col min="6414" max="6414" width="11.5703125" customWidth="1"/>
    <col min="6658" max="6658" width="7.140625" customWidth="1"/>
    <col min="6659" max="6659" width="9.28515625" customWidth="1"/>
    <col min="6660" max="6660" width="70.7109375" customWidth="1"/>
    <col min="6661" max="6661" width="7.140625" customWidth="1"/>
    <col min="6662" max="6662" width="10.85546875" customWidth="1"/>
    <col min="6663" max="6663" width="10" customWidth="1"/>
    <col min="6664" max="6664" width="13.5703125" customWidth="1"/>
    <col min="6665" max="6665" width="16.5703125" customWidth="1"/>
    <col min="6666" max="6666" width="19.85546875" customWidth="1"/>
    <col min="6667" max="6667" width="16.42578125" customWidth="1"/>
    <col min="6668" max="6668" width="17.7109375" customWidth="1"/>
    <col min="6670" max="6670" width="11.5703125" customWidth="1"/>
    <col min="6914" max="6914" width="7.140625" customWidth="1"/>
    <col min="6915" max="6915" width="9.28515625" customWidth="1"/>
    <col min="6916" max="6916" width="70.7109375" customWidth="1"/>
    <col min="6917" max="6917" width="7.140625" customWidth="1"/>
    <col min="6918" max="6918" width="10.85546875" customWidth="1"/>
    <col min="6919" max="6919" width="10" customWidth="1"/>
    <col min="6920" max="6920" width="13.5703125" customWidth="1"/>
    <col min="6921" max="6921" width="16.5703125" customWidth="1"/>
    <col min="6922" max="6922" width="19.85546875" customWidth="1"/>
    <col min="6923" max="6923" width="16.42578125" customWidth="1"/>
    <col min="6924" max="6924" width="17.7109375" customWidth="1"/>
    <col min="6926" max="6926" width="11.5703125" customWidth="1"/>
    <col min="7170" max="7170" width="7.140625" customWidth="1"/>
    <col min="7171" max="7171" width="9.28515625" customWidth="1"/>
    <col min="7172" max="7172" width="70.7109375" customWidth="1"/>
    <col min="7173" max="7173" width="7.140625" customWidth="1"/>
    <col min="7174" max="7174" width="10.85546875" customWidth="1"/>
    <col min="7175" max="7175" width="10" customWidth="1"/>
    <col min="7176" max="7176" width="13.5703125" customWidth="1"/>
    <col min="7177" max="7177" width="16.5703125" customWidth="1"/>
    <col min="7178" max="7178" width="19.85546875" customWidth="1"/>
    <col min="7179" max="7179" width="16.42578125" customWidth="1"/>
    <col min="7180" max="7180" width="17.7109375" customWidth="1"/>
    <col min="7182" max="7182" width="11.5703125" customWidth="1"/>
    <col min="7426" max="7426" width="7.140625" customWidth="1"/>
    <col min="7427" max="7427" width="9.28515625" customWidth="1"/>
    <col min="7428" max="7428" width="70.7109375" customWidth="1"/>
    <col min="7429" max="7429" width="7.140625" customWidth="1"/>
    <col min="7430" max="7430" width="10.85546875" customWidth="1"/>
    <col min="7431" max="7431" width="10" customWidth="1"/>
    <col min="7432" max="7432" width="13.5703125" customWidth="1"/>
    <col min="7433" max="7433" width="16.5703125" customWidth="1"/>
    <col min="7434" max="7434" width="19.85546875" customWidth="1"/>
    <col min="7435" max="7435" width="16.42578125" customWidth="1"/>
    <col min="7436" max="7436" width="17.7109375" customWidth="1"/>
    <col min="7438" max="7438" width="11.5703125" customWidth="1"/>
    <col min="7682" max="7682" width="7.140625" customWidth="1"/>
    <col min="7683" max="7683" width="9.28515625" customWidth="1"/>
    <col min="7684" max="7684" width="70.7109375" customWidth="1"/>
    <col min="7685" max="7685" width="7.140625" customWidth="1"/>
    <col min="7686" max="7686" width="10.85546875" customWidth="1"/>
    <col min="7687" max="7687" width="10" customWidth="1"/>
    <col min="7688" max="7688" width="13.5703125" customWidth="1"/>
    <col min="7689" max="7689" width="16.5703125" customWidth="1"/>
    <col min="7690" max="7690" width="19.85546875" customWidth="1"/>
    <col min="7691" max="7691" width="16.42578125" customWidth="1"/>
    <col min="7692" max="7692" width="17.7109375" customWidth="1"/>
    <col min="7694" max="7694" width="11.5703125" customWidth="1"/>
    <col min="7938" max="7938" width="7.140625" customWidth="1"/>
    <col min="7939" max="7939" width="9.28515625" customWidth="1"/>
    <col min="7940" max="7940" width="70.7109375" customWidth="1"/>
    <col min="7941" max="7941" width="7.140625" customWidth="1"/>
    <col min="7942" max="7942" width="10.85546875" customWidth="1"/>
    <col min="7943" max="7943" width="10" customWidth="1"/>
    <col min="7944" max="7944" width="13.5703125" customWidth="1"/>
    <col min="7945" max="7945" width="16.5703125" customWidth="1"/>
    <col min="7946" max="7946" width="19.85546875" customWidth="1"/>
    <col min="7947" max="7947" width="16.42578125" customWidth="1"/>
    <col min="7948" max="7948" width="17.7109375" customWidth="1"/>
    <col min="7950" max="7950" width="11.5703125" customWidth="1"/>
    <col min="8194" max="8194" width="7.140625" customWidth="1"/>
    <col min="8195" max="8195" width="9.28515625" customWidth="1"/>
    <col min="8196" max="8196" width="70.7109375" customWidth="1"/>
    <col min="8197" max="8197" width="7.140625" customWidth="1"/>
    <col min="8198" max="8198" width="10.85546875" customWidth="1"/>
    <col min="8199" max="8199" width="10" customWidth="1"/>
    <col min="8200" max="8200" width="13.5703125" customWidth="1"/>
    <col min="8201" max="8201" width="16.5703125" customWidth="1"/>
    <col min="8202" max="8202" width="19.85546875" customWidth="1"/>
    <col min="8203" max="8203" width="16.42578125" customWidth="1"/>
    <col min="8204" max="8204" width="17.7109375" customWidth="1"/>
    <col min="8206" max="8206" width="11.5703125" customWidth="1"/>
    <col min="8450" max="8450" width="7.140625" customWidth="1"/>
    <col min="8451" max="8451" width="9.28515625" customWidth="1"/>
    <col min="8452" max="8452" width="70.7109375" customWidth="1"/>
    <col min="8453" max="8453" width="7.140625" customWidth="1"/>
    <col min="8454" max="8454" width="10.85546875" customWidth="1"/>
    <col min="8455" max="8455" width="10" customWidth="1"/>
    <col min="8456" max="8456" width="13.5703125" customWidth="1"/>
    <col min="8457" max="8457" width="16.5703125" customWidth="1"/>
    <col min="8458" max="8458" width="19.85546875" customWidth="1"/>
    <col min="8459" max="8459" width="16.42578125" customWidth="1"/>
    <col min="8460" max="8460" width="17.7109375" customWidth="1"/>
    <col min="8462" max="8462" width="11.5703125" customWidth="1"/>
    <col min="8706" max="8706" width="7.140625" customWidth="1"/>
    <col min="8707" max="8707" width="9.28515625" customWidth="1"/>
    <col min="8708" max="8708" width="70.7109375" customWidth="1"/>
    <col min="8709" max="8709" width="7.140625" customWidth="1"/>
    <col min="8710" max="8710" width="10.85546875" customWidth="1"/>
    <col min="8711" max="8711" width="10" customWidth="1"/>
    <col min="8712" max="8712" width="13.5703125" customWidth="1"/>
    <col min="8713" max="8713" width="16.5703125" customWidth="1"/>
    <col min="8714" max="8714" width="19.85546875" customWidth="1"/>
    <col min="8715" max="8715" width="16.42578125" customWidth="1"/>
    <col min="8716" max="8716" width="17.7109375" customWidth="1"/>
    <col min="8718" max="8718" width="11.5703125" customWidth="1"/>
    <col min="8962" max="8962" width="7.140625" customWidth="1"/>
    <col min="8963" max="8963" width="9.28515625" customWidth="1"/>
    <col min="8964" max="8964" width="70.7109375" customWidth="1"/>
    <col min="8965" max="8965" width="7.140625" customWidth="1"/>
    <col min="8966" max="8966" width="10.85546875" customWidth="1"/>
    <col min="8967" max="8967" width="10" customWidth="1"/>
    <col min="8968" max="8968" width="13.5703125" customWidth="1"/>
    <col min="8969" max="8969" width="16.5703125" customWidth="1"/>
    <col min="8970" max="8970" width="19.85546875" customWidth="1"/>
    <col min="8971" max="8971" width="16.42578125" customWidth="1"/>
    <col min="8972" max="8972" width="17.7109375" customWidth="1"/>
    <col min="8974" max="8974" width="11.5703125" customWidth="1"/>
    <col min="9218" max="9218" width="7.140625" customWidth="1"/>
    <col min="9219" max="9219" width="9.28515625" customWidth="1"/>
    <col min="9220" max="9220" width="70.7109375" customWidth="1"/>
    <col min="9221" max="9221" width="7.140625" customWidth="1"/>
    <col min="9222" max="9222" width="10.85546875" customWidth="1"/>
    <col min="9223" max="9223" width="10" customWidth="1"/>
    <col min="9224" max="9224" width="13.5703125" customWidth="1"/>
    <col min="9225" max="9225" width="16.5703125" customWidth="1"/>
    <col min="9226" max="9226" width="19.85546875" customWidth="1"/>
    <col min="9227" max="9227" width="16.42578125" customWidth="1"/>
    <col min="9228" max="9228" width="17.7109375" customWidth="1"/>
    <col min="9230" max="9230" width="11.5703125" customWidth="1"/>
    <col min="9474" max="9474" width="7.140625" customWidth="1"/>
    <col min="9475" max="9475" width="9.28515625" customWidth="1"/>
    <col min="9476" max="9476" width="70.7109375" customWidth="1"/>
    <col min="9477" max="9477" width="7.140625" customWidth="1"/>
    <col min="9478" max="9478" width="10.85546875" customWidth="1"/>
    <col min="9479" max="9479" width="10" customWidth="1"/>
    <col min="9480" max="9480" width="13.5703125" customWidth="1"/>
    <col min="9481" max="9481" width="16.5703125" customWidth="1"/>
    <col min="9482" max="9482" width="19.85546875" customWidth="1"/>
    <col min="9483" max="9483" width="16.42578125" customWidth="1"/>
    <col min="9484" max="9484" width="17.7109375" customWidth="1"/>
    <col min="9486" max="9486" width="11.5703125" customWidth="1"/>
    <col min="9730" max="9730" width="7.140625" customWidth="1"/>
    <col min="9731" max="9731" width="9.28515625" customWidth="1"/>
    <col min="9732" max="9732" width="70.7109375" customWidth="1"/>
    <col min="9733" max="9733" width="7.140625" customWidth="1"/>
    <col min="9734" max="9734" width="10.85546875" customWidth="1"/>
    <col min="9735" max="9735" width="10" customWidth="1"/>
    <col min="9736" max="9736" width="13.5703125" customWidth="1"/>
    <col min="9737" max="9737" width="16.5703125" customWidth="1"/>
    <col min="9738" max="9738" width="19.85546875" customWidth="1"/>
    <col min="9739" max="9739" width="16.42578125" customWidth="1"/>
    <col min="9740" max="9740" width="17.7109375" customWidth="1"/>
    <col min="9742" max="9742" width="11.5703125" customWidth="1"/>
    <col min="9986" max="9986" width="7.140625" customWidth="1"/>
    <col min="9987" max="9987" width="9.28515625" customWidth="1"/>
    <col min="9988" max="9988" width="70.7109375" customWidth="1"/>
    <col min="9989" max="9989" width="7.140625" customWidth="1"/>
    <col min="9990" max="9990" width="10.85546875" customWidth="1"/>
    <col min="9991" max="9991" width="10" customWidth="1"/>
    <col min="9992" max="9992" width="13.5703125" customWidth="1"/>
    <col min="9993" max="9993" width="16.5703125" customWidth="1"/>
    <col min="9994" max="9994" width="19.85546875" customWidth="1"/>
    <col min="9995" max="9995" width="16.42578125" customWidth="1"/>
    <col min="9996" max="9996" width="17.7109375" customWidth="1"/>
    <col min="9998" max="9998" width="11.5703125" customWidth="1"/>
    <col min="10242" max="10242" width="7.140625" customWidth="1"/>
    <col min="10243" max="10243" width="9.28515625" customWidth="1"/>
    <col min="10244" max="10244" width="70.7109375" customWidth="1"/>
    <col min="10245" max="10245" width="7.140625" customWidth="1"/>
    <col min="10246" max="10246" width="10.85546875" customWidth="1"/>
    <col min="10247" max="10247" width="10" customWidth="1"/>
    <col min="10248" max="10248" width="13.5703125" customWidth="1"/>
    <col min="10249" max="10249" width="16.5703125" customWidth="1"/>
    <col min="10250" max="10250" width="19.85546875" customWidth="1"/>
    <col min="10251" max="10251" width="16.42578125" customWidth="1"/>
    <col min="10252" max="10252" width="17.7109375" customWidth="1"/>
    <col min="10254" max="10254" width="11.5703125" customWidth="1"/>
    <col min="10498" max="10498" width="7.140625" customWidth="1"/>
    <col min="10499" max="10499" width="9.28515625" customWidth="1"/>
    <col min="10500" max="10500" width="70.7109375" customWidth="1"/>
    <col min="10501" max="10501" width="7.140625" customWidth="1"/>
    <col min="10502" max="10502" width="10.85546875" customWidth="1"/>
    <col min="10503" max="10503" width="10" customWidth="1"/>
    <col min="10504" max="10504" width="13.5703125" customWidth="1"/>
    <col min="10505" max="10505" width="16.5703125" customWidth="1"/>
    <col min="10506" max="10506" width="19.85546875" customWidth="1"/>
    <col min="10507" max="10507" width="16.42578125" customWidth="1"/>
    <col min="10508" max="10508" width="17.7109375" customWidth="1"/>
    <col min="10510" max="10510" width="11.5703125" customWidth="1"/>
    <col min="10754" max="10754" width="7.140625" customWidth="1"/>
    <col min="10755" max="10755" width="9.28515625" customWidth="1"/>
    <col min="10756" max="10756" width="70.7109375" customWidth="1"/>
    <col min="10757" max="10757" width="7.140625" customWidth="1"/>
    <col min="10758" max="10758" width="10.85546875" customWidth="1"/>
    <col min="10759" max="10759" width="10" customWidth="1"/>
    <col min="10760" max="10760" width="13.5703125" customWidth="1"/>
    <col min="10761" max="10761" width="16.5703125" customWidth="1"/>
    <col min="10762" max="10762" width="19.85546875" customWidth="1"/>
    <col min="10763" max="10763" width="16.42578125" customWidth="1"/>
    <col min="10764" max="10764" width="17.7109375" customWidth="1"/>
    <col min="10766" max="10766" width="11.5703125" customWidth="1"/>
    <col min="11010" max="11010" width="7.140625" customWidth="1"/>
    <col min="11011" max="11011" width="9.28515625" customWidth="1"/>
    <col min="11012" max="11012" width="70.7109375" customWidth="1"/>
    <col min="11013" max="11013" width="7.140625" customWidth="1"/>
    <col min="11014" max="11014" width="10.85546875" customWidth="1"/>
    <col min="11015" max="11015" width="10" customWidth="1"/>
    <col min="11016" max="11016" width="13.5703125" customWidth="1"/>
    <col min="11017" max="11017" width="16.5703125" customWidth="1"/>
    <col min="11018" max="11018" width="19.85546875" customWidth="1"/>
    <col min="11019" max="11019" width="16.42578125" customWidth="1"/>
    <col min="11020" max="11020" width="17.7109375" customWidth="1"/>
    <col min="11022" max="11022" width="11.5703125" customWidth="1"/>
    <col min="11266" max="11266" width="7.140625" customWidth="1"/>
    <col min="11267" max="11267" width="9.28515625" customWidth="1"/>
    <col min="11268" max="11268" width="70.7109375" customWidth="1"/>
    <col min="11269" max="11269" width="7.140625" customWidth="1"/>
    <col min="11270" max="11270" width="10.85546875" customWidth="1"/>
    <col min="11271" max="11271" width="10" customWidth="1"/>
    <col min="11272" max="11272" width="13.5703125" customWidth="1"/>
    <col min="11273" max="11273" width="16.5703125" customWidth="1"/>
    <col min="11274" max="11274" width="19.85546875" customWidth="1"/>
    <col min="11275" max="11275" width="16.42578125" customWidth="1"/>
    <col min="11276" max="11276" width="17.7109375" customWidth="1"/>
    <col min="11278" max="11278" width="11.5703125" customWidth="1"/>
    <col min="11522" max="11522" width="7.140625" customWidth="1"/>
    <col min="11523" max="11523" width="9.28515625" customWidth="1"/>
    <col min="11524" max="11524" width="70.7109375" customWidth="1"/>
    <col min="11525" max="11525" width="7.140625" customWidth="1"/>
    <col min="11526" max="11526" width="10.85546875" customWidth="1"/>
    <col min="11527" max="11527" width="10" customWidth="1"/>
    <col min="11528" max="11528" width="13.5703125" customWidth="1"/>
    <col min="11529" max="11529" width="16.5703125" customWidth="1"/>
    <col min="11530" max="11530" width="19.85546875" customWidth="1"/>
    <col min="11531" max="11531" width="16.42578125" customWidth="1"/>
    <col min="11532" max="11532" width="17.7109375" customWidth="1"/>
    <col min="11534" max="11534" width="11.5703125" customWidth="1"/>
    <col min="11778" max="11778" width="7.140625" customWidth="1"/>
    <col min="11779" max="11779" width="9.28515625" customWidth="1"/>
    <col min="11780" max="11780" width="70.7109375" customWidth="1"/>
    <col min="11781" max="11781" width="7.140625" customWidth="1"/>
    <col min="11782" max="11782" width="10.85546875" customWidth="1"/>
    <col min="11783" max="11783" width="10" customWidth="1"/>
    <col min="11784" max="11784" width="13.5703125" customWidth="1"/>
    <col min="11785" max="11785" width="16.5703125" customWidth="1"/>
    <col min="11786" max="11786" width="19.85546875" customWidth="1"/>
    <col min="11787" max="11787" width="16.42578125" customWidth="1"/>
    <col min="11788" max="11788" width="17.7109375" customWidth="1"/>
    <col min="11790" max="11790" width="11.5703125" customWidth="1"/>
    <col min="12034" max="12034" width="7.140625" customWidth="1"/>
    <col min="12035" max="12035" width="9.28515625" customWidth="1"/>
    <col min="12036" max="12036" width="70.7109375" customWidth="1"/>
    <col min="12037" max="12037" width="7.140625" customWidth="1"/>
    <col min="12038" max="12038" width="10.85546875" customWidth="1"/>
    <col min="12039" max="12039" width="10" customWidth="1"/>
    <col min="12040" max="12040" width="13.5703125" customWidth="1"/>
    <col min="12041" max="12041" width="16.5703125" customWidth="1"/>
    <col min="12042" max="12042" width="19.85546875" customWidth="1"/>
    <col min="12043" max="12043" width="16.42578125" customWidth="1"/>
    <col min="12044" max="12044" width="17.7109375" customWidth="1"/>
    <col min="12046" max="12046" width="11.5703125" customWidth="1"/>
    <col min="12290" max="12290" width="7.140625" customWidth="1"/>
    <col min="12291" max="12291" width="9.28515625" customWidth="1"/>
    <col min="12292" max="12292" width="70.7109375" customWidth="1"/>
    <col min="12293" max="12293" width="7.140625" customWidth="1"/>
    <col min="12294" max="12294" width="10.85546875" customWidth="1"/>
    <col min="12295" max="12295" width="10" customWidth="1"/>
    <col min="12296" max="12296" width="13.5703125" customWidth="1"/>
    <col min="12297" max="12297" width="16.5703125" customWidth="1"/>
    <col min="12298" max="12298" width="19.85546875" customWidth="1"/>
    <col min="12299" max="12299" width="16.42578125" customWidth="1"/>
    <col min="12300" max="12300" width="17.7109375" customWidth="1"/>
    <col min="12302" max="12302" width="11.5703125" customWidth="1"/>
    <col min="12546" max="12546" width="7.140625" customWidth="1"/>
    <col min="12547" max="12547" width="9.28515625" customWidth="1"/>
    <col min="12548" max="12548" width="70.7109375" customWidth="1"/>
    <col min="12549" max="12549" width="7.140625" customWidth="1"/>
    <col min="12550" max="12550" width="10.85546875" customWidth="1"/>
    <col min="12551" max="12551" width="10" customWidth="1"/>
    <col min="12552" max="12552" width="13.5703125" customWidth="1"/>
    <col min="12553" max="12553" width="16.5703125" customWidth="1"/>
    <col min="12554" max="12554" width="19.85546875" customWidth="1"/>
    <col min="12555" max="12555" width="16.42578125" customWidth="1"/>
    <col min="12556" max="12556" width="17.7109375" customWidth="1"/>
    <col min="12558" max="12558" width="11.5703125" customWidth="1"/>
    <col min="12802" max="12802" width="7.140625" customWidth="1"/>
    <col min="12803" max="12803" width="9.28515625" customWidth="1"/>
    <col min="12804" max="12804" width="70.7109375" customWidth="1"/>
    <col min="12805" max="12805" width="7.140625" customWidth="1"/>
    <col min="12806" max="12806" width="10.85546875" customWidth="1"/>
    <col min="12807" max="12807" width="10" customWidth="1"/>
    <col min="12808" max="12808" width="13.5703125" customWidth="1"/>
    <col min="12809" max="12809" width="16.5703125" customWidth="1"/>
    <col min="12810" max="12810" width="19.85546875" customWidth="1"/>
    <col min="12811" max="12811" width="16.42578125" customWidth="1"/>
    <col min="12812" max="12812" width="17.7109375" customWidth="1"/>
    <col min="12814" max="12814" width="11.5703125" customWidth="1"/>
    <col min="13058" max="13058" width="7.140625" customWidth="1"/>
    <col min="13059" max="13059" width="9.28515625" customWidth="1"/>
    <col min="13060" max="13060" width="70.7109375" customWidth="1"/>
    <col min="13061" max="13061" width="7.140625" customWidth="1"/>
    <col min="13062" max="13062" width="10.85546875" customWidth="1"/>
    <col min="13063" max="13063" width="10" customWidth="1"/>
    <col min="13064" max="13064" width="13.5703125" customWidth="1"/>
    <col min="13065" max="13065" width="16.5703125" customWidth="1"/>
    <col min="13066" max="13066" width="19.85546875" customWidth="1"/>
    <col min="13067" max="13067" width="16.42578125" customWidth="1"/>
    <col min="13068" max="13068" width="17.7109375" customWidth="1"/>
    <col min="13070" max="13070" width="11.5703125" customWidth="1"/>
    <col min="13314" max="13314" width="7.140625" customWidth="1"/>
    <col min="13315" max="13315" width="9.28515625" customWidth="1"/>
    <col min="13316" max="13316" width="70.7109375" customWidth="1"/>
    <col min="13317" max="13317" width="7.140625" customWidth="1"/>
    <col min="13318" max="13318" width="10.85546875" customWidth="1"/>
    <col min="13319" max="13319" width="10" customWidth="1"/>
    <col min="13320" max="13320" width="13.5703125" customWidth="1"/>
    <col min="13321" max="13321" width="16.5703125" customWidth="1"/>
    <col min="13322" max="13322" width="19.85546875" customWidth="1"/>
    <col min="13323" max="13323" width="16.42578125" customWidth="1"/>
    <col min="13324" max="13324" width="17.7109375" customWidth="1"/>
    <col min="13326" max="13326" width="11.5703125" customWidth="1"/>
    <col min="13570" max="13570" width="7.140625" customWidth="1"/>
    <col min="13571" max="13571" width="9.28515625" customWidth="1"/>
    <col min="13572" max="13572" width="70.7109375" customWidth="1"/>
    <col min="13573" max="13573" width="7.140625" customWidth="1"/>
    <col min="13574" max="13574" width="10.85546875" customWidth="1"/>
    <col min="13575" max="13575" width="10" customWidth="1"/>
    <col min="13576" max="13576" width="13.5703125" customWidth="1"/>
    <col min="13577" max="13577" width="16.5703125" customWidth="1"/>
    <col min="13578" max="13578" width="19.85546875" customWidth="1"/>
    <col min="13579" max="13579" width="16.42578125" customWidth="1"/>
    <col min="13580" max="13580" width="17.7109375" customWidth="1"/>
    <col min="13582" max="13582" width="11.5703125" customWidth="1"/>
    <col min="13826" max="13826" width="7.140625" customWidth="1"/>
    <col min="13827" max="13827" width="9.28515625" customWidth="1"/>
    <col min="13828" max="13828" width="70.7109375" customWidth="1"/>
    <col min="13829" max="13829" width="7.140625" customWidth="1"/>
    <col min="13830" max="13830" width="10.85546875" customWidth="1"/>
    <col min="13831" max="13831" width="10" customWidth="1"/>
    <col min="13832" max="13832" width="13.5703125" customWidth="1"/>
    <col min="13833" max="13833" width="16.5703125" customWidth="1"/>
    <col min="13834" max="13834" width="19.85546875" customWidth="1"/>
    <col min="13835" max="13835" width="16.42578125" customWidth="1"/>
    <col min="13836" max="13836" width="17.7109375" customWidth="1"/>
    <col min="13838" max="13838" width="11.5703125" customWidth="1"/>
    <col min="14082" max="14082" width="7.140625" customWidth="1"/>
    <col min="14083" max="14083" width="9.28515625" customWidth="1"/>
    <col min="14084" max="14084" width="70.7109375" customWidth="1"/>
    <col min="14085" max="14085" width="7.140625" customWidth="1"/>
    <col min="14086" max="14086" width="10.85546875" customWidth="1"/>
    <col min="14087" max="14087" width="10" customWidth="1"/>
    <col min="14088" max="14088" width="13.5703125" customWidth="1"/>
    <col min="14089" max="14089" width="16.5703125" customWidth="1"/>
    <col min="14090" max="14090" width="19.85546875" customWidth="1"/>
    <col min="14091" max="14091" width="16.42578125" customWidth="1"/>
    <col min="14092" max="14092" width="17.7109375" customWidth="1"/>
    <col min="14094" max="14094" width="11.5703125" customWidth="1"/>
    <col min="14338" max="14338" width="7.140625" customWidth="1"/>
    <col min="14339" max="14339" width="9.28515625" customWidth="1"/>
    <col min="14340" max="14340" width="70.7109375" customWidth="1"/>
    <col min="14341" max="14341" width="7.140625" customWidth="1"/>
    <col min="14342" max="14342" width="10.85546875" customWidth="1"/>
    <col min="14343" max="14343" width="10" customWidth="1"/>
    <col min="14344" max="14344" width="13.5703125" customWidth="1"/>
    <col min="14345" max="14345" width="16.5703125" customWidth="1"/>
    <col min="14346" max="14346" width="19.85546875" customWidth="1"/>
    <col min="14347" max="14347" width="16.42578125" customWidth="1"/>
    <col min="14348" max="14348" width="17.7109375" customWidth="1"/>
    <col min="14350" max="14350" width="11.5703125" customWidth="1"/>
    <col min="14594" max="14594" width="7.140625" customWidth="1"/>
    <col min="14595" max="14595" width="9.28515625" customWidth="1"/>
    <col min="14596" max="14596" width="70.7109375" customWidth="1"/>
    <col min="14597" max="14597" width="7.140625" customWidth="1"/>
    <col min="14598" max="14598" width="10.85546875" customWidth="1"/>
    <col min="14599" max="14599" width="10" customWidth="1"/>
    <col min="14600" max="14600" width="13.5703125" customWidth="1"/>
    <col min="14601" max="14601" width="16.5703125" customWidth="1"/>
    <col min="14602" max="14602" width="19.85546875" customWidth="1"/>
    <col min="14603" max="14603" width="16.42578125" customWidth="1"/>
    <col min="14604" max="14604" width="17.7109375" customWidth="1"/>
    <col min="14606" max="14606" width="11.5703125" customWidth="1"/>
    <col min="14850" max="14850" width="7.140625" customWidth="1"/>
    <col min="14851" max="14851" width="9.28515625" customWidth="1"/>
    <col min="14852" max="14852" width="70.7109375" customWidth="1"/>
    <col min="14853" max="14853" width="7.140625" customWidth="1"/>
    <col min="14854" max="14854" width="10.85546875" customWidth="1"/>
    <col min="14855" max="14855" width="10" customWidth="1"/>
    <col min="14856" max="14856" width="13.5703125" customWidth="1"/>
    <col min="14857" max="14857" width="16.5703125" customWidth="1"/>
    <col min="14858" max="14858" width="19.85546875" customWidth="1"/>
    <col min="14859" max="14859" width="16.42578125" customWidth="1"/>
    <col min="14860" max="14860" width="17.7109375" customWidth="1"/>
    <col min="14862" max="14862" width="11.5703125" customWidth="1"/>
    <col min="15106" max="15106" width="7.140625" customWidth="1"/>
    <col min="15107" max="15107" width="9.28515625" customWidth="1"/>
    <col min="15108" max="15108" width="70.7109375" customWidth="1"/>
    <col min="15109" max="15109" width="7.140625" customWidth="1"/>
    <col min="15110" max="15110" width="10.85546875" customWidth="1"/>
    <col min="15111" max="15111" width="10" customWidth="1"/>
    <col min="15112" max="15112" width="13.5703125" customWidth="1"/>
    <col min="15113" max="15113" width="16.5703125" customWidth="1"/>
    <col min="15114" max="15114" width="19.85546875" customWidth="1"/>
    <col min="15115" max="15115" width="16.42578125" customWidth="1"/>
    <col min="15116" max="15116" width="17.7109375" customWidth="1"/>
    <col min="15118" max="15118" width="11.5703125" customWidth="1"/>
    <col min="15362" max="15362" width="7.140625" customWidth="1"/>
    <col min="15363" max="15363" width="9.28515625" customWidth="1"/>
    <col min="15364" max="15364" width="70.7109375" customWidth="1"/>
    <col min="15365" max="15365" width="7.140625" customWidth="1"/>
    <col min="15366" max="15366" width="10.85546875" customWidth="1"/>
    <col min="15367" max="15367" width="10" customWidth="1"/>
    <col min="15368" max="15368" width="13.5703125" customWidth="1"/>
    <col min="15369" max="15369" width="16.5703125" customWidth="1"/>
    <col min="15370" max="15370" width="19.85546875" customWidth="1"/>
    <col min="15371" max="15371" width="16.42578125" customWidth="1"/>
    <col min="15372" max="15372" width="17.7109375" customWidth="1"/>
    <col min="15374" max="15374" width="11.5703125" customWidth="1"/>
    <col min="15618" max="15618" width="7.140625" customWidth="1"/>
    <col min="15619" max="15619" width="9.28515625" customWidth="1"/>
    <col min="15620" max="15620" width="70.7109375" customWidth="1"/>
    <col min="15621" max="15621" width="7.140625" customWidth="1"/>
    <col min="15622" max="15622" width="10.85546875" customWidth="1"/>
    <col min="15623" max="15623" width="10" customWidth="1"/>
    <col min="15624" max="15624" width="13.5703125" customWidth="1"/>
    <col min="15625" max="15625" width="16.5703125" customWidth="1"/>
    <col min="15626" max="15626" width="19.85546875" customWidth="1"/>
    <col min="15627" max="15627" width="16.42578125" customWidth="1"/>
    <col min="15628" max="15628" width="17.7109375" customWidth="1"/>
    <col min="15630" max="15630" width="11.5703125" customWidth="1"/>
    <col min="15874" max="15874" width="7.140625" customWidth="1"/>
    <col min="15875" max="15875" width="9.28515625" customWidth="1"/>
    <col min="15876" max="15876" width="70.7109375" customWidth="1"/>
    <col min="15877" max="15877" width="7.140625" customWidth="1"/>
    <col min="15878" max="15878" width="10.85546875" customWidth="1"/>
    <col min="15879" max="15879" width="10" customWidth="1"/>
    <col min="15880" max="15880" width="13.5703125" customWidth="1"/>
    <col min="15881" max="15881" width="16.5703125" customWidth="1"/>
    <col min="15882" max="15882" width="19.85546875" customWidth="1"/>
    <col min="15883" max="15883" width="16.42578125" customWidth="1"/>
    <col min="15884" max="15884" width="17.7109375" customWidth="1"/>
    <col min="15886" max="15886" width="11.5703125" customWidth="1"/>
    <col min="16130" max="16130" width="7.140625" customWidth="1"/>
    <col min="16131" max="16131" width="9.28515625" customWidth="1"/>
    <col min="16132" max="16132" width="70.7109375" customWidth="1"/>
    <col min="16133" max="16133" width="7.140625" customWidth="1"/>
    <col min="16134" max="16134" width="10.85546875" customWidth="1"/>
    <col min="16135" max="16135" width="10" customWidth="1"/>
    <col min="16136" max="16136" width="13.5703125" customWidth="1"/>
    <col min="16137" max="16137" width="16.5703125" customWidth="1"/>
    <col min="16138" max="16138" width="19.85546875" customWidth="1"/>
    <col min="16139" max="16139" width="16.42578125" customWidth="1"/>
    <col min="16140" max="16140" width="17.7109375" customWidth="1"/>
    <col min="16142" max="16142" width="11.5703125" customWidth="1"/>
  </cols>
  <sheetData>
    <row r="1" spans="1:12" ht="19.5" customHeight="1">
      <c r="A1" s="302"/>
      <c r="B1" s="302"/>
      <c r="C1" s="302"/>
      <c r="D1" s="302"/>
      <c r="E1" s="302"/>
      <c r="F1" s="302"/>
      <c r="G1" s="302"/>
      <c r="H1" s="302"/>
      <c r="I1" s="302"/>
      <c r="J1" s="302"/>
    </row>
    <row r="2" spans="1:12" ht="19.5" customHeight="1">
      <c r="A2" s="302"/>
      <c r="B2" s="302"/>
      <c r="C2" s="302"/>
      <c r="D2" s="302"/>
      <c r="E2" s="302"/>
      <c r="F2" s="302"/>
      <c r="G2" s="302"/>
      <c r="H2" s="302"/>
      <c r="I2" s="302"/>
      <c r="J2" s="302"/>
    </row>
    <row r="3" spans="1:12" ht="19.5" customHeight="1">
      <c r="A3" s="302"/>
      <c r="B3" s="302"/>
      <c r="C3" s="302"/>
      <c r="D3" s="302"/>
      <c r="E3" s="302"/>
      <c r="F3" s="302"/>
      <c r="G3" s="302"/>
      <c r="H3" s="302"/>
      <c r="I3" s="302"/>
      <c r="J3" s="302"/>
    </row>
    <row r="4" spans="1:12" ht="19.5" customHeight="1">
      <c r="A4" s="302"/>
      <c r="B4" s="302"/>
      <c r="C4" s="302"/>
      <c r="D4" s="302"/>
      <c r="E4" s="302"/>
      <c r="F4" s="302"/>
      <c r="G4" s="302"/>
      <c r="H4" s="302"/>
      <c r="I4" s="302"/>
      <c r="J4" s="302"/>
    </row>
    <row r="5" spans="1:12">
      <c r="A5" s="306" t="s">
        <v>25490</v>
      </c>
      <c r="B5" s="306"/>
      <c r="C5" s="303" t="s">
        <v>25512</v>
      </c>
      <c r="D5" s="303"/>
      <c r="E5" s="303"/>
      <c r="F5" s="303"/>
      <c r="G5" s="303"/>
      <c r="H5" s="303"/>
      <c r="I5" s="303"/>
      <c r="J5" s="303"/>
    </row>
    <row r="6" spans="1:12">
      <c r="A6" s="306"/>
      <c r="B6" s="306"/>
      <c r="C6" s="303" t="s">
        <v>32828</v>
      </c>
      <c r="D6" s="303"/>
      <c r="E6" s="303"/>
      <c r="F6" s="303"/>
      <c r="G6" s="303"/>
      <c r="H6" s="303"/>
      <c r="I6" s="303"/>
      <c r="J6" s="303"/>
    </row>
    <row r="7" spans="1:12">
      <c r="A7" s="306"/>
      <c r="B7" s="306"/>
      <c r="C7" s="303" t="s">
        <v>32730</v>
      </c>
      <c r="D7" s="303"/>
      <c r="E7" s="303"/>
      <c r="F7" s="303"/>
      <c r="G7" s="303"/>
      <c r="H7" s="303"/>
      <c r="I7" s="303"/>
      <c r="J7" s="303"/>
    </row>
    <row r="8" spans="1:12">
      <c r="A8" s="306"/>
      <c r="B8" s="306"/>
      <c r="C8" s="303" t="s">
        <v>32829</v>
      </c>
      <c r="D8" s="303"/>
      <c r="E8" s="303"/>
      <c r="F8" s="303"/>
      <c r="G8" s="303"/>
      <c r="H8" s="303"/>
      <c r="I8" s="303"/>
      <c r="J8" s="303"/>
    </row>
    <row r="9" spans="1:12">
      <c r="A9" s="306"/>
      <c r="B9" s="306"/>
      <c r="C9" s="303" t="s">
        <v>32738</v>
      </c>
      <c r="D9" s="303"/>
      <c r="E9" s="303"/>
      <c r="F9" s="303"/>
      <c r="G9" s="303"/>
      <c r="H9" s="303"/>
      <c r="I9" s="303"/>
      <c r="J9" s="303"/>
    </row>
    <row r="10" spans="1:12">
      <c r="A10" s="299" t="s">
        <v>32712</v>
      </c>
      <c r="B10" s="299"/>
      <c r="C10" s="299"/>
      <c r="D10" s="299"/>
      <c r="E10" s="299"/>
      <c r="F10" s="299"/>
      <c r="G10" s="299"/>
      <c r="H10" s="299"/>
    </row>
    <row r="11" spans="1:12">
      <c r="A11" s="300" t="s">
        <v>7190</v>
      </c>
      <c r="B11" s="300" t="s">
        <v>25485</v>
      </c>
      <c r="C11" s="300" t="s">
        <v>25491</v>
      </c>
      <c r="D11" s="300" t="s">
        <v>25487</v>
      </c>
      <c r="E11" s="300" t="s">
        <v>1999</v>
      </c>
      <c r="F11" s="301" t="s">
        <v>25492</v>
      </c>
      <c r="G11" s="301" t="s">
        <v>32731</v>
      </c>
      <c r="H11" s="301" t="s">
        <v>32732</v>
      </c>
      <c r="I11" s="301" t="s">
        <v>25493</v>
      </c>
      <c r="J11" s="301" t="s">
        <v>32733</v>
      </c>
      <c r="K11" s="297"/>
      <c r="L11" s="298"/>
    </row>
    <row r="12" spans="1:12">
      <c r="A12" s="300"/>
      <c r="B12" s="300"/>
      <c r="C12" s="300"/>
      <c r="D12" s="300"/>
      <c r="E12" s="300"/>
      <c r="F12" s="301"/>
      <c r="G12" s="300"/>
      <c r="H12" s="300"/>
      <c r="I12" s="301"/>
      <c r="J12" s="301"/>
      <c r="K12" s="297"/>
      <c r="L12" s="298"/>
    </row>
    <row r="13" spans="1:12">
      <c r="A13" s="300"/>
      <c r="B13" s="300"/>
      <c r="C13" s="300"/>
      <c r="D13" s="300"/>
      <c r="E13" s="300"/>
      <c r="F13" s="301"/>
      <c r="G13" s="300"/>
      <c r="H13" s="300"/>
      <c r="I13" s="301"/>
      <c r="J13" s="301"/>
      <c r="K13" s="297"/>
      <c r="L13" s="298"/>
    </row>
    <row r="14" spans="1:12" ht="15">
      <c r="A14" s="87" t="s">
        <v>2000</v>
      </c>
      <c r="B14" s="94"/>
      <c r="C14" s="304" t="s">
        <v>7857</v>
      </c>
      <c r="D14" s="304"/>
      <c r="E14" s="304"/>
      <c r="F14" s="304"/>
      <c r="G14" s="304"/>
      <c r="H14" s="304"/>
      <c r="I14" s="88">
        <f>ROUND(SUM(I15:I16),2)</f>
        <v>5276.78</v>
      </c>
      <c r="J14" s="173">
        <f t="shared" ref="J14:J27" si="0">I14/$I$28</f>
        <v>4.9783563138822533E-3</v>
      </c>
      <c r="K14" s="93"/>
      <c r="L14" s="89"/>
    </row>
    <row r="15" spans="1:12">
      <c r="A15" s="95" t="s">
        <v>5858</v>
      </c>
      <c r="B15" s="72" t="s">
        <v>4708</v>
      </c>
      <c r="C15" s="90" t="str">
        <f>VLOOKUP(B15,'SEINFRA 28.1'!A:D,2,FALSE)</f>
        <v>LOCAÇÃO DA OBRA COM AUXÍLIO TOPOGRÁFICO (ÁREA ATÉ 5000 M2)</v>
      </c>
      <c r="D15" s="91" t="str">
        <f>VLOOKUP(B15,'SEINFRA 28.1'!A:D,3,FALSE)</f>
        <v>M2</v>
      </c>
      <c r="E15" s="169">
        <f>SUMIF('Plan Serv C Des'!$A$17:$A$1116,'Consol C Des'!A15,'Plan Serv C Des'!$E$17:$E$1116)</f>
        <v>8532.5</v>
      </c>
      <c r="F15" s="169">
        <f>VLOOKUP(B15,'SEINFRA 28.1'!A:D,4,FALSE)</f>
        <v>0.28000000000000003</v>
      </c>
      <c r="G15" s="167">
        <v>0.24879999999999999</v>
      </c>
      <c r="H15" s="170">
        <f>ROUND(F15*1.2488,2)</f>
        <v>0.35</v>
      </c>
      <c r="I15" s="92">
        <f>ROUND(E15*H15,2)</f>
        <v>2986.38</v>
      </c>
      <c r="J15" s="174">
        <f t="shared" si="0"/>
        <v>2.8174878862965076E-3</v>
      </c>
      <c r="K15" s="93"/>
      <c r="L15" s="93"/>
    </row>
    <row r="16" spans="1:12">
      <c r="A16" s="95" t="s">
        <v>23406</v>
      </c>
      <c r="B16" s="72" t="s">
        <v>4688</v>
      </c>
      <c r="C16" s="90" t="str">
        <f>VLOOKUP(B16,'SEINFRA 28.1'!A:D,2,FALSE)</f>
        <v>PLACAS PADRÃO DE OBRA</v>
      </c>
      <c r="D16" s="91" t="str">
        <f>VLOOKUP(B16,'SEINFRA 28.1'!A:D,3,FALSE)</f>
        <v>M2</v>
      </c>
      <c r="E16" s="169">
        <f>SUMIF('Plan Serv C Des'!$A$17:$A$1116,'Consol C Des'!A16,'Plan Serv C Des'!$E$17:$E$1116)</f>
        <v>10</v>
      </c>
      <c r="F16" s="169">
        <f>VLOOKUP(B16,'SEINFRA 28.1'!A:D,4,FALSE)</f>
        <v>183.41</v>
      </c>
      <c r="G16" s="167">
        <v>0.24879999999999999</v>
      </c>
      <c r="H16" s="170">
        <f>ROUND(F16*1.2488,2)</f>
        <v>229.04</v>
      </c>
      <c r="I16" s="92">
        <f>ROUND(E16*H16,2)</f>
        <v>2290.4</v>
      </c>
      <c r="J16" s="174">
        <f t="shared" si="0"/>
        <v>2.1608684275857461E-3</v>
      </c>
      <c r="K16" s="93"/>
      <c r="L16" s="93"/>
    </row>
    <row r="17" spans="1:13" ht="15">
      <c r="A17" s="87" t="s">
        <v>25488</v>
      </c>
      <c r="B17" s="94"/>
      <c r="C17" s="304" t="s">
        <v>631</v>
      </c>
      <c r="D17" s="304"/>
      <c r="E17" s="304"/>
      <c r="F17" s="304"/>
      <c r="G17" s="304"/>
      <c r="H17" s="304"/>
      <c r="I17" s="88">
        <f>ROUND(SUM(I18:I23),2)</f>
        <v>993753.54</v>
      </c>
      <c r="J17" s="173">
        <f t="shared" si="0"/>
        <v>0.93755267612101334</v>
      </c>
      <c r="K17" s="93"/>
      <c r="L17" s="89"/>
    </row>
    <row r="18" spans="1:13" ht="24">
      <c r="A18" s="95" t="s">
        <v>23397</v>
      </c>
      <c r="B18" s="74" t="s">
        <v>20004</v>
      </c>
      <c r="C18" s="90" t="str">
        <f>VLOOKUP(B18,'SEINFRA 28.1'!A:D,2,FALSE)</f>
        <v>LIMPEZA MECANIZADA DE TERRENO COM REMOCAO DE CAMADA VEGETAL, UTILIZANDO TRATOR DE ESTEIRAS</v>
      </c>
      <c r="D18" s="91" t="str">
        <f>VLOOKUP(B18,'SEINFRA 28.1'!A:D,3,FALSE)</f>
        <v>M2</v>
      </c>
      <c r="E18" s="171">
        <f>SUMIF('Plan Serv C Des'!$A$17:$A$1116,'Consol C Des'!A18,'Plan Serv C Des'!$E$17:$E$1116)</f>
        <v>8532.5</v>
      </c>
      <c r="F18" s="171">
        <f>VLOOKUP(B18,'SEINFRA 28.1'!A:D,4,FALSE)</f>
        <v>0.22</v>
      </c>
      <c r="G18" s="168">
        <v>0.24879999999999999</v>
      </c>
      <c r="H18" s="172">
        <f t="shared" ref="H18:H23" si="1">ROUND(F18*1.2488,2)</f>
        <v>0.27</v>
      </c>
      <c r="I18" s="102">
        <f>ROUND(E18*H18,2)</f>
        <v>2303.7800000000002</v>
      </c>
      <c r="J18" s="176">
        <f t="shared" si="0"/>
        <v>2.1734917333668751E-3</v>
      </c>
      <c r="K18" s="93"/>
      <c r="L18" s="93"/>
    </row>
    <row r="19" spans="1:13">
      <c r="A19" s="95" t="s">
        <v>23398</v>
      </c>
      <c r="B19" s="74" t="s">
        <v>5082</v>
      </c>
      <c r="C19" s="90" t="str">
        <f>VLOOKUP(B19,'SEINFRA 28.1'!A:D,2,FALSE)</f>
        <v>CARGA MECANIZADA DE ENTULHO EM CAMINHÃO BASCULANTE</v>
      </c>
      <c r="D19" s="91" t="str">
        <f>VLOOKUP(B19,'SEINFRA 28.1'!A:D,3,FALSE)</f>
        <v>M3</v>
      </c>
      <c r="E19" s="171">
        <f>SUMIF('Plan Serv C Des'!$A$17:$A$1116,'Consol C Des'!A19,'Plan Serv C Des'!$E$17:$E$1116)</f>
        <v>1706.4999999999998</v>
      </c>
      <c r="F19" s="171">
        <f>VLOOKUP(B19,'SEINFRA 28.1'!A:D,4,FALSE)</f>
        <v>4.58</v>
      </c>
      <c r="G19" s="167">
        <v>0.24879999999999999</v>
      </c>
      <c r="H19" s="170">
        <f t="shared" si="1"/>
        <v>5.72</v>
      </c>
      <c r="I19" s="92">
        <f>ROUND(E19*H19,2)</f>
        <v>9761.18</v>
      </c>
      <c r="J19" s="176">
        <f t="shared" si="0"/>
        <v>9.2091449868937445E-3</v>
      </c>
      <c r="K19" s="93"/>
      <c r="L19" s="93"/>
    </row>
    <row r="20" spans="1:13">
      <c r="A20" s="95" t="s">
        <v>32713</v>
      </c>
      <c r="B20" s="74" t="s">
        <v>5095</v>
      </c>
      <c r="C20" s="90" t="str">
        <f>VLOOKUP(B20,'SEINFRA 28.1'!A:D,2,FALSE)</f>
        <v>TRANSPORTE DE MATERIAL, EXCETO ROCHA EM CAMINHÃO ATÉ 5 KM</v>
      </c>
      <c r="D20" s="91" t="str">
        <f>VLOOKUP(B20,'SEINFRA 28.1'!A:D,3,FALSE)</f>
        <v>M3</v>
      </c>
      <c r="E20" s="171">
        <f>SUMIF('Plan Serv C Des'!$A$17:$A$1116,'Consol C Des'!A20,'Plan Serv C Des'!$E$17:$E$1116)</f>
        <v>1706.4999999999998</v>
      </c>
      <c r="F20" s="171">
        <f>VLOOKUP(B20,'SEINFRA 28.1'!A:D,4,FALSE)</f>
        <v>32.17</v>
      </c>
      <c r="G20" s="167">
        <v>0.24879999999999999</v>
      </c>
      <c r="H20" s="170">
        <f t="shared" si="1"/>
        <v>40.17</v>
      </c>
      <c r="I20" s="102">
        <f>ROUND(E20*H20,2)</f>
        <v>68550.11</v>
      </c>
      <c r="J20" s="176">
        <f t="shared" si="0"/>
        <v>6.4673318375187708E-2</v>
      </c>
      <c r="K20" s="93"/>
      <c r="L20" s="93"/>
    </row>
    <row r="21" spans="1:13">
      <c r="A21" s="95" t="s">
        <v>32714</v>
      </c>
      <c r="B21" s="74" t="s">
        <v>5527</v>
      </c>
      <c r="C21" s="90" t="str">
        <f>VLOOKUP(B21,'SEINFRA 28.1'!A:D,2,FALSE)</f>
        <v>BANQUETA/ MEIO FIO DE CONCRETO P/ VIAS URBANAS (1,00x0,35x0,15m)</v>
      </c>
      <c r="D21" s="91" t="str">
        <f>VLOOKUP(B21,'SEINFRA 28.1'!A:D,3,FALSE)</f>
        <v>M</v>
      </c>
      <c r="E21" s="171">
        <f>SUMIF('Plan Serv C Des'!$A$17:$A$1116,'Consol C Des'!A21,'Plan Serv C Des'!$E$17:$E$1116)</f>
        <v>2684.8</v>
      </c>
      <c r="F21" s="171">
        <f>VLOOKUP(B21,'SEINFRA 28.1'!A:D,4,FALSE)</f>
        <v>61.44</v>
      </c>
      <c r="G21" s="167">
        <v>0.24879999999999999</v>
      </c>
      <c r="H21" s="170">
        <f t="shared" si="1"/>
        <v>76.73</v>
      </c>
      <c r="I21" s="92">
        <f t="shared" ref="I21:I22" si="2">ROUND(E21*H21,2)</f>
        <v>206004.7</v>
      </c>
      <c r="J21" s="176">
        <f t="shared" si="0"/>
        <v>0.19435428403958843</v>
      </c>
      <c r="K21" s="93"/>
      <c r="L21" s="93"/>
    </row>
    <row r="22" spans="1:13">
      <c r="A22" s="95" t="s">
        <v>32720</v>
      </c>
      <c r="B22" s="84" t="s">
        <v>5688</v>
      </c>
      <c r="C22" s="90" t="str">
        <f>VLOOKUP(B22,'SEINFRA 28.1'!A:D,2,FALSE)</f>
        <v>CONCRETO NÃO ESTRUTURAL PREPARO MANUAL</v>
      </c>
      <c r="D22" s="91" t="str">
        <f>VLOOKUP(B22,'SEINFRA 28.1'!A:D,3,FALSE)</f>
        <v>M3</v>
      </c>
      <c r="E22" s="171">
        <f>SUMIF('Plan Serv C Des'!$A$17:$A$1116,'Consol C Des'!A22,'Plan Serv C Des'!$E$17:$E$1116)</f>
        <v>80.540000000000006</v>
      </c>
      <c r="F22" s="171">
        <f>VLOOKUP(B22,'SEINFRA 28.1'!A:D,4,FALSE)</f>
        <v>502.89</v>
      </c>
      <c r="G22" s="167">
        <v>0.24879999999999999</v>
      </c>
      <c r="H22" s="170">
        <f t="shared" si="1"/>
        <v>628.01</v>
      </c>
      <c r="I22" s="102">
        <f t="shared" si="2"/>
        <v>50579.93</v>
      </c>
      <c r="J22" s="176">
        <f t="shared" si="0"/>
        <v>4.7719426216598457E-2</v>
      </c>
      <c r="K22" s="93"/>
      <c r="L22" s="93"/>
    </row>
    <row r="23" spans="1:13">
      <c r="A23" s="95" t="s">
        <v>32721</v>
      </c>
      <c r="B23" s="74" t="s">
        <v>1368</v>
      </c>
      <c r="C23" s="90" t="str">
        <f>VLOOKUP(B23,'SEINFRA 28.1'!A:D,2,FALSE)</f>
        <v>PAVIMENTAÇÃO EM PEDRA TOSCA C/ REJUNTAMENTO (AGREGADO ADQUIRIDO)</v>
      </c>
      <c r="D23" s="91" t="str">
        <f>VLOOKUP(B23,'SEINFRA 28.1'!A:D,3,FALSE)</f>
        <v>M2</v>
      </c>
      <c r="E23" s="171">
        <f>SUMIF('Plan Serv C Des'!$A$17:$A$1116,'Consol C Des'!A23,'Plan Serv C Des'!$E$17:$E$1116)</f>
        <v>7324.3399999999992</v>
      </c>
      <c r="F23" s="171">
        <f>VLOOKUP(B23,'SEINFRA 28.1'!A:D,4,FALSE)</f>
        <v>71.78</v>
      </c>
      <c r="G23" s="167">
        <v>0.24879999999999999</v>
      </c>
      <c r="H23" s="170">
        <f t="shared" si="1"/>
        <v>89.64</v>
      </c>
      <c r="I23" s="92">
        <f>ROUND(E23*H23,2)</f>
        <v>656553.84</v>
      </c>
      <c r="J23" s="176">
        <f t="shared" si="0"/>
        <v>0.619423010769378</v>
      </c>
      <c r="K23" s="93"/>
      <c r="L23" s="93"/>
    </row>
    <row r="24" spans="1:13" ht="15">
      <c r="A24" s="87" t="s">
        <v>25489</v>
      </c>
      <c r="B24" s="94"/>
      <c r="C24" s="304" t="s">
        <v>1296</v>
      </c>
      <c r="D24" s="304"/>
      <c r="E24" s="304"/>
      <c r="F24" s="304"/>
      <c r="G24" s="304"/>
      <c r="H24" s="304"/>
      <c r="I24" s="88">
        <f>ROUND(I25,2)</f>
        <v>14675.9</v>
      </c>
      <c r="J24" s="173">
        <f t="shared" si="0"/>
        <v>1.3845917287987099E-2</v>
      </c>
      <c r="K24" s="93"/>
      <c r="L24" s="89"/>
    </row>
    <row r="25" spans="1:13" ht="15">
      <c r="A25" s="96" t="s">
        <v>23399</v>
      </c>
      <c r="B25" s="84" t="s">
        <v>1301</v>
      </c>
      <c r="C25" s="90" t="str">
        <f>VLOOKUP(B25,'SEINFRA 28.1'!A:D,2,FALSE)</f>
        <v>LIMPEZA DE PISO EM ÁREA URBANIZADA</v>
      </c>
      <c r="D25" s="91" t="str">
        <f>VLOOKUP(B25,'SEINFRA 28.1'!A:D,3,FALSE)</f>
        <v>M2</v>
      </c>
      <c r="E25" s="169">
        <f>SUMIF('Plan Serv C Des'!$A$17:$A$1116,'Consol C Des'!A25,'Plan Serv C Des'!$E$17:$E$1116)</f>
        <v>8532.5</v>
      </c>
      <c r="F25" s="169">
        <f>VLOOKUP(B25,'SEINFRA 28.1'!A:D,4,FALSE)</f>
        <v>1.38</v>
      </c>
      <c r="G25" s="167">
        <v>0.24879999999999999</v>
      </c>
      <c r="H25" s="170">
        <f>ROUND(F25*1.2488,2)</f>
        <v>1.72</v>
      </c>
      <c r="I25" s="92">
        <f>ROUND(E25*H25,2)</f>
        <v>14675.9</v>
      </c>
      <c r="J25" s="174">
        <f t="shared" si="0"/>
        <v>1.3845917287987099E-2</v>
      </c>
      <c r="K25" s="93"/>
      <c r="L25" s="89"/>
    </row>
    <row r="26" spans="1:13" ht="15">
      <c r="A26" s="87" t="s">
        <v>32839</v>
      </c>
      <c r="B26" s="94"/>
      <c r="C26" s="304" t="s">
        <v>32840</v>
      </c>
      <c r="D26" s="304"/>
      <c r="E26" s="304"/>
      <c r="F26" s="304"/>
      <c r="G26" s="304"/>
      <c r="H26" s="304"/>
      <c r="I26" s="88">
        <f>ROUND(I27,2)</f>
        <v>46238</v>
      </c>
      <c r="J26" s="173">
        <f t="shared" si="0"/>
        <v>4.3623050277117416E-2</v>
      </c>
      <c r="K26" s="93"/>
      <c r="L26" s="89"/>
    </row>
    <row r="27" spans="1:13" ht="15">
      <c r="A27" s="96" t="s">
        <v>32841</v>
      </c>
      <c r="B27" s="84" t="s">
        <v>19991</v>
      </c>
      <c r="C27" s="90" t="s">
        <v>32842</v>
      </c>
      <c r="D27" s="91" t="s">
        <v>13196</v>
      </c>
      <c r="E27" s="169">
        <f>SUMIF('Plan Serv C Des'!$A$17:$A$1116,'Consol C Des'!A27,'Plan Serv C Des'!$E$17:$E$1116)</f>
        <v>100</v>
      </c>
      <c r="F27" s="169">
        <f>'Comp Adm C Des'!G50</f>
        <v>370.26</v>
      </c>
      <c r="G27" s="167">
        <v>0.24879999999999999</v>
      </c>
      <c r="H27" s="170">
        <f>ROUND(F27*1.2488,2)</f>
        <v>462.38</v>
      </c>
      <c r="I27" s="92">
        <f>ROUND(E27*H27,2)</f>
        <v>46238</v>
      </c>
      <c r="J27" s="174">
        <f t="shared" si="0"/>
        <v>4.3623050277117416E-2</v>
      </c>
      <c r="K27" s="93"/>
      <c r="L27" s="89"/>
    </row>
    <row r="28" spans="1:13" ht="15">
      <c r="A28" s="305" t="s">
        <v>25494</v>
      </c>
      <c r="B28" s="305"/>
      <c r="C28" s="305"/>
      <c r="D28" s="305"/>
      <c r="E28" s="305"/>
      <c r="F28" s="305"/>
      <c r="G28" s="305"/>
      <c r="H28" s="305"/>
      <c r="I28" s="97">
        <f>ROUND(SUM(I14,I17,I24,I26),2)</f>
        <v>1059944.22</v>
      </c>
      <c r="J28" s="175">
        <f>ROUND(SUM(J14,J17,J24,J26),2)</f>
        <v>1</v>
      </c>
      <c r="K28" s="105"/>
      <c r="L28" s="89">
        <v>440267.78</v>
      </c>
      <c r="M28" s="93" t="e">
        <f>L28-#REF!</f>
        <v>#REF!</v>
      </c>
    </row>
    <row r="29" spans="1:13">
      <c r="M29">
        <v>425009.91999999998</v>
      </c>
    </row>
    <row r="30" spans="1:13">
      <c r="K30" s="105"/>
    </row>
  </sheetData>
  <mergeCells count="25">
    <mergeCell ref="C14:H14"/>
    <mergeCell ref="C17:H17"/>
    <mergeCell ref="A28:H28"/>
    <mergeCell ref="C24:H24"/>
    <mergeCell ref="A5:B9"/>
    <mergeCell ref="C9:J9"/>
    <mergeCell ref="I11:I13"/>
    <mergeCell ref="C26:H26"/>
    <mergeCell ref="A1:J4"/>
    <mergeCell ref="C5:J5"/>
    <mergeCell ref="C6:J6"/>
    <mergeCell ref="C7:J7"/>
    <mergeCell ref="C8:J8"/>
    <mergeCell ref="K11:K13"/>
    <mergeCell ref="L11:L13"/>
    <mergeCell ref="A10:H10"/>
    <mergeCell ref="A11:A13"/>
    <mergeCell ref="B11:B13"/>
    <mergeCell ref="C11:C13"/>
    <mergeCell ref="D11:D13"/>
    <mergeCell ref="E11:E13"/>
    <mergeCell ref="F11:F13"/>
    <mergeCell ref="H11:H13"/>
    <mergeCell ref="G11:G13"/>
    <mergeCell ref="J11:J13"/>
  </mergeCells>
  <phoneticPr fontId="42" type="noConversion"/>
  <pageMargins left="0.51181102362204722" right="0.51181102362204722" top="0.78740157480314965" bottom="0.78740157480314965" header="0.31496062992125984" footer="0.31496062992125984"/>
  <pageSetup paperSize="9" scale="80" fitToHeight="0"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C6E64-F5AC-460D-BC55-1DD24B7EF4DD}">
  <sheetPr>
    <tabColor rgb="FF0070C0"/>
  </sheetPr>
  <dimension ref="A1:I52"/>
  <sheetViews>
    <sheetView view="pageBreakPreview" topLeftCell="A11" zoomScaleNormal="100" zoomScaleSheetLayoutView="100" workbookViewId="0">
      <selection activeCell="E38" sqref="E38"/>
    </sheetView>
  </sheetViews>
  <sheetFormatPr defaultRowHeight="12.75"/>
  <cols>
    <col min="1" max="1" width="7.140625" style="43" customWidth="1"/>
    <col min="2" max="2" width="11.85546875" style="43" customWidth="1"/>
    <col min="3" max="3" width="70.7109375" customWidth="1"/>
    <col min="4" max="4" width="7.140625" style="43" customWidth="1"/>
    <col min="5" max="5" width="10.85546875" style="86" customWidth="1"/>
    <col min="6" max="6" width="10" style="86" customWidth="1"/>
    <col min="7" max="7" width="13.5703125" customWidth="1"/>
    <col min="8" max="8" width="16.42578125" customWidth="1"/>
    <col min="9" max="9" width="17.7109375" customWidth="1"/>
    <col min="11" max="11" width="11.5703125" customWidth="1"/>
    <col min="255" max="255" width="7.140625" customWidth="1"/>
    <col min="256" max="256" width="9.28515625" customWidth="1"/>
    <col min="257" max="257" width="70.7109375" customWidth="1"/>
    <col min="258" max="258" width="7.140625" customWidth="1"/>
    <col min="259" max="259" width="10.85546875" customWidth="1"/>
    <col min="260" max="260" width="10" customWidth="1"/>
    <col min="261" max="261" width="13.5703125" customWidth="1"/>
    <col min="262" max="262" width="16.5703125" customWidth="1"/>
    <col min="263" max="263" width="19.85546875" customWidth="1"/>
    <col min="264" max="264" width="16.42578125" customWidth="1"/>
    <col min="265" max="265" width="17.7109375" customWidth="1"/>
    <col min="267" max="267" width="11.5703125" customWidth="1"/>
    <col min="511" max="511" width="7.140625" customWidth="1"/>
    <col min="512" max="512" width="9.28515625" customWidth="1"/>
    <col min="513" max="513" width="70.7109375" customWidth="1"/>
    <col min="514" max="514" width="7.140625" customWidth="1"/>
    <col min="515" max="515" width="10.85546875" customWidth="1"/>
    <col min="516" max="516" width="10" customWidth="1"/>
    <col min="517" max="517" width="13.5703125" customWidth="1"/>
    <col min="518" max="518" width="16.5703125" customWidth="1"/>
    <col min="519" max="519" width="19.85546875" customWidth="1"/>
    <col min="520" max="520" width="16.42578125" customWidth="1"/>
    <col min="521" max="521" width="17.7109375" customWidth="1"/>
    <col min="523" max="523" width="11.5703125" customWidth="1"/>
    <col min="767" max="767" width="7.140625" customWidth="1"/>
    <col min="768" max="768" width="9.28515625" customWidth="1"/>
    <col min="769" max="769" width="70.7109375" customWidth="1"/>
    <col min="770" max="770" width="7.140625" customWidth="1"/>
    <col min="771" max="771" width="10.85546875" customWidth="1"/>
    <col min="772" max="772" width="10" customWidth="1"/>
    <col min="773" max="773" width="13.5703125" customWidth="1"/>
    <col min="774" max="774" width="16.5703125" customWidth="1"/>
    <col min="775" max="775" width="19.85546875" customWidth="1"/>
    <col min="776" max="776" width="16.42578125" customWidth="1"/>
    <col min="777" max="777" width="17.7109375" customWidth="1"/>
    <col min="779" max="779" width="11.5703125" customWidth="1"/>
    <col min="1023" max="1023" width="7.140625" customWidth="1"/>
    <col min="1024" max="1024" width="9.28515625" customWidth="1"/>
    <col min="1025" max="1025" width="70.7109375" customWidth="1"/>
    <col min="1026" max="1026" width="7.140625" customWidth="1"/>
    <col min="1027" max="1027" width="10.85546875" customWidth="1"/>
    <col min="1028" max="1028" width="10" customWidth="1"/>
    <col min="1029" max="1029" width="13.5703125" customWidth="1"/>
    <col min="1030" max="1030" width="16.5703125" customWidth="1"/>
    <col min="1031" max="1031" width="19.85546875" customWidth="1"/>
    <col min="1032" max="1032" width="16.42578125" customWidth="1"/>
    <col min="1033" max="1033" width="17.7109375" customWidth="1"/>
    <col min="1035" max="1035" width="11.5703125" customWidth="1"/>
    <col min="1279" max="1279" width="7.140625" customWidth="1"/>
    <col min="1280" max="1280" width="9.28515625" customWidth="1"/>
    <col min="1281" max="1281" width="70.7109375" customWidth="1"/>
    <col min="1282" max="1282" width="7.140625" customWidth="1"/>
    <col min="1283" max="1283" width="10.85546875" customWidth="1"/>
    <col min="1284" max="1284" width="10" customWidth="1"/>
    <col min="1285" max="1285" width="13.5703125" customWidth="1"/>
    <col min="1286" max="1286" width="16.5703125" customWidth="1"/>
    <col min="1287" max="1287" width="19.85546875" customWidth="1"/>
    <col min="1288" max="1288" width="16.42578125" customWidth="1"/>
    <col min="1289" max="1289" width="17.7109375" customWidth="1"/>
    <col min="1291" max="1291" width="11.5703125" customWidth="1"/>
    <col min="1535" max="1535" width="7.140625" customWidth="1"/>
    <col min="1536" max="1536" width="9.28515625" customWidth="1"/>
    <col min="1537" max="1537" width="70.7109375" customWidth="1"/>
    <col min="1538" max="1538" width="7.140625" customWidth="1"/>
    <col min="1539" max="1539" width="10.85546875" customWidth="1"/>
    <col min="1540" max="1540" width="10" customWidth="1"/>
    <col min="1541" max="1541" width="13.5703125" customWidth="1"/>
    <col min="1542" max="1542" width="16.5703125" customWidth="1"/>
    <col min="1543" max="1543" width="19.85546875" customWidth="1"/>
    <col min="1544" max="1544" width="16.42578125" customWidth="1"/>
    <col min="1545" max="1545" width="17.7109375" customWidth="1"/>
    <col min="1547" max="1547" width="11.5703125" customWidth="1"/>
    <col min="1791" max="1791" width="7.140625" customWidth="1"/>
    <col min="1792" max="1792" width="9.28515625" customWidth="1"/>
    <col min="1793" max="1793" width="70.7109375" customWidth="1"/>
    <col min="1794" max="1794" width="7.140625" customWidth="1"/>
    <col min="1795" max="1795" width="10.85546875" customWidth="1"/>
    <col min="1796" max="1796" width="10" customWidth="1"/>
    <col min="1797" max="1797" width="13.5703125" customWidth="1"/>
    <col min="1798" max="1798" width="16.5703125" customWidth="1"/>
    <col min="1799" max="1799" width="19.85546875" customWidth="1"/>
    <col min="1800" max="1800" width="16.42578125" customWidth="1"/>
    <col min="1801" max="1801" width="17.7109375" customWidth="1"/>
    <col min="1803" max="1803" width="11.5703125" customWidth="1"/>
    <col min="2047" max="2047" width="7.140625" customWidth="1"/>
    <col min="2048" max="2048" width="9.28515625" customWidth="1"/>
    <col min="2049" max="2049" width="70.7109375" customWidth="1"/>
    <col min="2050" max="2050" width="7.140625" customWidth="1"/>
    <col min="2051" max="2051" width="10.85546875" customWidth="1"/>
    <col min="2052" max="2052" width="10" customWidth="1"/>
    <col min="2053" max="2053" width="13.5703125" customWidth="1"/>
    <col min="2054" max="2054" width="16.5703125" customWidth="1"/>
    <col min="2055" max="2055" width="19.85546875" customWidth="1"/>
    <col min="2056" max="2056" width="16.42578125" customWidth="1"/>
    <col min="2057" max="2057" width="17.7109375" customWidth="1"/>
    <col min="2059" max="2059" width="11.5703125" customWidth="1"/>
    <col min="2303" max="2303" width="7.140625" customWidth="1"/>
    <col min="2304" max="2304" width="9.28515625" customWidth="1"/>
    <col min="2305" max="2305" width="70.7109375" customWidth="1"/>
    <col min="2306" max="2306" width="7.140625" customWidth="1"/>
    <col min="2307" max="2307" width="10.85546875" customWidth="1"/>
    <col min="2308" max="2308" width="10" customWidth="1"/>
    <col min="2309" max="2309" width="13.5703125" customWidth="1"/>
    <col min="2310" max="2310" width="16.5703125" customWidth="1"/>
    <col min="2311" max="2311" width="19.85546875" customWidth="1"/>
    <col min="2312" max="2312" width="16.42578125" customWidth="1"/>
    <col min="2313" max="2313" width="17.7109375" customWidth="1"/>
    <col min="2315" max="2315" width="11.5703125" customWidth="1"/>
    <col min="2559" max="2559" width="7.140625" customWidth="1"/>
    <col min="2560" max="2560" width="9.28515625" customWidth="1"/>
    <col min="2561" max="2561" width="70.7109375" customWidth="1"/>
    <col min="2562" max="2562" width="7.140625" customWidth="1"/>
    <col min="2563" max="2563" width="10.85546875" customWidth="1"/>
    <col min="2564" max="2564" width="10" customWidth="1"/>
    <col min="2565" max="2565" width="13.5703125" customWidth="1"/>
    <col min="2566" max="2566" width="16.5703125" customWidth="1"/>
    <col min="2567" max="2567" width="19.85546875" customWidth="1"/>
    <col min="2568" max="2568" width="16.42578125" customWidth="1"/>
    <col min="2569" max="2569" width="17.7109375" customWidth="1"/>
    <col min="2571" max="2571" width="11.5703125" customWidth="1"/>
    <col min="2815" max="2815" width="7.140625" customWidth="1"/>
    <col min="2816" max="2816" width="9.28515625" customWidth="1"/>
    <col min="2817" max="2817" width="70.7109375" customWidth="1"/>
    <col min="2818" max="2818" width="7.140625" customWidth="1"/>
    <col min="2819" max="2819" width="10.85546875" customWidth="1"/>
    <col min="2820" max="2820" width="10" customWidth="1"/>
    <col min="2821" max="2821" width="13.5703125" customWidth="1"/>
    <col min="2822" max="2822" width="16.5703125" customWidth="1"/>
    <col min="2823" max="2823" width="19.85546875" customWidth="1"/>
    <col min="2824" max="2824" width="16.42578125" customWidth="1"/>
    <col min="2825" max="2825" width="17.7109375" customWidth="1"/>
    <col min="2827" max="2827" width="11.5703125" customWidth="1"/>
    <col min="3071" max="3071" width="7.140625" customWidth="1"/>
    <col min="3072" max="3072" width="9.28515625" customWidth="1"/>
    <col min="3073" max="3073" width="70.7109375" customWidth="1"/>
    <col min="3074" max="3074" width="7.140625" customWidth="1"/>
    <col min="3075" max="3075" width="10.85546875" customWidth="1"/>
    <col min="3076" max="3076" width="10" customWidth="1"/>
    <col min="3077" max="3077" width="13.5703125" customWidth="1"/>
    <col min="3078" max="3078" width="16.5703125" customWidth="1"/>
    <col min="3079" max="3079" width="19.85546875" customWidth="1"/>
    <col min="3080" max="3080" width="16.42578125" customWidth="1"/>
    <col min="3081" max="3081" width="17.7109375" customWidth="1"/>
    <col min="3083" max="3083" width="11.5703125" customWidth="1"/>
    <col min="3327" max="3327" width="7.140625" customWidth="1"/>
    <col min="3328" max="3328" width="9.28515625" customWidth="1"/>
    <col min="3329" max="3329" width="70.7109375" customWidth="1"/>
    <col min="3330" max="3330" width="7.140625" customWidth="1"/>
    <col min="3331" max="3331" width="10.85546875" customWidth="1"/>
    <col min="3332" max="3332" width="10" customWidth="1"/>
    <col min="3333" max="3333" width="13.5703125" customWidth="1"/>
    <col min="3334" max="3334" width="16.5703125" customWidth="1"/>
    <col min="3335" max="3335" width="19.85546875" customWidth="1"/>
    <col min="3336" max="3336" width="16.42578125" customWidth="1"/>
    <col min="3337" max="3337" width="17.7109375" customWidth="1"/>
    <col min="3339" max="3339" width="11.5703125" customWidth="1"/>
    <col min="3583" max="3583" width="7.140625" customWidth="1"/>
    <col min="3584" max="3584" width="9.28515625" customWidth="1"/>
    <col min="3585" max="3585" width="70.7109375" customWidth="1"/>
    <col min="3586" max="3586" width="7.140625" customWidth="1"/>
    <col min="3587" max="3587" width="10.85546875" customWidth="1"/>
    <col min="3588" max="3588" width="10" customWidth="1"/>
    <col min="3589" max="3589" width="13.5703125" customWidth="1"/>
    <col min="3590" max="3590" width="16.5703125" customWidth="1"/>
    <col min="3591" max="3591" width="19.85546875" customWidth="1"/>
    <col min="3592" max="3592" width="16.42578125" customWidth="1"/>
    <col min="3593" max="3593" width="17.7109375" customWidth="1"/>
    <col min="3595" max="3595" width="11.5703125" customWidth="1"/>
    <col min="3839" max="3839" width="7.140625" customWidth="1"/>
    <col min="3840" max="3840" width="9.28515625" customWidth="1"/>
    <col min="3841" max="3841" width="70.7109375" customWidth="1"/>
    <col min="3842" max="3842" width="7.140625" customWidth="1"/>
    <col min="3843" max="3843" width="10.85546875" customWidth="1"/>
    <col min="3844" max="3844" width="10" customWidth="1"/>
    <col min="3845" max="3845" width="13.5703125" customWidth="1"/>
    <col min="3846" max="3846" width="16.5703125" customWidth="1"/>
    <col min="3847" max="3847" width="19.85546875" customWidth="1"/>
    <col min="3848" max="3848" width="16.42578125" customWidth="1"/>
    <col min="3849" max="3849" width="17.7109375" customWidth="1"/>
    <col min="3851" max="3851" width="11.5703125" customWidth="1"/>
    <col min="4095" max="4095" width="7.140625" customWidth="1"/>
    <col min="4096" max="4096" width="9.28515625" customWidth="1"/>
    <col min="4097" max="4097" width="70.7109375" customWidth="1"/>
    <col min="4098" max="4098" width="7.140625" customWidth="1"/>
    <col min="4099" max="4099" width="10.85546875" customWidth="1"/>
    <col min="4100" max="4100" width="10" customWidth="1"/>
    <col min="4101" max="4101" width="13.5703125" customWidth="1"/>
    <col min="4102" max="4102" width="16.5703125" customWidth="1"/>
    <col min="4103" max="4103" width="19.85546875" customWidth="1"/>
    <col min="4104" max="4104" width="16.42578125" customWidth="1"/>
    <col min="4105" max="4105" width="17.7109375" customWidth="1"/>
    <col min="4107" max="4107" width="11.5703125" customWidth="1"/>
    <col min="4351" max="4351" width="7.140625" customWidth="1"/>
    <col min="4352" max="4352" width="9.28515625" customWidth="1"/>
    <col min="4353" max="4353" width="70.7109375" customWidth="1"/>
    <col min="4354" max="4354" width="7.140625" customWidth="1"/>
    <col min="4355" max="4355" width="10.85546875" customWidth="1"/>
    <col min="4356" max="4356" width="10" customWidth="1"/>
    <col min="4357" max="4357" width="13.5703125" customWidth="1"/>
    <col min="4358" max="4358" width="16.5703125" customWidth="1"/>
    <col min="4359" max="4359" width="19.85546875" customWidth="1"/>
    <col min="4360" max="4360" width="16.42578125" customWidth="1"/>
    <col min="4361" max="4361" width="17.7109375" customWidth="1"/>
    <col min="4363" max="4363" width="11.5703125" customWidth="1"/>
    <col min="4607" max="4607" width="7.140625" customWidth="1"/>
    <col min="4608" max="4608" width="9.28515625" customWidth="1"/>
    <col min="4609" max="4609" width="70.7109375" customWidth="1"/>
    <col min="4610" max="4610" width="7.140625" customWidth="1"/>
    <col min="4611" max="4611" width="10.85546875" customWidth="1"/>
    <col min="4612" max="4612" width="10" customWidth="1"/>
    <col min="4613" max="4613" width="13.5703125" customWidth="1"/>
    <col min="4614" max="4614" width="16.5703125" customWidth="1"/>
    <col min="4615" max="4615" width="19.85546875" customWidth="1"/>
    <col min="4616" max="4616" width="16.42578125" customWidth="1"/>
    <col min="4617" max="4617" width="17.7109375" customWidth="1"/>
    <col min="4619" max="4619" width="11.5703125" customWidth="1"/>
    <col min="4863" max="4863" width="7.140625" customWidth="1"/>
    <col min="4864" max="4864" width="9.28515625" customWidth="1"/>
    <col min="4865" max="4865" width="70.7109375" customWidth="1"/>
    <col min="4866" max="4866" width="7.140625" customWidth="1"/>
    <col min="4867" max="4867" width="10.85546875" customWidth="1"/>
    <col min="4868" max="4868" width="10" customWidth="1"/>
    <col min="4869" max="4869" width="13.5703125" customWidth="1"/>
    <col min="4870" max="4870" width="16.5703125" customWidth="1"/>
    <col min="4871" max="4871" width="19.85546875" customWidth="1"/>
    <col min="4872" max="4872" width="16.42578125" customWidth="1"/>
    <col min="4873" max="4873" width="17.7109375" customWidth="1"/>
    <col min="4875" max="4875" width="11.5703125" customWidth="1"/>
    <col min="5119" max="5119" width="7.140625" customWidth="1"/>
    <col min="5120" max="5120" width="9.28515625" customWidth="1"/>
    <col min="5121" max="5121" width="70.7109375" customWidth="1"/>
    <col min="5122" max="5122" width="7.140625" customWidth="1"/>
    <col min="5123" max="5123" width="10.85546875" customWidth="1"/>
    <col min="5124" max="5124" width="10" customWidth="1"/>
    <col min="5125" max="5125" width="13.5703125" customWidth="1"/>
    <col min="5126" max="5126" width="16.5703125" customWidth="1"/>
    <col min="5127" max="5127" width="19.85546875" customWidth="1"/>
    <col min="5128" max="5128" width="16.42578125" customWidth="1"/>
    <col min="5129" max="5129" width="17.7109375" customWidth="1"/>
    <col min="5131" max="5131" width="11.5703125" customWidth="1"/>
    <col min="5375" max="5375" width="7.140625" customWidth="1"/>
    <col min="5376" max="5376" width="9.28515625" customWidth="1"/>
    <col min="5377" max="5377" width="70.7109375" customWidth="1"/>
    <col min="5378" max="5378" width="7.140625" customWidth="1"/>
    <col min="5379" max="5379" width="10.85546875" customWidth="1"/>
    <col min="5380" max="5380" width="10" customWidth="1"/>
    <col min="5381" max="5381" width="13.5703125" customWidth="1"/>
    <col min="5382" max="5382" width="16.5703125" customWidth="1"/>
    <col min="5383" max="5383" width="19.85546875" customWidth="1"/>
    <col min="5384" max="5384" width="16.42578125" customWidth="1"/>
    <col min="5385" max="5385" width="17.7109375" customWidth="1"/>
    <col min="5387" max="5387" width="11.5703125" customWidth="1"/>
    <col min="5631" max="5631" width="7.140625" customWidth="1"/>
    <col min="5632" max="5632" width="9.28515625" customWidth="1"/>
    <col min="5633" max="5633" width="70.7109375" customWidth="1"/>
    <col min="5634" max="5634" width="7.140625" customWidth="1"/>
    <col min="5635" max="5635" width="10.85546875" customWidth="1"/>
    <col min="5636" max="5636" width="10" customWidth="1"/>
    <col min="5637" max="5637" width="13.5703125" customWidth="1"/>
    <col min="5638" max="5638" width="16.5703125" customWidth="1"/>
    <col min="5639" max="5639" width="19.85546875" customWidth="1"/>
    <col min="5640" max="5640" width="16.42578125" customWidth="1"/>
    <col min="5641" max="5641" width="17.7109375" customWidth="1"/>
    <col min="5643" max="5643" width="11.5703125" customWidth="1"/>
    <col min="5887" max="5887" width="7.140625" customWidth="1"/>
    <col min="5888" max="5888" width="9.28515625" customWidth="1"/>
    <col min="5889" max="5889" width="70.7109375" customWidth="1"/>
    <col min="5890" max="5890" width="7.140625" customWidth="1"/>
    <col min="5891" max="5891" width="10.85546875" customWidth="1"/>
    <col min="5892" max="5892" width="10" customWidth="1"/>
    <col min="5893" max="5893" width="13.5703125" customWidth="1"/>
    <col min="5894" max="5894" width="16.5703125" customWidth="1"/>
    <col min="5895" max="5895" width="19.85546875" customWidth="1"/>
    <col min="5896" max="5896" width="16.42578125" customWidth="1"/>
    <col min="5897" max="5897" width="17.7109375" customWidth="1"/>
    <col min="5899" max="5899" width="11.5703125" customWidth="1"/>
    <col min="6143" max="6143" width="7.140625" customWidth="1"/>
    <col min="6144" max="6144" width="9.28515625" customWidth="1"/>
    <col min="6145" max="6145" width="70.7109375" customWidth="1"/>
    <col min="6146" max="6146" width="7.140625" customWidth="1"/>
    <col min="6147" max="6147" width="10.85546875" customWidth="1"/>
    <col min="6148" max="6148" width="10" customWidth="1"/>
    <col min="6149" max="6149" width="13.5703125" customWidth="1"/>
    <col min="6150" max="6150" width="16.5703125" customWidth="1"/>
    <col min="6151" max="6151" width="19.85546875" customWidth="1"/>
    <col min="6152" max="6152" width="16.42578125" customWidth="1"/>
    <col min="6153" max="6153" width="17.7109375" customWidth="1"/>
    <col min="6155" max="6155" width="11.5703125" customWidth="1"/>
    <col min="6399" max="6399" width="7.140625" customWidth="1"/>
    <col min="6400" max="6400" width="9.28515625" customWidth="1"/>
    <col min="6401" max="6401" width="70.7109375" customWidth="1"/>
    <col min="6402" max="6402" width="7.140625" customWidth="1"/>
    <col min="6403" max="6403" width="10.85546875" customWidth="1"/>
    <col min="6404" max="6404" width="10" customWidth="1"/>
    <col min="6405" max="6405" width="13.5703125" customWidth="1"/>
    <col min="6406" max="6406" width="16.5703125" customWidth="1"/>
    <col min="6407" max="6407" width="19.85546875" customWidth="1"/>
    <col min="6408" max="6408" width="16.42578125" customWidth="1"/>
    <col min="6409" max="6409" width="17.7109375" customWidth="1"/>
    <col min="6411" max="6411" width="11.5703125" customWidth="1"/>
    <col min="6655" max="6655" width="7.140625" customWidth="1"/>
    <col min="6656" max="6656" width="9.28515625" customWidth="1"/>
    <col min="6657" max="6657" width="70.7109375" customWidth="1"/>
    <col min="6658" max="6658" width="7.140625" customWidth="1"/>
    <col min="6659" max="6659" width="10.85546875" customWidth="1"/>
    <col min="6660" max="6660" width="10" customWidth="1"/>
    <col min="6661" max="6661" width="13.5703125" customWidth="1"/>
    <col min="6662" max="6662" width="16.5703125" customWidth="1"/>
    <col min="6663" max="6663" width="19.85546875" customWidth="1"/>
    <col min="6664" max="6664" width="16.42578125" customWidth="1"/>
    <col min="6665" max="6665" width="17.7109375" customWidth="1"/>
    <col min="6667" max="6667" width="11.5703125" customWidth="1"/>
    <col min="6911" max="6911" width="7.140625" customWidth="1"/>
    <col min="6912" max="6912" width="9.28515625" customWidth="1"/>
    <col min="6913" max="6913" width="70.7109375" customWidth="1"/>
    <col min="6914" max="6914" width="7.140625" customWidth="1"/>
    <col min="6915" max="6915" width="10.85546875" customWidth="1"/>
    <col min="6916" max="6916" width="10" customWidth="1"/>
    <col min="6917" max="6917" width="13.5703125" customWidth="1"/>
    <col min="6918" max="6918" width="16.5703125" customWidth="1"/>
    <col min="6919" max="6919" width="19.85546875" customWidth="1"/>
    <col min="6920" max="6920" width="16.42578125" customWidth="1"/>
    <col min="6921" max="6921" width="17.7109375" customWidth="1"/>
    <col min="6923" max="6923" width="11.5703125" customWidth="1"/>
    <col min="7167" max="7167" width="7.140625" customWidth="1"/>
    <col min="7168" max="7168" width="9.28515625" customWidth="1"/>
    <col min="7169" max="7169" width="70.7109375" customWidth="1"/>
    <col min="7170" max="7170" width="7.140625" customWidth="1"/>
    <col min="7171" max="7171" width="10.85546875" customWidth="1"/>
    <col min="7172" max="7172" width="10" customWidth="1"/>
    <col min="7173" max="7173" width="13.5703125" customWidth="1"/>
    <col min="7174" max="7174" width="16.5703125" customWidth="1"/>
    <col min="7175" max="7175" width="19.85546875" customWidth="1"/>
    <col min="7176" max="7176" width="16.42578125" customWidth="1"/>
    <col min="7177" max="7177" width="17.7109375" customWidth="1"/>
    <col min="7179" max="7179" width="11.5703125" customWidth="1"/>
    <col min="7423" max="7423" width="7.140625" customWidth="1"/>
    <col min="7424" max="7424" width="9.28515625" customWidth="1"/>
    <col min="7425" max="7425" width="70.7109375" customWidth="1"/>
    <col min="7426" max="7426" width="7.140625" customWidth="1"/>
    <col min="7427" max="7427" width="10.85546875" customWidth="1"/>
    <col min="7428" max="7428" width="10" customWidth="1"/>
    <col min="7429" max="7429" width="13.5703125" customWidth="1"/>
    <col min="7430" max="7430" width="16.5703125" customWidth="1"/>
    <col min="7431" max="7431" width="19.85546875" customWidth="1"/>
    <col min="7432" max="7432" width="16.42578125" customWidth="1"/>
    <col min="7433" max="7433" width="17.7109375" customWidth="1"/>
    <col min="7435" max="7435" width="11.5703125" customWidth="1"/>
    <col min="7679" max="7679" width="7.140625" customWidth="1"/>
    <col min="7680" max="7680" width="9.28515625" customWidth="1"/>
    <col min="7681" max="7681" width="70.7109375" customWidth="1"/>
    <col min="7682" max="7682" width="7.140625" customWidth="1"/>
    <col min="7683" max="7683" width="10.85546875" customWidth="1"/>
    <col min="7684" max="7684" width="10" customWidth="1"/>
    <col min="7685" max="7685" width="13.5703125" customWidth="1"/>
    <col min="7686" max="7686" width="16.5703125" customWidth="1"/>
    <col min="7687" max="7687" width="19.85546875" customWidth="1"/>
    <col min="7688" max="7688" width="16.42578125" customWidth="1"/>
    <col min="7689" max="7689" width="17.7109375" customWidth="1"/>
    <col min="7691" max="7691" width="11.5703125" customWidth="1"/>
    <col min="7935" max="7935" width="7.140625" customWidth="1"/>
    <col min="7936" max="7936" width="9.28515625" customWidth="1"/>
    <col min="7937" max="7937" width="70.7109375" customWidth="1"/>
    <col min="7938" max="7938" width="7.140625" customWidth="1"/>
    <col min="7939" max="7939" width="10.85546875" customWidth="1"/>
    <col min="7940" max="7940" width="10" customWidth="1"/>
    <col min="7941" max="7941" width="13.5703125" customWidth="1"/>
    <col min="7942" max="7942" width="16.5703125" customWidth="1"/>
    <col min="7943" max="7943" width="19.85546875" customWidth="1"/>
    <col min="7944" max="7944" width="16.42578125" customWidth="1"/>
    <col min="7945" max="7945" width="17.7109375" customWidth="1"/>
    <col min="7947" max="7947" width="11.5703125" customWidth="1"/>
    <col min="8191" max="8191" width="7.140625" customWidth="1"/>
    <col min="8192" max="8192" width="9.28515625" customWidth="1"/>
    <col min="8193" max="8193" width="70.7109375" customWidth="1"/>
    <col min="8194" max="8194" width="7.140625" customWidth="1"/>
    <col min="8195" max="8195" width="10.85546875" customWidth="1"/>
    <col min="8196" max="8196" width="10" customWidth="1"/>
    <col min="8197" max="8197" width="13.5703125" customWidth="1"/>
    <col min="8198" max="8198" width="16.5703125" customWidth="1"/>
    <col min="8199" max="8199" width="19.85546875" customWidth="1"/>
    <col min="8200" max="8200" width="16.42578125" customWidth="1"/>
    <col min="8201" max="8201" width="17.7109375" customWidth="1"/>
    <col min="8203" max="8203" width="11.5703125" customWidth="1"/>
    <col min="8447" max="8447" width="7.140625" customWidth="1"/>
    <col min="8448" max="8448" width="9.28515625" customWidth="1"/>
    <col min="8449" max="8449" width="70.7109375" customWidth="1"/>
    <col min="8450" max="8450" width="7.140625" customWidth="1"/>
    <col min="8451" max="8451" width="10.85546875" customWidth="1"/>
    <col min="8452" max="8452" width="10" customWidth="1"/>
    <col min="8453" max="8453" width="13.5703125" customWidth="1"/>
    <col min="8454" max="8454" width="16.5703125" customWidth="1"/>
    <col min="8455" max="8455" width="19.85546875" customWidth="1"/>
    <col min="8456" max="8456" width="16.42578125" customWidth="1"/>
    <col min="8457" max="8457" width="17.7109375" customWidth="1"/>
    <col min="8459" max="8459" width="11.5703125" customWidth="1"/>
    <col min="8703" max="8703" width="7.140625" customWidth="1"/>
    <col min="8704" max="8704" width="9.28515625" customWidth="1"/>
    <col min="8705" max="8705" width="70.7109375" customWidth="1"/>
    <col min="8706" max="8706" width="7.140625" customWidth="1"/>
    <col min="8707" max="8707" width="10.85546875" customWidth="1"/>
    <col min="8708" max="8708" width="10" customWidth="1"/>
    <col min="8709" max="8709" width="13.5703125" customWidth="1"/>
    <col min="8710" max="8710" width="16.5703125" customWidth="1"/>
    <col min="8711" max="8711" width="19.85546875" customWidth="1"/>
    <col min="8712" max="8712" width="16.42578125" customWidth="1"/>
    <col min="8713" max="8713" width="17.7109375" customWidth="1"/>
    <col min="8715" max="8715" width="11.5703125" customWidth="1"/>
    <col min="8959" max="8959" width="7.140625" customWidth="1"/>
    <col min="8960" max="8960" width="9.28515625" customWidth="1"/>
    <col min="8961" max="8961" width="70.7109375" customWidth="1"/>
    <col min="8962" max="8962" width="7.140625" customWidth="1"/>
    <col min="8963" max="8963" width="10.85546875" customWidth="1"/>
    <col min="8964" max="8964" width="10" customWidth="1"/>
    <col min="8965" max="8965" width="13.5703125" customWidth="1"/>
    <col min="8966" max="8966" width="16.5703125" customWidth="1"/>
    <col min="8967" max="8967" width="19.85546875" customWidth="1"/>
    <col min="8968" max="8968" width="16.42578125" customWidth="1"/>
    <col min="8969" max="8969" width="17.7109375" customWidth="1"/>
    <col min="8971" max="8971" width="11.5703125" customWidth="1"/>
    <col min="9215" max="9215" width="7.140625" customWidth="1"/>
    <col min="9216" max="9216" width="9.28515625" customWidth="1"/>
    <col min="9217" max="9217" width="70.7109375" customWidth="1"/>
    <col min="9218" max="9218" width="7.140625" customWidth="1"/>
    <col min="9219" max="9219" width="10.85546875" customWidth="1"/>
    <col min="9220" max="9220" width="10" customWidth="1"/>
    <col min="9221" max="9221" width="13.5703125" customWidth="1"/>
    <col min="9222" max="9222" width="16.5703125" customWidth="1"/>
    <col min="9223" max="9223" width="19.85546875" customWidth="1"/>
    <col min="9224" max="9224" width="16.42578125" customWidth="1"/>
    <col min="9225" max="9225" width="17.7109375" customWidth="1"/>
    <col min="9227" max="9227" width="11.5703125" customWidth="1"/>
    <col min="9471" max="9471" width="7.140625" customWidth="1"/>
    <col min="9472" max="9472" width="9.28515625" customWidth="1"/>
    <col min="9473" max="9473" width="70.7109375" customWidth="1"/>
    <col min="9474" max="9474" width="7.140625" customWidth="1"/>
    <col min="9475" max="9475" width="10.85546875" customWidth="1"/>
    <col min="9476" max="9476" width="10" customWidth="1"/>
    <col min="9477" max="9477" width="13.5703125" customWidth="1"/>
    <col min="9478" max="9478" width="16.5703125" customWidth="1"/>
    <col min="9479" max="9479" width="19.85546875" customWidth="1"/>
    <col min="9480" max="9480" width="16.42578125" customWidth="1"/>
    <col min="9481" max="9481" width="17.7109375" customWidth="1"/>
    <col min="9483" max="9483" width="11.5703125" customWidth="1"/>
    <col min="9727" max="9727" width="7.140625" customWidth="1"/>
    <col min="9728" max="9728" width="9.28515625" customWidth="1"/>
    <col min="9729" max="9729" width="70.7109375" customWidth="1"/>
    <col min="9730" max="9730" width="7.140625" customWidth="1"/>
    <col min="9731" max="9731" width="10.85546875" customWidth="1"/>
    <col min="9732" max="9732" width="10" customWidth="1"/>
    <col min="9733" max="9733" width="13.5703125" customWidth="1"/>
    <col min="9734" max="9734" width="16.5703125" customWidth="1"/>
    <col min="9735" max="9735" width="19.85546875" customWidth="1"/>
    <col min="9736" max="9736" width="16.42578125" customWidth="1"/>
    <col min="9737" max="9737" width="17.7109375" customWidth="1"/>
    <col min="9739" max="9739" width="11.5703125" customWidth="1"/>
    <col min="9983" max="9983" width="7.140625" customWidth="1"/>
    <col min="9984" max="9984" width="9.28515625" customWidth="1"/>
    <col min="9985" max="9985" width="70.7109375" customWidth="1"/>
    <col min="9986" max="9986" width="7.140625" customWidth="1"/>
    <col min="9987" max="9987" width="10.85546875" customWidth="1"/>
    <col min="9988" max="9988" width="10" customWidth="1"/>
    <col min="9989" max="9989" width="13.5703125" customWidth="1"/>
    <col min="9990" max="9990" width="16.5703125" customWidth="1"/>
    <col min="9991" max="9991" width="19.85546875" customWidth="1"/>
    <col min="9992" max="9992" width="16.42578125" customWidth="1"/>
    <col min="9993" max="9993" width="17.7109375" customWidth="1"/>
    <col min="9995" max="9995" width="11.5703125" customWidth="1"/>
    <col min="10239" max="10239" width="7.140625" customWidth="1"/>
    <col min="10240" max="10240" width="9.28515625" customWidth="1"/>
    <col min="10241" max="10241" width="70.7109375" customWidth="1"/>
    <col min="10242" max="10242" width="7.140625" customWidth="1"/>
    <col min="10243" max="10243" width="10.85546875" customWidth="1"/>
    <col min="10244" max="10244" width="10" customWidth="1"/>
    <col min="10245" max="10245" width="13.5703125" customWidth="1"/>
    <col min="10246" max="10246" width="16.5703125" customWidth="1"/>
    <col min="10247" max="10247" width="19.85546875" customWidth="1"/>
    <col min="10248" max="10248" width="16.42578125" customWidth="1"/>
    <col min="10249" max="10249" width="17.7109375" customWidth="1"/>
    <col min="10251" max="10251" width="11.5703125" customWidth="1"/>
    <col min="10495" max="10495" width="7.140625" customWidth="1"/>
    <col min="10496" max="10496" width="9.28515625" customWidth="1"/>
    <col min="10497" max="10497" width="70.7109375" customWidth="1"/>
    <col min="10498" max="10498" width="7.140625" customWidth="1"/>
    <col min="10499" max="10499" width="10.85546875" customWidth="1"/>
    <col min="10500" max="10500" width="10" customWidth="1"/>
    <col min="10501" max="10501" width="13.5703125" customWidth="1"/>
    <col min="10502" max="10502" width="16.5703125" customWidth="1"/>
    <col min="10503" max="10503" width="19.85546875" customWidth="1"/>
    <col min="10504" max="10504" width="16.42578125" customWidth="1"/>
    <col min="10505" max="10505" width="17.7109375" customWidth="1"/>
    <col min="10507" max="10507" width="11.5703125" customWidth="1"/>
    <col min="10751" max="10751" width="7.140625" customWidth="1"/>
    <col min="10752" max="10752" width="9.28515625" customWidth="1"/>
    <col min="10753" max="10753" width="70.7109375" customWidth="1"/>
    <col min="10754" max="10754" width="7.140625" customWidth="1"/>
    <col min="10755" max="10755" width="10.85546875" customWidth="1"/>
    <col min="10756" max="10756" width="10" customWidth="1"/>
    <col min="10757" max="10757" width="13.5703125" customWidth="1"/>
    <col min="10758" max="10758" width="16.5703125" customWidth="1"/>
    <col min="10759" max="10759" width="19.85546875" customWidth="1"/>
    <col min="10760" max="10760" width="16.42578125" customWidth="1"/>
    <col min="10761" max="10761" width="17.7109375" customWidth="1"/>
    <col min="10763" max="10763" width="11.5703125" customWidth="1"/>
    <col min="11007" max="11007" width="7.140625" customWidth="1"/>
    <col min="11008" max="11008" width="9.28515625" customWidth="1"/>
    <col min="11009" max="11009" width="70.7109375" customWidth="1"/>
    <col min="11010" max="11010" width="7.140625" customWidth="1"/>
    <col min="11011" max="11011" width="10.85546875" customWidth="1"/>
    <col min="11012" max="11012" width="10" customWidth="1"/>
    <col min="11013" max="11013" width="13.5703125" customWidth="1"/>
    <col min="11014" max="11014" width="16.5703125" customWidth="1"/>
    <col min="11015" max="11015" width="19.85546875" customWidth="1"/>
    <col min="11016" max="11016" width="16.42578125" customWidth="1"/>
    <col min="11017" max="11017" width="17.7109375" customWidth="1"/>
    <col min="11019" max="11019" width="11.5703125" customWidth="1"/>
    <col min="11263" max="11263" width="7.140625" customWidth="1"/>
    <col min="11264" max="11264" width="9.28515625" customWidth="1"/>
    <col min="11265" max="11265" width="70.7109375" customWidth="1"/>
    <col min="11266" max="11266" width="7.140625" customWidth="1"/>
    <col min="11267" max="11267" width="10.85546875" customWidth="1"/>
    <col min="11268" max="11268" width="10" customWidth="1"/>
    <col min="11269" max="11269" width="13.5703125" customWidth="1"/>
    <col min="11270" max="11270" width="16.5703125" customWidth="1"/>
    <col min="11271" max="11271" width="19.85546875" customWidth="1"/>
    <col min="11272" max="11272" width="16.42578125" customWidth="1"/>
    <col min="11273" max="11273" width="17.7109375" customWidth="1"/>
    <col min="11275" max="11275" width="11.5703125" customWidth="1"/>
    <col min="11519" max="11519" width="7.140625" customWidth="1"/>
    <col min="11520" max="11520" width="9.28515625" customWidth="1"/>
    <col min="11521" max="11521" width="70.7109375" customWidth="1"/>
    <col min="11522" max="11522" width="7.140625" customWidth="1"/>
    <col min="11523" max="11523" width="10.85546875" customWidth="1"/>
    <col min="11524" max="11524" width="10" customWidth="1"/>
    <col min="11525" max="11525" width="13.5703125" customWidth="1"/>
    <col min="11526" max="11526" width="16.5703125" customWidth="1"/>
    <col min="11527" max="11527" width="19.85546875" customWidth="1"/>
    <col min="11528" max="11528" width="16.42578125" customWidth="1"/>
    <col min="11529" max="11529" width="17.7109375" customWidth="1"/>
    <col min="11531" max="11531" width="11.5703125" customWidth="1"/>
    <col min="11775" max="11775" width="7.140625" customWidth="1"/>
    <col min="11776" max="11776" width="9.28515625" customWidth="1"/>
    <col min="11777" max="11777" width="70.7109375" customWidth="1"/>
    <col min="11778" max="11778" width="7.140625" customWidth="1"/>
    <col min="11779" max="11779" width="10.85546875" customWidth="1"/>
    <col min="11780" max="11780" width="10" customWidth="1"/>
    <col min="11781" max="11781" width="13.5703125" customWidth="1"/>
    <col min="11782" max="11782" width="16.5703125" customWidth="1"/>
    <col min="11783" max="11783" width="19.85546875" customWidth="1"/>
    <col min="11784" max="11784" width="16.42578125" customWidth="1"/>
    <col min="11785" max="11785" width="17.7109375" customWidth="1"/>
    <col min="11787" max="11787" width="11.5703125" customWidth="1"/>
    <col min="12031" max="12031" width="7.140625" customWidth="1"/>
    <col min="12032" max="12032" width="9.28515625" customWidth="1"/>
    <col min="12033" max="12033" width="70.7109375" customWidth="1"/>
    <col min="12034" max="12034" width="7.140625" customWidth="1"/>
    <col min="12035" max="12035" width="10.85546875" customWidth="1"/>
    <col min="12036" max="12036" width="10" customWidth="1"/>
    <col min="12037" max="12037" width="13.5703125" customWidth="1"/>
    <col min="12038" max="12038" width="16.5703125" customWidth="1"/>
    <col min="12039" max="12039" width="19.85546875" customWidth="1"/>
    <col min="12040" max="12040" width="16.42578125" customWidth="1"/>
    <col min="12041" max="12041" width="17.7109375" customWidth="1"/>
    <col min="12043" max="12043" width="11.5703125" customWidth="1"/>
    <col min="12287" max="12287" width="7.140625" customWidth="1"/>
    <col min="12288" max="12288" width="9.28515625" customWidth="1"/>
    <col min="12289" max="12289" width="70.7109375" customWidth="1"/>
    <col min="12290" max="12290" width="7.140625" customWidth="1"/>
    <col min="12291" max="12291" width="10.85546875" customWidth="1"/>
    <col min="12292" max="12292" width="10" customWidth="1"/>
    <col min="12293" max="12293" width="13.5703125" customWidth="1"/>
    <col min="12294" max="12294" width="16.5703125" customWidth="1"/>
    <col min="12295" max="12295" width="19.85546875" customWidth="1"/>
    <col min="12296" max="12296" width="16.42578125" customWidth="1"/>
    <col min="12297" max="12297" width="17.7109375" customWidth="1"/>
    <col min="12299" max="12299" width="11.5703125" customWidth="1"/>
    <col min="12543" max="12543" width="7.140625" customWidth="1"/>
    <col min="12544" max="12544" width="9.28515625" customWidth="1"/>
    <col min="12545" max="12545" width="70.7109375" customWidth="1"/>
    <col min="12546" max="12546" width="7.140625" customWidth="1"/>
    <col min="12547" max="12547" width="10.85546875" customWidth="1"/>
    <col min="12548" max="12548" width="10" customWidth="1"/>
    <col min="12549" max="12549" width="13.5703125" customWidth="1"/>
    <col min="12550" max="12550" width="16.5703125" customWidth="1"/>
    <col min="12551" max="12551" width="19.85546875" customWidth="1"/>
    <col min="12552" max="12552" width="16.42578125" customWidth="1"/>
    <col min="12553" max="12553" width="17.7109375" customWidth="1"/>
    <col min="12555" max="12555" width="11.5703125" customWidth="1"/>
    <col min="12799" max="12799" width="7.140625" customWidth="1"/>
    <col min="12800" max="12800" width="9.28515625" customWidth="1"/>
    <col min="12801" max="12801" width="70.7109375" customWidth="1"/>
    <col min="12802" max="12802" width="7.140625" customWidth="1"/>
    <col min="12803" max="12803" width="10.85546875" customWidth="1"/>
    <col min="12804" max="12804" width="10" customWidth="1"/>
    <col min="12805" max="12805" width="13.5703125" customWidth="1"/>
    <col min="12806" max="12806" width="16.5703125" customWidth="1"/>
    <col min="12807" max="12807" width="19.85546875" customWidth="1"/>
    <col min="12808" max="12808" width="16.42578125" customWidth="1"/>
    <col min="12809" max="12809" width="17.7109375" customWidth="1"/>
    <col min="12811" max="12811" width="11.5703125" customWidth="1"/>
    <col min="13055" max="13055" width="7.140625" customWidth="1"/>
    <col min="13056" max="13056" width="9.28515625" customWidth="1"/>
    <col min="13057" max="13057" width="70.7109375" customWidth="1"/>
    <col min="13058" max="13058" width="7.140625" customWidth="1"/>
    <col min="13059" max="13059" width="10.85546875" customWidth="1"/>
    <col min="13060" max="13060" width="10" customWidth="1"/>
    <col min="13061" max="13061" width="13.5703125" customWidth="1"/>
    <col min="13062" max="13062" width="16.5703125" customWidth="1"/>
    <col min="13063" max="13063" width="19.85546875" customWidth="1"/>
    <col min="13064" max="13064" width="16.42578125" customWidth="1"/>
    <col min="13065" max="13065" width="17.7109375" customWidth="1"/>
    <col min="13067" max="13067" width="11.5703125" customWidth="1"/>
    <col min="13311" max="13311" width="7.140625" customWidth="1"/>
    <col min="13312" max="13312" width="9.28515625" customWidth="1"/>
    <col min="13313" max="13313" width="70.7109375" customWidth="1"/>
    <col min="13314" max="13314" width="7.140625" customWidth="1"/>
    <col min="13315" max="13315" width="10.85546875" customWidth="1"/>
    <col min="13316" max="13316" width="10" customWidth="1"/>
    <col min="13317" max="13317" width="13.5703125" customWidth="1"/>
    <col min="13318" max="13318" width="16.5703125" customWidth="1"/>
    <col min="13319" max="13319" width="19.85546875" customWidth="1"/>
    <col min="13320" max="13320" width="16.42578125" customWidth="1"/>
    <col min="13321" max="13321" width="17.7109375" customWidth="1"/>
    <col min="13323" max="13323" width="11.5703125" customWidth="1"/>
    <col min="13567" max="13567" width="7.140625" customWidth="1"/>
    <col min="13568" max="13568" width="9.28515625" customWidth="1"/>
    <col min="13569" max="13569" width="70.7109375" customWidth="1"/>
    <col min="13570" max="13570" width="7.140625" customWidth="1"/>
    <col min="13571" max="13571" width="10.85546875" customWidth="1"/>
    <col min="13572" max="13572" width="10" customWidth="1"/>
    <col min="13573" max="13573" width="13.5703125" customWidth="1"/>
    <col min="13574" max="13574" width="16.5703125" customWidth="1"/>
    <col min="13575" max="13575" width="19.85546875" customWidth="1"/>
    <col min="13576" max="13576" width="16.42578125" customWidth="1"/>
    <col min="13577" max="13577" width="17.7109375" customWidth="1"/>
    <col min="13579" max="13579" width="11.5703125" customWidth="1"/>
    <col min="13823" max="13823" width="7.140625" customWidth="1"/>
    <col min="13824" max="13824" width="9.28515625" customWidth="1"/>
    <col min="13825" max="13825" width="70.7109375" customWidth="1"/>
    <col min="13826" max="13826" width="7.140625" customWidth="1"/>
    <col min="13827" max="13827" width="10.85546875" customWidth="1"/>
    <col min="13828" max="13828" width="10" customWidth="1"/>
    <col min="13829" max="13829" width="13.5703125" customWidth="1"/>
    <col min="13830" max="13830" width="16.5703125" customWidth="1"/>
    <col min="13831" max="13831" width="19.85546875" customWidth="1"/>
    <col min="13832" max="13832" width="16.42578125" customWidth="1"/>
    <col min="13833" max="13833" width="17.7109375" customWidth="1"/>
    <col min="13835" max="13835" width="11.5703125" customWidth="1"/>
    <col min="14079" max="14079" width="7.140625" customWidth="1"/>
    <col min="14080" max="14080" width="9.28515625" customWidth="1"/>
    <col min="14081" max="14081" width="70.7109375" customWidth="1"/>
    <col min="14082" max="14082" width="7.140625" customWidth="1"/>
    <col min="14083" max="14083" width="10.85546875" customWidth="1"/>
    <col min="14084" max="14084" width="10" customWidth="1"/>
    <col min="14085" max="14085" width="13.5703125" customWidth="1"/>
    <col min="14086" max="14086" width="16.5703125" customWidth="1"/>
    <col min="14087" max="14087" width="19.85546875" customWidth="1"/>
    <col min="14088" max="14088" width="16.42578125" customWidth="1"/>
    <col min="14089" max="14089" width="17.7109375" customWidth="1"/>
    <col min="14091" max="14091" width="11.5703125" customWidth="1"/>
    <col min="14335" max="14335" width="7.140625" customWidth="1"/>
    <col min="14336" max="14336" width="9.28515625" customWidth="1"/>
    <col min="14337" max="14337" width="70.7109375" customWidth="1"/>
    <col min="14338" max="14338" width="7.140625" customWidth="1"/>
    <col min="14339" max="14339" width="10.85546875" customWidth="1"/>
    <col min="14340" max="14340" width="10" customWidth="1"/>
    <col min="14341" max="14341" width="13.5703125" customWidth="1"/>
    <col min="14342" max="14342" width="16.5703125" customWidth="1"/>
    <col min="14343" max="14343" width="19.85546875" customWidth="1"/>
    <col min="14344" max="14344" width="16.42578125" customWidth="1"/>
    <col min="14345" max="14345" width="17.7109375" customWidth="1"/>
    <col min="14347" max="14347" width="11.5703125" customWidth="1"/>
    <col min="14591" max="14591" width="7.140625" customWidth="1"/>
    <col min="14592" max="14592" width="9.28515625" customWidth="1"/>
    <col min="14593" max="14593" width="70.7109375" customWidth="1"/>
    <col min="14594" max="14594" width="7.140625" customWidth="1"/>
    <col min="14595" max="14595" width="10.85546875" customWidth="1"/>
    <col min="14596" max="14596" width="10" customWidth="1"/>
    <col min="14597" max="14597" width="13.5703125" customWidth="1"/>
    <col min="14598" max="14598" width="16.5703125" customWidth="1"/>
    <col min="14599" max="14599" width="19.85546875" customWidth="1"/>
    <col min="14600" max="14600" width="16.42578125" customWidth="1"/>
    <col min="14601" max="14601" width="17.7109375" customWidth="1"/>
    <col min="14603" max="14603" width="11.5703125" customWidth="1"/>
    <col min="14847" max="14847" width="7.140625" customWidth="1"/>
    <col min="14848" max="14848" width="9.28515625" customWidth="1"/>
    <col min="14849" max="14849" width="70.7109375" customWidth="1"/>
    <col min="14850" max="14850" width="7.140625" customWidth="1"/>
    <col min="14851" max="14851" width="10.85546875" customWidth="1"/>
    <col min="14852" max="14852" width="10" customWidth="1"/>
    <col min="14853" max="14853" width="13.5703125" customWidth="1"/>
    <col min="14854" max="14854" width="16.5703125" customWidth="1"/>
    <col min="14855" max="14855" width="19.85546875" customWidth="1"/>
    <col min="14856" max="14856" width="16.42578125" customWidth="1"/>
    <col min="14857" max="14857" width="17.7109375" customWidth="1"/>
    <col min="14859" max="14859" width="11.5703125" customWidth="1"/>
    <col min="15103" max="15103" width="7.140625" customWidth="1"/>
    <col min="15104" max="15104" width="9.28515625" customWidth="1"/>
    <col min="15105" max="15105" width="70.7109375" customWidth="1"/>
    <col min="15106" max="15106" width="7.140625" customWidth="1"/>
    <col min="15107" max="15107" width="10.85546875" customWidth="1"/>
    <col min="15108" max="15108" width="10" customWidth="1"/>
    <col min="15109" max="15109" width="13.5703125" customWidth="1"/>
    <col min="15110" max="15110" width="16.5703125" customWidth="1"/>
    <col min="15111" max="15111" width="19.85546875" customWidth="1"/>
    <col min="15112" max="15112" width="16.42578125" customWidth="1"/>
    <col min="15113" max="15113" width="17.7109375" customWidth="1"/>
    <col min="15115" max="15115" width="11.5703125" customWidth="1"/>
    <col min="15359" max="15359" width="7.140625" customWidth="1"/>
    <col min="15360" max="15360" width="9.28515625" customWidth="1"/>
    <col min="15361" max="15361" width="70.7109375" customWidth="1"/>
    <col min="15362" max="15362" width="7.140625" customWidth="1"/>
    <col min="15363" max="15363" width="10.85546875" customWidth="1"/>
    <col min="15364" max="15364" width="10" customWidth="1"/>
    <col min="15365" max="15365" width="13.5703125" customWidth="1"/>
    <col min="15366" max="15366" width="16.5703125" customWidth="1"/>
    <col min="15367" max="15367" width="19.85546875" customWidth="1"/>
    <col min="15368" max="15368" width="16.42578125" customWidth="1"/>
    <col min="15369" max="15369" width="17.7109375" customWidth="1"/>
    <col min="15371" max="15371" width="11.5703125" customWidth="1"/>
    <col min="15615" max="15615" width="7.140625" customWidth="1"/>
    <col min="15616" max="15616" width="9.28515625" customWidth="1"/>
    <col min="15617" max="15617" width="70.7109375" customWidth="1"/>
    <col min="15618" max="15618" width="7.140625" customWidth="1"/>
    <col min="15619" max="15619" width="10.85546875" customWidth="1"/>
    <col min="15620" max="15620" width="10" customWidth="1"/>
    <col min="15621" max="15621" width="13.5703125" customWidth="1"/>
    <col min="15622" max="15622" width="16.5703125" customWidth="1"/>
    <col min="15623" max="15623" width="19.85546875" customWidth="1"/>
    <col min="15624" max="15624" width="16.42578125" customWidth="1"/>
    <col min="15625" max="15625" width="17.7109375" customWidth="1"/>
    <col min="15627" max="15627" width="11.5703125" customWidth="1"/>
    <col min="15871" max="15871" width="7.140625" customWidth="1"/>
    <col min="15872" max="15872" width="9.28515625" customWidth="1"/>
    <col min="15873" max="15873" width="70.7109375" customWidth="1"/>
    <col min="15874" max="15874" width="7.140625" customWidth="1"/>
    <col min="15875" max="15875" width="10.85546875" customWidth="1"/>
    <col min="15876" max="15876" width="10" customWidth="1"/>
    <col min="15877" max="15877" width="13.5703125" customWidth="1"/>
    <col min="15878" max="15878" width="16.5703125" customWidth="1"/>
    <col min="15879" max="15879" width="19.85546875" customWidth="1"/>
    <col min="15880" max="15880" width="16.42578125" customWidth="1"/>
    <col min="15881" max="15881" width="17.7109375" customWidth="1"/>
    <col min="15883" max="15883" width="11.5703125" customWidth="1"/>
    <col min="16127" max="16127" width="7.140625" customWidth="1"/>
    <col min="16128" max="16128" width="9.28515625" customWidth="1"/>
    <col min="16129" max="16129" width="70.7109375" customWidth="1"/>
    <col min="16130" max="16130" width="7.140625" customWidth="1"/>
    <col min="16131" max="16131" width="10.85546875" customWidth="1"/>
    <col min="16132" max="16132" width="10" customWidth="1"/>
    <col min="16133" max="16133" width="13.5703125" customWidth="1"/>
    <col min="16134" max="16134" width="16.5703125" customWidth="1"/>
    <col min="16135" max="16135" width="19.85546875" customWidth="1"/>
    <col min="16136" max="16136" width="16.42578125" customWidth="1"/>
    <col min="16137" max="16137" width="17.7109375" customWidth="1"/>
    <col min="16139" max="16139" width="11.5703125" customWidth="1"/>
  </cols>
  <sheetData>
    <row r="1" spans="1:9">
      <c r="A1" s="316"/>
      <c r="B1" s="317"/>
      <c r="C1" s="317"/>
      <c r="D1" s="317"/>
      <c r="E1" s="317"/>
      <c r="F1" s="317"/>
      <c r="G1" s="289"/>
    </row>
    <row r="2" spans="1:9">
      <c r="A2" s="318"/>
      <c r="B2" s="319"/>
      <c r="C2" s="319"/>
      <c r="D2" s="319"/>
      <c r="E2" s="319"/>
      <c r="F2" s="319"/>
      <c r="G2" s="292"/>
    </row>
    <row r="3" spans="1:9">
      <c r="A3" s="318"/>
      <c r="B3" s="319"/>
      <c r="C3" s="319"/>
      <c r="D3" s="319"/>
      <c r="E3" s="319"/>
      <c r="F3" s="319"/>
      <c r="G3" s="292"/>
    </row>
    <row r="4" spans="1:9">
      <c r="A4" s="318"/>
      <c r="B4" s="319"/>
      <c r="C4" s="319"/>
      <c r="D4" s="319"/>
      <c r="E4" s="319"/>
      <c r="F4" s="319"/>
      <c r="G4" s="292"/>
    </row>
    <row r="5" spans="1:9">
      <c r="A5" s="318"/>
      <c r="B5" s="319"/>
      <c r="C5" s="319"/>
      <c r="D5" s="319"/>
      <c r="E5" s="319"/>
      <c r="F5" s="319"/>
      <c r="G5" s="292"/>
    </row>
    <row r="6" spans="1:9">
      <c r="A6" s="320"/>
      <c r="B6" s="321"/>
      <c r="C6" s="321"/>
      <c r="D6" s="321"/>
      <c r="E6" s="321"/>
      <c r="F6" s="321"/>
      <c r="G6" s="322"/>
    </row>
    <row r="7" spans="1:9">
      <c r="A7" s="323" t="s">
        <v>32830</v>
      </c>
      <c r="B7" s="324"/>
      <c r="C7" s="329" t="s">
        <v>25512</v>
      </c>
      <c r="D7" s="330"/>
      <c r="E7" s="330"/>
      <c r="F7" s="330"/>
      <c r="G7" s="331"/>
    </row>
    <row r="8" spans="1:9">
      <c r="A8" s="325"/>
      <c r="B8" s="326"/>
      <c r="C8" s="332" t="s">
        <v>32828</v>
      </c>
      <c r="D8" s="330"/>
      <c r="E8" s="330"/>
      <c r="F8" s="330"/>
      <c r="G8" s="331"/>
    </row>
    <row r="9" spans="1:9">
      <c r="A9" s="325"/>
      <c r="B9" s="326"/>
      <c r="C9" s="329" t="s">
        <v>32730</v>
      </c>
      <c r="D9" s="330"/>
      <c r="E9" s="330"/>
      <c r="F9" s="330"/>
      <c r="G9" s="331"/>
    </row>
    <row r="10" spans="1:9">
      <c r="A10" s="325"/>
      <c r="B10" s="326"/>
      <c r="C10" s="329" t="s">
        <v>32829</v>
      </c>
      <c r="D10" s="330"/>
      <c r="E10" s="330"/>
      <c r="F10" s="330"/>
      <c r="G10" s="331"/>
    </row>
    <row r="11" spans="1:9">
      <c r="A11" s="327"/>
      <c r="B11" s="328"/>
      <c r="C11" s="227" t="s">
        <v>32738</v>
      </c>
      <c r="D11" s="220"/>
      <c r="E11" s="220"/>
      <c r="F11" s="220"/>
      <c r="G11" s="228"/>
    </row>
    <row r="12" spans="1:9">
      <c r="A12" s="333" t="s">
        <v>32712</v>
      </c>
      <c r="B12" s="333"/>
      <c r="C12" s="333"/>
      <c r="D12" s="333"/>
      <c r="E12" s="333"/>
      <c r="F12" s="333"/>
      <c r="G12" s="333"/>
    </row>
    <row r="13" spans="1:9" ht="22.5">
      <c r="A13" s="221" t="s">
        <v>32831</v>
      </c>
      <c r="B13" s="334" t="s">
        <v>7473</v>
      </c>
      <c r="C13" s="334"/>
      <c r="D13" s="221" t="s">
        <v>7474</v>
      </c>
      <c r="E13" s="221" t="s">
        <v>32832</v>
      </c>
      <c r="F13" s="222" t="s">
        <v>32833</v>
      </c>
      <c r="G13" s="223" t="s">
        <v>32834</v>
      </c>
      <c r="H13" s="216"/>
      <c r="I13" s="217"/>
    </row>
    <row r="14" spans="1:9" ht="15">
      <c r="A14" s="236" t="s">
        <v>8095</v>
      </c>
      <c r="B14" s="311" t="str">
        <f>VLOOKUP(A14,'[1]insumos 28.1'!A:D,2,FALSE)</f>
        <v>ALMOXARIFE</v>
      </c>
      <c r="C14" s="311"/>
      <c r="D14" s="237" t="str">
        <f>VLOOKUP(A14,'[1]insumos 28.1'!A:D,3,FALSE)</f>
        <v>HxMÊS</v>
      </c>
      <c r="E14" s="238">
        <v>0</v>
      </c>
      <c r="F14" s="239">
        <f>VLOOKUP(A14,'insumos 28.1'!A:D,4,FALSE)</f>
        <v>4436.58</v>
      </c>
      <c r="G14" s="239">
        <f>ROUND(E14*F14,2)</f>
        <v>0</v>
      </c>
      <c r="I14" s="89"/>
    </row>
    <row r="15" spans="1:9">
      <c r="A15" s="236" t="s">
        <v>8335</v>
      </c>
      <c r="B15" s="311" t="str">
        <f>VLOOKUP(A15,'[1]insumos 28.1'!A:D,2,FALSE)</f>
        <v>APONTADOR</v>
      </c>
      <c r="C15" s="311"/>
      <c r="D15" s="237" t="str">
        <f>VLOOKUP(A15,'[1]insumos 28.1'!A:D,3,FALSE)</f>
        <v>HxMÊS</v>
      </c>
      <c r="E15" s="238">
        <v>0</v>
      </c>
      <c r="F15" s="239">
        <f>VLOOKUP(A15,'insumos 28.1'!A:D,4,FALSE)</f>
        <v>4556.25</v>
      </c>
      <c r="G15" s="239">
        <f t="shared" ref="G15:G45" si="0">ROUND(E15*F15,2)</f>
        <v>0</v>
      </c>
      <c r="H15" s="93"/>
      <c r="I15" s="93"/>
    </row>
    <row r="16" spans="1:9" ht="15">
      <c r="A16" s="236" t="s">
        <v>8529</v>
      </c>
      <c r="B16" s="311" t="str">
        <f>VLOOKUP(A16,'[1]insumos 28.1'!A:D,2,FALSE)</f>
        <v>AUXILIAR ADMINISTRATIVO</v>
      </c>
      <c r="C16" s="311"/>
      <c r="D16" s="237" t="str">
        <f>VLOOKUP(A16,'[1]insumos 28.1'!A:D,3,FALSE)</f>
        <v>HxMÊS</v>
      </c>
      <c r="E16" s="238">
        <v>0</v>
      </c>
      <c r="F16" s="239">
        <f>VLOOKUP(A16,'insumos 28.1'!A:D,4,FALSE)</f>
        <v>3349.49</v>
      </c>
      <c r="G16" s="239">
        <f t="shared" si="0"/>
        <v>0</v>
      </c>
      <c r="H16" s="93"/>
      <c r="I16" s="89"/>
    </row>
    <row r="17" spans="1:9">
      <c r="A17" s="236" t="s">
        <v>8531</v>
      </c>
      <c r="B17" s="311" t="str">
        <f>VLOOKUP(A17,'[1]insumos 28.1'!A:D,2,FALSE)</f>
        <v>AUXILIAR DE TOPOGRAFIA</v>
      </c>
      <c r="C17" s="311"/>
      <c r="D17" s="237" t="str">
        <f>VLOOKUP(A17,'[1]insumos 28.1'!A:D,3,FALSE)</f>
        <v>HxMÊS</v>
      </c>
      <c r="E17" s="238">
        <v>0</v>
      </c>
      <c r="F17" s="239">
        <f>VLOOKUP(A17,'insumos 28.1'!A:D,4,FALSE)</f>
        <v>3349.49</v>
      </c>
      <c r="G17" s="239">
        <f t="shared" si="0"/>
        <v>0</v>
      </c>
      <c r="H17" s="93"/>
      <c r="I17" s="93"/>
    </row>
    <row r="18" spans="1:9">
      <c r="A18" s="236" t="s">
        <v>8530</v>
      </c>
      <c r="B18" s="311" t="str">
        <f>VLOOKUP(A18,'[1]insumos 28.1'!A:D,2,FALSE)</f>
        <v>AUXILIAR DE LABORATÓRIO</v>
      </c>
      <c r="C18" s="311"/>
      <c r="D18" s="237" t="str">
        <f>VLOOKUP(A18,'[1]insumos 28.1'!A:D,3,FALSE)</f>
        <v>HxMÊS</v>
      </c>
      <c r="E18" s="238">
        <v>0</v>
      </c>
      <c r="F18" s="239">
        <f>VLOOKUP(A18,'insumos 28.1'!A:D,4,FALSE)</f>
        <v>3348.9</v>
      </c>
      <c r="G18" s="239">
        <f t="shared" si="0"/>
        <v>0</v>
      </c>
      <c r="H18" s="93"/>
      <c r="I18" s="93"/>
    </row>
    <row r="19" spans="1:9" ht="15">
      <c r="A19" s="236" t="s">
        <v>9364</v>
      </c>
      <c r="B19" s="311" t="str">
        <f>VLOOKUP(A19,'[1]insumos 28.1'!A:D,2,FALSE)</f>
        <v>CADISTA</v>
      </c>
      <c r="C19" s="311"/>
      <c r="D19" s="237" t="str">
        <f>VLOOKUP(A19,'[1]insumos 28.1'!A:D,3,FALSE)</f>
        <v>HxMÊS</v>
      </c>
      <c r="E19" s="238">
        <v>0</v>
      </c>
      <c r="F19" s="239">
        <f>VLOOKUP(A19,'insumos 28.1'!A:D,4,FALSE)</f>
        <v>5197.5</v>
      </c>
      <c r="G19" s="239">
        <f t="shared" si="0"/>
        <v>0</v>
      </c>
      <c r="H19" s="93"/>
      <c r="I19" s="89"/>
    </row>
    <row r="20" spans="1:9">
      <c r="A20" s="236" t="s">
        <v>10274</v>
      </c>
      <c r="B20" s="311" t="str">
        <f>VLOOKUP(A20,'[1]insumos 28.1'!A:D,2,FALSE)</f>
        <v>COMPUTADOR</v>
      </c>
      <c r="C20" s="311"/>
      <c r="D20" s="237" t="str">
        <f>VLOOKUP(A20,'[1]insumos 28.1'!A:D,3,FALSE)</f>
        <v>UNxMÊS</v>
      </c>
      <c r="E20" s="238">
        <v>0</v>
      </c>
      <c r="F20" s="239">
        <f>VLOOKUP(A20,'insumos 28.1'!A:D,4,FALSE)</f>
        <v>170</v>
      </c>
      <c r="G20" s="239">
        <f t="shared" si="0"/>
        <v>0</v>
      </c>
      <c r="H20" s="93"/>
      <c r="I20" s="93"/>
    </row>
    <row r="21" spans="1:9">
      <c r="A21" s="236" t="s">
        <v>11367</v>
      </c>
      <c r="B21" s="311" t="str">
        <f>VLOOKUP(A21,'[1]insumos 28.1'!A:D,2,FALSE)</f>
        <v>ENCARREGADO DE TURMA / FEITOR</v>
      </c>
      <c r="C21" s="311"/>
      <c r="D21" s="237" t="str">
        <f>VLOOKUP(A21,'[1]insumos 28.1'!A:D,3,FALSE)</f>
        <v>HxMÊS</v>
      </c>
      <c r="E21" s="238">
        <v>0</v>
      </c>
      <c r="F21" s="239">
        <f>VLOOKUP(A21,'insumos 28.1'!A:D,4,FALSE)</f>
        <v>5210.6400000000003</v>
      </c>
      <c r="G21" s="239">
        <f t="shared" si="0"/>
        <v>0</v>
      </c>
      <c r="H21" s="93"/>
      <c r="I21" s="93"/>
    </row>
    <row r="22" spans="1:9">
      <c r="A22" s="236" t="s">
        <v>11368</v>
      </c>
      <c r="B22" s="311" t="str">
        <f>VLOOKUP(A22,'[1]insumos 28.1'!A:D,2,FALSE)</f>
        <v>ENCARREGADO GERAL/MESTRE DE OBRA</v>
      </c>
      <c r="C22" s="311"/>
      <c r="D22" s="237" t="str">
        <f>VLOOKUP(A22,'[1]insumos 28.1'!A:D,3,FALSE)</f>
        <v>HxMÊS</v>
      </c>
      <c r="E22" s="238">
        <v>1</v>
      </c>
      <c r="F22" s="239">
        <f>VLOOKUP(A22,'insumos 28.1'!A:D,4,FALSE)</f>
        <v>6171.03</v>
      </c>
      <c r="G22" s="239">
        <f t="shared" si="0"/>
        <v>6171.03</v>
      </c>
      <c r="H22" s="93"/>
      <c r="I22" s="93"/>
    </row>
    <row r="23" spans="1:9">
      <c r="A23" s="236" t="s">
        <v>11372</v>
      </c>
      <c r="B23" s="311" t="str">
        <f>VLOOKUP(A23,'[1]insumos 28.1'!A:D,2,FALSE)</f>
        <v>ENFERMEIRO</v>
      </c>
      <c r="C23" s="311"/>
      <c r="D23" s="237" t="str">
        <f>VLOOKUP(A23,'[1]insumos 28.1'!A:D,3,FALSE)</f>
        <v>HxMÊS</v>
      </c>
      <c r="E23" s="238">
        <v>0</v>
      </c>
      <c r="F23" s="239">
        <f>VLOOKUP(A23,'insumos 28.1'!A:D,4,FALSE)</f>
        <v>8170.62</v>
      </c>
      <c r="G23" s="239">
        <f t="shared" si="0"/>
        <v>0</v>
      </c>
      <c r="H23" s="93"/>
      <c r="I23" s="93"/>
    </row>
    <row r="24" spans="1:9" ht="15">
      <c r="A24" s="236" t="s">
        <v>11381</v>
      </c>
      <c r="B24" s="311" t="str">
        <f>VLOOKUP(A24,'[1]insumos 28.1'!A:D,2,FALSE)</f>
        <v>ENGENHEIRO DE SEGURANÇA DO TRABALHO</v>
      </c>
      <c r="C24" s="311"/>
      <c r="D24" s="237" t="str">
        <f>VLOOKUP(A24,'[1]insumos 28.1'!A:D,3,FALSE)</f>
        <v>HxMÊS</v>
      </c>
      <c r="E24" s="238">
        <v>0</v>
      </c>
      <c r="F24" s="239">
        <f>VLOOKUP(A24,'insumos 28.1'!A:D,4,FALSE)</f>
        <v>21959.24</v>
      </c>
      <c r="G24" s="239">
        <f t="shared" si="0"/>
        <v>0</v>
      </c>
      <c r="H24" s="93"/>
      <c r="I24" s="89"/>
    </row>
    <row r="25" spans="1:9" ht="15">
      <c r="A25" s="236" t="s">
        <v>11382</v>
      </c>
      <c r="B25" s="311" t="str">
        <f>VLOOKUP(A25,'[1]insumos 28.1'!A:D,2,FALSE)</f>
        <v>ENGENHEIRO JÚNIOR</v>
      </c>
      <c r="C25" s="311"/>
      <c r="D25" s="237" t="str">
        <f>VLOOKUP(A25,'[1]insumos 28.1'!A:D,3,FALSE)</f>
        <v>HxMÊS</v>
      </c>
      <c r="E25" s="238">
        <v>0</v>
      </c>
      <c r="F25" s="239">
        <f>VLOOKUP(A25,'insumos 28.1'!A:D,4,FALSE)</f>
        <v>17326.009999999998</v>
      </c>
      <c r="G25" s="239">
        <f t="shared" si="0"/>
        <v>0</v>
      </c>
      <c r="H25" s="93"/>
      <c r="I25" s="89"/>
    </row>
    <row r="26" spans="1:9" ht="15">
      <c r="A26" s="236" t="s">
        <v>11383</v>
      </c>
      <c r="B26" s="311" t="str">
        <f>VLOOKUP(A26,'[1]insumos 28.1'!A:D,2,FALSE)</f>
        <v>ENGENHEIRO PLENO</v>
      </c>
      <c r="C26" s="311"/>
      <c r="D26" s="237" t="str">
        <f>VLOOKUP(A26,'[1]insumos 28.1'!A:D,3,FALSE)</f>
        <v>HxMÊS</v>
      </c>
      <c r="E26" s="238">
        <v>0</v>
      </c>
      <c r="F26" s="239">
        <f>VLOOKUP(A26,'insumos 28.1'!A:D,4,FALSE)</f>
        <v>21959.24</v>
      </c>
      <c r="G26" s="239">
        <f t="shared" si="0"/>
        <v>0</v>
      </c>
      <c r="H26" s="93"/>
      <c r="I26" s="89"/>
    </row>
    <row r="27" spans="1:9" ht="15">
      <c r="A27" s="236" t="s">
        <v>11384</v>
      </c>
      <c r="B27" s="311" t="str">
        <f>VLOOKUP(A27,'[1]insumos 28.1'!A:D,2,FALSE)</f>
        <v>ENGENHEIRO SENIOR</v>
      </c>
      <c r="C27" s="311"/>
      <c r="D27" s="237" t="str">
        <f>VLOOKUP(A27,'[1]insumos 28.1'!A:D,3,FALSE)</f>
        <v>HxMÊS</v>
      </c>
      <c r="E27" s="238">
        <v>0</v>
      </c>
      <c r="F27" s="239">
        <f>VLOOKUP(A27,'insumos 28.1'!A:D,4,FALSE)</f>
        <v>27750.78</v>
      </c>
      <c r="G27" s="239">
        <f t="shared" si="0"/>
        <v>0</v>
      </c>
      <c r="H27" s="105"/>
      <c r="I27" s="89"/>
    </row>
    <row r="28" spans="1:9">
      <c r="A28" s="236" t="s">
        <v>11379</v>
      </c>
      <c r="B28" s="311" t="str">
        <f>VLOOKUP(A28,'[1]insumos 28.1'!A:D,2,FALSE)</f>
        <v>ENGENHEIRO COORDENADOR</v>
      </c>
      <c r="C28" s="311"/>
      <c r="D28" s="237" t="str">
        <f>VLOOKUP(A28,'[1]insumos 28.1'!A:D,3,FALSE)</f>
        <v>HXMÊS</v>
      </c>
      <c r="E28" s="238">
        <v>0</v>
      </c>
      <c r="F28" s="239">
        <f>VLOOKUP(A28,'insumos 28.1'!A:D,4,FALSE)</f>
        <v>31650.959999999999</v>
      </c>
      <c r="G28" s="239">
        <f t="shared" si="0"/>
        <v>0</v>
      </c>
    </row>
    <row r="29" spans="1:9">
      <c r="A29" s="236" t="s">
        <v>11390</v>
      </c>
      <c r="B29" s="311" t="str">
        <f>VLOOKUP(A29,'[1]insumos 28.1'!A:D,2,FALSE)</f>
        <v>EQUIPAMENTOS DE LABORATÓRIO</v>
      </c>
      <c r="C29" s="311"/>
      <c r="D29" s="237" t="str">
        <f>VLOOKUP(A29,'[1]insumos 28.1'!A:D,3,FALSE)</f>
        <v>UNxMÊS</v>
      </c>
      <c r="E29" s="238">
        <v>0</v>
      </c>
      <c r="F29" s="239">
        <f>VLOOKUP(A29,'insumos 28.1'!A:D,4,FALSE)</f>
        <v>2850</v>
      </c>
      <c r="G29" s="239">
        <f t="shared" si="0"/>
        <v>0</v>
      </c>
    </row>
    <row r="30" spans="1:9">
      <c r="A30" s="236" t="s">
        <v>12034</v>
      </c>
      <c r="B30" s="311" t="str">
        <f>VLOOKUP(A30,'[1]insumos 28.1'!A:D,2,FALSE)</f>
        <v>GERENTE ADMINISTRATIVO FINANCEIRO</v>
      </c>
      <c r="C30" s="311"/>
      <c r="D30" s="237" t="str">
        <f>VLOOKUP(A30,'[1]insumos 28.1'!A:D,3,FALSE)</f>
        <v>HxMÊS</v>
      </c>
      <c r="E30" s="238">
        <v>0</v>
      </c>
      <c r="F30" s="239">
        <f>VLOOKUP(A30,'insumos 28.1'!A:D,4,FALSE)</f>
        <v>6790.81</v>
      </c>
      <c r="G30" s="239">
        <f t="shared" si="0"/>
        <v>0</v>
      </c>
    </row>
    <row r="31" spans="1:9">
      <c r="A31" s="236" t="s">
        <v>23783</v>
      </c>
      <c r="B31" s="311" t="str">
        <f>VLOOKUP(A31,'[1]insumos 28.1'!A:D,2,FALSE)</f>
        <v>PLANO DE TELEFONIA + INTERNET</v>
      </c>
      <c r="C31" s="311"/>
      <c r="D31" s="237" t="str">
        <f>VLOOKUP(A31,'[1]insumos 28.1'!A:D,3,FALSE)</f>
        <v>MÊS</v>
      </c>
      <c r="E31" s="238">
        <v>0</v>
      </c>
      <c r="F31" s="239">
        <f>VLOOKUP(A31,'insumos 28.1'!A:D,4,FALSE)</f>
        <v>100</v>
      </c>
      <c r="G31" s="239">
        <f t="shared" si="0"/>
        <v>0</v>
      </c>
    </row>
    <row r="32" spans="1:9">
      <c r="A32" s="236" t="s">
        <v>12659</v>
      </c>
      <c r="B32" s="311" t="str">
        <f>VLOOKUP(A32,'[1]insumos 28.1'!A:D,2,FALSE)</f>
        <v>LABORATORISTA</v>
      </c>
      <c r="C32" s="311"/>
      <c r="D32" s="237" t="str">
        <f>VLOOKUP(A32,'[1]insumos 28.1'!A:D,3,FALSE)</f>
        <v>HxMÊS</v>
      </c>
      <c r="E32" s="238">
        <v>0</v>
      </c>
      <c r="F32" s="239">
        <f>VLOOKUP(A32,'insumos 28.1'!A:D,4,FALSE)</f>
        <v>5528.07</v>
      </c>
      <c r="G32" s="239">
        <f t="shared" si="0"/>
        <v>0</v>
      </c>
    </row>
    <row r="33" spans="1:8">
      <c r="A33" s="236" t="s">
        <v>13309</v>
      </c>
      <c r="B33" s="311" t="str">
        <f>VLOOKUP(A33,'[1]insumos 28.1'!A:D,2,FALSE)</f>
        <v>MÉDICO DO TRABALHO</v>
      </c>
      <c r="C33" s="311"/>
      <c r="D33" s="237" t="str">
        <f>VLOOKUP(A33,'[1]insumos 28.1'!A:D,3,FALSE)</f>
        <v>HxMÊS</v>
      </c>
      <c r="E33" s="238">
        <v>0</v>
      </c>
      <c r="F33" s="239">
        <f>VLOOKUP(A33,'insumos 28.1'!A:D,4,FALSE)</f>
        <v>11198.05</v>
      </c>
      <c r="G33" s="239">
        <f t="shared" si="0"/>
        <v>0</v>
      </c>
    </row>
    <row r="34" spans="1:8">
      <c r="A34" s="236" t="s">
        <v>13434</v>
      </c>
      <c r="B34" s="311" t="str">
        <f>VLOOKUP(A34,'[1]insumos 28.1'!A:D,2,FALSE)</f>
        <v>MOTORISTA</v>
      </c>
      <c r="C34" s="311"/>
      <c r="D34" s="237" t="str">
        <f>VLOOKUP(A34,'[1]insumos 28.1'!A:D,3,FALSE)</f>
        <v>HxMÊS</v>
      </c>
      <c r="E34" s="238">
        <v>0</v>
      </c>
      <c r="F34" s="239">
        <f>VLOOKUP(A34,'insumos 28.1'!A:D,4,FALSE)</f>
        <v>3393.18</v>
      </c>
      <c r="G34" s="239">
        <f t="shared" si="0"/>
        <v>0</v>
      </c>
    </row>
    <row r="35" spans="1:8">
      <c r="A35" s="236" t="s">
        <v>13482</v>
      </c>
      <c r="B35" s="311" t="str">
        <f>VLOOKUP(A35,'[1]insumos 28.1'!A:D,2,FALSE)</f>
        <v>NIVELADOR</v>
      </c>
      <c r="C35" s="311"/>
      <c r="D35" s="237" t="str">
        <f>VLOOKUP(A35,'[1]insumos 28.1'!A:D,3,FALSE)</f>
        <v>HxMÊS</v>
      </c>
      <c r="E35" s="238">
        <v>0</v>
      </c>
      <c r="F35" s="239">
        <f>VLOOKUP(A35,'insumos 28.1'!A:D,4,FALSE)</f>
        <v>4735.66</v>
      </c>
      <c r="G35" s="239">
        <f t="shared" si="0"/>
        <v>0</v>
      </c>
    </row>
    <row r="36" spans="1:8">
      <c r="A36" s="236" t="s">
        <v>14199</v>
      </c>
      <c r="B36" s="311" t="str">
        <f>VLOOKUP(A36,'[1]insumos 28.1'!A:D,2,FALSE)</f>
        <v>PLOTTER</v>
      </c>
      <c r="C36" s="311"/>
      <c r="D36" s="237" t="str">
        <f>VLOOKUP(A36,'[1]insumos 28.1'!A:D,3,FALSE)</f>
        <v>UNxMÊS</v>
      </c>
      <c r="E36" s="238">
        <v>0</v>
      </c>
      <c r="F36" s="239">
        <f>VLOOKUP(A36,'insumos 28.1'!A:D,4,FALSE)</f>
        <v>320</v>
      </c>
      <c r="G36" s="239">
        <f t="shared" si="0"/>
        <v>0</v>
      </c>
    </row>
    <row r="37" spans="1:8">
      <c r="A37" s="236" t="s">
        <v>15728</v>
      </c>
      <c r="B37" s="311" t="str">
        <f>VLOOKUP(A37,'[1]insumos 28.1'!A:D,2,FALSE)</f>
        <v>SERVENTE</v>
      </c>
      <c r="C37" s="311"/>
      <c r="D37" s="237" t="str">
        <f>VLOOKUP(A37,'[1]insumos 28.1'!A:D,3,FALSE)</f>
        <v>HxMÊS</v>
      </c>
      <c r="E37" s="238">
        <v>0</v>
      </c>
      <c r="F37" s="239">
        <f>VLOOKUP(A37,'insumos 28.1'!A:D,4,FALSE)</f>
        <v>3339.71</v>
      </c>
      <c r="G37" s="239">
        <f t="shared" si="0"/>
        <v>0</v>
      </c>
    </row>
    <row r="38" spans="1:8">
      <c r="A38" s="236" t="s">
        <v>16945</v>
      </c>
      <c r="B38" s="311" t="str">
        <f>VLOOKUP(A38,'[1]insumos 28.1'!A:D,2,FALSE)</f>
        <v>TÉCNICO DE NÍVEL MÉDIO</v>
      </c>
      <c r="C38" s="311"/>
      <c r="D38" s="237" t="str">
        <f>VLOOKUP(A38,'[1]insumos 28.1'!A:D,3,FALSE)</f>
        <v>HxMÊS</v>
      </c>
      <c r="E38" s="238">
        <v>0</v>
      </c>
      <c r="F38" s="239">
        <f>VLOOKUP(A38,'insumos 28.1'!A:D,4,FALSE)</f>
        <v>5811.81</v>
      </c>
      <c r="G38" s="239">
        <f t="shared" si="0"/>
        <v>0</v>
      </c>
    </row>
    <row r="39" spans="1:8">
      <c r="A39" s="236" t="s">
        <v>16946</v>
      </c>
      <c r="B39" s="311" t="str">
        <f>VLOOKUP(A39,'[1]insumos 28.1'!A:D,2,FALSE)</f>
        <v>TÉCNICO DE SEGURANÇA DO TRABALHO</v>
      </c>
      <c r="C39" s="311"/>
      <c r="D39" s="237" t="str">
        <f>VLOOKUP(A39,'[1]insumos 28.1'!A:D,3,FALSE)</f>
        <v>HxMÊS</v>
      </c>
      <c r="E39" s="238">
        <v>0</v>
      </c>
      <c r="F39" s="239">
        <f>VLOOKUP(A39,'insumos 28.1'!A:D,4,FALSE)</f>
        <v>5386.94</v>
      </c>
      <c r="G39" s="239">
        <f t="shared" si="0"/>
        <v>0</v>
      </c>
    </row>
    <row r="40" spans="1:8">
      <c r="A40" s="236" t="s">
        <v>17261</v>
      </c>
      <c r="B40" s="311" t="str">
        <f>VLOOKUP(A40,'[1]insumos 28.1'!A:D,2,FALSE)</f>
        <v>TOPÓGRAFO</v>
      </c>
      <c r="C40" s="311"/>
      <c r="D40" s="237" t="str">
        <f>VLOOKUP(A40,'[1]insumos 28.1'!A:D,3,FALSE)</f>
        <v>HxMÊS</v>
      </c>
      <c r="E40" s="238">
        <v>0</v>
      </c>
      <c r="F40" s="239">
        <f>VLOOKUP(A40,'insumos 28.1'!A:D,4,FALSE)</f>
        <v>6696.79</v>
      </c>
      <c r="G40" s="239">
        <f t="shared" si="0"/>
        <v>0</v>
      </c>
    </row>
    <row r="41" spans="1:8">
      <c r="A41" s="236" t="s">
        <v>16974</v>
      </c>
      <c r="B41" s="311" t="str">
        <f>VLOOKUP(A41,'[1]insumos 28.1'!A:D,2,FALSE)</f>
        <v>TELEFONE MÓVEL</v>
      </c>
      <c r="C41" s="311"/>
      <c r="D41" s="237" t="str">
        <f>VLOOKUP(A41,'[1]insumos 28.1'!A:D,3,FALSE)</f>
        <v>UNxMÊS</v>
      </c>
      <c r="E41" s="238">
        <v>0</v>
      </c>
      <c r="F41" s="239">
        <f>VLOOKUP(A41,'insumos 28.1'!A:D,4,FALSE)</f>
        <v>230</v>
      </c>
      <c r="G41" s="239">
        <f t="shared" si="0"/>
        <v>0</v>
      </c>
    </row>
    <row r="42" spans="1:8">
      <c r="A42" s="236" t="s">
        <v>19311</v>
      </c>
      <c r="B42" s="311" t="str">
        <f>VLOOKUP(A42,'[1]insumos 28.1'!A:D,2,FALSE)</f>
        <v>VEÍCULO LEVE C/ COMBUSTÍVEL E MOTORISTA</v>
      </c>
      <c r="C42" s="311"/>
      <c r="D42" s="237" t="str">
        <f>VLOOKUP(A42,'[1]insumos 28.1'!A:D,3,FALSE)</f>
        <v>UNxMÊS</v>
      </c>
      <c r="E42" s="238">
        <v>0</v>
      </c>
      <c r="F42" s="239">
        <f>VLOOKUP(A42,'insumos 28.1'!A:D,4,FALSE)</f>
        <v>6745.98</v>
      </c>
      <c r="G42" s="239">
        <f t="shared" si="0"/>
        <v>0</v>
      </c>
    </row>
    <row r="43" spans="1:8">
      <c r="A43" s="236" t="s">
        <v>19408</v>
      </c>
      <c r="B43" s="311" t="str">
        <f>VLOOKUP(A43,'[1]insumos 28.1'!A:D,2,FALSE)</f>
        <v>VIGIA</v>
      </c>
      <c r="C43" s="311"/>
      <c r="D43" s="237" t="str">
        <f>VLOOKUP(A43,'[1]insumos 28.1'!A:D,3,FALSE)</f>
        <v>HxMÊS</v>
      </c>
      <c r="E43" s="238">
        <v>0</v>
      </c>
      <c r="F43" s="239">
        <f>VLOOKUP(A43,'insumos 28.1'!A:D,4,FALSE)</f>
        <v>3334.41</v>
      </c>
      <c r="G43" s="239">
        <f t="shared" si="0"/>
        <v>0</v>
      </c>
    </row>
    <row r="44" spans="1:8">
      <c r="A44" s="236" t="s">
        <v>8062</v>
      </c>
      <c r="B44" s="311" t="str">
        <f>VLOOKUP(A44,'[1]insumos 28.1'!A:D,2,FALSE)</f>
        <v>ÁGUA</v>
      </c>
      <c r="C44" s="311"/>
      <c r="D44" s="237" t="str">
        <f>VLOOKUP(A44,'[1]insumos 28.1'!A:D,3,FALSE)</f>
        <v>M3</v>
      </c>
      <c r="E44" s="238">
        <v>0</v>
      </c>
      <c r="F44" s="239">
        <f>VLOOKUP(A44,'insumos 28.1'!A:D,4,FALSE)</f>
        <v>5.97</v>
      </c>
      <c r="G44" s="239">
        <f t="shared" si="0"/>
        <v>0</v>
      </c>
    </row>
    <row r="45" spans="1:8">
      <c r="A45" s="236" t="s">
        <v>11369</v>
      </c>
      <c r="B45" s="311" t="str">
        <f>VLOOKUP(A45,'[1]insumos 28.1'!A:D,2,FALSE)</f>
        <v>ENERGIA ELETRICA</v>
      </c>
      <c r="C45" s="311"/>
      <c r="D45" s="237" t="str">
        <f>VLOOKUP(A45,'[1]insumos 28.1'!A:D,3,FALSE)</f>
        <v>KWH</v>
      </c>
      <c r="E45" s="238">
        <v>0</v>
      </c>
      <c r="F45" s="239">
        <f>VLOOKUP(A45,'insumos 28.1'!A:D,4,FALSE)</f>
        <v>0.98</v>
      </c>
      <c r="G45" s="239">
        <f t="shared" si="0"/>
        <v>0</v>
      </c>
    </row>
    <row r="46" spans="1:8">
      <c r="A46" s="224"/>
      <c r="B46" s="224"/>
      <c r="C46" s="225"/>
      <c r="D46" s="224"/>
      <c r="E46" s="226"/>
      <c r="F46" s="226"/>
      <c r="G46" s="225"/>
    </row>
    <row r="47" spans="1:8">
      <c r="A47" s="224"/>
      <c r="B47" s="224"/>
      <c r="C47" s="225"/>
      <c r="D47" s="224"/>
      <c r="E47" s="226"/>
      <c r="F47" s="226"/>
      <c r="G47" s="225"/>
    </row>
    <row r="48" spans="1:8" ht="12.75" customHeight="1">
      <c r="A48" s="312" t="s">
        <v>32835</v>
      </c>
      <c r="B48" s="313"/>
      <c r="C48" s="313"/>
      <c r="D48" s="313"/>
      <c r="E48" s="313"/>
      <c r="F48" s="313"/>
      <c r="G48" s="229">
        <f>ROUND(SUM(G14:G45),2)</f>
        <v>6171.03</v>
      </c>
      <c r="H48" s="70"/>
    </row>
    <row r="49" spans="1:7" ht="12.75" customHeight="1">
      <c r="A49" s="314" t="s">
        <v>32844</v>
      </c>
      <c r="B49" s="315"/>
      <c r="C49" s="315"/>
      <c r="D49" s="315"/>
      <c r="E49" s="315"/>
      <c r="F49" s="315"/>
      <c r="G49" s="230">
        <f>ROUND(G48*6,2)</f>
        <v>37026.18</v>
      </c>
    </row>
    <row r="50" spans="1:7">
      <c r="A50" s="307" t="s">
        <v>32836</v>
      </c>
      <c r="B50" s="308"/>
      <c r="C50" s="308"/>
      <c r="D50" s="308"/>
      <c r="E50" s="308"/>
      <c r="F50" s="308"/>
      <c r="G50" s="230">
        <f>ROUND(G49*0.01,2)</f>
        <v>370.26</v>
      </c>
    </row>
    <row r="51" spans="1:7">
      <c r="A51" s="231"/>
      <c r="B51" s="232"/>
      <c r="C51" s="232"/>
      <c r="D51" s="224"/>
      <c r="E51" s="233" t="s">
        <v>32837</v>
      </c>
      <c r="F51" s="234">
        <v>0.24879999999999999</v>
      </c>
      <c r="G51" s="230">
        <f>ROUND(G50*0.2488,2)</f>
        <v>92.12</v>
      </c>
    </row>
    <row r="52" spans="1:7" ht="12.75" customHeight="1">
      <c r="A52" s="309" t="s">
        <v>32838</v>
      </c>
      <c r="B52" s="310"/>
      <c r="C52" s="310"/>
      <c r="D52" s="310"/>
      <c r="E52" s="310"/>
      <c r="F52" s="310"/>
      <c r="G52" s="235">
        <f>ROUND(SUM(G50:G51),2)</f>
        <v>462.38</v>
      </c>
    </row>
  </sheetData>
  <mergeCells count="44">
    <mergeCell ref="B17:C17"/>
    <mergeCell ref="A1:G6"/>
    <mergeCell ref="A7:B11"/>
    <mergeCell ref="C7:G7"/>
    <mergeCell ref="C8:G8"/>
    <mergeCell ref="C9:G9"/>
    <mergeCell ref="C10:G10"/>
    <mergeCell ref="A12:G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 ref="A50:F50"/>
    <mergeCell ref="A52:F52"/>
    <mergeCell ref="B42:C42"/>
    <mergeCell ref="B43:C43"/>
    <mergeCell ref="B44:C44"/>
    <mergeCell ref="B45:C45"/>
    <mergeCell ref="A48:F48"/>
    <mergeCell ref="A49:F49"/>
  </mergeCells>
  <pageMargins left="0.511811024" right="0.511811024" top="0.78740157499999996" bottom="0.78740157499999996" header="0.31496062000000002" footer="0.31496062000000002"/>
  <pageSetup paperSize="9"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P19"/>
  <sheetViews>
    <sheetView view="pageBreakPreview" zoomScale="80" zoomScaleNormal="100" zoomScaleSheetLayoutView="80" workbookViewId="0">
      <selection activeCell="N9" sqref="N9:N12"/>
    </sheetView>
  </sheetViews>
  <sheetFormatPr defaultRowHeight="15"/>
  <cols>
    <col min="1" max="1" width="5.42578125" style="44" customWidth="1"/>
    <col min="2" max="2" width="44.85546875" style="44" customWidth="1"/>
    <col min="3" max="3" width="12.28515625" style="44" bestFit="1" customWidth="1"/>
    <col min="4" max="4" width="7.85546875" style="44" bestFit="1" customWidth="1"/>
    <col min="5" max="5" width="12.42578125" style="44" bestFit="1" customWidth="1"/>
    <col min="6" max="6" width="8.85546875" style="44" bestFit="1" customWidth="1"/>
    <col min="7" max="7" width="12.42578125" style="44" bestFit="1" customWidth="1"/>
    <col min="8" max="8" width="8.85546875" style="44" bestFit="1" customWidth="1"/>
    <col min="9" max="9" width="12.42578125" style="44" bestFit="1" customWidth="1"/>
    <col min="10" max="10" width="8.85546875" style="44" bestFit="1" customWidth="1"/>
    <col min="11" max="11" width="12.42578125" style="44" bestFit="1" customWidth="1"/>
    <col min="12" max="12" width="8.85546875" style="44" bestFit="1" customWidth="1"/>
    <col min="13" max="13" width="12.28515625" style="44" bestFit="1" customWidth="1"/>
    <col min="14" max="14" width="8.85546875" style="44" bestFit="1" customWidth="1"/>
    <col min="15" max="15" width="13.5703125" style="44" bestFit="1" customWidth="1"/>
    <col min="16" max="16" width="8" style="44" customWidth="1"/>
    <col min="17" max="16384" width="9.140625" style="44"/>
  </cols>
  <sheetData>
    <row r="1" spans="1:16" ht="70.5" customHeight="1">
      <c r="A1" s="340"/>
      <c r="B1" s="341"/>
      <c r="C1" s="341"/>
      <c r="D1" s="341"/>
      <c r="E1" s="341"/>
      <c r="F1" s="341"/>
      <c r="G1" s="341"/>
      <c r="H1" s="341"/>
      <c r="I1" s="341"/>
      <c r="J1" s="341"/>
      <c r="K1" s="341"/>
      <c r="L1" s="341"/>
      <c r="M1" s="341"/>
      <c r="N1" s="341"/>
      <c r="O1" s="341"/>
      <c r="P1" s="342"/>
    </row>
    <row r="2" spans="1:16" s="46" customFormat="1" ht="15.75" customHeight="1">
      <c r="A2" s="343" t="s">
        <v>32827</v>
      </c>
      <c r="B2" s="344"/>
      <c r="C2" s="344"/>
      <c r="D2" s="344"/>
      <c r="E2" s="344"/>
      <c r="F2" s="344"/>
      <c r="G2" s="344"/>
      <c r="H2" s="344"/>
      <c r="I2" s="344"/>
      <c r="J2" s="344"/>
      <c r="K2" s="344"/>
      <c r="L2" s="344"/>
      <c r="M2" s="344"/>
      <c r="N2" s="344"/>
      <c r="O2" s="344"/>
      <c r="P2" s="345"/>
    </row>
    <row r="3" spans="1:16" s="46" customFormat="1" ht="15.75" customHeight="1">
      <c r="A3" s="346"/>
      <c r="B3" s="347"/>
      <c r="C3" s="347"/>
      <c r="D3" s="347"/>
      <c r="E3" s="347"/>
      <c r="F3" s="347"/>
      <c r="G3" s="347"/>
      <c r="H3" s="347"/>
      <c r="I3" s="347"/>
      <c r="J3" s="347"/>
      <c r="K3" s="347"/>
      <c r="L3" s="347"/>
      <c r="M3" s="347"/>
      <c r="N3" s="347"/>
      <c r="O3" s="347"/>
      <c r="P3" s="348"/>
    </row>
    <row r="4" spans="1:16" s="46" customFormat="1" ht="18">
      <c r="A4" s="349" t="s">
        <v>32843</v>
      </c>
      <c r="B4" s="350"/>
      <c r="C4" s="350"/>
      <c r="D4" s="350"/>
      <c r="E4" s="350"/>
      <c r="F4" s="350"/>
      <c r="G4" s="350"/>
      <c r="H4" s="350"/>
      <c r="I4" s="350"/>
      <c r="J4" s="350"/>
      <c r="K4" s="350"/>
      <c r="L4" s="350"/>
      <c r="M4" s="350"/>
      <c r="N4" s="350"/>
      <c r="O4" s="350"/>
      <c r="P4" s="351"/>
    </row>
    <row r="5" spans="1:16" s="46" customFormat="1" ht="4.5" customHeight="1">
      <c r="A5" s="352"/>
      <c r="B5" s="352"/>
      <c r="C5" s="352"/>
      <c r="D5" s="352"/>
      <c r="E5" s="352"/>
      <c r="F5" s="352"/>
      <c r="G5" s="352"/>
      <c r="H5" s="352"/>
      <c r="I5" s="352"/>
      <c r="J5" s="352"/>
      <c r="K5" s="352"/>
      <c r="L5" s="352"/>
      <c r="M5" s="141"/>
      <c r="N5" s="141"/>
    </row>
    <row r="6" spans="1:16" s="46" customFormat="1" ht="14.25" customHeight="1">
      <c r="A6" s="45"/>
      <c r="B6" s="45"/>
      <c r="C6" s="47"/>
      <c r="D6" s="48"/>
      <c r="E6" s="49"/>
      <c r="F6" s="50"/>
      <c r="G6" s="49"/>
      <c r="H6" s="50"/>
      <c r="I6" s="49"/>
      <c r="J6" s="50"/>
      <c r="K6" s="49"/>
      <c r="L6" s="50"/>
      <c r="M6" s="47"/>
      <c r="N6" s="48"/>
    </row>
    <row r="7" spans="1:16" ht="18" customHeight="1">
      <c r="A7" s="336" t="s">
        <v>7190</v>
      </c>
      <c r="B7" s="336" t="s">
        <v>19475</v>
      </c>
      <c r="C7" s="339" t="s">
        <v>19477</v>
      </c>
      <c r="D7" s="339"/>
      <c r="E7" s="339" t="s">
        <v>19478</v>
      </c>
      <c r="F7" s="339"/>
      <c r="G7" s="339" t="s">
        <v>19993</v>
      </c>
      <c r="H7" s="339"/>
      <c r="I7" s="339" t="s">
        <v>19994</v>
      </c>
      <c r="J7" s="339"/>
      <c r="K7" s="339" t="s">
        <v>23400</v>
      </c>
      <c r="L7" s="339"/>
      <c r="M7" s="339" t="s">
        <v>32734</v>
      </c>
      <c r="N7" s="339"/>
      <c r="O7" s="336" t="s">
        <v>19476</v>
      </c>
      <c r="P7" s="336" t="s">
        <v>19428</v>
      </c>
    </row>
    <row r="8" spans="1:16" ht="18" customHeight="1">
      <c r="A8" s="336"/>
      <c r="B8" s="336"/>
      <c r="C8" s="69" t="s">
        <v>19479</v>
      </c>
      <c r="D8" s="69" t="s">
        <v>19428</v>
      </c>
      <c r="E8" s="69" t="s">
        <v>19479</v>
      </c>
      <c r="F8" s="69" t="s">
        <v>19428</v>
      </c>
      <c r="G8" s="69" t="s">
        <v>19479</v>
      </c>
      <c r="H8" s="69" t="s">
        <v>19428</v>
      </c>
      <c r="I8" s="69" t="s">
        <v>19479</v>
      </c>
      <c r="J8" s="69" t="s">
        <v>19428</v>
      </c>
      <c r="K8" s="69" t="s">
        <v>19479</v>
      </c>
      <c r="L8" s="69" t="s">
        <v>19428</v>
      </c>
      <c r="M8" s="69" t="s">
        <v>19479</v>
      </c>
      <c r="N8" s="69" t="s">
        <v>19428</v>
      </c>
      <c r="O8" s="336"/>
      <c r="P8" s="336"/>
    </row>
    <row r="9" spans="1:16">
      <c r="A9" s="113" t="s">
        <v>2000</v>
      </c>
      <c r="B9" s="63" t="str">
        <f>VLOOKUP(A9,'Consol C Des'!A:I,3,FALSE)</f>
        <v>SERVIÇOS PRELIMINARES</v>
      </c>
      <c r="C9" s="64">
        <f>ROUND(O9*D9%,2)</f>
        <v>1583.03</v>
      </c>
      <c r="D9" s="66">
        <v>30</v>
      </c>
      <c r="E9" s="64">
        <f>ROUND(O9*F9%,2)</f>
        <v>1583.03</v>
      </c>
      <c r="F9" s="66">
        <v>30</v>
      </c>
      <c r="G9" s="64">
        <f>ROUND(O9*H9%,2)</f>
        <v>1055.3599999999999</v>
      </c>
      <c r="H9" s="66">
        <v>20</v>
      </c>
      <c r="I9" s="64">
        <f>ROUND(O9*J9%,2)</f>
        <v>527.67999999999995</v>
      </c>
      <c r="J9" s="66">
        <v>10</v>
      </c>
      <c r="K9" s="64">
        <f>ROUND(O9*L9%,2)</f>
        <v>263.83999999999997</v>
      </c>
      <c r="L9" s="66">
        <v>5</v>
      </c>
      <c r="M9" s="64">
        <f>ROUND(O9*N9%,2)</f>
        <v>263.83999999999997</v>
      </c>
      <c r="N9" s="66">
        <v>5</v>
      </c>
      <c r="O9" s="65">
        <f>VLOOKUP(A9,'Consol C Des'!A:J,9,FALSE)</f>
        <v>5276.78</v>
      </c>
      <c r="P9" s="66">
        <f>(O9/O13)*100</f>
        <v>0.49783563138822517</v>
      </c>
    </row>
    <row r="10" spans="1:16">
      <c r="A10" s="113" t="s">
        <v>25488</v>
      </c>
      <c r="B10" s="63" t="str">
        <f>VLOOKUP(A10,'Consol C Des'!A:I,3,FALSE)</f>
        <v>PAVIMENTAÇÃO DO SISTEMA VIÁRIO</v>
      </c>
      <c r="C10" s="64">
        <f>ROUND(O10*D10%,2)</f>
        <v>49687.68</v>
      </c>
      <c r="D10" s="66">
        <v>5</v>
      </c>
      <c r="E10" s="64">
        <f>ROUND(O10*F10%,2)</f>
        <v>198750.71</v>
      </c>
      <c r="F10" s="66">
        <v>20</v>
      </c>
      <c r="G10" s="64">
        <f>ROUND(O10*H10%,2)</f>
        <v>198750.71</v>
      </c>
      <c r="H10" s="66">
        <v>20</v>
      </c>
      <c r="I10" s="64">
        <f>ROUND(O10*J10%,2)</f>
        <v>248438.39</v>
      </c>
      <c r="J10" s="66">
        <v>25</v>
      </c>
      <c r="K10" s="64">
        <f>ROUND(O10*L10%,2)</f>
        <v>149063.03</v>
      </c>
      <c r="L10" s="66">
        <v>15</v>
      </c>
      <c r="M10" s="64">
        <f>ROUND(O10*N10%,2)</f>
        <v>149063.03</v>
      </c>
      <c r="N10" s="66">
        <v>15</v>
      </c>
      <c r="O10" s="65">
        <f>VLOOKUP(A10,'Consol C Des'!A:J,9,FALSE)</f>
        <v>993753.54</v>
      </c>
      <c r="P10" s="66">
        <f>(O10/O13)*100</f>
        <v>93.755267612101306</v>
      </c>
    </row>
    <row r="11" spans="1:16">
      <c r="A11" s="113" t="s">
        <v>25489</v>
      </c>
      <c r="B11" s="63" t="str">
        <f>VLOOKUP(A11,'Consol C Des'!A:I,3,FALSE)</f>
        <v>LIMPEZA FINAL</v>
      </c>
      <c r="C11" s="64">
        <f>ROUND(O11*D11%,2)</f>
        <v>0</v>
      </c>
      <c r="D11" s="66">
        <v>0</v>
      </c>
      <c r="E11" s="64">
        <f>ROUND(O11*F11%,2)</f>
        <v>0</v>
      </c>
      <c r="F11" s="66">
        <v>0</v>
      </c>
      <c r="G11" s="64">
        <f>ROUND(O11*H11%,2)</f>
        <v>0</v>
      </c>
      <c r="H11" s="66">
        <v>0</v>
      </c>
      <c r="I11" s="64">
        <f>ROUND(O11*J11%,2)</f>
        <v>0</v>
      </c>
      <c r="J11" s="66">
        <v>0</v>
      </c>
      <c r="K11" s="64">
        <f>ROUND(O11*L11%,2)</f>
        <v>7337.95</v>
      </c>
      <c r="L11" s="66">
        <v>50</v>
      </c>
      <c r="M11" s="64">
        <f>ROUND(O11*N11%,2)</f>
        <v>7337.95</v>
      </c>
      <c r="N11" s="66">
        <v>50</v>
      </c>
      <c r="O11" s="65">
        <f>VLOOKUP(A11,'Consol C Des'!A:J,9,FALSE)</f>
        <v>14675.9</v>
      </c>
      <c r="P11" s="66">
        <f>(O11/O13)*100</f>
        <v>1.3845917287987095</v>
      </c>
    </row>
    <row r="12" spans="1:16">
      <c r="A12" s="113" t="s">
        <v>32839</v>
      </c>
      <c r="B12" s="63" t="str">
        <f>VLOOKUP(A12,'Consol C Des'!A:I,3,FALSE)</f>
        <v>ADMINISTRAÇÃO DA OBRA</v>
      </c>
      <c r="C12" s="64">
        <f>ROUND(O12*D12%,2)</f>
        <v>9247.6</v>
      </c>
      <c r="D12" s="66">
        <v>20</v>
      </c>
      <c r="E12" s="64">
        <f>ROUND(O12*F12%,2)</f>
        <v>9247.6</v>
      </c>
      <c r="F12" s="66">
        <v>20</v>
      </c>
      <c r="G12" s="64">
        <f>ROUND(O12*H12%,2)</f>
        <v>9247.6</v>
      </c>
      <c r="H12" s="66">
        <v>20</v>
      </c>
      <c r="I12" s="64">
        <f>ROUND(O12*J12%,2)</f>
        <v>9247.6</v>
      </c>
      <c r="J12" s="66">
        <v>20</v>
      </c>
      <c r="K12" s="64">
        <f>ROUND(O12*L12%,2)</f>
        <v>4623.8</v>
      </c>
      <c r="L12" s="66">
        <v>10</v>
      </c>
      <c r="M12" s="64">
        <f>ROUND(O12*N12%,2)</f>
        <v>4623.8</v>
      </c>
      <c r="N12" s="66">
        <v>10</v>
      </c>
      <c r="O12" s="65">
        <f>VLOOKUP(A12,'Consol C Des'!A:J,9,FALSE)</f>
        <v>46238</v>
      </c>
      <c r="P12" s="66">
        <f>(O12/O13)*100</f>
        <v>4.3623050277117406</v>
      </c>
    </row>
    <row r="13" spans="1:16">
      <c r="A13" s="337" t="s">
        <v>19480</v>
      </c>
      <c r="B13" s="337"/>
      <c r="C13" s="114">
        <f>SUM(C9:C12)</f>
        <v>60518.31</v>
      </c>
      <c r="D13" s="68">
        <f>C13/$O$13</f>
        <v>5.7095749812192932E-2</v>
      </c>
      <c r="E13" s="114">
        <f>SUM(E9:E12)</f>
        <v>209581.34</v>
      </c>
      <c r="F13" s="68">
        <f>E13/$O$13</f>
        <v>0.19772865028689901</v>
      </c>
      <c r="G13" s="114">
        <f>SUM(G9:G12)</f>
        <v>209053.66999999998</v>
      </c>
      <c r="H13" s="68">
        <f>G13/$O$13</f>
        <v>0.19723082220307778</v>
      </c>
      <c r="I13" s="114">
        <f>SUM(I9:I12)</f>
        <v>258213.67</v>
      </c>
      <c r="J13" s="68">
        <f>I13/$O$13</f>
        <v>0.2436106213211861</v>
      </c>
      <c r="K13" s="114">
        <f>SUM(K9:K12)</f>
        <v>161288.62</v>
      </c>
      <c r="L13" s="68">
        <f>K13/$O$13</f>
        <v>0.15216708290555137</v>
      </c>
      <c r="M13" s="114">
        <f>SUM(M9:M12)</f>
        <v>161288.62</v>
      </c>
      <c r="N13" s="68">
        <f>M13/$O$13</f>
        <v>0.15216708290555137</v>
      </c>
      <c r="O13" s="338">
        <f>SUM(O9:O12)</f>
        <v>1059944.2200000002</v>
      </c>
      <c r="P13" s="338">
        <f>SUM(P9:P12)</f>
        <v>99.999999999999986</v>
      </c>
    </row>
    <row r="14" spans="1:16">
      <c r="A14" s="337" t="s">
        <v>19481</v>
      </c>
      <c r="B14" s="337"/>
      <c r="C14" s="67">
        <f>C13</f>
        <v>60518.31</v>
      </c>
      <c r="D14" s="68">
        <f>D13</f>
        <v>5.7095749812192932E-2</v>
      </c>
      <c r="E14" s="67">
        <f t="shared" ref="E14:N14" si="0">C14+E13</f>
        <v>270099.65000000002</v>
      </c>
      <c r="F14" s="68">
        <f t="shared" si="0"/>
        <v>0.25482440009909196</v>
      </c>
      <c r="G14" s="67">
        <f t="shared" si="0"/>
        <v>479153.32</v>
      </c>
      <c r="H14" s="68">
        <f t="shared" si="0"/>
        <v>0.45205522230216977</v>
      </c>
      <c r="I14" s="67">
        <f t="shared" si="0"/>
        <v>737366.99</v>
      </c>
      <c r="J14" s="68">
        <f t="shared" si="0"/>
        <v>0.69566584362335582</v>
      </c>
      <c r="K14" s="67">
        <f t="shared" si="0"/>
        <v>898655.61</v>
      </c>
      <c r="L14" s="68">
        <f t="shared" si="0"/>
        <v>0.84783292652890718</v>
      </c>
      <c r="M14" s="67">
        <f t="shared" si="0"/>
        <v>1059944.23</v>
      </c>
      <c r="N14" s="68">
        <f t="shared" si="0"/>
        <v>1.0000000094344585</v>
      </c>
      <c r="O14" s="338"/>
      <c r="P14" s="338"/>
    </row>
    <row r="18" spans="15:15">
      <c r="O18" s="335"/>
    </row>
    <row r="19" spans="15:15">
      <c r="O19" s="335"/>
    </row>
  </sheetData>
  <mergeCells count="19">
    <mergeCell ref="A1:P1"/>
    <mergeCell ref="A2:P3"/>
    <mergeCell ref="A4:P4"/>
    <mergeCell ref="P13:P14"/>
    <mergeCell ref="A14:B14"/>
    <mergeCell ref="A7:A8"/>
    <mergeCell ref="P7:P8"/>
    <mergeCell ref="A5:L5"/>
    <mergeCell ref="B7:B8"/>
    <mergeCell ref="O18:O19"/>
    <mergeCell ref="O7:O8"/>
    <mergeCell ref="A13:B13"/>
    <mergeCell ref="O13:O14"/>
    <mergeCell ref="C7:D7"/>
    <mergeCell ref="E7:F7"/>
    <mergeCell ref="G7:H7"/>
    <mergeCell ref="I7:J7"/>
    <mergeCell ref="K7:L7"/>
    <mergeCell ref="M7:N7"/>
  </mergeCells>
  <phoneticPr fontId="42" type="noConversion"/>
  <printOptions horizontalCentered="1"/>
  <pageMargins left="0.51181102362204722" right="0.51181102362204722" top="0.78740157480314965" bottom="0.78740157480314965" header="0.31496062992125984" footer="0.31496062992125984"/>
  <pageSetup paperSize="9" scale="70" fitToHeight="0" orientation="landscape" horizontalDpi="4294967293" verticalDpi="300"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IV56"/>
  <sheetViews>
    <sheetView view="pageBreakPreview" zoomScale="85" zoomScaleNormal="70" zoomScaleSheetLayoutView="85" workbookViewId="0">
      <selection activeCell="A4" sqref="A4:C6"/>
    </sheetView>
  </sheetViews>
  <sheetFormatPr defaultRowHeight="12.75"/>
  <cols>
    <col min="1" max="1" width="6.28515625" style="1" customWidth="1"/>
    <col min="2" max="2" width="57" style="1" customWidth="1"/>
    <col min="3" max="3" width="23.42578125" style="2" customWidth="1"/>
    <col min="4" max="4" width="20" style="1" customWidth="1"/>
    <col min="5" max="5" width="59.5703125" style="1" customWidth="1"/>
    <col min="6" max="8" width="9.140625" style="1"/>
    <col min="9" max="9" width="2.85546875" style="1" customWidth="1"/>
    <col min="10" max="10" width="48" style="1" customWidth="1"/>
    <col min="11" max="231" width="9.140625" style="1"/>
    <col min="232" max="232" width="6.28515625" style="1" customWidth="1"/>
    <col min="233" max="233" width="12.5703125" style="1" customWidth="1"/>
    <col min="234" max="234" width="8.7109375" style="1" customWidth="1"/>
    <col min="235" max="235" width="11.7109375" style="1" customWidth="1"/>
    <col min="236" max="236" width="9.140625" style="1"/>
    <col min="237" max="237" width="2.5703125" style="1" customWidth="1"/>
    <col min="238" max="238" width="9.140625" style="1"/>
    <col min="239" max="239" width="2.7109375" style="1" customWidth="1"/>
    <col min="240" max="16384" width="9.140625" style="1"/>
  </cols>
  <sheetData>
    <row r="1" spans="1:256" ht="12.75" customHeight="1">
      <c r="A1" s="372"/>
      <c r="B1" s="373"/>
      <c r="C1" s="374"/>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ht="12.75" customHeight="1">
      <c r="A2" s="375"/>
      <c r="B2" s="376"/>
      <c r="C2" s="377"/>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pans="1:256" ht="44.25" customHeight="1" thickBot="1">
      <c r="A3" s="378"/>
      <c r="B3" s="379"/>
      <c r="C3" s="380"/>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6" ht="12.75" customHeight="1">
      <c r="A4" s="366" t="s">
        <v>32827</v>
      </c>
      <c r="B4" s="367"/>
      <c r="C4" s="368"/>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6" ht="12.75" customHeight="1">
      <c r="A5" s="366"/>
      <c r="B5" s="367"/>
      <c r="C5" s="368"/>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ht="12.75" customHeight="1" thickBot="1">
      <c r="A6" s="369"/>
      <c r="B6" s="370"/>
      <c r="C6" s="371"/>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19.5" thickBot="1">
      <c r="A7" s="356" t="s">
        <v>32763</v>
      </c>
      <c r="B7" s="357"/>
      <c r="C7" s="358"/>
      <c r="D7" s="3"/>
      <c r="E7" s="3" t="s">
        <v>19450</v>
      </c>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13.5" thickBot="1"/>
    <row r="9" spans="1:256" ht="13.5" thickBot="1">
      <c r="A9" s="51" t="s">
        <v>19427</v>
      </c>
      <c r="B9" s="52" t="s">
        <v>1998</v>
      </c>
      <c r="C9" s="53" t="s">
        <v>19428</v>
      </c>
      <c r="D9" s="3"/>
      <c r="E9" s="3" t="s">
        <v>19451</v>
      </c>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spans="1:256" ht="15">
      <c r="A10" s="5"/>
      <c r="B10" s="6" t="s">
        <v>19429</v>
      </c>
      <c r="C10" s="7"/>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spans="1:256" ht="15.75" thickBot="1">
      <c r="A11" s="8" t="s">
        <v>19430</v>
      </c>
      <c r="B11" s="9" t="s">
        <v>19431</v>
      </c>
      <c r="C11" s="10">
        <v>3.8</v>
      </c>
      <c r="D11" s="3"/>
      <c r="E11" s="11" t="s">
        <v>19452</v>
      </c>
      <c r="F11"/>
      <c r="G11"/>
      <c r="H11"/>
      <c r="I11" s="3"/>
      <c r="J11" s="359" t="s">
        <v>19453</v>
      </c>
      <c r="K11" s="360"/>
      <c r="L11" s="360"/>
      <c r="M11" s="360"/>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spans="1:256" ht="15.75" thickBot="1">
      <c r="A12" s="8" t="s">
        <v>19433</v>
      </c>
      <c r="B12" s="9" t="s">
        <v>19434</v>
      </c>
      <c r="C12" s="10">
        <v>1.02</v>
      </c>
      <c r="D12" s="3"/>
      <c r="E12" s="12" t="s">
        <v>19454</v>
      </c>
      <c r="F12" s="13" t="s">
        <v>19455</v>
      </c>
      <c r="G12" s="13" t="s">
        <v>19456</v>
      </c>
      <c r="H12" s="13" t="s">
        <v>19457</v>
      </c>
      <c r="I12" s="3"/>
      <c r="J12" s="12" t="s">
        <v>19454</v>
      </c>
      <c r="K12" s="13" t="s">
        <v>19455</v>
      </c>
      <c r="L12" s="13" t="s">
        <v>19456</v>
      </c>
      <c r="M12" s="13" t="s">
        <v>19457</v>
      </c>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pans="1:256" ht="15.75" thickBot="1">
      <c r="A13" s="8" t="s">
        <v>19436</v>
      </c>
      <c r="B13" s="9" t="s">
        <v>19437</v>
      </c>
      <c r="C13" s="10">
        <v>0.5</v>
      </c>
      <c r="D13" s="3"/>
      <c r="E13" s="14" t="s">
        <v>19432</v>
      </c>
      <c r="F13" s="15">
        <v>0.03</v>
      </c>
      <c r="G13" s="15">
        <v>0.04</v>
      </c>
      <c r="H13" s="15">
        <v>5.5E-2</v>
      </c>
      <c r="I13" s="3"/>
      <c r="J13" s="14" t="s">
        <v>19432</v>
      </c>
      <c r="K13" s="15">
        <v>3.4299999999999997E-2</v>
      </c>
      <c r="L13" s="15">
        <v>4.9299999999999997E-2</v>
      </c>
      <c r="M13" s="15">
        <v>6.7100000000000007E-2</v>
      </c>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row>
    <row r="14" spans="1:256" ht="15.75" thickBot="1">
      <c r="A14" s="16"/>
      <c r="B14" s="17"/>
      <c r="C14" s="18"/>
      <c r="D14" s="3"/>
      <c r="E14" s="14" t="s">
        <v>19442</v>
      </c>
      <c r="F14" s="15">
        <v>8.0000000000000002E-3</v>
      </c>
      <c r="G14" s="15">
        <v>8.0000000000000002E-3</v>
      </c>
      <c r="H14" s="15">
        <v>0.01</v>
      </c>
      <c r="I14" s="3"/>
      <c r="J14" s="14" t="s">
        <v>19442</v>
      </c>
      <c r="K14" s="15">
        <v>2.8E-3</v>
      </c>
      <c r="L14" s="15">
        <v>4.8999999999999998E-3</v>
      </c>
      <c r="M14" s="15">
        <v>7.4999999999999997E-3</v>
      </c>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pans="1:256" ht="15" thickBot="1">
      <c r="A15" s="3"/>
      <c r="B15" s="3"/>
      <c r="C15" s="4"/>
      <c r="D15" s="3"/>
      <c r="E15" s="14" t="s">
        <v>19438</v>
      </c>
      <c r="F15" s="15">
        <v>9.7000000000000003E-3</v>
      </c>
      <c r="G15" s="15">
        <v>1.2699999999999999E-2</v>
      </c>
      <c r="H15" s="15">
        <v>1.2699999999999999E-2</v>
      </c>
      <c r="I15" s="3"/>
      <c r="J15" s="14" t="s">
        <v>19438</v>
      </c>
      <c r="K15" s="15">
        <v>0.01</v>
      </c>
      <c r="L15" s="15">
        <v>1.3899999999999999E-2</v>
      </c>
      <c r="M15" s="15">
        <v>1.7399999999999999E-2</v>
      </c>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row>
    <row r="16" spans="1:256" ht="15.75" thickBot="1">
      <c r="A16" s="5"/>
      <c r="B16" s="6" t="s">
        <v>19439</v>
      </c>
      <c r="C16" s="7"/>
      <c r="D16" s="3"/>
      <c r="E16" s="14" t="s">
        <v>19435</v>
      </c>
      <c r="F16" s="15">
        <v>5.8999999999999999E-3</v>
      </c>
      <c r="G16" s="15">
        <v>1.23E-2</v>
      </c>
      <c r="H16" s="15">
        <v>1.3899999999999999E-2</v>
      </c>
      <c r="I16" s="3"/>
      <c r="J16" s="14" t="s">
        <v>19435</v>
      </c>
      <c r="K16" s="15">
        <v>9.4000000000000004E-3</v>
      </c>
      <c r="L16" s="15">
        <v>9.9000000000000008E-3</v>
      </c>
      <c r="M16" s="15">
        <v>1.17E-2</v>
      </c>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row>
    <row r="17" spans="1:256" ht="15.75" thickBot="1">
      <c r="A17" s="8" t="s">
        <v>19440</v>
      </c>
      <c r="B17" s="9" t="s">
        <v>19441</v>
      </c>
      <c r="C17" s="10">
        <v>0.32</v>
      </c>
      <c r="D17" s="3"/>
      <c r="E17" s="14" t="s">
        <v>19443</v>
      </c>
      <c r="F17" s="15">
        <v>6.1600000000000002E-2</v>
      </c>
      <c r="G17" s="15">
        <v>7.3999999999999996E-2</v>
      </c>
      <c r="H17" s="15">
        <v>8.9599999999999999E-2</v>
      </c>
      <c r="I17" s="3"/>
      <c r="J17" s="14" t="s">
        <v>19443</v>
      </c>
      <c r="K17" s="15">
        <v>6.7400000000000002E-2</v>
      </c>
      <c r="L17" s="15">
        <v>8.0399999999999999E-2</v>
      </c>
      <c r="M17" s="15">
        <v>9.4E-2</v>
      </c>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row>
    <row r="18" spans="1:256" ht="15.75" thickBot="1">
      <c r="A18" s="8" t="s">
        <v>410</v>
      </c>
      <c r="B18" s="9" t="s">
        <v>19443</v>
      </c>
      <c r="C18" s="10">
        <v>6.64</v>
      </c>
      <c r="D18" s="3"/>
      <c r="E18" s="14" t="s">
        <v>19458</v>
      </c>
      <c r="F18" s="361" t="s">
        <v>19459</v>
      </c>
      <c r="G18" s="362"/>
      <c r="H18" s="363"/>
      <c r="I18" s="3"/>
      <c r="J18" s="14" t="s">
        <v>19458</v>
      </c>
      <c r="K18" s="361" t="s">
        <v>19459</v>
      </c>
      <c r="L18" s="362"/>
      <c r="M18" s="36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ht="15.75" thickBot="1">
      <c r="A19" s="19"/>
      <c r="B19" s="17"/>
      <c r="C19" s="18"/>
      <c r="D19" s="3"/>
      <c r="E19" s="364" t="s">
        <v>19460</v>
      </c>
      <c r="F19" s="3"/>
      <c r="G19" s="3"/>
      <c r="H19" s="3"/>
      <c r="I19" s="3"/>
      <c r="J19" s="365" t="s">
        <v>19461</v>
      </c>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ht="13.5" thickBot="1">
      <c r="A20" s="3"/>
      <c r="B20" s="3"/>
      <c r="C20" s="4"/>
      <c r="D20" s="3"/>
      <c r="E20" s="360"/>
      <c r="F20"/>
      <c r="G20"/>
      <c r="H20"/>
      <c r="I20" s="3"/>
      <c r="J20" s="360"/>
      <c r="K20"/>
      <c r="L20"/>
      <c r="M20"/>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row>
    <row r="21" spans="1:256" ht="15.75" thickBot="1">
      <c r="A21" s="20" t="s">
        <v>7479</v>
      </c>
      <c r="B21" s="21" t="s">
        <v>19444</v>
      </c>
      <c r="C21" s="22">
        <f>+SUM(C22:C25)</f>
        <v>9.75</v>
      </c>
      <c r="D21" s="3"/>
      <c r="E21" s="12" t="s">
        <v>19454</v>
      </c>
      <c r="F21" s="13" t="s">
        <v>19455</v>
      </c>
      <c r="G21" s="13" t="s">
        <v>19456</v>
      </c>
      <c r="H21" s="13" t="s">
        <v>19457</v>
      </c>
      <c r="I21" s="3"/>
      <c r="J21" s="12" t="s">
        <v>19454</v>
      </c>
      <c r="K21" s="13" t="s">
        <v>19455</v>
      </c>
      <c r="L21" s="13" t="s">
        <v>19456</v>
      </c>
      <c r="M21" s="13" t="s">
        <v>19457</v>
      </c>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row>
    <row r="22" spans="1:256" ht="15.75" thickBot="1">
      <c r="A22" s="23"/>
      <c r="B22" s="24" t="s">
        <v>19445</v>
      </c>
      <c r="C22" s="25">
        <v>0.65</v>
      </c>
      <c r="D22" s="26"/>
      <c r="E22" s="14" t="s">
        <v>19432</v>
      </c>
      <c r="F22" s="15">
        <v>3.7999999999999999E-2</v>
      </c>
      <c r="G22" s="15">
        <v>4.0099999999999997E-2</v>
      </c>
      <c r="H22" s="15">
        <v>4.6699999999999998E-2</v>
      </c>
      <c r="I22" s="3"/>
      <c r="J22" s="14" t="s">
        <v>19432</v>
      </c>
      <c r="K22" s="15">
        <v>1.4999999999999999E-2</v>
      </c>
      <c r="L22" s="15">
        <v>3.4500000000000003E-2</v>
      </c>
      <c r="M22" s="15">
        <v>4.4900000000000002E-2</v>
      </c>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ht="15.75" thickBot="1">
      <c r="A23" s="23"/>
      <c r="B23" s="24" t="s">
        <v>19446</v>
      </c>
      <c r="C23" s="25">
        <v>3</v>
      </c>
      <c r="D23" s="26"/>
      <c r="E23" s="14" t="s">
        <v>19442</v>
      </c>
      <c r="F23" s="15">
        <v>3.2000000000000002E-3</v>
      </c>
      <c r="G23" s="15">
        <v>4.0000000000000001E-3</v>
      </c>
      <c r="H23" s="15">
        <v>7.4000000000000003E-3</v>
      </c>
      <c r="I23" s="3"/>
      <c r="J23" s="14" t="s">
        <v>19442</v>
      </c>
      <c r="K23" s="15">
        <v>3.0000000000000001E-3</v>
      </c>
      <c r="L23" s="15">
        <v>4.7999999999999996E-3</v>
      </c>
      <c r="M23" s="15">
        <v>8.2000000000000007E-3</v>
      </c>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row>
    <row r="24" spans="1:256" ht="15.75" thickBot="1">
      <c r="A24" s="23"/>
      <c r="B24" s="24" t="s">
        <v>19447</v>
      </c>
      <c r="C24" s="27">
        <v>2.5</v>
      </c>
      <c r="D24" s="26"/>
      <c r="E24" s="14" t="s">
        <v>19438</v>
      </c>
      <c r="F24" s="15">
        <v>5.0000000000000001E-3</v>
      </c>
      <c r="G24" s="15">
        <v>5.5999999999999999E-3</v>
      </c>
      <c r="H24" s="15">
        <v>9.7000000000000003E-3</v>
      </c>
      <c r="I24" s="3"/>
      <c r="J24" s="14" t="s">
        <v>19438</v>
      </c>
      <c r="K24" s="15">
        <v>5.5999999999999999E-3</v>
      </c>
      <c r="L24" s="15">
        <v>8.5000000000000006E-3</v>
      </c>
      <c r="M24" s="15">
        <v>8.8999999999999999E-3</v>
      </c>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pans="1:256" ht="15.75" thickBot="1">
      <c r="A25" s="28"/>
      <c r="B25" s="29" t="s">
        <v>32739</v>
      </c>
      <c r="C25" s="30">
        <v>3.6</v>
      </c>
      <c r="D25" s="26"/>
      <c r="E25" s="14" t="s">
        <v>19435</v>
      </c>
      <c r="F25" s="15">
        <v>1.0200000000000001E-2</v>
      </c>
      <c r="G25" s="15">
        <v>1.11E-2</v>
      </c>
      <c r="H25" s="15">
        <v>1.21E-2</v>
      </c>
      <c r="I25" s="3"/>
      <c r="J25" s="14" t="s">
        <v>19435</v>
      </c>
      <c r="K25" s="15">
        <v>8.5000000000000006E-3</v>
      </c>
      <c r="L25" s="15">
        <v>8.5000000000000006E-3</v>
      </c>
      <c r="M25" s="15">
        <v>1.11E-2</v>
      </c>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row>
    <row r="26" spans="1:256" ht="15.75" thickBot="1">
      <c r="A26" s="31"/>
      <c r="B26" s="32" t="s">
        <v>19448</v>
      </c>
      <c r="C26" s="33">
        <f>SUM(C22:C25)</f>
        <v>9.75</v>
      </c>
      <c r="D26" s="3"/>
      <c r="E26" s="14" t="s">
        <v>19443</v>
      </c>
      <c r="F26" s="15">
        <v>6.6400000000000001E-2</v>
      </c>
      <c r="G26" s="15">
        <v>7.2999999999999995E-2</v>
      </c>
      <c r="H26" s="15">
        <v>8.6900000000000005E-2</v>
      </c>
      <c r="I26" s="3"/>
      <c r="J26" s="14" t="s">
        <v>19443</v>
      </c>
      <c r="K26" s="15">
        <v>3.5000000000000003E-2</v>
      </c>
      <c r="L26" s="15">
        <v>5.11E-2</v>
      </c>
      <c r="M26" s="15">
        <v>6.2199999999999998E-2</v>
      </c>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row>
    <row r="27" spans="1:256" ht="15.75" thickBot="1">
      <c r="A27" s="4"/>
      <c r="B27" s="34"/>
      <c r="C27" s="35"/>
      <c r="D27" s="3"/>
      <c r="E27" s="14" t="s">
        <v>19458</v>
      </c>
      <c r="F27" s="361" t="s">
        <v>19459</v>
      </c>
      <c r="G27" s="362"/>
      <c r="H27" s="363"/>
      <c r="I27" s="3"/>
      <c r="J27" s="14" t="s">
        <v>19458</v>
      </c>
      <c r="K27" s="361" t="s">
        <v>19459</v>
      </c>
      <c r="L27" s="362"/>
      <c r="M27" s="36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ht="15.75" thickBot="1">
      <c r="A28" s="36"/>
      <c r="B28" s="37" t="s">
        <v>19449</v>
      </c>
      <c r="C28" s="38">
        <f>+(((1+C11/100+C17/100+C13/100)*(1+C12/100)*(1+C18/100))/(1-C21/100))-1</f>
        <v>0.24880608347479227</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row r="29" spans="1:256">
      <c r="A29" s="3"/>
      <c r="B29" s="3"/>
      <c r="C29" s="4"/>
      <c r="D29" s="3"/>
      <c r="E29" s="3" t="s">
        <v>19462</v>
      </c>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row>
    <row r="30" spans="1:256" ht="13.5" thickBot="1">
      <c r="A30" s="381"/>
      <c r="B30" s="381"/>
      <c r="C30" s="4"/>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row>
    <row r="31" spans="1:256" ht="15.75" thickBot="1">
      <c r="A31" s="42"/>
      <c r="B31" s="42"/>
      <c r="C31" s="4"/>
      <c r="D31" s="3"/>
      <c r="E31" s="353" t="s">
        <v>19463</v>
      </c>
      <c r="F31" s="354"/>
      <c r="G31" s="354"/>
      <c r="H31" s="355"/>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row>
    <row r="32" spans="1:256" ht="15.75" thickBot="1">
      <c r="A32" s="42"/>
      <c r="B32" s="42"/>
      <c r="C32" s="4"/>
      <c r="D32" s="3"/>
      <c r="E32" s="40" t="s">
        <v>19464</v>
      </c>
      <c r="F32" s="41" t="s">
        <v>19455</v>
      </c>
      <c r="G32" s="41" t="s">
        <v>19456</v>
      </c>
      <c r="H32" s="41" t="s">
        <v>19457</v>
      </c>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row>
    <row r="33" spans="1:256" ht="15" thickBot="1">
      <c r="A33" s="42"/>
      <c r="B33" s="42"/>
      <c r="C33" s="4"/>
      <c r="D33" s="3"/>
      <c r="E33" s="14" t="s">
        <v>19465</v>
      </c>
      <c r="F33" s="15">
        <v>0.2034</v>
      </c>
      <c r="G33" s="15">
        <v>0.22120000000000001</v>
      </c>
      <c r="H33" s="15">
        <v>0.25</v>
      </c>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row>
    <row r="34" spans="1:256" ht="15" thickBot="1">
      <c r="A34" s="42"/>
      <c r="B34" s="42"/>
      <c r="C34" s="4"/>
      <c r="D34" s="3"/>
      <c r="E34" s="14" t="s">
        <v>19466</v>
      </c>
      <c r="F34" s="15">
        <v>0.19600000000000001</v>
      </c>
      <c r="G34" s="15">
        <v>0.2097</v>
      </c>
      <c r="H34" s="15">
        <v>0.24229999999999999</v>
      </c>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row>
    <row r="35" spans="1:256" ht="29.25" thickBot="1">
      <c r="A35" s="42"/>
      <c r="B35" s="42"/>
      <c r="C35" s="4"/>
      <c r="D35" s="3"/>
      <c r="E35" s="14" t="s">
        <v>19467</v>
      </c>
      <c r="F35" s="15">
        <v>0.20760000000000001</v>
      </c>
      <c r="G35" s="15">
        <v>0.24179999999999999</v>
      </c>
      <c r="H35" s="15">
        <v>0.26440000000000002</v>
      </c>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row>
    <row r="36" spans="1:256" ht="29.25" thickBot="1">
      <c r="A36" s="42"/>
      <c r="B36" s="42"/>
      <c r="C36" s="4"/>
      <c r="D36" s="3"/>
      <c r="E36" s="14" t="s">
        <v>19468</v>
      </c>
      <c r="F36" s="15">
        <v>0.24</v>
      </c>
      <c r="G36" s="15">
        <v>0.25840000000000002</v>
      </c>
      <c r="H36" s="15">
        <v>0.27860000000000001</v>
      </c>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row>
    <row r="37" spans="1:256" ht="15" thickBot="1">
      <c r="A37" s="42"/>
      <c r="B37" s="42"/>
      <c r="C37" s="4"/>
      <c r="D37" s="3"/>
      <c r="E37" s="14" t="s">
        <v>19469</v>
      </c>
      <c r="F37" s="15">
        <v>0.22800000000000001</v>
      </c>
      <c r="G37" s="15">
        <v>0.27479999999999999</v>
      </c>
      <c r="H37" s="15">
        <v>0.3095</v>
      </c>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row>
    <row r="38" spans="1:256" ht="15" thickBot="1">
      <c r="A38" s="42"/>
      <c r="B38" s="42"/>
      <c r="C38" s="4"/>
      <c r="E38" s="14" t="s">
        <v>19470</v>
      </c>
      <c r="F38" s="15">
        <v>0.111</v>
      </c>
      <c r="G38" s="15">
        <v>0.14019999999999999</v>
      </c>
      <c r="H38" s="15">
        <v>0.16800000000000001</v>
      </c>
    </row>
    <row r="39" spans="1:256">
      <c r="A39" s="42"/>
      <c r="B39" s="42"/>
      <c r="C39" s="4"/>
    </row>
    <row r="40" spans="1:256">
      <c r="A40" s="42"/>
      <c r="B40" s="42"/>
      <c r="C40" s="4"/>
    </row>
    <row r="41" spans="1:256">
      <c r="A41" s="42"/>
      <c r="B41" s="42"/>
      <c r="C41" s="4"/>
    </row>
    <row r="42" spans="1:256">
      <c r="A42" s="42"/>
      <c r="B42" s="42"/>
      <c r="C42" s="4"/>
    </row>
    <row r="43" spans="1:256">
      <c r="A43" s="42"/>
      <c r="B43" s="42"/>
      <c r="C43" s="4"/>
    </row>
    <row r="44" spans="1:256">
      <c r="A44" s="42"/>
      <c r="B44" s="42"/>
      <c r="C44" s="4"/>
    </row>
    <row r="45" spans="1:256">
      <c r="A45" s="42"/>
      <c r="B45" s="42"/>
      <c r="C45" s="4"/>
    </row>
    <row r="46" spans="1:256">
      <c r="A46" s="42"/>
      <c r="B46" s="42"/>
      <c r="C46" s="4"/>
    </row>
    <row r="47" spans="1:256">
      <c r="A47" s="42"/>
      <c r="B47" s="42"/>
      <c r="C47" s="4"/>
    </row>
    <row r="48" spans="1:256">
      <c r="A48" s="42"/>
      <c r="B48" s="42"/>
      <c r="C48" s="4"/>
    </row>
    <row r="49" spans="1:3">
      <c r="A49" s="42"/>
      <c r="B49" s="42"/>
      <c r="C49" s="4"/>
    </row>
    <row r="50" spans="1:3">
      <c r="A50" s="42"/>
      <c r="B50" s="42"/>
      <c r="C50" s="4"/>
    </row>
    <row r="51" spans="1:3">
      <c r="A51" s="42"/>
      <c r="B51" s="42"/>
      <c r="C51" s="4"/>
    </row>
    <row r="52" spans="1:3">
      <c r="A52" s="42"/>
      <c r="B52" s="42"/>
      <c r="C52" s="4"/>
    </row>
    <row r="53" spans="1:3">
      <c r="A53" s="42"/>
      <c r="B53" s="42"/>
      <c r="C53" s="4"/>
    </row>
    <row r="54" spans="1:3">
      <c r="A54" s="3"/>
      <c r="B54" s="39"/>
      <c r="C54" s="4"/>
    </row>
    <row r="55" spans="1:3">
      <c r="A55" s="3"/>
      <c r="B55" s="3"/>
      <c r="C55" s="4"/>
    </row>
    <row r="56" spans="1:3">
      <c r="A56" s="3"/>
      <c r="B56" s="39"/>
      <c r="C56" s="4"/>
    </row>
  </sheetData>
  <mergeCells count="12">
    <mergeCell ref="A4:C6"/>
    <mergeCell ref="A1:C3"/>
    <mergeCell ref="F27:H27"/>
    <mergeCell ref="K27:M27"/>
    <mergeCell ref="A30:B30"/>
    <mergeCell ref="E31:H31"/>
    <mergeCell ref="A7:C7"/>
    <mergeCell ref="J11:M11"/>
    <mergeCell ref="F18:H18"/>
    <mergeCell ref="K18:M18"/>
    <mergeCell ref="E19:E20"/>
    <mergeCell ref="J19:J20"/>
  </mergeCells>
  <printOptions horizontalCentered="1"/>
  <pageMargins left="0.51181102362204722" right="0.51181102362204722" top="0.78740157480314965" bottom="0.78740157480314965" header="0.31496062992125984" footer="0.31496062992125984"/>
  <pageSetup paperSize="9" fitToHeight="0" orientation="portrait" r:id="rId1"/>
  <headerFooter>
    <oddFooter xml:space="preserve">&amp;CPágina &amp;P de &amp;N&amp;R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F63"/>
  <sheetViews>
    <sheetView view="pageBreakPreview" zoomScale="70" zoomScaleNormal="100" zoomScaleSheetLayoutView="70" workbookViewId="0">
      <selection activeCell="B14" sqref="B14"/>
    </sheetView>
  </sheetViews>
  <sheetFormatPr defaultRowHeight="12.75"/>
  <cols>
    <col min="1" max="1" width="11" style="133" customWidth="1"/>
    <col min="2" max="2" width="51.7109375" style="138" customWidth="1"/>
    <col min="3" max="3" width="20.7109375" style="133" customWidth="1"/>
    <col min="4" max="4" width="20.7109375" style="137" customWidth="1"/>
    <col min="5" max="6" width="0" style="133" hidden="1" customWidth="1"/>
    <col min="7" max="256" width="9.140625" style="133"/>
    <col min="257" max="257" width="11" style="133" customWidth="1"/>
    <col min="258" max="258" width="51.7109375" style="133" customWidth="1"/>
    <col min="259" max="260" width="20.7109375" style="133" customWidth="1"/>
    <col min="261" max="262" width="0" style="133" hidden="1" customWidth="1"/>
    <col min="263" max="512" width="9.140625" style="133"/>
    <col min="513" max="513" width="11" style="133" customWidth="1"/>
    <col min="514" max="514" width="51.7109375" style="133" customWidth="1"/>
    <col min="515" max="516" width="20.7109375" style="133" customWidth="1"/>
    <col min="517" max="518" width="0" style="133" hidden="1" customWidth="1"/>
    <col min="519" max="768" width="9.140625" style="133"/>
    <col min="769" max="769" width="11" style="133" customWidth="1"/>
    <col min="770" max="770" width="51.7109375" style="133" customWidth="1"/>
    <col min="771" max="772" width="20.7109375" style="133" customWidth="1"/>
    <col min="773" max="774" width="0" style="133" hidden="1" customWidth="1"/>
    <col min="775" max="1024" width="9.140625" style="133"/>
    <col min="1025" max="1025" width="11" style="133" customWidth="1"/>
    <col min="1026" max="1026" width="51.7109375" style="133" customWidth="1"/>
    <col min="1027" max="1028" width="20.7109375" style="133" customWidth="1"/>
    <col min="1029" max="1030" width="0" style="133" hidden="1" customWidth="1"/>
    <col min="1031" max="1280" width="9.140625" style="133"/>
    <col min="1281" max="1281" width="11" style="133" customWidth="1"/>
    <col min="1282" max="1282" width="51.7109375" style="133" customWidth="1"/>
    <col min="1283" max="1284" width="20.7109375" style="133" customWidth="1"/>
    <col min="1285" max="1286" width="0" style="133" hidden="1" customWidth="1"/>
    <col min="1287" max="1536" width="9.140625" style="133"/>
    <col min="1537" max="1537" width="11" style="133" customWidth="1"/>
    <col min="1538" max="1538" width="51.7109375" style="133" customWidth="1"/>
    <col min="1539" max="1540" width="20.7109375" style="133" customWidth="1"/>
    <col min="1541" max="1542" width="0" style="133" hidden="1" customWidth="1"/>
    <col min="1543" max="1792" width="9.140625" style="133"/>
    <col min="1793" max="1793" width="11" style="133" customWidth="1"/>
    <col min="1794" max="1794" width="51.7109375" style="133" customWidth="1"/>
    <col min="1795" max="1796" width="20.7109375" style="133" customWidth="1"/>
    <col min="1797" max="1798" width="0" style="133" hidden="1" customWidth="1"/>
    <col min="1799" max="2048" width="9.140625" style="133"/>
    <col min="2049" max="2049" width="11" style="133" customWidth="1"/>
    <col min="2050" max="2050" width="51.7109375" style="133" customWidth="1"/>
    <col min="2051" max="2052" width="20.7109375" style="133" customWidth="1"/>
    <col min="2053" max="2054" width="0" style="133" hidden="1" customWidth="1"/>
    <col min="2055" max="2304" width="9.140625" style="133"/>
    <col min="2305" max="2305" width="11" style="133" customWidth="1"/>
    <col min="2306" max="2306" width="51.7109375" style="133" customWidth="1"/>
    <col min="2307" max="2308" width="20.7109375" style="133" customWidth="1"/>
    <col min="2309" max="2310" width="0" style="133" hidden="1" customWidth="1"/>
    <col min="2311" max="2560" width="9.140625" style="133"/>
    <col min="2561" max="2561" width="11" style="133" customWidth="1"/>
    <col min="2562" max="2562" width="51.7109375" style="133" customWidth="1"/>
    <col min="2563" max="2564" width="20.7109375" style="133" customWidth="1"/>
    <col min="2565" max="2566" width="0" style="133" hidden="1" customWidth="1"/>
    <col min="2567" max="2816" width="9.140625" style="133"/>
    <col min="2817" max="2817" width="11" style="133" customWidth="1"/>
    <col min="2818" max="2818" width="51.7109375" style="133" customWidth="1"/>
    <col min="2819" max="2820" width="20.7109375" style="133" customWidth="1"/>
    <col min="2821" max="2822" width="0" style="133" hidden="1" customWidth="1"/>
    <col min="2823" max="3072" width="9.140625" style="133"/>
    <col min="3073" max="3073" width="11" style="133" customWidth="1"/>
    <col min="3074" max="3074" width="51.7109375" style="133" customWidth="1"/>
    <col min="3075" max="3076" width="20.7109375" style="133" customWidth="1"/>
    <col min="3077" max="3078" width="0" style="133" hidden="1" customWidth="1"/>
    <col min="3079" max="3328" width="9.140625" style="133"/>
    <col min="3329" max="3329" width="11" style="133" customWidth="1"/>
    <col min="3330" max="3330" width="51.7109375" style="133" customWidth="1"/>
    <col min="3331" max="3332" width="20.7109375" style="133" customWidth="1"/>
    <col min="3333" max="3334" width="0" style="133" hidden="1" customWidth="1"/>
    <col min="3335" max="3584" width="9.140625" style="133"/>
    <col min="3585" max="3585" width="11" style="133" customWidth="1"/>
    <col min="3586" max="3586" width="51.7109375" style="133" customWidth="1"/>
    <col min="3587" max="3588" width="20.7109375" style="133" customWidth="1"/>
    <col min="3589" max="3590" width="0" style="133" hidden="1" customWidth="1"/>
    <col min="3591" max="3840" width="9.140625" style="133"/>
    <col min="3841" max="3841" width="11" style="133" customWidth="1"/>
    <col min="3842" max="3842" width="51.7109375" style="133" customWidth="1"/>
    <col min="3843" max="3844" width="20.7109375" style="133" customWidth="1"/>
    <col min="3845" max="3846" width="0" style="133" hidden="1" customWidth="1"/>
    <col min="3847" max="4096" width="9.140625" style="133"/>
    <col min="4097" max="4097" width="11" style="133" customWidth="1"/>
    <col min="4098" max="4098" width="51.7109375" style="133" customWidth="1"/>
    <col min="4099" max="4100" width="20.7109375" style="133" customWidth="1"/>
    <col min="4101" max="4102" width="0" style="133" hidden="1" customWidth="1"/>
    <col min="4103" max="4352" width="9.140625" style="133"/>
    <col min="4353" max="4353" width="11" style="133" customWidth="1"/>
    <col min="4354" max="4354" width="51.7109375" style="133" customWidth="1"/>
    <col min="4355" max="4356" width="20.7109375" style="133" customWidth="1"/>
    <col min="4357" max="4358" width="0" style="133" hidden="1" customWidth="1"/>
    <col min="4359" max="4608" width="9.140625" style="133"/>
    <col min="4609" max="4609" width="11" style="133" customWidth="1"/>
    <col min="4610" max="4610" width="51.7109375" style="133" customWidth="1"/>
    <col min="4611" max="4612" width="20.7109375" style="133" customWidth="1"/>
    <col min="4613" max="4614" width="0" style="133" hidden="1" customWidth="1"/>
    <col min="4615" max="4864" width="9.140625" style="133"/>
    <col min="4865" max="4865" width="11" style="133" customWidth="1"/>
    <col min="4866" max="4866" width="51.7109375" style="133" customWidth="1"/>
    <col min="4867" max="4868" width="20.7109375" style="133" customWidth="1"/>
    <col min="4869" max="4870" width="0" style="133" hidden="1" customWidth="1"/>
    <col min="4871" max="5120" width="9.140625" style="133"/>
    <col min="5121" max="5121" width="11" style="133" customWidth="1"/>
    <col min="5122" max="5122" width="51.7109375" style="133" customWidth="1"/>
    <col min="5123" max="5124" width="20.7109375" style="133" customWidth="1"/>
    <col min="5125" max="5126" width="0" style="133" hidden="1" customWidth="1"/>
    <col min="5127" max="5376" width="9.140625" style="133"/>
    <col min="5377" max="5377" width="11" style="133" customWidth="1"/>
    <col min="5378" max="5378" width="51.7109375" style="133" customWidth="1"/>
    <col min="5379" max="5380" width="20.7109375" style="133" customWidth="1"/>
    <col min="5381" max="5382" width="0" style="133" hidden="1" customWidth="1"/>
    <col min="5383" max="5632" width="9.140625" style="133"/>
    <col min="5633" max="5633" width="11" style="133" customWidth="1"/>
    <col min="5634" max="5634" width="51.7109375" style="133" customWidth="1"/>
    <col min="5635" max="5636" width="20.7109375" style="133" customWidth="1"/>
    <col min="5637" max="5638" width="0" style="133" hidden="1" customWidth="1"/>
    <col min="5639" max="5888" width="9.140625" style="133"/>
    <col min="5889" max="5889" width="11" style="133" customWidth="1"/>
    <col min="5890" max="5890" width="51.7109375" style="133" customWidth="1"/>
    <col min="5891" max="5892" width="20.7109375" style="133" customWidth="1"/>
    <col min="5893" max="5894" width="0" style="133" hidden="1" customWidth="1"/>
    <col min="5895" max="6144" width="9.140625" style="133"/>
    <col min="6145" max="6145" width="11" style="133" customWidth="1"/>
    <col min="6146" max="6146" width="51.7109375" style="133" customWidth="1"/>
    <col min="6147" max="6148" width="20.7109375" style="133" customWidth="1"/>
    <col min="6149" max="6150" width="0" style="133" hidden="1" customWidth="1"/>
    <col min="6151" max="6400" width="9.140625" style="133"/>
    <col min="6401" max="6401" width="11" style="133" customWidth="1"/>
    <col min="6402" max="6402" width="51.7109375" style="133" customWidth="1"/>
    <col min="6403" max="6404" width="20.7109375" style="133" customWidth="1"/>
    <col min="6405" max="6406" width="0" style="133" hidden="1" customWidth="1"/>
    <col min="6407" max="6656" width="9.140625" style="133"/>
    <col min="6657" max="6657" width="11" style="133" customWidth="1"/>
    <col min="6658" max="6658" width="51.7109375" style="133" customWidth="1"/>
    <col min="6659" max="6660" width="20.7109375" style="133" customWidth="1"/>
    <col min="6661" max="6662" width="0" style="133" hidden="1" customWidth="1"/>
    <col min="6663" max="6912" width="9.140625" style="133"/>
    <col min="6913" max="6913" width="11" style="133" customWidth="1"/>
    <col min="6914" max="6914" width="51.7109375" style="133" customWidth="1"/>
    <col min="6915" max="6916" width="20.7109375" style="133" customWidth="1"/>
    <col min="6917" max="6918" width="0" style="133" hidden="1" customWidth="1"/>
    <col min="6919" max="7168" width="9.140625" style="133"/>
    <col min="7169" max="7169" width="11" style="133" customWidth="1"/>
    <col min="7170" max="7170" width="51.7109375" style="133" customWidth="1"/>
    <col min="7171" max="7172" width="20.7109375" style="133" customWidth="1"/>
    <col min="7173" max="7174" width="0" style="133" hidden="1" customWidth="1"/>
    <col min="7175" max="7424" width="9.140625" style="133"/>
    <col min="7425" max="7425" width="11" style="133" customWidth="1"/>
    <col min="7426" max="7426" width="51.7109375" style="133" customWidth="1"/>
    <col min="7427" max="7428" width="20.7109375" style="133" customWidth="1"/>
    <col min="7429" max="7430" width="0" style="133" hidden="1" customWidth="1"/>
    <col min="7431" max="7680" width="9.140625" style="133"/>
    <col min="7681" max="7681" width="11" style="133" customWidth="1"/>
    <col min="7682" max="7682" width="51.7109375" style="133" customWidth="1"/>
    <col min="7683" max="7684" width="20.7109375" style="133" customWidth="1"/>
    <col min="7685" max="7686" width="0" style="133" hidden="1" customWidth="1"/>
    <col min="7687" max="7936" width="9.140625" style="133"/>
    <col min="7937" max="7937" width="11" style="133" customWidth="1"/>
    <col min="7938" max="7938" width="51.7109375" style="133" customWidth="1"/>
    <col min="7939" max="7940" width="20.7109375" style="133" customWidth="1"/>
    <col min="7941" max="7942" width="0" style="133" hidden="1" customWidth="1"/>
    <col min="7943" max="8192" width="9.140625" style="133"/>
    <col min="8193" max="8193" width="11" style="133" customWidth="1"/>
    <col min="8194" max="8194" width="51.7109375" style="133" customWidth="1"/>
    <col min="8195" max="8196" width="20.7109375" style="133" customWidth="1"/>
    <col min="8197" max="8198" width="0" style="133" hidden="1" customWidth="1"/>
    <col min="8199" max="8448" width="9.140625" style="133"/>
    <col min="8449" max="8449" width="11" style="133" customWidth="1"/>
    <col min="8450" max="8450" width="51.7109375" style="133" customWidth="1"/>
    <col min="8451" max="8452" width="20.7109375" style="133" customWidth="1"/>
    <col min="8453" max="8454" width="0" style="133" hidden="1" customWidth="1"/>
    <col min="8455" max="8704" width="9.140625" style="133"/>
    <col min="8705" max="8705" width="11" style="133" customWidth="1"/>
    <col min="8706" max="8706" width="51.7109375" style="133" customWidth="1"/>
    <col min="8707" max="8708" width="20.7109375" style="133" customWidth="1"/>
    <col min="8709" max="8710" width="0" style="133" hidden="1" customWidth="1"/>
    <col min="8711" max="8960" width="9.140625" style="133"/>
    <col min="8961" max="8961" width="11" style="133" customWidth="1"/>
    <col min="8962" max="8962" width="51.7109375" style="133" customWidth="1"/>
    <col min="8963" max="8964" width="20.7109375" style="133" customWidth="1"/>
    <col min="8965" max="8966" width="0" style="133" hidden="1" customWidth="1"/>
    <col min="8967" max="9216" width="9.140625" style="133"/>
    <col min="9217" max="9217" width="11" style="133" customWidth="1"/>
    <col min="9218" max="9218" width="51.7109375" style="133" customWidth="1"/>
    <col min="9219" max="9220" width="20.7109375" style="133" customWidth="1"/>
    <col min="9221" max="9222" width="0" style="133" hidden="1" customWidth="1"/>
    <col min="9223" max="9472" width="9.140625" style="133"/>
    <col min="9473" max="9473" width="11" style="133" customWidth="1"/>
    <col min="9474" max="9474" width="51.7109375" style="133" customWidth="1"/>
    <col min="9475" max="9476" width="20.7109375" style="133" customWidth="1"/>
    <col min="9477" max="9478" width="0" style="133" hidden="1" customWidth="1"/>
    <col min="9479" max="9728" width="9.140625" style="133"/>
    <col min="9729" max="9729" width="11" style="133" customWidth="1"/>
    <col min="9730" max="9730" width="51.7109375" style="133" customWidth="1"/>
    <col min="9731" max="9732" width="20.7109375" style="133" customWidth="1"/>
    <col min="9733" max="9734" width="0" style="133" hidden="1" customWidth="1"/>
    <col min="9735" max="9984" width="9.140625" style="133"/>
    <col min="9985" max="9985" width="11" style="133" customWidth="1"/>
    <col min="9986" max="9986" width="51.7109375" style="133" customWidth="1"/>
    <col min="9987" max="9988" width="20.7109375" style="133" customWidth="1"/>
    <col min="9989" max="9990" width="0" style="133" hidden="1" customWidth="1"/>
    <col min="9991" max="10240" width="9.140625" style="133"/>
    <col min="10241" max="10241" width="11" style="133" customWidth="1"/>
    <col min="10242" max="10242" width="51.7109375" style="133" customWidth="1"/>
    <col min="10243" max="10244" width="20.7109375" style="133" customWidth="1"/>
    <col min="10245" max="10246" width="0" style="133" hidden="1" customWidth="1"/>
    <col min="10247" max="10496" width="9.140625" style="133"/>
    <col min="10497" max="10497" width="11" style="133" customWidth="1"/>
    <col min="10498" max="10498" width="51.7109375" style="133" customWidth="1"/>
    <col min="10499" max="10500" width="20.7109375" style="133" customWidth="1"/>
    <col min="10501" max="10502" width="0" style="133" hidden="1" customWidth="1"/>
    <col min="10503" max="10752" width="9.140625" style="133"/>
    <col min="10753" max="10753" width="11" style="133" customWidth="1"/>
    <col min="10754" max="10754" width="51.7109375" style="133" customWidth="1"/>
    <col min="10755" max="10756" width="20.7109375" style="133" customWidth="1"/>
    <col min="10757" max="10758" width="0" style="133" hidden="1" customWidth="1"/>
    <col min="10759" max="11008" width="9.140625" style="133"/>
    <col min="11009" max="11009" width="11" style="133" customWidth="1"/>
    <col min="11010" max="11010" width="51.7109375" style="133" customWidth="1"/>
    <col min="11011" max="11012" width="20.7109375" style="133" customWidth="1"/>
    <col min="11013" max="11014" width="0" style="133" hidden="1" customWidth="1"/>
    <col min="11015" max="11264" width="9.140625" style="133"/>
    <col min="11265" max="11265" width="11" style="133" customWidth="1"/>
    <col min="11266" max="11266" width="51.7109375" style="133" customWidth="1"/>
    <col min="11267" max="11268" width="20.7109375" style="133" customWidth="1"/>
    <col min="11269" max="11270" width="0" style="133" hidden="1" customWidth="1"/>
    <col min="11271" max="11520" width="9.140625" style="133"/>
    <col min="11521" max="11521" width="11" style="133" customWidth="1"/>
    <col min="11522" max="11522" width="51.7109375" style="133" customWidth="1"/>
    <col min="11523" max="11524" width="20.7109375" style="133" customWidth="1"/>
    <col min="11525" max="11526" width="0" style="133" hidden="1" customWidth="1"/>
    <col min="11527" max="11776" width="9.140625" style="133"/>
    <col min="11777" max="11777" width="11" style="133" customWidth="1"/>
    <col min="11778" max="11778" width="51.7109375" style="133" customWidth="1"/>
    <col min="11779" max="11780" width="20.7109375" style="133" customWidth="1"/>
    <col min="11781" max="11782" width="0" style="133" hidden="1" customWidth="1"/>
    <col min="11783" max="12032" width="9.140625" style="133"/>
    <col min="12033" max="12033" width="11" style="133" customWidth="1"/>
    <col min="12034" max="12034" width="51.7109375" style="133" customWidth="1"/>
    <col min="12035" max="12036" width="20.7109375" style="133" customWidth="1"/>
    <col min="12037" max="12038" width="0" style="133" hidden="1" customWidth="1"/>
    <col min="12039" max="12288" width="9.140625" style="133"/>
    <col min="12289" max="12289" width="11" style="133" customWidth="1"/>
    <col min="12290" max="12290" width="51.7109375" style="133" customWidth="1"/>
    <col min="12291" max="12292" width="20.7109375" style="133" customWidth="1"/>
    <col min="12293" max="12294" width="0" style="133" hidden="1" customWidth="1"/>
    <col min="12295" max="12544" width="9.140625" style="133"/>
    <col min="12545" max="12545" width="11" style="133" customWidth="1"/>
    <col min="12546" max="12546" width="51.7109375" style="133" customWidth="1"/>
    <col min="12547" max="12548" width="20.7109375" style="133" customWidth="1"/>
    <col min="12549" max="12550" width="0" style="133" hidden="1" customWidth="1"/>
    <col min="12551" max="12800" width="9.140625" style="133"/>
    <col min="12801" max="12801" width="11" style="133" customWidth="1"/>
    <col min="12802" max="12802" width="51.7109375" style="133" customWidth="1"/>
    <col min="12803" max="12804" width="20.7109375" style="133" customWidth="1"/>
    <col min="12805" max="12806" width="0" style="133" hidden="1" customWidth="1"/>
    <col min="12807" max="13056" width="9.140625" style="133"/>
    <col min="13057" max="13057" width="11" style="133" customWidth="1"/>
    <col min="13058" max="13058" width="51.7109375" style="133" customWidth="1"/>
    <col min="13059" max="13060" width="20.7109375" style="133" customWidth="1"/>
    <col min="13061" max="13062" width="0" style="133" hidden="1" customWidth="1"/>
    <col min="13063" max="13312" width="9.140625" style="133"/>
    <col min="13313" max="13313" width="11" style="133" customWidth="1"/>
    <col min="13314" max="13314" width="51.7109375" style="133" customWidth="1"/>
    <col min="13315" max="13316" width="20.7109375" style="133" customWidth="1"/>
    <col min="13317" max="13318" width="0" style="133" hidden="1" customWidth="1"/>
    <col min="13319" max="13568" width="9.140625" style="133"/>
    <col min="13569" max="13569" width="11" style="133" customWidth="1"/>
    <col min="13570" max="13570" width="51.7109375" style="133" customWidth="1"/>
    <col min="13571" max="13572" width="20.7109375" style="133" customWidth="1"/>
    <col min="13573" max="13574" width="0" style="133" hidden="1" customWidth="1"/>
    <col min="13575" max="13824" width="9.140625" style="133"/>
    <col min="13825" max="13825" width="11" style="133" customWidth="1"/>
    <col min="13826" max="13826" width="51.7109375" style="133" customWidth="1"/>
    <col min="13827" max="13828" width="20.7109375" style="133" customWidth="1"/>
    <col min="13829" max="13830" width="0" style="133" hidden="1" customWidth="1"/>
    <col min="13831" max="14080" width="9.140625" style="133"/>
    <col min="14081" max="14081" width="11" style="133" customWidth="1"/>
    <col min="14082" max="14082" width="51.7109375" style="133" customWidth="1"/>
    <col min="14083" max="14084" width="20.7109375" style="133" customWidth="1"/>
    <col min="14085" max="14086" width="0" style="133" hidden="1" customWidth="1"/>
    <col min="14087" max="14336" width="9.140625" style="133"/>
    <col min="14337" max="14337" width="11" style="133" customWidth="1"/>
    <col min="14338" max="14338" width="51.7109375" style="133" customWidth="1"/>
    <col min="14339" max="14340" width="20.7109375" style="133" customWidth="1"/>
    <col min="14341" max="14342" width="0" style="133" hidden="1" customWidth="1"/>
    <col min="14343" max="14592" width="9.140625" style="133"/>
    <col min="14593" max="14593" width="11" style="133" customWidth="1"/>
    <col min="14594" max="14594" width="51.7109375" style="133" customWidth="1"/>
    <col min="14595" max="14596" width="20.7109375" style="133" customWidth="1"/>
    <col min="14597" max="14598" width="0" style="133" hidden="1" customWidth="1"/>
    <col min="14599" max="14848" width="9.140625" style="133"/>
    <col min="14849" max="14849" width="11" style="133" customWidth="1"/>
    <col min="14850" max="14850" width="51.7109375" style="133" customWidth="1"/>
    <col min="14851" max="14852" width="20.7109375" style="133" customWidth="1"/>
    <col min="14853" max="14854" width="0" style="133" hidden="1" customWidth="1"/>
    <col min="14855" max="15104" width="9.140625" style="133"/>
    <col min="15105" max="15105" width="11" style="133" customWidth="1"/>
    <col min="15106" max="15106" width="51.7109375" style="133" customWidth="1"/>
    <col min="15107" max="15108" width="20.7109375" style="133" customWidth="1"/>
    <col min="15109" max="15110" width="0" style="133" hidden="1" customWidth="1"/>
    <col min="15111" max="15360" width="9.140625" style="133"/>
    <col min="15361" max="15361" width="11" style="133" customWidth="1"/>
    <col min="15362" max="15362" width="51.7109375" style="133" customWidth="1"/>
    <col min="15363" max="15364" width="20.7109375" style="133" customWidth="1"/>
    <col min="15365" max="15366" width="0" style="133" hidden="1" customWidth="1"/>
    <col min="15367" max="15616" width="9.140625" style="133"/>
    <col min="15617" max="15617" width="11" style="133" customWidth="1"/>
    <col min="15618" max="15618" width="51.7109375" style="133" customWidth="1"/>
    <col min="15619" max="15620" width="20.7109375" style="133" customWidth="1"/>
    <col min="15621" max="15622" width="0" style="133" hidden="1" customWidth="1"/>
    <col min="15623" max="15872" width="9.140625" style="133"/>
    <col min="15873" max="15873" width="11" style="133" customWidth="1"/>
    <col min="15874" max="15874" width="51.7109375" style="133" customWidth="1"/>
    <col min="15875" max="15876" width="20.7109375" style="133" customWidth="1"/>
    <col min="15877" max="15878" width="0" style="133" hidden="1" customWidth="1"/>
    <col min="15879" max="16128" width="9.140625" style="133"/>
    <col min="16129" max="16129" width="11" style="133" customWidth="1"/>
    <col min="16130" max="16130" width="51.7109375" style="133" customWidth="1"/>
    <col min="16131" max="16132" width="20.7109375" style="133" customWidth="1"/>
    <col min="16133" max="16134" width="0" style="133" hidden="1" customWidth="1"/>
    <col min="16135" max="16384" width="9.140625" style="133"/>
  </cols>
  <sheetData>
    <row r="1" spans="1:6" ht="12.75" customHeight="1">
      <c r="A1" s="391"/>
      <c r="B1" s="391"/>
      <c r="C1" s="391"/>
      <c r="D1" s="391"/>
    </row>
    <row r="2" spans="1:6" ht="12.75" customHeight="1">
      <c r="A2" s="391"/>
      <c r="B2" s="391"/>
      <c r="C2" s="391"/>
      <c r="D2" s="391"/>
    </row>
    <row r="3" spans="1:6" ht="12.75" customHeight="1">
      <c r="A3" s="391"/>
      <c r="B3" s="391"/>
      <c r="C3" s="391"/>
      <c r="D3" s="391"/>
    </row>
    <row r="4" spans="1:6" ht="36" customHeight="1">
      <c r="A4" s="391"/>
      <c r="B4" s="391"/>
      <c r="C4" s="391"/>
      <c r="D4" s="391"/>
    </row>
    <row r="5" spans="1:6" ht="57.75" customHeight="1">
      <c r="A5" s="392" t="s">
        <v>32827</v>
      </c>
      <c r="B5" s="393"/>
      <c r="C5" s="393"/>
      <c r="D5" s="394"/>
    </row>
    <row r="6" spans="1:6" ht="13.5" customHeight="1">
      <c r="A6" s="383" t="s">
        <v>32707</v>
      </c>
      <c r="B6" s="384"/>
      <c r="C6" s="384"/>
      <c r="D6" s="385"/>
    </row>
    <row r="7" spans="1:6" ht="25.5" customHeight="1">
      <c r="A7" s="386"/>
      <c r="B7" s="387"/>
      <c r="C7" s="387"/>
      <c r="D7" s="388"/>
    </row>
    <row r="8" spans="1:6" ht="38.25">
      <c r="A8" s="134" t="s">
        <v>7484</v>
      </c>
      <c r="B8" s="106" t="s">
        <v>1998</v>
      </c>
      <c r="C8" s="107" t="s">
        <v>19950</v>
      </c>
      <c r="D8" s="107" t="s">
        <v>19951</v>
      </c>
      <c r="E8" s="107" t="s">
        <v>19950</v>
      </c>
      <c r="F8" s="107" t="s">
        <v>19951</v>
      </c>
    </row>
    <row r="9" spans="1:6" ht="21" customHeight="1">
      <c r="A9" s="389" t="s">
        <v>32708</v>
      </c>
      <c r="B9" s="390"/>
      <c r="C9" s="390"/>
      <c r="D9" s="390"/>
      <c r="E9" s="390"/>
      <c r="F9" s="390"/>
    </row>
    <row r="10" spans="1:6">
      <c r="A10" s="108" t="s">
        <v>19952</v>
      </c>
      <c r="B10" s="109" t="s">
        <v>19953</v>
      </c>
      <c r="C10" s="110">
        <v>0</v>
      </c>
      <c r="D10" s="110">
        <v>0</v>
      </c>
      <c r="E10" s="110">
        <v>0.2</v>
      </c>
      <c r="F10" s="110">
        <v>0.2</v>
      </c>
    </row>
    <row r="11" spans="1:6">
      <c r="A11" s="108" t="s">
        <v>19954</v>
      </c>
      <c r="B11" s="109" t="s">
        <v>19955</v>
      </c>
      <c r="C11" s="110">
        <v>1.4999999999999999E-2</v>
      </c>
      <c r="D11" s="110">
        <v>1.4999999999999999E-2</v>
      </c>
      <c r="E11" s="110">
        <v>1.4999999999999999E-2</v>
      </c>
      <c r="F11" s="110">
        <v>1.4999999999999999E-2</v>
      </c>
    </row>
    <row r="12" spans="1:6">
      <c r="A12" s="108" t="s">
        <v>19956</v>
      </c>
      <c r="B12" s="109" t="s">
        <v>19957</v>
      </c>
      <c r="C12" s="110">
        <v>0.01</v>
      </c>
      <c r="D12" s="110">
        <v>0.01</v>
      </c>
      <c r="E12" s="110">
        <v>0.01</v>
      </c>
      <c r="F12" s="110">
        <v>0.01</v>
      </c>
    </row>
    <row r="13" spans="1:6">
      <c r="A13" s="108" t="s">
        <v>19958</v>
      </c>
      <c r="B13" s="109" t="s">
        <v>19959</v>
      </c>
      <c r="C13" s="110">
        <v>2E-3</v>
      </c>
      <c r="D13" s="110">
        <v>2E-3</v>
      </c>
      <c r="E13" s="110">
        <v>2E-3</v>
      </c>
      <c r="F13" s="110">
        <v>2E-3</v>
      </c>
    </row>
    <row r="14" spans="1:6">
      <c r="A14" s="108" t="s">
        <v>19960</v>
      </c>
      <c r="B14" s="109" t="s">
        <v>19961</v>
      </c>
      <c r="C14" s="110">
        <v>6.0000000000000001E-3</v>
      </c>
      <c r="D14" s="110">
        <v>6.0000000000000001E-3</v>
      </c>
      <c r="E14" s="110">
        <v>6.0000000000000001E-3</v>
      </c>
      <c r="F14" s="110">
        <v>6.0000000000000001E-3</v>
      </c>
    </row>
    <row r="15" spans="1:6">
      <c r="A15" s="108" t="s">
        <v>19962</v>
      </c>
      <c r="B15" s="109" t="s">
        <v>25495</v>
      </c>
      <c r="C15" s="110">
        <v>2.5000000000000001E-2</v>
      </c>
      <c r="D15" s="110">
        <v>2.5000000000000001E-2</v>
      </c>
      <c r="E15" s="110">
        <v>2.5000000000000001E-2</v>
      </c>
      <c r="F15" s="110">
        <v>2.5000000000000001E-2</v>
      </c>
    </row>
    <row r="16" spans="1:6">
      <c r="A16" s="108" t="s">
        <v>19963</v>
      </c>
      <c r="B16" s="109" t="s">
        <v>25496</v>
      </c>
      <c r="C16" s="110">
        <v>0.03</v>
      </c>
      <c r="D16" s="110">
        <v>0.03</v>
      </c>
      <c r="E16" s="110">
        <v>0.03</v>
      </c>
      <c r="F16" s="110">
        <v>0.03</v>
      </c>
    </row>
    <row r="17" spans="1:6">
      <c r="A17" s="108" t="s">
        <v>19964</v>
      </c>
      <c r="B17" s="109" t="s">
        <v>19965</v>
      </c>
      <c r="C17" s="110">
        <v>0.08</v>
      </c>
      <c r="D17" s="110">
        <v>0.08</v>
      </c>
      <c r="E17" s="110">
        <v>0.08</v>
      </c>
      <c r="F17" s="110">
        <v>0.08</v>
      </c>
    </row>
    <row r="18" spans="1:6">
      <c r="A18" s="103" t="s">
        <v>19966</v>
      </c>
      <c r="B18" s="111" t="s">
        <v>25497</v>
      </c>
      <c r="C18" s="112">
        <f>SUM(C10:C17)</f>
        <v>0.16799999999999998</v>
      </c>
      <c r="D18" s="112">
        <f>SUM(D10:D17)</f>
        <v>0.16799999999999998</v>
      </c>
      <c r="E18" s="112">
        <f>SUM(E10:E17)</f>
        <v>0.36800000000000005</v>
      </c>
      <c r="F18" s="112">
        <f>SUM(F10:F17)</f>
        <v>0.36800000000000005</v>
      </c>
    </row>
    <row r="19" spans="1:6" ht="21" customHeight="1">
      <c r="A19" s="389" t="s">
        <v>32709</v>
      </c>
      <c r="B19" s="390"/>
      <c r="C19" s="390"/>
      <c r="D19" s="390"/>
      <c r="E19" s="390"/>
      <c r="F19" s="390"/>
    </row>
    <row r="20" spans="1:6">
      <c r="A20" s="108" t="s">
        <v>19967</v>
      </c>
      <c r="B20" s="109" t="s">
        <v>25498</v>
      </c>
      <c r="C20" s="110">
        <v>0.17849999999999999</v>
      </c>
      <c r="D20" s="110">
        <v>0</v>
      </c>
      <c r="E20" s="110">
        <v>0.17849999999999999</v>
      </c>
      <c r="F20" s="110">
        <v>0</v>
      </c>
    </row>
    <row r="21" spans="1:6">
      <c r="A21" s="108" t="s">
        <v>19968</v>
      </c>
      <c r="B21" s="109" t="s">
        <v>19995</v>
      </c>
      <c r="C21" s="110">
        <v>3.7100000000000001E-2</v>
      </c>
      <c r="D21" s="110">
        <v>0</v>
      </c>
      <c r="E21" s="110">
        <v>3.7100000000000001E-2</v>
      </c>
      <c r="F21" s="110">
        <v>0</v>
      </c>
    </row>
    <row r="22" spans="1:6">
      <c r="A22" s="108" t="s">
        <v>19969</v>
      </c>
      <c r="B22" s="109" t="s">
        <v>25499</v>
      </c>
      <c r="C22" s="110">
        <v>8.6999999999999994E-3</v>
      </c>
      <c r="D22" s="110">
        <v>6.6E-3</v>
      </c>
      <c r="E22" s="110">
        <v>9.1999999999999998E-3</v>
      </c>
      <c r="F22" s="110">
        <v>7.1000000000000004E-3</v>
      </c>
    </row>
    <row r="23" spans="1:6">
      <c r="A23" s="108" t="s">
        <v>19970</v>
      </c>
      <c r="B23" s="109" t="s">
        <v>25500</v>
      </c>
      <c r="C23" s="110">
        <v>0.1103</v>
      </c>
      <c r="D23" s="110">
        <v>8.3299999999999999E-2</v>
      </c>
      <c r="E23" s="110">
        <v>0.10829999999999999</v>
      </c>
      <c r="F23" s="110">
        <v>8.3299999999999999E-2</v>
      </c>
    </row>
    <row r="24" spans="1:6">
      <c r="A24" s="108" t="s">
        <v>19971</v>
      </c>
      <c r="B24" s="109" t="s">
        <v>19996</v>
      </c>
      <c r="C24" s="110">
        <v>6.9999999999999999E-4</v>
      </c>
      <c r="D24" s="110">
        <v>5.0000000000000001E-4</v>
      </c>
      <c r="E24" s="110">
        <v>6.9999999999999999E-4</v>
      </c>
      <c r="F24" s="110">
        <v>5.9999999999999995E-4</v>
      </c>
    </row>
    <row r="25" spans="1:6">
      <c r="A25" s="108" t="s">
        <v>19972</v>
      </c>
      <c r="B25" s="109" t="s">
        <v>19997</v>
      </c>
      <c r="C25" s="110">
        <v>7.4000000000000003E-3</v>
      </c>
      <c r="D25" s="110">
        <v>5.5999999999999999E-3</v>
      </c>
      <c r="E25" s="110">
        <v>7.1999999999999998E-3</v>
      </c>
      <c r="F25" s="110">
        <v>5.5999999999999999E-3</v>
      </c>
    </row>
    <row r="26" spans="1:6">
      <c r="A26" s="108" t="s">
        <v>19973</v>
      </c>
      <c r="B26" s="109" t="s">
        <v>25501</v>
      </c>
      <c r="C26" s="110">
        <v>1.5900000000000001E-2</v>
      </c>
      <c r="D26" s="110">
        <v>0</v>
      </c>
      <c r="E26" s="110">
        <v>1.55E-2</v>
      </c>
      <c r="F26" s="110">
        <v>0</v>
      </c>
    </row>
    <row r="27" spans="1:6">
      <c r="A27" s="108" t="s">
        <v>19974</v>
      </c>
      <c r="B27" s="109" t="s">
        <v>25502</v>
      </c>
      <c r="C27" s="110">
        <v>1.1000000000000001E-3</v>
      </c>
      <c r="D27" s="110">
        <v>8.0000000000000004E-4</v>
      </c>
      <c r="E27" s="110">
        <v>1.1000000000000001E-3</v>
      </c>
      <c r="F27" s="110">
        <v>8.9999999999999998E-4</v>
      </c>
    </row>
    <row r="28" spans="1:6">
      <c r="A28" s="108" t="s">
        <v>19975</v>
      </c>
      <c r="B28" s="109" t="s">
        <v>19998</v>
      </c>
      <c r="C28" s="110">
        <v>0.1235</v>
      </c>
      <c r="D28" s="110">
        <v>9.3299999999999994E-2</v>
      </c>
      <c r="E28" s="110">
        <v>9.1800000000000007E-2</v>
      </c>
      <c r="F28" s="110">
        <v>7.0699999999999999E-2</v>
      </c>
    </row>
    <row r="29" spans="1:6">
      <c r="A29" s="108" t="s">
        <v>19976</v>
      </c>
      <c r="B29" s="109" t="s">
        <v>19999</v>
      </c>
      <c r="C29" s="110">
        <v>4.0000000000000002E-4</v>
      </c>
      <c r="D29" s="110">
        <v>2.9999999999999997E-4</v>
      </c>
      <c r="E29" s="110">
        <v>2.9999999999999997E-4</v>
      </c>
      <c r="F29" s="110">
        <v>2.0000000000000001E-4</v>
      </c>
    </row>
    <row r="30" spans="1:6" ht="25.5">
      <c r="A30" s="103" t="s">
        <v>19977</v>
      </c>
      <c r="B30" s="111" t="s">
        <v>25503</v>
      </c>
      <c r="C30" s="112">
        <f>SUM(C20:C29)</f>
        <v>0.48360000000000003</v>
      </c>
      <c r="D30" s="112">
        <f>SUM(D20:D29)</f>
        <v>0.19039999999999999</v>
      </c>
      <c r="E30" s="112">
        <f>SUM(E20:E29)</f>
        <v>0.44969999999999999</v>
      </c>
      <c r="F30" s="112">
        <f>SUM(F20:F29)</f>
        <v>0.16839999999999999</v>
      </c>
    </row>
    <row r="31" spans="1:6" ht="21" customHeight="1">
      <c r="A31" s="389" t="s">
        <v>32710</v>
      </c>
      <c r="B31" s="390"/>
      <c r="C31" s="390"/>
      <c r="D31" s="390"/>
      <c r="E31" s="390"/>
      <c r="F31" s="390"/>
    </row>
    <row r="32" spans="1:6">
      <c r="A32" s="108" t="s">
        <v>19978</v>
      </c>
      <c r="B32" s="109" t="s">
        <v>20000</v>
      </c>
      <c r="C32" s="110">
        <v>5.5199999999999999E-2</v>
      </c>
      <c r="D32" s="110">
        <v>4.1700000000000001E-2</v>
      </c>
      <c r="E32" s="110">
        <v>5.6000000000000001E-2</v>
      </c>
      <c r="F32" s="110">
        <v>4.3099999999999999E-2</v>
      </c>
    </row>
    <row r="33" spans="1:6">
      <c r="A33" s="108" t="s">
        <v>19979</v>
      </c>
      <c r="B33" s="109" t="s">
        <v>20001</v>
      </c>
      <c r="C33" s="110">
        <v>1.2999999999999999E-3</v>
      </c>
      <c r="D33" s="110">
        <v>1E-3</v>
      </c>
      <c r="E33" s="110">
        <v>1.2999999999999999E-3</v>
      </c>
      <c r="F33" s="110">
        <v>1E-3</v>
      </c>
    </row>
    <row r="34" spans="1:6">
      <c r="A34" s="108" t="s">
        <v>19980</v>
      </c>
      <c r="B34" s="109" t="s">
        <v>20002</v>
      </c>
      <c r="C34" s="110">
        <v>1.72E-2</v>
      </c>
      <c r="D34" s="110">
        <v>1.2999999999999999E-2</v>
      </c>
      <c r="E34" s="110">
        <v>4.3999999999999997E-2</v>
      </c>
      <c r="F34" s="110">
        <v>3.39E-2</v>
      </c>
    </row>
    <row r="35" spans="1:6">
      <c r="A35" s="108" t="s">
        <v>19981</v>
      </c>
      <c r="B35" s="109" t="s">
        <v>25504</v>
      </c>
      <c r="C35" s="110">
        <v>2.87E-2</v>
      </c>
      <c r="D35" s="110">
        <v>2.1700000000000001E-2</v>
      </c>
      <c r="E35" s="110">
        <v>4.8099999999999997E-2</v>
      </c>
      <c r="F35" s="110">
        <v>3.6999999999999998E-2</v>
      </c>
    </row>
    <row r="36" spans="1:6">
      <c r="A36" s="108" t="s">
        <v>19982</v>
      </c>
      <c r="B36" s="109" t="s">
        <v>20003</v>
      </c>
      <c r="C36" s="110">
        <v>4.5999999999999999E-3</v>
      </c>
      <c r="D36" s="110">
        <v>3.5000000000000001E-3</v>
      </c>
      <c r="E36" s="110">
        <v>4.7000000000000002E-3</v>
      </c>
      <c r="F36" s="110">
        <v>3.5999999999999999E-3</v>
      </c>
    </row>
    <row r="37" spans="1:6" ht="25.5">
      <c r="A37" s="103" t="s">
        <v>19474</v>
      </c>
      <c r="B37" s="111" t="s">
        <v>25505</v>
      </c>
      <c r="C37" s="112">
        <f>SUM(C32:C36)</f>
        <v>0.10700000000000001</v>
      </c>
      <c r="D37" s="112">
        <f>SUM(D32:D36)</f>
        <v>8.09E-2</v>
      </c>
      <c r="E37" s="112">
        <f>SUM(E32:E36)</f>
        <v>0.15410000000000001</v>
      </c>
      <c r="F37" s="112">
        <f>SUM(F32:F36)</f>
        <v>0.1186</v>
      </c>
    </row>
    <row r="38" spans="1:6" ht="21" customHeight="1">
      <c r="A38" s="389" t="s">
        <v>32711</v>
      </c>
      <c r="B38" s="390"/>
      <c r="C38" s="390"/>
      <c r="D38" s="390"/>
      <c r="E38" s="390"/>
      <c r="F38" s="390"/>
    </row>
    <row r="39" spans="1:6">
      <c r="A39" s="108" t="s">
        <v>19983</v>
      </c>
      <c r="B39" s="109" t="s">
        <v>25506</v>
      </c>
      <c r="C39" s="110">
        <v>8.1199999999999994E-2</v>
      </c>
      <c r="D39" s="110">
        <v>3.2000000000000001E-2</v>
      </c>
      <c r="E39" s="110">
        <v>0.16550000000000001</v>
      </c>
      <c r="F39" s="110">
        <v>6.2E-2</v>
      </c>
    </row>
    <row r="40" spans="1:6" ht="38.25">
      <c r="A40" s="108" t="s">
        <v>19984</v>
      </c>
      <c r="B40" s="109" t="s">
        <v>25507</v>
      </c>
      <c r="C40" s="110">
        <v>4.5999999999999999E-3</v>
      </c>
      <c r="D40" s="110">
        <v>3.5000000000000001E-3</v>
      </c>
      <c r="E40" s="110">
        <v>5.0000000000000001E-3</v>
      </c>
      <c r="F40" s="110">
        <v>3.8E-3</v>
      </c>
    </row>
    <row r="41" spans="1:6" ht="25.5">
      <c r="A41" s="103" t="s">
        <v>19985</v>
      </c>
      <c r="B41" s="111" t="s">
        <v>25508</v>
      </c>
      <c r="C41" s="112">
        <f>SUM(C39:C40)</f>
        <v>8.5799999999999987E-2</v>
      </c>
      <c r="D41" s="112">
        <f>SUM(D39:D40)</f>
        <v>3.5500000000000004E-2</v>
      </c>
      <c r="E41" s="112">
        <f>SUM(E39:E40)</f>
        <v>0.17050000000000001</v>
      </c>
      <c r="F41" s="112">
        <f>SUM(F39:F40)</f>
        <v>6.5799999999999997E-2</v>
      </c>
    </row>
    <row r="42" spans="1:6" ht="21" customHeight="1">
      <c r="A42" s="395"/>
      <c r="B42" s="396"/>
      <c r="C42" s="396"/>
      <c r="D42" s="397"/>
      <c r="E42" s="135"/>
      <c r="F42" s="135"/>
    </row>
    <row r="43" spans="1:6" ht="12.75" customHeight="1">
      <c r="A43" s="382" t="s">
        <v>25509</v>
      </c>
      <c r="B43" s="382"/>
      <c r="C43" s="112">
        <f>C41+C37+C30+C18</f>
        <v>0.84440000000000004</v>
      </c>
      <c r="D43" s="112">
        <f>D41+D37+D30+D18</f>
        <v>0.47479999999999994</v>
      </c>
      <c r="E43" s="112">
        <f>E41+E37+E30+E18</f>
        <v>1.1423000000000001</v>
      </c>
      <c r="F43" s="112">
        <f>F41+F37+F30+F18</f>
        <v>0.72080000000000011</v>
      </c>
    </row>
    <row r="44" spans="1:6" ht="25.5">
      <c r="A44" s="103" t="s">
        <v>19986</v>
      </c>
      <c r="B44" s="111" t="s">
        <v>25510</v>
      </c>
      <c r="C44" s="112">
        <v>0</v>
      </c>
      <c r="D44" s="112">
        <v>0</v>
      </c>
      <c r="E44" s="136"/>
      <c r="F44" s="136"/>
    </row>
    <row r="45" spans="1:6">
      <c r="A45" s="395"/>
      <c r="B45" s="396"/>
      <c r="C45" s="396"/>
      <c r="D45" s="397"/>
      <c r="E45" s="136"/>
      <c r="F45" s="136"/>
    </row>
    <row r="46" spans="1:6" ht="12.75" customHeight="1">
      <c r="A46" s="382" t="s">
        <v>25511</v>
      </c>
      <c r="B46" s="382"/>
      <c r="C46" s="112">
        <f>C44+C41+C37+C30+C18</f>
        <v>0.84440000000000004</v>
      </c>
      <c r="D46" s="112">
        <f>D44+D41+D37+D30+D18</f>
        <v>0.47479999999999994</v>
      </c>
      <c r="E46" s="136"/>
      <c r="F46" s="136"/>
    </row>
    <row r="47" spans="1:6">
      <c r="B47" s="133"/>
    </row>
    <row r="48" spans="1:6">
      <c r="B48" s="133"/>
    </row>
    <row r="49" spans="2:2">
      <c r="B49" s="133"/>
    </row>
    <row r="50" spans="2:2">
      <c r="B50" s="133"/>
    </row>
    <row r="51" spans="2:2">
      <c r="B51" s="133"/>
    </row>
    <row r="52" spans="2:2">
      <c r="B52" s="133"/>
    </row>
    <row r="53" spans="2:2">
      <c r="B53" s="133"/>
    </row>
    <row r="54" spans="2:2">
      <c r="B54" s="133"/>
    </row>
    <row r="55" spans="2:2">
      <c r="B55" s="133"/>
    </row>
    <row r="56" spans="2:2">
      <c r="B56" s="133"/>
    </row>
    <row r="57" spans="2:2">
      <c r="B57" s="133"/>
    </row>
    <row r="58" spans="2:2">
      <c r="B58" s="133"/>
    </row>
    <row r="59" spans="2:2">
      <c r="B59" s="133"/>
    </row>
    <row r="60" spans="2:2">
      <c r="B60" s="133"/>
    </row>
    <row r="61" spans="2:2">
      <c r="B61" s="133"/>
    </row>
    <row r="62" spans="2:2">
      <c r="B62" s="133"/>
    </row>
    <row r="63" spans="2:2">
      <c r="B63" s="133"/>
    </row>
  </sheetData>
  <mergeCells count="11">
    <mergeCell ref="A1:D4"/>
    <mergeCell ref="A5:D5"/>
    <mergeCell ref="A42:D42"/>
    <mergeCell ref="A43:B43"/>
    <mergeCell ref="A45:D45"/>
    <mergeCell ref="A46:B46"/>
    <mergeCell ref="A6:D7"/>
    <mergeCell ref="A9:F9"/>
    <mergeCell ref="A19:F19"/>
    <mergeCell ref="A31:F31"/>
    <mergeCell ref="A38:F38"/>
  </mergeCells>
  <printOptions horizontalCentered="1"/>
  <pageMargins left="0.51181102362204722" right="0.51181102362204722" top="0.78740157480314965" bottom="0.78740157480314965" header="0.31496062992125984" footer="0.31496062992125984"/>
  <pageSetup paperSize="9" scale="83" orientation="portrait" r:id="rId1"/>
  <headerFooter>
    <oddFoote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928DF-23C9-4E3C-BBC3-E05503207874}">
  <sheetPr>
    <tabColor rgb="FF7030A0"/>
    <pageSetUpPr fitToPage="1"/>
  </sheetPr>
  <dimension ref="A1:K286"/>
  <sheetViews>
    <sheetView view="pageBreakPreview" zoomScale="70" zoomScaleNormal="100" zoomScaleSheetLayoutView="70" workbookViewId="0">
      <selection activeCell="K1" sqref="K1"/>
    </sheetView>
  </sheetViews>
  <sheetFormatPr defaultRowHeight="12.75"/>
  <cols>
    <col min="1" max="1" width="7.140625" style="43" customWidth="1"/>
    <col min="2" max="2" width="9.5703125" style="43" customWidth="1"/>
    <col min="3" max="3" width="79.85546875" customWidth="1"/>
    <col min="4" max="4" width="7.140625" style="43" customWidth="1"/>
    <col min="5" max="5" width="10.85546875" style="86" customWidth="1"/>
    <col min="7" max="7" width="10.5703125" customWidth="1"/>
    <col min="9" max="9" width="15.85546875" bestFit="1" customWidth="1"/>
    <col min="10" max="10" width="14.7109375" bestFit="1" customWidth="1"/>
    <col min="11" max="11" width="14.28515625" customWidth="1"/>
    <col min="257" max="257" width="7.140625" customWidth="1"/>
    <col min="258" max="258" width="9.5703125" customWidth="1"/>
    <col min="259" max="259" width="70.7109375" customWidth="1"/>
    <col min="260" max="260" width="7.140625" customWidth="1"/>
    <col min="261" max="261" width="10.85546875" customWidth="1"/>
    <col min="263" max="263" width="10.5703125" customWidth="1"/>
    <col min="265" max="265" width="11.85546875" customWidth="1"/>
    <col min="266" max="266" width="10.5703125" customWidth="1"/>
    <col min="267" max="267" width="14.28515625" customWidth="1"/>
    <col min="513" max="513" width="7.140625" customWidth="1"/>
    <col min="514" max="514" width="9.5703125" customWidth="1"/>
    <col min="515" max="515" width="70.7109375" customWidth="1"/>
    <col min="516" max="516" width="7.140625" customWidth="1"/>
    <col min="517" max="517" width="10.85546875" customWidth="1"/>
    <col min="519" max="519" width="10.5703125" customWidth="1"/>
    <col min="521" max="521" width="11.85546875" customWidth="1"/>
    <col min="522" max="522" width="10.5703125" customWidth="1"/>
    <col min="523" max="523" width="14.28515625" customWidth="1"/>
    <col min="769" max="769" width="7.140625" customWidth="1"/>
    <col min="770" max="770" width="9.5703125" customWidth="1"/>
    <col min="771" max="771" width="70.7109375" customWidth="1"/>
    <col min="772" max="772" width="7.140625" customWidth="1"/>
    <col min="773" max="773" width="10.85546875" customWidth="1"/>
    <col min="775" max="775" width="10.5703125" customWidth="1"/>
    <col min="777" max="777" width="11.85546875" customWidth="1"/>
    <col min="778" max="778" width="10.5703125" customWidth="1"/>
    <col min="779" max="779" width="14.28515625" customWidth="1"/>
    <col min="1025" max="1025" width="7.140625" customWidth="1"/>
    <col min="1026" max="1026" width="9.5703125" customWidth="1"/>
    <col min="1027" max="1027" width="70.7109375" customWidth="1"/>
    <col min="1028" max="1028" width="7.140625" customWidth="1"/>
    <col min="1029" max="1029" width="10.85546875" customWidth="1"/>
    <col min="1031" max="1031" width="10.5703125" customWidth="1"/>
    <col min="1033" max="1033" width="11.85546875" customWidth="1"/>
    <col min="1034" max="1034" width="10.5703125" customWidth="1"/>
    <col min="1035" max="1035" width="14.28515625" customWidth="1"/>
    <col min="1281" max="1281" width="7.140625" customWidth="1"/>
    <col min="1282" max="1282" width="9.5703125" customWidth="1"/>
    <col min="1283" max="1283" width="70.7109375" customWidth="1"/>
    <col min="1284" max="1284" width="7.140625" customWidth="1"/>
    <col min="1285" max="1285" width="10.85546875" customWidth="1"/>
    <col min="1287" max="1287" width="10.5703125" customWidth="1"/>
    <col min="1289" max="1289" width="11.85546875" customWidth="1"/>
    <col min="1290" max="1290" width="10.5703125" customWidth="1"/>
    <col min="1291" max="1291" width="14.28515625" customWidth="1"/>
    <col min="1537" max="1537" width="7.140625" customWidth="1"/>
    <col min="1538" max="1538" width="9.5703125" customWidth="1"/>
    <col min="1539" max="1539" width="70.7109375" customWidth="1"/>
    <col min="1540" max="1540" width="7.140625" customWidth="1"/>
    <col min="1541" max="1541" width="10.85546875" customWidth="1"/>
    <col min="1543" max="1543" width="10.5703125" customWidth="1"/>
    <col min="1545" max="1545" width="11.85546875" customWidth="1"/>
    <col min="1546" max="1546" width="10.5703125" customWidth="1"/>
    <col min="1547" max="1547" width="14.28515625" customWidth="1"/>
    <col min="1793" max="1793" width="7.140625" customWidth="1"/>
    <col min="1794" max="1794" width="9.5703125" customWidth="1"/>
    <col min="1795" max="1795" width="70.7109375" customWidth="1"/>
    <col min="1796" max="1796" width="7.140625" customWidth="1"/>
    <col min="1797" max="1797" width="10.85546875" customWidth="1"/>
    <col min="1799" max="1799" width="10.5703125" customWidth="1"/>
    <col min="1801" max="1801" width="11.85546875" customWidth="1"/>
    <col min="1802" max="1802" width="10.5703125" customWidth="1"/>
    <col min="1803" max="1803" width="14.28515625" customWidth="1"/>
    <col min="2049" max="2049" width="7.140625" customWidth="1"/>
    <col min="2050" max="2050" width="9.5703125" customWidth="1"/>
    <col min="2051" max="2051" width="70.7109375" customWidth="1"/>
    <col min="2052" max="2052" width="7.140625" customWidth="1"/>
    <col min="2053" max="2053" width="10.85546875" customWidth="1"/>
    <col min="2055" max="2055" width="10.5703125" customWidth="1"/>
    <col min="2057" max="2057" width="11.85546875" customWidth="1"/>
    <col min="2058" max="2058" width="10.5703125" customWidth="1"/>
    <col min="2059" max="2059" width="14.28515625" customWidth="1"/>
    <col min="2305" max="2305" width="7.140625" customWidth="1"/>
    <col min="2306" max="2306" width="9.5703125" customWidth="1"/>
    <col min="2307" max="2307" width="70.7109375" customWidth="1"/>
    <col min="2308" max="2308" width="7.140625" customWidth="1"/>
    <col min="2309" max="2309" width="10.85546875" customWidth="1"/>
    <col min="2311" max="2311" width="10.5703125" customWidth="1"/>
    <col min="2313" max="2313" width="11.85546875" customWidth="1"/>
    <col min="2314" max="2314" width="10.5703125" customWidth="1"/>
    <col min="2315" max="2315" width="14.28515625" customWidth="1"/>
    <col min="2561" max="2561" width="7.140625" customWidth="1"/>
    <col min="2562" max="2562" width="9.5703125" customWidth="1"/>
    <col min="2563" max="2563" width="70.7109375" customWidth="1"/>
    <col min="2564" max="2564" width="7.140625" customWidth="1"/>
    <col min="2565" max="2565" width="10.85546875" customWidth="1"/>
    <col min="2567" max="2567" width="10.5703125" customWidth="1"/>
    <col min="2569" max="2569" width="11.85546875" customWidth="1"/>
    <col min="2570" max="2570" width="10.5703125" customWidth="1"/>
    <col min="2571" max="2571" width="14.28515625" customWidth="1"/>
    <col min="2817" max="2817" width="7.140625" customWidth="1"/>
    <col min="2818" max="2818" width="9.5703125" customWidth="1"/>
    <col min="2819" max="2819" width="70.7109375" customWidth="1"/>
    <col min="2820" max="2820" width="7.140625" customWidth="1"/>
    <col min="2821" max="2821" width="10.85546875" customWidth="1"/>
    <col min="2823" max="2823" width="10.5703125" customWidth="1"/>
    <col min="2825" max="2825" width="11.85546875" customWidth="1"/>
    <col min="2826" max="2826" width="10.5703125" customWidth="1"/>
    <col min="2827" max="2827" width="14.28515625" customWidth="1"/>
    <col min="3073" max="3073" width="7.140625" customWidth="1"/>
    <col min="3074" max="3074" width="9.5703125" customWidth="1"/>
    <col min="3075" max="3075" width="70.7109375" customWidth="1"/>
    <col min="3076" max="3076" width="7.140625" customWidth="1"/>
    <col min="3077" max="3077" width="10.85546875" customWidth="1"/>
    <col min="3079" max="3079" width="10.5703125" customWidth="1"/>
    <col min="3081" max="3081" width="11.85546875" customWidth="1"/>
    <col min="3082" max="3082" width="10.5703125" customWidth="1"/>
    <col min="3083" max="3083" width="14.28515625" customWidth="1"/>
    <col min="3329" max="3329" width="7.140625" customWidth="1"/>
    <col min="3330" max="3330" width="9.5703125" customWidth="1"/>
    <col min="3331" max="3331" width="70.7109375" customWidth="1"/>
    <col min="3332" max="3332" width="7.140625" customWidth="1"/>
    <col min="3333" max="3333" width="10.85546875" customWidth="1"/>
    <col min="3335" max="3335" width="10.5703125" customWidth="1"/>
    <col min="3337" max="3337" width="11.85546875" customWidth="1"/>
    <col min="3338" max="3338" width="10.5703125" customWidth="1"/>
    <col min="3339" max="3339" width="14.28515625" customWidth="1"/>
    <col min="3585" max="3585" width="7.140625" customWidth="1"/>
    <col min="3586" max="3586" width="9.5703125" customWidth="1"/>
    <col min="3587" max="3587" width="70.7109375" customWidth="1"/>
    <col min="3588" max="3588" width="7.140625" customWidth="1"/>
    <col min="3589" max="3589" width="10.85546875" customWidth="1"/>
    <col min="3591" max="3591" width="10.5703125" customWidth="1"/>
    <col min="3593" max="3593" width="11.85546875" customWidth="1"/>
    <col min="3594" max="3594" width="10.5703125" customWidth="1"/>
    <col min="3595" max="3595" width="14.28515625" customWidth="1"/>
    <col min="3841" max="3841" width="7.140625" customWidth="1"/>
    <col min="3842" max="3842" width="9.5703125" customWidth="1"/>
    <col min="3843" max="3843" width="70.7109375" customWidth="1"/>
    <col min="3844" max="3844" width="7.140625" customWidth="1"/>
    <col min="3845" max="3845" width="10.85546875" customWidth="1"/>
    <col min="3847" max="3847" width="10.5703125" customWidth="1"/>
    <col min="3849" max="3849" width="11.85546875" customWidth="1"/>
    <col min="3850" max="3850" width="10.5703125" customWidth="1"/>
    <col min="3851" max="3851" width="14.28515625" customWidth="1"/>
    <col min="4097" max="4097" width="7.140625" customWidth="1"/>
    <col min="4098" max="4098" width="9.5703125" customWidth="1"/>
    <col min="4099" max="4099" width="70.7109375" customWidth="1"/>
    <col min="4100" max="4100" width="7.140625" customWidth="1"/>
    <col min="4101" max="4101" width="10.85546875" customWidth="1"/>
    <col min="4103" max="4103" width="10.5703125" customWidth="1"/>
    <col min="4105" max="4105" width="11.85546875" customWidth="1"/>
    <col min="4106" max="4106" width="10.5703125" customWidth="1"/>
    <col min="4107" max="4107" width="14.28515625" customWidth="1"/>
    <col min="4353" max="4353" width="7.140625" customWidth="1"/>
    <col min="4354" max="4354" width="9.5703125" customWidth="1"/>
    <col min="4355" max="4355" width="70.7109375" customWidth="1"/>
    <col min="4356" max="4356" width="7.140625" customWidth="1"/>
    <col min="4357" max="4357" width="10.85546875" customWidth="1"/>
    <col min="4359" max="4359" width="10.5703125" customWidth="1"/>
    <col min="4361" max="4361" width="11.85546875" customWidth="1"/>
    <col min="4362" max="4362" width="10.5703125" customWidth="1"/>
    <col min="4363" max="4363" width="14.28515625" customWidth="1"/>
    <col min="4609" max="4609" width="7.140625" customWidth="1"/>
    <col min="4610" max="4610" width="9.5703125" customWidth="1"/>
    <col min="4611" max="4611" width="70.7109375" customWidth="1"/>
    <col min="4612" max="4612" width="7.140625" customWidth="1"/>
    <col min="4613" max="4613" width="10.85546875" customWidth="1"/>
    <col min="4615" max="4615" width="10.5703125" customWidth="1"/>
    <col min="4617" max="4617" width="11.85546875" customWidth="1"/>
    <col min="4618" max="4618" width="10.5703125" customWidth="1"/>
    <col min="4619" max="4619" width="14.28515625" customWidth="1"/>
    <col min="4865" max="4865" width="7.140625" customWidth="1"/>
    <col min="4866" max="4866" width="9.5703125" customWidth="1"/>
    <col min="4867" max="4867" width="70.7109375" customWidth="1"/>
    <col min="4868" max="4868" width="7.140625" customWidth="1"/>
    <col min="4869" max="4869" width="10.85546875" customWidth="1"/>
    <col min="4871" max="4871" width="10.5703125" customWidth="1"/>
    <col min="4873" max="4873" width="11.85546875" customWidth="1"/>
    <col min="4874" max="4874" width="10.5703125" customWidth="1"/>
    <col min="4875" max="4875" width="14.28515625" customWidth="1"/>
    <col min="5121" max="5121" width="7.140625" customWidth="1"/>
    <col min="5122" max="5122" width="9.5703125" customWidth="1"/>
    <col min="5123" max="5123" width="70.7109375" customWidth="1"/>
    <col min="5124" max="5124" width="7.140625" customWidth="1"/>
    <col min="5125" max="5125" width="10.85546875" customWidth="1"/>
    <col min="5127" max="5127" width="10.5703125" customWidth="1"/>
    <col min="5129" max="5129" width="11.85546875" customWidth="1"/>
    <col min="5130" max="5130" width="10.5703125" customWidth="1"/>
    <col min="5131" max="5131" width="14.28515625" customWidth="1"/>
    <col min="5377" max="5377" width="7.140625" customWidth="1"/>
    <col min="5378" max="5378" width="9.5703125" customWidth="1"/>
    <col min="5379" max="5379" width="70.7109375" customWidth="1"/>
    <col min="5380" max="5380" width="7.140625" customWidth="1"/>
    <col min="5381" max="5381" width="10.85546875" customWidth="1"/>
    <col min="5383" max="5383" width="10.5703125" customWidth="1"/>
    <col min="5385" max="5385" width="11.85546875" customWidth="1"/>
    <col min="5386" max="5386" width="10.5703125" customWidth="1"/>
    <col min="5387" max="5387" width="14.28515625" customWidth="1"/>
    <col min="5633" max="5633" width="7.140625" customWidth="1"/>
    <col min="5634" max="5634" width="9.5703125" customWidth="1"/>
    <col min="5635" max="5635" width="70.7109375" customWidth="1"/>
    <col min="5636" max="5636" width="7.140625" customWidth="1"/>
    <col min="5637" max="5637" width="10.85546875" customWidth="1"/>
    <col min="5639" max="5639" width="10.5703125" customWidth="1"/>
    <col min="5641" max="5641" width="11.85546875" customWidth="1"/>
    <col min="5642" max="5642" width="10.5703125" customWidth="1"/>
    <col min="5643" max="5643" width="14.28515625" customWidth="1"/>
    <col min="5889" max="5889" width="7.140625" customWidth="1"/>
    <col min="5890" max="5890" width="9.5703125" customWidth="1"/>
    <col min="5891" max="5891" width="70.7109375" customWidth="1"/>
    <col min="5892" max="5892" width="7.140625" customWidth="1"/>
    <col min="5893" max="5893" width="10.85546875" customWidth="1"/>
    <col min="5895" max="5895" width="10.5703125" customWidth="1"/>
    <col min="5897" max="5897" width="11.85546875" customWidth="1"/>
    <col min="5898" max="5898" width="10.5703125" customWidth="1"/>
    <col min="5899" max="5899" width="14.28515625" customWidth="1"/>
    <col min="6145" max="6145" width="7.140625" customWidth="1"/>
    <col min="6146" max="6146" width="9.5703125" customWidth="1"/>
    <col min="6147" max="6147" width="70.7109375" customWidth="1"/>
    <col min="6148" max="6148" width="7.140625" customWidth="1"/>
    <col min="6149" max="6149" width="10.85546875" customWidth="1"/>
    <col min="6151" max="6151" width="10.5703125" customWidth="1"/>
    <col min="6153" max="6153" width="11.85546875" customWidth="1"/>
    <col min="6154" max="6154" width="10.5703125" customWidth="1"/>
    <col min="6155" max="6155" width="14.28515625" customWidth="1"/>
    <col min="6401" max="6401" width="7.140625" customWidth="1"/>
    <col min="6402" max="6402" width="9.5703125" customWidth="1"/>
    <col min="6403" max="6403" width="70.7109375" customWidth="1"/>
    <col min="6404" max="6404" width="7.140625" customWidth="1"/>
    <col min="6405" max="6405" width="10.85546875" customWidth="1"/>
    <col min="6407" max="6407" width="10.5703125" customWidth="1"/>
    <col min="6409" max="6409" width="11.85546875" customWidth="1"/>
    <col min="6410" max="6410" width="10.5703125" customWidth="1"/>
    <col min="6411" max="6411" width="14.28515625" customWidth="1"/>
    <col min="6657" max="6657" width="7.140625" customWidth="1"/>
    <col min="6658" max="6658" width="9.5703125" customWidth="1"/>
    <col min="6659" max="6659" width="70.7109375" customWidth="1"/>
    <col min="6660" max="6660" width="7.140625" customWidth="1"/>
    <col min="6661" max="6661" width="10.85546875" customWidth="1"/>
    <col min="6663" max="6663" width="10.5703125" customWidth="1"/>
    <col min="6665" max="6665" width="11.85546875" customWidth="1"/>
    <col min="6666" max="6666" width="10.5703125" customWidth="1"/>
    <col min="6667" max="6667" width="14.28515625" customWidth="1"/>
    <col min="6913" max="6913" width="7.140625" customWidth="1"/>
    <col min="6914" max="6914" width="9.5703125" customWidth="1"/>
    <col min="6915" max="6915" width="70.7109375" customWidth="1"/>
    <col min="6916" max="6916" width="7.140625" customWidth="1"/>
    <col min="6917" max="6917" width="10.85546875" customWidth="1"/>
    <col min="6919" max="6919" width="10.5703125" customWidth="1"/>
    <col min="6921" max="6921" width="11.85546875" customWidth="1"/>
    <col min="6922" max="6922" width="10.5703125" customWidth="1"/>
    <col min="6923" max="6923" width="14.28515625" customWidth="1"/>
    <col min="7169" max="7169" width="7.140625" customWidth="1"/>
    <col min="7170" max="7170" width="9.5703125" customWidth="1"/>
    <col min="7171" max="7171" width="70.7109375" customWidth="1"/>
    <col min="7172" max="7172" width="7.140625" customWidth="1"/>
    <col min="7173" max="7173" width="10.85546875" customWidth="1"/>
    <col min="7175" max="7175" width="10.5703125" customWidth="1"/>
    <col min="7177" max="7177" width="11.85546875" customWidth="1"/>
    <col min="7178" max="7178" width="10.5703125" customWidth="1"/>
    <col min="7179" max="7179" width="14.28515625" customWidth="1"/>
    <col min="7425" max="7425" width="7.140625" customWidth="1"/>
    <col min="7426" max="7426" width="9.5703125" customWidth="1"/>
    <col min="7427" max="7427" width="70.7109375" customWidth="1"/>
    <col min="7428" max="7428" width="7.140625" customWidth="1"/>
    <col min="7429" max="7429" width="10.85546875" customWidth="1"/>
    <col min="7431" max="7431" width="10.5703125" customWidth="1"/>
    <col min="7433" max="7433" width="11.85546875" customWidth="1"/>
    <col min="7434" max="7434" width="10.5703125" customWidth="1"/>
    <col min="7435" max="7435" width="14.28515625" customWidth="1"/>
    <col min="7681" max="7681" width="7.140625" customWidth="1"/>
    <col min="7682" max="7682" width="9.5703125" customWidth="1"/>
    <col min="7683" max="7683" width="70.7109375" customWidth="1"/>
    <col min="7684" max="7684" width="7.140625" customWidth="1"/>
    <col min="7685" max="7685" width="10.85546875" customWidth="1"/>
    <col min="7687" max="7687" width="10.5703125" customWidth="1"/>
    <col min="7689" max="7689" width="11.85546875" customWidth="1"/>
    <col min="7690" max="7690" width="10.5703125" customWidth="1"/>
    <col min="7691" max="7691" width="14.28515625" customWidth="1"/>
    <col min="7937" max="7937" width="7.140625" customWidth="1"/>
    <col min="7938" max="7938" width="9.5703125" customWidth="1"/>
    <col min="7939" max="7939" width="70.7109375" customWidth="1"/>
    <col min="7940" max="7940" width="7.140625" customWidth="1"/>
    <col min="7941" max="7941" width="10.85546875" customWidth="1"/>
    <col min="7943" max="7943" width="10.5703125" customWidth="1"/>
    <col min="7945" max="7945" width="11.85546875" customWidth="1"/>
    <col min="7946" max="7946" width="10.5703125" customWidth="1"/>
    <col min="7947" max="7947" width="14.28515625" customWidth="1"/>
    <col min="8193" max="8193" width="7.140625" customWidth="1"/>
    <col min="8194" max="8194" width="9.5703125" customWidth="1"/>
    <col min="8195" max="8195" width="70.7109375" customWidth="1"/>
    <col min="8196" max="8196" width="7.140625" customWidth="1"/>
    <col min="8197" max="8197" width="10.85546875" customWidth="1"/>
    <col min="8199" max="8199" width="10.5703125" customWidth="1"/>
    <col min="8201" max="8201" width="11.85546875" customWidth="1"/>
    <col min="8202" max="8202" width="10.5703125" customWidth="1"/>
    <col min="8203" max="8203" width="14.28515625" customWidth="1"/>
    <col min="8449" max="8449" width="7.140625" customWidth="1"/>
    <col min="8450" max="8450" width="9.5703125" customWidth="1"/>
    <col min="8451" max="8451" width="70.7109375" customWidth="1"/>
    <col min="8452" max="8452" width="7.140625" customWidth="1"/>
    <col min="8453" max="8453" width="10.85546875" customWidth="1"/>
    <col min="8455" max="8455" width="10.5703125" customWidth="1"/>
    <col min="8457" max="8457" width="11.85546875" customWidth="1"/>
    <col min="8458" max="8458" width="10.5703125" customWidth="1"/>
    <col min="8459" max="8459" width="14.28515625" customWidth="1"/>
    <col min="8705" max="8705" width="7.140625" customWidth="1"/>
    <col min="8706" max="8706" width="9.5703125" customWidth="1"/>
    <col min="8707" max="8707" width="70.7109375" customWidth="1"/>
    <col min="8708" max="8708" width="7.140625" customWidth="1"/>
    <col min="8709" max="8709" width="10.85546875" customWidth="1"/>
    <col min="8711" max="8711" width="10.5703125" customWidth="1"/>
    <col min="8713" max="8713" width="11.85546875" customWidth="1"/>
    <col min="8714" max="8714" width="10.5703125" customWidth="1"/>
    <col min="8715" max="8715" width="14.28515625" customWidth="1"/>
    <col min="8961" max="8961" width="7.140625" customWidth="1"/>
    <col min="8962" max="8962" width="9.5703125" customWidth="1"/>
    <col min="8963" max="8963" width="70.7109375" customWidth="1"/>
    <col min="8964" max="8964" width="7.140625" customWidth="1"/>
    <col min="8965" max="8965" width="10.85546875" customWidth="1"/>
    <col min="8967" max="8967" width="10.5703125" customWidth="1"/>
    <col min="8969" max="8969" width="11.85546875" customWidth="1"/>
    <col min="8970" max="8970" width="10.5703125" customWidth="1"/>
    <col min="8971" max="8971" width="14.28515625" customWidth="1"/>
    <col min="9217" max="9217" width="7.140625" customWidth="1"/>
    <col min="9218" max="9218" width="9.5703125" customWidth="1"/>
    <col min="9219" max="9219" width="70.7109375" customWidth="1"/>
    <col min="9220" max="9220" width="7.140625" customWidth="1"/>
    <col min="9221" max="9221" width="10.85546875" customWidth="1"/>
    <col min="9223" max="9223" width="10.5703125" customWidth="1"/>
    <col min="9225" max="9225" width="11.85546875" customWidth="1"/>
    <col min="9226" max="9226" width="10.5703125" customWidth="1"/>
    <col min="9227" max="9227" width="14.28515625" customWidth="1"/>
    <col min="9473" max="9473" width="7.140625" customWidth="1"/>
    <col min="9474" max="9474" width="9.5703125" customWidth="1"/>
    <col min="9475" max="9475" width="70.7109375" customWidth="1"/>
    <col min="9476" max="9476" width="7.140625" customWidth="1"/>
    <col min="9477" max="9477" width="10.85546875" customWidth="1"/>
    <col min="9479" max="9479" width="10.5703125" customWidth="1"/>
    <col min="9481" max="9481" width="11.85546875" customWidth="1"/>
    <col min="9482" max="9482" width="10.5703125" customWidth="1"/>
    <col min="9483" max="9483" width="14.28515625" customWidth="1"/>
    <col min="9729" max="9729" width="7.140625" customWidth="1"/>
    <col min="9730" max="9730" width="9.5703125" customWidth="1"/>
    <col min="9731" max="9731" width="70.7109375" customWidth="1"/>
    <col min="9732" max="9732" width="7.140625" customWidth="1"/>
    <col min="9733" max="9733" width="10.85546875" customWidth="1"/>
    <col min="9735" max="9735" width="10.5703125" customWidth="1"/>
    <col min="9737" max="9737" width="11.85546875" customWidth="1"/>
    <col min="9738" max="9738" width="10.5703125" customWidth="1"/>
    <col min="9739" max="9739" width="14.28515625" customWidth="1"/>
    <col min="9985" max="9985" width="7.140625" customWidth="1"/>
    <col min="9986" max="9986" width="9.5703125" customWidth="1"/>
    <col min="9987" max="9987" width="70.7109375" customWidth="1"/>
    <col min="9988" max="9988" width="7.140625" customWidth="1"/>
    <col min="9989" max="9989" width="10.85546875" customWidth="1"/>
    <col min="9991" max="9991" width="10.5703125" customWidth="1"/>
    <col min="9993" max="9993" width="11.85546875" customWidth="1"/>
    <col min="9994" max="9994" width="10.5703125" customWidth="1"/>
    <col min="9995" max="9995" width="14.28515625" customWidth="1"/>
    <col min="10241" max="10241" width="7.140625" customWidth="1"/>
    <col min="10242" max="10242" width="9.5703125" customWidth="1"/>
    <col min="10243" max="10243" width="70.7109375" customWidth="1"/>
    <col min="10244" max="10244" width="7.140625" customWidth="1"/>
    <col min="10245" max="10245" width="10.85546875" customWidth="1"/>
    <col min="10247" max="10247" width="10.5703125" customWidth="1"/>
    <col min="10249" max="10249" width="11.85546875" customWidth="1"/>
    <col min="10250" max="10250" width="10.5703125" customWidth="1"/>
    <col min="10251" max="10251" width="14.28515625" customWidth="1"/>
    <col min="10497" max="10497" width="7.140625" customWidth="1"/>
    <col min="10498" max="10498" width="9.5703125" customWidth="1"/>
    <col min="10499" max="10499" width="70.7109375" customWidth="1"/>
    <col min="10500" max="10500" width="7.140625" customWidth="1"/>
    <col min="10501" max="10501" width="10.85546875" customWidth="1"/>
    <col min="10503" max="10503" width="10.5703125" customWidth="1"/>
    <col min="10505" max="10505" width="11.85546875" customWidth="1"/>
    <col min="10506" max="10506" width="10.5703125" customWidth="1"/>
    <col min="10507" max="10507" width="14.28515625" customWidth="1"/>
    <col min="10753" max="10753" width="7.140625" customWidth="1"/>
    <col min="10754" max="10754" width="9.5703125" customWidth="1"/>
    <col min="10755" max="10755" width="70.7109375" customWidth="1"/>
    <col min="10756" max="10756" width="7.140625" customWidth="1"/>
    <col min="10757" max="10757" width="10.85546875" customWidth="1"/>
    <col min="10759" max="10759" width="10.5703125" customWidth="1"/>
    <col min="10761" max="10761" width="11.85546875" customWidth="1"/>
    <col min="10762" max="10762" width="10.5703125" customWidth="1"/>
    <col min="10763" max="10763" width="14.28515625" customWidth="1"/>
    <col min="11009" max="11009" width="7.140625" customWidth="1"/>
    <col min="11010" max="11010" width="9.5703125" customWidth="1"/>
    <col min="11011" max="11011" width="70.7109375" customWidth="1"/>
    <col min="11012" max="11012" width="7.140625" customWidth="1"/>
    <col min="11013" max="11013" width="10.85546875" customWidth="1"/>
    <col min="11015" max="11015" width="10.5703125" customWidth="1"/>
    <col min="11017" max="11017" width="11.85546875" customWidth="1"/>
    <col min="11018" max="11018" width="10.5703125" customWidth="1"/>
    <col min="11019" max="11019" width="14.28515625" customWidth="1"/>
    <col min="11265" max="11265" width="7.140625" customWidth="1"/>
    <col min="11266" max="11266" width="9.5703125" customWidth="1"/>
    <col min="11267" max="11267" width="70.7109375" customWidth="1"/>
    <col min="11268" max="11268" width="7.140625" customWidth="1"/>
    <col min="11269" max="11269" width="10.85546875" customWidth="1"/>
    <col min="11271" max="11271" width="10.5703125" customWidth="1"/>
    <col min="11273" max="11273" width="11.85546875" customWidth="1"/>
    <col min="11274" max="11274" width="10.5703125" customWidth="1"/>
    <col min="11275" max="11275" width="14.28515625" customWidth="1"/>
    <col min="11521" max="11521" width="7.140625" customWidth="1"/>
    <col min="11522" max="11522" width="9.5703125" customWidth="1"/>
    <col min="11523" max="11523" width="70.7109375" customWidth="1"/>
    <col min="11524" max="11524" width="7.140625" customWidth="1"/>
    <col min="11525" max="11525" width="10.85546875" customWidth="1"/>
    <col min="11527" max="11527" width="10.5703125" customWidth="1"/>
    <col min="11529" max="11529" width="11.85546875" customWidth="1"/>
    <col min="11530" max="11530" width="10.5703125" customWidth="1"/>
    <col min="11531" max="11531" width="14.28515625" customWidth="1"/>
    <col min="11777" max="11777" width="7.140625" customWidth="1"/>
    <col min="11778" max="11778" width="9.5703125" customWidth="1"/>
    <col min="11779" max="11779" width="70.7109375" customWidth="1"/>
    <col min="11780" max="11780" width="7.140625" customWidth="1"/>
    <col min="11781" max="11781" width="10.85546875" customWidth="1"/>
    <col min="11783" max="11783" width="10.5703125" customWidth="1"/>
    <col min="11785" max="11785" width="11.85546875" customWidth="1"/>
    <col min="11786" max="11786" width="10.5703125" customWidth="1"/>
    <col min="11787" max="11787" width="14.28515625" customWidth="1"/>
    <col min="12033" max="12033" width="7.140625" customWidth="1"/>
    <col min="12034" max="12034" width="9.5703125" customWidth="1"/>
    <col min="12035" max="12035" width="70.7109375" customWidth="1"/>
    <col min="12036" max="12036" width="7.140625" customWidth="1"/>
    <col min="12037" max="12037" width="10.85546875" customWidth="1"/>
    <col min="12039" max="12039" width="10.5703125" customWidth="1"/>
    <col min="12041" max="12041" width="11.85546875" customWidth="1"/>
    <col min="12042" max="12042" width="10.5703125" customWidth="1"/>
    <col min="12043" max="12043" width="14.28515625" customWidth="1"/>
    <col min="12289" max="12289" width="7.140625" customWidth="1"/>
    <col min="12290" max="12290" width="9.5703125" customWidth="1"/>
    <col min="12291" max="12291" width="70.7109375" customWidth="1"/>
    <col min="12292" max="12292" width="7.140625" customWidth="1"/>
    <col min="12293" max="12293" width="10.85546875" customWidth="1"/>
    <col min="12295" max="12295" width="10.5703125" customWidth="1"/>
    <col min="12297" max="12297" width="11.85546875" customWidth="1"/>
    <col min="12298" max="12298" width="10.5703125" customWidth="1"/>
    <col min="12299" max="12299" width="14.28515625" customWidth="1"/>
    <col min="12545" max="12545" width="7.140625" customWidth="1"/>
    <col min="12546" max="12546" width="9.5703125" customWidth="1"/>
    <col min="12547" max="12547" width="70.7109375" customWidth="1"/>
    <col min="12548" max="12548" width="7.140625" customWidth="1"/>
    <col min="12549" max="12549" width="10.85546875" customWidth="1"/>
    <col min="12551" max="12551" width="10.5703125" customWidth="1"/>
    <col min="12553" max="12553" width="11.85546875" customWidth="1"/>
    <col min="12554" max="12554" width="10.5703125" customWidth="1"/>
    <col min="12555" max="12555" width="14.28515625" customWidth="1"/>
    <col min="12801" max="12801" width="7.140625" customWidth="1"/>
    <col min="12802" max="12802" width="9.5703125" customWidth="1"/>
    <col min="12803" max="12803" width="70.7109375" customWidth="1"/>
    <col min="12804" max="12804" width="7.140625" customWidth="1"/>
    <col min="12805" max="12805" width="10.85546875" customWidth="1"/>
    <col min="12807" max="12807" width="10.5703125" customWidth="1"/>
    <col min="12809" max="12809" width="11.85546875" customWidth="1"/>
    <col min="12810" max="12810" width="10.5703125" customWidth="1"/>
    <col min="12811" max="12811" width="14.28515625" customWidth="1"/>
    <col min="13057" max="13057" width="7.140625" customWidth="1"/>
    <col min="13058" max="13058" width="9.5703125" customWidth="1"/>
    <col min="13059" max="13059" width="70.7109375" customWidth="1"/>
    <col min="13060" max="13060" width="7.140625" customWidth="1"/>
    <col min="13061" max="13061" width="10.85546875" customWidth="1"/>
    <col min="13063" max="13063" width="10.5703125" customWidth="1"/>
    <col min="13065" max="13065" width="11.85546875" customWidth="1"/>
    <col min="13066" max="13066" width="10.5703125" customWidth="1"/>
    <col min="13067" max="13067" width="14.28515625" customWidth="1"/>
    <col min="13313" max="13313" width="7.140625" customWidth="1"/>
    <col min="13314" max="13314" width="9.5703125" customWidth="1"/>
    <col min="13315" max="13315" width="70.7109375" customWidth="1"/>
    <col min="13316" max="13316" width="7.140625" customWidth="1"/>
    <col min="13317" max="13317" width="10.85546875" customWidth="1"/>
    <col min="13319" max="13319" width="10.5703125" customWidth="1"/>
    <col min="13321" max="13321" width="11.85546875" customWidth="1"/>
    <col min="13322" max="13322" width="10.5703125" customWidth="1"/>
    <col min="13323" max="13323" width="14.28515625" customWidth="1"/>
    <col min="13569" max="13569" width="7.140625" customWidth="1"/>
    <col min="13570" max="13570" width="9.5703125" customWidth="1"/>
    <col min="13571" max="13571" width="70.7109375" customWidth="1"/>
    <col min="13572" max="13572" width="7.140625" customWidth="1"/>
    <col min="13573" max="13573" width="10.85546875" customWidth="1"/>
    <col min="13575" max="13575" width="10.5703125" customWidth="1"/>
    <col min="13577" max="13577" width="11.85546875" customWidth="1"/>
    <col min="13578" max="13578" width="10.5703125" customWidth="1"/>
    <col min="13579" max="13579" width="14.28515625" customWidth="1"/>
    <col min="13825" max="13825" width="7.140625" customWidth="1"/>
    <col min="13826" max="13826" width="9.5703125" customWidth="1"/>
    <col min="13827" max="13827" width="70.7109375" customWidth="1"/>
    <col min="13828" max="13828" width="7.140625" customWidth="1"/>
    <col min="13829" max="13829" width="10.85546875" customWidth="1"/>
    <col min="13831" max="13831" width="10.5703125" customWidth="1"/>
    <col min="13833" max="13833" width="11.85546875" customWidth="1"/>
    <col min="13834" max="13834" width="10.5703125" customWidth="1"/>
    <col min="13835" max="13835" width="14.28515625" customWidth="1"/>
    <col min="14081" max="14081" width="7.140625" customWidth="1"/>
    <col min="14082" max="14082" width="9.5703125" customWidth="1"/>
    <col min="14083" max="14083" width="70.7109375" customWidth="1"/>
    <col min="14084" max="14084" width="7.140625" customWidth="1"/>
    <col min="14085" max="14085" width="10.85546875" customWidth="1"/>
    <col min="14087" max="14087" width="10.5703125" customWidth="1"/>
    <col min="14089" max="14089" width="11.85546875" customWidth="1"/>
    <col min="14090" max="14090" width="10.5703125" customWidth="1"/>
    <col min="14091" max="14091" width="14.28515625" customWidth="1"/>
    <col min="14337" max="14337" width="7.140625" customWidth="1"/>
    <col min="14338" max="14338" width="9.5703125" customWidth="1"/>
    <col min="14339" max="14339" width="70.7109375" customWidth="1"/>
    <col min="14340" max="14340" width="7.140625" customWidth="1"/>
    <col min="14341" max="14341" width="10.85546875" customWidth="1"/>
    <col min="14343" max="14343" width="10.5703125" customWidth="1"/>
    <col min="14345" max="14345" width="11.85546875" customWidth="1"/>
    <col min="14346" max="14346" width="10.5703125" customWidth="1"/>
    <col min="14347" max="14347" width="14.28515625" customWidth="1"/>
    <col min="14593" max="14593" width="7.140625" customWidth="1"/>
    <col min="14594" max="14594" width="9.5703125" customWidth="1"/>
    <col min="14595" max="14595" width="70.7109375" customWidth="1"/>
    <col min="14596" max="14596" width="7.140625" customWidth="1"/>
    <col min="14597" max="14597" width="10.85546875" customWidth="1"/>
    <col min="14599" max="14599" width="10.5703125" customWidth="1"/>
    <col min="14601" max="14601" width="11.85546875" customWidth="1"/>
    <col min="14602" max="14602" width="10.5703125" customWidth="1"/>
    <col min="14603" max="14603" width="14.28515625" customWidth="1"/>
    <col min="14849" max="14849" width="7.140625" customWidth="1"/>
    <col min="14850" max="14850" width="9.5703125" customWidth="1"/>
    <col min="14851" max="14851" width="70.7109375" customWidth="1"/>
    <col min="14852" max="14852" width="7.140625" customWidth="1"/>
    <col min="14853" max="14853" width="10.85546875" customWidth="1"/>
    <col min="14855" max="14855" width="10.5703125" customWidth="1"/>
    <col min="14857" max="14857" width="11.85546875" customWidth="1"/>
    <col min="14858" max="14858" width="10.5703125" customWidth="1"/>
    <col min="14859" max="14859" width="14.28515625" customWidth="1"/>
    <col min="15105" max="15105" width="7.140625" customWidth="1"/>
    <col min="15106" max="15106" width="9.5703125" customWidth="1"/>
    <col min="15107" max="15107" width="70.7109375" customWidth="1"/>
    <col min="15108" max="15108" width="7.140625" customWidth="1"/>
    <col min="15109" max="15109" width="10.85546875" customWidth="1"/>
    <col min="15111" max="15111" width="10.5703125" customWidth="1"/>
    <col min="15113" max="15113" width="11.85546875" customWidth="1"/>
    <col min="15114" max="15114" width="10.5703125" customWidth="1"/>
    <col min="15115" max="15115" width="14.28515625" customWidth="1"/>
    <col min="15361" max="15361" width="7.140625" customWidth="1"/>
    <col min="15362" max="15362" width="9.5703125" customWidth="1"/>
    <col min="15363" max="15363" width="70.7109375" customWidth="1"/>
    <col min="15364" max="15364" width="7.140625" customWidth="1"/>
    <col min="15365" max="15365" width="10.85546875" customWidth="1"/>
    <col min="15367" max="15367" width="10.5703125" customWidth="1"/>
    <col min="15369" max="15369" width="11.85546875" customWidth="1"/>
    <col min="15370" max="15370" width="10.5703125" customWidth="1"/>
    <col min="15371" max="15371" width="14.28515625" customWidth="1"/>
    <col min="15617" max="15617" width="7.140625" customWidth="1"/>
    <col min="15618" max="15618" width="9.5703125" customWidth="1"/>
    <col min="15619" max="15619" width="70.7109375" customWidth="1"/>
    <col min="15620" max="15620" width="7.140625" customWidth="1"/>
    <col min="15621" max="15621" width="10.85546875" customWidth="1"/>
    <col min="15623" max="15623" width="10.5703125" customWidth="1"/>
    <col min="15625" max="15625" width="11.85546875" customWidth="1"/>
    <col min="15626" max="15626" width="10.5703125" customWidth="1"/>
    <col min="15627" max="15627" width="14.28515625" customWidth="1"/>
    <col min="15873" max="15873" width="7.140625" customWidth="1"/>
    <col min="15874" max="15874" width="9.5703125" customWidth="1"/>
    <col min="15875" max="15875" width="70.7109375" customWidth="1"/>
    <col min="15876" max="15876" width="7.140625" customWidth="1"/>
    <col min="15877" max="15877" width="10.85546875" customWidth="1"/>
    <col min="15879" max="15879" width="10.5703125" customWidth="1"/>
    <col min="15881" max="15881" width="11.85546875" customWidth="1"/>
    <col min="15882" max="15882" width="10.5703125" customWidth="1"/>
    <col min="15883" max="15883" width="14.28515625" customWidth="1"/>
    <col min="16129" max="16129" width="7.140625" customWidth="1"/>
    <col min="16130" max="16130" width="9.5703125" customWidth="1"/>
    <col min="16131" max="16131" width="70.7109375" customWidth="1"/>
    <col min="16132" max="16132" width="7.140625" customWidth="1"/>
    <col min="16133" max="16133" width="10.85546875" customWidth="1"/>
    <col min="16135" max="16135" width="10.5703125" customWidth="1"/>
    <col min="16137" max="16137" width="11.85546875" customWidth="1"/>
    <col min="16138" max="16138" width="10.5703125" customWidth="1"/>
    <col min="16139" max="16139" width="14.28515625" customWidth="1"/>
  </cols>
  <sheetData>
    <row r="1" spans="1:11" ht="15" customHeight="1">
      <c r="A1" s="287"/>
      <c r="B1" s="288"/>
      <c r="C1" s="288"/>
      <c r="D1" s="288"/>
      <c r="E1" s="289"/>
      <c r="K1">
        <f>SUM(I:I)/2</f>
        <v>1070216.9800000002</v>
      </c>
    </row>
    <row r="2" spans="1:11" ht="15" customHeight="1">
      <c r="A2" s="290"/>
      <c r="B2" s="291"/>
      <c r="C2" s="291"/>
      <c r="D2" s="291"/>
      <c r="E2" s="292"/>
    </row>
    <row r="3" spans="1:11" ht="15" customHeight="1">
      <c r="A3" s="290"/>
      <c r="B3" s="291"/>
      <c r="C3" s="291"/>
      <c r="D3" s="291"/>
      <c r="E3" s="292"/>
    </row>
    <row r="4" spans="1:11" ht="15" customHeight="1">
      <c r="A4" s="290"/>
      <c r="B4" s="291"/>
      <c r="C4" s="291"/>
      <c r="D4" s="291"/>
      <c r="E4" s="292"/>
    </row>
    <row r="5" spans="1:11" ht="15" customHeight="1">
      <c r="A5" s="290"/>
      <c r="B5" s="291"/>
      <c r="C5" s="291"/>
      <c r="D5" s="291"/>
      <c r="E5" s="292"/>
    </row>
    <row r="6" spans="1:11" ht="15" customHeight="1">
      <c r="A6" s="293" t="s">
        <v>25484</v>
      </c>
      <c r="B6" s="294"/>
      <c r="C6" s="295" t="s">
        <v>25512</v>
      </c>
      <c r="D6" s="295"/>
      <c r="E6" s="296"/>
    </row>
    <row r="7" spans="1:11" ht="15" customHeight="1">
      <c r="A7" s="293"/>
      <c r="B7" s="294"/>
      <c r="C7" s="295" t="s">
        <v>32828</v>
      </c>
      <c r="D7" s="295"/>
      <c r="E7" s="296"/>
    </row>
    <row r="8" spans="1:11" ht="15" customHeight="1">
      <c r="A8" s="293"/>
      <c r="B8" s="294"/>
      <c r="C8" s="295" t="s">
        <v>32730</v>
      </c>
      <c r="D8" s="295"/>
      <c r="E8" s="296"/>
    </row>
    <row r="9" spans="1:11" ht="15" customHeight="1">
      <c r="A9" s="293"/>
      <c r="B9" s="294"/>
      <c r="C9" s="295" t="s">
        <v>32829</v>
      </c>
      <c r="D9" s="295"/>
      <c r="E9" s="296"/>
    </row>
    <row r="10" spans="1:11" ht="15" customHeight="1">
      <c r="A10" s="284" t="s">
        <v>32761</v>
      </c>
      <c r="B10" s="285"/>
      <c r="C10" s="285"/>
      <c r="D10" s="285"/>
      <c r="E10" s="286"/>
    </row>
    <row r="11" spans="1:11" ht="15" customHeight="1">
      <c r="A11" s="276">
        <v>1</v>
      </c>
      <c r="B11" s="278" t="str">
        <f>VLOOKUP(A11,'Mem. Calc. P. Tosca'!A:C,2,FALSE)</f>
        <v>BAIRRO JOÃO PAULO II</v>
      </c>
      <c r="C11" s="278"/>
      <c r="D11" s="278"/>
      <c r="E11" s="278"/>
    </row>
    <row r="12" spans="1:11" ht="15" customHeight="1">
      <c r="A12" s="277"/>
      <c r="B12" s="278"/>
      <c r="C12" s="278"/>
      <c r="D12" s="278"/>
      <c r="E12" s="278"/>
    </row>
    <row r="13" spans="1:11" ht="15" customHeight="1">
      <c r="A13" s="142" t="s">
        <v>5858</v>
      </c>
      <c r="B13" s="279" t="str">
        <f>VLOOKUP(A13,'Mem. Calc. P. Tosca'!A:C,2,FALSE)</f>
        <v>Rua Santa Luzia</v>
      </c>
      <c r="C13" s="279"/>
      <c r="D13" s="279"/>
      <c r="E13" s="279"/>
    </row>
    <row r="14" spans="1:11" ht="15" customHeight="1" thickBot="1">
      <c r="A14" s="280" t="s">
        <v>7190</v>
      </c>
      <c r="B14" s="282" t="s">
        <v>25485</v>
      </c>
      <c r="C14" s="282" t="s">
        <v>25486</v>
      </c>
      <c r="D14" s="282" t="s">
        <v>25487</v>
      </c>
      <c r="E14" s="282" t="s">
        <v>1999</v>
      </c>
    </row>
    <row r="15" spans="1:11" ht="15" customHeight="1" thickBot="1">
      <c r="A15" s="281"/>
      <c r="B15" s="283"/>
      <c r="C15" s="283"/>
      <c r="D15" s="283"/>
      <c r="E15" s="283"/>
    </row>
    <row r="16" spans="1:11" ht="15" customHeight="1">
      <c r="A16" s="281"/>
      <c r="B16" s="283"/>
      <c r="C16" s="283"/>
      <c r="D16" s="283"/>
      <c r="E16" s="283"/>
    </row>
    <row r="17" spans="1:11" ht="15" customHeight="1">
      <c r="A17" s="71" t="s">
        <v>2000</v>
      </c>
      <c r="B17" s="77"/>
      <c r="C17" s="78" t="s">
        <v>7857</v>
      </c>
      <c r="D17" s="79"/>
      <c r="E17" s="80"/>
      <c r="I17" s="76"/>
      <c r="K17" s="81"/>
    </row>
    <row r="18" spans="1:11" ht="15" customHeight="1">
      <c r="A18" s="82" t="s">
        <v>5858</v>
      </c>
      <c r="B18" s="72" t="s">
        <v>4708</v>
      </c>
      <c r="C18" s="73" t="str">
        <f>VLOOKUP(B18,'SEINFRA 28'!A:D,2,FALSE)</f>
        <v>LOCAÇÃO DA OBRA COM AUXÍLIO TOPOGRÁFICO (ÁREA ATÉ 5000 M2)</v>
      </c>
      <c r="D18" s="74" t="str">
        <f>VLOOKUP(B18,'SEINFRA 28'!A:D,3,FALSE)</f>
        <v>M2</v>
      </c>
      <c r="E18" s="75">
        <f>VLOOKUP(A13,'Mem. Calc. P. Tosca'!$A$9:$M$107,8,FALSE)</f>
        <v>535.79999999999995</v>
      </c>
      <c r="F18" s="93"/>
      <c r="G18" s="98">
        <f>VLOOKUP(B18,'SEINFRA 28'!A:D,4,FALSE)</f>
        <v>0.3</v>
      </c>
      <c r="H18" s="99">
        <f>ROUND(G18*1.2009,2)</f>
        <v>0.36</v>
      </c>
      <c r="I18" s="100">
        <f>ROUND(E18*H18,2)</f>
        <v>192.89</v>
      </c>
      <c r="K18" s="76"/>
    </row>
    <row r="19" spans="1:11" ht="15" customHeight="1">
      <c r="A19" s="82" t="s">
        <v>23406</v>
      </c>
      <c r="B19" s="72" t="s">
        <v>4688</v>
      </c>
      <c r="C19" s="73" t="str">
        <f>VLOOKUP(B19,'SEINFRA 28'!A:D,2,FALSE)</f>
        <v>PLACAS PADRÃO DE OBRA</v>
      </c>
      <c r="D19" s="74" t="str">
        <f>VLOOKUP(B19,'SEINFRA 28'!A:D,3,FALSE)</f>
        <v>M2</v>
      </c>
      <c r="E19" s="75">
        <f>'Mem. Calc. P. Tosca'!F14</f>
        <v>10</v>
      </c>
      <c r="F19" s="93"/>
      <c r="G19" s="98">
        <f>VLOOKUP(B19,'SEINFRA 28'!A:D,4,FALSE)</f>
        <v>187.01</v>
      </c>
      <c r="H19" s="99">
        <f>ROUND(G19*1.2009,2)</f>
        <v>224.58</v>
      </c>
      <c r="I19" s="100">
        <f>ROUND(E19*H19,2)</f>
        <v>2245.8000000000002</v>
      </c>
      <c r="K19" s="76"/>
    </row>
    <row r="20" spans="1:11" ht="15" customHeight="1">
      <c r="A20" s="71" t="s">
        <v>25488</v>
      </c>
      <c r="B20" s="77"/>
      <c r="C20" s="78" t="s">
        <v>631</v>
      </c>
      <c r="D20" s="79"/>
      <c r="E20" s="80"/>
      <c r="K20" s="81"/>
    </row>
    <row r="21" spans="1:11" ht="24">
      <c r="A21" s="82" t="s">
        <v>23397</v>
      </c>
      <c r="B21" s="74" t="s">
        <v>20004</v>
      </c>
      <c r="C21" s="73" t="str">
        <f>VLOOKUP(B21,'SEINFRA 28'!A:D,2,FALSE)</f>
        <v>LIMPEZA MECANIZADA DE TERRENO COM REMOCAO DE CAMADA VEGETAL, UTILIZANDO TRATOR DE ESTEIRAS</v>
      </c>
      <c r="D21" s="74" t="str">
        <f>VLOOKUP(B21,'SEINFRA 28'!A:D,3,FALSE)</f>
        <v>M2</v>
      </c>
      <c r="E21" s="75">
        <f>VLOOKUP(A13,'Mem. Calc. P. Tosca'!$A$9:$M$107,9,FALSE)</f>
        <v>535.79999999999995</v>
      </c>
      <c r="F21" s="93"/>
      <c r="G21" s="98">
        <f>VLOOKUP(B21,'SEINFRA 28'!A:D,4,FALSE)</f>
        <v>0.23</v>
      </c>
      <c r="H21" s="99">
        <f t="shared" ref="H21:H26" si="0">ROUND(G21*1.2009,2)</f>
        <v>0.28000000000000003</v>
      </c>
      <c r="I21" s="100">
        <f t="shared" ref="I21:I26" si="1">ROUND(E21*H21,2)</f>
        <v>150.02000000000001</v>
      </c>
      <c r="K21" s="76"/>
    </row>
    <row r="22" spans="1:11">
      <c r="A22" s="82" t="s">
        <v>23398</v>
      </c>
      <c r="B22" s="74" t="s">
        <v>5082</v>
      </c>
      <c r="C22" s="73" t="str">
        <f>VLOOKUP(B22,'SEINFRA 28'!A:D,2,FALSE)</f>
        <v>CARGA MECANIZADA DE ENTULHO EM CAMINHÃO BASCULANTE</v>
      </c>
      <c r="D22" s="74" t="str">
        <f>VLOOKUP(B22,'SEINFRA 28'!A:D,3,FALSE)</f>
        <v>M3</v>
      </c>
      <c r="E22" s="75">
        <f>VLOOKUP(A13,'Mem. Calc. P. Tosca'!$A$9:$M$107,10,FALSE)</f>
        <v>107.16</v>
      </c>
      <c r="F22" s="93"/>
      <c r="G22" s="98">
        <f>VLOOKUP(B22,'SEINFRA 28'!A:D,4,FALSE)</f>
        <v>4.6900000000000004</v>
      </c>
      <c r="H22" s="99">
        <f t="shared" si="0"/>
        <v>5.63</v>
      </c>
      <c r="I22" s="100">
        <f t="shared" si="1"/>
        <v>603.30999999999995</v>
      </c>
      <c r="K22" s="76"/>
    </row>
    <row r="23" spans="1:11">
      <c r="A23" s="82" t="s">
        <v>32713</v>
      </c>
      <c r="B23" s="74" t="s">
        <v>5095</v>
      </c>
      <c r="C23" s="73" t="str">
        <f>VLOOKUP(B23,'SEINFRA 28'!A:D,2,FALSE)</f>
        <v>TRANSPORTE DE MATERIAL, EXCETO ROCHA EM CAMINHÃO ATÉ 5 KM</v>
      </c>
      <c r="D23" s="74" t="str">
        <f>VLOOKUP(B23,'SEINFRA 28'!A:D,3,FALSE)</f>
        <v>M3</v>
      </c>
      <c r="E23" s="75">
        <f>VLOOKUP(A13,'Mem. Calc. P. Tosca'!$A$9:$M$107,10,FALSE)</f>
        <v>107.16</v>
      </c>
      <c r="F23" s="93"/>
      <c r="G23" s="98">
        <f>VLOOKUP(B23,'SEINFRA 28'!A:D,4,FALSE)</f>
        <v>32.72</v>
      </c>
      <c r="H23" s="99">
        <f t="shared" si="0"/>
        <v>39.29</v>
      </c>
      <c r="I23" s="100">
        <f t="shared" si="1"/>
        <v>4210.32</v>
      </c>
      <c r="K23" s="76"/>
    </row>
    <row r="24" spans="1:11" ht="15" customHeight="1">
      <c r="A24" s="82" t="s">
        <v>32714</v>
      </c>
      <c r="B24" s="74" t="s">
        <v>5527</v>
      </c>
      <c r="C24" s="73" t="str">
        <f>VLOOKUP(B24,'SEINFRA 28'!A:D,2,FALSE)</f>
        <v>BANQUETA/ MEIO FIO DE CONCRETO P/ VIAS URBANAS (1,00x0,35x0,15m)</v>
      </c>
      <c r="D24" s="74" t="str">
        <f>VLOOKUP(B24,'SEINFRA 28'!A:D,3,FALSE)</f>
        <v>M</v>
      </c>
      <c r="E24" s="75">
        <f>VLOOKUP(A13,'Mem. Calc. P. Tosca'!$A$9:$M$107,11,FALSE)</f>
        <v>178.6</v>
      </c>
      <c r="F24" s="93"/>
      <c r="G24" s="98">
        <f>VLOOKUP(B24,'SEINFRA 28'!A:D,4,FALSE)</f>
        <v>66.22</v>
      </c>
      <c r="H24" s="99">
        <f t="shared" si="0"/>
        <v>79.52</v>
      </c>
      <c r="I24" s="100">
        <f t="shared" si="1"/>
        <v>14202.27</v>
      </c>
      <c r="K24" s="76"/>
    </row>
    <row r="25" spans="1:11">
      <c r="A25" s="82" t="s">
        <v>32720</v>
      </c>
      <c r="B25" s="84" t="s">
        <v>5688</v>
      </c>
      <c r="C25" s="73" t="str">
        <f>VLOOKUP(B25,'SEINFRA 28'!A:D,2,FALSE)</f>
        <v>CONCRETO NÃO ESTRUTURAL PREPARO MANUAL</v>
      </c>
      <c r="D25" s="74" t="str">
        <f>VLOOKUP(B25,'SEINFRA 28'!A:D,3,FALSE)</f>
        <v>M3</v>
      </c>
      <c r="E25" s="75">
        <f>VLOOKUP(A13,'Mem. Calc. P. Tosca'!$A$9:$M$107,12,FALSE)</f>
        <v>5.36</v>
      </c>
      <c r="F25" s="93"/>
      <c r="G25" s="98">
        <f>VLOOKUP(B25,'SEINFRA 28'!A:D,4,FALSE)</f>
        <v>520.89</v>
      </c>
      <c r="H25" s="99">
        <f t="shared" si="0"/>
        <v>625.54</v>
      </c>
      <c r="I25" s="100">
        <f t="shared" si="1"/>
        <v>3352.89</v>
      </c>
      <c r="K25" s="76"/>
    </row>
    <row r="26" spans="1:11">
      <c r="A26" s="82" t="s">
        <v>32721</v>
      </c>
      <c r="B26" s="74" t="s">
        <v>1368</v>
      </c>
      <c r="C26" s="73" t="str">
        <f>VLOOKUP(B26,'SEINFRA 28'!A:D,2,FALSE)</f>
        <v>PAVIMENTAÇÃO EM PEDRA TOSCA C/ REJUNTAMENTO (AGREGADO ADQUIRIDO)</v>
      </c>
      <c r="D26" s="74" t="str">
        <f>VLOOKUP(B26,'SEINFRA 28'!A:D,3,FALSE)</f>
        <v>M2</v>
      </c>
      <c r="E26" s="75">
        <f>VLOOKUP(A13,'Mem. Calc. P. Tosca'!$A$9:$M$107,13,FALSE)</f>
        <v>455.43</v>
      </c>
      <c r="F26" s="93"/>
      <c r="G26" s="98">
        <f>VLOOKUP(B26,'SEINFRA 28'!A:D,4,FALSE)</f>
        <v>74.599999999999994</v>
      </c>
      <c r="H26" s="99">
        <f t="shared" si="0"/>
        <v>89.59</v>
      </c>
      <c r="I26" s="100">
        <f t="shared" si="1"/>
        <v>40801.97</v>
      </c>
      <c r="K26" s="76"/>
    </row>
    <row r="27" spans="1:11" ht="15" customHeight="1">
      <c r="A27" s="71" t="s">
        <v>25489</v>
      </c>
      <c r="B27" s="77"/>
      <c r="C27" s="78" t="s">
        <v>1296</v>
      </c>
      <c r="D27" s="79"/>
      <c r="E27" s="80"/>
      <c r="I27" s="76"/>
      <c r="K27" s="81"/>
    </row>
    <row r="28" spans="1:11" ht="15" customHeight="1">
      <c r="A28" s="83" t="s">
        <v>23399</v>
      </c>
      <c r="B28" s="84" t="s">
        <v>1301</v>
      </c>
      <c r="C28" s="73" t="str">
        <f>VLOOKUP(B28,'SEINFRA 28'!A:D,2,FALSE)</f>
        <v>LIMPEZA DE PISO EM ÁREA URBANIZADA</v>
      </c>
      <c r="D28" s="74" t="str">
        <f>VLOOKUP(B28,'SEINFRA 28'!A:D,3,FALSE)</f>
        <v>M2</v>
      </c>
      <c r="E28" s="75">
        <f>VLOOKUP(A13,'Mem. Calc. P. Tosca'!$A$9:$M$107,9,FALSE)</f>
        <v>535.79999999999995</v>
      </c>
      <c r="F28" s="93"/>
      <c r="G28" s="98">
        <f>VLOOKUP(B28,'SEINFRA 28'!A:D,4,FALSE)</f>
        <v>1.52</v>
      </c>
      <c r="H28" s="99">
        <f>ROUND(G28*1.2009,2)</f>
        <v>1.83</v>
      </c>
      <c r="I28" s="100">
        <f>ROUND(E28*H28,2)</f>
        <v>980.51</v>
      </c>
      <c r="K28" s="76"/>
    </row>
    <row r="29" spans="1:11" ht="15" customHeight="1">
      <c r="A29" s="71" t="s">
        <v>32839</v>
      </c>
      <c r="B29" s="77"/>
      <c r="C29" s="78" t="s">
        <v>32840</v>
      </c>
      <c r="D29" s="79"/>
      <c r="E29" s="80"/>
      <c r="I29" s="76"/>
      <c r="K29" s="81"/>
    </row>
    <row r="30" spans="1:11" ht="15" customHeight="1" thickBot="1">
      <c r="A30" s="83" t="s">
        <v>32841</v>
      </c>
      <c r="B30" s="84" t="s">
        <v>19991</v>
      </c>
      <c r="C30" s="73" t="s">
        <v>32842</v>
      </c>
      <c r="D30" s="74" t="s">
        <v>19428</v>
      </c>
      <c r="E30" s="75">
        <v>100</v>
      </c>
      <c r="F30" s="93"/>
      <c r="G30" s="98"/>
      <c r="H30" s="99"/>
      <c r="I30" s="100">
        <f>'Comp Adm S Des'!G52*100</f>
        <v>50176</v>
      </c>
      <c r="K30" s="76"/>
    </row>
    <row r="31" spans="1:11" ht="15" customHeight="1">
      <c r="A31" s="85"/>
      <c r="B31" s="85"/>
      <c r="C31" s="85"/>
      <c r="D31" s="85"/>
      <c r="E31" s="85"/>
      <c r="I31" s="101">
        <f>SUM(I18:I30)</f>
        <v>116915.98</v>
      </c>
      <c r="J31" s="70">
        <f>I31/E21</f>
        <v>218.2082493467712</v>
      </c>
    </row>
    <row r="32" spans="1:11" ht="15" customHeight="1">
      <c r="A32" s="142" t="s">
        <v>23406</v>
      </c>
      <c r="B32" s="279" t="str">
        <f>VLOOKUP(A32,'Mem. Calc. P. Tosca'!A:C,2,FALSE)</f>
        <v>Rua Padre Cícero</v>
      </c>
      <c r="C32" s="279"/>
      <c r="D32" s="279"/>
      <c r="E32" s="279"/>
    </row>
    <row r="33" spans="1:11" ht="15" customHeight="1" thickBot="1">
      <c r="A33" s="280" t="s">
        <v>7190</v>
      </c>
      <c r="B33" s="282" t="s">
        <v>25485</v>
      </c>
      <c r="C33" s="282" t="s">
        <v>25486</v>
      </c>
      <c r="D33" s="282" t="s">
        <v>25487</v>
      </c>
      <c r="E33" s="282" t="s">
        <v>1999</v>
      </c>
    </row>
    <row r="34" spans="1:11" ht="15" customHeight="1" thickBot="1">
      <c r="A34" s="281"/>
      <c r="B34" s="283"/>
      <c r="C34" s="283"/>
      <c r="D34" s="283"/>
      <c r="E34" s="283"/>
    </row>
    <row r="35" spans="1:11" ht="15" customHeight="1">
      <c r="A35" s="281"/>
      <c r="B35" s="283"/>
      <c r="C35" s="283"/>
      <c r="D35" s="283"/>
      <c r="E35" s="283"/>
    </row>
    <row r="36" spans="1:11" ht="15" customHeight="1">
      <c r="A36" s="71" t="s">
        <v>2000</v>
      </c>
      <c r="B36" s="77"/>
      <c r="C36" s="78" t="s">
        <v>7857</v>
      </c>
      <c r="D36" s="79"/>
      <c r="E36" s="80"/>
      <c r="I36" s="76"/>
      <c r="K36" s="81"/>
    </row>
    <row r="37" spans="1:11" ht="15" customHeight="1">
      <c r="A37" s="82" t="s">
        <v>5858</v>
      </c>
      <c r="B37" s="72" t="s">
        <v>4708</v>
      </c>
      <c r="C37" s="73" t="str">
        <f>VLOOKUP(B37,'SEINFRA 28'!A:D,2,FALSE)</f>
        <v>LOCAÇÃO DA OBRA COM AUXÍLIO TOPOGRÁFICO (ÁREA ATÉ 5000 M2)</v>
      </c>
      <c r="D37" s="74" t="str">
        <f>VLOOKUP(B37,'SEINFRA 28'!A:D,3,FALSE)</f>
        <v>M2</v>
      </c>
      <c r="E37" s="75">
        <f>VLOOKUP(A32,'Mem. Calc. P. Tosca'!$A$9:$M$107,8,FALSE)</f>
        <v>746.48</v>
      </c>
      <c r="F37" s="93"/>
      <c r="G37" s="98">
        <f>VLOOKUP(B37,'SEINFRA 28'!A:D,4,FALSE)</f>
        <v>0.3</v>
      </c>
      <c r="H37" s="99">
        <f>ROUND(G37*1.2009,2)</f>
        <v>0.36</v>
      </c>
      <c r="I37" s="100">
        <f>ROUND(E37*H37,2)</f>
        <v>268.73</v>
      </c>
      <c r="K37" s="76"/>
    </row>
    <row r="38" spans="1:11" ht="15" customHeight="1">
      <c r="A38" s="82" t="s">
        <v>23406</v>
      </c>
      <c r="B38" s="72" t="s">
        <v>4688</v>
      </c>
      <c r="C38" s="73" t="str">
        <f>VLOOKUP(B38,'SEINFRA 28'!A:D,2,FALSE)</f>
        <v>PLACAS PADRÃO DE OBRA</v>
      </c>
      <c r="D38" s="74" t="str">
        <f>VLOOKUP(B38,'SEINFRA 28'!A:D,3,FALSE)</f>
        <v>M2</v>
      </c>
      <c r="E38" s="75">
        <v>0</v>
      </c>
      <c r="F38" s="93"/>
      <c r="G38" s="98">
        <f>VLOOKUP(B38,'SEINFRA 28'!A:D,4,FALSE)</f>
        <v>187.01</v>
      </c>
      <c r="H38" s="99">
        <f>ROUND(G38*1.2009,2)</f>
        <v>224.58</v>
      </c>
      <c r="I38" s="100">
        <f>ROUND(E38*H38,2)</f>
        <v>0</v>
      </c>
      <c r="K38" s="76"/>
    </row>
    <row r="39" spans="1:11" ht="15" customHeight="1">
      <c r="A39" s="71" t="s">
        <v>25488</v>
      </c>
      <c r="B39" s="77"/>
      <c r="C39" s="78" t="s">
        <v>631</v>
      </c>
      <c r="D39" s="79"/>
      <c r="E39" s="80"/>
      <c r="K39" s="81"/>
    </row>
    <row r="40" spans="1:11" ht="24">
      <c r="A40" s="82" t="s">
        <v>23397</v>
      </c>
      <c r="B40" s="74" t="s">
        <v>20004</v>
      </c>
      <c r="C40" s="73" t="str">
        <f>VLOOKUP(B40,'SEINFRA 28'!A:D,2,FALSE)</f>
        <v>LIMPEZA MECANIZADA DE TERRENO COM REMOCAO DE CAMADA VEGETAL, UTILIZANDO TRATOR DE ESTEIRAS</v>
      </c>
      <c r="D40" s="74" t="str">
        <f>VLOOKUP(B40,'SEINFRA 28'!A:D,3,FALSE)</f>
        <v>M2</v>
      </c>
      <c r="E40" s="75">
        <f>VLOOKUP(A32,'Mem. Calc. P. Tosca'!$A$9:$M$107,9,FALSE)</f>
        <v>746.48</v>
      </c>
      <c r="F40" s="93"/>
      <c r="G40" s="98">
        <f>VLOOKUP(B40,'SEINFRA 28'!A:D,4,FALSE)</f>
        <v>0.23</v>
      </c>
      <c r="H40" s="99">
        <f t="shared" ref="H40:H45" si="2">ROUND(G40*1.2009,2)</f>
        <v>0.28000000000000003</v>
      </c>
      <c r="I40" s="100">
        <f t="shared" ref="I40:I45" si="3">ROUND(E40*H40,2)</f>
        <v>209.01</v>
      </c>
      <c r="K40" s="76"/>
    </row>
    <row r="41" spans="1:11">
      <c r="A41" s="82" t="s">
        <v>23398</v>
      </c>
      <c r="B41" s="74" t="s">
        <v>5082</v>
      </c>
      <c r="C41" s="73" t="str">
        <f>VLOOKUP(B41,'SEINFRA 28'!A:D,2,FALSE)</f>
        <v>CARGA MECANIZADA DE ENTULHO EM CAMINHÃO BASCULANTE</v>
      </c>
      <c r="D41" s="74" t="str">
        <f>VLOOKUP(B41,'SEINFRA 28'!A:D,3,FALSE)</f>
        <v>M3</v>
      </c>
      <c r="E41" s="75">
        <f>VLOOKUP(A32,'Mem. Calc. P. Tosca'!$A$9:$M$107,10,FALSE)</f>
        <v>149.30000000000001</v>
      </c>
      <c r="F41" s="93"/>
      <c r="G41" s="98">
        <f>VLOOKUP(B41,'SEINFRA 28'!A:D,4,FALSE)</f>
        <v>4.6900000000000004</v>
      </c>
      <c r="H41" s="99">
        <f t="shared" si="2"/>
        <v>5.63</v>
      </c>
      <c r="I41" s="100">
        <f t="shared" si="3"/>
        <v>840.56</v>
      </c>
      <c r="K41" s="76"/>
    </row>
    <row r="42" spans="1:11">
      <c r="A42" s="82" t="s">
        <v>32713</v>
      </c>
      <c r="B42" s="74" t="s">
        <v>5095</v>
      </c>
      <c r="C42" s="73" t="str">
        <f>VLOOKUP(B42,'SEINFRA 28'!A:D,2,FALSE)</f>
        <v>TRANSPORTE DE MATERIAL, EXCETO ROCHA EM CAMINHÃO ATÉ 5 KM</v>
      </c>
      <c r="D42" s="74" t="str">
        <f>VLOOKUP(B42,'SEINFRA 28'!A:D,3,FALSE)</f>
        <v>M3</v>
      </c>
      <c r="E42" s="75">
        <f>VLOOKUP(A32,'Mem. Calc. P. Tosca'!$A$9:$M$107,10,FALSE)</f>
        <v>149.30000000000001</v>
      </c>
      <c r="F42" s="93"/>
      <c r="G42" s="98">
        <f>VLOOKUP(B42,'SEINFRA 28'!A:D,4,FALSE)</f>
        <v>32.72</v>
      </c>
      <c r="H42" s="99">
        <f t="shared" si="2"/>
        <v>39.29</v>
      </c>
      <c r="I42" s="100">
        <f t="shared" si="3"/>
        <v>5866</v>
      </c>
      <c r="K42" s="76"/>
    </row>
    <row r="43" spans="1:11" ht="15" customHeight="1">
      <c r="A43" s="82" t="s">
        <v>32714</v>
      </c>
      <c r="B43" s="74" t="s">
        <v>5527</v>
      </c>
      <c r="C43" s="73" t="str">
        <f>VLOOKUP(B43,'SEINFRA 28'!A:D,2,FALSE)</f>
        <v>BANQUETA/ MEIO FIO DE CONCRETO P/ VIAS URBANAS (1,00x0,35x0,15m)</v>
      </c>
      <c r="D43" s="74" t="str">
        <f>VLOOKUP(B43,'SEINFRA 28'!A:D,3,FALSE)</f>
        <v>M</v>
      </c>
      <c r="E43" s="75">
        <f>VLOOKUP(A32,'Mem. Calc. P. Tosca'!$A$9:$M$107,11,FALSE)</f>
        <v>266.60000000000002</v>
      </c>
      <c r="F43" s="93"/>
      <c r="G43" s="98">
        <f>VLOOKUP(B43,'SEINFRA 28'!A:D,4,FALSE)</f>
        <v>66.22</v>
      </c>
      <c r="H43" s="99">
        <f t="shared" si="2"/>
        <v>79.52</v>
      </c>
      <c r="I43" s="100">
        <f t="shared" si="3"/>
        <v>21200.03</v>
      </c>
      <c r="K43" s="76"/>
    </row>
    <row r="44" spans="1:11">
      <c r="A44" s="82" t="s">
        <v>32720</v>
      </c>
      <c r="B44" s="84" t="s">
        <v>5688</v>
      </c>
      <c r="C44" s="73" t="str">
        <f>VLOOKUP(B44,'SEINFRA 28'!A:D,2,FALSE)</f>
        <v>CONCRETO NÃO ESTRUTURAL PREPARO MANUAL</v>
      </c>
      <c r="D44" s="74" t="str">
        <f>VLOOKUP(B44,'SEINFRA 28'!A:D,3,FALSE)</f>
        <v>M3</v>
      </c>
      <c r="E44" s="75">
        <f>VLOOKUP(A32,'Mem. Calc. P. Tosca'!$A$9:$M$107,12,FALSE)</f>
        <v>8</v>
      </c>
      <c r="F44" s="93"/>
      <c r="G44" s="98">
        <f>VLOOKUP(B44,'SEINFRA 28'!A:D,4,FALSE)</f>
        <v>520.89</v>
      </c>
      <c r="H44" s="99">
        <f t="shared" si="2"/>
        <v>625.54</v>
      </c>
      <c r="I44" s="100">
        <f t="shared" si="3"/>
        <v>5004.32</v>
      </c>
      <c r="K44" s="76"/>
    </row>
    <row r="45" spans="1:11">
      <c r="A45" s="82" t="s">
        <v>32721</v>
      </c>
      <c r="B45" s="74" t="s">
        <v>1368</v>
      </c>
      <c r="C45" s="73" t="str">
        <f>VLOOKUP(B45,'SEINFRA 28'!A:D,2,FALSE)</f>
        <v>PAVIMENTAÇÃO EM PEDRA TOSCA C/ REJUNTAMENTO (AGREGADO ADQUIRIDO)</v>
      </c>
      <c r="D45" s="74" t="str">
        <f>VLOOKUP(B45,'SEINFRA 28'!A:D,3,FALSE)</f>
        <v>M2</v>
      </c>
      <c r="E45" s="75">
        <f>VLOOKUP(A32,'Mem. Calc. P. Tosca'!$A$9:$M$107,13,FALSE)</f>
        <v>626.51</v>
      </c>
      <c r="F45" s="93"/>
      <c r="G45" s="98">
        <f>VLOOKUP(B45,'SEINFRA 28'!A:D,4,FALSE)</f>
        <v>74.599999999999994</v>
      </c>
      <c r="H45" s="99">
        <f t="shared" si="2"/>
        <v>89.59</v>
      </c>
      <c r="I45" s="100">
        <f t="shared" si="3"/>
        <v>56129.03</v>
      </c>
      <c r="K45" s="76"/>
    </row>
    <row r="46" spans="1:11" ht="15" customHeight="1">
      <c r="A46" s="71" t="s">
        <v>25489</v>
      </c>
      <c r="B46" s="77"/>
      <c r="C46" s="78" t="s">
        <v>1296</v>
      </c>
      <c r="D46" s="79"/>
      <c r="E46" s="80"/>
      <c r="I46" s="76"/>
      <c r="K46" s="81"/>
    </row>
    <row r="47" spans="1:11" ht="15" customHeight="1">
      <c r="A47" s="83" t="s">
        <v>23399</v>
      </c>
      <c r="B47" s="84" t="s">
        <v>1301</v>
      </c>
      <c r="C47" s="73" t="str">
        <f>VLOOKUP(B47,'SEINFRA 28'!A:D,2,FALSE)</f>
        <v>LIMPEZA DE PISO EM ÁREA URBANIZADA</v>
      </c>
      <c r="D47" s="74" t="str">
        <f>VLOOKUP(B47,'SEINFRA 28'!A:D,3,FALSE)</f>
        <v>M2</v>
      </c>
      <c r="E47" s="75">
        <f>VLOOKUP(A32,'Mem. Calc. P. Tosca'!$A$9:$M$107,9,FALSE)</f>
        <v>746.48</v>
      </c>
      <c r="F47" s="93"/>
      <c r="G47" s="98">
        <f>VLOOKUP(B47,'SEINFRA 28'!A:D,4,FALSE)</f>
        <v>1.52</v>
      </c>
      <c r="H47" s="99">
        <f>ROUND(G47*1.2009,2)</f>
        <v>1.83</v>
      </c>
      <c r="I47" s="100">
        <f>ROUND(E47*H47,2)</f>
        <v>1366.06</v>
      </c>
      <c r="K47" s="76"/>
    </row>
    <row r="48" spans="1:11" ht="15" customHeight="1">
      <c r="A48" s="71" t="s">
        <v>32839</v>
      </c>
      <c r="B48" s="77"/>
      <c r="C48" s="78" t="s">
        <v>32840</v>
      </c>
      <c r="D48" s="79"/>
      <c r="E48" s="80"/>
      <c r="I48" s="76"/>
      <c r="K48" s="81"/>
    </row>
    <row r="49" spans="1:11" ht="15" customHeight="1" thickBot="1">
      <c r="A49" s="83" t="s">
        <v>32841</v>
      </c>
      <c r="B49" s="84" t="s">
        <v>19991</v>
      </c>
      <c r="C49" s="73" t="s">
        <v>32842</v>
      </c>
      <c r="D49" s="74" t="s">
        <v>19428</v>
      </c>
      <c r="E49" s="75">
        <v>0</v>
      </c>
      <c r="F49" s="93"/>
      <c r="G49" s="98"/>
      <c r="H49" s="99"/>
      <c r="I49" s="100">
        <v>0</v>
      </c>
      <c r="K49" s="76"/>
    </row>
    <row r="50" spans="1:11" ht="15" customHeight="1">
      <c r="A50" s="85"/>
      <c r="B50" s="85"/>
      <c r="C50" s="85"/>
      <c r="D50" s="85"/>
      <c r="E50" s="85"/>
      <c r="I50" s="101">
        <f>SUM(I37:I49)</f>
        <v>90883.739999999991</v>
      </c>
      <c r="J50" s="70">
        <f>I50/E40</f>
        <v>121.7497320758761</v>
      </c>
    </row>
    <row r="51" spans="1:11" ht="15" customHeight="1">
      <c r="A51" s="142" t="s">
        <v>32797</v>
      </c>
      <c r="B51" s="279" t="str">
        <f>VLOOKUP(A51,'Mem. Calc. P. Tosca'!A:C,2,FALSE)</f>
        <v>Rua Leonardo Mota</v>
      </c>
      <c r="C51" s="279"/>
      <c r="D51" s="279"/>
      <c r="E51" s="279"/>
    </row>
    <row r="52" spans="1:11" ht="15" customHeight="1" thickBot="1">
      <c r="A52" s="280" t="s">
        <v>7190</v>
      </c>
      <c r="B52" s="282" t="s">
        <v>25485</v>
      </c>
      <c r="C52" s="282" t="s">
        <v>25486</v>
      </c>
      <c r="D52" s="282" t="s">
        <v>25487</v>
      </c>
      <c r="E52" s="282" t="s">
        <v>1999</v>
      </c>
    </row>
    <row r="53" spans="1:11" ht="15" customHeight="1" thickBot="1">
      <c r="A53" s="281"/>
      <c r="B53" s="283"/>
      <c r="C53" s="283"/>
      <c r="D53" s="283"/>
      <c r="E53" s="283"/>
    </row>
    <row r="54" spans="1:11" ht="15" customHeight="1">
      <c r="A54" s="281"/>
      <c r="B54" s="283"/>
      <c r="C54" s="283"/>
      <c r="D54" s="283"/>
      <c r="E54" s="283"/>
    </row>
    <row r="55" spans="1:11" ht="15" customHeight="1">
      <c r="A55" s="71" t="s">
        <v>2000</v>
      </c>
      <c r="B55" s="77"/>
      <c r="C55" s="78" t="s">
        <v>7857</v>
      </c>
      <c r="D55" s="79"/>
      <c r="E55" s="80"/>
      <c r="I55" s="76"/>
      <c r="K55" s="81"/>
    </row>
    <row r="56" spans="1:11" ht="15" customHeight="1">
      <c r="A56" s="82" t="s">
        <v>5858</v>
      </c>
      <c r="B56" s="72" t="s">
        <v>4708</v>
      </c>
      <c r="C56" s="73" t="str">
        <f>VLOOKUP(B56,'SEINFRA 28'!A:D,2,FALSE)</f>
        <v>LOCAÇÃO DA OBRA COM AUXÍLIO TOPOGRÁFICO (ÁREA ATÉ 5000 M2)</v>
      </c>
      <c r="D56" s="74" t="str">
        <f>VLOOKUP(B56,'SEINFRA 28'!A:D,3,FALSE)</f>
        <v>M2</v>
      </c>
      <c r="E56" s="75">
        <f>VLOOKUP(A51,'Mem. Calc. P. Tosca'!$A$9:$M$107,8,FALSE)</f>
        <v>558</v>
      </c>
      <c r="F56" s="93"/>
      <c r="G56" s="98">
        <f>VLOOKUP(B56,'SEINFRA 28'!A:D,4,FALSE)</f>
        <v>0.3</v>
      </c>
      <c r="H56" s="99">
        <f>ROUND(G56*1.2009,2)</f>
        <v>0.36</v>
      </c>
      <c r="I56" s="100">
        <f>ROUND(E56*H56,2)</f>
        <v>200.88</v>
      </c>
      <c r="K56" s="76"/>
    </row>
    <row r="57" spans="1:11" ht="15" customHeight="1">
      <c r="A57" s="82" t="s">
        <v>23406</v>
      </c>
      <c r="B57" s="72" t="s">
        <v>4688</v>
      </c>
      <c r="C57" s="73" t="str">
        <f>VLOOKUP(B57,'SEINFRA 28'!A:D,2,FALSE)</f>
        <v>PLACAS PADRÃO DE OBRA</v>
      </c>
      <c r="D57" s="74" t="str">
        <f>VLOOKUP(B57,'SEINFRA 28'!A:D,3,FALSE)</f>
        <v>M2</v>
      </c>
      <c r="E57" s="75">
        <v>0</v>
      </c>
      <c r="F57" s="93"/>
      <c r="G57" s="98">
        <f>VLOOKUP(B57,'SEINFRA 28'!A:D,4,FALSE)</f>
        <v>187.01</v>
      </c>
      <c r="H57" s="99">
        <f>ROUND(G57*1.2009,2)</f>
        <v>224.58</v>
      </c>
      <c r="I57" s="100">
        <f>ROUND(E57*H57,2)</f>
        <v>0</v>
      </c>
      <c r="K57" s="76"/>
    </row>
    <row r="58" spans="1:11" ht="15" customHeight="1">
      <c r="A58" s="71" t="s">
        <v>25488</v>
      </c>
      <c r="B58" s="77"/>
      <c r="C58" s="78" t="s">
        <v>631</v>
      </c>
      <c r="D58" s="79"/>
      <c r="E58" s="80"/>
      <c r="K58" s="81"/>
    </row>
    <row r="59" spans="1:11" ht="24">
      <c r="A59" s="82" t="s">
        <v>23397</v>
      </c>
      <c r="B59" s="74" t="s">
        <v>20004</v>
      </c>
      <c r="C59" s="73" t="str">
        <f>VLOOKUP(B59,'SEINFRA 28'!A:D,2,FALSE)</f>
        <v>LIMPEZA MECANIZADA DE TERRENO COM REMOCAO DE CAMADA VEGETAL, UTILIZANDO TRATOR DE ESTEIRAS</v>
      </c>
      <c r="D59" s="74" t="str">
        <f>VLOOKUP(B59,'SEINFRA 28'!A:D,3,FALSE)</f>
        <v>M2</v>
      </c>
      <c r="E59" s="75">
        <f>VLOOKUP(A51,'Mem. Calc. P. Tosca'!$A$9:$M$107,9,FALSE)</f>
        <v>558</v>
      </c>
      <c r="F59" s="93"/>
      <c r="G59" s="98">
        <f>VLOOKUP(B59,'SEINFRA 28'!A:D,4,FALSE)</f>
        <v>0.23</v>
      </c>
      <c r="H59" s="99">
        <f t="shared" ref="H59:H64" si="4">ROUND(G59*1.2009,2)</f>
        <v>0.28000000000000003</v>
      </c>
      <c r="I59" s="100">
        <f t="shared" ref="I59:I64" si="5">ROUND(E59*H59,2)</f>
        <v>156.24</v>
      </c>
      <c r="K59" s="76"/>
    </row>
    <row r="60" spans="1:11">
      <c r="A60" s="82" t="s">
        <v>23398</v>
      </c>
      <c r="B60" s="74" t="s">
        <v>5082</v>
      </c>
      <c r="C60" s="73" t="str">
        <f>VLOOKUP(B60,'SEINFRA 28'!A:D,2,FALSE)</f>
        <v>CARGA MECANIZADA DE ENTULHO EM CAMINHÃO BASCULANTE</v>
      </c>
      <c r="D60" s="74" t="str">
        <f>VLOOKUP(B60,'SEINFRA 28'!A:D,3,FALSE)</f>
        <v>M3</v>
      </c>
      <c r="E60" s="75">
        <f>VLOOKUP(A51,'Mem. Calc. P. Tosca'!$A$9:$M$107,10,FALSE)</f>
        <v>111.6</v>
      </c>
      <c r="F60" s="93"/>
      <c r="G60" s="98">
        <f>VLOOKUP(B60,'SEINFRA 28'!A:D,4,FALSE)</f>
        <v>4.6900000000000004</v>
      </c>
      <c r="H60" s="99">
        <f t="shared" si="4"/>
        <v>5.63</v>
      </c>
      <c r="I60" s="100">
        <f t="shared" si="5"/>
        <v>628.30999999999995</v>
      </c>
      <c r="K60" s="76"/>
    </row>
    <row r="61" spans="1:11">
      <c r="A61" s="82" t="s">
        <v>32713</v>
      </c>
      <c r="B61" s="74" t="s">
        <v>5095</v>
      </c>
      <c r="C61" s="73" t="str">
        <f>VLOOKUP(B61,'SEINFRA 28'!A:D,2,FALSE)</f>
        <v>TRANSPORTE DE MATERIAL, EXCETO ROCHA EM CAMINHÃO ATÉ 5 KM</v>
      </c>
      <c r="D61" s="74" t="str">
        <f>VLOOKUP(B61,'SEINFRA 28'!A:D,3,FALSE)</f>
        <v>M3</v>
      </c>
      <c r="E61" s="75">
        <f>VLOOKUP(A51,'Mem. Calc. P. Tosca'!$A$9:$M$107,10,FALSE)</f>
        <v>111.6</v>
      </c>
      <c r="F61" s="93"/>
      <c r="G61" s="98">
        <f>VLOOKUP(B61,'SEINFRA 28'!A:D,4,FALSE)</f>
        <v>32.72</v>
      </c>
      <c r="H61" s="99">
        <f t="shared" si="4"/>
        <v>39.29</v>
      </c>
      <c r="I61" s="100">
        <f t="shared" si="5"/>
        <v>4384.76</v>
      </c>
      <c r="K61" s="76"/>
    </row>
    <row r="62" spans="1:11" ht="15" customHeight="1">
      <c r="A62" s="82" t="s">
        <v>32714</v>
      </c>
      <c r="B62" s="74" t="s">
        <v>5527</v>
      </c>
      <c r="C62" s="73" t="str">
        <f>VLOOKUP(B62,'SEINFRA 28'!A:D,2,FALSE)</f>
        <v>BANQUETA/ MEIO FIO DE CONCRETO P/ VIAS URBANAS (1,00x0,35x0,15m)</v>
      </c>
      <c r="D62" s="74" t="str">
        <f>VLOOKUP(B62,'SEINFRA 28'!A:D,3,FALSE)</f>
        <v>M</v>
      </c>
      <c r="E62" s="75">
        <f>VLOOKUP(A51,'Mem. Calc. P. Tosca'!$A$9:$M$107,11,FALSE)</f>
        <v>180</v>
      </c>
      <c r="F62" s="93"/>
      <c r="G62" s="98">
        <f>VLOOKUP(B62,'SEINFRA 28'!A:D,4,FALSE)</f>
        <v>66.22</v>
      </c>
      <c r="H62" s="99">
        <f t="shared" si="4"/>
        <v>79.52</v>
      </c>
      <c r="I62" s="100">
        <f t="shared" si="5"/>
        <v>14313.6</v>
      </c>
      <c r="K62" s="76"/>
    </row>
    <row r="63" spans="1:11">
      <c r="A63" s="82" t="s">
        <v>32720</v>
      </c>
      <c r="B63" s="84" t="s">
        <v>5688</v>
      </c>
      <c r="C63" s="73" t="str">
        <f>VLOOKUP(B63,'SEINFRA 28'!A:D,2,FALSE)</f>
        <v>CONCRETO NÃO ESTRUTURAL PREPARO MANUAL</v>
      </c>
      <c r="D63" s="74" t="str">
        <f>VLOOKUP(B63,'SEINFRA 28'!A:D,3,FALSE)</f>
        <v>M3</v>
      </c>
      <c r="E63" s="75">
        <f>VLOOKUP(A51,'Mem. Calc. P. Tosca'!$A$9:$M$107,12,FALSE)</f>
        <v>5.4</v>
      </c>
      <c r="F63" s="93"/>
      <c r="G63" s="98">
        <f>VLOOKUP(B63,'SEINFRA 28'!A:D,4,FALSE)</f>
        <v>520.89</v>
      </c>
      <c r="H63" s="99">
        <f t="shared" si="4"/>
        <v>625.54</v>
      </c>
      <c r="I63" s="100">
        <f t="shared" si="5"/>
        <v>3377.92</v>
      </c>
      <c r="K63" s="76"/>
    </row>
    <row r="64" spans="1:11">
      <c r="A64" s="82" t="s">
        <v>32721</v>
      </c>
      <c r="B64" s="74" t="s">
        <v>1368</v>
      </c>
      <c r="C64" s="73" t="str">
        <f>VLOOKUP(B64,'SEINFRA 28'!A:D,2,FALSE)</f>
        <v>PAVIMENTAÇÃO EM PEDRA TOSCA C/ REJUNTAMENTO (AGREGADO ADQUIRIDO)</v>
      </c>
      <c r="D64" s="74" t="str">
        <f>VLOOKUP(B64,'SEINFRA 28'!A:D,3,FALSE)</f>
        <v>M2</v>
      </c>
      <c r="E64" s="75">
        <f>VLOOKUP(A51,'Mem. Calc. P. Tosca'!$A$9:$M$107,13,FALSE)</f>
        <v>477</v>
      </c>
      <c r="F64" s="93"/>
      <c r="G64" s="98">
        <f>VLOOKUP(B64,'SEINFRA 28'!A:D,4,FALSE)</f>
        <v>74.599999999999994</v>
      </c>
      <c r="H64" s="99">
        <f t="shared" si="4"/>
        <v>89.59</v>
      </c>
      <c r="I64" s="100">
        <f t="shared" si="5"/>
        <v>42734.43</v>
      </c>
      <c r="K64" s="76"/>
    </row>
    <row r="65" spans="1:11" ht="15" customHeight="1">
      <c r="A65" s="71" t="s">
        <v>25489</v>
      </c>
      <c r="B65" s="77"/>
      <c r="C65" s="78" t="s">
        <v>1296</v>
      </c>
      <c r="D65" s="79"/>
      <c r="E65" s="80"/>
      <c r="I65" s="76"/>
      <c r="K65" s="81"/>
    </row>
    <row r="66" spans="1:11" ht="15" customHeight="1">
      <c r="A66" s="83" t="s">
        <v>23399</v>
      </c>
      <c r="B66" s="84" t="s">
        <v>1301</v>
      </c>
      <c r="C66" s="73" t="str">
        <f>VLOOKUP(B66,'SEINFRA 28'!A:D,2,FALSE)</f>
        <v>LIMPEZA DE PISO EM ÁREA URBANIZADA</v>
      </c>
      <c r="D66" s="74" t="str">
        <f>VLOOKUP(B66,'SEINFRA 28'!A:D,3,FALSE)</f>
        <v>M2</v>
      </c>
      <c r="E66" s="75">
        <f>VLOOKUP(A51,'Mem. Calc. P. Tosca'!$A$9:$M$107,9,FALSE)</f>
        <v>558</v>
      </c>
      <c r="F66" s="93"/>
      <c r="G66" s="98">
        <f>VLOOKUP(B66,'SEINFRA 28'!A:D,4,FALSE)</f>
        <v>1.52</v>
      </c>
      <c r="H66" s="99">
        <f>ROUND(G66*1.2009,2)</f>
        <v>1.83</v>
      </c>
      <c r="I66" s="100">
        <f>ROUND(E66*H66,2)</f>
        <v>1021.14</v>
      </c>
      <c r="K66" s="76"/>
    </row>
    <row r="67" spans="1:11" ht="15" customHeight="1">
      <c r="A67" s="71" t="s">
        <v>32839</v>
      </c>
      <c r="B67" s="77"/>
      <c r="C67" s="78" t="s">
        <v>32840</v>
      </c>
      <c r="D67" s="79"/>
      <c r="E67" s="80"/>
      <c r="I67" s="76"/>
      <c r="K67" s="81"/>
    </row>
    <row r="68" spans="1:11" ht="15" customHeight="1" thickBot="1">
      <c r="A68" s="83" t="s">
        <v>32841</v>
      </c>
      <c r="B68" s="84" t="s">
        <v>19991</v>
      </c>
      <c r="C68" s="73" t="s">
        <v>32842</v>
      </c>
      <c r="D68" s="74" t="s">
        <v>19428</v>
      </c>
      <c r="E68" s="75">
        <v>0</v>
      </c>
      <c r="F68" s="93"/>
      <c r="G68" s="98"/>
      <c r="H68" s="99"/>
      <c r="I68" s="100">
        <v>0</v>
      </c>
      <c r="K68" s="76"/>
    </row>
    <row r="69" spans="1:11" ht="15" customHeight="1">
      <c r="A69" s="85"/>
      <c r="B69" s="85"/>
      <c r="C69" s="85"/>
      <c r="D69" s="85"/>
      <c r="E69" s="85"/>
      <c r="I69" s="101">
        <f>SUM(I56:I66)</f>
        <v>66817.279999999999</v>
      </c>
      <c r="J69" s="70">
        <f>I69/E59</f>
        <v>119.744229390681</v>
      </c>
    </row>
    <row r="70" spans="1:11" ht="15" customHeight="1">
      <c r="A70" s="142" t="s">
        <v>32800</v>
      </c>
      <c r="B70" s="279" t="str">
        <f>VLOOKUP(A70,'Mem. Calc. P. Tosca'!A:C,2,FALSE)</f>
        <v>Rua Nossa Senhora Aparecida</v>
      </c>
      <c r="C70" s="279"/>
      <c r="D70" s="279"/>
      <c r="E70" s="279"/>
    </row>
    <row r="71" spans="1:11" ht="15" customHeight="1" thickBot="1">
      <c r="A71" s="280" t="s">
        <v>7190</v>
      </c>
      <c r="B71" s="282" t="s">
        <v>25485</v>
      </c>
      <c r="C71" s="282" t="s">
        <v>25486</v>
      </c>
      <c r="D71" s="282" t="s">
        <v>25487</v>
      </c>
      <c r="E71" s="282" t="s">
        <v>1999</v>
      </c>
    </row>
    <row r="72" spans="1:11" ht="15" customHeight="1" thickBot="1">
      <c r="A72" s="281"/>
      <c r="B72" s="283"/>
      <c r="C72" s="283"/>
      <c r="D72" s="283"/>
      <c r="E72" s="283"/>
    </row>
    <row r="73" spans="1:11" ht="15" customHeight="1">
      <c r="A73" s="281"/>
      <c r="B73" s="283"/>
      <c r="C73" s="283"/>
      <c r="D73" s="283"/>
      <c r="E73" s="283"/>
    </row>
    <row r="74" spans="1:11" ht="15" customHeight="1">
      <c r="A74" s="71" t="s">
        <v>2000</v>
      </c>
      <c r="B74" s="77"/>
      <c r="C74" s="78" t="s">
        <v>7857</v>
      </c>
      <c r="D74" s="79"/>
      <c r="E74" s="80"/>
      <c r="I74" s="76"/>
      <c r="K74" s="81"/>
    </row>
    <row r="75" spans="1:11" ht="15" customHeight="1">
      <c r="A75" s="82" t="s">
        <v>5858</v>
      </c>
      <c r="B75" s="72" t="s">
        <v>4708</v>
      </c>
      <c r="C75" s="73" t="str">
        <f>VLOOKUP(B75,'SEINFRA 28'!A:D,2,FALSE)</f>
        <v>LOCAÇÃO DA OBRA COM AUXÍLIO TOPOGRÁFICO (ÁREA ATÉ 5000 M2)</v>
      </c>
      <c r="D75" s="74" t="str">
        <f>VLOOKUP(B75,'SEINFRA 28'!A:D,3,FALSE)</f>
        <v>M2</v>
      </c>
      <c r="E75" s="75">
        <f>VLOOKUP(A70,'Mem. Calc. P. Tosca'!$A$9:$M$107,8,FALSE)</f>
        <v>360</v>
      </c>
      <c r="F75" s="93"/>
      <c r="G75" s="98">
        <f>VLOOKUP(B75,'SEINFRA 28'!A:D,4,FALSE)</f>
        <v>0.3</v>
      </c>
      <c r="H75" s="99">
        <f>ROUND(G75*1.2009,2)</f>
        <v>0.36</v>
      </c>
      <c r="I75" s="100">
        <f>ROUND(E75*H75,2)</f>
        <v>129.6</v>
      </c>
      <c r="K75" s="76"/>
    </row>
    <row r="76" spans="1:11" ht="15" customHeight="1">
      <c r="A76" s="82" t="s">
        <v>23406</v>
      </c>
      <c r="B76" s="72" t="s">
        <v>4688</v>
      </c>
      <c r="C76" s="73" t="str">
        <f>VLOOKUP(B76,'SEINFRA 28'!A:D,2,FALSE)</f>
        <v>PLACAS PADRÃO DE OBRA</v>
      </c>
      <c r="D76" s="74" t="str">
        <f>VLOOKUP(B76,'SEINFRA 28'!A:D,3,FALSE)</f>
        <v>M2</v>
      </c>
      <c r="E76" s="75">
        <v>0</v>
      </c>
      <c r="F76" s="93"/>
      <c r="G76" s="98">
        <f>VLOOKUP(B76,'SEINFRA 28'!A:D,4,FALSE)</f>
        <v>187.01</v>
      </c>
      <c r="H76" s="99">
        <f>ROUND(G76*1.2009,2)</f>
        <v>224.58</v>
      </c>
      <c r="I76" s="100">
        <f>ROUND(E76*H76,2)</f>
        <v>0</v>
      </c>
      <c r="K76" s="76"/>
    </row>
    <row r="77" spans="1:11" ht="15" customHeight="1">
      <c r="A77" s="71" t="s">
        <v>25488</v>
      </c>
      <c r="B77" s="77"/>
      <c r="C77" s="78" t="s">
        <v>631</v>
      </c>
      <c r="D77" s="79"/>
      <c r="E77" s="80"/>
      <c r="K77" s="81"/>
    </row>
    <row r="78" spans="1:11" ht="24">
      <c r="A78" s="82" t="s">
        <v>23397</v>
      </c>
      <c r="B78" s="74" t="s">
        <v>20004</v>
      </c>
      <c r="C78" s="73" t="str">
        <f>VLOOKUP(B78,'SEINFRA 28'!A:D,2,FALSE)</f>
        <v>LIMPEZA MECANIZADA DE TERRENO COM REMOCAO DE CAMADA VEGETAL, UTILIZANDO TRATOR DE ESTEIRAS</v>
      </c>
      <c r="D78" s="74" t="str">
        <f>VLOOKUP(B78,'SEINFRA 28'!A:D,3,FALSE)</f>
        <v>M2</v>
      </c>
      <c r="E78" s="75">
        <f>VLOOKUP(A70,'Mem. Calc. P. Tosca'!$A$9:$M$107,9,FALSE)</f>
        <v>360</v>
      </c>
      <c r="F78" s="93"/>
      <c r="G78" s="98">
        <f>VLOOKUP(B78,'SEINFRA 28'!A:D,4,FALSE)</f>
        <v>0.23</v>
      </c>
      <c r="H78" s="99">
        <f t="shared" ref="H78:H83" si="6">ROUND(G78*1.2009,2)</f>
        <v>0.28000000000000003</v>
      </c>
      <c r="I78" s="100">
        <f t="shared" ref="I78:I83" si="7">ROUND(E78*H78,2)</f>
        <v>100.8</v>
      </c>
      <c r="K78" s="76"/>
    </row>
    <row r="79" spans="1:11">
      <c r="A79" s="82" t="s">
        <v>23398</v>
      </c>
      <c r="B79" s="74" t="s">
        <v>5082</v>
      </c>
      <c r="C79" s="73" t="str">
        <f>VLOOKUP(B79,'SEINFRA 28'!A:D,2,FALSE)</f>
        <v>CARGA MECANIZADA DE ENTULHO EM CAMINHÃO BASCULANTE</v>
      </c>
      <c r="D79" s="74" t="str">
        <f>VLOOKUP(B79,'SEINFRA 28'!A:D,3,FALSE)</f>
        <v>M3</v>
      </c>
      <c r="E79" s="75">
        <f>VLOOKUP(A70,'Mem. Calc. P. Tosca'!$A$9:$M$107,10,FALSE)</f>
        <v>72</v>
      </c>
      <c r="F79" s="93"/>
      <c r="G79" s="98">
        <f>VLOOKUP(B79,'SEINFRA 28'!A:D,4,FALSE)</f>
        <v>4.6900000000000004</v>
      </c>
      <c r="H79" s="99">
        <f t="shared" si="6"/>
        <v>5.63</v>
      </c>
      <c r="I79" s="100">
        <f t="shared" si="7"/>
        <v>405.36</v>
      </c>
      <c r="K79" s="76"/>
    </row>
    <row r="80" spans="1:11">
      <c r="A80" s="82" t="s">
        <v>32713</v>
      </c>
      <c r="B80" s="74" t="s">
        <v>5095</v>
      </c>
      <c r="C80" s="73" t="str">
        <f>VLOOKUP(B80,'SEINFRA 28'!A:D,2,FALSE)</f>
        <v>TRANSPORTE DE MATERIAL, EXCETO ROCHA EM CAMINHÃO ATÉ 5 KM</v>
      </c>
      <c r="D80" s="74" t="str">
        <f>VLOOKUP(B80,'SEINFRA 28'!A:D,3,FALSE)</f>
        <v>M3</v>
      </c>
      <c r="E80" s="75">
        <f>VLOOKUP(A70,'Mem. Calc. P. Tosca'!$A$9:$M$107,10,FALSE)</f>
        <v>72</v>
      </c>
      <c r="F80" s="93"/>
      <c r="G80" s="98">
        <f>VLOOKUP(B80,'SEINFRA 28'!A:D,4,FALSE)</f>
        <v>32.72</v>
      </c>
      <c r="H80" s="99">
        <f t="shared" si="6"/>
        <v>39.29</v>
      </c>
      <c r="I80" s="100">
        <f t="shared" si="7"/>
        <v>2828.88</v>
      </c>
      <c r="K80" s="76"/>
    </row>
    <row r="81" spans="1:11" ht="15" customHeight="1">
      <c r="A81" s="82" t="s">
        <v>32714</v>
      </c>
      <c r="B81" s="74" t="s">
        <v>5527</v>
      </c>
      <c r="C81" s="73" t="str">
        <f>VLOOKUP(B81,'SEINFRA 28'!A:D,2,FALSE)</f>
        <v>BANQUETA/ MEIO FIO DE CONCRETO P/ VIAS URBANAS (1,00x0,35x0,15m)</v>
      </c>
      <c r="D81" s="74" t="str">
        <f>VLOOKUP(B81,'SEINFRA 28'!A:D,3,FALSE)</f>
        <v>M</v>
      </c>
      <c r="E81" s="75">
        <f>VLOOKUP(A70,'Mem. Calc. P. Tosca'!$A$9:$M$107,11,FALSE)</f>
        <v>120</v>
      </c>
      <c r="F81" s="93"/>
      <c r="G81" s="98">
        <f>VLOOKUP(B81,'SEINFRA 28'!A:D,4,FALSE)</f>
        <v>66.22</v>
      </c>
      <c r="H81" s="99">
        <f t="shared" si="6"/>
        <v>79.52</v>
      </c>
      <c r="I81" s="100">
        <f t="shared" si="7"/>
        <v>9542.4</v>
      </c>
      <c r="K81" s="76"/>
    </row>
    <row r="82" spans="1:11">
      <c r="A82" s="82" t="s">
        <v>32720</v>
      </c>
      <c r="B82" s="84" t="s">
        <v>5688</v>
      </c>
      <c r="C82" s="73" t="str">
        <f>VLOOKUP(B82,'SEINFRA 28'!A:D,2,FALSE)</f>
        <v>CONCRETO NÃO ESTRUTURAL PREPARO MANUAL</v>
      </c>
      <c r="D82" s="74" t="str">
        <f>VLOOKUP(B82,'SEINFRA 28'!A:D,3,FALSE)</f>
        <v>M3</v>
      </c>
      <c r="E82" s="75">
        <f>VLOOKUP(A70,'Mem. Calc. P. Tosca'!$A$9:$M$107,12,FALSE)</f>
        <v>3.6</v>
      </c>
      <c r="F82" s="93"/>
      <c r="G82" s="98">
        <f>VLOOKUP(B82,'SEINFRA 28'!A:D,4,FALSE)</f>
        <v>520.89</v>
      </c>
      <c r="H82" s="99">
        <f t="shared" si="6"/>
        <v>625.54</v>
      </c>
      <c r="I82" s="100">
        <f t="shared" si="7"/>
        <v>2251.94</v>
      </c>
      <c r="K82" s="76"/>
    </row>
    <row r="83" spans="1:11">
      <c r="A83" s="82" t="s">
        <v>32721</v>
      </c>
      <c r="B83" s="74" t="s">
        <v>1368</v>
      </c>
      <c r="C83" s="73" t="str">
        <f>VLOOKUP(B83,'SEINFRA 28'!A:D,2,FALSE)</f>
        <v>PAVIMENTAÇÃO EM PEDRA TOSCA C/ REJUNTAMENTO (AGREGADO ADQUIRIDO)</v>
      </c>
      <c r="D83" s="74" t="str">
        <f>VLOOKUP(B83,'SEINFRA 28'!A:D,3,FALSE)</f>
        <v>M2</v>
      </c>
      <c r="E83" s="75">
        <f>VLOOKUP(A70,'Mem. Calc. P. Tosca'!$A$9:$M$107,13,FALSE)</f>
        <v>306</v>
      </c>
      <c r="F83" s="93"/>
      <c r="G83" s="98">
        <f>VLOOKUP(B83,'SEINFRA 28'!A:D,4,FALSE)</f>
        <v>74.599999999999994</v>
      </c>
      <c r="H83" s="99">
        <f t="shared" si="6"/>
        <v>89.59</v>
      </c>
      <c r="I83" s="100">
        <f t="shared" si="7"/>
        <v>27414.54</v>
      </c>
      <c r="K83" s="76"/>
    </row>
    <row r="84" spans="1:11" ht="15" customHeight="1">
      <c r="A84" s="71" t="s">
        <v>25489</v>
      </c>
      <c r="B84" s="77"/>
      <c r="C84" s="78" t="s">
        <v>1296</v>
      </c>
      <c r="D84" s="79"/>
      <c r="E84" s="80"/>
      <c r="I84" s="76"/>
      <c r="K84" s="81"/>
    </row>
    <row r="85" spans="1:11" ht="15" customHeight="1">
      <c r="A85" s="83" t="s">
        <v>23399</v>
      </c>
      <c r="B85" s="84" t="s">
        <v>1301</v>
      </c>
      <c r="C85" s="73" t="str">
        <f>VLOOKUP(B85,'SEINFRA 28'!A:D,2,FALSE)</f>
        <v>LIMPEZA DE PISO EM ÁREA URBANIZADA</v>
      </c>
      <c r="D85" s="74" t="str">
        <f>VLOOKUP(B85,'SEINFRA 28'!A:D,3,FALSE)</f>
        <v>M2</v>
      </c>
      <c r="E85" s="75">
        <f>VLOOKUP(A70,'Mem. Calc. P. Tosca'!$A$9:$M$107,9,FALSE)</f>
        <v>360</v>
      </c>
      <c r="F85" s="93"/>
      <c r="G85" s="98">
        <f>VLOOKUP(B85,'SEINFRA 28'!A:D,4,FALSE)</f>
        <v>1.52</v>
      </c>
      <c r="H85" s="99">
        <f>ROUND(G85*1.2009,2)</f>
        <v>1.83</v>
      </c>
      <c r="I85" s="100">
        <f>ROUND(E85*H85,2)</f>
        <v>658.8</v>
      </c>
      <c r="K85" s="76"/>
    </row>
    <row r="86" spans="1:11" ht="15" customHeight="1">
      <c r="A86" s="71" t="s">
        <v>32839</v>
      </c>
      <c r="B86" s="77"/>
      <c r="C86" s="78" t="s">
        <v>32840</v>
      </c>
      <c r="D86" s="79"/>
      <c r="E86" s="80"/>
      <c r="I86" s="76"/>
      <c r="K86" s="81"/>
    </row>
    <row r="87" spans="1:11" ht="15" customHeight="1" thickBot="1">
      <c r="A87" s="83" t="s">
        <v>32841</v>
      </c>
      <c r="B87" s="84" t="s">
        <v>19991</v>
      </c>
      <c r="C87" s="73" t="s">
        <v>32842</v>
      </c>
      <c r="D87" s="74" t="s">
        <v>19428</v>
      </c>
      <c r="E87" s="75">
        <v>0</v>
      </c>
      <c r="F87" s="93"/>
      <c r="G87" s="98"/>
      <c r="H87" s="99"/>
      <c r="I87" s="100">
        <v>0</v>
      </c>
      <c r="K87" s="76"/>
    </row>
    <row r="88" spans="1:11" ht="15" customHeight="1">
      <c r="A88" s="85"/>
      <c r="B88" s="85"/>
      <c r="C88" s="85"/>
      <c r="D88" s="85"/>
      <c r="E88" s="85"/>
      <c r="I88" s="101">
        <f>SUM(I75:I87)</f>
        <v>43332.320000000007</v>
      </c>
      <c r="J88" s="70">
        <f>I88/E78</f>
        <v>120.36755555555557</v>
      </c>
    </row>
    <row r="89" spans="1:11" ht="15" customHeight="1">
      <c r="A89" s="276">
        <v>2</v>
      </c>
      <c r="B89" s="278" t="str">
        <f>VLOOKUP(A89,'Mem. Calc. P. Tosca'!A:C,2,FALSE)</f>
        <v>VILA JULIETA</v>
      </c>
      <c r="C89" s="278"/>
      <c r="D89" s="278"/>
      <c r="E89" s="278"/>
    </row>
    <row r="90" spans="1:11" ht="15" customHeight="1">
      <c r="A90" s="277"/>
      <c r="B90" s="278"/>
      <c r="C90" s="278"/>
      <c r="D90" s="278"/>
      <c r="E90" s="278"/>
    </row>
    <row r="91" spans="1:11" ht="15" customHeight="1">
      <c r="A91" s="142" t="s">
        <v>23397</v>
      </c>
      <c r="B91" s="279" t="str">
        <f>VLOOKUP(A91,'Mem. Calc. P. Tosca'!A:C,2,FALSE)</f>
        <v>Rua Raimundo Amâncio da Silva (Antiga Rua A)</v>
      </c>
      <c r="C91" s="279"/>
      <c r="D91" s="279"/>
      <c r="E91" s="279"/>
    </row>
    <row r="92" spans="1:11" ht="15" customHeight="1" thickBot="1">
      <c r="A92" s="280" t="s">
        <v>7190</v>
      </c>
      <c r="B92" s="282" t="s">
        <v>25485</v>
      </c>
      <c r="C92" s="282" t="s">
        <v>25486</v>
      </c>
      <c r="D92" s="282" t="s">
        <v>25487</v>
      </c>
      <c r="E92" s="282" t="s">
        <v>1999</v>
      </c>
    </row>
    <row r="93" spans="1:11" ht="15" customHeight="1" thickBot="1">
      <c r="A93" s="281"/>
      <c r="B93" s="283"/>
      <c r="C93" s="283"/>
      <c r="D93" s="283"/>
      <c r="E93" s="283"/>
    </row>
    <row r="94" spans="1:11" ht="15" customHeight="1">
      <c r="A94" s="281"/>
      <c r="B94" s="283"/>
      <c r="C94" s="283"/>
      <c r="D94" s="283"/>
      <c r="E94" s="283"/>
    </row>
    <row r="95" spans="1:11" ht="15" customHeight="1">
      <c r="A95" s="71" t="s">
        <v>2000</v>
      </c>
      <c r="B95" s="77"/>
      <c r="C95" s="78" t="s">
        <v>7857</v>
      </c>
      <c r="D95" s="79"/>
      <c r="E95" s="80"/>
      <c r="I95" s="76"/>
      <c r="K95" s="81"/>
    </row>
    <row r="96" spans="1:11" ht="15" customHeight="1">
      <c r="A96" s="82" t="s">
        <v>5858</v>
      </c>
      <c r="B96" s="72" t="s">
        <v>4708</v>
      </c>
      <c r="C96" s="73" t="str">
        <f>VLOOKUP(B96,'SEINFRA 28'!A:D,2,FALSE)</f>
        <v>LOCAÇÃO DA OBRA COM AUXÍLIO TOPOGRÁFICO (ÁREA ATÉ 5000 M2)</v>
      </c>
      <c r="D96" s="74" t="str">
        <f>VLOOKUP(B96,'SEINFRA 28'!A:D,3,FALSE)</f>
        <v>M2</v>
      </c>
      <c r="E96" s="75">
        <f>VLOOKUP(A91,'Mem. Calc. P. Tosca'!$A$9:$M$107,8,FALSE)</f>
        <v>448.25</v>
      </c>
      <c r="F96" s="93"/>
      <c r="G96" s="98">
        <f>VLOOKUP(B96,'SEINFRA 28'!A:D,4,FALSE)</f>
        <v>0.3</v>
      </c>
      <c r="H96" s="99">
        <f>ROUND(G96*1.2009,2)</f>
        <v>0.36</v>
      </c>
      <c r="I96" s="100">
        <f>ROUND(E96*H96,2)</f>
        <v>161.37</v>
      </c>
      <c r="K96" s="76"/>
    </row>
    <row r="97" spans="1:11" ht="15" customHeight="1">
      <c r="A97" s="82" t="s">
        <v>23406</v>
      </c>
      <c r="B97" s="72" t="s">
        <v>4688</v>
      </c>
      <c r="C97" s="73" t="str">
        <f>VLOOKUP(B97,'SEINFRA 28'!A:D,2,FALSE)</f>
        <v>PLACAS PADRÃO DE OBRA</v>
      </c>
      <c r="D97" s="74" t="str">
        <f>VLOOKUP(B97,'SEINFRA 28'!A:D,3,FALSE)</f>
        <v>M2</v>
      </c>
      <c r="E97" s="75">
        <v>0</v>
      </c>
      <c r="F97" s="93"/>
      <c r="G97" s="98">
        <f>VLOOKUP(B97,'SEINFRA 28'!A:D,4,FALSE)</f>
        <v>187.01</v>
      </c>
      <c r="H97" s="99">
        <f>ROUND(G97*1.2009,2)</f>
        <v>224.58</v>
      </c>
      <c r="I97" s="100">
        <f>ROUND(E97*H97,2)</f>
        <v>0</v>
      </c>
      <c r="K97" s="76"/>
    </row>
    <row r="98" spans="1:11" ht="15" customHeight="1">
      <c r="A98" s="71" t="s">
        <v>25488</v>
      </c>
      <c r="B98" s="77"/>
      <c r="C98" s="78" t="s">
        <v>631</v>
      </c>
      <c r="D98" s="79"/>
      <c r="E98" s="80"/>
      <c r="K98" s="81"/>
    </row>
    <row r="99" spans="1:11" ht="24">
      <c r="A99" s="82" t="s">
        <v>23397</v>
      </c>
      <c r="B99" s="74" t="s">
        <v>20004</v>
      </c>
      <c r="C99" s="73" t="str">
        <f>VLOOKUP(B99,'SEINFRA 28'!A:D,2,FALSE)</f>
        <v>LIMPEZA MECANIZADA DE TERRENO COM REMOCAO DE CAMADA VEGETAL, UTILIZANDO TRATOR DE ESTEIRAS</v>
      </c>
      <c r="D99" s="74" t="str">
        <f>VLOOKUP(B99,'SEINFRA 28'!A:D,3,FALSE)</f>
        <v>M2</v>
      </c>
      <c r="E99" s="75">
        <f>VLOOKUP(A91,'Mem. Calc. P. Tosca'!$A$9:$M$107,9,FALSE)</f>
        <v>448.25</v>
      </c>
      <c r="F99" s="93"/>
      <c r="G99" s="98">
        <f>VLOOKUP(B99,'SEINFRA 28'!A:D,4,FALSE)</f>
        <v>0.23</v>
      </c>
      <c r="H99" s="99">
        <f t="shared" ref="H99:H104" si="8">ROUND(G99*1.2009,2)</f>
        <v>0.28000000000000003</v>
      </c>
      <c r="I99" s="100">
        <f t="shared" ref="I99:I104" si="9">ROUND(E99*H99,2)</f>
        <v>125.51</v>
      </c>
      <c r="K99" s="76"/>
    </row>
    <row r="100" spans="1:11">
      <c r="A100" s="82" t="s">
        <v>23398</v>
      </c>
      <c r="B100" s="74" t="s">
        <v>5082</v>
      </c>
      <c r="C100" s="73" t="str">
        <f>VLOOKUP(B100,'SEINFRA 28'!A:D,2,FALSE)</f>
        <v>CARGA MECANIZADA DE ENTULHO EM CAMINHÃO BASCULANTE</v>
      </c>
      <c r="D100" s="74" t="str">
        <f>VLOOKUP(B100,'SEINFRA 28'!A:D,3,FALSE)</f>
        <v>M3</v>
      </c>
      <c r="E100" s="75">
        <f>VLOOKUP(A91,'Mem. Calc. P. Tosca'!$A$9:$M$107,10,FALSE)</f>
        <v>89.65</v>
      </c>
      <c r="F100" s="93"/>
      <c r="G100" s="98">
        <f>VLOOKUP(B100,'SEINFRA 28'!A:D,4,FALSE)</f>
        <v>4.6900000000000004</v>
      </c>
      <c r="H100" s="99">
        <f t="shared" si="8"/>
        <v>5.63</v>
      </c>
      <c r="I100" s="100">
        <f t="shared" si="9"/>
        <v>504.73</v>
      </c>
      <c r="K100" s="76"/>
    </row>
    <row r="101" spans="1:11">
      <c r="A101" s="82" t="s">
        <v>32713</v>
      </c>
      <c r="B101" s="74" t="s">
        <v>5095</v>
      </c>
      <c r="C101" s="73" t="str">
        <f>VLOOKUP(B101,'SEINFRA 28'!A:D,2,FALSE)</f>
        <v>TRANSPORTE DE MATERIAL, EXCETO ROCHA EM CAMINHÃO ATÉ 5 KM</v>
      </c>
      <c r="D101" s="74" t="str">
        <f>VLOOKUP(B101,'SEINFRA 28'!A:D,3,FALSE)</f>
        <v>M3</v>
      </c>
      <c r="E101" s="75">
        <f>VLOOKUP(A91,'Mem. Calc. P. Tosca'!$A$9:$M$107,10,FALSE)</f>
        <v>89.65</v>
      </c>
      <c r="F101" s="93"/>
      <c r="G101" s="98">
        <f>VLOOKUP(B101,'SEINFRA 28'!A:D,4,FALSE)</f>
        <v>32.72</v>
      </c>
      <c r="H101" s="99">
        <f t="shared" si="8"/>
        <v>39.29</v>
      </c>
      <c r="I101" s="100">
        <f t="shared" si="9"/>
        <v>3522.35</v>
      </c>
      <c r="K101" s="76"/>
    </row>
    <row r="102" spans="1:11" ht="15" customHeight="1">
      <c r="A102" s="82" t="s">
        <v>32714</v>
      </c>
      <c r="B102" s="74" t="s">
        <v>5527</v>
      </c>
      <c r="C102" s="73" t="str">
        <f>VLOOKUP(B102,'SEINFRA 28'!A:D,2,FALSE)</f>
        <v>BANQUETA/ MEIO FIO DE CONCRETO P/ VIAS URBANAS (1,00x0,35x0,15m)</v>
      </c>
      <c r="D102" s="74" t="str">
        <f>VLOOKUP(B102,'SEINFRA 28'!A:D,3,FALSE)</f>
        <v>M</v>
      </c>
      <c r="E102" s="75">
        <f>VLOOKUP(A91,'Mem. Calc. P. Tosca'!$A$9:$M$107,11,FALSE)</f>
        <v>163</v>
      </c>
      <c r="F102" s="93"/>
      <c r="G102" s="98">
        <f>VLOOKUP(B102,'SEINFRA 28'!A:D,4,FALSE)</f>
        <v>66.22</v>
      </c>
      <c r="H102" s="99">
        <f t="shared" si="8"/>
        <v>79.52</v>
      </c>
      <c r="I102" s="100">
        <f t="shared" si="9"/>
        <v>12961.76</v>
      </c>
      <c r="K102" s="76"/>
    </row>
    <row r="103" spans="1:11">
      <c r="A103" s="82" t="s">
        <v>32720</v>
      </c>
      <c r="B103" s="84" t="s">
        <v>5688</v>
      </c>
      <c r="C103" s="73" t="str">
        <f>VLOOKUP(B103,'SEINFRA 28'!A:D,2,FALSE)</f>
        <v>CONCRETO NÃO ESTRUTURAL PREPARO MANUAL</v>
      </c>
      <c r="D103" s="74" t="str">
        <f>VLOOKUP(B103,'SEINFRA 28'!A:D,3,FALSE)</f>
        <v>M3</v>
      </c>
      <c r="E103" s="75">
        <f>VLOOKUP(A91,'Mem. Calc. P. Tosca'!$A$9:$M$107,12,FALSE)</f>
        <v>4.8899999999999997</v>
      </c>
      <c r="F103" s="93"/>
      <c r="G103" s="98">
        <f>VLOOKUP(B103,'SEINFRA 28'!A:D,4,FALSE)</f>
        <v>520.89</v>
      </c>
      <c r="H103" s="99">
        <f t="shared" si="8"/>
        <v>625.54</v>
      </c>
      <c r="I103" s="100">
        <f t="shared" si="9"/>
        <v>3058.89</v>
      </c>
      <c r="K103" s="76"/>
    </row>
    <row r="104" spans="1:11">
      <c r="A104" s="82" t="s">
        <v>32721</v>
      </c>
      <c r="B104" s="74" t="s">
        <v>1368</v>
      </c>
      <c r="C104" s="73" t="str">
        <f>VLOOKUP(B104,'SEINFRA 28'!A:D,2,FALSE)</f>
        <v>PAVIMENTAÇÃO EM PEDRA TOSCA C/ REJUNTAMENTO (AGREGADO ADQUIRIDO)</v>
      </c>
      <c r="D104" s="74" t="str">
        <f>VLOOKUP(B104,'SEINFRA 28'!A:D,3,FALSE)</f>
        <v>M2</v>
      </c>
      <c r="E104" s="75">
        <f>VLOOKUP(A91,'Mem. Calc. P. Tosca'!$A$9:$M$107,13,FALSE)</f>
        <v>374.9</v>
      </c>
      <c r="F104" s="93"/>
      <c r="G104" s="98">
        <f>VLOOKUP(B104,'SEINFRA 28'!A:D,4,FALSE)</f>
        <v>74.599999999999994</v>
      </c>
      <c r="H104" s="99">
        <f t="shared" si="8"/>
        <v>89.59</v>
      </c>
      <c r="I104" s="100">
        <f t="shared" si="9"/>
        <v>33587.29</v>
      </c>
      <c r="K104" s="76"/>
    </row>
    <row r="105" spans="1:11" ht="15" customHeight="1">
      <c r="A105" s="71" t="s">
        <v>25489</v>
      </c>
      <c r="B105" s="77"/>
      <c r="C105" s="78" t="s">
        <v>1296</v>
      </c>
      <c r="D105" s="79"/>
      <c r="E105" s="80"/>
      <c r="I105" s="76"/>
      <c r="K105" s="81"/>
    </row>
    <row r="106" spans="1:11" ht="15" customHeight="1">
      <c r="A106" s="83" t="s">
        <v>23399</v>
      </c>
      <c r="B106" s="84" t="s">
        <v>1301</v>
      </c>
      <c r="C106" s="73" t="str">
        <f>VLOOKUP(B106,'SEINFRA 28'!A:D,2,FALSE)</f>
        <v>LIMPEZA DE PISO EM ÁREA URBANIZADA</v>
      </c>
      <c r="D106" s="74" t="str">
        <f>VLOOKUP(B106,'SEINFRA 28'!A:D,3,FALSE)</f>
        <v>M2</v>
      </c>
      <c r="E106" s="75">
        <f>VLOOKUP(A91,'Mem. Calc. P. Tosca'!$A$9:$M$107,9,FALSE)</f>
        <v>448.25</v>
      </c>
      <c r="F106" s="93"/>
      <c r="G106" s="98">
        <f>VLOOKUP(B106,'SEINFRA 28'!A:D,4,FALSE)</f>
        <v>1.52</v>
      </c>
      <c r="H106" s="99">
        <f>ROUND(G106*1.2009,2)</f>
        <v>1.83</v>
      </c>
      <c r="I106" s="100">
        <f>ROUND(E106*H106,2)</f>
        <v>820.3</v>
      </c>
      <c r="K106" s="76"/>
    </row>
    <row r="107" spans="1:11" ht="15" customHeight="1">
      <c r="A107" s="71" t="s">
        <v>32839</v>
      </c>
      <c r="B107" s="77"/>
      <c r="C107" s="78" t="s">
        <v>32840</v>
      </c>
      <c r="D107" s="79"/>
      <c r="E107" s="80"/>
      <c r="I107" s="76"/>
      <c r="K107" s="81"/>
    </row>
    <row r="108" spans="1:11" ht="15" customHeight="1" thickBot="1">
      <c r="A108" s="83" t="s">
        <v>32841</v>
      </c>
      <c r="B108" s="84" t="s">
        <v>19991</v>
      </c>
      <c r="C108" s="73" t="s">
        <v>32842</v>
      </c>
      <c r="D108" s="74" t="s">
        <v>19428</v>
      </c>
      <c r="E108" s="75">
        <v>0</v>
      </c>
      <c r="F108" s="93"/>
      <c r="G108" s="98"/>
      <c r="H108" s="99"/>
      <c r="I108" s="100">
        <v>0</v>
      </c>
      <c r="K108" s="76"/>
    </row>
    <row r="109" spans="1:11" ht="15" customHeight="1">
      <c r="A109" s="85"/>
      <c r="B109" s="85"/>
      <c r="C109" s="85"/>
      <c r="D109" s="85"/>
      <c r="E109" s="85"/>
      <c r="I109" s="101">
        <f>SUM(I96:I108)</f>
        <v>54742.200000000004</v>
      </c>
      <c r="J109" s="70">
        <f>I109/E99</f>
        <v>122.12426101505856</v>
      </c>
    </row>
    <row r="110" spans="1:11" ht="15" customHeight="1">
      <c r="A110" s="142" t="s">
        <v>23398</v>
      </c>
      <c r="B110" s="279" t="str">
        <f>VLOOKUP(A110,'Mem. Calc. P. Tosca'!A:C,2,FALSE)</f>
        <v>Rua José Miguel de Souza (Antiga Rua B)</v>
      </c>
      <c r="C110" s="279"/>
      <c r="D110" s="279"/>
      <c r="E110" s="279"/>
    </row>
    <row r="111" spans="1:11" ht="15" customHeight="1" thickBot="1">
      <c r="A111" s="280" t="s">
        <v>7190</v>
      </c>
      <c r="B111" s="282" t="s">
        <v>25485</v>
      </c>
      <c r="C111" s="282" t="s">
        <v>25486</v>
      </c>
      <c r="D111" s="282" t="s">
        <v>25487</v>
      </c>
      <c r="E111" s="282" t="s">
        <v>1999</v>
      </c>
    </row>
    <row r="112" spans="1:11" ht="15" customHeight="1" thickBot="1">
      <c r="A112" s="281"/>
      <c r="B112" s="283"/>
      <c r="C112" s="283"/>
      <c r="D112" s="283"/>
      <c r="E112" s="283"/>
    </row>
    <row r="113" spans="1:11" ht="15" customHeight="1">
      <c r="A113" s="281"/>
      <c r="B113" s="283"/>
      <c r="C113" s="283"/>
      <c r="D113" s="283"/>
      <c r="E113" s="283"/>
    </row>
    <row r="114" spans="1:11" ht="15" customHeight="1">
      <c r="A114" s="71" t="s">
        <v>2000</v>
      </c>
      <c r="B114" s="77"/>
      <c r="C114" s="78" t="s">
        <v>7857</v>
      </c>
      <c r="D114" s="79"/>
      <c r="E114" s="80"/>
      <c r="I114" s="76"/>
      <c r="K114" s="81"/>
    </row>
    <row r="115" spans="1:11" ht="15" customHeight="1">
      <c r="A115" s="82" t="s">
        <v>5858</v>
      </c>
      <c r="B115" s="72" t="s">
        <v>4708</v>
      </c>
      <c r="C115" s="73" t="str">
        <f>VLOOKUP(B115,'SEINFRA 28'!A:D,2,FALSE)</f>
        <v>LOCAÇÃO DA OBRA COM AUXÍLIO TOPOGRÁFICO (ÁREA ATÉ 5000 M2)</v>
      </c>
      <c r="D115" s="74" t="str">
        <f>VLOOKUP(B115,'SEINFRA 28'!A:D,3,FALSE)</f>
        <v>M2</v>
      </c>
      <c r="E115" s="75">
        <f>VLOOKUP(A110,'Mem. Calc. P. Tosca'!$A$9:$M$107,8,FALSE)</f>
        <v>633.75</v>
      </c>
      <c r="F115" s="93"/>
      <c r="G115" s="98">
        <f>VLOOKUP(B115,'SEINFRA 28'!A:D,4,FALSE)</f>
        <v>0.3</v>
      </c>
      <c r="H115" s="99">
        <f>ROUND(G115*1.2009,2)</f>
        <v>0.36</v>
      </c>
      <c r="I115" s="100">
        <f>ROUND(E115*H115,2)</f>
        <v>228.15</v>
      </c>
      <c r="K115" s="76"/>
    </row>
    <row r="116" spans="1:11" ht="15" customHeight="1">
      <c r="A116" s="82" t="s">
        <v>23406</v>
      </c>
      <c r="B116" s="72" t="s">
        <v>4688</v>
      </c>
      <c r="C116" s="73" t="str">
        <f>VLOOKUP(B116,'SEINFRA 28'!A:D,2,FALSE)</f>
        <v>PLACAS PADRÃO DE OBRA</v>
      </c>
      <c r="D116" s="74" t="str">
        <f>VLOOKUP(B116,'SEINFRA 28'!A:D,3,FALSE)</f>
        <v>M2</v>
      </c>
      <c r="E116" s="75">
        <v>0</v>
      </c>
      <c r="F116" s="93"/>
      <c r="G116" s="98">
        <f>VLOOKUP(B116,'SEINFRA 28'!A:D,4,FALSE)</f>
        <v>187.01</v>
      </c>
      <c r="H116" s="99">
        <f>ROUND(G116*1.2009,2)</f>
        <v>224.58</v>
      </c>
      <c r="I116" s="100">
        <f>ROUND(E116*H116,2)</f>
        <v>0</v>
      </c>
      <c r="K116" s="76"/>
    </row>
    <row r="117" spans="1:11" ht="15" customHeight="1">
      <c r="A117" s="71" t="s">
        <v>25488</v>
      </c>
      <c r="B117" s="77"/>
      <c r="C117" s="78" t="s">
        <v>631</v>
      </c>
      <c r="D117" s="79"/>
      <c r="E117" s="80"/>
      <c r="K117" s="81"/>
    </row>
    <row r="118" spans="1:11" ht="24">
      <c r="A118" s="82" t="s">
        <v>23397</v>
      </c>
      <c r="B118" s="74" t="s">
        <v>20004</v>
      </c>
      <c r="C118" s="73" t="str">
        <f>VLOOKUP(B118,'SEINFRA 28'!A:D,2,FALSE)</f>
        <v>LIMPEZA MECANIZADA DE TERRENO COM REMOCAO DE CAMADA VEGETAL, UTILIZANDO TRATOR DE ESTEIRAS</v>
      </c>
      <c r="D118" s="74" t="str">
        <f>VLOOKUP(B118,'SEINFRA 28'!A:D,3,FALSE)</f>
        <v>M2</v>
      </c>
      <c r="E118" s="75">
        <f>VLOOKUP(A110,'Mem. Calc. P. Tosca'!$A$9:$M$107,9,FALSE)</f>
        <v>633.75</v>
      </c>
      <c r="F118" s="93"/>
      <c r="G118" s="98">
        <f>VLOOKUP(B118,'SEINFRA 28'!A:D,4,FALSE)</f>
        <v>0.23</v>
      </c>
      <c r="H118" s="99">
        <f t="shared" ref="H118:H123" si="10">ROUND(G118*1.2009,2)</f>
        <v>0.28000000000000003</v>
      </c>
      <c r="I118" s="100">
        <f t="shared" ref="I118:I123" si="11">ROUND(E118*H118,2)</f>
        <v>177.45</v>
      </c>
      <c r="K118" s="76"/>
    </row>
    <row r="119" spans="1:11">
      <c r="A119" s="82" t="s">
        <v>23398</v>
      </c>
      <c r="B119" s="74" t="s">
        <v>5082</v>
      </c>
      <c r="C119" s="73" t="str">
        <f>VLOOKUP(B119,'SEINFRA 28'!A:D,2,FALSE)</f>
        <v>CARGA MECANIZADA DE ENTULHO EM CAMINHÃO BASCULANTE</v>
      </c>
      <c r="D119" s="74" t="str">
        <f>VLOOKUP(B119,'SEINFRA 28'!A:D,3,FALSE)</f>
        <v>M3</v>
      </c>
      <c r="E119" s="75">
        <f>VLOOKUP(A110,'Mem. Calc. P. Tosca'!$A$9:$M$107,10,FALSE)</f>
        <v>126.75</v>
      </c>
      <c r="F119" s="93"/>
      <c r="G119" s="98">
        <f>VLOOKUP(B119,'SEINFRA 28'!A:D,4,FALSE)</f>
        <v>4.6900000000000004</v>
      </c>
      <c r="H119" s="99">
        <f t="shared" si="10"/>
        <v>5.63</v>
      </c>
      <c r="I119" s="100">
        <f t="shared" si="11"/>
        <v>713.6</v>
      </c>
      <c r="K119" s="76"/>
    </row>
    <row r="120" spans="1:11">
      <c r="A120" s="82" t="s">
        <v>32713</v>
      </c>
      <c r="B120" s="74" t="s">
        <v>5095</v>
      </c>
      <c r="C120" s="73" t="str">
        <f>VLOOKUP(B120,'SEINFRA 28'!A:D,2,FALSE)</f>
        <v>TRANSPORTE DE MATERIAL, EXCETO ROCHA EM CAMINHÃO ATÉ 5 KM</v>
      </c>
      <c r="D120" s="74" t="str">
        <f>VLOOKUP(B120,'SEINFRA 28'!A:D,3,FALSE)</f>
        <v>M3</v>
      </c>
      <c r="E120" s="75">
        <f>VLOOKUP(A110,'Mem. Calc. P. Tosca'!$A$9:$M$107,10,FALSE)</f>
        <v>126.75</v>
      </c>
      <c r="F120" s="93"/>
      <c r="G120" s="98">
        <f>VLOOKUP(B120,'SEINFRA 28'!A:D,4,FALSE)</f>
        <v>32.72</v>
      </c>
      <c r="H120" s="99">
        <f t="shared" si="10"/>
        <v>39.29</v>
      </c>
      <c r="I120" s="100">
        <f t="shared" si="11"/>
        <v>4980.01</v>
      </c>
      <c r="K120" s="76"/>
    </row>
    <row r="121" spans="1:11" ht="15" customHeight="1">
      <c r="A121" s="82" t="s">
        <v>32714</v>
      </c>
      <c r="B121" s="74" t="s">
        <v>5527</v>
      </c>
      <c r="C121" s="73" t="str">
        <f>VLOOKUP(B121,'SEINFRA 28'!A:D,2,FALSE)</f>
        <v>BANQUETA/ MEIO FIO DE CONCRETO P/ VIAS URBANAS (1,00x0,35x0,15m)</v>
      </c>
      <c r="D121" s="74" t="str">
        <f>VLOOKUP(B121,'SEINFRA 28'!A:D,3,FALSE)</f>
        <v>M</v>
      </c>
      <c r="E121" s="75">
        <f>VLOOKUP(A110,'Mem. Calc. P. Tosca'!$A$9:$M$107,11,FALSE)</f>
        <v>195</v>
      </c>
      <c r="F121" s="93"/>
      <c r="G121" s="98">
        <f>VLOOKUP(B121,'SEINFRA 28'!A:D,4,FALSE)</f>
        <v>66.22</v>
      </c>
      <c r="H121" s="99">
        <f t="shared" si="10"/>
        <v>79.52</v>
      </c>
      <c r="I121" s="100">
        <f t="shared" si="11"/>
        <v>15506.4</v>
      </c>
      <c r="K121" s="76"/>
    </row>
    <row r="122" spans="1:11">
      <c r="A122" s="82" t="s">
        <v>32720</v>
      </c>
      <c r="B122" s="84" t="s">
        <v>5688</v>
      </c>
      <c r="C122" s="73" t="str">
        <f>VLOOKUP(B122,'SEINFRA 28'!A:D,2,FALSE)</f>
        <v>CONCRETO NÃO ESTRUTURAL PREPARO MANUAL</v>
      </c>
      <c r="D122" s="74" t="str">
        <f>VLOOKUP(B122,'SEINFRA 28'!A:D,3,FALSE)</f>
        <v>M3</v>
      </c>
      <c r="E122" s="75">
        <f>VLOOKUP(A110,'Mem. Calc. P. Tosca'!$A$9:$M$107,12,FALSE)</f>
        <v>5.85</v>
      </c>
      <c r="F122" s="93"/>
      <c r="G122" s="98">
        <f>VLOOKUP(B122,'SEINFRA 28'!A:D,4,FALSE)</f>
        <v>520.89</v>
      </c>
      <c r="H122" s="99">
        <f t="shared" si="10"/>
        <v>625.54</v>
      </c>
      <c r="I122" s="100">
        <f t="shared" si="11"/>
        <v>3659.41</v>
      </c>
      <c r="K122" s="76"/>
    </row>
    <row r="123" spans="1:11">
      <c r="A123" s="82" t="s">
        <v>32721</v>
      </c>
      <c r="B123" s="74" t="s">
        <v>1368</v>
      </c>
      <c r="C123" s="73" t="str">
        <f>VLOOKUP(B123,'SEINFRA 28'!A:D,2,FALSE)</f>
        <v>PAVIMENTAÇÃO EM PEDRA TOSCA C/ REJUNTAMENTO (AGREGADO ADQUIRIDO)</v>
      </c>
      <c r="D123" s="74" t="str">
        <f>VLOOKUP(B123,'SEINFRA 28'!A:D,3,FALSE)</f>
        <v>M2</v>
      </c>
      <c r="E123" s="75">
        <f>VLOOKUP(A110,'Mem. Calc. P. Tosca'!$A$9:$M$107,13,FALSE)</f>
        <v>546</v>
      </c>
      <c r="F123" s="93"/>
      <c r="G123" s="98">
        <f>VLOOKUP(B123,'SEINFRA 28'!A:D,4,FALSE)</f>
        <v>74.599999999999994</v>
      </c>
      <c r="H123" s="99">
        <f t="shared" si="10"/>
        <v>89.59</v>
      </c>
      <c r="I123" s="100">
        <f t="shared" si="11"/>
        <v>48916.14</v>
      </c>
      <c r="K123" s="76"/>
    </row>
    <row r="124" spans="1:11" ht="15" customHeight="1">
      <c r="A124" s="71" t="s">
        <v>25489</v>
      </c>
      <c r="B124" s="77"/>
      <c r="C124" s="78" t="s">
        <v>1296</v>
      </c>
      <c r="D124" s="79"/>
      <c r="E124" s="80"/>
      <c r="I124" s="76"/>
      <c r="K124" s="81"/>
    </row>
    <row r="125" spans="1:11" ht="15" customHeight="1">
      <c r="A125" s="83" t="s">
        <v>23399</v>
      </c>
      <c r="B125" s="84" t="s">
        <v>1301</v>
      </c>
      <c r="C125" s="73" t="str">
        <f>VLOOKUP(B125,'SEINFRA 28'!A:D,2,FALSE)</f>
        <v>LIMPEZA DE PISO EM ÁREA URBANIZADA</v>
      </c>
      <c r="D125" s="74" t="str">
        <f>VLOOKUP(B125,'SEINFRA 28'!A:D,3,FALSE)</f>
        <v>M2</v>
      </c>
      <c r="E125" s="75">
        <f>VLOOKUP(A110,'Mem. Calc. P. Tosca'!$A$9:$M$107,9,FALSE)</f>
        <v>633.75</v>
      </c>
      <c r="F125" s="93"/>
      <c r="G125" s="98">
        <f>VLOOKUP(B125,'SEINFRA 28'!A:D,4,FALSE)</f>
        <v>1.52</v>
      </c>
      <c r="H125" s="99">
        <f>ROUND(G125*1.2009,2)</f>
        <v>1.83</v>
      </c>
      <c r="I125" s="100">
        <f>ROUND(E125*H125,2)</f>
        <v>1159.76</v>
      </c>
      <c r="K125" s="76"/>
    </row>
    <row r="126" spans="1:11" ht="15" customHeight="1">
      <c r="A126" s="71" t="s">
        <v>32839</v>
      </c>
      <c r="B126" s="77"/>
      <c r="C126" s="78" t="s">
        <v>32840</v>
      </c>
      <c r="D126" s="79"/>
      <c r="E126" s="80"/>
      <c r="I126" s="76"/>
      <c r="K126" s="81"/>
    </row>
    <row r="127" spans="1:11" ht="15" customHeight="1" thickBot="1">
      <c r="A127" s="83" t="s">
        <v>32841</v>
      </c>
      <c r="B127" s="84" t="s">
        <v>19991</v>
      </c>
      <c r="C127" s="73" t="s">
        <v>32842</v>
      </c>
      <c r="D127" s="74" t="s">
        <v>19428</v>
      </c>
      <c r="E127" s="75">
        <v>0</v>
      </c>
      <c r="F127" s="93"/>
      <c r="G127" s="98"/>
      <c r="H127" s="99"/>
      <c r="I127" s="100">
        <v>0</v>
      </c>
      <c r="K127" s="76"/>
    </row>
    <row r="128" spans="1:11" ht="15" customHeight="1">
      <c r="A128" s="85"/>
      <c r="B128" s="85"/>
      <c r="C128" s="85"/>
      <c r="D128" s="85"/>
      <c r="E128" s="85"/>
      <c r="I128" s="101">
        <f>SUM(I115:I127)</f>
        <v>75340.92</v>
      </c>
      <c r="J128" s="70">
        <f>I128/E118</f>
        <v>118.88113609467456</v>
      </c>
    </row>
    <row r="129" spans="1:11" ht="15" customHeight="1">
      <c r="A129" s="142" t="s">
        <v>32713</v>
      </c>
      <c r="B129" s="279" t="str">
        <f>VLOOKUP(A129,'Mem. Calc. P. Tosca'!A:C,2,FALSE)</f>
        <v>Rua Luiz Martins de Oliveira (Antiga Rua C)</v>
      </c>
      <c r="C129" s="279"/>
      <c r="D129" s="279"/>
      <c r="E129" s="279"/>
    </row>
    <row r="130" spans="1:11" ht="15" customHeight="1" thickBot="1">
      <c r="A130" s="280" t="s">
        <v>7190</v>
      </c>
      <c r="B130" s="282" t="s">
        <v>25485</v>
      </c>
      <c r="C130" s="282" t="s">
        <v>25486</v>
      </c>
      <c r="D130" s="282" t="s">
        <v>25487</v>
      </c>
      <c r="E130" s="282" t="s">
        <v>1999</v>
      </c>
    </row>
    <row r="131" spans="1:11" ht="15" customHeight="1" thickBot="1">
      <c r="A131" s="281"/>
      <c r="B131" s="283"/>
      <c r="C131" s="283"/>
      <c r="D131" s="283"/>
      <c r="E131" s="283"/>
    </row>
    <row r="132" spans="1:11" ht="15" customHeight="1">
      <c r="A132" s="281"/>
      <c r="B132" s="283"/>
      <c r="C132" s="283"/>
      <c r="D132" s="283"/>
      <c r="E132" s="283"/>
    </row>
    <row r="133" spans="1:11" ht="15" customHeight="1">
      <c r="A133" s="71" t="s">
        <v>2000</v>
      </c>
      <c r="B133" s="77"/>
      <c r="C133" s="78" t="s">
        <v>7857</v>
      </c>
      <c r="D133" s="79"/>
      <c r="E133" s="80"/>
      <c r="I133" s="76"/>
      <c r="K133" s="81"/>
    </row>
    <row r="134" spans="1:11" ht="15" customHeight="1">
      <c r="A134" s="82" t="s">
        <v>5858</v>
      </c>
      <c r="B134" s="72" t="s">
        <v>4708</v>
      </c>
      <c r="C134" s="73" t="str">
        <f>VLOOKUP(B134,'SEINFRA 28'!A:D,2,FALSE)</f>
        <v>LOCAÇÃO DA OBRA COM AUXÍLIO TOPOGRÁFICO (ÁREA ATÉ 5000 M2)</v>
      </c>
      <c r="D134" s="74" t="str">
        <f>VLOOKUP(B134,'SEINFRA 28'!A:D,3,FALSE)</f>
        <v>M2</v>
      </c>
      <c r="E134" s="75">
        <f>VLOOKUP(A129,'Mem. Calc. P. Tosca'!$A$9:$M$107,8,FALSE)</f>
        <v>579</v>
      </c>
      <c r="F134" s="93"/>
      <c r="G134" s="98">
        <f>VLOOKUP(B134,'SEINFRA 28'!A:D,4,FALSE)</f>
        <v>0.3</v>
      </c>
      <c r="H134" s="99">
        <f>ROUND(G134*1.2009,2)</f>
        <v>0.36</v>
      </c>
      <c r="I134" s="100">
        <f>ROUND(E134*H134,2)</f>
        <v>208.44</v>
      </c>
      <c r="K134" s="76"/>
    </row>
    <row r="135" spans="1:11" ht="15" customHeight="1">
      <c r="A135" s="82" t="s">
        <v>23406</v>
      </c>
      <c r="B135" s="72" t="s">
        <v>4688</v>
      </c>
      <c r="C135" s="73" t="str">
        <f>VLOOKUP(B135,'SEINFRA 28'!A:D,2,FALSE)</f>
        <v>PLACAS PADRÃO DE OBRA</v>
      </c>
      <c r="D135" s="74" t="str">
        <f>VLOOKUP(B135,'SEINFRA 28'!A:D,3,FALSE)</f>
        <v>M2</v>
      </c>
      <c r="E135" s="75">
        <v>0</v>
      </c>
      <c r="F135" s="93"/>
      <c r="G135" s="98">
        <f>VLOOKUP(B135,'SEINFRA 28'!A:D,4,FALSE)</f>
        <v>187.01</v>
      </c>
      <c r="H135" s="99">
        <f>ROUND(G135*1.2009,2)</f>
        <v>224.58</v>
      </c>
      <c r="I135" s="100">
        <f>ROUND(E135*H135,2)</f>
        <v>0</v>
      </c>
      <c r="K135" s="76"/>
    </row>
    <row r="136" spans="1:11" ht="15" customHeight="1">
      <c r="A136" s="71" t="s">
        <v>25488</v>
      </c>
      <c r="B136" s="77"/>
      <c r="C136" s="78" t="s">
        <v>631</v>
      </c>
      <c r="D136" s="79"/>
      <c r="E136" s="80"/>
      <c r="K136" s="81"/>
    </row>
    <row r="137" spans="1:11" ht="24">
      <c r="A137" s="82" t="s">
        <v>23397</v>
      </c>
      <c r="B137" s="74" t="s">
        <v>20004</v>
      </c>
      <c r="C137" s="73" t="str">
        <f>VLOOKUP(B137,'SEINFRA 28'!A:D,2,FALSE)</f>
        <v>LIMPEZA MECANIZADA DE TERRENO COM REMOCAO DE CAMADA VEGETAL, UTILIZANDO TRATOR DE ESTEIRAS</v>
      </c>
      <c r="D137" s="74" t="str">
        <f>VLOOKUP(B137,'SEINFRA 28'!A:D,3,FALSE)</f>
        <v>M2</v>
      </c>
      <c r="E137" s="75">
        <f>VLOOKUP(A129,'Mem. Calc. P. Tosca'!$A$9:$M$107,9,FALSE)</f>
        <v>579</v>
      </c>
      <c r="F137" s="93"/>
      <c r="G137" s="98">
        <f>VLOOKUP(B137,'SEINFRA 28'!A:D,4,FALSE)</f>
        <v>0.23</v>
      </c>
      <c r="H137" s="99">
        <f t="shared" ref="H137:H142" si="12">ROUND(G137*1.2009,2)</f>
        <v>0.28000000000000003</v>
      </c>
      <c r="I137" s="100">
        <f t="shared" ref="I137:I142" si="13">ROUND(E137*H137,2)</f>
        <v>162.12</v>
      </c>
      <c r="K137" s="76"/>
    </row>
    <row r="138" spans="1:11">
      <c r="A138" s="82" t="s">
        <v>23398</v>
      </c>
      <c r="B138" s="74" t="s">
        <v>5082</v>
      </c>
      <c r="C138" s="73" t="str">
        <f>VLOOKUP(B138,'SEINFRA 28'!A:D,2,FALSE)</f>
        <v>CARGA MECANIZADA DE ENTULHO EM CAMINHÃO BASCULANTE</v>
      </c>
      <c r="D138" s="74" t="str">
        <f>VLOOKUP(B138,'SEINFRA 28'!A:D,3,FALSE)</f>
        <v>M3</v>
      </c>
      <c r="E138" s="75">
        <f>VLOOKUP(A129,'Mem. Calc. P. Tosca'!$A$9:$M$107,10,FALSE)</f>
        <v>115.8</v>
      </c>
      <c r="F138" s="93"/>
      <c r="G138" s="98">
        <f>VLOOKUP(B138,'SEINFRA 28'!A:D,4,FALSE)</f>
        <v>4.6900000000000004</v>
      </c>
      <c r="H138" s="99">
        <f t="shared" si="12"/>
        <v>5.63</v>
      </c>
      <c r="I138" s="100">
        <f t="shared" si="13"/>
        <v>651.95000000000005</v>
      </c>
      <c r="K138" s="76"/>
    </row>
    <row r="139" spans="1:11">
      <c r="A139" s="82" t="s">
        <v>32713</v>
      </c>
      <c r="B139" s="74" t="s">
        <v>5095</v>
      </c>
      <c r="C139" s="73" t="str">
        <f>VLOOKUP(B139,'SEINFRA 28'!A:D,2,FALSE)</f>
        <v>TRANSPORTE DE MATERIAL, EXCETO ROCHA EM CAMINHÃO ATÉ 5 KM</v>
      </c>
      <c r="D139" s="74" t="str">
        <f>VLOOKUP(B139,'SEINFRA 28'!A:D,3,FALSE)</f>
        <v>M3</v>
      </c>
      <c r="E139" s="75">
        <f>VLOOKUP(A129,'Mem. Calc. P. Tosca'!$A$9:$M$107,10,FALSE)</f>
        <v>115.8</v>
      </c>
      <c r="F139" s="93"/>
      <c r="G139" s="98">
        <f>VLOOKUP(B139,'SEINFRA 28'!A:D,4,FALSE)</f>
        <v>32.72</v>
      </c>
      <c r="H139" s="99">
        <f t="shared" si="12"/>
        <v>39.29</v>
      </c>
      <c r="I139" s="100">
        <f t="shared" si="13"/>
        <v>4549.78</v>
      </c>
      <c r="K139" s="76"/>
    </row>
    <row r="140" spans="1:11" ht="15" customHeight="1">
      <c r="A140" s="82" t="s">
        <v>32714</v>
      </c>
      <c r="B140" s="74" t="s">
        <v>5527</v>
      </c>
      <c r="C140" s="73" t="str">
        <f>VLOOKUP(B140,'SEINFRA 28'!A:D,2,FALSE)</f>
        <v>BANQUETA/ MEIO FIO DE CONCRETO P/ VIAS URBANAS (1,00x0,35x0,15m)</v>
      </c>
      <c r="D140" s="74" t="str">
        <f>VLOOKUP(B140,'SEINFRA 28'!A:D,3,FALSE)</f>
        <v>M</v>
      </c>
      <c r="E140" s="75">
        <f>VLOOKUP(A129,'Mem. Calc. P. Tosca'!$A$9:$M$107,11,FALSE)</f>
        <v>193</v>
      </c>
      <c r="F140" s="93"/>
      <c r="G140" s="98">
        <f>VLOOKUP(B140,'SEINFRA 28'!A:D,4,FALSE)</f>
        <v>66.22</v>
      </c>
      <c r="H140" s="99">
        <f t="shared" si="12"/>
        <v>79.52</v>
      </c>
      <c r="I140" s="100">
        <f t="shared" si="13"/>
        <v>15347.36</v>
      </c>
      <c r="K140" s="76"/>
    </row>
    <row r="141" spans="1:11">
      <c r="A141" s="82" t="s">
        <v>32720</v>
      </c>
      <c r="B141" s="84" t="s">
        <v>5688</v>
      </c>
      <c r="C141" s="73" t="str">
        <f>VLOOKUP(B141,'SEINFRA 28'!A:D,2,FALSE)</f>
        <v>CONCRETO NÃO ESTRUTURAL PREPARO MANUAL</v>
      </c>
      <c r="D141" s="74" t="str">
        <f>VLOOKUP(B141,'SEINFRA 28'!A:D,3,FALSE)</f>
        <v>M3</v>
      </c>
      <c r="E141" s="75">
        <f>VLOOKUP(A129,'Mem. Calc. P. Tosca'!$A$9:$M$107,12,FALSE)</f>
        <v>5.79</v>
      </c>
      <c r="F141" s="93"/>
      <c r="G141" s="98">
        <f>VLOOKUP(B141,'SEINFRA 28'!A:D,4,FALSE)</f>
        <v>520.89</v>
      </c>
      <c r="H141" s="99">
        <f t="shared" si="12"/>
        <v>625.54</v>
      </c>
      <c r="I141" s="100">
        <f t="shared" si="13"/>
        <v>3621.88</v>
      </c>
      <c r="K141" s="76"/>
    </row>
    <row r="142" spans="1:11">
      <c r="A142" s="82" t="s">
        <v>32721</v>
      </c>
      <c r="B142" s="74" t="s">
        <v>1368</v>
      </c>
      <c r="C142" s="73" t="str">
        <f>VLOOKUP(B142,'SEINFRA 28'!A:D,2,FALSE)</f>
        <v>PAVIMENTAÇÃO EM PEDRA TOSCA C/ REJUNTAMENTO (AGREGADO ADQUIRIDO)</v>
      </c>
      <c r="D142" s="74" t="str">
        <f>VLOOKUP(B142,'SEINFRA 28'!A:D,3,FALSE)</f>
        <v>M2</v>
      </c>
      <c r="E142" s="75">
        <f>VLOOKUP(A129,'Mem. Calc. P. Tosca'!$A$9:$M$107,13,FALSE)</f>
        <v>492.15</v>
      </c>
      <c r="F142" s="93"/>
      <c r="G142" s="98">
        <f>VLOOKUP(B142,'SEINFRA 28'!A:D,4,FALSE)</f>
        <v>74.599999999999994</v>
      </c>
      <c r="H142" s="99">
        <f t="shared" si="12"/>
        <v>89.59</v>
      </c>
      <c r="I142" s="100">
        <f t="shared" si="13"/>
        <v>44091.72</v>
      </c>
      <c r="K142" s="76"/>
    </row>
    <row r="143" spans="1:11" ht="15" customHeight="1">
      <c r="A143" s="71" t="s">
        <v>25489</v>
      </c>
      <c r="B143" s="77"/>
      <c r="C143" s="78" t="s">
        <v>1296</v>
      </c>
      <c r="D143" s="79"/>
      <c r="E143" s="80"/>
      <c r="I143" s="76"/>
      <c r="K143" s="81"/>
    </row>
    <row r="144" spans="1:11" ht="15" customHeight="1">
      <c r="A144" s="83" t="s">
        <v>23399</v>
      </c>
      <c r="B144" s="84" t="s">
        <v>1301</v>
      </c>
      <c r="C144" s="73" t="str">
        <f>VLOOKUP(B144,'SEINFRA 28'!A:D,2,FALSE)</f>
        <v>LIMPEZA DE PISO EM ÁREA URBANIZADA</v>
      </c>
      <c r="D144" s="74" t="str">
        <f>VLOOKUP(B144,'SEINFRA 28'!A:D,3,FALSE)</f>
        <v>M2</v>
      </c>
      <c r="E144" s="75">
        <f>VLOOKUP(A129,'Mem. Calc. P. Tosca'!$A$9:$M$107,9,FALSE)</f>
        <v>579</v>
      </c>
      <c r="F144" s="93"/>
      <c r="G144" s="98">
        <f>VLOOKUP(B144,'SEINFRA 28'!A:D,4,FALSE)</f>
        <v>1.52</v>
      </c>
      <c r="H144" s="99">
        <f>ROUND(G144*1.2009,2)</f>
        <v>1.83</v>
      </c>
      <c r="I144" s="100">
        <f>ROUND(E144*H144,2)</f>
        <v>1059.57</v>
      </c>
      <c r="K144" s="76"/>
    </row>
    <row r="145" spans="1:11" ht="15" customHeight="1">
      <c r="A145" s="71" t="s">
        <v>32839</v>
      </c>
      <c r="B145" s="77"/>
      <c r="C145" s="78" t="s">
        <v>32840</v>
      </c>
      <c r="D145" s="79"/>
      <c r="E145" s="80"/>
      <c r="I145" s="76"/>
      <c r="K145" s="81"/>
    </row>
    <row r="146" spans="1:11" ht="15" customHeight="1" thickBot="1">
      <c r="A146" s="83" t="s">
        <v>32841</v>
      </c>
      <c r="B146" s="84" t="s">
        <v>19991</v>
      </c>
      <c r="C146" s="73" t="s">
        <v>32842</v>
      </c>
      <c r="D146" s="74" t="s">
        <v>19428</v>
      </c>
      <c r="E146" s="75">
        <v>0</v>
      </c>
      <c r="F146" s="93"/>
      <c r="G146" s="98"/>
      <c r="H146" s="99"/>
      <c r="I146" s="100">
        <v>0</v>
      </c>
      <c r="K146" s="76"/>
    </row>
    <row r="147" spans="1:11" ht="15" customHeight="1">
      <c r="A147" s="85"/>
      <c r="B147" s="85"/>
      <c r="C147" s="85"/>
      <c r="D147" s="85"/>
      <c r="E147" s="85"/>
      <c r="I147" s="101">
        <f>SUM(I134:I146)</f>
        <v>69692.820000000007</v>
      </c>
      <c r="J147" s="70">
        <f>I147/E137</f>
        <v>120.36756476683939</v>
      </c>
    </row>
    <row r="148" spans="1:11" ht="15" customHeight="1">
      <c r="A148" s="142" t="s">
        <v>32714</v>
      </c>
      <c r="B148" s="279" t="str">
        <f>VLOOKUP(A148,'Mem. Calc. P. Tosca'!A:C,2,FALSE)</f>
        <v>Rua D</v>
      </c>
      <c r="C148" s="279"/>
      <c r="D148" s="279"/>
      <c r="E148" s="279"/>
    </row>
    <row r="149" spans="1:11" ht="15" customHeight="1" thickBot="1">
      <c r="A149" s="280" t="s">
        <v>7190</v>
      </c>
      <c r="B149" s="282" t="s">
        <v>25485</v>
      </c>
      <c r="C149" s="282" t="s">
        <v>25486</v>
      </c>
      <c r="D149" s="282" t="s">
        <v>25487</v>
      </c>
      <c r="E149" s="282" t="s">
        <v>1999</v>
      </c>
    </row>
    <row r="150" spans="1:11" ht="15" customHeight="1" thickBot="1">
      <c r="A150" s="281"/>
      <c r="B150" s="283"/>
      <c r="C150" s="283"/>
      <c r="D150" s="283"/>
      <c r="E150" s="283"/>
    </row>
    <row r="151" spans="1:11" ht="15" customHeight="1">
      <c r="A151" s="281"/>
      <c r="B151" s="283"/>
      <c r="C151" s="283"/>
      <c r="D151" s="283"/>
      <c r="E151" s="283"/>
    </row>
    <row r="152" spans="1:11" ht="15" customHeight="1">
      <c r="A152" s="71" t="s">
        <v>2000</v>
      </c>
      <c r="B152" s="77"/>
      <c r="C152" s="78" t="s">
        <v>7857</v>
      </c>
      <c r="D152" s="79"/>
      <c r="E152" s="80"/>
      <c r="I152" s="76"/>
      <c r="K152" s="81"/>
    </row>
    <row r="153" spans="1:11" ht="15" customHeight="1">
      <c r="A153" s="82" t="s">
        <v>5858</v>
      </c>
      <c r="B153" s="72" t="s">
        <v>4708</v>
      </c>
      <c r="C153" s="73" t="str">
        <f>VLOOKUP(B153,'SEINFRA 28'!A:D,2,FALSE)</f>
        <v>LOCAÇÃO DA OBRA COM AUXÍLIO TOPOGRÁFICO (ÁREA ATÉ 5000 M2)</v>
      </c>
      <c r="D153" s="74" t="str">
        <f>VLOOKUP(B153,'SEINFRA 28'!A:D,3,FALSE)</f>
        <v>M2</v>
      </c>
      <c r="E153" s="75">
        <f>VLOOKUP(A148,'Mem. Calc. P. Tosca'!$A$9:$M$107,8,FALSE)</f>
        <v>631.20000000000005</v>
      </c>
      <c r="F153" s="93"/>
      <c r="G153" s="98">
        <f>VLOOKUP(B153,'SEINFRA 28'!A:D,4,FALSE)</f>
        <v>0.3</v>
      </c>
      <c r="H153" s="99">
        <f>ROUND(G153*1.2009,2)</f>
        <v>0.36</v>
      </c>
      <c r="I153" s="100">
        <f>ROUND(E153*H153,2)</f>
        <v>227.23</v>
      </c>
      <c r="K153" s="76"/>
    </row>
    <row r="154" spans="1:11" ht="15" customHeight="1">
      <c r="A154" s="82" t="s">
        <v>23406</v>
      </c>
      <c r="B154" s="72" t="s">
        <v>4688</v>
      </c>
      <c r="C154" s="73" t="str">
        <f>VLOOKUP(B154,'SEINFRA 28'!A:D,2,FALSE)</f>
        <v>PLACAS PADRÃO DE OBRA</v>
      </c>
      <c r="D154" s="74" t="str">
        <f>VLOOKUP(B154,'SEINFRA 28'!A:D,3,FALSE)</f>
        <v>M2</v>
      </c>
      <c r="E154" s="75">
        <v>0</v>
      </c>
      <c r="F154" s="93"/>
      <c r="G154" s="98">
        <f>VLOOKUP(B154,'SEINFRA 28'!A:D,4,FALSE)</f>
        <v>187.01</v>
      </c>
      <c r="H154" s="99">
        <f>ROUND(G154*1.2009,2)</f>
        <v>224.58</v>
      </c>
      <c r="I154" s="100">
        <f>ROUND(E154*H154,2)</f>
        <v>0</v>
      </c>
      <c r="K154" s="76"/>
    </row>
    <row r="155" spans="1:11" ht="15" customHeight="1">
      <c r="A155" s="71" t="s">
        <v>25488</v>
      </c>
      <c r="B155" s="77"/>
      <c r="C155" s="78" t="s">
        <v>631</v>
      </c>
      <c r="D155" s="79"/>
      <c r="E155" s="80"/>
      <c r="K155" s="81"/>
    </row>
    <row r="156" spans="1:11" ht="24">
      <c r="A156" s="82" t="s">
        <v>23397</v>
      </c>
      <c r="B156" s="74" t="s">
        <v>20004</v>
      </c>
      <c r="C156" s="73" t="str">
        <f>VLOOKUP(B156,'SEINFRA 28'!A:D,2,FALSE)</f>
        <v>LIMPEZA MECANIZADA DE TERRENO COM REMOCAO DE CAMADA VEGETAL, UTILIZANDO TRATOR DE ESTEIRAS</v>
      </c>
      <c r="D156" s="74" t="str">
        <f>VLOOKUP(B156,'SEINFRA 28'!A:D,3,FALSE)</f>
        <v>M2</v>
      </c>
      <c r="E156" s="75">
        <f>VLOOKUP(A148,'Mem. Calc. P. Tosca'!$A$9:$M$107,9,FALSE)</f>
        <v>631.20000000000005</v>
      </c>
      <c r="F156" s="93"/>
      <c r="G156" s="98">
        <f>VLOOKUP(B156,'SEINFRA 28'!A:D,4,FALSE)</f>
        <v>0.23</v>
      </c>
      <c r="H156" s="99">
        <f t="shared" ref="H156:H161" si="14">ROUND(G156*1.2009,2)</f>
        <v>0.28000000000000003</v>
      </c>
      <c r="I156" s="100">
        <f t="shared" ref="I156:I161" si="15">ROUND(E156*H156,2)</f>
        <v>176.74</v>
      </c>
      <c r="K156" s="76"/>
    </row>
    <row r="157" spans="1:11">
      <c r="A157" s="82" t="s">
        <v>23398</v>
      </c>
      <c r="B157" s="74" t="s">
        <v>5082</v>
      </c>
      <c r="C157" s="73" t="str">
        <f>VLOOKUP(B157,'SEINFRA 28'!A:D,2,FALSE)</f>
        <v>CARGA MECANIZADA DE ENTULHO EM CAMINHÃO BASCULANTE</v>
      </c>
      <c r="D157" s="74" t="str">
        <f>VLOOKUP(B157,'SEINFRA 28'!A:D,3,FALSE)</f>
        <v>M3</v>
      </c>
      <c r="E157" s="75">
        <f>VLOOKUP(A148,'Mem. Calc. P. Tosca'!$A$9:$M$107,10,FALSE)</f>
        <v>126.24</v>
      </c>
      <c r="F157" s="93"/>
      <c r="G157" s="98">
        <f>VLOOKUP(B157,'SEINFRA 28'!A:D,4,FALSE)</f>
        <v>4.6900000000000004</v>
      </c>
      <c r="H157" s="99">
        <f t="shared" si="14"/>
        <v>5.63</v>
      </c>
      <c r="I157" s="100">
        <f t="shared" si="15"/>
        <v>710.73</v>
      </c>
      <c r="K157" s="76"/>
    </row>
    <row r="158" spans="1:11">
      <c r="A158" s="82" t="s">
        <v>32713</v>
      </c>
      <c r="B158" s="74" t="s">
        <v>5095</v>
      </c>
      <c r="C158" s="73" t="str">
        <f>VLOOKUP(B158,'SEINFRA 28'!A:D,2,FALSE)</f>
        <v>TRANSPORTE DE MATERIAL, EXCETO ROCHA EM CAMINHÃO ATÉ 5 KM</v>
      </c>
      <c r="D158" s="74" t="str">
        <f>VLOOKUP(B158,'SEINFRA 28'!A:D,3,FALSE)</f>
        <v>M3</v>
      </c>
      <c r="E158" s="75">
        <f>VLOOKUP(A148,'Mem. Calc. P. Tosca'!$A$9:$M$107,10,FALSE)</f>
        <v>126.24</v>
      </c>
      <c r="F158" s="93"/>
      <c r="G158" s="98">
        <f>VLOOKUP(B158,'SEINFRA 28'!A:D,4,FALSE)</f>
        <v>32.72</v>
      </c>
      <c r="H158" s="99">
        <f t="shared" si="14"/>
        <v>39.29</v>
      </c>
      <c r="I158" s="100">
        <f t="shared" si="15"/>
        <v>4959.97</v>
      </c>
      <c r="K158" s="76"/>
    </row>
    <row r="159" spans="1:11" ht="15" customHeight="1">
      <c r="A159" s="82" t="s">
        <v>32714</v>
      </c>
      <c r="B159" s="74" t="s">
        <v>5527</v>
      </c>
      <c r="C159" s="73" t="str">
        <f>VLOOKUP(B159,'SEINFRA 28'!A:D,2,FALSE)</f>
        <v>BANQUETA/ MEIO FIO DE CONCRETO P/ VIAS URBANAS (1,00x0,35x0,15m)</v>
      </c>
      <c r="D159" s="74" t="str">
        <f>VLOOKUP(B159,'SEINFRA 28'!A:D,3,FALSE)</f>
        <v>M</v>
      </c>
      <c r="E159" s="75">
        <f>VLOOKUP(A148,'Mem. Calc. P. Tosca'!$A$9:$M$107,11,FALSE)</f>
        <v>210.4</v>
      </c>
      <c r="F159" s="93"/>
      <c r="G159" s="98">
        <f>VLOOKUP(B159,'SEINFRA 28'!A:D,4,FALSE)</f>
        <v>66.22</v>
      </c>
      <c r="H159" s="99">
        <f t="shared" si="14"/>
        <v>79.52</v>
      </c>
      <c r="I159" s="100">
        <f t="shared" si="15"/>
        <v>16731.009999999998</v>
      </c>
      <c r="K159" s="76"/>
    </row>
    <row r="160" spans="1:11">
      <c r="A160" s="82" t="s">
        <v>32720</v>
      </c>
      <c r="B160" s="84" t="s">
        <v>5688</v>
      </c>
      <c r="C160" s="73" t="str">
        <f>VLOOKUP(B160,'SEINFRA 28'!A:D,2,FALSE)</f>
        <v>CONCRETO NÃO ESTRUTURAL PREPARO MANUAL</v>
      </c>
      <c r="D160" s="74" t="str">
        <f>VLOOKUP(B160,'SEINFRA 28'!A:D,3,FALSE)</f>
        <v>M3</v>
      </c>
      <c r="E160" s="75">
        <f>VLOOKUP(A148,'Mem. Calc. P. Tosca'!$A$9:$M$107,12,FALSE)</f>
        <v>6.31</v>
      </c>
      <c r="F160" s="93"/>
      <c r="G160" s="98">
        <f>VLOOKUP(B160,'SEINFRA 28'!A:D,4,FALSE)</f>
        <v>520.89</v>
      </c>
      <c r="H160" s="99">
        <f t="shared" si="14"/>
        <v>625.54</v>
      </c>
      <c r="I160" s="100">
        <f t="shared" si="15"/>
        <v>3947.16</v>
      </c>
      <c r="K160" s="76"/>
    </row>
    <row r="161" spans="1:11">
      <c r="A161" s="82" t="s">
        <v>32721</v>
      </c>
      <c r="B161" s="74" t="s">
        <v>1368</v>
      </c>
      <c r="C161" s="73" t="str">
        <f>VLOOKUP(B161,'SEINFRA 28'!A:D,2,FALSE)</f>
        <v>PAVIMENTAÇÃO EM PEDRA TOSCA C/ REJUNTAMENTO (AGREGADO ADQUIRIDO)</v>
      </c>
      <c r="D161" s="74" t="str">
        <f>VLOOKUP(B161,'SEINFRA 28'!A:D,3,FALSE)</f>
        <v>M2</v>
      </c>
      <c r="E161" s="75">
        <f>VLOOKUP(A148,'Mem. Calc. P. Tosca'!$A$9:$M$107,13,FALSE)</f>
        <v>536.52</v>
      </c>
      <c r="F161" s="93"/>
      <c r="G161" s="98">
        <f>VLOOKUP(B161,'SEINFRA 28'!A:D,4,FALSE)</f>
        <v>74.599999999999994</v>
      </c>
      <c r="H161" s="99">
        <f t="shared" si="14"/>
        <v>89.59</v>
      </c>
      <c r="I161" s="100">
        <f t="shared" si="15"/>
        <v>48066.83</v>
      </c>
      <c r="K161" s="76"/>
    </row>
    <row r="162" spans="1:11" ht="15" customHeight="1">
      <c r="A162" s="71" t="s">
        <v>25489</v>
      </c>
      <c r="B162" s="77"/>
      <c r="C162" s="78" t="s">
        <v>1296</v>
      </c>
      <c r="D162" s="79"/>
      <c r="E162" s="80"/>
      <c r="I162" s="76"/>
      <c r="K162" s="81"/>
    </row>
    <row r="163" spans="1:11" ht="15" customHeight="1">
      <c r="A163" s="83" t="s">
        <v>23399</v>
      </c>
      <c r="B163" s="84" t="s">
        <v>1301</v>
      </c>
      <c r="C163" s="73" t="str">
        <f>VLOOKUP(B163,'SEINFRA 28'!A:D,2,FALSE)</f>
        <v>LIMPEZA DE PISO EM ÁREA URBANIZADA</v>
      </c>
      <c r="D163" s="74" t="str">
        <f>VLOOKUP(B163,'SEINFRA 28'!A:D,3,FALSE)</f>
        <v>M2</v>
      </c>
      <c r="E163" s="75">
        <f>VLOOKUP(A148,'Mem. Calc. P. Tosca'!$A$9:$M$107,9,FALSE)</f>
        <v>631.20000000000005</v>
      </c>
      <c r="F163" s="93"/>
      <c r="G163" s="98">
        <f>VLOOKUP(B163,'SEINFRA 28'!A:D,4,FALSE)</f>
        <v>1.52</v>
      </c>
      <c r="H163" s="99">
        <f>ROUND(G163*1.2009,2)</f>
        <v>1.83</v>
      </c>
      <c r="I163" s="100">
        <f>ROUND(E163*H163,2)</f>
        <v>1155.0999999999999</v>
      </c>
      <c r="K163" s="76"/>
    </row>
    <row r="164" spans="1:11" ht="15" customHeight="1">
      <c r="A164" s="71" t="s">
        <v>32839</v>
      </c>
      <c r="B164" s="77"/>
      <c r="C164" s="78" t="s">
        <v>32840</v>
      </c>
      <c r="D164" s="79"/>
      <c r="E164" s="80"/>
      <c r="I164" s="76"/>
      <c r="K164" s="81"/>
    </row>
    <row r="165" spans="1:11" ht="15" customHeight="1" thickBot="1">
      <c r="A165" s="83" t="s">
        <v>32841</v>
      </c>
      <c r="B165" s="84" t="s">
        <v>19991</v>
      </c>
      <c r="C165" s="73" t="s">
        <v>32842</v>
      </c>
      <c r="D165" s="74" t="s">
        <v>19428</v>
      </c>
      <c r="E165" s="75">
        <v>0</v>
      </c>
      <c r="F165" s="93"/>
      <c r="G165" s="98"/>
      <c r="H165" s="99"/>
      <c r="I165" s="100">
        <v>0</v>
      </c>
      <c r="K165" s="76"/>
    </row>
    <row r="166" spans="1:11" ht="15" customHeight="1">
      <c r="A166" s="85"/>
      <c r="B166" s="85"/>
      <c r="C166" s="85"/>
      <c r="D166" s="85"/>
      <c r="E166" s="85"/>
      <c r="I166" s="101">
        <f>SUM(I153:I165)</f>
        <v>75974.77</v>
      </c>
      <c r="J166" s="70">
        <f>I166/E156</f>
        <v>120.3656051964512</v>
      </c>
    </row>
    <row r="167" spans="1:11" ht="15" customHeight="1">
      <c r="A167" s="276">
        <v>3</v>
      </c>
      <c r="B167" s="278" t="str">
        <f>VLOOKUP(A167,'Mem. Calc. P. Tosca'!A:C,2,FALSE)</f>
        <v>DISTRITO GADELHA</v>
      </c>
      <c r="C167" s="278"/>
      <c r="D167" s="278"/>
      <c r="E167" s="278"/>
    </row>
    <row r="168" spans="1:11" ht="15" customHeight="1">
      <c r="A168" s="277"/>
      <c r="B168" s="278"/>
      <c r="C168" s="278"/>
      <c r="D168" s="278"/>
      <c r="E168" s="278"/>
    </row>
    <row r="169" spans="1:11" ht="15" customHeight="1">
      <c r="A169" s="142" t="s">
        <v>23399</v>
      </c>
      <c r="B169" s="279" t="str">
        <f>VLOOKUP(A169,'Mem. Calc. P. Tosca'!A:C,2,FALSE)</f>
        <v>Rua Sem Denominação 5</v>
      </c>
      <c r="C169" s="279"/>
      <c r="D169" s="279"/>
      <c r="E169" s="279"/>
    </row>
    <row r="170" spans="1:11" ht="15" customHeight="1" thickBot="1">
      <c r="A170" s="280" t="s">
        <v>7190</v>
      </c>
      <c r="B170" s="282" t="s">
        <v>25485</v>
      </c>
      <c r="C170" s="282" t="s">
        <v>25486</v>
      </c>
      <c r="D170" s="282" t="s">
        <v>25487</v>
      </c>
      <c r="E170" s="282" t="s">
        <v>1999</v>
      </c>
    </row>
    <row r="171" spans="1:11" ht="15" customHeight="1" thickBot="1">
      <c r="A171" s="281"/>
      <c r="B171" s="283"/>
      <c r="C171" s="283"/>
      <c r="D171" s="283"/>
      <c r="E171" s="283"/>
    </row>
    <row r="172" spans="1:11" ht="15" customHeight="1">
      <c r="A172" s="281"/>
      <c r="B172" s="283"/>
      <c r="C172" s="283"/>
      <c r="D172" s="283"/>
      <c r="E172" s="283"/>
    </row>
    <row r="173" spans="1:11" ht="15" customHeight="1">
      <c r="A173" s="71" t="s">
        <v>2000</v>
      </c>
      <c r="B173" s="77"/>
      <c r="C173" s="78" t="s">
        <v>7857</v>
      </c>
      <c r="D173" s="79"/>
      <c r="E173" s="80"/>
      <c r="I173" s="76"/>
      <c r="K173" s="81"/>
    </row>
    <row r="174" spans="1:11" ht="15" customHeight="1">
      <c r="A174" s="82" t="s">
        <v>5858</v>
      </c>
      <c r="B174" s="72" t="s">
        <v>4708</v>
      </c>
      <c r="C174" s="73" t="str">
        <f>VLOOKUP(B174,'SEINFRA 28'!A:D,2,FALSE)</f>
        <v>LOCAÇÃO DA OBRA COM AUXÍLIO TOPOGRÁFICO (ÁREA ATÉ 5000 M2)</v>
      </c>
      <c r="D174" s="74" t="str">
        <f>VLOOKUP(B174,'SEINFRA 28'!A:D,3,FALSE)</f>
        <v>M2</v>
      </c>
      <c r="E174" s="75">
        <f>VLOOKUP(A169,'Mem. Calc. P. Tosca'!$A$9:$M$107,8,FALSE)</f>
        <v>859.2</v>
      </c>
      <c r="F174" s="93"/>
      <c r="G174" s="98">
        <f>VLOOKUP(B174,'SEINFRA 28'!A:D,4,FALSE)</f>
        <v>0.3</v>
      </c>
      <c r="H174" s="99">
        <f>ROUND(G174*1.2009,2)</f>
        <v>0.36</v>
      </c>
      <c r="I174" s="100">
        <f>ROUND(E174*H174,2)</f>
        <v>309.31</v>
      </c>
      <c r="K174" s="76"/>
    </row>
    <row r="175" spans="1:11" ht="15" customHeight="1">
      <c r="A175" s="82" t="s">
        <v>23406</v>
      </c>
      <c r="B175" s="72" t="s">
        <v>4688</v>
      </c>
      <c r="C175" s="73" t="str">
        <f>VLOOKUP(B175,'SEINFRA 28'!A:D,2,FALSE)</f>
        <v>PLACAS PADRÃO DE OBRA</v>
      </c>
      <c r="D175" s="74" t="str">
        <f>VLOOKUP(B175,'SEINFRA 28'!A:D,3,FALSE)</f>
        <v>M2</v>
      </c>
      <c r="E175" s="75">
        <v>0</v>
      </c>
      <c r="F175" s="93"/>
      <c r="G175" s="98">
        <f>VLOOKUP(B175,'SEINFRA 28'!A:D,4,FALSE)</f>
        <v>187.01</v>
      </c>
      <c r="H175" s="99">
        <f>ROUND(G175*1.2009,2)</f>
        <v>224.58</v>
      </c>
      <c r="I175" s="100">
        <f>ROUND(E175*H175,2)</f>
        <v>0</v>
      </c>
      <c r="K175" s="76"/>
    </row>
    <row r="176" spans="1:11" ht="15" customHeight="1">
      <c r="A176" s="71" t="s">
        <v>25488</v>
      </c>
      <c r="B176" s="77"/>
      <c r="C176" s="78" t="s">
        <v>631</v>
      </c>
      <c r="D176" s="79"/>
      <c r="E176" s="80"/>
      <c r="K176" s="81"/>
    </row>
    <row r="177" spans="1:11" ht="24">
      <c r="A177" s="82" t="s">
        <v>23397</v>
      </c>
      <c r="B177" s="74" t="s">
        <v>20004</v>
      </c>
      <c r="C177" s="73" t="str">
        <f>VLOOKUP(B177,'SEINFRA 28'!A:D,2,FALSE)</f>
        <v>LIMPEZA MECANIZADA DE TERRENO COM REMOCAO DE CAMADA VEGETAL, UTILIZANDO TRATOR DE ESTEIRAS</v>
      </c>
      <c r="D177" s="74" t="str">
        <f>VLOOKUP(B177,'SEINFRA 28'!A:D,3,FALSE)</f>
        <v>M2</v>
      </c>
      <c r="E177" s="75">
        <f>VLOOKUP(A169,'Mem. Calc. P. Tosca'!$A$9:$M$107,9,FALSE)</f>
        <v>859.2</v>
      </c>
      <c r="F177" s="93"/>
      <c r="G177" s="98">
        <f>VLOOKUP(B177,'SEINFRA 28'!A:D,4,FALSE)</f>
        <v>0.23</v>
      </c>
      <c r="H177" s="99">
        <f t="shared" ref="H177:H182" si="16">ROUND(G177*1.2009,2)</f>
        <v>0.28000000000000003</v>
      </c>
      <c r="I177" s="100">
        <f t="shared" ref="I177:I182" si="17">ROUND(E177*H177,2)</f>
        <v>240.58</v>
      </c>
      <c r="K177" s="76"/>
    </row>
    <row r="178" spans="1:11">
      <c r="A178" s="82" t="s">
        <v>23398</v>
      </c>
      <c r="B178" s="74" t="s">
        <v>5082</v>
      </c>
      <c r="C178" s="73" t="str">
        <f>VLOOKUP(B178,'SEINFRA 28'!A:D,2,FALSE)</f>
        <v>CARGA MECANIZADA DE ENTULHO EM CAMINHÃO BASCULANTE</v>
      </c>
      <c r="D178" s="74" t="str">
        <f>VLOOKUP(B178,'SEINFRA 28'!A:D,3,FALSE)</f>
        <v>M3</v>
      </c>
      <c r="E178" s="75">
        <f>VLOOKUP(A169,'Mem. Calc. P. Tosca'!$A$9:$M$107,10,FALSE)</f>
        <v>171.84</v>
      </c>
      <c r="F178" s="93"/>
      <c r="G178" s="98">
        <f>VLOOKUP(B178,'SEINFRA 28'!A:D,4,FALSE)</f>
        <v>4.6900000000000004</v>
      </c>
      <c r="H178" s="99">
        <f t="shared" si="16"/>
        <v>5.63</v>
      </c>
      <c r="I178" s="100">
        <f t="shared" si="17"/>
        <v>967.46</v>
      </c>
      <c r="K178" s="76"/>
    </row>
    <row r="179" spans="1:11">
      <c r="A179" s="82" t="s">
        <v>32713</v>
      </c>
      <c r="B179" s="74" t="s">
        <v>5095</v>
      </c>
      <c r="C179" s="73" t="str">
        <f>VLOOKUP(B179,'SEINFRA 28'!A:D,2,FALSE)</f>
        <v>TRANSPORTE DE MATERIAL, EXCETO ROCHA EM CAMINHÃO ATÉ 5 KM</v>
      </c>
      <c r="D179" s="74" t="str">
        <f>VLOOKUP(B179,'SEINFRA 28'!A:D,3,FALSE)</f>
        <v>M3</v>
      </c>
      <c r="E179" s="75">
        <f>VLOOKUP(A169,'Mem. Calc. P. Tosca'!$A$9:$M$107,10,FALSE)</f>
        <v>171.84</v>
      </c>
      <c r="F179" s="93"/>
      <c r="G179" s="98">
        <f>VLOOKUP(B179,'SEINFRA 28'!A:D,4,FALSE)</f>
        <v>32.72</v>
      </c>
      <c r="H179" s="99">
        <f t="shared" si="16"/>
        <v>39.29</v>
      </c>
      <c r="I179" s="100">
        <f t="shared" si="17"/>
        <v>6751.59</v>
      </c>
      <c r="K179" s="76"/>
    </row>
    <row r="180" spans="1:11" ht="15" customHeight="1">
      <c r="A180" s="82" t="s">
        <v>32714</v>
      </c>
      <c r="B180" s="74" t="s">
        <v>5527</v>
      </c>
      <c r="C180" s="73" t="str">
        <f>VLOOKUP(B180,'SEINFRA 28'!A:D,2,FALSE)</f>
        <v>BANQUETA/ MEIO FIO DE CONCRETO P/ VIAS URBANAS (1,00x0,35x0,15m)</v>
      </c>
      <c r="D180" s="74" t="str">
        <f>VLOOKUP(B180,'SEINFRA 28'!A:D,3,FALSE)</f>
        <v>M</v>
      </c>
      <c r="E180" s="75">
        <f>VLOOKUP(A169,'Mem. Calc. P. Tosca'!$A$9:$M$107,11,FALSE)</f>
        <v>286.39999999999998</v>
      </c>
      <c r="F180" s="93"/>
      <c r="G180" s="98">
        <f>VLOOKUP(B180,'SEINFRA 28'!A:D,4,FALSE)</f>
        <v>66.22</v>
      </c>
      <c r="H180" s="99">
        <f t="shared" si="16"/>
        <v>79.52</v>
      </c>
      <c r="I180" s="100">
        <f t="shared" si="17"/>
        <v>22774.53</v>
      </c>
      <c r="K180" s="76"/>
    </row>
    <row r="181" spans="1:11">
      <c r="A181" s="82" t="s">
        <v>32720</v>
      </c>
      <c r="B181" s="84" t="s">
        <v>5688</v>
      </c>
      <c r="C181" s="73" t="str">
        <f>VLOOKUP(B181,'SEINFRA 28'!A:D,2,FALSE)</f>
        <v>CONCRETO NÃO ESTRUTURAL PREPARO MANUAL</v>
      </c>
      <c r="D181" s="74" t="str">
        <f>VLOOKUP(B181,'SEINFRA 28'!A:D,3,FALSE)</f>
        <v>M3</v>
      </c>
      <c r="E181" s="75">
        <f>VLOOKUP(A169,'Mem. Calc. P. Tosca'!$A$9:$M$107,12,FALSE)</f>
        <v>8.59</v>
      </c>
      <c r="F181" s="93"/>
      <c r="G181" s="98">
        <f>VLOOKUP(B181,'SEINFRA 28'!A:D,4,FALSE)</f>
        <v>520.89</v>
      </c>
      <c r="H181" s="99">
        <f t="shared" si="16"/>
        <v>625.54</v>
      </c>
      <c r="I181" s="100">
        <f t="shared" si="17"/>
        <v>5373.39</v>
      </c>
      <c r="K181" s="76"/>
    </row>
    <row r="182" spans="1:11">
      <c r="A182" s="82" t="s">
        <v>32721</v>
      </c>
      <c r="B182" s="74" t="s">
        <v>1368</v>
      </c>
      <c r="C182" s="73" t="str">
        <f>VLOOKUP(B182,'SEINFRA 28'!A:D,2,FALSE)</f>
        <v>PAVIMENTAÇÃO EM PEDRA TOSCA C/ REJUNTAMENTO (AGREGADO ADQUIRIDO)</v>
      </c>
      <c r="D182" s="74" t="str">
        <f>VLOOKUP(B182,'SEINFRA 28'!A:D,3,FALSE)</f>
        <v>M2</v>
      </c>
      <c r="E182" s="75">
        <f>VLOOKUP(A169,'Mem. Calc. P. Tosca'!$A$9:$M$107,13,FALSE)</f>
        <v>730.32</v>
      </c>
      <c r="F182" s="93"/>
      <c r="G182" s="98">
        <f>VLOOKUP(B182,'SEINFRA 28'!A:D,4,FALSE)</f>
        <v>74.599999999999994</v>
      </c>
      <c r="H182" s="99">
        <f t="shared" si="16"/>
        <v>89.59</v>
      </c>
      <c r="I182" s="100">
        <f t="shared" si="17"/>
        <v>65429.37</v>
      </c>
      <c r="K182" s="76"/>
    </row>
    <row r="183" spans="1:11" ht="15" customHeight="1">
      <c r="A183" s="71" t="s">
        <v>25489</v>
      </c>
      <c r="B183" s="77"/>
      <c r="C183" s="78" t="s">
        <v>1296</v>
      </c>
      <c r="D183" s="79"/>
      <c r="E183" s="80"/>
      <c r="I183" s="76"/>
      <c r="K183" s="81"/>
    </row>
    <row r="184" spans="1:11" ht="15" customHeight="1">
      <c r="A184" s="83" t="s">
        <v>23399</v>
      </c>
      <c r="B184" s="84" t="s">
        <v>1301</v>
      </c>
      <c r="C184" s="73" t="str">
        <f>VLOOKUP(B184,'SEINFRA 28'!A:D,2,FALSE)</f>
        <v>LIMPEZA DE PISO EM ÁREA URBANIZADA</v>
      </c>
      <c r="D184" s="74" t="str">
        <f>VLOOKUP(B184,'SEINFRA 28'!A:D,3,FALSE)</f>
        <v>M2</v>
      </c>
      <c r="E184" s="75">
        <f>VLOOKUP(A169,'Mem. Calc. P. Tosca'!$A$9:$M$107,9,FALSE)</f>
        <v>859.2</v>
      </c>
      <c r="F184" s="93"/>
      <c r="G184" s="98">
        <f>VLOOKUP(B184,'SEINFRA 28'!A:D,4,FALSE)</f>
        <v>1.52</v>
      </c>
      <c r="H184" s="99">
        <f>ROUND(G184*1.2009,2)</f>
        <v>1.83</v>
      </c>
      <c r="I184" s="100">
        <f>ROUND(E184*H184,2)</f>
        <v>1572.34</v>
      </c>
      <c r="K184" s="76"/>
    </row>
    <row r="185" spans="1:11" ht="15" customHeight="1">
      <c r="A185" s="71" t="s">
        <v>32839</v>
      </c>
      <c r="B185" s="77"/>
      <c r="C185" s="78" t="s">
        <v>32840</v>
      </c>
      <c r="D185" s="79"/>
      <c r="E185" s="80"/>
      <c r="I185" s="76"/>
      <c r="K185" s="81"/>
    </row>
    <row r="186" spans="1:11" ht="15" customHeight="1" thickBot="1">
      <c r="A186" s="83" t="s">
        <v>32841</v>
      </c>
      <c r="B186" s="84" t="s">
        <v>19991</v>
      </c>
      <c r="C186" s="73" t="s">
        <v>32842</v>
      </c>
      <c r="D186" s="74" t="s">
        <v>19428</v>
      </c>
      <c r="E186" s="75">
        <v>0</v>
      </c>
      <c r="F186" s="93"/>
      <c r="G186" s="98"/>
      <c r="H186" s="99"/>
      <c r="I186" s="100">
        <v>0</v>
      </c>
      <c r="K186" s="76"/>
    </row>
    <row r="187" spans="1:11" ht="15" customHeight="1">
      <c r="A187" s="85"/>
      <c r="B187" s="85"/>
      <c r="C187" s="85"/>
      <c r="D187" s="85"/>
      <c r="E187" s="85"/>
      <c r="I187" s="101">
        <f>SUM(I174:I186)</f>
        <v>103418.57</v>
      </c>
      <c r="J187" s="70">
        <f>I187/E177</f>
        <v>120.3661196461825</v>
      </c>
    </row>
    <row r="188" spans="1:11" ht="15" customHeight="1">
      <c r="A188" s="142" t="s">
        <v>32813</v>
      </c>
      <c r="B188" s="279" t="str">
        <f>VLOOKUP(A188,'Mem. Calc. P. Tosca'!A:C,2,FALSE)</f>
        <v>Rua Sem Denominação 4</v>
      </c>
      <c r="C188" s="279"/>
      <c r="D188" s="279"/>
      <c r="E188" s="279"/>
    </row>
    <row r="189" spans="1:11" ht="15" customHeight="1" thickBot="1">
      <c r="A189" s="280" t="s">
        <v>7190</v>
      </c>
      <c r="B189" s="282" t="s">
        <v>25485</v>
      </c>
      <c r="C189" s="282" t="s">
        <v>25486</v>
      </c>
      <c r="D189" s="282" t="s">
        <v>25487</v>
      </c>
      <c r="E189" s="282" t="s">
        <v>1999</v>
      </c>
    </row>
    <row r="190" spans="1:11" ht="15" customHeight="1" thickBot="1">
      <c r="A190" s="281"/>
      <c r="B190" s="283"/>
      <c r="C190" s="283"/>
      <c r="D190" s="283"/>
      <c r="E190" s="283"/>
    </row>
    <row r="191" spans="1:11" ht="15" customHeight="1">
      <c r="A191" s="281"/>
      <c r="B191" s="283"/>
      <c r="C191" s="283"/>
      <c r="D191" s="283"/>
      <c r="E191" s="283"/>
    </row>
    <row r="192" spans="1:11" ht="15" customHeight="1">
      <c r="A192" s="71" t="s">
        <v>2000</v>
      </c>
      <c r="B192" s="77"/>
      <c r="C192" s="78" t="s">
        <v>7857</v>
      </c>
      <c r="D192" s="79"/>
      <c r="E192" s="80"/>
      <c r="I192" s="76"/>
      <c r="K192" s="81"/>
    </row>
    <row r="193" spans="1:11" ht="15" customHeight="1">
      <c r="A193" s="82" t="s">
        <v>5858</v>
      </c>
      <c r="B193" s="72" t="s">
        <v>4708</v>
      </c>
      <c r="C193" s="73" t="str">
        <f>VLOOKUP(B193,'SEINFRA 28'!A:D,2,FALSE)</f>
        <v>LOCAÇÃO DA OBRA COM AUXÍLIO TOPOGRÁFICO (ÁREA ATÉ 5000 M2)</v>
      </c>
      <c r="D193" s="74" t="str">
        <f>VLOOKUP(B193,'SEINFRA 28'!A:D,3,FALSE)</f>
        <v>M2</v>
      </c>
      <c r="E193" s="75">
        <f>VLOOKUP(A188,'Mem. Calc. P. Tosca'!$A$9:$M$107,8,FALSE)</f>
        <v>929.5</v>
      </c>
      <c r="F193" s="93"/>
      <c r="G193" s="98">
        <f>VLOOKUP(B193,'SEINFRA 28'!A:D,4,FALSE)</f>
        <v>0.3</v>
      </c>
      <c r="H193" s="99">
        <f>ROUND(G193*1.2009,2)</f>
        <v>0.36</v>
      </c>
      <c r="I193" s="100">
        <f>ROUND(E193*H193,2)</f>
        <v>334.62</v>
      </c>
      <c r="K193" s="76"/>
    </row>
    <row r="194" spans="1:11" ht="15" customHeight="1">
      <c r="A194" s="82" t="s">
        <v>23406</v>
      </c>
      <c r="B194" s="72" t="s">
        <v>4688</v>
      </c>
      <c r="C194" s="73" t="str">
        <f>VLOOKUP(B194,'SEINFRA 28'!A:D,2,FALSE)</f>
        <v>PLACAS PADRÃO DE OBRA</v>
      </c>
      <c r="D194" s="74" t="str">
        <f>VLOOKUP(B194,'SEINFRA 28'!A:D,3,FALSE)</f>
        <v>M2</v>
      </c>
      <c r="E194" s="75">
        <v>0</v>
      </c>
      <c r="F194" s="93"/>
      <c r="G194" s="98">
        <f>VLOOKUP(B194,'SEINFRA 28'!A:D,4,FALSE)</f>
        <v>187.01</v>
      </c>
      <c r="H194" s="99">
        <f>ROUND(G194*1.2009,2)</f>
        <v>224.58</v>
      </c>
      <c r="I194" s="100">
        <f>ROUND(E194*H194,2)</f>
        <v>0</v>
      </c>
      <c r="K194" s="76"/>
    </row>
    <row r="195" spans="1:11" ht="15" customHeight="1">
      <c r="A195" s="71" t="s">
        <v>25488</v>
      </c>
      <c r="B195" s="77"/>
      <c r="C195" s="78" t="s">
        <v>631</v>
      </c>
      <c r="D195" s="79"/>
      <c r="E195" s="80"/>
      <c r="K195" s="81"/>
    </row>
    <row r="196" spans="1:11" ht="24">
      <c r="A196" s="82" t="s">
        <v>23397</v>
      </c>
      <c r="B196" s="74" t="s">
        <v>20004</v>
      </c>
      <c r="C196" s="73" t="str">
        <f>VLOOKUP(B196,'SEINFRA 28'!A:D,2,FALSE)</f>
        <v>LIMPEZA MECANIZADA DE TERRENO COM REMOCAO DE CAMADA VEGETAL, UTILIZANDO TRATOR DE ESTEIRAS</v>
      </c>
      <c r="D196" s="74" t="str">
        <f>VLOOKUP(B196,'SEINFRA 28'!A:D,3,FALSE)</f>
        <v>M2</v>
      </c>
      <c r="E196" s="75">
        <f>VLOOKUP(A188,'Mem. Calc. P. Tosca'!$A$9:$M$107,9,FALSE)</f>
        <v>929.5</v>
      </c>
      <c r="F196" s="93"/>
      <c r="G196" s="98">
        <f>VLOOKUP(B196,'SEINFRA 28'!A:D,4,FALSE)</f>
        <v>0.23</v>
      </c>
      <c r="H196" s="99">
        <f t="shared" ref="H196:H201" si="18">ROUND(G196*1.2009,2)</f>
        <v>0.28000000000000003</v>
      </c>
      <c r="I196" s="100">
        <f t="shared" ref="I196:I201" si="19">ROUND(E196*H196,2)</f>
        <v>260.26</v>
      </c>
      <c r="K196" s="76"/>
    </row>
    <row r="197" spans="1:11">
      <c r="A197" s="82" t="s">
        <v>23398</v>
      </c>
      <c r="B197" s="74" t="s">
        <v>5082</v>
      </c>
      <c r="C197" s="73" t="str">
        <f>VLOOKUP(B197,'SEINFRA 28'!A:D,2,FALSE)</f>
        <v>CARGA MECANIZADA DE ENTULHO EM CAMINHÃO BASCULANTE</v>
      </c>
      <c r="D197" s="74" t="str">
        <f>VLOOKUP(B197,'SEINFRA 28'!A:D,3,FALSE)</f>
        <v>M3</v>
      </c>
      <c r="E197" s="75">
        <f>VLOOKUP(A188,'Mem. Calc. P. Tosca'!$A$9:$M$107,10,FALSE)</f>
        <v>185.9</v>
      </c>
      <c r="F197" s="93"/>
      <c r="G197" s="98">
        <f>VLOOKUP(B197,'SEINFRA 28'!A:D,4,FALSE)</f>
        <v>4.6900000000000004</v>
      </c>
      <c r="H197" s="99">
        <f t="shared" si="18"/>
        <v>5.63</v>
      </c>
      <c r="I197" s="100">
        <f t="shared" si="19"/>
        <v>1046.6199999999999</v>
      </c>
      <c r="K197" s="76"/>
    </row>
    <row r="198" spans="1:11">
      <c r="A198" s="82" t="s">
        <v>32713</v>
      </c>
      <c r="B198" s="74" t="s">
        <v>5095</v>
      </c>
      <c r="C198" s="73" t="str">
        <f>VLOOKUP(B198,'SEINFRA 28'!A:D,2,FALSE)</f>
        <v>TRANSPORTE DE MATERIAL, EXCETO ROCHA EM CAMINHÃO ATÉ 5 KM</v>
      </c>
      <c r="D198" s="74" t="str">
        <f>VLOOKUP(B198,'SEINFRA 28'!A:D,3,FALSE)</f>
        <v>M3</v>
      </c>
      <c r="E198" s="75">
        <f>VLOOKUP(A188,'Mem. Calc. P. Tosca'!$A$9:$M$107,10,FALSE)</f>
        <v>185.9</v>
      </c>
      <c r="F198" s="93"/>
      <c r="G198" s="98">
        <f>VLOOKUP(B198,'SEINFRA 28'!A:D,4,FALSE)</f>
        <v>32.72</v>
      </c>
      <c r="H198" s="99">
        <f t="shared" si="18"/>
        <v>39.29</v>
      </c>
      <c r="I198" s="100">
        <f t="shared" si="19"/>
        <v>7304.01</v>
      </c>
      <c r="K198" s="76"/>
    </row>
    <row r="199" spans="1:11" ht="15" customHeight="1">
      <c r="A199" s="82" t="s">
        <v>32714</v>
      </c>
      <c r="B199" s="74" t="s">
        <v>5527</v>
      </c>
      <c r="C199" s="73" t="str">
        <f>VLOOKUP(B199,'SEINFRA 28'!A:D,2,FALSE)</f>
        <v>BANQUETA/ MEIO FIO DE CONCRETO P/ VIAS URBANAS (1,00x0,35x0,15m)</v>
      </c>
      <c r="D199" s="74" t="str">
        <f>VLOOKUP(B199,'SEINFRA 28'!A:D,3,FALSE)</f>
        <v>M</v>
      </c>
      <c r="E199" s="75">
        <f>VLOOKUP(A188,'Mem. Calc. P. Tosca'!$A$9:$M$107,11,FALSE)</f>
        <v>260</v>
      </c>
      <c r="F199" s="93"/>
      <c r="G199" s="98">
        <f>VLOOKUP(B199,'SEINFRA 28'!A:D,4,FALSE)</f>
        <v>66.22</v>
      </c>
      <c r="H199" s="99">
        <f t="shared" si="18"/>
        <v>79.52</v>
      </c>
      <c r="I199" s="100">
        <f t="shared" si="19"/>
        <v>20675.2</v>
      </c>
      <c r="K199" s="76"/>
    </row>
    <row r="200" spans="1:11">
      <c r="A200" s="82" t="s">
        <v>32720</v>
      </c>
      <c r="B200" s="84" t="s">
        <v>5688</v>
      </c>
      <c r="C200" s="73" t="str">
        <f>VLOOKUP(B200,'SEINFRA 28'!A:D,2,FALSE)</f>
        <v>CONCRETO NÃO ESTRUTURAL PREPARO MANUAL</v>
      </c>
      <c r="D200" s="74" t="str">
        <f>VLOOKUP(B200,'SEINFRA 28'!A:D,3,FALSE)</f>
        <v>M3</v>
      </c>
      <c r="E200" s="75">
        <f>VLOOKUP(A188,'Mem. Calc. P. Tosca'!$A$9:$M$107,12,FALSE)</f>
        <v>7.8</v>
      </c>
      <c r="F200" s="93"/>
      <c r="G200" s="98">
        <f>VLOOKUP(B200,'SEINFRA 28'!A:D,4,FALSE)</f>
        <v>520.89</v>
      </c>
      <c r="H200" s="99">
        <f t="shared" si="18"/>
        <v>625.54</v>
      </c>
      <c r="I200" s="100">
        <f t="shared" si="19"/>
        <v>4879.21</v>
      </c>
      <c r="K200" s="76"/>
    </row>
    <row r="201" spans="1:11">
      <c r="A201" s="82" t="s">
        <v>32721</v>
      </c>
      <c r="B201" s="74" t="s">
        <v>1368</v>
      </c>
      <c r="C201" s="73" t="str">
        <f>VLOOKUP(B201,'SEINFRA 28'!A:D,2,FALSE)</f>
        <v>PAVIMENTAÇÃO EM PEDRA TOSCA C/ REJUNTAMENTO (AGREGADO ADQUIRIDO)</v>
      </c>
      <c r="D201" s="74" t="str">
        <f>VLOOKUP(B201,'SEINFRA 28'!A:D,3,FALSE)</f>
        <v>M2</v>
      </c>
      <c r="E201" s="75">
        <f>VLOOKUP(A188,'Mem. Calc. P. Tosca'!$A$9:$M$107,13,FALSE)</f>
        <v>812.5</v>
      </c>
      <c r="F201" s="93"/>
      <c r="G201" s="98">
        <f>VLOOKUP(B201,'SEINFRA 28'!A:D,4,FALSE)</f>
        <v>74.599999999999994</v>
      </c>
      <c r="H201" s="99">
        <f t="shared" si="18"/>
        <v>89.59</v>
      </c>
      <c r="I201" s="100">
        <f t="shared" si="19"/>
        <v>72791.88</v>
      </c>
      <c r="K201" s="76"/>
    </row>
    <row r="202" spans="1:11" ht="15" customHeight="1">
      <c r="A202" s="71" t="s">
        <v>25489</v>
      </c>
      <c r="B202" s="77"/>
      <c r="C202" s="78" t="s">
        <v>1296</v>
      </c>
      <c r="D202" s="79"/>
      <c r="E202" s="80"/>
      <c r="I202" s="76"/>
      <c r="K202" s="81"/>
    </row>
    <row r="203" spans="1:11" ht="15" customHeight="1">
      <c r="A203" s="83" t="s">
        <v>23399</v>
      </c>
      <c r="B203" s="84" t="s">
        <v>1301</v>
      </c>
      <c r="C203" s="73" t="str">
        <f>VLOOKUP(B203,'SEINFRA 28'!A:D,2,FALSE)</f>
        <v>LIMPEZA DE PISO EM ÁREA URBANIZADA</v>
      </c>
      <c r="D203" s="74" t="str">
        <f>VLOOKUP(B203,'SEINFRA 28'!A:D,3,FALSE)</f>
        <v>M2</v>
      </c>
      <c r="E203" s="75">
        <f>VLOOKUP(A188,'Mem. Calc. P. Tosca'!$A$9:$M$107,9,FALSE)</f>
        <v>929.5</v>
      </c>
      <c r="F203" s="93"/>
      <c r="G203" s="98">
        <f>VLOOKUP(B203,'SEINFRA 28'!A:D,4,FALSE)</f>
        <v>1.52</v>
      </c>
      <c r="H203" s="99">
        <f>ROUND(G203*1.2009,2)</f>
        <v>1.83</v>
      </c>
      <c r="I203" s="100">
        <f>ROUND(E203*H203,2)</f>
        <v>1700.99</v>
      </c>
      <c r="K203" s="76"/>
    </row>
    <row r="204" spans="1:11" ht="15" customHeight="1">
      <c r="A204" s="71" t="s">
        <v>32839</v>
      </c>
      <c r="B204" s="77"/>
      <c r="C204" s="78" t="s">
        <v>32840</v>
      </c>
      <c r="D204" s="79"/>
      <c r="E204" s="80"/>
      <c r="I204" s="76"/>
      <c r="K204" s="81"/>
    </row>
    <row r="205" spans="1:11" ht="15" customHeight="1" thickBot="1">
      <c r="A205" s="83" t="s">
        <v>32841</v>
      </c>
      <c r="B205" s="84" t="s">
        <v>19991</v>
      </c>
      <c r="C205" s="73" t="s">
        <v>32842</v>
      </c>
      <c r="D205" s="74" t="s">
        <v>19428</v>
      </c>
      <c r="E205" s="75">
        <v>0</v>
      </c>
      <c r="F205" s="93"/>
      <c r="G205" s="98"/>
      <c r="H205" s="99"/>
      <c r="I205" s="100">
        <v>0</v>
      </c>
      <c r="K205" s="76"/>
    </row>
    <row r="206" spans="1:11" ht="15" customHeight="1">
      <c r="A206" s="85"/>
      <c r="B206" s="85"/>
      <c r="C206" s="85"/>
      <c r="D206" s="85"/>
      <c r="E206" s="85"/>
      <c r="I206" s="101">
        <f>SUM(I193:I205)</f>
        <v>108992.79000000001</v>
      </c>
      <c r="J206" s="70">
        <f>I206/E196</f>
        <v>117.25959117805273</v>
      </c>
    </row>
    <row r="207" spans="1:11" ht="15" customHeight="1">
      <c r="A207" s="142" t="s">
        <v>32816</v>
      </c>
      <c r="B207" s="279" t="str">
        <f>VLOOKUP(A207,'Mem. Calc. P. Tosca'!A:C,2,FALSE)</f>
        <v>Rua Sem Denominação 10</v>
      </c>
      <c r="C207" s="279"/>
      <c r="D207" s="279"/>
      <c r="E207" s="279"/>
    </row>
    <row r="208" spans="1:11" ht="15" customHeight="1" thickBot="1">
      <c r="A208" s="280" t="s">
        <v>7190</v>
      </c>
      <c r="B208" s="282" t="s">
        <v>25485</v>
      </c>
      <c r="C208" s="282" t="s">
        <v>25486</v>
      </c>
      <c r="D208" s="282" t="s">
        <v>25487</v>
      </c>
      <c r="E208" s="282" t="s">
        <v>1999</v>
      </c>
    </row>
    <row r="209" spans="1:11" ht="15" customHeight="1" thickBot="1">
      <c r="A209" s="281"/>
      <c r="B209" s="283"/>
      <c r="C209" s="283"/>
      <c r="D209" s="283"/>
      <c r="E209" s="283"/>
    </row>
    <row r="210" spans="1:11" ht="15" customHeight="1">
      <c r="A210" s="281"/>
      <c r="B210" s="283"/>
      <c r="C210" s="283"/>
      <c r="D210" s="283"/>
      <c r="E210" s="283"/>
    </row>
    <row r="211" spans="1:11" ht="15" customHeight="1">
      <c r="A211" s="71" t="s">
        <v>2000</v>
      </c>
      <c r="B211" s="77"/>
      <c r="C211" s="78" t="s">
        <v>7857</v>
      </c>
      <c r="D211" s="79"/>
      <c r="E211" s="80"/>
      <c r="I211" s="76"/>
      <c r="K211" s="81"/>
    </row>
    <row r="212" spans="1:11" ht="15" customHeight="1">
      <c r="A212" s="82" t="s">
        <v>5858</v>
      </c>
      <c r="B212" s="72" t="s">
        <v>4708</v>
      </c>
      <c r="C212" s="73" t="str">
        <f>VLOOKUP(B212,'SEINFRA 28'!A:D,2,FALSE)</f>
        <v>LOCAÇÃO DA OBRA COM AUXÍLIO TOPOGRÁFICO (ÁREA ATÉ 5000 M2)</v>
      </c>
      <c r="D212" s="74" t="str">
        <f>VLOOKUP(B212,'SEINFRA 28'!A:D,3,FALSE)</f>
        <v>M2</v>
      </c>
      <c r="E212" s="75">
        <f>VLOOKUP(A207,'Mem. Calc. P. Tosca'!$A$9:$M$107,8,FALSE)</f>
        <v>141.75</v>
      </c>
      <c r="F212" s="93"/>
      <c r="G212" s="98">
        <f>VLOOKUP(B212,'SEINFRA 28'!A:D,4,FALSE)</f>
        <v>0.3</v>
      </c>
      <c r="H212" s="99">
        <f>ROUND(G212*1.2009,2)</f>
        <v>0.36</v>
      </c>
      <c r="I212" s="100">
        <f>ROUND(E212*H212,2)</f>
        <v>51.03</v>
      </c>
      <c r="K212" s="76"/>
    </row>
    <row r="213" spans="1:11" ht="15" customHeight="1">
      <c r="A213" s="82" t="s">
        <v>23406</v>
      </c>
      <c r="B213" s="72" t="s">
        <v>4688</v>
      </c>
      <c r="C213" s="73" t="str">
        <f>VLOOKUP(B213,'SEINFRA 28'!A:D,2,FALSE)</f>
        <v>PLACAS PADRÃO DE OBRA</v>
      </c>
      <c r="D213" s="74" t="str">
        <f>VLOOKUP(B213,'SEINFRA 28'!A:D,3,FALSE)</f>
        <v>M2</v>
      </c>
      <c r="E213" s="75">
        <v>0</v>
      </c>
      <c r="F213" s="93"/>
      <c r="G213" s="98">
        <f>VLOOKUP(B213,'SEINFRA 28'!A:D,4,FALSE)</f>
        <v>187.01</v>
      </c>
      <c r="H213" s="99">
        <f>ROUND(G213*1.2009,2)</f>
        <v>224.58</v>
      </c>
      <c r="I213" s="100">
        <f>ROUND(E213*H213,2)</f>
        <v>0</v>
      </c>
      <c r="K213" s="76"/>
    </row>
    <row r="214" spans="1:11" ht="15" customHeight="1">
      <c r="A214" s="71" t="s">
        <v>25488</v>
      </c>
      <c r="B214" s="77"/>
      <c r="C214" s="78" t="s">
        <v>631</v>
      </c>
      <c r="D214" s="79"/>
      <c r="E214" s="80"/>
      <c r="K214" s="81"/>
    </row>
    <row r="215" spans="1:11" ht="24">
      <c r="A215" s="82" t="s">
        <v>23397</v>
      </c>
      <c r="B215" s="74" t="s">
        <v>20004</v>
      </c>
      <c r="C215" s="73" t="str">
        <f>VLOOKUP(B215,'SEINFRA 28'!A:D,2,FALSE)</f>
        <v>LIMPEZA MECANIZADA DE TERRENO COM REMOCAO DE CAMADA VEGETAL, UTILIZANDO TRATOR DE ESTEIRAS</v>
      </c>
      <c r="D215" s="74" t="str">
        <f>VLOOKUP(B215,'SEINFRA 28'!A:D,3,FALSE)</f>
        <v>M2</v>
      </c>
      <c r="E215" s="75">
        <f>VLOOKUP(A207,'Mem. Calc. P. Tosca'!$A$9:$M$107,9,FALSE)</f>
        <v>141.75</v>
      </c>
      <c r="F215" s="93"/>
      <c r="G215" s="98">
        <f>VLOOKUP(B215,'SEINFRA 28'!A:D,4,FALSE)</f>
        <v>0.23</v>
      </c>
      <c r="H215" s="99">
        <f t="shared" ref="H215:H220" si="20">ROUND(G215*1.2009,2)</f>
        <v>0.28000000000000003</v>
      </c>
      <c r="I215" s="100">
        <f t="shared" ref="I215:I220" si="21">ROUND(E215*H215,2)</f>
        <v>39.69</v>
      </c>
      <c r="K215" s="76"/>
    </row>
    <row r="216" spans="1:11">
      <c r="A216" s="82" t="s">
        <v>23398</v>
      </c>
      <c r="B216" s="74" t="s">
        <v>5082</v>
      </c>
      <c r="C216" s="73" t="str">
        <f>VLOOKUP(B216,'SEINFRA 28'!A:D,2,FALSE)</f>
        <v>CARGA MECANIZADA DE ENTULHO EM CAMINHÃO BASCULANTE</v>
      </c>
      <c r="D216" s="74" t="str">
        <f>VLOOKUP(B216,'SEINFRA 28'!A:D,3,FALSE)</f>
        <v>M3</v>
      </c>
      <c r="E216" s="75">
        <f>VLOOKUP(A207,'Mem. Calc. P. Tosca'!$A$9:$M$107,10,FALSE)</f>
        <v>28.35</v>
      </c>
      <c r="F216" s="93"/>
      <c r="G216" s="98">
        <f>VLOOKUP(B216,'SEINFRA 28'!A:D,4,FALSE)</f>
        <v>4.6900000000000004</v>
      </c>
      <c r="H216" s="99">
        <f t="shared" si="20"/>
        <v>5.63</v>
      </c>
      <c r="I216" s="100">
        <f t="shared" si="21"/>
        <v>159.61000000000001</v>
      </c>
      <c r="K216" s="76"/>
    </row>
    <row r="217" spans="1:11">
      <c r="A217" s="82" t="s">
        <v>32713</v>
      </c>
      <c r="B217" s="74" t="s">
        <v>5095</v>
      </c>
      <c r="C217" s="73" t="str">
        <f>VLOOKUP(B217,'SEINFRA 28'!A:D,2,FALSE)</f>
        <v>TRANSPORTE DE MATERIAL, EXCETO ROCHA EM CAMINHÃO ATÉ 5 KM</v>
      </c>
      <c r="D217" s="74" t="str">
        <f>VLOOKUP(B217,'SEINFRA 28'!A:D,3,FALSE)</f>
        <v>M3</v>
      </c>
      <c r="E217" s="75">
        <f>VLOOKUP(A207,'Mem. Calc. P. Tosca'!$A$9:$M$107,10,FALSE)</f>
        <v>28.35</v>
      </c>
      <c r="F217" s="93"/>
      <c r="G217" s="98">
        <f>VLOOKUP(B217,'SEINFRA 28'!A:D,4,FALSE)</f>
        <v>32.72</v>
      </c>
      <c r="H217" s="99">
        <f t="shared" si="20"/>
        <v>39.29</v>
      </c>
      <c r="I217" s="100">
        <f t="shared" si="21"/>
        <v>1113.8699999999999</v>
      </c>
      <c r="K217" s="76"/>
    </row>
    <row r="218" spans="1:11" ht="15" customHeight="1">
      <c r="A218" s="82" t="s">
        <v>32714</v>
      </c>
      <c r="B218" s="74" t="s">
        <v>5527</v>
      </c>
      <c r="C218" s="73" t="str">
        <f>VLOOKUP(B218,'SEINFRA 28'!A:D,2,FALSE)</f>
        <v>BANQUETA/ MEIO FIO DE CONCRETO P/ VIAS URBANAS (1,00x0,35x0,15m)</v>
      </c>
      <c r="D218" s="74" t="str">
        <f>VLOOKUP(B218,'SEINFRA 28'!A:D,3,FALSE)</f>
        <v>M</v>
      </c>
      <c r="E218" s="75">
        <f>VLOOKUP(A207,'Mem. Calc. P. Tosca'!$A$9:$M$107,11,FALSE)</f>
        <v>63</v>
      </c>
      <c r="F218" s="93"/>
      <c r="G218" s="98">
        <f>VLOOKUP(B218,'SEINFRA 28'!A:D,4,FALSE)</f>
        <v>66.22</v>
      </c>
      <c r="H218" s="99">
        <f t="shared" si="20"/>
        <v>79.52</v>
      </c>
      <c r="I218" s="100">
        <f t="shared" si="21"/>
        <v>5009.76</v>
      </c>
      <c r="K218" s="76"/>
    </row>
    <row r="219" spans="1:11">
      <c r="A219" s="82" t="s">
        <v>32720</v>
      </c>
      <c r="B219" s="84" t="s">
        <v>5688</v>
      </c>
      <c r="C219" s="73" t="str">
        <f>VLOOKUP(B219,'SEINFRA 28'!A:D,2,FALSE)</f>
        <v>CONCRETO NÃO ESTRUTURAL PREPARO MANUAL</v>
      </c>
      <c r="D219" s="74" t="str">
        <f>VLOOKUP(B219,'SEINFRA 28'!A:D,3,FALSE)</f>
        <v>M3</v>
      </c>
      <c r="E219" s="75">
        <f>VLOOKUP(A207,'Mem. Calc. P. Tosca'!$A$9:$M$107,12,FALSE)</f>
        <v>1.89</v>
      </c>
      <c r="F219" s="93"/>
      <c r="G219" s="98">
        <f>VLOOKUP(B219,'SEINFRA 28'!A:D,4,FALSE)</f>
        <v>520.89</v>
      </c>
      <c r="H219" s="99">
        <f t="shared" si="20"/>
        <v>625.54</v>
      </c>
      <c r="I219" s="100">
        <f t="shared" si="21"/>
        <v>1182.27</v>
      </c>
      <c r="K219" s="76"/>
    </row>
    <row r="220" spans="1:11">
      <c r="A220" s="82" t="s">
        <v>32721</v>
      </c>
      <c r="B220" s="74" t="s">
        <v>1368</v>
      </c>
      <c r="C220" s="73" t="str">
        <f>VLOOKUP(B220,'SEINFRA 28'!A:D,2,FALSE)</f>
        <v>PAVIMENTAÇÃO EM PEDRA TOSCA C/ REJUNTAMENTO (AGREGADO ADQUIRIDO)</v>
      </c>
      <c r="D220" s="74" t="str">
        <f>VLOOKUP(B220,'SEINFRA 28'!A:D,3,FALSE)</f>
        <v>M2</v>
      </c>
      <c r="E220" s="75">
        <f>VLOOKUP(A207,'Mem. Calc. P. Tosca'!$A$9:$M$107,13,FALSE)</f>
        <v>113.4</v>
      </c>
      <c r="F220" s="93"/>
      <c r="G220" s="98">
        <f>VLOOKUP(B220,'SEINFRA 28'!A:D,4,FALSE)</f>
        <v>74.599999999999994</v>
      </c>
      <c r="H220" s="99">
        <f t="shared" si="20"/>
        <v>89.59</v>
      </c>
      <c r="I220" s="100">
        <f t="shared" si="21"/>
        <v>10159.51</v>
      </c>
      <c r="K220" s="76"/>
    </row>
    <row r="221" spans="1:11" ht="15" customHeight="1">
      <c r="A221" s="71" t="s">
        <v>25489</v>
      </c>
      <c r="B221" s="77"/>
      <c r="C221" s="78" t="s">
        <v>1296</v>
      </c>
      <c r="D221" s="79"/>
      <c r="E221" s="80"/>
      <c r="I221" s="76"/>
      <c r="K221" s="81"/>
    </row>
    <row r="222" spans="1:11" ht="15" customHeight="1">
      <c r="A222" s="83" t="s">
        <v>23399</v>
      </c>
      <c r="B222" s="84" t="s">
        <v>1301</v>
      </c>
      <c r="C222" s="73" t="str">
        <f>VLOOKUP(B222,'SEINFRA 28'!A:D,2,FALSE)</f>
        <v>LIMPEZA DE PISO EM ÁREA URBANIZADA</v>
      </c>
      <c r="D222" s="74" t="str">
        <f>VLOOKUP(B222,'SEINFRA 28'!A:D,3,FALSE)</f>
        <v>M2</v>
      </c>
      <c r="E222" s="75">
        <f>VLOOKUP(A207,'Mem. Calc. P. Tosca'!$A$9:$M$107,9,FALSE)</f>
        <v>141.75</v>
      </c>
      <c r="F222" s="93"/>
      <c r="G222" s="98">
        <f>VLOOKUP(B222,'SEINFRA 28'!A:D,4,FALSE)</f>
        <v>1.52</v>
      </c>
      <c r="H222" s="99">
        <f>ROUND(G222*1.2009,2)</f>
        <v>1.83</v>
      </c>
      <c r="I222" s="100">
        <f>ROUND(E222*H222,2)</f>
        <v>259.39999999999998</v>
      </c>
      <c r="K222" s="76"/>
    </row>
    <row r="223" spans="1:11" ht="15" customHeight="1">
      <c r="A223" s="71" t="s">
        <v>32839</v>
      </c>
      <c r="B223" s="77"/>
      <c r="C223" s="78" t="s">
        <v>32840</v>
      </c>
      <c r="D223" s="79"/>
      <c r="E223" s="80"/>
      <c r="I223" s="76"/>
      <c r="K223" s="81"/>
    </row>
    <row r="224" spans="1:11" ht="15" customHeight="1" thickBot="1">
      <c r="A224" s="83" t="s">
        <v>32841</v>
      </c>
      <c r="B224" s="84" t="s">
        <v>19991</v>
      </c>
      <c r="C224" s="73" t="s">
        <v>32842</v>
      </c>
      <c r="D224" s="74" t="s">
        <v>19428</v>
      </c>
      <c r="E224" s="75">
        <v>0</v>
      </c>
      <c r="F224" s="93"/>
      <c r="G224" s="98"/>
      <c r="H224" s="99"/>
      <c r="I224" s="100">
        <v>0</v>
      </c>
      <c r="K224" s="76"/>
    </row>
    <row r="225" spans="1:11" ht="15" customHeight="1">
      <c r="A225" s="85"/>
      <c r="B225" s="85"/>
      <c r="C225" s="85"/>
      <c r="D225" s="85"/>
      <c r="E225" s="85"/>
      <c r="I225" s="101">
        <f>SUM(I212:I224)</f>
        <v>17975.14</v>
      </c>
      <c r="J225" s="70">
        <f>I225/E215</f>
        <v>126.80874779541446</v>
      </c>
    </row>
    <row r="226" spans="1:11" ht="15" customHeight="1">
      <c r="A226" s="142" t="s">
        <v>32819</v>
      </c>
      <c r="B226" s="279" t="str">
        <f>VLOOKUP(A226,'Mem. Calc. P. Tosca'!A:C,2,FALSE)</f>
        <v>Rua Sem Denominação 11</v>
      </c>
      <c r="C226" s="279"/>
      <c r="D226" s="279"/>
      <c r="E226" s="279"/>
    </row>
    <row r="227" spans="1:11" ht="15" customHeight="1" thickBot="1">
      <c r="A227" s="280" t="s">
        <v>7190</v>
      </c>
      <c r="B227" s="282" t="s">
        <v>25485</v>
      </c>
      <c r="C227" s="282" t="s">
        <v>25486</v>
      </c>
      <c r="D227" s="282" t="s">
        <v>25487</v>
      </c>
      <c r="E227" s="282" t="s">
        <v>1999</v>
      </c>
    </row>
    <row r="228" spans="1:11" ht="15" customHeight="1" thickBot="1">
      <c r="A228" s="281"/>
      <c r="B228" s="283"/>
      <c r="C228" s="283"/>
      <c r="D228" s="283"/>
      <c r="E228" s="283"/>
    </row>
    <row r="229" spans="1:11" ht="15" customHeight="1">
      <c r="A229" s="281"/>
      <c r="B229" s="283"/>
      <c r="C229" s="283"/>
      <c r="D229" s="283"/>
      <c r="E229" s="283"/>
    </row>
    <row r="230" spans="1:11" ht="15" customHeight="1">
      <c r="A230" s="71" t="s">
        <v>2000</v>
      </c>
      <c r="B230" s="77"/>
      <c r="C230" s="78" t="s">
        <v>7857</v>
      </c>
      <c r="D230" s="79"/>
      <c r="E230" s="80"/>
      <c r="I230" s="76"/>
      <c r="K230" s="81"/>
    </row>
    <row r="231" spans="1:11" ht="15" customHeight="1">
      <c r="A231" s="82" t="s">
        <v>5858</v>
      </c>
      <c r="B231" s="72" t="s">
        <v>4708</v>
      </c>
      <c r="C231" s="73" t="str">
        <f>VLOOKUP(B231,'SEINFRA 28'!A:D,2,FALSE)</f>
        <v>LOCAÇÃO DA OBRA COM AUXÍLIO TOPOGRÁFICO (ÁREA ATÉ 5000 M2)</v>
      </c>
      <c r="D231" s="74" t="str">
        <f>VLOOKUP(B231,'SEINFRA 28'!A:D,3,FALSE)</f>
        <v>M2</v>
      </c>
      <c r="E231" s="75">
        <f>VLOOKUP(A226,'Mem. Calc. P. Tosca'!$A$9:$M$107,8,FALSE)</f>
        <v>271.35000000000002</v>
      </c>
      <c r="F231" s="93"/>
      <c r="G231" s="98">
        <f>VLOOKUP(B231,'SEINFRA 28'!A:D,4,FALSE)</f>
        <v>0.3</v>
      </c>
      <c r="H231" s="99">
        <f>ROUND(G231*1.2009,2)</f>
        <v>0.36</v>
      </c>
      <c r="I231" s="100">
        <f>ROUND(E231*H231,2)</f>
        <v>97.69</v>
      </c>
      <c r="K231" s="76"/>
    </row>
    <row r="232" spans="1:11" ht="15" customHeight="1">
      <c r="A232" s="82" t="s">
        <v>23406</v>
      </c>
      <c r="B232" s="72" t="s">
        <v>4688</v>
      </c>
      <c r="C232" s="73" t="str">
        <f>VLOOKUP(B232,'SEINFRA 28'!A:D,2,FALSE)</f>
        <v>PLACAS PADRÃO DE OBRA</v>
      </c>
      <c r="D232" s="74" t="str">
        <f>VLOOKUP(B232,'SEINFRA 28'!A:D,3,FALSE)</f>
        <v>M2</v>
      </c>
      <c r="E232" s="75">
        <v>0</v>
      </c>
      <c r="F232" s="93"/>
      <c r="G232" s="98">
        <f>VLOOKUP(B232,'SEINFRA 28'!A:D,4,FALSE)</f>
        <v>187.01</v>
      </c>
      <c r="H232" s="99">
        <f>ROUND(G232*1.2009,2)</f>
        <v>224.58</v>
      </c>
      <c r="I232" s="100">
        <f>ROUND(E232*H232,2)</f>
        <v>0</v>
      </c>
      <c r="K232" s="76"/>
    </row>
    <row r="233" spans="1:11" ht="15" customHeight="1">
      <c r="A233" s="71" t="s">
        <v>25488</v>
      </c>
      <c r="B233" s="77"/>
      <c r="C233" s="78" t="s">
        <v>631</v>
      </c>
      <c r="D233" s="79"/>
      <c r="E233" s="80"/>
      <c r="K233" s="81"/>
    </row>
    <row r="234" spans="1:11" ht="24">
      <c r="A234" s="82" t="s">
        <v>23397</v>
      </c>
      <c r="B234" s="74" t="s">
        <v>20004</v>
      </c>
      <c r="C234" s="73" t="str">
        <f>VLOOKUP(B234,'SEINFRA 28'!A:D,2,FALSE)</f>
        <v>LIMPEZA MECANIZADA DE TERRENO COM REMOCAO DE CAMADA VEGETAL, UTILIZANDO TRATOR DE ESTEIRAS</v>
      </c>
      <c r="D234" s="74" t="str">
        <f>VLOOKUP(B234,'SEINFRA 28'!A:D,3,FALSE)</f>
        <v>M2</v>
      </c>
      <c r="E234" s="75">
        <f>VLOOKUP(A226,'Mem. Calc. P. Tosca'!$A$9:$M$107,9,FALSE)</f>
        <v>271.35000000000002</v>
      </c>
      <c r="F234" s="93"/>
      <c r="G234" s="98">
        <f>VLOOKUP(B234,'SEINFRA 28'!A:D,4,FALSE)</f>
        <v>0.23</v>
      </c>
      <c r="H234" s="99">
        <f t="shared" ref="H234:H239" si="22">ROUND(G234*1.2009,2)</f>
        <v>0.28000000000000003</v>
      </c>
      <c r="I234" s="100">
        <f t="shared" ref="I234:I239" si="23">ROUND(E234*H234,2)</f>
        <v>75.98</v>
      </c>
      <c r="K234" s="76"/>
    </row>
    <row r="235" spans="1:11">
      <c r="A235" s="82" t="s">
        <v>23398</v>
      </c>
      <c r="B235" s="74" t="s">
        <v>5082</v>
      </c>
      <c r="C235" s="73" t="str">
        <f>VLOOKUP(B235,'SEINFRA 28'!A:D,2,FALSE)</f>
        <v>CARGA MECANIZADA DE ENTULHO EM CAMINHÃO BASCULANTE</v>
      </c>
      <c r="D235" s="74" t="str">
        <f>VLOOKUP(B235,'SEINFRA 28'!A:D,3,FALSE)</f>
        <v>M3</v>
      </c>
      <c r="E235" s="75">
        <f>VLOOKUP(A226,'Mem. Calc. P. Tosca'!$A$9:$M$107,10,FALSE)</f>
        <v>54.27</v>
      </c>
      <c r="F235" s="93"/>
      <c r="G235" s="98">
        <f>VLOOKUP(B235,'SEINFRA 28'!A:D,4,FALSE)</f>
        <v>4.6900000000000004</v>
      </c>
      <c r="H235" s="99">
        <f t="shared" si="22"/>
        <v>5.63</v>
      </c>
      <c r="I235" s="100">
        <f t="shared" si="23"/>
        <v>305.54000000000002</v>
      </c>
      <c r="K235" s="76"/>
    </row>
    <row r="236" spans="1:11">
      <c r="A236" s="82" t="s">
        <v>32713</v>
      </c>
      <c r="B236" s="74" t="s">
        <v>5095</v>
      </c>
      <c r="C236" s="73" t="str">
        <f>VLOOKUP(B236,'SEINFRA 28'!A:D,2,FALSE)</f>
        <v>TRANSPORTE DE MATERIAL, EXCETO ROCHA EM CAMINHÃO ATÉ 5 KM</v>
      </c>
      <c r="D236" s="74" t="str">
        <f>VLOOKUP(B236,'SEINFRA 28'!A:D,3,FALSE)</f>
        <v>M3</v>
      </c>
      <c r="E236" s="75">
        <f>VLOOKUP(A226,'Mem. Calc. P. Tosca'!$A$9:$M$107,10,FALSE)</f>
        <v>54.27</v>
      </c>
      <c r="F236" s="93"/>
      <c r="G236" s="98">
        <f>VLOOKUP(B236,'SEINFRA 28'!A:D,4,FALSE)</f>
        <v>32.72</v>
      </c>
      <c r="H236" s="99">
        <f t="shared" si="22"/>
        <v>39.29</v>
      </c>
      <c r="I236" s="100">
        <f t="shared" si="23"/>
        <v>2132.27</v>
      </c>
      <c r="K236" s="76"/>
    </row>
    <row r="237" spans="1:11" ht="15" customHeight="1">
      <c r="A237" s="82" t="s">
        <v>32714</v>
      </c>
      <c r="B237" s="74" t="s">
        <v>5527</v>
      </c>
      <c r="C237" s="73" t="str">
        <f>VLOOKUP(B237,'SEINFRA 28'!A:D,2,FALSE)</f>
        <v>BANQUETA/ MEIO FIO DE CONCRETO P/ VIAS URBANAS (1,00x0,35x0,15m)</v>
      </c>
      <c r="D237" s="74" t="str">
        <f>VLOOKUP(B237,'SEINFRA 28'!A:D,3,FALSE)</f>
        <v>M</v>
      </c>
      <c r="E237" s="75">
        <f>VLOOKUP(A226,'Mem. Calc. P. Tosca'!$A$9:$M$107,11,FALSE)</f>
        <v>67</v>
      </c>
      <c r="F237" s="93"/>
      <c r="G237" s="98">
        <f>VLOOKUP(B237,'SEINFRA 28'!A:D,4,FALSE)</f>
        <v>66.22</v>
      </c>
      <c r="H237" s="99">
        <f t="shared" si="22"/>
        <v>79.52</v>
      </c>
      <c r="I237" s="100">
        <f t="shared" si="23"/>
        <v>5327.84</v>
      </c>
      <c r="K237" s="76"/>
    </row>
    <row r="238" spans="1:11">
      <c r="A238" s="82" t="s">
        <v>32720</v>
      </c>
      <c r="B238" s="84" t="s">
        <v>5688</v>
      </c>
      <c r="C238" s="73" t="str">
        <f>VLOOKUP(B238,'SEINFRA 28'!A:D,2,FALSE)</f>
        <v>CONCRETO NÃO ESTRUTURAL PREPARO MANUAL</v>
      </c>
      <c r="D238" s="74" t="str">
        <f>VLOOKUP(B238,'SEINFRA 28'!A:D,3,FALSE)</f>
        <v>M3</v>
      </c>
      <c r="E238" s="75">
        <f>VLOOKUP(A226,'Mem. Calc. P. Tosca'!$A$9:$M$107,12,FALSE)</f>
        <v>2.0099999999999998</v>
      </c>
      <c r="F238" s="93"/>
      <c r="G238" s="98">
        <f>VLOOKUP(B238,'SEINFRA 28'!A:D,4,FALSE)</f>
        <v>520.89</v>
      </c>
      <c r="H238" s="99">
        <f t="shared" si="22"/>
        <v>625.54</v>
      </c>
      <c r="I238" s="100">
        <f t="shared" si="23"/>
        <v>1257.3399999999999</v>
      </c>
      <c r="K238" s="76"/>
    </row>
    <row r="239" spans="1:11">
      <c r="A239" s="82" t="s">
        <v>32721</v>
      </c>
      <c r="B239" s="74" t="s">
        <v>1368</v>
      </c>
      <c r="C239" s="73" t="str">
        <f>VLOOKUP(B239,'SEINFRA 28'!A:D,2,FALSE)</f>
        <v>PAVIMENTAÇÃO EM PEDRA TOSCA C/ REJUNTAMENTO (AGREGADO ADQUIRIDO)</v>
      </c>
      <c r="D239" s="74" t="str">
        <f>VLOOKUP(B239,'SEINFRA 28'!A:D,3,FALSE)</f>
        <v>M2</v>
      </c>
      <c r="E239" s="75">
        <f>VLOOKUP(A226,'Mem. Calc. P. Tosca'!$A$9:$M$107,13,FALSE)</f>
        <v>241.2</v>
      </c>
      <c r="F239" s="93"/>
      <c r="G239" s="98">
        <f>VLOOKUP(B239,'SEINFRA 28'!A:D,4,FALSE)</f>
        <v>74.599999999999994</v>
      </c>
      <c r="H239" s="99">
        <f t="shared" si="22"/>
        <v>89.59</v>
      </c>
      <c r="I239" s="100">
        <f t="shared" si="23"/>
        <v>21609.11</v>
      </c>
      <c r="K239" s="76"/>
    </row>
    <row r="240" spans="1:11" ht="15" customHeight="1">
      <c r="A240" s="71" t="s">
        <v>25489</v>
      </c>
      <c r="B240" s="77"/>
      <c r="C240" s="78" t="s">
        <v>1296</v>
      </c>
      <c r="D240" s="79"/>
      <c r="E240" s="80"/>
      <c r="I240" s="76"/>
      <c r="K240" s="81"/>
    </row>
    <row r="241" spans="1:11" ht="15" customHeight="1">
      <c r="A241" s="83" t="s">
        <v>23399</v>
      </c>
      <c r="B241" s="84" t="s">
        <v>1301</v>
      </c>
      <c r="C241" s="73" t="str">
        <f>VLOOKUP(B241,'SEINFRA 28'!A:D,2,FALSE)</f>
        <v>LIMPEZA DE PISO EM ÁREA URBANIZADA</v>
      </c>
      <c r="D241" s="74" t="str">
        <f>VLOOKUP(B241,'SEINFRA 28'!A:D,3,FALSE)</f>
        <v>M2</v>
      </c>
      <c r="E241" s="75">
        <f>VLOOKUP(A226,'Mem. Calc. P. Tosca'!$A$9:$M$107,9,FALSE)</f>
        <v>271.35000000000002</v>
      </c>
      <c r="F241" s="93"/>
      <c r="G241" s="98">
        <f>VLOOKUP(B241,'SEINFRA 28'!A:D,4,FALSE)</f>
        <v>1.52</v>
      </c>
      <c r="H241" s="99">
        <f>ROUND(G241*1.2009,2)</f>
        <v>1.83</v>
      </c>
      <c r="I241" s="100">
        <f>ROUND(E241*H241,2)</f>
        <v>496.57</v>
      </c>
      <c r="K241" s="76"/>
    </row>
    <row r="242" spans="1:11" ht="15" customHeight="1">
      <c r="A242" s="71" t="s">
        <v>32839</v>
      </c>
      <c r="B242" s="77"/>
      <c r="C242" s="78" t="s">
        <v>32840</v>
      </c>
      <c r="D242" s="79"/>
      <c r="E242" s="80"/>
      <c r="I242" s="76"/>
      <c r="K242" s="81"/>
    </row>
    <row r="243" spans="1:11" ht="15" customHeight="1" thickBot="1">
      <c r="A243" s="83" t="s">
        <v>32841</v>
      </c>
      <c r="B243" s="84" t="s">
        <v>19991</v>
      </c>
      <c r="C243" s="73" t="s">
        <v>32842</v>
      </c>
      <c r="D243" s="74" t="s">
        <v>19428</v>
      </c>
      <c r="E243" s="75">
        <v>0</v>
      </c>
      <c r="F243" s="93"/>
      <c r="G243" s="98"/>
      <c r="H243" s="99"/>
      <c r="I243" s="100">
        <v>0</v>
      </c>
      <c r="K243" s="76"/>
    </row>
    <row r="244" spans="1:11" ht="15" customHeight="1">
      <c r="A244" s="85"/>
      <c r="B244" s="85"/>
      <c r="C244" s="85"/>
      <c r="D244" s="85"/>
      <c r="E244" s="85"/>
      <c r="I244" s="101">
        <f>SUM(I231:I243)</f>
        <v>31302.34</v>
      </c>
      <c r="J244" s="70">
        <f>I244/E234</f>
        <v>115.35780357471899</v>
      </c>
    </row>
    <row r="245" spans="1:11" ht="15" customHeight="1">
      <c r="A245" s="142" t="s">
        <v>32821</v>
      </c>
      <c r="B245" s="279" t="str">
        <f>VLOOKUP(A245,'Mem. Calc. P. Tosca'!A:C,2,FALSE)</f>
        <v>Rua Sem Denominação 3</v>
      </c>
      <c r="C245" s="279"/>
      <c r="D245" s="279"/>
      <c r="E245" s="279"/>
    </row>
    <row r="246" spans="1:11" ht="15" customHeight="1" thickBot="1">
      <c r="A246" s="280" t="s">
        <v>7190</v>
      </c>
      <c r="B246" s="282" t="s">
        <v>25485</v>
      </c>
      <c r="C246" s="282" t="s">
        <v>25486</v>
      </c>
      <c r="D246" s="282" t="s">
        <v>25487</v>
      </c>
      <c r="E246" s="282" t="s">
        <v>1999</v>
      </c>
    </row>
    <row r="247" spans="1:11" ht="15" customHeight="1" thickBot="1">
      <c r="A247" s="281"/>
      <c r="B247" s="283"/>
      <c r="C247" s="283"/>
      <c r="D247" s="283"/>
      <c r="E247" s="283"/>
    </row>
    <row r="248" spans="1:11" ht="15" customHeight="1">
      <c r="A248" s="281"/>
      <c r="B248" s="283"/>
      <c r="C248" s="283"/>
      <c r="D248" s="283"/>
      <c r="E248" s="283"/>
    </row>
    <row r="249" spans="1:11" ht="15" customHeight="1">
      <c r="A249" s="71" t="s">
        <v>2000</v>
      </c>
      <c r="B249" s="77"/>
      <c r="C249" s="78" t="s">
        <v>7857</v>
      </c>
      <c r="D249" s="79"/>
      <c r="E249" s="80"/>
      <c r="I249" s="76"/>
      <c r="K249" s="81"/>
    </row>
    <row r="250" spans="1:11" ht="15" customHeight="1">
      <c r="A250" s="82" t="s">
        <v>5858</v>
      </c>
      <c r="B250" s="72" t="s">
        <v>4708</v>
      </c>
      <c r="C250" s="73" t="str">
        <f>VLOOKUP(B250,'SEINFRA 28'!A:D,2,FALSE)</f>
        <v>LOCAÇÃO DA OBRA COM AUXÍLIO TOPOGRÁFICO (ÁREA ATÉ 5000 M2)</v>
      </c>
      <c r="D250" s="74" t="str">
        <f>VLOOKUP(B250,'SEINFRA 28'!A:D,3,FALSE)</f>
        <v>M2</v>
      </c>
      <c r="E250" s="75">
        <f>VLOOKUP(A245,'Mem. Calc. P. Tosca'!$A$9:$M$107,8,FALSE)</f>
        <v>1041.5999999999999</v>
      </c>
      <c r="F250" s="93"/>
      <c r="G250" s="98">
        <f>VLOOKUP(B250,'SEINFRA 28'!A:D,4,FALSE)</f>
        <v>0.3</v>
      </c>
      <c r="H250" s="99">
        <f>ROUND(G250*1.2009,2)</f>
        <v>0.36</v>
      </c>
      <c r="I250" s="100">
        <f>ROUND(E250*H250,2)</f>
        <v>374.98</v>
      </c>
      <c r="K250" s="76"/>
    </row>
    <row r="251" spans="1:11" ht="15" customHeight="1">
      <c r="A251" s="82" t="s">
        <v>23406</v>
      </c>
      <c r="B251" s="72" t="s">
        <v>4688</v>
      </c>
      <c r="C251" s="73" t="str">
        <f>VLOOKUP(B251,'SEINFRA 28'!A:D,2,FALSE)</f>
        <v>PLACAS PADRÃO DE OBRA</v>
      </c>
      <c r="D251" s="74" t="str">
        <f>VLOOKUP(B251,'SEINFRA 28'!A:D,3,FALSE)</f>
        <v>M2</v>
      </c>
      <c r="E251" s="75">
        <v>0</v>
      </c>
      <c r="F251" s="93"/>
      <c r="G251" s="98">
        <f>VLOOKUP(B251,'SEINFRA 28'!A:D,4,FALSE)</f>
        <v>187.01</v>
      </c>
      <c r="H251" s="99">
        <f>ROUND(G251*1.2009,2)</f>
        <v>224.58</v>
      </c>
      <c r="I251" s="100">
        <f>ROUND(E251*H251,2)</f>
        <v>0</v>
      </c>
      <c r="K251" s="76"/>
    </row>
    <row r="252" spans="1:11" ht="15" customHeight="1">
      <c r="A252" s="71" t="s">
        <v>25488</v>
      </c>
      <c r="B252" s="77"/>
      <c r="C252" s="78" t="s">
        <v>631</v>
      </c>
      <c r="D252" s="79"/>
      <c r="E252" s="80"/>
      <c r="K252" s="81"/>
    </row>
    <row r="253" spans="1:11" ht="24">
      <c r="A253" s="82" t="s">
        <v>23397</v>
      </c>
      <c r="B253" s="74" t="s">
        <v>20004</v>
      </c>
      <c r="C253" s="73" t="str">
        <f>VLOOKUP(B253,'SEINFRA 28'!A:D,2,FALSE)</f>
        <v>LIMPEZA MECANIZADA DE TERRENO COM REMOCAO DE CAMADA VEGETAL, UTILIZANDO TRATOR DE ESTEIRAS</v>
      </c>
      <c r="D253" s="74" t="str">
        <f>VLOOKUP(B253,'SEINFRA 28'!A:D,3,FALSE)</f>
        <v>M2</v>
      </c>
      <c r="E253" s="75">
        <f>VLOOKUP(A245,'Mem. Calc. P. Tosca'!$A$9:$M$107,9,FALSE)</f>
        <v>1041.5999999999999</v>
      </c>
      <c r="F253" s="93"/>
      <c r="G253" s="98">
        <f>VLOOKUP(B253,'SEINFRA 28'!A:D,4,FALSE)</f>
        <v>0.23</v>
      </c>
      <c r="H253" s="99">
        <f t="shared" ref="H253:H258" si="24">ROUND(G253*1.2009,2)</f>
        <v>0.28000000000000003</v>
      </c>
      <c r="I253" s="100">
        <f t="shared" ref="I253:I258" si="25">ROUND(E253*H253,2)</f>
        <v>291.64999999999998</v>
      </c>
      <c r="K253" s="76"/>
    </row>
    <row r="254" spans="1:11">
      <c r="A254" s="82" t="s">
        <v>23398</v>
      </c>
      <c r="B254" s="74" t="s">
        <v>5082</v>
      </c>
      <c r="C254" s="73" t="str">
        <f>VLOOKUP(B254,'SEINFRA 28'!A:D,2,FALSE)</f>
        <v>CARGA MECANIZADA DE ENTULHO EM CAMINHÃO BASCULANTE</v>
      </c>
      <c r="D254" s="74" t="str">
        <f>VLOOKUP(B254,'SEINFRA 28'!A:D,3,FALSE)</f>
        <v>M3</v>
      </c>
      <c r="E254" s="75">
        <f>VLOOKUP(A245,'Mem. Calc. P. Tosca'!$A$9:$M$107,10,FALSE)</f>
        <v>208.32</v>
      </c>
      <c r="F254" s="93"/>
      <c r="G254" s="98">
        <f>VLOOKUP(B254,'SEINFRA 28'!A:D,4,FALSE)</f>
        <v>4.6900000000000004</v>
      </c>
      <c r="H254" s="99">
        <f t="shared" si="24"/>
        <v>5.63</v>
      </c>
      <c r="I254" s="100">
        <f t="shared" si="25"/>
        <v>1172.8399999999999</v>
      </c>
      <c r="K254" s="76"/>
    </row>
    <row r="255" spans="1:11">
      <c r="A255" s="82" t="s">
        <v>32713</v>
      </c>
      <c r="B255" s="74" t="s">
        <v>5095</v>
      </c>
      <c r="C255" s="73" t="str">
        <f>VLOOKUP(B255,'SEINFRA 28'!A:D,2,FALSE)</f>
        <v>TRANSPORTE DE MATERIAL, EXCETO ROCHA EM CAMINHÃO ATÉ 5 KM</v>
      </c>
      <c r="D255" s="74" t="str">
        <f>VLOOKUP(B255,'SEINFRA 28'!A:D,3,FALSE)</f>
        <v>M3</v>
      </c>
      <c r="E255" s="75">
        <f>VLOOKUP(A245,'Mem. Calc. P. Tosca'!$A$9:$M$107,10,FALSE)</f>
        <v>208.32</v>
      </c>
      <c r="F255" s="93"/>
      <c r="G255" s="98">
        <f>VLOOKUP(B255,'SEINFRA 28'!A:D,4,FALSE)</f>
        <v>32.72</v>
      </c>
      <c r="H255" s="99">
        <f t="shared" si="24"/>
        <v>39.29</v>
      </c>
      <c r="I255" s="100">
        <f t="shared" si="25"/>
        <v>8184.89</v>
      </c>
      <c r="K255" s="76"/>
    </row>
    <row r="256" spans="1:11" ht="15" customHeight="1">
      <c r="A256" s="82" t="s">
        <v>32714</v>
      </c>
      <c r="B256" s="74" t="s">
        <v>5527</v>
      </c>
      <c r="C256" s="73" t="str">
        <f>VLOOKUP(B256,'SEINFRA 28'!A:D,2,FALSE)</f>
        <v>BANQUETA/ MEIO FIO DE CONCRETO P/ VIAS URBANAS (1,00x0,35x0,15m)</v>
      </c>
      <c r="D256" s="74" t="str">
        <f>VLOOKUP(B256,'SEINFRA 28'!A:D,3,FALSE)</f>
        <v>M</v>
      </c>
      <c r="E256" s="75">
        <f>VLOOKUP(A245,'Mem. Calc. P. Tosca'!$A$9:$M$107,11,FALSE)</f>
        <v>260.39999999999998</v>
      </c>
      <c r="F256" s="93"/>
      <c r="G256" s="98">
        <f>VLOOKUP(B256,'SEINFRA 28'!A:D,4,FALSE)</f>
        <v>66.22</v>
      </c>
      <c r="H256" s="99">
        <f t="shared" si="24"/>
        <v>79.52</v>
      </c>
      <c r="I256" s="100">
        <f t="shared" si="25"/>
        <v>20707.009999999998</v>
      </c>
      <c r="K256" s="76"/>
    </row>
    <row r="257" spans="1:11">
      <c r="A257" s="82" t="s">
        <v>32720</v>
      </c>
      <c r="B257" s="84" t="s">
        <v>5688</v>
      </c>
      <c r="C257" s="73" t="str">
        <f>VLOOKUP(B257,'SEINFRA 28'!A:D,2,FALSE)</f>
        <v>CONCRETO NÃO ESTRUTURAL PREPARO MANUAL</v>
      </c>
      <c r="D257" s="74" t="str">
        <f>VLOOKUP(B257,'SEINFRA 28'!A:D,3,FALSE)</f>
        <v>M3</v>
      </c>
      <c r="E257" s="75">
        <f>VLOOKUP(A245,'Mem. Calc. P. Tosca'!$A$9:$M$107,12,FALSE)</f>
        <v>7.81</v>
      </c>
      <c r="F257" s="93"/>
      <c r="G257" s="98">
        <f>VLOOKUP(B257,'SEINFRA 28'!A:D,4,FALSE)</f>
        <v>520.89</v>
      </c>
      <c r="H257" s="99">
        <f t="shared" si="24"/>
        <v>625.54</v>
      </c>
      <c r="I257" s="100">
        <f t="shared" si="25"/>
        <v>4885.47</v>
      </c>
      <c r="K257" s="76"/>
    </row>
    <row r="258" spans="1:11">
      <c r="A258" s="82" t="s">
        <v>32721</v>
      </c>
      <c r="B258" s="74" t="s">
        <v>1368</v>
      </c>
      <c r="C258" s="73" t="str">
        <f>VLOOKUP(B258,'SEINFRA 28'!A:D,2,FALSE)</f>
        <v>PAVIMENTAÇÃO EM PEDRA TOSCA C/ REJUNTAMENTO (AGREGADO ADQUIRIDO)</v>
      </c>
      <c r="D258" s="74" t="str">
        <f>VLOOKUP(B258,'SEINFRA 28'!A:D,3,FALSE)</f>
        <v>M2</v>
      </c>
      <c r="E258" s="75">
        <f>VLOOKUP(A245,'Mem. Calc. P. Tosca'!$A$9:$M$107,13,FALSE)</f>
        <v>924.42</v>
      </c>
      <c r="F258" s="93"/>
      <c r="G258" s="98">
        <f>VLOOKUP(B258,'SEINFRA 28'!A:D,4,FALSE)</f>
        <v>74.599999999999994</v>
      </c>
      <c r="H258" s="99">
        <f t="shared" si="24"/>
        <v>89.59</v>
      </c>
      <c r="I258" s="100">
        <f t="shared" si="25"/>
        <v>82818.789999999994</v>
      </c>
      <c r="K258" s="76"/>
    </row>
    <row r="259" spans="1:11" ht="15" customHeight="1">
      <c r="A259" s="71" t="s">
        <v>25489</v>
      </c>
      <c r="B259" s="77"/>
      <c r="C259" s="78" t="s">
        <v>1296</v>
      </c>
      <c r="D259" s="79"/>
      <c r="E259" s="80"/>
      <c r="I259" s="76"/>
      <c r="K259" s="81"/>
    </row>
    <row r="260" spans="1:11" ht="15" customHeight="1">
      <c r="A260" s="83" t="s">
        <v>23399</v>
      </c>
      <c r="B260" s="84" t="s">
        <v>1301</v>
      </c>
      <c r="C260" s="73" t="str">
        <f>VLOOKUP(B260,'SEINFRA 28'!A:D,2,FALSE)</f>
        <v>LIMPEZA DE PISO EM ÁREA URBANIZADA</v>
      </c>
      <c r="D260" s="74" t="str">
        <f>VLOOKUP(B260,'SEINFRA 28'!A:D,3,FALSE)</f>
        <v>M2</v>
      </c>
      <c r="E260" s="75">
        <f>VLOOKUP(A245,'Mem. Calc. P. Tosca'!$A$9:$M$107,9,FALSE)</f>
        <v>1041.5999999999999</v>
      </c>
      <c r="F260" s="93"/>
      <c r="G260" s="98">
        <f>VLOOKUP(B260,'SEINFRA 28'!A:D,4,FALSE)</f>
        <v>1.52</v>
      </c>
      <c r="H260" s="99">
        <f>ROUND(G260*1.2009,2)</f>
        <v>1.83</v>
      </c>
      <c r="I260" s="100">
        <f>ROUND(E260*H260,2)</f>
        <v>1906.13</v>
      </c>
      <c r="K260" s="76"/>
    </row>
    <row r="261" spans="1:11" ht="15" customHeight="1">
      <c r="A261" s="71" t="s">
        <v>32839</v>
      </c>
      <c r="B261" s="77"/>
      <c r="C261" s="78" t="s">
        <v>32840</v>
      </c>
      <c r="D261" s="79"/>
      <c r="E261" s="80"/>
      <c r="I261" s="76"/>
      <c r="K261" s="81"/>
    </row>
    <row r="262" spans="1:11" ht="15" customHeight="1" thickBot="1">
      <c r="A262" s="83" t="s">
        <v>32841</v>
      </c>
      <c r="B262" s="84" t="s">
        <v>19991</v>
      </c>
      <c r="C262" s="73" t="s">
        <v>32842</v>
      </c>
      <c r="D262" s="74" t="s">
        <v>19428</v>
      </c>
      <c r="E262" s="75">
        <v>0</v>
      </c>
      <c r="F262" s="93"/>
      <c r="G262" s="98"/>
      <c r="H262" s="99"/>
      <c r="I262" s="100">
        <v>0</v>
      </c>
      <c r="K262" s="76"/>
    </row>
    <row r="263" spans="1:11" ht="15" customHeight="1">
      <c r="A263" s="85"/>
      <c r="B263" s="85"/>
      <c r="C263" s="85"/>
      <c r="D263" s="85"/>
      <c r="E263" s="85"/>
      <c r="I263" s="101">
        <f>SUM(I250:I262)</f>
        <v>120341.75999999999</v>
      </c>
      <c r="J263" s="70">
        <f>I263/E253</f>
        <v>115.53548387096775</v>
      </c>
    </row>
    <row r="264" spans="1:11" ht="15" customHeight="1">
      <c r="A264" s="142" t="s">
        <v>32824</v>
      </c>
      <c r="B264" s="279" t="str">
        <f>VLOOKUP(A264,'Mem. Calc. P. Tosca'!A:C,2,FALSE)</f>
        <v>Rua Sem Denominação 6</v>
      </c>
      <c r="C264" s="279"/>
      <c r="D264" s="279"/>
      <c r="E264" s="279"/>
    </row>
    <row r="265" spans="1:11" ht="15" customHeight="1" thickBot="1">
      <c r="A265" s="280" t="s">
        <v>7190</v>
      </c>
      <c r="B265" s="282" t="s">
        <v>25485</v>
      </c>
      <c r="C265" s="282" t="s">
        <v>25486</v>
      </c>
      <c r="D265" s="282" t="s">
        <v>25487</v>
      </c>
      <c r="E265" s="282" t="s">
        <v>1999</v>
      </c>
    </row>
    <row r="266" spans="1:11" ht="15" customHeight="1" thickBot="1">
      <c r="A266" s="281"/>
      <c r="B266" s="283"/>
      <c r="C266" s="283"/>
      <c r="D266" s="283"/>
      <c r="E266" s="283"/>
    </row>
    <row r="267" spans="1:11" ht="15" customHeight="1">
      <c r="A267" s="281"/>
      <c r="B267" s="283"/>
      <c r="C267" s="283"/>
      <c r="D267" s="283"/>
      <c r="E267" s="283"/>
    </row>
    <row r="268" spans="1:11" ht="15" customHeight="1">
      <c r="A268" s="71" t="s">
        <v>2000</v>
      </c>
      <c r="B268" s="77"/>
      <c r="C268" s="78" t="s">
        <v>7857</v>
      </c>
      <c r="D268" s="79"/>
      <c r="E268" s="80"/>
      <c r="I268" s="76"/>
      <c r="K268" s="81"/>
    </row>
    <row r="269" spans="1:11" ht="15" customHeight="1">
      <c r="A269" s="82" t="s">
        <v>5858</v>
      </c>
      <c r="B269" s="72" t="s">
        <v>4708</v>
      </c>
      <c r="C269" s="73" t="str">
        <f>VLOOKUP(B269,'SEINFRA 28'!A:D,2,FALSE)</f>
        <v>LOCAÇÃO DA OBRA COM AUXÍLIO TOPOGRÁFICO (ÁREA ATÉ 5000 M2)</v>
      </c>
      <c r="D269" s="74" t="str">
        <f>VLOOKUP(B269,'SEINFRA 28'!A:D,3,FALSE)</f>
        <v>M2</v>
      </c>
      <c r="E269" s="75">
        <f>VLOOKUP(A264,'Mem. Calc. P. Tosca'!$A$9:$M$107,8,FALSE)</f>
        <v>796.62</v>
      </c>
      <c r="F269" s="93"/>
      <c r="G269" s="98">
        <f>VLOOKUP(B269,'SEINFRA 28'!A:D,4,FALSE)</f>
        <v>0.3</v>
      </c>
      <c r="H269" s="99">
        <f>ROUND(G269*1.2009,2)</f>
        <v>0.36</v>
      </c>
      <c r="I269" s="100">
        <f>ROUND(E269*H269,2)</f>
        <v>286.77999999999997</v>
      </c>
      <c r="K269" s="76"/>
    </row>
    <row r="270" spans="1:11" ht="15" customHeight="1">
      <c r="A270" s="82" t="s">
        <v>23406</v>
      </c>
      <c r="B270" s="72" t="s">
        <v>4688</v>
      </c>
      <c r="C270" s="73" t="str">
        <f>VLOOKUP(B270,'SEINFRA 28'!A:D,2,FALSE)</f>
        <v>PLACAS PADRÃO DE OBRA</v>
      </c>
      <c r="D270" s="74" t="str">
        <f>VLOOKUP(B270,'SEINFRA 28'!A:D,3,FALSE)</f>
        <v>M2</v>
      </c>
      <c r="E270" s="75">
        <v>0</v>
      </c>
      <c r="F270" s="93"/>
      <c r="G270" s="98">
        <f>VLOOKUP(B270,'SEINFRA 28'!A:D,4,FALSE)</f>
        <v>187.01</v>
      </c>
      <c r="H270" s="99">
        <f>ROUND(G270*1.2009,2)</f>
        <v>224.58</v>
      </c>
      <c r="I270" s="100">
        <f>ROUND(E270*H270,2)</f>
        <v>0</v>
      </c>
      <c r="K270" s="76"/>
    </row>
    <row r="271" spans="1:11" ht="15" customHeight="1">
      <c r="A271" s="71" t="s">
        <v>25488</v>
      </c>
      <c r="B271" s="77"/>
      <c r="C271" s="78" t="s">
        <v>631</v>
      </c>
      <c r="D271" s="79"/>
      <c r="E271" s="80"/>
      <c r="K271" s="81"/>
    </row>
    <row r="272" spans="1:11" ht="24">
      <c r="A272" s="82" t="s">
        <v>23397</v>
      </c>
      <c r="B272" s="74" t="s">
        <v>20004</v>
      </c>
      <c r="C272" s="73" t="str">
        <f>VLOOKUP(B272,'SEINFRA 28'!A:D,2,FALSE)</f>
        <v>LIMPEZA MECANIZADA DE TERRENO COM REMOCAO DE CAMADA VEGETAL, UTILIZANDO TRATOR DE ESTEIRAS</v>
      </c>
      <c r="D272" s="74" t="str">
        <f>VLOOKUP(B272,'SEINFRA 28'!A:D,3,FALSE)</f>
        <v>M2</v>
      </c>
      <c r="E272" s="75">
        <f>VLOOKUP(A264,'Mem. Calc. P. Tosca'!$A$9:$M$107,9,FALSE)</f>
        <v>796.62</v>
      </c>
      <c r="F272" s="93"/>
      <c r="G272" s="98">
        <f>VLOOKUP(B272,'SEINFRA 28'!A:D,4,FALSE)</f>
        <v>0.23</v>
      </c>
      <c r="H272" s="99">
        <f t="shared" ref="H272:H277" si="26">ROUND(G272*1.2009,2)</f>
        <v>0.28000000000000003</v>
      </c>
      <c r="I272" s="100">
        <f t="shared" ref="I272:I277" si="27">ROUND(E272*H272,2)</f>
        <v>223.05</v>
      </c>
      <c r="K272" s="76"/>
    </row>
    <row r="273" spans="1:11">
      <c r="A273" s="82" t="s">
        <v>23398</v>
      </c>
      <c r="B273" s="74" t="s">
        <v>5082</v>
      </c>
      <c r="C273" s="73" t="str">
        <f>VLOOKUP(B273,'SEINFRA 28'!A:D,2,FALSE)</f>
        <v>CARGA MECANIZADA DE ENTULHO EM CAMINHÃO BASCULANTE</v>
      </c>
      <c r="D273" s="74" t="str">
        <f>VLOOKUP(B273,'SEINFRA 28'!A:D,3,FALSE)</f>
        <v>M3</v>
      </c>
      <c r="E273" s="75">
        <f>VLOOKUP(A264,'Mem. Calc. P. Tosca'!$A$9:$M$107,10,FALSE)</f>
        <v>159.32</v>
      </c>
      <c r="F273" s="93"/>
      <c r="G273" s="98">
        <f>VLOOKUP(B273,'SEINFRA 28'!A:D,4,FALSE)</f>
        <v>4.6900000000000004</v>
      </c>
      <c r="H273" s="99">
        <f t="shared" si="26"/>
        <v>5.63</v>
      </c>
      <c r="I273" s="100">
        <f t="shared" si="27"/>
        <v>896.97</v>
      </c>
      <c r="K273" s="76"/>
    </row>
    <row r="274" spans="1:11">
      <c r="A274" s="82" t="s">
        <v>32713</v>
      </c>
      <c r="B274" s="74" t="s">
        <v>5095</v>
      </c>
      <c r="C274" s="73" t="str">
        <f>VLOOKUP(B274,'SEINFRA 28'!A:D,2,FALSE)</f>
        <v>TRANSPORTE DE MATERIAL, EXCETO ROCHA EM CAMINHÃO ATÉ 5 KM</v>
      </c>
      <c r="D274" s="74" t="str">
        <f>VLOOKUP(B274,'SEINFRA 28'!A:D,3,FALSE)</f>
        <v>M3</v>
      </c>
      <c r="E274" s="75">
        <f>VLOOKUP(A264,'Mem. Calc. P. Tosca'!$A$9:$M$107,10,FALSE)</f>
        <v>159.32</v>
      </c>
      <c r="F274" s="93"/>
      <c r="G274" s="98">
        <f>VLOOKUP(B274,'SEINFRA 28'!A:D,4,FALSE)</f>
        <v>32.72</v>
      </c>
      <c r="H274" s="99">
        <f t="shared" si="26"/>
        <v>39.29</v>
      </c>
      <c r="I274" s="100">
        <f t="shared" si="27"/>
        <v>6259.68</v>
      </c>
      <c r="K274" s="76"/>
    </row>
    <row r="275" spans="1:11" ht="15" customHeight="1">
      <c r="A275" s="82" t="s">
        <v>32714</v>
      </c>
      <c r="B275" s="74" t="s">
        <v>5527</v>
      </c>
      <c r="C275" s="73" t="str">
        <f>VLOOKUP(B275,'SEINFRA 28'!A:D,2,FALSE)</f>
        <v>BANQUETA/ MEIO FIO DE CONCRETO P/ VIAS URBANAS (1,00x0,35x0,15m)</v>
      </c>
      <c r="D275" s="74" t="str">
        <f>VLOOKUP(B275,'SEINFRA 28'!A:D,3,FALSE)</f>
        <v>M</v>
      </c>
      <c r="E275" s="75">
        <f>VLOOKUP(A264,'Mem. Calc. P. Tosca'!$A$9:$M$107,11,FALSE)</f>
        <v>241.4</v>
      </c>
      <c r="F275" s="93"/>
      <c r="G275" s="98">
        <f>VLOOKUP(B275,'SEINFRA 28'!A:D,4,FALSE)</f>
        <v>66.22</v>
      </c>
      <c r="H275" s="99">
        <f t="shared" si="26"/>
        <v>79.52</v>
      </c>
      <c r="I275" s="100">
        <f t="shared" si="27"/>
        <v>19196.13</v>
      </c>
      <c r="K275" s="76"/>
    </row>
    <row r="276" spans="1:11">
      <c r="A276" s="82" t="s">
        <v>32720</v>
      </c>
      <c r="B276" s="84" t="s">
        <v>5688</v>
      </c>
      <c r="C276" s="73" t="str">
        <f>VLOOKUP(B276,'SEINFRA 28'!A:D,2,FALSE)</f>
        <v>CONCRETO NÃO ESTRUTURAL PREPARO MANUAL</v>
      </c>
      <c r="D276" s="74" t="str">
        <f>VLOOKUP(B276,'SEINFRA 28'!A:D,3,FALSE)</f>
        <v>M3</v>
      </c>
      <c r="E276" s="75">
        <f>VLOOKUP(A264,'Mem. Calc. P. Tosca'!$A$9:$M$107,12,FALSE)</f>
        <v>7.24</v>
      </c>
      <c r="F276" s="93"/>
      <c r="G276" s="98">
        <f>VLOOKUP(B276,'SEINFRA 28'!A:D,4,FALSE)</f>
        <v>520.89</v>
      </c>
      <c r="H276" s="99">
        <f t="shared" si="26"/>
        <v>625.54</v>
      </c>
      <c r="I276" s="100">
        <f t="shared" si="27"/>
        <v>4528.91</v>
      </c>
      <c r="K276" s="76"/>
    </row>
    <row r="277" spans="1:11">
      <c r="A277" s="82" t="s">
        <v>32721</v>
      </c>
      <c r="B277" s="74" t="s">
        <v>1368</v>
      </c>
      <c r="C277" s="73" t="str">
        <f>VLOOKUP(B277,'SEINFRA 28'!A:D,2,FALSE)</f>
        <v>PAVIMENTAÇÃO EM PEDRA TOSCA C/ REJUNTAMENTO (AGREGADO ADQUIRIDO)</v>
      </c>
      <c r="D277" s="74" t="str">
        <f>VLOOKUP(B277,'SEINFRA 28'!A:D,3,FALSE)</f>
        <v>M2</v>
      </c>
      <c r="E277" s="75">
        <f>VLOOKUP(A264,'Mem. Calc. P. Tosca'!$A$9:$M$107,13,FALSE)</f>
        <v>687.99</v>
      </c>
      <c r="F277" s="93"/>
      <c r="G277" s="98">
        <f>VLOOKUP(B277,'SEINFRA 28'!A:D,4,FALSE)</f>
        <v>74.599999999999994</v>
      </c>
      <c r="H277" s="99">
        <f t="shared" si="26"/>
        <v>89.59</v>
      </c>
      <c r="I277" s="100">
        <f t="shared" si="27"/>
        <v>61637.02</v>
      </c>
      <c r="K277" s="76"/>
    </row>
    <row r="278" spans="1:11" ht="15" customHeight="1">
      <c r="A278" s="71" t="s">
        <v>25489</v>
      </c>
      <c r="B278" s="77"/>
      <c r="C278" s="78" t="s">
        <v>1296</v>
      </c>
      <c r="D278" s="79"/>
      <c r="E278" s="80"/>
      <c r="I278" s="76"/>
      <c r="K278" s="81"/>
    </row>
    <row r="279" spans="1:11" ht="15" customHeight="1">
      <c r="A279" s="83" t="s">
        <v>23399</v>
      </c>
      <c r="B279" s="84" t="s">
        <v>1301</v>
      </c>
      <c r="C279" s="73" t="str">
        <f>VLOOKUP(B279,'SEINFRA 28'!A:D,2,FALSE)</f>
        <v>LIMPEZA DE PISO EM ÁREA URBANIZADA</v>
      </c>
      <c r="D279" s="74" t="str">
        <f>VLOOKUP(B279,'SEINFRA 28'!A:D,3,FALSE)</f>
        <v>M2</v>
      </c>
      <c r="E279" s="75">
        <f>VLOOKUP(A264,'Mem. Calc. P. Tosca'!$A$9:$M$107,9,FALSE)</f>
        <v>796.62</v>
      </c>
      <c r="F279" s="93"/>
      <c r="G279" s="98">
        <f>VLOOKUP(B279,'SEINFRA 28'!A:D,4,FALSE)</f>
        <v>1.52</v>
      </c>
      <c r="H279" s="99">
        <f>ROUND(G279*1.2009,2)</f>
        <v>1.83</v>
      </c>
      <c r="I279" s="100">
        <f>ROUND(E279*H279,2)</f>
        <v>1457.81</v>
      </c>
      <c r="K279" s="76"/>
    </row>
    <row r="280" spans="1:11" ht="15" customHeight="1">
      <c r="A280" s="71" t="s">
        <v>32839</v>
      </c>
      <c r="B280" s="77"/>
      <c r="C280" s="78" t="s">
        <v>32840</v>
      </c>
      <c r="D280" s="79"/>
      <c r="E280" s="80"/>
      <c r="I280" s="76"/>
      <c r="K280" s="81"/>
    </row>
    <row r="281" spans="1:11" ht="15" customHeight="1" thickBot="1">
      <c r="A281" s="83" t="s">
        <v>32841</v>
      </c>
      <c r="B281" s="84" t="s">
        <v>19991</v>
      </c>
      <c r="C281" s="73" t="s">
        <v>32842</v>
      </c>
      <c r="D281" s="74" t="s">
        <v>19428</v>
      </c>
      <c r="E281" s="75">
        <v>0</v>
      </c>
      <c r="F281" s="93"/>
      <c r="G281" s="98"/>
      <c r="H281" s="99"/>
      <c r="I281" s="100">
        <v>0</v>
      </c>
      <c r="K281" s="76"/>
    </row>
    <row r="282" spans="1:11" ht="15" customHeight="1">
      <c r="A282" s="85"/>
      <c r="B282" s="85"/>
      <c r="C282" s="85"/>
      <c r="D282" s="85"/>
      <c r="E282" s="85"/>
      <c r="I282" s="101">
        <f>SUM(I269:I281)</f>
        <v>94486.349999999991</v>
      </c>
      <c r="J282" s="70">
        <f>I282/E272</f>
        <v>118.60906078180311</v>
      </c>
    </row>
    <row r="286" spans="1:11">
      <c r="I286" s="70"/>
    </row>
  </sheetData>
  <mergeCells count="97">
    <mergeCell ref="B264:E264"/>
    <mergeCell ref="A265:A267"/>
    <mergeCell ref="B265:B267"/>
    <mergeCell ref="C265:C267"/>
    <mergeCell ref="D265:D267"/>
    <mergeCell ref="E265:E267"/>
    <mergeCell ref="B245:E245"/>
    <mergeCell ref="A246:A248"/>
    <mergeCell ref="B246:B248"/>
    <mergeCell ref="C246:C248"/>
    <mergeCell ref="D246:D248"/>
    <mergeCell ref="E246:E248"/>
    <mergeCell ref="B226:E226"/>
    <mergeCell ref="A227:A229"/>
    <mergeCell ref="B227:B229"/>
    <mergeCell ref="C227:C229"/>
    <mergeCell ref="D227:D229"/>
    <mergeCell ref="E227:E229"/>
    <mergeCell ref="B207:E207"/>
    <mergeCell ref="A208:A210"/>
    <mergeCell ref="B208:B210"/>
    <mergeCell ref="C208:C210"/>
    <mergeCell ref="D208:D210"/>
    <mergeCell ref="E208:E210"/>
    <mergeCell ref="B188:E188"/>
    <mergeCell ref="A189:A191"/>
    <mergeCell ref="B189:B191"/>
    <mergeCell ref="C189:C191"/>
    <mergeCell ref="D189:D191"/>
    <mergeCell ref="E189:E191"/>
    <mergeCell ref="B148:E148"/>
    <mergeCell ref="A149:A151"/>
    <mergeCell ref="B149:B151"/>
    <mergeCell ref="C149:C151"/>
    <mergeCell ref="D149:D151"/>
    <mergeCell ref="E149:E151"/>
    <mergeCell ref="B129:E129"/>
    <mergeCell ref="A130:A132"/>
    <mergeCell ref="B130:B132"/>
    <mergeCell ref="C130:C132"/>
    <mergeCell ref="D130:D132"/>
    <mergeCell ref="E130:E132"/>
    <mergeCell ref="B110:E110"/>
    <mergeCell ref="A111:A113"/>
    <mergeCell ref="B111:B113"/>
    <mergeCell ref="C111:C113"/>
    <mergeCell ref="D111:D113"/>
    <mergeCell ref="E111:E113"/>
    <mergeCell ref="B70:E70"/>
    <mergeCell ref="A71:A73"/>
    <mergeCell ref="B71:B73"/>
    <mergeCell ref="C71:C73"/>
    <mergeCell ref="D71:D73"/>
    <mergeCell ref="E71:E73"/>
    <mergeCell ref="B51:E51"/>
    <mergeCell ref="A52:A54"/>
    <mergeCell ref="B52:B54"/>
    <mergeCell ref="C52:C54"/>
    <mergeCell ref="D52:D54"/>
    <mergeCell ref="E52:E54"/>
    <mergeCell ref="B32:E32"/>
    <mergeCell ref="A33:A35"/>
    <mergeCell ref="B33:B35"/>
    <mergeCell ref="C33:C35"/>
    <mergeCell ref="D33:D35"/>
    <mergeCell ref="E33:E35"/>
    <mergeCell ref="A1:E5"/>
    <mergeCell ref="A6:B9"/>
    <mergeCell ref="C6:E6"/>
    <mergeCell ref="C7:E7"/>
    <mergeCell ref="C8:E8"/>
    <mergeCell ref="C9:E9"/>
    <mergeCell ref="A10:E10"/>
    <mergeCell ref="A11:A12"/>
    <mergeCell ref="B11:E12"/>
    <mergeCell ref="B13:E13"/>
    <mergeCell ref="A14:A16"/>
    <mergeCell ref="B14:B16"/>
    <mergeCell ref="C14:C16"/>
    <mergeCell ref="D14:D16"/>
    <mergeCell ref="E14:E16"/>
    <mergeCell ref="A89:A90"/>
    <mergeCell ref="B89:E90"/>
    <mergeCell ref="B91:E91"/>
    <mergeCell ref="A92:A94"/>
    <mergeCell ref="B92:B94"/>
    <mergeCell ref="C92:C94"/>
    <mergeCell ref="D92:D94"/>
    <mergeCell ref="E92:E94"/>
    <mergeCell ref="A167:A168"/>
    <mergeCell ref="B167:E168"/>
    <mergeCell ref="B169:E169"/>
    <mergeCell ref="A170:A172"/>
    <mergeCell ref="B170:B172"/>
    <mergeCell ref="C170:C172"/>
    <mergeCell ref="D170:D172"/>
    <mergeCell ref="E170:E172"/>
  </mergeCells>
  <pageMargins left="0.51181102362204722" right="0.51181102362204722" top="0.78740157480314965" bottom="0.78740157480314965" header="0.31496062992125984" footer="0.31496062992125984"/>
  <pageSetup paperSize="9" scale="59" fitToHeight="0" orientation="portrait"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979CA-E5CC-4CBD-A2F2-233DB1576828}">
  <sheetPr>
    <tabColor rgb="FF7030A0"/>
    <pageSetUpPr fitToPage="1"/>
  </sheetPr>
  <dimension ref="A1:M30"/>
  <sheetViews>
    <sheetView view="pageBreakPreview" zoomScaleNormal="100" zoomScaleSheetLayoutView="100" workbookViewId="0">
      <selection activeCell="H27" sqref="H27"/>
    </sheetView>
  </sheetViews>
  <sheetFormatPr defaultRowHeight="12.75"/>
  <cols>
    <col min="1" max="1" width="7.140625" style="43" customWidth="1"/>
    <col min="2" max="2" width="9.28515625" style="43" customWidth="1"/>
    <col min="3" max="3" width="70.7109375" customWidth="1"/>
    <col min="4" max="4" width="7.140625" style="43" customWidth="1"/>
    <col min="5" max="5" width="10.85546875" style="86" customWidth="1"/>
    <col min="6" max="6" width="10" style="86" customWidth="1"/>
    <col min="7" max="7" width="11.140625" customWidth="1"/>
    <col min="8" max="8" width="13.5703125" customWidth="1"/>
    <col min="9" max="9" width="16.5703125" customWidth="1"/>
    <col min="10" max="10" width="13.5703125" customWidth="1"/>
    <col min="11" max="11" width="16.42578125" customWidth="1"/>
    <col min="12" max="12" width="17.7109375" customWidth="1"/>
    <col min="13" max="13" width="10.140625" bestFit="1" customWidth="1"/>
    <col min="14" max="14" width="11.5703125" customWidth="1"/>
    <col min="258" max="258" width="7.140625" customWidth="1"/>
    <col min="259" max="259" width="9.28515625" customWidth="1"/>
    <col min="260" max="260" width="70.7109375" customWidth="1"/>
    <col min="261" max="261" width="7.140625" customWidth="1"/>
    <col min="262" max="262" width="10.85546875" customWidth="1"/>
    <col min="263" max="263" width="10" customWidth="1"/>
    <col min="264" max="264" width="13.5703125" customWidth="1"/>
    <col min="265" max="265" width="16.5703125" customWidth="1"/>
    <col min="266" max="266" width="19.85546875" customWidth="1"/>
    <col min="267" max="267" width="16.42578125" customWidth="1"/>
    <col min="268" max="268" width="17.7109375" customWidth="1"/>
    <col min="270" max="270" width="11.5703125" customWidth="1"/>
    <col min="514" max="514" width="7.140625" customWidth="1"/>
    <col min="515" max="515" width="9.28515625" customWidth="1"/>
    <col min="516" max="516" width="70.7109375" customWidth="1"/>
    <col min="517" max="517" width="7.140625" customWidth="1"/>
    <col min="518" max="518" width="10.85546875" customWidth="1"/>
    <col min="519" max="519" width="10" customWidth="1"/>
    <col min="520" max="520" width="13.5703125" customWidth="1"/>
    <col min="521" max="521" width="16.5703125" customWidth="1"/>
    <col min="522" max="522" width="19.85546875" customWidth="1"/>
    <col min="523" max="523" width="16.42578125" customWidth="1"/>
    <col min="524" max="524" width="17.7109375" customWidth="1"/>
    <col min="526" max="526" width="11.5703125" customWidth="1"/>
    <col min="770" max="770" width="7.140625" customWidth="1"/>
    <col min="771" max="771" width="9.28515625" customWidth="1"/>
    <col min="772" max="772" width="70.7109375" customWidth="1"/>
    <col min="773" max="773" width="7.140625" customWidth="1"/>
    <col min="774" max="774" width="10.85546875" customWidth="1"/>
    <col min="775" max="775" width="10" customWidth="1"/>
    <col min="776" max="776" width="13.5703125" customWidth="1"/>
    <col min="777" max="777" width="16.5703125" customWidth="1"/>
    <col min="778" max="778" width="19.85546875" customWidth="1"/>
    <col min="779" max="779" width="16.42578125" customWidth="1"/>
    <col min="780" max="780" width="17.7109375" customWidth="1"/>
    <col min="782" max="782" width="11.5703125" customWidth="1"/>
    <col min="1026" max="1026" width="7.140625" customWidth="1"/>
    <col min="1027" max="1027" width="9.28515625" customWidth="1"/>
    <col min="1028" max="1028" width="70.7109375" customWidth="1"/>
    <col min="1029" max="1029" width="7.140625" customWidth="1"/>
    <col min="1030" max="1030" width="10.85546875" customWidth="1"/>
    <col min="1031" max="1031" width="10" customWidth="1"/>
    <col min="1032" max="1032" width="13.5703125" customWidth="1"/>
    <col min="1033" max="1033" width="16.5703125" customWidth="1"/>
    <col min="1034" max="1034" width="19.85546875" customWidth="1"/>
    <col min="1035" max="1035" width="16.42578125" customWidth="1"/>
    <col min="1036" max="1036" width="17.7109375" customWidth="1"/>
    <col min="1038" max="1038" width="11.5703125" customWidth="1"/>
    <col min="1282" max="1282" width="7.140625" customWidth="1"/>
    <col min="1283" max="1283" width="9.28515625" customWidth="1"/>
    <col min="1284" max="1284" width="70.7109375" customWidth="1"/>
    <col min="1285" max="1285" width="7.140625" customWidth="1"/>
    <col min="1286" max="1286" width="10.85546875" customWidth="1"/>
    <col min="1287" max="1287" width="10" customWidth="1"/>
    <col min="1288" max="1288" width="13.5703125" customWidth="1"/>
    <col min="1289" max="1289" width="16.5703125" customWidth="1"/>
    <col min="1290" max="1290" width="19.85546875" customWidth="1"/>
    <col min="1291" max="1291" width="16.42578125" customWidth="1"/>
    <col min="1292" max="1292" width="17.7109375" customWidth="1"/>
    <col min="1294" max="1294" width="11.5703125" customWidth="1"/>
    <col min="1538" max="1538" width="7.140625" customWidth="1"/>
    <col min="1539" max="1539" width="9.28515625" customWidth="1"/>
    <col min="1540" max="1540" width="70.7109375" customWidth="1"/>
    <col min="1541" max="1541" width="7.140625" customWidth="1"/>
    <col min="1542" max="1542" width="10.85546875" customWidth="1"/>
    <col min="1543" max="1543" width="10" customWidth="1"/>
    <col min="1544" max="1544" width="13.5703125" customWidth="1"/>
    <col min="1545" max="1545" width="16.5703125" customWidth="1"/>
    <col min="1546" max="1546" width="19.85546875" customWidth="1"/>
    <col min="1547" max="1547" width="16.42578125" customWidth="1"/>
    <col min="1548" max="1548" width="17.7109375" customWidth="1"/>
    <col min="1550" max="1550" width="11.5703125" customWidth="1"/>
    <col min="1794" max="1794" width="7.140625" customWidth="1"/>
    <col min="1795" max="1795" width="9.28515625" customWidth="1"/>
    <col min="1796" max="1796" width="70.7109375" customWidth="1"/>
    <col min="1797" max="1797" width="7.140625" customWidth="1"/>
    <col min="1798" max="1798" width="10.85546875" customWidth="1"/>
    <col min="1799" max="1799" width="10" customWidth="1"/>
    <col min="1800" max="1800" width="13.5703125" customWidth="1"/>
    <col min="1801" max="1801" width="16.5703125" customWidth="1"/>
    <col min="1802" max="1802" width="19.85546875" customWidth="1"/>
    <col min="1803" max="1803" width="16.42578125" customWidth="1"/>
    <col min="1804" max="1804" width="17.7109375" customWidth="1"/>
    <col min="1806" max="1806" width="11.5703125" customWidth="1"/>
    <col min="2050" max="2050" width="7.140625" customWidth="1"/>
    <col min="2051" max="2051" width="9.28515625" customWidth="1"/>
    <col min="2052" max="2052" width="70.7109375" customWidth="1"/>
    <col min="2053" max="2053" width="7.140625" customWidth="1"/>
    <col min="2054" max="2054" width="10.85546875" customWidth="1"/>
    <col min="2055" max="2055" width="10" customWidth="1"/>
    <col min="2056" max="2056" width="13.5703125" customWidth="1"/>
    <col min="2057" max="2057" width="16.5703125" customWidth="1"/>
    <col min="2058" max="2058" width="19.85546875" customWidth="1"/>
    <col min="2059" max="2059" width="16.42578125" customWidth="1"/>
    <col min="2060" max="2060" width="17.7109375" customWidth="1"/>
    <col min="2062" max="2062" width="11.5703125" customWidth="1"/>
    <col min="2306" max="2306" width="7.140625" customWidth="1"/>
    <col min="2307" max="2307" width="9.28515625" customWidth="1"/>
    <col min="2308" max="2308" width="70.7109375" customWidth="1"/>
    <col min="2309" max="2309" width="7.140625" customWidth="1"/>
    <col min="2310" max="2310" width="10.85546875" customWidth="1"/>
    <col min="2311" max="2311" width="10" customWidth="1"/>
    <col min="2312" max="2312" width="13.5703125" customWidth="1"/>
    <col min="2313" max="2313" width="16.5703125" customWidth="1"/>
    <col min="2314" max="2314" width="19.85546875" customWidth="1"/>
    <col min="2315" max="2315" width="16.42578125" customWidth="1"/>
    <col min="2316" max="2316" width="17.7109375" customWidth="1"/>
    <col min="2318" max="2318" width="11.5703125" customWidth="1"/>
    <col min="2562" max="2562" width="7.140625" customWidth="1"/>
    <col min="2563" max="2563" width="9.28515625" customWidth="1"/>
    <col min="2564" max="2564" width="70.7109375" customWidth="1"/>
    <col min="2565" max="2565" width="7.140625" customWidth="1"/>
    <col min="2566" max="2566" width="10.85546875" customWidth="1"/>
    <col min="2567" max="2567" width="10" customWidth="1"/>
    <col min="2568" max="2568" width="13.5703125" customWidth="1"/>
    <col min="2569" max="2569" width="16.5703125" customWidth="1"/>
    <col min="2570" max="2570" width="19.85546875" customWidth="1"/>
    <col min="2571" max="2571" width="16.42578125" customWidth="1"/>
    <col min="2572" max="2572" width="17.7109375" customWidth="1"/>
    <col min="2574" max="2574" width="11.5703125" customWidth="1"/>
    <col min="2818" max="2818" width="7.140625" customWidth="1"/>
    <col min="2819" max="2819" width="9.28515625" customWidth="1"/>
    <col min="2820" max="2820" width="70.7109375" customWidth="1"/>
    <col min="2821" max="2821" width="7.140625" customWidth="1"/>
    <col min="2822" max="2822" width="10.85546875" customWidth="1"/>
    <col min="2823" max="2823" width="10" customWidth="1"/>
    <col min="2824" max="2824" width="13.5703125" customWidth="1"/>
    <col min="2825" max="2825" width="16.5703125" customWidth="1"/>
    <col min="2826" max="2826" width="19.85546875" customWidth="1"/>
    <col min="2827" max="2827" width="16.42578125" customWidth="1"/>
    <col min="2828" max="2828" width="17.7109375" customWidth="1"/>
    <col min="2830" max="2830" width="11.5703125" customWidth="1"/>
    <col min="3074" max="3074" width="7.140625" customWidth="1"/>
    <col min="3075" max="3075" width="9.28515625" customWidth="1"/>
    <col min="3076" max="3076" width="70.7109375" customWidth="1"/>
    <col min="3077" max="3077" width="7.140625" customWidth="1"/>
    <col min="3078" max="3078" width="10.85546875" customWidth="1"/>
    <col min="3079" max="3079" width="10" customWidth="1"/>
    <col min="3080" max="3080" width="13.5703125" customWidth="1"/>
    <col min="3081" max="3081" width="16.5703125" customWidth="1"/>
    <col min="3082" max="3082" width="19.85546875" customWidth="1"/>
    <col min="3083" max="3083" width="16.42578125" customWidth="1"/>
    <col min="3084" max="3084" width="17.7109375" customWidth="1"/>
    <col min="3086" max="3086" width="11.5703125" customWidth="1"/>
    <col min="3330" max="3330" width="7.140625" customWidth="1"/>
    <col min="3331" max="3331" width="9.28515625" customWidth="1"/>
    <col min="3332" max="3332" width="70.7109375" customWidth="1"/>
    <col min="3333" max="3333" width="7.140625" customWidth="1"/>
    <col min="3334" max="3334" width="10.85546875" customWidth="1"/>
    <col min="3335" max="3335" width="10" customWidth="1"/>
    <col min="3336" max="3336" width="13.5703125" customWidth="1"/>
    <col min="3337" max="3337" width="16.5703125" customWidth="1"/>
    <col min="3338" max="3338" width="19.85546875" customWidth="1"/>
    <col min="3339" max="3339" width="16.42578125" customWidth="1"/>
    <col min="3340" max="3340" width="17.7109375" customWidth="1"/>
    <col min="3342" max="3342" width="11.5703125" customWidth="1"/>
    <col min="3586" max="3586" width="7.140625" customWidth="1"/>
    <col min="3587" max="3587" width="9.28515625" customWidth="1"/>
    <col min="3588" max="3588" width="70.7109375" customWidth="1"/>
    <col min="3589" max="3589" width="7.140625" customWidth="1"/>
    <col min="3590" max="3590" width="10.85546875" customWidth="1"/>
    <col min="3591" max="3591" width="10" customWidth="1"/>
    <col min="3592" max="3592" width="13.5703125" customWidth="1"/>
    <col min="3593" max="3593" width="16.5703125" customWidth="1"/>
    <col min="3594" max="3594" width="19.85546875" customWidth="1"/>
    <col min="3595" max="3595" width="16.42578125" customWidth="1"/>
    <col min="3596" max="3596" width="17.7109375" customWidth="1"/>
    <col min="3598" max="3598" width="11.5703125" customWidth="1"/>
    <col min="3842" max="3842" width="7.140625" customWidth="1"/>
    <col min="3843" max="3843" width="9.28515625" customWidth="1"/>
    <col min="3844" max="3844" width="70.7109375" customWidth="1"/>
    <col min="3845" max="3845" width="7.140625" customWidth="1"/>
    <col min="3846" max="3846" width="10.85546875" customWidth="1"/>
    <col min="3847" max="3847" width="10" customWidth="1"/>
    <col min="3848" max="3848" width="13.5703125" customWidth="1"/>
    <col min="3849" max="3849" width="16.5703125" customWidth="1"/>
    <col min="3850" max="3850" width="19.85546875" customWidth="1"/>
    <col min="3851" max="3851" width="16.42578125" customWidth="1"/>
    <col min="3852" max="3852" width="17.7109375" customWidth="1"/>
    <col min="3854" max="3854" width="11.5703125" customWidth="1"/>
    <col min="4098" max="4098" width="7.140625" customWidth="1"/>
    <col min="4099" max="4099" width="9.28515625" customWidth="1"/>
    <col min="4100" max="4100" width="70.7109375" customWidth="1"/>
    <col min="4101" max="4101" width="7.140625" customWidth="1"/>
    <col min="4102" max="4102" width="10.85546875" customWidth="1"/>
    <col min="4103" max="4103" width="10" customWidth="1"/>
    <col min="4104" max="4104" width="13.5703125" customWidth="1"/>
    <col min="4105" max="4105" width="16.5703125" customWidth="1"/>
    <col min="4106" max="4106" width="19.85546875" customWidth="1"/>
    <col min="4107" max="4107" width="16.42578125" customWidth="1"/>
    <col min="4108" max="4108" width="17.7109375" customWidth="1"/>
    <col min="4110" max="4110" width="11.5703125" customWidth="1"/>
    <col min="4354" max="4354" width="7.140625" customWidth="1"/>
    <col min="4355" max="4355" width="9.28515625" customWidth="1"/>
    <col min="4356" max="4356" width="70.7109375" customWidth="1"/>
    <col min="4357" max="4357" width="7.140625" customWidth="1"/>
    <col min="4358" max="4358" width="10.85546875" customWidth="1"/>
    <col min="4359" max="4359" width="10" customWidth="1"/>
    <col min="4360" max="4360" width="13.5703125" customWidth="1"/>
    <col min="4361" max="4361" width="16.5703125" customWidth="1"/>
    <col min="4362" max="4362" width="19.85546875" customWidth="1"/>
    <col min="4363" max="4363" width="16.42578125" customWidth="1"/>
    <col min="4364" max="4364" width="17.7109375" customWidth="1"/>
    <col min="4366" max="4366" width="11.5703125" customWidth="1"/>
    <col min="4610" max="4610" width="7.140625" customWidth="1"/>
    <col min="4611" max="4611" width="9.28515625" customWidth="1"/>
    <col min="4612" max="4612" width="70.7109375" customWidth="1"/>
    <col min="4613" max="4613" width="7.140625" customWidth="1"/>
    <col min="4614" max="4614" width="10.85546875" customWidth="1"/>
    <col min="4615" max="4615" width="10" customWidth="1"/>
    <col min="4616" max="4616" width="13.5703125" customWidth="1"/>
    <col min="4617" max="4617" width="16.5703125" customWidth="1"/>
    <col min="4618" max="4618" width="19.85546875" customWidth="1"/>
    <col min="4619" max="4619" width="16.42578125" customWidth="1"/>
    <col min="4620" max="4620" width="17.7109375" customWidth="1"/>
    <col min="4622" max="4622" width="11.5703125" customWidth="1"/>
    <col min="4866" max="4866" width="7.140625" customWidth="1"/>
    <col min="4867" max="4867" width="9.28515625" customWidth="1"/>
    <col min="4868" max="4868" width="70.7109375" customWidth="1"/>
    <col min="4869" max="4869" width="7.140625" customWidth="1"/>
    <col min="4870" max="4870" width="10.85546875" customWidth="1"/>
    <col min="4871" max="4871" width="10" customWidth="1"/>
    <col min="4872" max="4872" width="13.5703125" customWidth="1"/>
    <col min="4873" max="4873" width="16.5703125" customWidth="1"/>
    <col min="4874" max="4874" width="19.85546875" customWidth="1"/>
    <col min="4875" max="4875" width="16.42578125" customWidth="1"/>
    <col min="4876" max="4876" width="17.7109375" customWidth="1"/>
    <col min="4878" max="4878" width="11.5703125" customWidth="1"/>
    <col min="5122" max="5122" width="7.140625" customWidth="1"/>
    <col min="5123" max="5123" width="9.28515625" customWidth="1"/>
    <col min="5124" max="5124" width="70.7109375" customWidth="1"/>
    <col min="5125" max="5125" width="7.140625" customWidth="1"/>
    <col min="5126" max="5126" width="10.85546875" customWidth="1"/>
    <col min="5127" max="5127" width="10" customWidth="1"/>
    <col min="5128" max="5128" width="13.5703125" customWidth="1"/>
    <col min="5129" max="5129" width="16.5703125" customWidth="1"/>
    <col min="5130" max="5130" width="19.85546875" customWidth="1"/>
    <col min="5131" max="5131" width="16.42578125" customWidth="1"/>
    <col min="5132" max="5132" width="17.7109375" customWidth="1"/>
    <col min="5134" max="5134" width="11.5703125" customWidth="1"/>
    <col min="5378" max="5378" width="7.140625" customWidth="1"/>
    <col min="5379" max="5379" width="9.28515625" customWidth="1"/>
    <col min="5380" max="5380" width="70.7109375" customWidth="1"/>
    <col min="5381" max="5381" width="7.140625" customWidth="1"/>
    <col min="5382" max="5382" width="10.85546875" customWidth="1"/>
    <col min="5383" max="5383" width="10" customWidth="1"/>
    <col min="5384" max="5384" width="13.5703125" customWidth="1"/>
    <col min="5385" max="5385" width="16.5703125" customWidth="1"/>
    <col min="5386" max="5386" width="19.85546875" customWidth="1"/>
    <col min="5387" max="5387" width="16.42578125" customWidth="1"/>
    <col min="5388" max="5388" width="17.7109375" customWidth="1"/>
    <col min="5390" max="5390" width="11.5703125" customWidth="1"/>
    <col min="5634" max="5634" width="7.140625" customWidth="1"/>
    <col min="5635" max="5635" width="9.28515625" customWidth="1"/>
    <col min="5636" max="5636" width="70.7109375" customWidth="1"/>
    <col min="5637" max="5637" width="7.140625" customWidth="1"/>
    <col min="5638" max="5638" width="10.85546875" customWidth="1"/>
    <col min="5639" max="5639" width="10" customWidth="1"/>
    <col min="5640" max="5640" width="13.5703125" customWidth="1"/>
    <col min="5641" max="5641" width="16.5703125" customWidth="1"/>
    <col min="5642" max="5642" width="19.85546875" customWidth="1"/>
    <col min="5643" max="5643" width="16.42578125" customWidth="1"/>
    <col min="5644" max="5644" width="17.7109375" customWidth="1"/>
    <col min="5646" max="5646" width="11.5703125" customWidth="1"/>
    <col min="5890" max="5890" width="7.140625" customWidth="1"/>
    <col min="5891" max="5891" width="9.28515625" customWidth="1"/>
    <col min="5892" max="5892" width="70.7109375" customWidth="1"/>
    <col min="5893" max="5893" width="7.140625" customWidth="1"/>
    <col min="5894" max="5894" width="10.85546875" customWidth="1"/>
    <col min="5895" max="5895" width="10" customWidth="1"/>
    <col min="5896" max="5896" width="13.5703125" customWidth="1"/>
    <col min="5897" max="5897" width="16.5703125" customWidth="1"/>
    <col min="5898" max="5898" width="19.85546875" customWidth="1"/>
    <col min="5899" max="5899" width="16.42578125" customWidth="1"/>
    <col min="5900" max="5900" width="17.7109375" customWidth="1"/>
    <col min="5902" max="5902" width="11.5703125" customWidth="1"/>
    <col min="6146" max="6146" width="7.140625" customWidth="1"/>
    <col min="6147" max="6147" width="9.28515625" customWidth="1"/>
    <col min="6148" max="6148" width="70.7109375" customWidth="1"/>
    <col min="6149" max="6149" width="7.140625" customWidth="1"/>
    <col min="6150" max="6150" width="10.85546875" customWidth="1"/>
    <col min="6151" max="6151" width="10" customWidth="1"/>
    <col min="6152" max="6152" width="13.5703125" customWidth="1"/>
    <col min="6153" max="6153" width="16.5703125" customWidth="1"/>
    <col min="6154" max="6154" width="19.85546875" customWidth="1"/>
    <col min="6155" max="6155" width="16.42578125" customWidth="1"/>
    <col min="6156" max="6156" width="17.7109375" customWidth="1"/>
    <col min="6158" max="6158" width="11.5703125" customWidth="1"/>
    <col min="6402" max="6402" width="7.140625" customWidth="1"/>
    <col min="6403" max="6403" width="9.28515625" customWidth="1"/>
    <col min="6404" max="6404" width="70.7109375" customWidth="1"/>
    <col min="6405" max="6405" width="7.140625" customWidth="1"/>
    <col min="6406" max="6406" width="10.85546875" customWidth="1"/>
    <col min="6407" max="6407" width="10" customWidth="1"/>
    <col min="6408" max="6408" width="13.5703125" customWidth="1"/>
    <col min="6409" max="6409" width="16.5703125" customWidth="1"/>
    <col min="6410" max="6410" width="19.85546875" customWidth="1"/>
    <col min="6411" max="6411" width="16.42578125" customWidth="1"/>
    <col min="6412" max="6412" width="17.7109375" customWidth="1"/>
    <col min="6414" max="6414" width="11.5703125" customWidth="1"/>
    <col min="6658" max="6658" width="7.140625" customWidth="1"/>
    <col min="6659" max="6659" width="9.28515625" customWidth="1"/>
    <col min="6660" max="6660" width="70.7109375" customWidth="1"/>
    <col min="6661" max="6661" width="7.140625" customWidth="1"/>
    <col min="6662" max="6662" width="10.85546875" customWidth="1"/>
    <col min="6663" max="6663" width="10" customWidth="1"/>
    <col min="6664" max="6664" width="13.5703125" customWidth="1"/>
    <col min="6665" max="6665" width="16.5703125" customWidth="1"/>
    <col min="6666" max="6666" width="19.85546875" customWidth="1"/>
    <col min="6667" max="6667" width="16.42578125" customWidth="1"/>
    <col min="6668" max="6668" width="17.7109375" customWidth="1"/>
    <col min="6670" max="6670" width="11.5703125" customWidth="1"/>
    <col min="6914" max="6914" width="7.140625" customWidth="1"/>
    <col min="6915" max="6915" width="9.28515625" customWidth="1"/>
    <col min="6916" max="6916" width="70.7109375" customWidth="1"/>
    <col min="6917" max="6917" width="7.140625" customWidth="1"/>
    <col min="6918" max="6918" width="10.85546875" customWidth="1"/>
    <col min="6919" max="6919" width="10" customWidth="1"/>
    <col min="6920" max="6920" width="13.5703125" customWidth="1"/>
    <col min="6921" max="6921" width="16.5703125" customWidth="1"/>
    <col min="6922" max="6922" width="19.85546875" customWidth="1"/>
    <col min="6923" max="6923" width="16.42578125" customWidth="1"/>
    <col min="6924" max="6924" width="17.7109375" customWidth="1"/>
    <col min="6926" max="6926" width="11.5703125" customWidth="1"/>
    <col min="7170" max="7170" width="7.140625" customWidth="1"/>
    <col min="7171" max="7171" width="9.28515625" customWidth="1"/>
    <col min="7172" max="7172" width="70.7109375" customWidth="1"/>
    <col min="7173" max="7173" width="7.140625" customWidth="1"/>
    <col min="7174" max="7174" width="10.85546875" customWidth="1"/>
    <col min="7175" max="7175" width="10" customWidth="1"/>
    <col min="7176" max="7176" width="13.5703125" customWidth="1"/>
    <col min="7177" max="7177" width="16.5703125" customWidth="1"/>
    <col min="7178" max="7178" width="19.85546875" customWidth="1"/>
    <col min="7179" max="7179" width="16.42578125" customWidth="1"/>
    <col min="7180" max="7180" width="17.7109375" customWidth="1"/>
    <col min="7182" max="7182" width="11.5703125" customWidth="1"/>
    <col min="7426" max="7426" width="7.140625" customWidth="1"/>
    <col min="7427" max="7427" width="9.28515625" customWidth="1"/>
    <col min="7428" max="7428" width="70.7109375" customWidth="1"/>
    <col min="7429" max="7429" width="7.140625" customWidth="1"/>
    <col min="7430" max="7430" width="10.85546875" customWidth="1"/>
    <col min="7431" max="7431" width="10" customWidth="1"/>
    <col min="7432" max="7432" width="13.5703125" customWidth="1"/>
    <col min="7433" max="7433" width="16.5703125" customWidth="1"/>
    <col min="7434" max="7434" width="19.85546875" customWidth="1"/>
    <col min="7435" max="7435" width="16.42578125" customWidth="1"/>
    <col min="7436" max="7436" width="17.7109375" customWidth="1"/>
    <col min="7438" max="7438" width="11.5703125" customWidth="1"/>
    <col min="7682" max="7682" width="7.140625" customWidth="1"/>
    <col min="7683" max="7683" width="9.28515625" customWidth="1"/>
    <col min="7684" max="7684" width="70.7109375" customWidth="1"/>
    <col min="7685" max="7685" width="7.140625" customWidth="1"/>
    <col min="7686" max="7686" width="10.85546875" customWidth="1"/>
    <col min="7687" max="7687" width="10" customWidth="1"/>
    <col min="7688" max="7688" width="13.5703125" customWidth="1"/>
    <col min="7689" max="7689" width="16.5703125" customWidth="1"/>
    <col min="7690" max="7690" width="19.85546875" customWidth="1"/>
    <col min="7691" max="7691" width="16.42578125" customWidth="1"/>
    <col min="7692" max="7692" width="17.7109375" customWidth="1"/>
    <col min="7694" max="7694" width="11.5703125" customWidth="1"/>
    <col min="7938" max="7938" width="7.140625" customWidth="1"/>
    <col min="7939" max="7939" width="9.28515625" customWidth="1"/>
    <col min="7940" max="7940" width="70.7109375" customWidth="1"/>
    <col min="7941" max="7941" width="7.140625" customWidth="1"/>
    <col min="7942" max="7942" width="10.85546875" customWidth="1"/>
    <col min="7943" max="7943" width="10" customWidth="1"/>
    <col min="7944" max="7944" width="13.5703125" customWidth="1"/>
    <col min="7945" max="7945" width="16.5703125" customWidth="1"/>
    <col min="7946" max="7946" width="19.85546875" customWidth="1"/>
    <col min="7947" max="7947" width="16.42578125" customWidth="1"/>
    <col min="7948" max="7948" width="17.7109375" customWidth="1"/>
    <col min="7950" max="7950" width="11.5703125" customWidth="1"/>
    <col min="8194" max="8194" width="7.140625" customWidth="1"/>
    <col min="8195" max="8195" width="9.28515625" customWidth="1"/>
    <col min="8196" max="8196" width="70.7109375" customWidth="1"/>
    <col min="8197" max="8197" width="7.140625" customWidth="1"/>
    <col min="8198" max="8198" width="10.85546875" customWidth="1"/>
    <col min="8199" max="8199" width="10" customWidth="1"/>
    <col min="8200" max="8200" width="13.5703125" customWidth="1"/>
    <col min="8201" max="8201" width="16.5703125" customWidth="1"/>
    <col min="8202" max="8202" width="19.85546875" customWidth="1"/>
    <col min="8203" max="8203" width="16.42578125" customWidth="1"/>
    <col min="8204" max="8204" width="17.7109375" customWidth="1"/>
    <col min="8206" max="8206" width="11.5703125" customWidth="1"/>
    <col min="8450" max="8450" width="7.140625" customWidth="1"/>
    <col min="8451" max="8451" width="9.28515625" customWidth="1"/>
    <col min="8452" max="8452" width="70.7109375" customWidth="1"/>
    <col min="8453" max="8453" width="7.140625" customWidth="1"/>
    <col min="8454" max="8454" width="10.85546875" customWidth="1"/>
    <col min="8455" max="8455" width="10" customWidth="1"/>
    <col min="8456" max="8456" width="13.5703125" customWidth="1"/>
    <col min="8457" max="8457" width="16.5703125" customWidth="1"/>
    <col min="8458" max="8458" width="19.85546875" customWidth="1"/>
    <col min="8459" max="8459" width="16.42578125" customWidth="1"/>
    <col min="8460" max="8460" width="17.7109375" customWidth="1"/>
    <col min="8462" max="8462" width="11.5703125" customWidth="1"/>
    <col min="8706" max="8706" width="7.140625" customWidth="1"/>
    <col min="8707" max="8707" width="9.28515625" customWidth="1"/>
    <col min="8708" max="8708" width="70.7109375" customWidth="1"/>
    <col min="8709" max="8709" width="7.140625" customWidth="1"/>
    <col min="8710" max="8710" width="10.85546875" customWidth="1"/>
    <col min="8711" max="8711" width="10" customWidth="1"/>
    <col min="8712" max="8712" width="13.5703125" customWidth="1"/>
    <col min="8713" max="8713" width="16.5703125" customWidth="1"/>
    <col min="8714" max="8714" width="19.85546875" customWidth="1"/>
    <col min="8715" max="8715" width="16.42578125" customWidth="1"/>
    <col min="8716" max="8716" width="17.7109375" customWidth="1"/>
    <col min="8718" max="8718" width="11.5703125" customWidth="1"/>
    <col min="8962" max="8962" width="7.140625" customWidth="1"/>
    <col min="8963" max="8963" width="9.28515625" customWidth="1"/>
    <col min="8964" max="8964" width="70.7109375" customWidth="1"/>
    <col min="8965" max="8965" width="7.140625" customWidth="1"/>
    <col min="8966" max="8966" width="10.85546875" customWidth="1"/>
    <col min="8967" max="8967" width="10" customWidth="1"/>
    <col min="8968" max="8968" width="13.5703125" customWidth="1"/>
    <col min="8969" max="8969" width="16.5703125" customWidth="1"/>
    <col min="8970" max="8970" width="19.85546875" customWidth="1"/>
    <col min="8971" max="8971" width="16.42578125" customWidth="1"/>
    <col min="8972" max="8972" width="17.7109375" customWidth="1"/>
    <col min="8974" max="8974" width="11.5703125" customWidth="1"/>
    <col min="9218" max="9218" width="7.140625" customWidth="1"/>
    <col min="9219" max="9219" width="9.28515625" customWidth="1"/>
    <col min="9220" max="9220" width="70.7109375" customWidth="1"/>
    <col min="9221" max="9221" width="7.140625" customWidth="1"/>
    <col min="9222" max="9222" width="10.85546875" customWidth="1"/>
    <col min="9223" max="9223" width="10" customWidth="1"/>
    <col min="9224" max="9224" width="13.5703125" customWidth="1"/>
    <col min="9225" max="9225" width="16.5703125" customWidth="1"/>
    <col min="9226" max="9226" width="19.85546875" customWidth="1"/>
    <col min="9227" max="9227" width="16.42578125" customWidth="1"/>
    <col min="9228" max="9228" width="17.7109375" customWidth="1"/>
    <col min="9230" max="9230" width="11.5703125" customWidth="1"/>
    <col min="9474" max="9474" width="7.140625" customWidth="1"/>
    <col min="9475" max="9475" width="9.28515625" customWidth="1"/>
    <col min="9476" max="9476" width="70.7109375" customWidth="1"/>
    <col min="9477" max="9477" width="7.140625" customWidth="1"/>
    <col min="9478" max="9478" width="10.85546875" customWidth="1"/>
    <col min="9479" max="9479" width="10" customWidth="1"/>
    <col min="9480" max="9480" width="13.5703125" customWidth="1"/>
    <col min="9481" max="9481" width="16.5703125" customWidth="1"/>
    <col min="9482" max="9482" width="19.85546875" customWidth="1"/>
    <col min="9483" max="9483" width="16.42578125" customWidth="1"/>
    <col min="9484" max="9484" width="17.7109375" customWidth="1"/>
    <col min="9486" max="9486" width="11.5703125" customWidth="1"/>
    <col min="9730" max="9730" width="7.140625" customWidth="1"/>
    <col min="9731" max="9731" width="9.28515625" customWidth="1"/>
    <col min="9732" max="9732" width="70.7109375" customWidth="1"/>
    <col min="9733" max="9733" width="7.140625" customWidth="1"/>
    <col min="9734" max="9734" width="10.85546875" customWidth="1"/>
    <col min="9735" max="9735" width="10" customWidth="1"/>
    <col min="9736" max="9736" width="13.5703125" customWidth="1"/>
    <col min="9737" max="9737" width="16.5703125" customWidth="1"/>
    <col min="9738" max="9738" width="19.85546875" customWidth="1"/>
    <col min="9739" max="9739" width="16.42578125" customWidth="1"/>
    <col min="9740" max="9740" width="17.7109375" customWidth="1"/>
    <col min="9742" max="9742" width="11.5703125" customWidth="1"/>
    <col min="9986" max="9986" width="7.140625" customWidth="1"/>
    <col min="9987" max="9987" width="9.28515625" customWidth="1"/>
    <col min="9988" max="9988" width="70.7109375" customWidth="1"/>
    <col min="9989" max="9989" width="7.140625" customWidth="1"/>
    <col min="9990" max="9990" width="10.85546875" customWidth="1"/>
    <col min="9991" max="9991" width="10" customWidth="1"/>
    <col min="9992" max="9992" width="13.5703125" customWidth="1"/>
    <col min="9993" max="9993" width="16.5703125" customWidth="1"/>
    <col min="9994" max="9994" width="19.85546875" customWidth="1"/>
    <col min="9995" max="9995" width="16.42578125" customWidth="1"/>
    <col min="9996" max="9996" width="17.7109375" customWidth="1"/>
    <col min="9998" max="9998" width="11.5703125" customWidth="1"/>
    <col min="10242" max="10242" width="7.140625" customWidth="1"/>
    <col min="10243" max="10243" width="9.28515625" customWidth="1"/>
    <col min="10244" max="10244" width="70.7109375" customWidth="1"/>
    <col min="10245" max="10245" width="7.140625" customWidth="1"/>
    <col min="10246" max="10246" width="10.85546875" customWidth="1"/>
    <col min="10247" max="10247" width="10" customWidth="1"/>
    <col min="10248" max="10248" width="13.5703125" customWidth="1"/>
    <col min="10249" max="10249" width="16.5703125" customWidth="1"/>
    <col min="10250" max="10250" width="19.85546875" customWidth="1"/>
    <col min="10251" max="10251" width="16.42578125" customWidth="1"/>
    <col min="10252" max="10252" width="17.7109375" customWidth="1"/>
    <col min="10254" max="10254" width="11.5703125" customWidth="1"/>
    <col min="10498" max="10498" width="7.140625" customWidth="1"/>
    <col min="10499" max="10499" width="9.28515625" customWidth="1"/>
    <col min="10500" max="10500" width="70.7109375" customWidth="1"/>
    <col min="10501" max="10501" width="7.140625" customWidth="1"/>
    <col min="10502" max="10502" width="10.85546875" customWidth="1"/>
    <col min="10503" max="10503" width="10" customWidth="1"/>
    <col min="10504" max="10504" width="13.5703125" customWidth="1"/>
    <col min="10505" max="10505" width="16.5703125" customWidth="1"/>
    <col min="10506" max="10506" width="19.85546875" customWidth="1"/>
    <col min="10507" max="10507" width="16.42578125" customWidth="1"/>
    <col min="10508" max="10508" width="17.7109375" customWidth="1"/>
    <col min="10510" max="10510" width="11.5703125" customWidth="1"/>
    <col min="10754" max="10754" width="7.140625" customWidth="1"/>
    <col min="10755" max="10755" width="9.28515625" customWidth="1"/>
    <col min="10756" max="10756" width="70.7109375" customWidth="1"/>
    <col min="10757" max="10757" width="7.140625" customWidth="1"/>
    <col min="10758" max="10758" width="10.85546875" customWidth="1"/>
    <col min="10759" max="10759" width="10" customWidth="1"/>
    <col min="10760" max="10760" width="13.5703125" customWidth="1"/>
    <col min="10761" max="10761" width="16.5703125" customWidth="1"/>
    <col min="10762" max="10762" width="19.85546875" customWidth="1"/>
    <col min="10763" max="10763" width="16.42578125" customWidth="1"/>
    <col min="10764" max="10764" width="17.7109375" customWidth="1"/>
    <col min="10766" max="10766" width="11.5703125" customWidth="1"/>
    <col min="11010" max="11010" width="7.140625" customWidth="1"/>
    <col min="11011" max="11011" width="9.28515625" customWidth="1"/>
    <col min="11012" max="11012" width="70.7109375" customWidth="1"/>
    <col min="11013" max="11013" width="7.140625" customWidth="1"/>
    <col min="11014" max="11014" width="10.85546875" customWidth="1"/>
    <col min="11015" max="11015" width="10" customWidth="1"/>
    <col min="11016" max="11016" width="13.5703125" customWidth="1"/>
    <col min="11017" max="11017" width="16.5703125" customWidth="1"/>
    <col min="11018" max="11018" width="19.85546875" customWidth="1"/>
    <col min="11019" max="11019" width="16.42578125" customWidth="1"/>
    <col min="11020" max="11020" width="17.7109375" customWidth="1"/>
    <col min="11022" max="11022" width="11.5703125" customWidth="1"/>
    <col min="11266" max="11266" width="7.140625" customWidth="1"/>
    <col min="11267" max="11267" width="9.28515625" customWidth="1"/>
    <col min="11268" max="11268" width="70.7109375" customWidth="1"/>
    <col min="11269" max="11269" width="7.140625" customWidth="1"/>
    <col min="11270" max="11270" width="10.85546875" customWidth="1"/>
    <col min="11271" max="11271" width="10" customWidth="1"/>
    <col min="11272" max="11272" width="13.5703125" customWidth="1"/>
    <col min="11273" max="11273" width="16.5703125" customWidth="1"/>
    <col min="11274" max="11274" width="19.85546875" customWidth="1"/>
    <col min="11275" max="11275" width="16.42578125" customWidth="1"/>
    <col min="11276" max="11276" width="17.7109375" customWidth="1"/>
    <col min="11278" max="11278" width="11.5703125" customWidth="1"/>
    <col min="11522" max="11522" width="7.140625" customWidth="1"/>
    <col min="11523" max="11523" width="9.28515625" customWidth="1"/>
    <col min="11524" max="11524" width="70.7109375" customWidth="1"/>
    <col min="11525" max="11525" width="7.140625" customWidth="1"/>
    <col min="11526" max="11526" width="10.85546875" customWidth="1"/>
    <col min="11527" max="11527" width="10" customWidth="1"/>
    <col min="11528" max="11528" width="13.5703125" customWidth="1"/>
    <col min="11529" max="11529" width="16.5703125" customWidth="1"/>
    <col min="11530" max="11530" width="19.85546875" customWidth="1"/>
    <col min="11531" max="11531" width="16.42578125" customWidth="1"/>
    <col min="11532" max="11532" width="17.7109375" customWidth="1"/>
    <col min="11534" max="11534" width="11.5703125" customWidth="1"/>
    <col min="11778" max="11778" width="7.140625" customWidth="1"/>
    <col min="11779" max="11779" width="9.28515625" customWidth="1"/>
    <col min="11780" max="11780" width="70.7109375" customWidth="1"/>
    <col min="11781" max="11781" width="7.140625" customWidth="1"/>
    <col min="11782" max="11782" width="10.85546875" customWidth="1"/>
    <col min="11783" max="11783" width="10" customWidth="1"/>
    <col min="11784" max="11784" width="13.5703125" customWidth="1"/>
    <col min="11785" max="11785" width="16.5703125" customWidth="1"/>
    <col min="11786" max="11786" width="19.85546875" customWidth="1"/>
    <col min="11787" max="11787" width="16.42578125" customWidth="1"/>
    <col min="11788" max="11788" width="17.7109375" customWidth="1"/>
    <col min="11790" max="11790" width="11.5703125" customWidth="1"/>
    <col min="12034" max="12034" width="7.140625" customWidth="1"/>
    <col min="12035" max="12035" width="9.28515625" customWidth="1"/>
    <col min="12036" max="12036" width="70.7109375" customWidth="1"/>
    <col min="12037" max="12037" width="7.140625" customWidth="1"/>
    <col min="12038" max="12038" width="10.85546875" customWidth="1"/>
    <col min="12039" max="12039" width="10" customWidth="1"/>
    <col min="12040" max="12040" width="13.5703125" customWidth="1"/>
    <col min="12041" max="12041" width="16.5703125" customWidth="1"/>
    <col min="12042" max="12042" width="19.85546875" customWidth="1"/>
    <col min="12043" max="12043" width="16.42578125" customWidth="1"/>
    <col min="12044" max="12044" width="17.7109375" customWidth="1"/>
    <col min="12046" max="12046" width="11.5703125" customWidth="1"/>
    <col min="12290" max="12290" width="7.140625" customWidth="1"/>
    <col min="12291" max="12291" width="9.28515625" customWidth="1"/>
    <col min="12292" max="12292" width="70.7109375" customWidth="1"/>
    <col min="12293" max="12293" width="7.140625" customWidth="1"/>
    <col min="12294" max="12294" width="10.85546875" customWidth="1"/>
    <col min="12295" max="12295" width="10" customWidth="1"/>
    <col min="12296" max="12296" width="13.5703125" customWidth="1"/>
    <col min="12297" max="12297" width="16.5703125" customWidth="1"/>
    <col min="12298" max="12298" width="19.85546875" customWidth="1"/>
    <col min="12299" max="12299" width="16.42578125" customWidth="1"/>
    <col min="12300" max="12300" width="17.7109375" customWidth="1"/>
    <col min="12302" max="12302" width="11.5703125" customWidth="1"/>
    <col min="12546" max="12546" width="7.140625" customWidth="1"/>
    <col min="12547" max="12547" width="9.28515625" customWidth="1"/>
    <col min="12548" max="12548" width="70.7109375" customWidth="1"/>
    <col min="12549" max="12549" width="7.140625" customWidth="1"/>
    <col min="12550" max="12550" width="10.85546875" customWidth="1"/>
    <col min="12551" max="12551" width="10" customWidth="1"/>
    <col min="12552" max="12552" width="13.5703125" customWidth="1"/>
    <col min="12553" max="12553" width="16.5703125" customWidth="1"/>
    <col min="12554" max="12554" width="19.85546875" customWidth="1"/>
    <col min="12555" max="12555" width="16.42578125" customWidth="1"/>
    <col min="12556" max="12556" width="17.7109375" customWidth="1"/>
    <col min="12558" max="12558" width="11.5703125" customWidth="1"/>
    <col min="12802" max="12802" width="7.140625" customWidth="1"/>
    <col min="12803" max="12803" width="9.28515625" customWidth="1"/>
    <col min="12804" max="12804" width="70.7109375" customWidth="1"/>
    <col min="12805" max="12805" width="7.140625" customWidth="1"/>
    <col min="12806" max="12806" width="10.85546875" customWidth="1"/>
    <col min="12807" max="12807" width="10" customWidth="1"/>
    <col min="12808" max="12808" width="13.5703125" customWidth="1"/>
    <col min="12809" max="12809" width="16.5703125" customWidth="1"/>
    <col min="12810" max="12810" width="19.85546875" customWidth="1"/>
    <col min="12811" max="12811" width="16.42578125" customWidth="1"/>
    <col min="12812" max="12812" width="17.7109375" customWidth="1"/>
    <col min="12814" max="12814" width="11.5703125" customWidth="1"/>
    <col min="13058" max="13058" width="7.140625" customWidth="1"/>
    <col min="13059" max="13059" width="9.28515625" customWidth="1"/>
    <col min="13060" max="13060" width="70.7109375" customWidth="1"/>
    <col min="13061" max="13061" width="7.140625" customWidth="1"/>
    <col min="13062" max="13062" width="10.85546875" customWidth="1"/>
    <col min="13063" max="13063" width="10" customWidth="1"/>
    <col min="13064" max="13064" width="13.5703125" customWidth="1"/>
    <col min="13065" max="13065" width="16.5703125" customWidth="1"/>
    <col min="13066" max="13066" width="19.85546875" customWidth="1"/>
    <col min="13067" max="13067" width="16.42578125" customWidth="1"/>
    <col min="13068" max="13068" width="17.7109375" customWidth="1"/>
    <col min="13070" max="13070" width="11.5703125" customWidth="1"/>
    <col min="13314" max="13314" width="7.140625" customWidth="1"/>
    <col min="13315" max="13315" width="9.28515625" customWidth="1"/>
    <col min="13316" max="13316" width="70.7109375" customWidth="1"/>
    <col min="13317" max="13317" width="7.140625" customWidth="1"/>
    <col min="13318" max="13318" width="10.85546875" customWidth="1"/>
    <col min="13319" max="13319" width="10" customWidth="1"/>
    <col min="13320" max="13320" width="13.5703125" customWidth="1"/>
    <col min="13321" max="13321" width="16.5703125" customWidth="1"/>
    <col min="13322" max="13322" width="19.85546875" customWidth="1"/>
    <col min="13323" max="13323" width="16.42578125" customWidth="1"/>
    <col min="13324" max="13324" width="17.7109375" customWidth="1"/>
    <col min="13326" max="13326" width="11.5703125" customWidth="1"/>
    <col min="13570" max="13570" width="7.140625" customWidth="1"/>
    <col min="13571" max="13571" width="9.28515625" customWidth="1"/>
    <col min="13572" max="13572" width="70.7109375" customWidth="1"/>
    <col min="13573" max="13573" width="7.140625" customWidth="1"/>
    <col min="13574" max="13574" width="10.85546875" customWidth="1"/>
    <col min="13575" max="13575" width="10" customWidth="1"/>
    <col min="13576" max="13576" width="13.5703125" customWidth="1"/>
    <col min="13577" max="13577" width="16.5703125" customWidth="1"/>
    <col min="13578" max="13578" width="19.85546875" customWidth="1"/>
    <col min="13579" max="13579" width="16.42578125" customWidth="1"/>
    <col min="13580" max="13580" width="17.7109375" customWidth="1"/>
    <col min="13582" max="13582" width="11.5703125" customWidth="1"/>
    <col min="13826" max="13826" width="7.140625" customWidth="1"/>
    <col min="13827" max="13827" width="9.28515625" customWidth="1"/>
    <col min="13828" max="13828" width="70.7109375" customWidth="1"/>
    <col min="13829" max="13829" width="7.140625" customWidth="1"/>
    <col min="13830" max="13830" width="10.85546875" customWidth="1"/>
    <col min="13831" max="13831" width="10" customWidth="1"/>
    <col min="13832" max="13832" width="13.5703125" customWidth="1"/>
    <col min="13833" max="13833" width="16.5703125" customWidth="1"/>
    <col min="13834" max="13834" width="19.85546875" customWidth="1"/>
    <col min="13835" max="13835" width="16.42578125" customWidth="1"/>
    <col min="13836" max="13836" width="17.7109375" customWidth="1"/>
    <col min="13838" max="13838" width="11.5703125" customWidth="1"/>
    <col min="14082" max="14082" width="7.140625" customWidth="1"/>
    <col min="14083" max="14083" width="9.28515625" customWidth="1"/>
    <col min="14084" max="14084" width="70.7109375" customWidth="1"/>
    <col min="14085" max="14085" width="7.140625" customWidth="1"/>
    <col min="14086" max="14086" width="10.85546875" customWidth="1"/>
    <col min="14087" max="14087" width="10" customWidth="1"/>
    <col min="14088" max="14088" width="13.5703125" customWidth="1"/>
    <col min="14089" max="14089" width="16.5703125" customWidth="1"/>
    <col min="14090" max="14090" width="19.85546875" customWidth="1"/>
    <col min="14091" max="14091" width="16.42578125" customWidth="1"/>
    <col min="14092" max="14092" width="17.7109375" customWidth="1"/>
    <col min="14094" max="14094" width="11.5703125" customWidth="1"/>
    <col min="14338" max="14338" width="7.140625" customWidth="1"/>
    <col min="14339" max="14339" width="9.28515625" customWidth="1"/>
    <col min="14340" max="14340" width="70.7109375" customWidth="1"/>
    <col min="14341" max="14341" width="7.140625" customWidth="1"/>
    <col min="14342" max="14342" width="10.85546875" customWidth="1"/>
    <col min="14343" max="14343" width="10" customWidth="1"/>
    <col min="14344" max="14344" width="13.5703125" customWidth="1"/>
    <col min="14345" max="14345" width="16.5703125" customWidth="1"/>
    <col min="14346" max="14346" width="19.85546875" customWidth="1"/>
    <col min="14347" max="14347" width="16.42578125" customWidth="1"/>
    <col min="14348" max="14348" width="17.7109375" customWidth="1"/>
    <col min="14350" max="14350" width="11.5703125" customWidth="1"/>
    <col min="14594" max="14594" width="7.140625" customWidth="1"/>
    <col min="14595" max="14595" width="9.28515625" customWidth="1"/>
    <col min="14596" max="14596" width="70.7109375" customWidth="1"/>
    <col min="14597" max="14597" width="7.140625" customWidth="1"/>
    <col min="14598" max="14598" width="10.85546875" customWidth="1"/>
    <col min="14599" max="14599" width="10" customWidth="1"/>
    <col min="14600" max="14600" width="13.5703125" customWidth="1"/>
    <col min="14601" max="14601" width="16.5703125" customWidth="1"/>
    <col min="14602" max="14602" width="19.85546875" customWidth="1"/>
    <col min="14603" max="14603" width="16.42578125" customWidth="1"/>
    <col min="14604" max="14604" width="17.7109375" customWidth="1"/>
    <col min="14606" max="14606" width="11.5703125" customWidth="1"/>
    <col min="14850" max="14850" width="7.140625" customWidth="1"/>
    <col min="14851" max="14851" width="9.28515625" customWidth="1"/>
    <col min="14852" max="14852" width="70.7109375" customWidth="1"/>
    <col min="14853" max="14853" width="7.140625" customWidth="1"/>
    <col min="14854" max="14854" width="10.85546875" customWidth="1"/>
    <col min="14855" max="14855" width="10" customWidth="1"/>
    <col min="14856" max="14856" width="13.5703125" customWidth="1"/>
    <col min="14857" max="14857" width="16.5703125" customWidth="1"/>
    <col min="14858" max="14858" width="19.85546875" customWidth="1"/>
    <col min="14859" max="14859" width="16.42578125" customWidth="1"/>
    <col min="14860" max="14860" width="17.7109375" customWidth="1"/>
    <col min="14862" max="14862" width="11.5703125" customWidth="1"/>
    <col min="15106" max="15106" width="7.140625" customWidth="1"/>
    <col min="15107" max="15107" width="9.28515625" customWidth="1"/>
    <col min="15108" max="15108" width="70.7109375" customWidth="1"/>
    <col min="15109" max="15109" width="7.140625" customWidth="1"/>
    <col min="15110" max="15110" width="10.85546875" customWidth="1"/>
    <col min="15111" max="15111" width="10" customWidth="1"/>
    <col min="15112" max="15112" width="13.5703125" customWidth="1"/>
    <col min="15113" max="15113" width="16.5703125" customWidth="1"/>
    <col min="15114" max="15114" width="19.85546875" customWidth="1"/>
    <col min="15115" max="15115" width="16.42578125" customWidth="1"/>
    <col min="15116" max="15116" width="17.7109375" customWidth="1"/>
    <col min="15118" max="15118" width="11.5703125" customWidth="1"/>
    <col min="15362" max="15362" width="7.140625" customWidth="1"/>
    <col min="15363" max="15363" width="9.28515625" customWidth="1"/>
    <col min="15364" max="15364" width="70.7109375" customWidth="1"/>
    <col min="15365" max="15365" width="7.140625" customWidth="1"/>
    <col min="15366" max="15366" width="10.85546875" customWidth="1"/>
    <col min="15367" max="15367" width="10" customWidth="1"/>
    <col min="15368" max="15368" width="13.5703125" customWidth="1"/>
    <col min="15369" max="15369" width="16.5703125" customWidth="1"/>
    <col min="15370" max="15370" width="19.85546875" customWidth="1"/>
    <col min="15371" max="15371" width="16.42578125" customWidth="1"/>
    <col min="15372" max="15372" width="17.7109375" customWidth="1"/>
    <col min="15374" max="15374" width="11.5703125" customWidth="1"/>
    <col min="15618" max="15618" width="7.140625" customWidth="1"/>
    <col min="15619" max="15619" width="9.28515625" customWidth="1"/>
    <col min="15620" max="15620" width="70.7109375" customWidth="1"/>
    <col min="15621" max="15621" width="7.140625" customWidth="1"/>
    <col min="15622" max="15622" width="10.85546875" customWidth="1"/>
    <col min="15623" max="15623" width="10" customWidth="1"/>
    <col min="15624" max="15624" width="13.5703125" customWidth="1"/>
    <col min="15625" max="15625" width="16.5703125" customWidth="1"/>
    <col min="15626" max="15626" width="19.85546875" customWidth="1"/>
    <col min="15627" max="15627" width="16.42578125" customWidth="1"/>
    <col min="15628" max="15628" width="17.7109375" customWidth="1"/>
    <col min="15630" max="15630" width="11.5703125" customWidth="1"/>
    <col min="15874" max="15874" width="7.140625" customWidth="1"/>
    <col min="15875" max="15875" width="9.28515625" customWidth="1"/>
    <col min="15876" max="15876" width="70.7109375" customWidth="1"/>
    <col min="15877" max="15877" width="7.140625" customWidth="1"/>
    <col min="15878" max="15878" width="10.85546875" customWidth="1"/>
    <col min="15879" max="15879" width="10" customWidth="1"/>
    <col min="15880" max="15880" width="13.5703125" customWidth="1"/>
    <col min="15881" max="15881" width="16.5703125" customWidth="1"/>
    <col min="15882" max="15882" width="19.85546875" customWidth="1"/>
    <col min="15883" max="15883" width="16.42578125" customWidth="1"/>
    <col min="15884" max="15884" width="17.7109375" customWidth="1"/>
    <col min="15886" max="15886" width="11.5703125" customWidth="1"/>
    <col min="16130" max="16130" width="7.140625" customWidth="1"/>
    <col min="16131" max="16131" width="9.28515625" customWidth="1"/>
    <col min="16132" max="16132" width="70.7109375" customWidth="1"/>
    <col min="16133" max="16133" width="7.140625" customWidth="1"/>
    <col min="16134" max="16134" width="10.85546875" customWidth="1"/>
    <col min="16135" max="16135" width="10" customWidth="1"/>
    <col min="16136" max="16136" width="13.5703125" customWidth="1"/>
    <col min="16137" max="16137" width="16.5703125" customWidth="1"/>
    <col min="16138" max="16138" width="19.85546875" customWidth="1"/>
    <col min="16139" max="16139" width="16.42578125" customWidth="1"/>
    <col min="16140" max="16140" width="17.7109375" customWidth="1"/>
    <col min="16142" max="16142" width="11.5703125" customWidth="1"/>
  </cols>
  <sheetData>
    <row r="1" spans="1:12" ht="19.5" customHeight="1">
      <c r="A1" s="302"/>
      <c r="B1" s="302"/>
      <c r="C1" s="302"/>
      <c r="D1" s="302"/>
      <c r="E1" s="302"/>
      <c r="F1" s="302"/>
      <c r="G1" s="302"/>
      <c r="H1" s="302"/>
      <c r="I1" s="302"/>
      <c r="J1" s="302"/>
    </row>
    <row r="2" spans="1:12" ht="19.5" customHeight="1">
      <c r="A2" s="302"/>
      <c r="B2" s="302"/>
      <c r="C2" s="302"/>
      <c r="D2" s="302"/>
      <c r="E2" s="302"/>
      <c r="F2" s="302"/>
      <c r="G2" s="302"/>
      <c r="H2" s="302"/>
      <c r="I2" s="302"/>
      <c r="J2" s="302"/>
    </row>
    <row r="3" spans="1:12" ht="19.5" customHeight="1">
      <c r="A3" s="302"/>
      <c r="B3" s="302"/>
      <c r="C3" s="302"/>
      <c r="D3" s="302"/>
      <c r="E3" s="302"/>
      <c r="F3" s="302"/>
      <c r="G3" s="302"/>
      <c r="H3" s="302"/>
      <c r="I3" s="302"/>
      <c r="J3" s="302"/>
    </row>
    <row r="4" spans="1:12" ht="19.5" customHeight="1">
      <c r="A4" s="302"/>
      <c r="B4" s="302"/>
      <c r="C4" s="302"/>
      <c r="D4" s="302"/>
      <c r="E4" s="302"/>
      <c r="F4" s="302"/>
      <c r="G4" s="302"/>
      <c r="H4" s="302"/>
      <c r="I4" s="302"/>
      <c r="J4" s="302"/>
    </row>
    <row r="5" spans="1:12">
      <c r="A5" s="306" t="s">
        <v>25490</v>
      </c>
      <c r="B5" s="306"/>
      <c r="C5" s="303" t="s">
        <v>25512</v>
      </c>
      <c r="D5" s="303"/>
      <c r="E5" s="303"/>
      <c r="F5" s="303"/>
      <c r="G5" s="303"/>
      <c r="H5" s="303"/>
      <c r="I5" s="303"/>
      <c r="J5" s="303"/>
    </row>
    <row r="6" spans="1:12">
      <c r="A6" s="306"/>
      <c r="B6" s="306"/>
      <c r="C6" s="303" t="s">
        <v>32828</v>
      </c>
      <c r="D6" s="303"/>
      <c r="E6" s="303"/>
      <c r="F6" s="303"/>
      <c r="G6" s="303"/>
      <c r="H6" s="303"/>
      <c r="I6" s="303"/>
      <c r="J6" s="303"/>
    </row>
    <row r="7" spans="1:12">
      <c r="A7" s="306"/>
      <c r="B7" s="306"/>
      <c r="C7" s="303" t="s">
        <v>32730</v>
      </c>
      <c r="D7" s="303"/>
      <c r="E7" s="303"/>
      <c r="F7" s="303"/>
      <c r="G7" s="303"/>
      <c r="H7" s="303"/>
      <c r="I7" s="303"/>
      <c r="J7" s="303"/>
    </row>
    <row r="8" spans="1:12">
      <c r="A8" s="306"/>
      <c r="B8" s="306"/>
      <c r="C8" s="303" t="s">
        <v>32829</v>
      </c>
      <c r="D8" s="303"/>
      <c r="E8" s="303"/>
      <c r="F8" s="303"/>
      <c r="G8" s="303"/>
      <c r="H8" s="303"/>
      <c r="I8" s="303"/>
      <c r="J8" s="303"/>
    </row>
    <row r="9" spans="1:12">
      <c r="A9" s="306"/>
      <c r="B9" s="306"/>
      <c r="C9" s="303" t="s">
        <v>32738</v>
      </c>
      <c r="D9" s="303"/>
      <c r="E9" s="303"/>
      <c r="F9" s="303"/>
      <c r="G9" s="303"/>
      <c r="H9" s="303"/>
      <c r="I9" s="303"/>
      <c r="J9" s="303"/>
    </row>
    <row r="10" spans="1:12">
      <c r="A10" s="299" t="s">
        <v>32761</v>
      </c>
      <c r="B10" s="299"/>
      <c r="C10" s="299"/>
      <c r="D10" s="299"/>
      <c r="E10" s="299"/>
      <c r="F10" s="299"/>
      <c r="G10" s="299"/>
      <c r="H10" s="299"/>
    </row>
    <row r="11" spans="1:12">
      <c r="A11" s="300" t="s">
        <v>7190</v>
      </c>
      <c r="B11" s="300" t="s">
        <v>25485</v>
      </c>
      <c r="C11" s="300" t="s">
        <v>25491</v>
      </c>
      <c r="D11" s="300" t="s">
        <v>25487</v>
      </c>
      <c r="E11" s="300" t="s">
        <v>1999</v>
      </c>
      <c r="F11" s="301" t="s">
        <v>25492</v>
      </c>
      <c r="G11" s="301" t="s">
        <v>32731</v>
      </c>
      <c r="H11" s="301" t="s">
        <v>32732</v>
      </c>
      <c r="I11" s="301" t="s">
        <v>25493</v>
      </c>
      <c r="J11" s="301" t="s">
        <v>32733</v>
      </c>
      <c r="K11" s="297"/>
      <c r="L11" s="298"/>
    </row>
    <row r="12" spans="1:12">
      <c r="A12" s="300"/>
      <c r="B12" s="300"/>
      <c r="C12" s="300"/>
      <c r="D12" s="300"/>
      <c r="E12" s="300"/>
      <c r="F12" s="301"/>
      <c r="G12" s="300"/>
      <c r="H12" s="300"/>
      <c r="I12" s="301"/>
      <c r="J12" s="301"/>
      <c r="K12" s="297"/>
      <c r="L12" s="298"/>
    </row>
    <row r="13" spans="1:12">
      <c r="A13" s="300"/>
      <c r="B13" s="300"/>
      <c r="C13" s="300"/>
      <c r="D13" s="300"/>
      <c r="E13" s="300"/>
      <c r="F13" s="301"/>
      <c r="G13" s="300"/>
      <c r="H13" s="300"/>
      <c r="I13" s="301"/>
      <c r="J13" s="301"/>
      <c r="K13" s="297"/>
      <c r="L13" s="298"/>
    </row>
    <row r="14" spans="1:12" ht="15">
      <c r="A14" s="87" t="s">
        <v>2000</v>
      </c>
      <c r="B14" s="94"/>
      <c r="C14" s="304" t="s">
        <v>7857</v>
      </c>
      <c r="D14" s="304"/>
      <c r="E14" s="304"/>
      <c r="F14" s="304"/>
      <c r="G14" s="304"/>
      <c r="H14" s="304"/>
      <c r="I14" s="88">
        <f>ROUND(SUM(I15:I16),2)</f>
        <v>5317.5</v>
      </c>
      <c r="J14" s="173">
        <f t="shared" ref="J14:J27" si="0">I14/$I$28</f>
        <v>4.9686186066679678E-3</v>
      </c>
      <c r="K14" s="93"/>
      <c r="L14" s="89"/>
    </row>
    <row r="15" spans="1:12">
      <c r="A15" s="95" t="s">
        <v>5858</v>
      </c>
      <c r="B15" s="72" t="s">
        <v>4708</v>
      </c>
      <c r="C15" s="90" t="str">
        <f>VLOOKUP(B15,'SEINFRA 28'!A:D,2,FALSE)</f>
        <v>LOCAÇÃO DA OBRA COM AUXÍLIO TOPOGRÁFICO (ÁREA ATÉ 5000 M2)</v>
      </c>
      <c r="D15" s="91" t="str">
        <f>VLOOKUP(B15,'SEINFRA 28'!A:D,3,FALSE)</f>
        <v>M2</v>
      </c>
      <c r="E15" s="169">
        <f>SUMIF('Plan Serv S Des'!$A$17:$A$1116,'Consol S Des'!A15,'Plan Serv S Des'!$E$17:$E$1116)</f>
        <v>8532.5</v>
      </c>
      <c r="F15" s="169">
        <f>VLOOKUP(B15,'SEINFRA 28'!A:D,4,FALSE)</f>
        <v>0.3</v>
      </c>
      <c r="G15" s="167">
        <v>0.2009</v>
      </c>
      <c r="H15" s="170">
        <f>ROUND(F15*1.2009,2)</f>
        <v>0.36</v>
      </c>
      <c r="I15" s="92">
        <f>ROUND(E15*H15,2)</f>
        <v>3071.7</v>
      </c>
      <c r="J15" s="174">
        <f t="shared" si="0"/>
        <v>2.8701656368786076E-3</v>
      </c>
      <c r="K15" s="93"/>
      <c r="L15" s="93"/>
    </row>
    <row r="16" spans="1:12">
      <c r="A16" s="95" t="s">
        <v>23406</v>
      </c>
      <c r="B16" s="72" t="s">
        <v>4688</v>
      </c>
      <c r="C16" s="90" t="str">
        <f>VLOOKUP(B16,'SEINFRA 28'!A:D,2,FALSE)</f>
        <v>PLACAS PADRÃO DE OBRA</v>
      </c>
      <c r="D16" s="91" t="str">
        <f>VLOOKUP(B16,'SEINFRA 28'!A:D,3,FALSE)</f>
        <v>M2</v>
      </c>
      <c r="E16" s="169">
        <f>SUMIF('Plan Serv S Des'!$A$17:$A$1116,'Consol S Des'!A16,'Plan Serv S Des'!$E$17:$E$1116)</f>
        <v>10</v>
      </c>
      <c r="F16" s="169">
        <f>VLOOKUP(B16,'SEINFRA 28'!A:D,4,FALSE)</f>
        <v>187.01</v>
      </c>
      <c r="G16" s="167">
        <v>0.2009</v>
      </c>
      <c r="H16" s="170">
        <f>ROUND(F16*1.2009,2)</f>
        <v>224.58</v>
      </c>
      <c r="I16" s="92">
        <f>ROUND(E16*H16,2)</f>
        <v>2245.8000000000002</v>
      </c>
      <c r="J16" s="174">
        <f t="shared" si="0"/>
        <v>2.0984529697893601E-3</v>
      </c>
      <c r="K16" s="93"/>
      <c r="L16" s="93"/>
    </row>
    <row r="17" spans="1:13" ht="15">
      <c r="A17" s="87" t="s">
        <v>25488</v>
      </c>
      <c r="B17" s="94"/>
      <c r="C17" s="304" t="s">
        <v>631</v>
      </c>
      <c r="D17" s="304"/>
      <c r="E17" s="304"/>
      <c r="F17" s="304"/>
      <c r="G17" s="304"/>
      <c r="H17" s="304"/>
      <c r="I17" s="88">
        <f>ROUND(SUM(I18:I23),2)</f>
        <v>999109</v>
      </c>
      <c r="J17" s="173">
        <f t="shared" si="0"/>
        <v>0.93355741748743326</v>
      </c>
      <c r="K17" s="93"/>
      <c r="L17" s="89"/>
    </row>
    <row r="18" spans="1:13" ht="24">
      <c r="A18" s="95" t="s">
        <v>23397</v>
      </c>
      <c r="B18" s="74" t="s">
        <v>20004</v>
      </c>
      <c r="C18" s="90" t="str">
        <f>VLOOKUP(B18,'SEINFRA 28'!A:D,2,FALSE)</f>
        <v>LIMPEZA MECANIZADA DE TERRENO COM REMOCAO DE CAMADA VEGETAL, UTILIZANDO TRATOR DE ESTEIRAS</v>
      </c>
      <c r="D18" s="91" t="str">
        <f>VLOOKUP(B18,'SEINFRA 28'!A:D,3,FALSE)</f>
        <v>M2</v>
      </c>
      <c r="E18" s="171">
        <f>SUMIF('Plan Serv S Des'!$A$17:$A$1116,'Consol S Des'!A18,'Plan Serv S Des'!$E$17:$E$1116)</f>
        <v>8532.5</v>
      </c>
      <c r="F18" s="171">
        <f>VLOOKUP(B18,'SEINFRA 28'!A:D,4,FALSE)</f>
        <v>0.23</v>
      </c>
      <c r="G18" s="168">
        <v>0.2009</v>
      </c>
      <c r="H18" s="172">
        <f t="shared" ref="H18:H23" si="1">ROUND(F18*1.2009,2)</f>
        <v>0.28000000000000003</v>
      </c>
      <c r="I18" s="102">
        <f>ROUND(E18*H18,2)</f>
        <v>2389.1</v>
      </c>
      <c r="J18" s="176">
        <f t="shared" si="0"/>
        <v>2.2323510509055836E-3</v>
      </c>
      <c r="K18" s="93"/>
      <c r="L18" s="93"/>
    </row>
    <row r="19" spans="1:13">
      <c r="A19" s="95" t="s">
        <v>23398</v>
      </c>
      <c r="B19" s="74" t="s">
        <v>5082</v>
      </c>
      <c r="C19" s="90" t="str">
        <f>VLOOKUP(B19,'SEINFRA 28'!A:D,2,FALSE)</f>
        <v>CARGA MECANIZADA DE ENTULHO EM CAMINHÃO BASCULANTE</v>
      </c>
      <c r="D19" s="91" t="str">
        <f>VLOOKUP(B19,'SEINFRA 28'!A:D,3,FALSE)</f>
        <v>M3</v>
      </c>
      <c r="E19" s="171">
        <f>SUMIF('Plan Serv S Des'!$A$17:$A$1116,'Consol S Des'!A19,'Plan Serv S Des'!$E$17:$E$1116)</f>
        <v>1706.4999999999998</v>
      </c>
      <c r="F19" s="169">
        <f>VLOOKUP(B19,'SEINFRA 28'!A:D,4,FALSE)</f>
        <v>4.6900000000000004</v>
      </c>
      <c r="G19" s="168">
        <v>0.2009</v>
      </c>
      <c r="H19" s="172">
        <f t="shared" si="1"/>
        <v>5.63</v>
      </c>
      <c r="I19" s="92">
        <f>ROUND(E19*H19,2)</f>
        <v>9607.6</v>
      </c>
      <c r="J19" s="176">
        <f t="shared" si="0"/>
        <v>8.9772449695201071E-3</v>
      </c>
      <c r="K19" s="93"/>
      <c r="L19" s="93"/>
    </row>
    <row r="20" spans="1:13">
      <c r="A20" s="95" t="s">
        <v>32713</v>
      </c>
      <c r="B20" s="74" t="s">
        <v>5095</v>
      </c>
      <c r="C20" s="90" t="str">
        <f>VLOOKUP(B20,'SEINFRA 28'!A:D,2,FALSE)</f>
        <v>TRANSPORTE DE MATERIAL, EXCETO ROCHA EM CAMINHÃO ATÉ 5 KM</v>
      </c>
      <c r="D20" s="91" t="str">
        <f>VLOOKUP(B20,'SEINFRA 28'!A:D,3,FALSE)</f>
        <v>M3</v>
      </c>
      <c r="E20" s="171">
        <f>SUMIF('Plan Serv S Des'!$A$17:$A$1116,'Consol S Des'!A20,'Plan Serv S Des'!$E$17:$E$1116)</f>
        <v>1706.4999999999998</v>
      </c>
      <c r="F20" s="169">
        <f>VLOOKUP(B20,'SEINFRA 28'!A:D,4,FALSE)</f>
        <v>32.72</v>
      </c>
      <c r="G20" s="168">
        <v>0.2009</v>
      </c>
      <c r="H20" s="172">
        <f t="shared" si="1"/>
        <v>39.29</v>
      </c>
      <c r="I20" s="102">
        <f>ROUND(E20*H20,2)</f>
        <v>67048.39</v>
      </c>
      <c r="J20" s="176">
        <f t="shared" si="0"/>
        <v>6.2649342379150069E-2</v>
      </c>
      <c r="K20" s="93"/>
      <c r="L20" s="93"/>
    </row>
    <row r="21" spans="1:13">
      <c r="A21" s="95" t="s">
        <v>32714</v>
      </c>
      <c r="B21" s="74" t="s">
        <v>5527</v>
      </c>
      <c r="C21" s="90" t="str">
        <f>VLOOKUP(B21,'SEINFRA 28'!A:D,2,FALSE)</f>
        <v>BANQUETA/ MEIO FIO DE CONCRETO P/ VIAS URBANAS (1,00x0,35x0,15m)</v>
      </c>
      <c r="D21" s="91" t="str">
        <f>VLOOKUP(B21,'SEINFRA 28'!A:D,3,FALSE)</f>
        <v>M</v>
      </c>
      <c r="E21" s="171">
        <f>SUMIF('Plan Serv S Des'!$A$17:$A$1116,'Consol S Des'!A21,'Plan Serv S Des'!$E$17:$E$1116)</f>
        <v>2684.8</v>
      </c>
      <c r="F21" s="169">
        <f>VLOOKUP(B21,'SEINFRA 28'!A:D,4,FALSE)</f>
        <v>66.22</v>
      </c>
      <c r="G21" s="168">
        <v>0.2009</v>
      </c>
      <c r="H21" s="172">
        <f t="shared" si="1"/>
        <v>79.52</v>
      </c>
      <c r="I21" s="92">
        <f t="shared" ref="I21:I22" si="2">ROUND(E21*H21,2)</f>
        <v>213495.3</v>
      </c>
      <c r="J21" s="176">
        <f t="shared" si="0"/>
        <v>0.19948786460106435</v>
      </c>
      <c r="K21" s="93"/>
      <c r="L21" s="93"/>
    </row>
    <row r="22" spans="1:13">
      <c r="A22" s="95" t="s">
        <v>32720</v>
      </c>
      <c r="B22" s="84" t="s">
        <v>5688</v>
      </c>
      <c r="C22" s="90" t="str">
        <f>VLOOKUP(B22,'SEINFRA 28'!A:D,2,FALSE)</f>
        <v>CONCRETO NÃO ESTRUTURAL PREPARO MANUAL</v>
      </c>
      <c r="D22" s="91" t="str">
        <f>VLOOKUP(B22,'SEINFRA 28'!A:D,3,FALSE)</f>
        <v>M3</v>
      </c>
      <c r="E22" s="171">
        <f>SUMIF('Plan Serv S Des'!$A$17:$A$1116,'Consol S Des'!A22,'Plan Serv S Des'!$E$17:$E$1116)</f>
        <v>80.540000000000006</v>
      </c>
      <c r="F22" s="169">
        <f>VLOOKUP(B22,'SEINFRA 28'!A:D,4,FALSE)</f>
        <v>520.89</v>
      </c>
      <c r="G22" s="168">
        <v>0.2009</v>
      </c>
      <c r="H22" s="172">
        <f t="shared" si="1"/>
        <v>625.54</v>
      </c>
      <c r="I22" s="102">
        <f t="shared" si="2"/>
        <v>50380.99</v>
      </c>
      <c r="J22" s="176">
        <f t="shared" si="0"/>
        <v>4.7075491177499353E-2</v>
      </c>
      <c r="K22" s="93"/>
      <c r="L22" s="93"/>
    </row>
    <row r="23" spans="1:13">
      <c r="A23" s="95" t="s">
        <v>32721</v>
      </c>
      <c r="B23" s="74" t="s">
        <v>1368</v>
      </c>
      <c r="C23" s="90" t="str">
        <f>VLOOKUP(B23,'SEINFRA 28'!A:D,2,FALSE)</f>
        <v>PAVIMENTAÇÃO EM PEDRA TOSCA C/ REJUNTAMENTO (AGREGADO ADQUIRIDO)</v>
      </c>
      <c r="D23" s="91" t="str">
        <f>VLOOKUP(B23,'SEINFRA 28'!A:D,3,FALSE)</f>
        <v>M2</v>
      </c>
      <c r="E23" s="171">
        <f>SUMIF('Plan Serv S Des'!$A$17:$A$1116,'Consol S Des'!A23,'Plan Serv S Des'!$E$17:$E$1116)</f>
        <v>7324.3399999999992</v>
      </c>
      <c r="F23" s="169">
        <f>VLOOKUP(B23,'SEINFRA 28'!A:D,4,FALSE)</f>
        <v>74.599999999999994</v>
      </c>
      <c r="G23" s="168">
        <v>0.2009</v>
      </c>
      <c r="H23" s="172">
        <f t="shared" si="1"/>
        <v>89.59</v>
      </c>
      <c r="I23" s="92">
        <f>ROUND(E23*H23,2)</f>
        <v>656187.62</v>
      </c>
      <c r="J23" s="176">
        <f t="shared" si="0"/>
        <v>0.61313512330929376</v>
      </c>
      <c r="K23" s="93"/>
      <c r="L23" s="93"/>
    </row>
    <row r="24" spans="1:13" ht="15">
      <c r="A24" s="87" t="s">
        <v>25489</v>
      </c>
      <c r="B24" s="94"/>
      <c r="C24" s="304" t="s">
        <v>1296</v>
      </c>
      <c r="D24" s="304"/>
      <c r="E24" s="304"/>
      <c r="F24" s="304"/>
      <c r="G24" s="304"/>
      <c r="H24" s="304"/>
      <c r="I24" s="88">
        <f>ROUND(I25,2)</f>
        <v>15614.48</v>
      </c>
      <c r="J24" s="173">
        <f t="shared" si="0"/>
        <v>1.4590013326082717E-2</v>
      </c>
      <c r="K24" s="93"/>
      <c r="L24" s="89"/>
    </row>
    <row r="25" spans="1:13" ht="15">
      <c r="A25" s="96" t="s">
        <v>23399</v>
      </c>
      <c r="B25" s="84" t="s">
        <v>1301</v>
      </c>
      <c r="C25" s="90" t="str">
        <f>VLOOKUP(B25,'SEINFRA 28'!A:D,2,FALSE)</f>
        <v>LIMPEZA DE PISO EM ÁREA URBANIZADA</v>
      </c>
      <c r="D25" s="91" t="str">
        <f>VLOOKUP(B25,'SEINFRA 28'!A:D,3,FALSE)</f>
        <v>M2</v>
      </c>
      <c r="E25" s="169">
        <f>SUMIF('Plan Serv S Des'!$A$17:$A$1116,'Consol S Des'!A25,'Plan Serv S Des'!$E$17:$E$1116)</f>
        <v>8532.5</v>
      </c>
      <c r="F25" s="169">
        <f>VLOOKUP(B25,'SEINFRA 28'!A:D,4,FALSE)</f>
        <v>1.52</v>
      </c>
      <c r="G25" s="168">
        <v>0.2009</v>
      </c>
      <c r="H25" s="172">
        <f>ROUND(F25*1.2009,2)</f>
        <v>1.83</v>
      </c>
      <c r="I25" s="92">
        <f>ROUND(E25*H25,2)</f>
        <v>15614.48</v>
      </c>
      <c r="J25" s="174">
        <f t="shared" si="0"/>
        <v>1.4590013326082717E-2</v>
      </c>
      <c r="K25" s="93"/>
      <c r="L25" s="89"/>
    </row>
    <row r="26" spans="1:13" ht="15">
      <c r="A26" s="87" t="s">
        <v>32839</v>
      </c>
      <c r="B26" s="94"/>
      <c r="C26" s="304" t="s">
        <v>32840</v>
      </c>
      <c r="D26" s="304"/>
      <c r="E26" s="304"/>
      <c r="F26" s="304"/>
      <c r="G26" s="304"/>
      <c r="H26" s="304"/>
      <c r="I26" s="88">
        <f>ROUND(I27,2)</f>
        <v>50176</v>
      </c>
      <c r="J26" s="173">
        <f t="shared" si="0"/>
        <v>4.6883950579816071E-2</v>
      </c>
      <c r="K26" s="93"/>
      <c r="L26" s="89"/>
    </row>
    <row r="27" spans="1:13" ht="15">
      <c r="A27" s="96" t="s">
        <v>32841</v>
      </c>
      <c r="B27" s="84" t="s">
        <v>19991</v>
      </c>
      <c r="C27" s="90" t="s">
        <v>32842</v>
      </c>
      <c r="D27" s="91" t="s">
        <v>13196</v>
      </c>
      <c r="E27" s="169">
        <f>SUMIF('Plan Serv S Des'!$A$17:$A$1116,'Consol S Des'!A27,'Plan Serv S Des'!$E$17:$E$1116)</f>
        <v>100</v>
      </c>
      <c r="F27" s="169">
        <f>'Comp Adm S Des'!G50</f>
        <v>417.82</v>
      </c>
      <c r="G27" s="168">
        <v>0.2009</v>
      </c>
      <c r="H27" s="172">
        <f>ROUND(F27*1.2009,2)</f>
        <v>501.76</v>
      </c>
      <c r="I27" s="92">
        <f>ROUND(E27*H27,2)</f>
        <v>50176</v>
      </c>
      <c r="J27" s="174">
        <f t="shared" si="0"/>
        <v>4.6883950579816071E-2</v>
      </c>
      <c r="K27" s="93"/>
      <c r="L27" s="89"/>
    </row>
    <row r="28" spans="1:13" ht="15">
      <c r="A28" s="305" t="s">
        <v>25494</v>
      </c>
      <c r="B28" s="305"/>
      <c r="C28" s="305"/>
      <c r="D28" s="305"/>
      <c r="E28" s="305"/>
      <c r="F28" s="305"/>
      <c r="G28" s="305"/>
      <c r="H28" s="305"/>
      <c r="I28" s="97">
        <f>ROUND(SUM(I14,I17,I24,I26),2)</f>
        <v>1070216.98</v>
      </c>
      <c r="J28" s="175">
        <f>ROUND(SUM(J14,J17,J24,J26),2)</f>
        <v>1</v>
      </c>
      <c r="K28" s="105"/>
      <c r="L28" s="89">
        <v>440267.78</v>
      </c>
      <c r="M28" s="93" t="e">
        <f>L28-#REF!</f>
        <v>#REF!</v>
      </c>
    </row>
    <row r="29" spans="1:13">
      <c r="M29">
        <v>425009.91999999998</v>
      </c>
    </row>
    <row r="30" spans="1:13">
      <c r="K30" s="105"/>
    </row>
  </sheetData>
  <mergeCells count="25">
    <mergeCell ref="A1:J4"/>
    <mergeCell ref="A5:B9"/>
    <mergeCell ref="C5:J5"/>
    <mergeCell ref="C6:J6"/>
    <mergeCell ref="C7:J7"/>
    <mergeCell ref="C8:J8"/>
    <mergeCell ref="C9:J9"/>
    <mergeCell ref="L11:L13"/>
    <mergeCell ref="C14:H14"/>
    <mergeCell ref="C17:H17"/>
    <mergeCell ref="A10:H10"/>
    <mergeCell ref="A11:A13"/>
    <mergeCell ref="B11:B13"/>
    <mergeCell ref="C11:C13"/>
    <mergeCell ref="D11:D13"/>
    <mergeCell ref="E11:E13"/>
    <mergeCell ref="F11:F13"/>
    <mergeCell ref="G11:G13"/>
    <mergeCell ref="H11:H13"/>
    <mergeCell ref="C24:H24"/>
    <mergeCell ref="A28:H28"/>
    <mergeCell ref="I11:I13"/>
    <mergeCell ref="J11:J13"/>
    <mergeCell ref="K11:K13"/>
    <mergeCell ref="C26:H26"/>
  </mergeCells>
  <pageMargins left="0.51181102362204722" right="0.51181102362204722" top="0.78740157480314965" bottom="0.78740157480314965" header="0.31496062992125984" footer="0.31496062992125984"/>
  <pageSetup paperSize="9" scale="80" fitToHeight="0" orientation="landscape" r:id="rId1"/>
  <headerFooter>
    <oddFoote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2F30A-7BAF-43A3-83F6-F1758043867A}">
  <sheetPr>
    <tabColor rgb="FF7030A0"/>
  </sheetPr>
  <dimension ref="A1:I52"/>
  <sheetViews>
    <sheetView view="pageBreakPreview" zoomScaleNormal="100" zoomScaleSheetLayoutView="100" workbookViewId="0">
      <selection activeCell="F53" sqref="F53"/>
    </sheetView>
  </sheetViews>
  <sheetFormatPr defaultRowHeight="12.75"/>
  <cols>
    <col min="1" max="1" width="7.140625" style="43" customWidth="1"/>
    <col min="2" max="2" width="11.85546875" style="43" customWidth="1"/>
    <col min="3" max="3" width="70.7109375" customWidth="1"/>
    <col min="4" max="4" width="7.140625" style="43" customWidth="1"/>
    <col min="5" max="5" width="10.85546875" style="86" customWidth="1"/>
    <col min="6" max="6" width="10" style="86" customWidth="1"/>
    <col min="7" max="7" width="13.5703125" customWidth="1"/>
    <col min="8" max="8" width="16.42578125" customWidth="1"/>
    <col min="9" max="9" width="17.7109375" customWidth="1"/>
    <col min="11" max="11" width="11.5703125" customWidth="1"/>
    <col min="255" max="255" width="7.140625" customWidth="1"/>
    <col min="256" max="256" width="9.28515625" customWidth="1"/>
    <col min="257" max="257" width="70.7109375" customWidth="1"/>
    <col min="258" max="258" width="7.140625" customWidth="1"/>
    <col min="259" max="259" width="10.85546875" customWidth="1"/>
    <col min="260" max="260" width="10" customWidth="1"/>
    <col min="261" max="261" width="13.5703125" customWidth="1"/>
    <col min="262" max="262" width="16.5703125" customWidth="1"/>
    <col min="263" max="263" width="19.85546875" customWidth="1"/>
    <col min="264" max="264" width="16.42578125" customWidth="1"/>
    <col min="265" max="265" width="17.7109375" customWidth="1"/>
    <col min="267" max="267" width="11.5703125" customWidth="1"/>
    <col min="511" max="511" width="7.140625" customWidth="1"/>
    <col min="512" max="512" width="9.28515625" customWidth="1"/>
    <col min="513" max="513" width="70.7109375" customWidth="1"/>
    <col min="514" max="514" width="7.140625" customWidth="1"/>
    <col min="515" max="515" width="10.85546875" customWidth="1"/>
    <col min="516" max="516" width="10" customWidth="1"/>
    <col min="517" max="517" width="13.5703125" customWidth="1"/>
    <col min="518" max="518" width="16.5703125" customWidth="1"/>
    <col min="519" max="519" width="19.85546875" customWidth="1"/>
    <col min="520" max="520" width="16.42578125" customWidth="1"/>
    <col min="521" max="521" width="17.7109375" customWidth="1"/>
    <col min="523" max="523" width="11.5703125" customWidth="1"/>
    <col min="767" max="767" width="7.140625" customWidth="1"/>
    <col min="768" max="768" width="9.28515625" customWidth="1"/>
    <col min="769" max="769" width="70.7109375" customWidth="1"/>
    <col min="770" max="770" width="7.140625" customWidth="1"/>
    <col min="771" max="771" width="10.85546875" customWidth="1"/>
    <col min="772" max="772" width="10" customWidth="1"/>
    <col min="773" max="773" width="13.5703125" customWidth="1"/>
    <col min="774" max="774" width="16.5703125" customWidth="1"/>
    <col min="775" max="775" width="19.85546875" customWidth="1"/>
    <col min="776" max="776" width="16.42578125" customWidth="1"/>
    <col min="777" max="777" width="17.7109375" customWidth="1"/>
    <col min="779" max="779" width="11.5703125" customWidth="1"/>
    <col min="1023" max="1023" width="7.140625" customWidth="1"/>
    <col min="1024" max="1024" width="9.28515625" customWidth="1"/>
    <col min="1025" max="1025" width="70.7109375" customWidth="1"/>
    <col min="1026" max="1026" width="7.140625" customWidth="1"/>
    <col min="1027" max="1027" width="10.85546875" customWidth="1"/>
    <col min="1028" max="1028" width="10" customWidth="1"/>
    <col min="1029" max="1029" width="13.5703125" customWidth="1"/>
    <col min="1030" max="1030" width="16.5703125" customWidth="1"/>
    <col min="1031" max="1031" width="19.85546875" customWidth="1"/>
    <col min="1032" max="1032" width="16.42578125" customWidth="1"/>
    <col min="1033" max="1033" width="17.7109375" customWidth="1"/>
    <col min="1035" max="1035" width="11.5703125" customWidth="1"/>
    <col min="1279" max="1279" width="7.140625" customWidth="1"/>
    <col min="1280" max="1280" width="9.28515625" customWidth="1"/>
    <col min="1281" max="1281" width="70.7109375" customWidth="1"/>
    <col min="1282" max="1282" width="7.140625" customWidth="1"/>
    <col min="1283" max="1283" width="10.85546875" customWidth="1"/>
    <col min="1284" max="1284" width="10" customWidth="1"/>
    <col min="1285" max="1285" width="13.5703125" customWidth="1"/>
    <col min="1286" max="1286" width="16.5703125" customWidth="1"/>
    <col min="1287" max="1287" width="19.85546875" customWidth="1"/>
    <col min="1288" max="1288" width="16.42578125" customWidth="1"/>
    <col min="1289" max="1289" width="17.7109375" customWidth="1"/>
    <col min="1291" max="1291" width="11.5703125" customWidth="1"/>
    <col min="1535" max="1535" width="7.140625" customWidth="1"/>
    <col min="1536" max="1536" width="9.28515625" customWidth="1"/>
    <col min="1537" max="1537" width="70.7109375" customWidth="1"/>
    <col min="1538" max="1538" width="7.140625" customWidth="1"/>
    <col min="1539" max="1539" width="10.85546875" customWidth="1"/>
    <col min="1540" max="1540" width="10" customWidth="1"/>
    <col min="1541" max="1541" width="13.5703125" customWidth="1"/>
    <col min="1542" max="1542" width="16.5703125" customWidth="1"/>
    <col min="1543" max="1543" width="19.85546875" customWidth="1"/>
    <col min="1544" max="1544" width="16.42578125" customWidth="1"/>
    <col min="1545" max="1545" width="17.7109375" customWidth="1"/>
    <col min="1547" max="1547" width="11.5703125" customWidth="1"/>
    <col min="1791" max="1791" width="7.140625" customWidth="1"/>
    <col min="1792" max="1792" width="9.28515625" customWidth="1"/>
    <col min="1793" max="1793" width="70.7109375" customWidth="1"/>
    <col min="1794" max="1794" width="7.140625" customWidth="1"/>
    <col min="1795" max="1795" width="10.85546875" customWidth="1"/>
    <col min="1796" max="1796" width="10" customWidth="1"/>
    <col min="1797" max="1797" width="13.5703125" customWidth="1"/>
    <col min="1798" max="1798" width="16.5703125" customWidth="1"/>
    <col min="1799" max="1799" width="19.85546875" customWidth="1"/>
    <col min="1800" max="1800" width="16.42578125" customWidth="1"/>
    <col min="1801" max="1801" width="17.7109375" customWidth="1"/>
    <col min="1803" max="1803" width="11.5703125" customWidth="1"/>
    <col min="2047" max="2047" width="7.140625" customWidth="1"/>
    <col min="2048" max="2048" width="9.28515625" customWidth="1"/>
    <col min="2049" max="2049" width="70.7109375" customWidth="1"/>
    <col min="2050" max="2050" width="7.140625" customWidth="1"/>
    <col min="2051" max="2051" width="10.85546875" customWidth="1"/>
    <col min="2052" max="2052" width="10" customWidth="1"/>
    <col min="2053" max="2053" width="13.5703125" customWidth="1"/>
    <col min="2054" max="2054" width="16.5703125" customWidth="1"/>
    <col min="2055" max="2055" width="19.85546875" customWidth="1"/>
    <col min="2056" max="2056" width="16.42578125" customWidth="1"/>
    <col min="2057" max="2057" width="17.7109375" customWidth="1"/>
    <col min="2059" max="2059" width="11.5703125" customWidth="1"/>
    <col min="2303" max="2303" width="7.140625" customWidth="1"/>
    <col min="2304" max="2304" width="9.28515625" customWidth="1"/>
    <col min="2305" max="2305" width="70.7109375" customWidth="1"/>
    <col min="2306" max="2306" width="7.140625" customWidth="1"/>
    <col min="2307" max="2307" width="10.85546875" customWidth="1"/>
    <col min="2308" max="2308" width="10" customWidth="1"/>
    <col min="2309" max="2309" width="13.5703125" customWidth="1"/>
    <col min="2310" max="2310" width="16.5703125" customWidth="1"/>
    <col min="2311" max="2311" width="19.85546875" customWidth="1"/>
    <col min="2312" max="2312" width="16.42578125" customWidth="1"/>
    <col min="2313" max="2313" width="17.7109375" customWidth="1"/>
    <col min="2315" max="2315" width="11.5703125" customWidth="1"/>
    <col min="2559" max="2559" width="7.140625" customWidth="1"/>
    <col min="2560" max="2560" width="9.28515625" customWidth="1"/>
    <col min="2561" max="2561" width="70.7109375" customWidth="1"/>
    <col min="2562" max="2562" width="7.140625" customWidth="1"/>
    <col min="2563" max="2563" width="10.85546875" customWidth="1"/>
    <col min="2564" max="2564" width="10" customWidth="1"/>
    <col min="2565" max="2565" width="13.5703125" customWidth="1"/>
    <col min="2566" max="2566" width="16.5703125" customWidth="1"/>
    <col min="2567" max="2567" width="19.85546875" customWidth="1"/>
    <col min="2568" max="2568" width="16.42578125" customWidth="1"/>
    <col min="2569" max="2569" width="17.7109375" customWidth="1"/>
    <col min="2571" max="2571" width="11.5703125" customWidth="1"/>
    <col min="2815" max="2815" width="7.140625" customWidth="1"/>
    <col min="2816" max="2816" width="9.28515625" customWidth="1"/>
    <col min="2817" max="2817" width="70.7109375" customWidth="1"/>
    <col min="2818" max="2818" width="7.140625" customWidth="1"/>
    <col min="2819" max="2819" width="10.85546875" customWidth="1"/>
    <col min="2820" max="2820" width="10" customWidth="1"/>
    <col min="2821" max="2821" width="13.5703125" customWidth="1"/>
    <col min="2822" max="2822" width="16.5703125" customWidth="1"/>
    <col min="2823" max="2823" width="19.85546875" customWidth="1"/>
    <col min="2824" max="2824" width="16.42578125" customWidth="1"/>
    <col min="2825" max="2825" width="17.7109375" customWidth="1"/>
    <col min="2827" max="2827" width="11.5703125" customWidth="1"/>
    <col min="3071" max="3071" width="7.140625" customWidth="1"/>
    <col min="3072" max="3072" width="9.28515625" customWidth="1"/>
    <col min="3073" max="3073" width="70.7109375" customWidth="1"/>
    <col min="3074" max="3074" width="7.140625" customWidth="1"/>
    <col min="3075" max="3075" width="10.85546875" customWidth="1"/>
    <col min="3076" max="3076" width="10" customWidth="1"/>
    <col min="3077" max="3077" width="13.5703125" customWidth="1"/>
    <col min="3078" max="3078" width="16.5703125" customWidth="1"/>
    <col min="3079" max="3079" width="19.85546875" customWidth="1"/>
    <col min="3080" max="3080" width="16.42578125" customWidth="1"/>
    <col min="3081" max="3081" width="17.7109375" customWidth="1"/>
    <col min="3083" max="3083" width="11.5703125" customWidth="1"/>
    <col min="3327" max="3327" width="7.140625" customWidth="1"/>
    <col min="3328" max="3328" width="9.28515625" customWidth="1"/>
    <col min="3329" max="3329" width="70.7109375" customWidth="1"/>
    <col min="3330" max="3330" width="7.140625" customWidth="1"/>
    <col min="3331" max="3331" width="10.85546875" customWidth="1"/>
    <col min="3332" max="3332" width="10" customWidth="1"/>
    <col min="3333" max="3333" width="13.5703125" customWidth="1"/>
    <col min="3334" max="3334" width="16.5703125" customWidth="1"/>
    <col min="3335" max="3335" width="19.85546875" customWidth="1"/>
    <col min="3336" max="3336" width="16.42578125" customWidth="1"/>
    <col min="3337" max="3337" width="17.7109375" customWidth="1"/>
    <col min="3339" max="3339" width="11.5703125" customWidth="1"/>
    <col min="3583" max="3583" width="7.140625" customWidth="1"/>
    <col min="3584" max="3584" width="9.28515625" customWidth="1"/>
    <col min="3585" max="3585" width="70.7109375" customWidth="1"/>
    <col min="3586" max="3586" width="7.140625" customWidth="1"/>
    <col min="3587" max="3587" width="10.85546875" customWidth="1"/>
    <col min="3588" max="3588" width="10" customWidth="1"/>
    <col min="3589" max="3589" width="13.5703125" customWidth="1"/>
    <col min="3590" max="3590" width="16.5703125" customWidth="1"/>
    <col min="3591" max="3591" width="19.85546875" customWidth="1"/>
    <col min="3592" max="3592" width="16.42578125" customWidth="1"/>
    <col min="3593" max="3593" width="17.7109375" customWidth="1"/>
    <col min="3595" max="3595" width="11.5703125" customWidth="1"/>
    <col min="3839" max="3839" width="7.140625" customWidth="1"/>
    <col min="3840" max="3840" width="9.28515625" customWidth="1"/>
    <col min="3841" max="3841" width="70.7109375" customWidth="1"/>
    <col min="3842" max="3842" width="7.140625" customWidth="1"/>
    <col min="3843" max="3843" width="10.85546875" customWidth="1"/>
    <col min="3844" max="3844" width="10" customWidth="1"/>
    <col min="3845" max="3845" width="13.5703125" customWidth="1"/>
    <col min="3846" max="3846" width="16.5703125" customWidth="1"/>
    <col min="3847" max="3847" width="19.85546875" customWidth="1"/>
    <col min="3848" max="3848" width="16.42578125" customWidth="1"/>
    <col min="3849" max="3849" width="17.7109375" customWidth="1"/>
    <col min="3851" max="3851" width="11.5703125" customWidth="1"/>
    <col min="4095" max="4095" width="7.140625" customWidth="1"/>
    <col min="4096" max="4096" width="9.28515625" customWidth="1"/>
    <col min="4097" max="4097" width="70.7109375" customWidth="1"/>
    <col min="4098" max="4098" width="7.140625" customWidth="1"/>
    <col min="4099" max="4099" width="10.85546875" customWidth="1"/>
    <col min="4100" max="4100" width="10" customWidth="1"/>
    <col min="4101" max="4101" width="13.5703125" customWidth="1"/>
    <col min="4102" max="4102" width="16.5703125" customWidth="1"/>
    <col min="4103" max="4103" width="19.85546875" customWidth="1"/>
    <col min="4104" max="4104" width="16.42578125" customWidth="1"/>
    <col min="4105" max="4105" width="17.7109375" customWidth="1"/>
    <col min="4107" max="4107" width="11.5703125" customWidth="1"/>
    <col min="4351" max="4351" width="7.140625" customWidth="1"/>
    <col min="4352" max="4352" width="9.28515625" customWidth="1"/>
    <col min="4353" max="4353" width="70.7109375" customWidth="1"/>
    <col min="4354" max="4354" width="7.140625" customWidth="1"/>
    <col min="4355" max="4355" width="10.85546875" customWidth="1"/>
    <col min="4356" max="4356" width="10" customWidth="1"/>
    <col min="4357" max="4357" width="13.5703125" customWidth="1"/>
    <col min="4358" max="4358" width="16.5703125" customWidth="1"/>
    <col min="4359" max="4359" width="19.85546875" customWidth="1"/>
    <col min="4360" max="4360" width="16.42578125" customWidth="1"/>
    <col min="4361" max="4361" width="17.7109375" customWidth="1"/>
    <col min="4363" max="4363" width="11.5703125" customWidth="1"/>
    <col min="4607" max="4607" width="7.140625" customWidth="1"/>
    <col min="4608" max="4608" width="9.28515625" customWidth="1"/>
    <col min="4609" max="4609" width="70.7109375" customWidth="1"/>
    <col min="4610" max="4610" width="7.140625" customWidth="1"/>
    <col min="4611" max="4611" width="10.85546875" customWidth="1"/>
    <col min="4612" max="4612" width="10" customWidth="1"/>
    <col min="4613" max="4613" width="13.5703125" customWidth="1"/>
    <col min="4614" max="4614" width="16.5703125" customWidth="1"/>
    <col min="4615" max="4615" width="19.85546875" customWidth="1"/>
    <col min="4616" max="4616" width="16.42578125" customWidth="1"/>
    <col min="4617" max="4617" width="17.7109375" customWidth="1"/>
    <col min="4619" max="4619" width="11.5703125" customWidth="1"/>
    <col min="4863" max="4863" width="7.140625" customWidth="1"/>
    <col min="4864" max="4864" width="9.28515625" customWidth="1"/>
    <col min="4865" max="4865" width="70.7109375" customWidth="1"/>
    <col min="4866" max="4866" width="7.140625" customWidth="1"/>
    <col min="4867" max="4867" width="10.85546875" customWidth="1"/>
    <col min="4868" max="4868" width="10" customWidth="1"/>
    <col min="4869" max="4869" width="13.5703125" customWidth="1"/>
    <col min="4870" max="4870" width="16.5703125" customWidth="1"/>
    <col min="4871" max="4871" width="19.85546875" customWidth="1"/>
    <col min="4872" max="4872" width="16.42578125" customWidth="1"/>
    <col min="4873" max="4873" width="17.7109375" customWidth="1"/>
    <col min="4875" max="4875" width="11.5703125" customWidth="1"/>
    <col min="5119" max="5119" width="7.140625" customWidth="1"/>
    <col min="5120" max="5120" width="9.28515625" customWidth="1"/>
    <col min="5121" max="5121" width="70.7109375" customWidth="1"/>
    <col min="5122" max="5122" width="7.140625" customWidth="1"/>
    <col min="5123" max="5123" width="10.85546875" customWidth="1"/>
    <col min="5124" max="5124" width="10" customWidth="1"/>
    <col min="5125" max="5125" width="13.5703125" customWidth="1"/>
    <col min="5126" max="5126" width="16.5703125" customWidth="1"/>
    <col min="5127" max="5127" width="19.85546875" customWidth="1"/>
    <col min="5128" max="5128" width="16.42578125" customWidth="1"/>
    <col min="5129" max="5129" width="17.7109375" customWidth="1"/>
    <col min="5131" max="5131" width="11.5703125" customWidth="1"/>
    <col min="5375" max="5375" width="7.140625" customWidth="1"/>
    <col min="5376" max="5376" width="9.28515625" customWidth="1"/>
    <col min="5377" max="5377" width="70.7109375" customWidth="1"/>
    <col min="5378" max="5378" width="7.140625" customWidth="1"/>
    <col min="5379" max="5379" width="10.85546875" customWidth="1"/>
    <col min="5380" max="5380" width="10" customWidth="1"/>
    <col min="5381" max="5381" width="13.5703125" customWidth="1"/>
    <col min="5382" max="5382" width="16.5703125" customWidth="1"/>
    <col min="5383" max="5383" width="19.85546875" customWidth="1"/>
    <col min="5384" max="5384" width="16.42578125" customWidth="1"/>
    <col min="5385" max="5385" width="17.7109375" customWidth="1"/>
    <col min="5387" max="5387" width="11.5703125" customWidth="1"/>
    <col min="5631" max="5631" width="7.140625" customWidth="1"/>
    <col min="5632" max="5632" width="9.28515625" customWidth="1"/>
    <col min="5633" max="5633" width="70.7109375" customWidth="1"/>
    <col min="5634" max="5634" width="7.140625" customWidth="1"/>
    <col min="5635" max="5635" width="10.85546875" customWidth="1"/>
    <col min="5636" max="5636" width="10" customWidth="1"/>
    <col min="5637" max="5637" width="13.5703125" customWidth="1"/>
    <col min="5638" max="5638" width="16.5703125" customWidth="1"/>
    <col min="5639" max="5639" width="19.85546875" customWidth="1"/>
    <col min="5640" max="5640" width="16.42578125" customWidth="1"/>
    <col min="5641" max="5641" width="17.7109375" customWidth="1"/>
    <col min="5643" max="5643" width="11.5703125" customWidth="1"/>
    <col min="5887" max="5887" width="7.140625" customWidth="1"/>
    <col min="5888" max="5888" width="9.28515625" customWidth="1"/>
    <col min="5889" max="5889" width="70.7109375" customWidth="1"/>
    <col min="5890" max="5890" width="7.140625" customWidth="1"/>
    <col min="5891" max="5891" width="10.85546875" customWidth="1"/>
    <col min="5892" max="5892" width="10" customWidth="1"/>
    <col min="5893" max="5893" width="13.5703125" customWidth="1"/>
    <col min="5894" max="5894" width="16.5703125" customWidth="1"/>
    <col min="5895" max="5895" width="19.85546875" customWidth="1"/>
    <col min="5896" max="5896" width="16.42578125" customWidth="1"/>
    <col min="5897" max="5897" width="17.7109375" customWidth="1"/>
    <col min="5899" max="5899" width="11.5703125" customWidth="1"/>
    <col min="6143" max="6143" width="7.140625" customWidth="1"/>
    <col min="6144" max="6144" width="9.28515625" customWidth="1"/>
    <col min="6145" max="6145" width="70.7109375" customWidth="1"/>
    <col min="6146" max="6146" width="7.140625" customWidth="1"/>
    <col min="6147" max="6147" width="10.85546875" customWidth="1"/>
    <col min="6148" max="6148" width="10" customWidth="1"/>
    <col min="6149" max="6149" width="13.5703125" customWidth="1"/>
    <col min="6150" max="6150" width="16.5703125" customWidth="1"/>
    <col min="6151" max="6151" width="19.85546875" customWidth="1"/>
    <col min="6152" max="6152" width="16.42578125" customWidth="1"/>
    <col min="6153" max="6153" width="17.7109375" customWidth="1"/>
    <col min="6155" max="6155" width="11.5703125" customWidth="1"/>
    <col min="6399" max="6399" width="7.140625" customWidth="1"/>
    <col min="6400" max="6400" width="9.28515625" customWidth="1"/>
    <col min="6401" max="6401" width="70.7109375" customWidth="1"/>
    <col min="6402" max="6402" width="7.140625" customWidth="1"/>
    <col min="6403" max="6403" width="10.85546875" customWidth="1"/>
    <col min="6404" max="6404" width="10" customWidth="1"/>
    <col min="6405" max="6405" width="13.5703125" customWidth="1"/>
    <col min="6406" max="6406" width="16.5703125" customWidth="1"/>
    <col min="6407" max="6407" width="19.85546875" customWidth="1"/>
    <col min="6408" max="6408" width="16.42578125" customWidth="1"/>
    <col min="6409" max="6409" width="17.7109375" customWidth="1"/>
    <col min="6411" max="6411" width="11.5703125" customWidth="1"/>
    <col min="6655" max="6655" width="7.140625" customWidth="1"/>
    <col min="6656" max="6656" width="9.28515625" customWidth="1"/>
    <col min="6657" max="6657" width="70.7109375" customWidth="1"/>
    <col min="6658" max="6658" width="7.140625" customWidth="1"/>
    <col min="6659" max="6659" width="10.85546875" customWidth="1"/>
    <col min="6660" max="6660" width="10" customWidth="1"/>
    <col min="6661" max="6661" width="13.5703125" customWidth="1"/>
    <col min="6662" max="6662" width="16.5703125" customWidth="1"/>
    <col min="6663" max="6663" width="19.85546875" customWidth="1"/>
    <col min="6664" max="6664" width="16.42578125" customWidth="1"/>
    <col min="6665" max="6665" width="17.7109375" customWidth="1"/>
    <col min="6667" max="6667" width="11.5703125" customWidth="1"/>
    <col min="6911" max="6911" width="7.140625" customWidth="1"/>
    <col min="6912" max="6912" width="9.28515625" customWidth="1"/>
    <col min="6913" max="6913" width="70.7109375" customWidth="1"/>
    <col min="6914" max="6914" width="7.140625" customWidth="1"/>
    <col min="6915" max="6915" width="10.85546875" customWidth="1"/>
    <col min="6916" max="6916" width="10" customWidth="1"/>
    <col min="6917" max="6917" width="13.5703125" customWidth="1"/>
    <col min="6918" max="6918" width="16.5703125" customWidth="1"/>
    <col min="6919" max="6919" width="19.85546875" customWidth="1"/>
    <col min="6920" max="6920" width="16.42578125" customWidth="1"/>
    <col min="6921" max="6921" width="17.7109375" customWidth="1"/>
    <col min="6923" max="6923" width="11.5703125" customWidth="1"/>
    <col min="7167" max="7167" width="7.140625" customWidth="1"/>
    <col min="7168" max="7168" width="9.28515625" customWidth="1"/>
    <col min="7169" max="7169" width="70.7109375" customWidth="1"/>
    <col min="7170" max="7170" width="7.140625" customWidth="1"/>
    <col min="7171" max="7171" width="10.85546875" customWidth="1"/>
    <col min="7172" max="7172" width="10" customWidth="1"/>
    <col min="7173" max="7173" width="13.5703125" customWidth="1"/>
    <col min="7174" max="7174" width="16.5703125" customWidth="1"/>
    <col min="7175" max="7175" width="19.85546875" customWidth="1"/>
    <col min="7176" max="7176" width="16.42578125" customWidth="1"/>
    <col min="7177" max="7177" width="17.7109375" customWidth="1"/>
    <col min="7179" max="7179" width="11.5703125" customWidth="1"/>
    <col min="7423" max="7423" width="7.140625" customWidth="1"/>
    <col min="7424" max="7424" width="9.28515625" customWidth="1"/>
    <col min="7425" max="7425" width="70.7109375" customWidth="1"/>
    <col min="7426" max="7426" width="7.140625" customWidth="1"/>
    <col min="7427" max="7427" width="10.85546875" customWidth="1"/>
    <col min="7428" max="7428" width="10" customWidth="1"/>
    <col min="7429" max="7429" width="13.5703125" customWidth="1"/>
    <col min="7430" max="7430" width="16.5703125" customWidth="1"/>
    <col min="7431" max="7431" width="19.85546875" customWidth="1"/>
    <col min="7432" max="7432" width="16.42578125" customWidth="1"/>
    <col min="7433" max="7433" width="17.7109375" customWidth="1"/>
    <col min="7435" max="7435" width="11.5703125" customWidth="1"/>
    <col min="7679" max="7679" width="7.140625" customWidth="1"/>
    <col min="7680" max="7680" width="9.28515625" customWidth="1"/>
    <col min="7681" max="7681" width="70.7109375" customWidth="1"/>
    <col min="7682" max="7682" width="7.140625" customWidth="1"/>
    <col min="7683" max="7683" width="10.85546875" customWidth="1"/>
    <col min="7684" max="7684" width="10" customWidth="1"/>
    <col min="7685" max="7685" width="13.5703125" customWidth="1"/>
    <col min="7686" max="7686" width="16.5703125" customWidth="1"/>
    <col min="7687" max="7687" width="19.85546875" customWidth="1"/>
    <col min="7688" max="7688" width="16.42578125" customWidth="1"/>
    <col min="7689" max="7689" width="17.7109375" customWidth="1"/>
    <col min="7691" max="7691" width="11.5703125" customWidth="1"/>
    <col min="7935" max="7935" width="7.140625" customWidth="1"/>
    <col min="7936" max="7936" width="9.28515625" customWidth="1"/>
    <col min="7937" max="7937" width="70.7109375" customWidth="1"/>
    <col min="7938" max="7938" width="7.140625" customWidth="1"/>
    <col min="7939" max="7939" width="10.85546875" customWidth="1"/>
    <col min="7940" max="7940" width="10" customWidth="1"/>
    <col min="7941" max="7941" width="13.5703125" customWidth="1"/>
    <col min="7942" max="7942" width="16.5703125" customWidth="1"/>
    <col min="7943" max="7943" width="19.85546875" customWidth="1"/>
    <col min="7944" max="7944" width="16.42578125" customWidth="1"/>
    <col min="7945" max="7945" width="17.7109375" customWidth="1"/>
    <col min="7947" max="7947" width="11.5703125" customWidth="1"/>
    <col min="8191" max="8191" width="7.140625" customWidth="1"/>
    <col min="8192" max="8192" width="9.28515625" customWidth="1"/>
    <col min="8193" max="8193" width="70.7109375" customWidth="1"/>
    <col min="8194" max="8194" width="7.140625" customWidth="1"/>
    <col min="8195" max="8195" width="10.85546875" customWidth="1"/>
    <col min="8196" max="8196" width="10" customWidth="1"/>
    <col min="8197" max="8197" width="13.5703125" customWidth="1"/>
    <col min="8198" max="8198" width="16.5703125" customWidth="1"/>
    <col min="8199" max="8199" width="19.85546875" customWidth="1"/>
    <col min="8200" max="8200" width="16.42578125" customWidth="1"/>
    <col min="8201" max="8201" width="17.7109375" customWidth="1"/>
    <col min="8203" max="8203" width="11.5703125" customWidth="1"/>
    <col min="8447" max="8447" width="7.140625" customWidth="1"/>
    <col min="8448" max="8448" width="9.28515625" customWidth="1"/>
    <col min="8449" max="8449" width="70.7109375" customWidth="1"/>
    <col min="8450" max="8450" width="7.140625" customWidth="1"/>
    <col min="8451" max="8451" width="10.85546875" customWidth="1"/>
    <col min="8452" max="8452" width="10" customWidth="1"/>
    <col min="8453" max="8453" width="13.5703125" customWidth="1"/>
    <col min="8454" max="8454" width="16.5703125" customWidth="1"/>
    <col min="8455" max="8455" width="19.85546875" customWidth="1"/>
    <col min="8456" max="8456" width="16.42578125" customWidth="1"/>
    <col min="8457" max="8457" width="17.7109375" customWidth="1"/>
    <col min="8459" max="8459" width="11.5703125" customWidth="1"/>
    <col min="8703" max="8703" width="7.140625" customWidth="1"/>
    <col min="8704" max="8704" width="9.28515625" customWidth="1"/>
    <col min="8705" max="8705" width="70.7109375" customWidth="1"/>
    <col min="8706" max="8706" width="7.140625" customWidth="1"/>
    <col min="8707" max="8707" width="10.85546875" customWidth="1"/>
    <col min="8708" max="8708" width="10" customWidth="1"/>
    <col min="8709" max="8709" width="13.5703125" customWidth="1"/>
    <col min="8710" max="8710" width="16.5703125" customWidth="1"/>
    <col min="8711" max="8711" width="19.85546875" customWidth="1"/>
    <col min="8712" max="8712" width="16.42578125" customWidth="1"/>
    <col min="8713" max="8713" width="17.7109375" customWidth="1"/>
    <col min="8715" max="8715" width="11.5703125" customWidth="1"/>
    <col min="8959" max="8959" width="7.140625" customWidth="1"/>
    <col min="8960" max="8960" width="9.28515625" customWidth="1"/>
    <col min="8961" max="8961" width="70.7109375" customWidth="1"/>
    <col min="8962" max="8962" width="7.140625" customWidth="1"/>
    <col min="8963" max="8963" width="10.85546875" customWidth="1"/>
    <col min="8964" max="8964" width="10" customWidth="1"/>
    <col min="8965" max="8965" width="13.5703125" customWidth="1"/>
    <col min="8966" max="8966" width="16.5703125" customWidth="1"/>
    <col min="8967" max="8967" width="19.85546875" customWidth="1"/>
    <col min="8968" max="8968" width="16.42578125" customWidth="1"/>
    <col min="8969" max="8969" width="17.7109375" customWidth="1"/>
    <col min="8971" max="8971" width="11.5703125" customWidth="1"/>
    <col min="9215" max="9215" width="7.140625" customWidth="1"/>
    <col min="9216" max="9216" width="9.28515625" customWidth="1"/>
    <col min="9217" max="9217" width="70.7109375" customWidth="1"/>
    <col min="9218" max="9218" width="7.140625" customWidth="1"/>
    <col min="9219" max="9219" width="10.85546875" customWidth="1"/>
    <col min="9220" max="9220" width="10" customWidth="1"/>
    <col min="9221" max="9221" width="13.5703125" customWidth="1"/>
    <col min="9222" max="9222" width="16.5703125" customWidth="1"/>
    <col min="9223" max="9223" width="19.85546875" customWidth="1"/>
    <col min="9224" max="9224" width="16.42578125" customWidth="1"/>
    <col min="9225" max="9225" width="17.7109375" customWidth="1"/>
    <col min="9227" max="9227" width="11.5703125" customWidth="1"/>
    <col min="9471" max="9471" width="7.140625" customWidth="1"/>
    <col min="9472" max="9472" width="9.28515625" customWidth="1"/>
    <col min="9473" max="9473" width="70.7109375" customWidth="1"/>
    <col min="9474" max="9474" width="7.140625" customWidth="1"/>
    <col min="9475" max="9475" width="10.85546875" customWidth="1"/>
    <col min="9476" max="9476" width="10" customWidth="1"/>
    <col min="9477" max="9477" width="13.5703125" customWidth="1"/>
    <col min="9478" max="9478" width="16.5703125" customWidth="1"/>
    <col min="9479" max="9479" width="19.85546875" customWidth="1"/>
    <col min="9480" max="9480" width="16.42578125" customWidth="1"/>
    <col min="9481" max="9481" width="17.7109375" customWidth="1"/>
    <col min="9483" max="9483" width="11.5703125" customWidth="1"/>
    <col min="9727" max="9727" width="7.140625" customWidth="1"/>
    <col min="9728" max="9728" width="9.28515625" customWidth="1"/>
    <col min="9729" max="9729" width="70.7109375" customWidth="1"/>
    <col min="9730" max="9730" width="7.140625" customWidth="1"/>
    <col min="9731" max="9731" width="10.85546875" customWidth="1"/>
    <col min="9732" max="9732" width="10" customWidth="1"/>
    <col min="9733" max="9733" width="13.5703125" customWidth="1"/>
    <col min="9734" max="9734" width="16.5703125" customWidth="1"/>
    <col min="9735" max="9735" width="19.85546875" customWidth="1"/>
    <col min="9736" max="9736" width="16.42578125" customWidth="1"/>
    <col min="9737" max="9737" width="17.7109375" customWidth="1"/>
    <col min="9739" max="9739" width="11.5703125" customWidth="1"/>
    <col min="9983" max="9983" width="7.140625" customWidth="1"/>
    <col min="9984" max="9984" width="9.28515625" customWidth="1"/>
    <col min="9985" max="9985" width="70.7109375" customWidth="1"/>
    <col min="9986" max="9986" width="7.140625" customWidth="1"/>
    <col min="9987" max="9987" width="10.85546875" customWidth="1"/>
    <col min="9988" max="9988" width="10" customWidth="1"/>
    <col min="9989" max="9989" width="13.5703125" customWidth="1"/>
    <col min="9990" max="9990" width="16.5703125" customWidth="1"/>
    <col min="9991" max="9991" width="19.85546875" customWidth="1"/>
    <col min="9992" max="9992" width="16.42578125" customWidth="1"/>
    <col min="9993" max="9993" width="17.7109375" customWidth="1"/>
    <col min="9995" max="9995" width="11.5703125" customWidth="1"/>
    <col min="10239" max="10239" width="7.140625" customWidth="1"/>
    <col min="10240" max="10240" width="9.28515625" customWidth="1"/>
    <col min="10241" max="10241" width="70.7109375" customWidth="1"/>
    <col min="10242" max="10242" width="7.140625" customWidth="1"/>
    <col min="10243" max="10243" width="10.85546875" customWidth="1"/>
    <col min="10244" max="10244" width="10" customWidth="1"/>
    <col min="10245" max="10245" width="13.5703125" customWidth="1"/>
    <col min="10246" max="10246" width="16.5703125" customWidth="1"/>
    <col min="10247" max="10247" width="19.85546875" customWidth="1"/>
    <col min="10248" max="10248" width="16.42578125" customWidth="1"/>
    <col min="10249" max="10249" width="17.7109375" customWidth="1"/>
    <col min="10251" max="10251" width="11.5703125" customWidth="1"/>
    <col min="10495" max="10495" width="7.140625" customWidth="1"/>
    <col min="10496" max="10496" width="9.28515625" customWidth="1"/>
    <col min="10497" max="10497" width="70.7109375" customWidth="1"/>
    <col min="10498" max="10498" width="7.140625" customWidth="1"/>
    <col min="10499" max="10499" width="10.85546875" customWidth="1"/>
    <col min="10500" max="10500" width="10" customWidth="1"/>
    <col min="10501" max="10501" width="13.5703125" customWidth="1"/>
    <col min="10502" max="10502" width="16.5703125" customWidth="1"/>
    <col min="10503" max="10503" width="19.85546875" customWidth="1"/>
    <col min="10504" max="10504" width="16.42578125" customWidth="1"/>
    <col min="10505" max="10505" width="17.7109375" customWidth="1"/>
    <col min="10507" max="10507" width="11.5703125" customWidth="1"/>
    <col min="10751" max="10751" width="7.140625" customWidth="1"/>
    <col min="10752" max="10752" width="9.28515625" customWidth="1"/>
    <col min="10753" max="10753" width="70.7109375" customWidth="1"/>
    <col min="10754" max="10754" width="7.140625" customWidth="1"/>
    <col min="10755" max="10755" width="10.85546875" customWidth="1"/>
    <col min="10756" max="10756" width="10" customWidth="1"/>
    <col min="10757" max="10757" width="13.5703125" customWidth="1"/>
    <col min="10758" max="10758" width="16.5703125" customWidth="1"/>
    <col min="10759" max="10759" width="19.85546875" customWidth="1"/>
    <col min="10760" max="10760" width="16.42578125" customWidth="1"/>
    <col min="10761" max="10761" width="17.7109375" customWidth="1"/>
    <col min="10763" max="10763" width="11.5703125" customWidth="1"/>
    <col min="11007" max="11007" width="7.140625" customWidth="1"/>
    <col min="11008" max="11008" width="9.28515625" customWidth="1"/>
    <col min="11009" max="11009" width="70.7109375" customWidth="1"/>
    <col min="11010" max="11010" width="7.140625" customWidth="1"/>
    <col min="11011" max="11011" width="10.85546875" customWidth="1"/>
    <col min="11012" max="11012" width="10" customWidth="1"/>
    <col min="11013" max="11013" width="13.5703125" customWidth="1"/>
    <col min="11014" max="11014" width="16.5703125" customWidth="1"/>
    <col min="11015" max="11015" width="19.85546875" customWidth="1"/>
    <col min="11016" max="11016" width="16.42578125" customWidth="1"/>
    <col min="11017" max="11017" width="17.7109375" customWidth="1"/>
    <col min="11019" max="11019" width="11.5703125" customWidth="1"/>
    <col min="11263" max="11263" width="7.140625" customWidth="1"/>
    <col min="11264" max="11264" width="9.28515625" customWidth="1"/>
    <col min="11265" max="11265" width="70.7109375" customWidth="1"/>
    <col min="11266" max="11266" width="7.140625" customWidth="1"/>
    <col min="11267" max="11267" width="10.85546875" customWidth="1"/>
    <col min="11268" max="11268" width="10" customWidth="1"/>
    <col min="11269" max="11269" width="13.5703125" customWidth="1"/>
    <col min="11270" max="11270" width="16.5703125" customWidth="1"/>
    <col min="11271" max="11271" width="19.85546875" customWidth="1"/>
    <col min="11272" max="11272" width="16.42578125" customWidth="1"/>
    <col min="11273" max="11273" width="17.7109375" customWidth="1"/>
    <col min="11275" max="11275" width="11.5703125" customWidth="1"/>
    <col min="11519" max="11519" width="7.140625" customWidth="1"/>
    <col min="11520" max="11520" width="9.28515625" customWidth="1"/>
    <col min="11521" max="11521" width="70.7109375" customWidth="1"/>
    <col min="11522" max="11522" width="7.140625" customWidth="1"/>
    <col min="11523" max="11523" width="10.85546875" customWidth="1"/>
    <col min="11524" max="11524" width="10" customWidth="1"/>
    <col min="11525" max="11525" width="13.5703125" customWidth="1"/>
    <col min="11526" max="11526" width="16.5703125" customWidth="1"/>
    <col min="11527" max="11527" width="19.85546875" customWidth="1"/>
    <col min="11528" max="11528" width="16.42578125" customWidth="1"/>
    <col min="11529" max="11529" width="17.7109375" customWidth="1"/>
    <col min="11531" max="11531" width="11.5703125" customWidth="1"/>
    <col min="11775" max="11775" width="7.140625" customWidth="1"/>
    <col min="11776" max="11776" width="9.28515625" customWidth="1"/>
    <col min="11777" max="11777" width="70.7109375" customWidth="1"/>
    <col min="11778" max="11778" width="7.140625" customWidth="1"/>
    <col min="11779" max="11779" width="10.85546875" customWidth="1"/>
    <col min="11780" max="11780" width="10" customWidth="1"/>
    <col min="11781" max="11781" width="13.5703125" customWidth="1"/>
    <col min="11782" max="11782" width="16.5703125" customWidth="1"/>
    <col min="11783" max="11783" width="19.85546875" customWidth="1"/>
    <col min="11784" max="11784" width="16.42578125" customWidth="1"/>
    <col min="11785" max="11785" width="17.7109375" customWidth="1"/>
    <col min="11787" max="11787" width="11.5703125" customWidth="1"/>
    <col min="12031" max="12031" width="7.140625" customWidth="1"/>
    <col min="12032" max="12032" width="9.28515625" customWidth="1"/>
    <col min="12033" max="12033" width="70.7109375" customWidth="1"/>
    <col min="12034" max="12034" width="7.140625" customWidth="1"/>
    <col min="12035" max="12035" width="10.85546875" customWidth="1"/>
    <col min="12036" max="12036" width="10" customWidth="1"/>
    <col min="12037" max="12037" width="13.5703125" customWidth="1"/>
    <col min="12038" max="12038" width="16.5703125" customWidth="1"/>
    <col min="12039" max="12039" width="19.85546875" customWidth="1"/>
    <col min="12040" max="12040" width="16.42578125" customWidth="1"/>
    <col min="12041" max="12041" width="17.7109375" customWidth="1"/>
    <col min="12043" max="12043" width="11.5703125" customWidth="1"/>
    <col min="12287" max="12287" width="7.140625" customWidth="1"/>
    <col min="12288" max="12288" width="9.28515625" customWidth="1"/>
    <col min="12289" max="12289" width="70.7109375" customWidth="1"/>
    <col min="12290" max="12290" width="7.140625" customWidth="1"/>
    <col min="12291" max="12291" width="10.85546875" customWidth="1"/>
    <col min="12292" max="12292" width="10" customWidth="1"/>
    <col min="12293" max="12293" width="13.5703125" customWidth="1"/>
    <col min="12294" max="12294" width="16.5703125" customWidth="1"/>
    <col min="12295" max="12295" width="19.85546875" customWidth="1"/>
    <col min="12296" max="12296" width="16.42578125" customWidth="1"/>
    <col min="12297" max="12297" width="17.7109375" customWidth="1"/>
    <col min="12299" max="12299" width="11.5703125" customWidth="1"/>
    <col min="12543" max="12543" width="7.140625" customWidth="1"/>
    <col min="12544" max="12544" width="9.28515625" customWidth="1"/>
    <col min="12545" max="12545" width="70.7109375" customWidth="1"/>
    <col min="12546" max="12546" width="7.140625" customWidth="1"/>
    <col min="12547" max="12547" width="10.85546875" customWidth="1"/>
    <col min="12548" max="12548" width="10" customWidth="1"/>
    <col min="12549" max="12549" width="13.5703125" customWidth="1"/>
    <col min="12550" max="12550" width="16.5703125" customWidth="1"/>
    <col min="12551" max="12551" width="19.85546875" customWidth="1"/>
    <col min="12552" max="12552" width="16.42578125" customWidth="1"/>
    <col min="12553" max="12553" width="17.7109375" customWidth="1"/>
    <col min="12555" max="12555" width="11.5703125" customWidth="1"/>
    <col min="12799" max="12799" width="7.140625" customWidth="1"/>
    <col min="12800" max="12800" width="9.28515625" customWidth="1"/>
    <col min="12801" max="12801" width="70.7109375" customWidth="1"/>
    <col min="12802" max="12802" width="7.140625" customWidth="1"/>
    <col min="12803" max="12803" width="10.85546875" customWidth="1"/>
    <col min="12804" max="12804" width="10" customWidth="1"/>
    <col min="12805" max="12805" width="13.5703125" customWidth="1"/>
    <col min="12806" max="12806" width="16.5703125" customWidth="1"/>
    <col min="12807" max="12807" width="19.85546875" customWidth="1"/>
    <col min="12808" max="12808" width="16.42578125" customWidth="1"/>
    <col min="12809" max="12809" width="17.7109375" customWidth="1"/>
    <col min="12811" max="12811" width="11.5703125" customWidth="1"/>
    <col min="13055" max="13055" width="7.140625" customWidth="1"/>
    <col min="13056" max="13056" width="9.28515625" customWidth="1"/>
    <col min="13057" max="13057" width="70.7109375" customWidth="1"/>
    <col min="13058" max="13058" width="7.140625" customWidth="1"/>
    <col min="13059" max="13059" width="10.85546875" customWidth="1"/>
    <col min="13060" max="13060" width="10" customWidth="1"/>
    <col min="13061" max="13061" width="13.5703125" customWidth="1"/>
    <col min="13062" max="13062" width="16.5703125" customWidth="1"/>
    <col min="13063" max="13063" width="19.85546875" customWidth="1"/>
    <col min="13064" max="13064" width="16.42578125" customWidth="1"/>
    <col min="13065" max="13065" width="17.7109375" customWidth="1"/>
    <col min="13067" max="13067" width="11.5703125" customWidth="1"/>
    <col min="13311" max="13311" width="7.140625" customWidth="1"/>
    <col min="13312" max="13312" width="9.28515625" customWidth="1"/>
    <col min="13313" max="13313" width="70.7109375" customWidth="1"/>
    <col min="13314" max="13314" width="7.140625" customWidth="1"/>
    <col min="13315" max="13315" width="10.85546875" customWidth="1"/>
    <col min="13316" max="13316" width="10" customWidth="1"/>
    <col min="13317" max="13317" width="13.5703125" customWidth="1"/>
    <col min="13318" max="13318" width="16.5703125" customWidth="1"/>
    <col min="13319" max="13319" width="19.85546875" customWidth="1"/>
    <col min="13320" max="13320" width="16.42578125" customWidth="1"/>
    <col min="13321" max="13321" width="17.7109375" customWidth="1"/>
    <col min="13323" max="13323" width="11.5703125" customWidth="1"/>
    <col min="13567" max="13567" width="7.140625" customWidth="1"/>
    <col min="13568" max="13568" width="9.28515625" customWidth="1"/>
    <col min="13569" max="13569" width="70.7109375" customWidth="1"/>
    <col min="13570" max="13570" width="7.140625" customWidth="1"/>
    <col min="13571" max="13571" width="10.85546875" customWidth="1"/>
    <col min="13572" max="13572" width="10" customWidth="1"/>
    <col min="13573" max="13573" width="13.5703125" customWidth="1"/>
    <col min="13574" max="13574" width="16.5703125" customWidth="1"/>
    <col min="13575" max="13575" width="19.85546875" customWidth="1"/>
    <col min="13576" max="13576" width="16.42578125" customWidth="1"/>
    <col min="13577" max="13577" width="17.7109375" customWidth="1"/>
    <col min="13579" max="13579" width="11.5703125" customWidth="1"/>
    <col min="13823" max="13823" width="7.140625" customWidth="1"/>
    <col min="13824" max="13824" width="9.28515625" customWidth="1"/>
    <col min="13825" max="13825" width="70.7109375" customWidth="1"/>
    <col min="13826" max="13826" width="7.140625" customWidth="1"/>
    <col min="13827" max="13827" width="10.85546875" customWidth="1"/>
    <col min="13828" max="13828" width="10" customWidth="1"/>
    <col min="13829" max="13829" width="13.5703125" customWidth="1"/>
    <col min="13830" max="13830" width="16.5703125" customWidth="1"/>
    <col min="13831" max="13831" width="19.85546875" customWidth="1"/>
    <col min="13832" max="13832" width="16.42578125" customWidth="1"/>
    <col min="13833" max="13833" width="17.7109375" customWidth="1"/>
    <col min="13835" max="13835" width="11.5703125" customWidth="1"/>
    <col min="14079" max="14079" width="7.140625" customWidth="1"/>
    <col min="14080" max="14080" width="9.28515625" customWidth="1"/>
    <col min="14081" max="14081" width="70.7109375" customWidth="1"/>
    <col min="14082" max="14082" width="7.140625" customWidth="1"/>
    <col min="14083" max="14083" width="10.85546875" customWidth="1"/>
    <col min="14084" max="14084" width="10" customWidth="1"/>
    <col min="14085" max="14085" width="13.5703125" customWidth="1"/>
    <col min="14086" max="14086" width="16.5703125" customWidth="1"/>
    <col min="14087" max="14087" width="19.85546875" customWidth="1"/>
    <col min="14088" max="14088" width="16.42578125" customWidth="1"/>
    <col min="14089" max="14089" width="17.7109375" customWidth="1"/>
    <col min="14091" max="14091" width="11.5703125" customWidth="1"/>
    <col min="14335" max="14335" width="7.140625" customWidth="1"/>
    <col min="14336" max="14336" width="9.28515625" customWidth="1"/>
    <col min="14337" max="14337" width="70.7109375" customWidth="1"/>
    <col min="14338" max="14338" width="7.140625" customWidth="1"/>
    <col min="14339" max="14339" width="10.85546875" customWidth="1"/>
    <col min="14340" max="14340" width="10" customWidth="1"/>
    <col min="14341" max="14341" width="13.5703125" customWidth="1"/>
    <col min="14342" max="14342" width="16.5703125" customWidth="1"/>
    <col min="14343" max="14343" width="19.85546875" customWidth="1"/>
    <col min="14344" max="14344" width="16.42578125" customWidth="1"/>
    <col min="14345" max="14345" width="17.7109375" customWidth="1"/>
    <col min="14347" max="14347" width="11.5703125" customWidth="1"/>
    <col min="14591" max="14591" width="7.140625" customWidth="1"/>
    <col min="14592" max="14592" width="9.28515625" customWidth="1"/>
    <col min="14593" max="14593" width="70.7109375" customWidth="1"/>
    <col min="14594" max="14594" width="7.140625" customWidth="1"/>
    <col min="14595" max="14595" width="10.85546875" customWidth="1"/>
    <col min="14596" max="14596" width="10" customWidth="1"/>
    <col min="14597" max="14597" width="13.5703125" customWidth="1"/>
    <col min="14598" max="14598" width="16.5703125" customWidth="1"/>
    <col min="14599" max="14599" width="19.85546875" customWidth="1"/>
    <col min="14600" max="14600" width="16.42578125" customWidth="1"/>
    <col min="14601" max="14601" width="17.7109375" customWidth="1"/>
    <col min="14603" max="14603" width="11.5703125" customWidth="1"/>
    <col min="14847" max="14847" width="7.140625" customWidth="1"/>
    <col min="14848" max="14848" width="9.28515625" customWidth="1"/>
    <col min="14849" max="14849" width="70.7109375" customWidth="1"/>
    <col min="14850" max="14850" width="7.140625" customWidth="1"/>
    <col min="14851" max="14851" width="10.85546875" customWidth="1"/>
    <col min="14852" max="14852" width="10" customWidth="1"/>
    <col min="14853" max="14853" width="13.5703125" customWidth="1"/>
    <col min="14854" max="14854" width="16.5703125" customWidth="1"/>
    <col min="14855" max="14855" width="19.85546875" customWidth="1"/>
    <col min="14856" max="14856" width="16.42578125" customWidth="1"/>
    <col min="14857" max="14857" width="17.7109375" customWidth="1"/>
    <col min="14859" max="14859" width="11.5703125" customWidth="1"/>
    <col min="15103" max="15103" width="7.140625" customWidth="1"/>
    <col min="15104" max="15104" width="9.28515625" customWidth="1"/>
    <col min="15105" max="15105" width="70.7109375" customWidth="1"/>
    <col min="15106" max="15106" width="7.140625" customWidth="1"/>
    <col min="15107" max="15107" width="10.85546875" customWidth="1"/>
    <col min="15108" max="15108" width="10" customWidth="1"/>
    <col min="15109" max="15109" width="13.5703125" customWidth="1"/>
    <col min="15110" max="15110" width="16.5703125" customWidth="1"/>
    <col min="15111" max="15111" width="19.85546875" customWidth="1"/>
    <col min="15112" max="15112" width="16.42578125" customWidth="1"/>
    <col min="15113" max="15113" width="17.7109375" customWidth="1"/>
    <col min="15115" max="15115" width="11.5703125" customWidth="1"/>
    <col min="15359" max="15359" width="7.140625" customWidth="1"/>
    <col min="15360" max="15360" width="9.28515625" customWidth="1"/>
    <col min="15361" max="15361" width="70.7109375" customWidth="1"/>
    <col min="15362" max="15362" width="7.140625" customWidth="1"/>
    <col min="15363" max="15363" width="10.85546875" customWidth="1"/>
    <col min="15364" max="15364" width="10" customWidth="1"/>
    <col min="15365" max="15365" width="13.5703125" customWidth="1"/>
    <col min="15366" max="15366" width="16.5703125" customWidth="1"/>
    <col min="15367" max="15367" width="19.85546875" customWidth="1"/>
    <col min="15368" max="15368" width="16.42578125" customWidth="1"/>
    <col min="15369" max="15369" width="17.7109375" customWidth="1"/>
    <col min="15371" max="15371" width="11.5703125" customWidth="1"/>
    <col min="15615" max="15615" width="7.140625" customWidth="1"/>
    <col min="15616" max="15616" width="9.28515625" customWidth="1"/>
    <col min="15617" max="15617" width="70.7109375" customWidth="1"/>
    <col min="15618" max="15618" width="7.140625" customWidth="1"/>
    <col min="15619" max="15619" width="10.85546875" customWidth="1"/>
    <col min="15620" max="15620" width="10" customWidth="1"/>
    <col min="15621" max="15621" width="13.5703125" customWidth="1"/>
    <col min="15622" max="15622" width="16.5703125" customWidth="1"/>
    <col min="15623" max="15623" width="19.85546875" customWidth="1"/>
    <col min="15624" max="15624" width="16.42578125" customWidth="1"/>
    <col min="15625" max="15625" width="17.7109375" customWidth="1"/>
    <col min="15627" max="15627" width="11.5703125" customWidth="1"/>
    <col min="15871" max="15871" width="7.140625" customWidth="1"/>
    <col min="15872" max="15872" width="9.28515625" customWidth="1"/>
    <col min="15873" max="15873" width="70.7109375" customWidth="1"/>
    <col min="15874" max="15874" width="7.140625" customWidth="1"/>
    <col min="15875" max="15875" width="10.85546875" customWidth="1"/>
    <col min="15876" max="15876" width="10" customWidth="1"/>
    <col min="15877" max="15877" width="13.5703125" customWidth="1"/>
    <col min="15878" max="15878" width="16.5703125" customWidth="1"/>
    <col min="15879" max="15879" width="19.85546875" customWidth="1"/>
    <col min="15880" max="15880" width="16.42578125" customWidth="1"/>
    <col min="15881" max="15881" width="17.7109375" customWidth="1"/>
    <col min="15883" max="15883" width="11.5703125" customWidth="1"/>
    <col min="16127" max="16127" width="7.140625" customWidth="1"/>
    <col min="16128" max="16128" width="9.28515625" customWidth="1"/>
    <col min="16129" max="16129" width="70.7109375" customWidth="1"/>
    <col min="16130" max="16130" width="7.140625" customWidth="1"/>
    <col min="16131" max="16131" width="10.85546875" customWidth="1"/>
    <col min="16132" max="16132" width="10" customWidth="1"/>
    <col min="16133" max="16133" width="13.5703125" customWidth="1"/>
    <col min="16134" max="16134" width="16.5703125" customWidth="1"/>
    <col min="16135" max="16135" width="19.85546875" customWidth="1"/>
    <col min="16136" max="16136" width="16.42578125" customWidth="1"/>
    <col min="16137" max="16137" width="17.7109375" customWidth="1"/>
    <col min="16139" max="16139" width="11.5703125" customWidth="1"/>
  </cols>
  <sheetData>
    <row r="1" spans="1:9">
      <c r="A1" s="316"/>
      <c r="B1" s="317"/>
      <c r="C1" s="317"/>
      <c r="D1" s="317"/>
      <c r="E1" s="317"/>
      <c r="F1" s="317"/>
      <c r="G1" s="289"/>
    </row>
    <row r="2" spans="1:9">
      <c r="A2" s="318"/>
      <c r="B2" s="319"/>
      <c r="C2" s="319"/>
      <c r="D2" s="319"/>
      <c r="E2" s="319"/>
      <c r="F2" s="319"/>
      <c r="G2" s="292"/>
    </row>
    <row r="3" spans="1:9">
      <c r="A3" s="318"/>
      <c r="B3" s="319"/>
      <c r="C3" s="319"/>
      <c r="D3" s="319"/>
      <c r="E3" s="319"/>
      <c r="F3" s="319"/>
      <c r="G3" s="292"/>
    </row>
    <row r="4" spans="1:9">
      <c r="A4" s="318"/>
      <c r="B4" s="319"/>
      <c r="C4" s="319"/>
      <c r="D4" s="319"/>
      <c r="E4" s="319"/>
      <c r="F4" s="319"/>
      <c r="G4" s="292"/>
    </row>
    <row r="5" spans="1:9">
      <c r="A5" s="318"/>
      <c r="B5" s="319"/>
      <c r="C5" s="319"/>
      <c r="D5" s="319"/>
      <c r="E5" s="319"/>
      <c r="F5" s="319"/>
      <c r="G5" s="292"/>
    </row>
    <row r="6" spans="1:9">
      <c r="A6" s="320"/>
      <c r="B6" s="321"/>
      <c r="C6" s="321"/>
      <c r="D6" s="321"/>
      <c r="E6" s="321"/>
      <c r="F6" s="321"/>
      <c r="G6" s="322"/>
    </row>
    <row r="7" spans="1:9">
      <c r="A7" s="323" t="s">
        <v>32830</v>
      </c>
      <c r="B7" s="324"/>
      <c r="C7" s="329" t="s">
        <v>25512</v>
      </c>
      <c r="D7" s="330"/>
      <c r="E7" s="330"/>
      <c r="F7" s="330"/>
      <c r="G7" s="331"/>
    </row>
    <row r="8" spans="1:9">
      <c r="A8" s="325"/>
      <c r="B8" s="326"/>
      <c r="C8" s="332" t="s">
        <v>32828</v>
      </c>
      <c r="D8" s="330"/>
      <c r="E8" s="330"/>
      <c r="F8" s="330"/>
      <c r="G8" s="331"/>
    </row>
    <row r="9" spans="1:9">
      <c r="A9" s="325"/>
      <c r="B9" s="326"/>
      <c r="C9" s="329" t="s">
        <v>32730</v>
      </c>
      <c r="D9" s="330"/>
      <c r="E9" s="330"/>
      <c r="F9" s="330"/>
      <c r="G9" s="331"/>
    </row>
    <row r="10" spans="1:9">
      <c r="A10" s="325"/>
      <c r="B10" s="326"/>
      <c r="C10" s="329" t="s">
        <v>32829</v>
      </c>
      <c r="D10" s="330"/>
      <c r="E10" s="330"/>
      <c r="F10" s="330"/>
      <c r="G10" s="331"/>
    </row>
    <row r="11" spans="1:9">
      <c r="A11" s="327"/>
      <c r="B11" s="328"/>
      <c r="C11" s="227" t="s">
        <v>32738</v>
      </c>
      <c r="D11" s="220"/>
      <c r="E11" s="220"/>
      <c r="F11" s="220"/>
      <c r="G11" s="228"/>
    </row>
    <row r="12" spans="1:9">
      <c r="A12" s="333" t="s">
        <v>32761</v>
      </c>
      <c r="B12" s="333"/>
      <c r="C12" s="333"/>
      <c r="D12" s="333"/>
      <c r="E12" s="333"/>
      <c r="F12" s="333"/>
      <c r="G12" s="333"/>
    </row>
    <row r="13" spans="1:9" ht="22.5">
      <c r="A13" s="221" t="s">
        <v>32831</v>
      </c>
      <c r="B13" s="334" t="s">
        <v>7473</v>
      </c>
      <c r="C13" s="334"/>
      <c r="D13" s="221" t="s">
        <v>7474</v>
      </c>
      <c r="E13" s="221" t="s">
        <v>32832</v>
      </c>
      <c r="F13" s="222" t="s">
        <v>32833</v>
      </c>
      <c r="G13" s="223" t="s">
        <v>32834</v>
      </c>
      <c r="H13" s="216"/>
      <c r="I13" s="217"/>
    </row>
    <row r="14" spans="1:9" ht="15">
      <c r="A14" s="236" t="s">
        <v>8095</v>
      </c>
      <c r="B14" s="311" t="str">
        <f>VLOOKUP(A14,'[1]insumos 28.1'!A:D,2,FALSE)</f>
        <v>ALMOXARIFE</v>
      </c>
      <c r="C14" s="311"/>
      <c r="D14" s="237" t="str">
        <f>VLOOKUP(A14,'[1]insumos 28.1'!A:D,3,FALSE)</f>
        <v>HxMÊS</v>
      </c>
      <c r="E14" s="238">
        <v>0</v>
      </c>
      <c r="F14" s="239">
        <f>VLOOKUP(A14,'insumos 28'!A:D,4,FALSE)</f>
        <v>4965.16</v>
      </c>
      <c r="G14" s="239">
        <f>ROUND(E14*F14,2)</f>
        <v>0</v>
      </c>
      <c r="I14" s="89"/>
    </row>
    <row r="15" spans="1:9">
      <c r="A15" s="236" t="s">
        <v>8335</v>
      </c>
      <c r="B15" s="311" t="str">
        <f>VLOOKUP(A15,'[1]insumos 28.1'!A:D,2,FALSE)</f>
        <v>APONTADOR</v>
      </c>
      <c r="C15" s="311"/>
      <c r="D15" s="237" t="str">
        <f>VLOOKUP(A15,'[1]insumos 28.1'!A:D,3,FALSE)</f>
        <v>HxMÊS</v>
      </c>
      <c r="E15" s="238">
        <v>0</v>
      </c>
      <c r="F15" s="239">
        <f>VLOOKUP(A15,'insumos 28'!A:D,4,FALSE)</f>
        <v>5104.16</v>
      </c>
      <c r="G15" s="239">
        <f t="shared" ref="G15:G45" si="0">ROUND(E15*F15,2)</f>
        <v>0</v>
      </c>
      <c r="H15" s="93"/>
      <c r="I15" s="93"/>
    </row>
    <row r="16" spans="1:9" ht="15" customHeight="1">
      <c r="A16" s="236" t="s">
        <v>8529</v>
      </c>
      <c r="B16" s="311" t="str">
        <f>VLOOKUP(A16,'[1]insumos 28.1'!A:D,2,FALSE)</f>
        <v>AUXILIAR ADMINISTRATIVO</v>
      </c>
      <c r="C16" s="311"/>
      <c r="D16" s="237" t="str">
        <f>VLOOKUP(A16,'[1]insumos 28.1'!A:D,3,FALSE)</f>
        <v>HxMÊS</v>
      </c>
      <c r="E16" s="238">
        <v>0</v>
      </c>
      <c r="F16" s="239">
        <f>VLOOKUP(A16,'insumos 28'!A:D,4,FALSE)</f>
        <v>3702.42</v>
      </c>
      <c r="G16" s="239">
        <f t="shared" si="0"/>
        <v>0</v>
      </c>
      <c r="H16" s="93"/>
      <c r="I16" s="89"/>
    </row>
    <row r="17" spans="1:9" ht="12.75" customHeight="1">
      <c r="A17" s="236" t="s">
        <v>8531</v>
      </c>
      <c r="B17" s="311" t="str">
        <f>VLOOKUP(A17,'[1]insumos 28.1'!A:D,2,FALSE)</f>
        <v>AUXILIAR DE TOPOGRAFIA</v>
      </c>
      <c r="C17" s="311"/>
      <c r="D17" s="237" t="str">
        <f>VLOOKUP(A17,'[1]insumos 28.1'!A:D,3,FALSE)</f>
        <v>HxMÊS</v>
      </c>
      <c r="E17" s="238">
        <v>0</v>
      </c>
      <c r="F17" s="239">
        <f>VLOOKUP(A17,'insumos 28'!A:D,4,FALSE)</f>
        <v>3702.42</v>
      </c>
      <c r="G17" s="239">
        <f t="shared" si="0"/>
        <v>0</v>
      </c>
      <c r="H17" s="93"/>
      <c r="I17" s="93"/>
    </row>
    <row r="18" spans="1:9" ht="12.75" customHeight="1">
      <c r="A18" s="236" t="s">
        <v>8530</v>
      </c>
      <c r="B18" s="311" t="str">
        <f>VLOOKUP(A18,'[1]insumos 28.1'!A:D,2,FALSE)</f>
        <v>AUXILIAR DE LABORATÓRIO</v>
      </c>
      <c r="C18" s="311"/>
      <c r="D18" s="237" t="str">
        <f>VLOOKUP(A18,'[1]insumos 28.1'!A:D,3,FALSE)</f>
        <v>HxMÊS</v>
      </c>
      <c r="E18" s="238">
        <v>0</v>
      </c>
      <c r="F18" s="239">
        <f>VLOOKUP(A18,'insumos 28'!A:D,4,FALSE)</f>
        <v>3701.73</v>
      </c>
      <c r="G18" s="239">
        <f t="shared" si="0"/>
        <v>0</v>
      </c>
      <c r="H18" s="93"/>
      <c r="I18" s="93"/>
    </row>
    <row r="19" spans="1:9" ht="15">
      <c r="A19" s="236" t="s">
        <v>9364</v>
      </c>
      <c r="B19" s="311" t="str">
        <f>VLOOKUP(A19,'[1]insumos 28.1'!A:D,2,FALSE)</f>
        <v>CADISTA</v>
      </c>
      <c r="C19" s="311"/>
      <c r="D19" s="237" t="str">
        <f>VLOOKUP(A19,'[1]insumos 28.1'!A:D,3,FALSE)</f>
        <v>HxMÊS</v>
      </c>
      <c r="E19" s="238">
        <v>0</v>
      </c>
      <c r="F19" s="239">
        <f>VLOOKUP(A19,'insumos 28'!A:D,4,FALSE)</f>
        <v>5851.46</v>
      </c>
      <c r="G19" s="239">
        <f t="shared" si="0"/>
        <v>0</v>
      </c>
      <c r="H19" s="93"/>
      <c r="I19" s="89"/>
    </row>
    <row r="20" spans="1:9">
      <c r="A20" s="236" t="s">
        <v>10274</v>
      </c>
      <c r="B20" s="311" t="str">
        <f>VLOOKUP(A20,'[1]insumos 28.1'!A:D,2,FALSE)</f>
        <v>COMPUTADOR</v>
      </c>
      <c r="C20" s="311"/>
      <c r="D20" s="237" t="str">
        <f>VLOOKUP(A20,'[1]insumos 28.1'!A:D,3,FALSE)</f>
        <v>UNxMÊS</v>
      </c>
      <c r="E20" s="238">
        <v>0</v>
      </c>
      <c r="F20" s="239">
        <f>VLOOKUP(A20,'insumos 28'!A:D,4,FALSE)</f>
        <v>170</v>
      </c>
      <c r="G20" s="239">
        <f t="shared" si="0"/>
        <v>0</v>
      </c>
      <c r="H20" s="93"/>
      <c r="I20" s="93"/>
    </row>
    <row r="21" spans="1:9" ht="12.75" customHeight="1">
      <c r="A21" s="236" t="s">
        <v>11367</v>
      </c>
      <c r="B21" s="311" t="str">
        <f>VLOOKUP(A21,'[1]insumos 28.1'!A:D,2,FALSE)</f>
        <v>ENCARREGADO DE TURMA / FEITOR</v>
      </c>
      <c r="C21" s="311"/>
      <c r="D21" s="237" t="str">
        <f>VLOOKUP(A21,'[1]insumos 28.1'!A:D,3,FALSE)</f>
        <v>HxMÊS</v>
      </c>
      <c r="E21" s="238">
        <v>0</v>
      </c>
      <c r="F21" s="239">
        <f>VLOOKUP(A21,'insumos 28'!A:D,4,FALSE)</f>
        <v>5848.14</v>
      </c>
      <c r="G21" s="239">
        <f t="shared" si="0"/>
        <v>0</v>
      </c>
      <c r="H21" s="93"/>
      <c r="I21" s="93"/>
    </row>
    <row r="22" spans="1:9" ht="12.75" customHeight="1">
      <c r="A22" s="236" t="s">
        <v>11368</v>
      </c>
      <c r="B22" s="311" t="str">
        <f>VLOOKUP(A22,'[1]insumos 28.1'!A:D,2,FALSE)</f>
        <v>ENCARREGADO GERAL/MESTRE DE OBRA</v>
      </c>
      <c r="C22" s="311"/>
      <c r="D22" s="237" t="str">
        <f>VLOOKUP(A22,'[1]insumos 28.1'!A:D,3,FALSE)</f>
        <v>HxMÊS</v>
      </c>
      <c r="E22" s="238">
        <v>1</v>
      </c>
      <c r="F22" s="239">
        <f>VLOOKUP(A22,'insumos 28'!A:D,4,FALSE)</f>
        <v>6963.71</v>
      </c>
      <c r="G22" s="239">
        <f t="shared" si="0"/>
        <v>6963.71</v>
      </c>
      <c r="H22" s="93"/>
      <c r="I22" s="93"/>
    </row>
    <row r="23" spans="1:9">
      <c r="A23" s="236" t="s">
        <v>11372</v>
      </c>
      <c r="B23" s="311" t="str">
        <f>VLOOKUP(A23,'[1]insumos 28.1'!A:D,2,FALSE)</f>
        <v>ENFERMEIRO</v>
      </c>
      <c r="C23" s="311"/>
      <c r="D23" s="237" t="str">
        <f>VLOOKUP(A23,'[1]insumos 28.1'!A:D,3,FALSE)</f>
        <v>HxMÊS</v>
      </c>
      <c r="E23" s="238">
        <v>0</v>
      </c>
      <c r="F23" s="239">
        <f>VLOOKUP(A23,'insumos 28'!A:D,4,FALSE)</f>
        <v>9302.5400000000009</v>
      </c>
      <c r="G23" s="239">
        <f t="shared" si="0"/>
        <v>0</v>
      </c>
      <c r="H23" s="93"/>
      <c r="I23" s="93"/>
    </row>
    <row r="24" spans="1:9" ht="15" customHeight="1">
      <c r="A24" s="236" t="s">
        <v>11381</v>
      </c>
      <c r="B24" s="311" t="str">
        <f>VLOOKUP(A24,'[1]insumos 28.1'!A:D,2,FALSE)</f>
        <v>ENGENHEIRO DE SEGURANÇA DO TRABALHO</v>
      </c>
      <c r="C24" s="311"/>
      <c r="D24" s="237" t="str">
        <f>VLOOKUP(A24,'[1]insumos 28.1'!A:D,3,FALSE)</f>
        <v>HxMÊS</v>
      </c>
      <c r="E24" s="238">
        <v>0</v>
      </c>
      <c r="F24" s="239">
        <f>VLOOKUP(A24,'insumos 28'!A:D,4,FALSE)</f>
        <v>25381.61</v>
      </c>
      <c r="G24" s="239">
        <f t="shared" si="0"/>
        <v>0</v>
      </c>
      <c r="H24" s="93"/>
      <c r="I24" s="89"/>
    </row>
    <row r="25" spans="1:9" ht="15" customHeight="1">
      <c r="A25" s="236" t="s">
        <v>11382</v>
      </c>
      <c r="B25" s="311" t="str">
        <f>VLOOKUP(A25,'[1]insumos 28.1'!A:D,2,FALSE)</f>
        <v>ENGENHEIRO JÚNIOR</v>
      </c>
      <c r="C25" s="311"/>
      <c r="D25" s="237" t="str">
        <f>VLOOKUP(A25,'[1]insumos 28.1'!A:D,3,FALSE)</f>
        <v>HxMÊS</v>
      </c>
      <c r="E25" s="238">
        <v>0</v>
      </c>
      <c r="F25" s="239">
        <f>VLOOKUP(A25,'insumos 28'!A:D,4,FALSE)</f>
        <v>19999.740000000002</v>
      </c>
      <c r="G25" s="239">
        <f t="shared" si="0"/>
        <v>0</v>
      </c>
      <c r="H25" s="93"/>
      <c r="I25" s="89"/>
    </row>
    <row r="26" spans="1:9" ht="15" customHeight="1">
      <c r="A26" s="236" t="s">
        <v>11383</v>
      </c>
      <c r="B26" s="311" t="str">
        <f>VLOOKUP(A26,'[1]insumos 28.1'!A:D,2,FALSE)</f>
        <v>ENGENHEIRO PLENO</v>
      </c>
      <c r="C26" s="311"/>
      <c r="D26" s="237" t="str">
        <f>VLOOKUP(A26,'[1]insumos 28.1'!A:D,3,FALSE)</f>
        <v>HxMÊS</v>
      </c>
      <c r="E26" s="238">
        <v>0</v>
      </c>
      <c r="F26" s="239">
        <f>VLOOKUP(A26,'insumos 28'!A:D,4,FALSE)</f>
        <v>25381.61</v>
      </c>
      <c r="G26" s="239">
        <f t="shared" si="0"/>
        <v>0</v>
      </c>
      <c r="H26" s="93"/>
      <c r="I26" s="89"/>
    </row>
    <row r="27" spans="1:9" ht="15" customHeight="1">
      <c r="A27" s="236" t="s">
        <v>11384</v>
      </c>
      <c r="B27" s="311" t="str">
        <f>VLOOKUP(A27,'[1]insumos 28.1'!A:D,2,FALSE)</f>
        <v>ENGENHEIRO SENIOR</v>
      </c>
      <c r="C27" s="311"/>
      <c r="D27" s="237" t="str">
        <f>VLOOKUP(A27,'[1]insumos 28.1'!A:D,3,FALSE)</f>
        <v>HxMÊS</v>
      </c>
      <c r="E27" s="238">
        <v>0</v>
      </c>
      <c r="F27" s="239">
        <f>VLOOKUP(A27,'insumos 28'!A:D,4,FALSE)</f>
        <v>32108.959999999999</v>
      </c>
      <c r="G27" s="239">
        <f t="shared" si="0"/>
        <v>0</v>
      </c>
      <c r="H27" s="105"/>
      <c r="I27" s="89"/>
    </row>
    <row r="28" spans="1:9" ht="12.75" customHeight="1">
      <c r="A28" s="236" t="s">
        <v>11379</v>
      </c>
      <c r="B28" s="311" t="str">
        <f>VLOOKUP(A28,'[1]insumos 28.1'!A:D,2,FALSE)</f>
        <v>ENGENHEIRO COORDENADOR</v>
      </c>
      <c r="C28" s="311"/>
      <c r="D28" s="237" t="str">
        <f>VLOOKUP(A28,'[1]insumos 28.1'!A:D,3,FALSE)</f>
        <v>HXMÊS</v>
      </c>
      <c r="E28" s="238">
        <v>0</v>
      </c>
      <c r="F28" s="239">
        <f>VLOOKUP(A28,'insumos 28'!A:D,4,FALSE)</f>
        <v>36639.33</v>
      </c>
      <c r="G28" s="239">
        <f t="shared" si="0"/>
        <v>0</v>
      </c>
    </row>
    <row r="29" spans="1:9" ht="12.75" customHeight="1">
      <c r="A29" s="236" t="s">
        <v>11390</v>
      </c>
      <c r="B29" s="311" t="str">
        <f>VLOOKUP(A29,'[1]insumos 28.1'!A:D,2,FALSE)</f>
        <v>EQUIPAMENTOS DE LABORATÓRIO</v>
      </c>
      <c r="C29" s="311"/>
      <c r="D29" s="237" t="str">
        <f>VLOOKUP(A29,'[1]insumos 28.1'!A:D,3,FALSE)</f>
        <v>UNxMÊS</v>
      </c>
      <c r="E29" s="238">
        <v>0</v>
      </c>
      <c r="F29" s="239">
        <f>VLOOKUP(A29,'insumos 28'!A:D,4,FALSE)</f>
        <v>2850</v>
      </c>
      <c r="G29" s="239">
        <f t="shared" si="0"/>
        <v>0</v>
      </c>
    </row>
    <row r="30" spans="1:9" ht="12.75" customHeight="1">
      <c r="A30" s="236" t="s">
        <v>12034</v>
      </c>
      <c r="B30" s="311" t="str">
        <f>VLOOKUP(A30,'[1]insumos 28.1'!A:D,2,FALSE)</f>
        <v>GERENTE ADMINISTRATIVO FINANCEIRO</v>
      </c>
      <c r="C30" s="311"/>
      <c r="D30" s="237" t="str">
        <f>VLOOKUP(A30,'[1]insumos 28.1'!A:D,3,FALSE)</f>
        <v>HxMÊS</v>
      </c>
      <c r="E30" s="238">
        <v>0</v>
      </c>
      <c r="F30" s="239">
        <f>VLOOKUP(A30,'insumos 28'!A:D,4,FALSE)</f>
        <v>7699.78</v>
      </c>
      <c r="G30" s="239">
        <f t="shared" si="0"/>
        <v>0</v>
      </c>
    </row>
    <row r="31" spans="1:9" ht="12.75" customHeight="1">
      <c r="A31" s="236" t="s">
        <v>23783</v>
      </c>
      <c r="B31" s="311" t="str">
        <f>VLOOKUP(A31,'[1]insumos 28.1'!A:D,2,FALSE)</f>
        <v>PLANO DE TELEFONIA + INTERNET</v>
      </c>
      <c r="C31" s="311"/>
      <c r="D31" s="237" t="str">
        <f>VLOOKUP(A31,'[1]insumos 28.1'!A:D,3,FALSE)</f>
        <v>MÊS</v>
      </c>
      <c r="E31" s="238">
        <v>0</v>
      </c>
      <c r="F31" s="239">
        <f>VLOOKUP(A31,'insumos 28'!A:D,4,FALSE)</f>
        <v>100</v>
      </c>
      <c r="G31" s="239">
        <f t="shared" si="0"/>
        <v>0</v>
      </c>
    </row>
    <row r="32" spans="1:9">
      <c r="A32" s="236" t="s">
        <v>12659</v>
      </c>
      <c r="B32" s="311" t="str">
        <f>VLOOKUP(A32,'[1]insumos 28.1'!A:D,2,FALSE)</f>
        <v>LABORATORISTA</v>
      </c>
      <c r="C32" s="311"/>
      <c r="D32" s="237" t="str">
        <f>VLOOKUP(A32,'[1]insumos 28.1'!A:D,3,FALSE)</f>
        <v>HxMÊS</v>
      </c>
      <c r="E32" s="238">
        <v>0</v>
      </c>
      <c r="F32" s="239">
        <f>VLOOKUP(A32,'insumos 28'!A:D,4,FALSE)</f>
        <v>6233.01</v>
      </c>
      <c r="G32" s="239">
        <f t="shared" si="0"/>
        <v>0</v>
      </c>
    </row>
    <row r="33" spans="1:8" ht="12.75" customHeight="1">
      <c r="A33" s="236" t="s">
        <v>13309</v>
      </c>
      <c r="B33" s="311" t="str">
        <f>VLOOKUP(A33,'[1]insumos 28.1'!A:D,2,FALSE)</f>
        <v>MÉDICO DO TRABALHO</v>
      </c>
      <c r="C33" s="311"/>
      <c r="D33" s="237" t="str">
        <f>VLOOKUP(A33,'[1]insumos 28.1'!A:D,3,FALSE)</f>
        <v>HxMÊS</v>
      </c>
      <c r="E33" s="238">
        <v>0</v>
      </c>
      <c r="F33" s="239">
        <f>VLOOKUP(A33,'insumos 28'!A:D,4,FALSE)</f>
        <v>12898.98</v>
      </c>
      <c r="G33" s="239">
        <f t="shared" si="0"/>
        <v>0</v>
      </c>
    </row>
    <row r="34" spans="1:8">
      <c r="A34" s="236" t="s">
        <v>13434</v>
      </c>
      <c r="B34" s="311" t="str">
        <f>VLOOKUP(A34,'[1]insumos 28.1'!A:D,2,FALSE)</f>
        <v>MOTORISTA</v>
      </c>
      <c r="C34" s="311"/>
      <c r="D34" s="237" t="str">
        <f>VLOOKUP(A34,'[1]insumos 28.1'!A:D,3,FALSE)</f>
        <v>HxMÊS</v>
      </c>
      <c r="E34" s="238">
        <v>0</v>
      </c>
      <c r="F34" s="239">
        <f>VLOOKUP(A34,'insumos 28'!A:D,4,FALSE)</f>
        <v>3750.73</v>
      </c>
      <c r="G34" s="239">
        <f t="shared" si="0"/>
        <v>0</v>
      </c>
    </row>
    <row r="35" spans="1:8">
      <c r="A35" s="236" t="s">
        <v>13482</v>
      </c>
      <c r="B35" s="311" t="str">
        <f>VLOOKUP(A35,'[1]insumos 28.1'!A:D,2,FALSE)</f>
        <v>NIVELADOR</v>
      </c>
      <c r="C35" s="311"/>
      <c r="D35" s="237" t="str">
        <f>VLOOKUP(A35,'[1]insumos 28.1'!A:D,3,FALSE)</f>
        <v>HxMÊS</v>
      </c>
      <c r="E35" s="238">
        <v>0</v>
      </c>
      <c r="F35" s="239">
        <f>VLOOKUP(A35,'insumos 28'!A:D,4,FALSE)</f>
        <v>5299.77</v>
      </c>
      <c r="G35" s="239">
        <f t="shared" si="0"/>
        <v>0</v>
      </c>
    </row>
    <row r="36" spans="1:8">
      <c r="A36" s="236" t="s">
        <v>14199</v>
      </c>
      <c r="B36" s="311" t="str">
        <f>VLOOKUP(A36,'[1]insumos 28.1'!A:D,2,FALSE)</f>
        <v>PLOTTER</v>
      </c>
      <c r="C36" s="311"/>
      <c r="D36" s="237" t="str">
        <f>VLOOKUP(A36,'[1]insumos 28.1'!A:D,3,FALSE)</f>
        <v>UNxMÊS</v>
      </c>
      <c r="E36" s="238">
        <v>0</v>
      </c>
      <c r="F36" s="239">
        <f>VLOOKUP(A36,'insumos 28'!A:D,4,FALSE)</f>
        <v>320</v>
      </c>
      <c r="G36" s="239">
        <f t="shared" si="0"/>
        <v>0</v>
      </c>
    </row>
    <row r="37" spans="1:8">
      <c r="A37" s="236" t="s">
        <v>15728</v>
      </c>
      <c r="B37" s="311" t="str">
        <f>VLOOKUP(A37,'[1]insumos 28.1'!A:D,2,FALSE)</f>
        <v>SERVENTE</v>
      </c>
      <c r="C37" s="311"/>
      <c r="D37" s="237" t="str">
        <f>VLOOKUP(A37,'[1]insumos 28.1'!A:D,3,FALSE)</f>
        <v>HxMÊS</v>
      </c>
      <c r="E37" s="238">
        <v>0</v>
      </c>
      <c r="F37" s="239">
        <f>VLOOKUP(A37,'insumos 28'!A:D,4,FALSE)</f>
        <v>3657.84</v>
      </c>
      <c r="G37" s="239">
        <f t="shared" si="0"/>
        <v>0</v>
      </c>
    </row>
    <row r="38" spans="1:8" ht="12.75" customHeight="1">
      <c r="A38" s="236" t="s">
        <v>16945</v>
      </c>
      <c r="B38" s="311" t="str">
        <f>VLOOKUP(A38,'[1]insumos 28.1'!A:D,2,FALSE)</f>
        <v>TÉCNICO DE NÍVEL MÉDIO</v>
      </c>
      <c r="C38" s="311"/>
      <c r="D38" s="237" t="str">
        <f>VLOOKUP(A38,'[1]insumos 28.1'!A:D,3,FALSE)</f>
        <v>HxMÊS</v>
      </c>
      <c r="E38" s="238">
        <v>0</v>
      </c>
      <c r="F38" s="239">
        <f>VLOOKUP(A38,'insumos 28'!A:D,4,FALSE)</f>
        <v>6562.59</v>
      </c>
      <c r="G38" s="239">
        <f t="shared" si="0"/>
        <v>0</v>
      </c>
    </row>
    <row r="39" spans="1:8" ht="12.75" customHeight="1">
      <c r="A39" s="236" t="s">
        <v>16946</v>
      </c>
      <c r="B39" s="311" t="str">
        <f>VLOOKUP(A39,'[1]insumos 28.1'!A:D,2,FALSE)</f>
        <v>TÉCNICO DE SEGURANÇA DO TRABALHO</v>
      </c>
      <c r="C39" s="311"/>
      <c r="D39" s="237" t="str">
        <f>VLOOKUP(A39,'[1]insumos 28.1'!A:D,3,FALSE)</f>
        <v>HxMÊS</v>
      </c>
      <c r="E39" s="238">
        <v>0</v>
      </c>
      <c r="F39" s="239">
        <f>VLOOKUP(A39,'insumos 28'!A:D,4,FALSE)</f>
        <v>6090.1</v>
      </c>
      <c r="G39" s="239">
        <f t="shared" si="0"/>
        <v>0</v>
      </c>
    </row>
    <row r="40" spans="1:8">
      <c r="A40" s="236" t="s">
        <v>17261</v>
      </c>
      <c r="B40" s="311" t="str">
        <f>VLOOKUP(A40,'[1]insumos 28.1'!A:D,2,FALSE)</f>
        <v>TOPÓGRAFO</v>
      </c>
      <c r="C40" s="311"/>
      <c r="D40" s="237" t="str">
        <f>VLOOKUP(A40,'[1]insumos 28.1'!A:D,3,FALSE)</f>
        <v>HxMÊS</v>
      </c>
      <c r="E40" s="238">
        <v>0</v>
      </c>
      <c r="F40" s="239">
        <f>VLOOKUP(A40,'insumos 28'!A:D,4,FALSE)</f>
        <v>7590.57</v>
      </c>
      <c r="G40" s="239">
        <f t="shared" si="0"/>
        <v>0</v>
      </c>
    </row>
    <row r="41" spans="1:8" ht="12.75" customHeight="1">
      <c r="A41" s="236" t="s">
        <v>16974</v>
      </c>
      <c r="B41" s="311" t="str">
        <f>VLOOKUP(A41,'[1]insumos 28.1'!A:D,2,FALSE)</f>
        <v>TELEFONE MÓVEL</v>
      </c>
      <c r="C41" s="311"/>
      <c r="D41" s="237" t="str">
        <f>VLOOKUP(A41,'[1]insumos 28.1'!A:D,3,FALSE)</f>
        <v>UNxMÊS</v>
      </c>
      <c r="E41" s="238">
        <v>0</v>
      </c>
      <c r="F41" s="239">
        <f>VLOOKUP(A41,'insumos 28'!A:D,4,FALSE)</f>
        <v>230</v>
      </c>
      <c r="G41" s="239">
        <f t="shared" si="0"/>
        <v>0</v>
      </c>
    </row>
    <row r="42" spans="1:8" ht="12.75" customHeight="1">
      <c r="A42" s="236" t="s">
        <v>19311</v>
      </c>
      <c r="B42" s="311" t="str">
        <f>VLOOKUP(A42,'[1]insumos 28.1'!A:D,2,FALSE)</f>
        <v>VEÍCULO LEVE C/ COMBUSTÍVEL E MOTORISTA</v>
      </c>
      <c r="C42" s="311"/>
      <c r="D42" s="237" t="str">
        <f>VLOOKUP(A42,'[1]insumos 28.1'!A:D,3,FALSE)</f>
        <v>UNxMÊS</v>
      </c>
      <c r="E42" s="238">
        <v>0</v>
      </c>
      <c r="F42" s="239">
        <f>VLOOKUP(A42,'insumos 28'!A:D,4,FALSE)</f>
        <v>6745.98</v>
      </c>
      <c r="G42" s="239">
        <f t="shared" si="0"/>
        <v>0</v>
      </c>
    </row>
    <row r="43" spans="1:8">
      <c r="A43" s="236" t="s">
        <v>19408</v>
      </c>
      <c r="B43" s="311" t="str">
        <f>VLOOKUP(A43,'[1]insumos 28.1'!A:D,2,FALSE)</f>
        <v>VIGIA</v>
      </c>
      <c r="C43" s="311"/>
      <c r="D43" s="237" t="str">
        <f>VLOOKUP(A43,'[1]insumos 28.1'!A:D,3,FALSE)</f>
        <v>HxMÊS</v>
      </c>
      <c r="E43" s="238">
        <v>0</v>
      </c>
      <c r="F43" s="239">
        <f>VLOOKUP(A43,'insumos 28'!A:D,4,FALSE)</f>
        <v>3687.34</v>
      </c>
      <c r="G43" s="239">
        <f t="shared" si="0"/>
        <v>0</v>
      </c>
    </row>
    <row r="44" spans="1:8">
      <c r="A44" s="236" t="s">
        <v>8062</v>
      </c>
      <c r="B44" s="311" t="str">
        <f>VLOOKUP(A44,'[1]insumos 28.1'!A:D,2,FALSE)</f>
        <v>ÁGUA</v>
      </c>
      <c r="C44" s="311"/>
      <c r="D44" s="237" t="str">
        <f>VLOOKUP(A44,'[1]insumos 28.1'!A:D,3,FALSE)</f>
        <v>M3</v>
      </c>
      <c r="E44" s="238">
        <v>0</v>
      </c>
      <c r="F44" s="239">
        <f>VLOOKUP(A44,'insumos 28'!A:D,4,FALSE)</f>
        <v>5.97</v>
      </c>
      <c r="G44" s="239">
        <f t="shared" si="0"/>
        <v>0</v>
      </c>
    </row>
    <row r="45" spans="1:8" ht="12.75" customHeight="1">
      <c r="A45" s="236" t="s">
        <v>11369</v>
      </c>
      <c r="B45" s="311" t="str">
        <f>VLOOKUP(A45,'[1]insumos 28.1'!A:D,2,FALSE)</f>
        <v>ENERGIA ELETRICA</v>
      </c>
      <c r="C45" s="311"/>
      <c r="D45" s="237" t="str">
        <f>VLOOKUP(A45,'[1]insumos 28.1'!A:D,3,FALSE)</f>
        <v>KWH</v>
      </c>
      <c r="E45" s="238">
        <v>0</v>
      </c>
      <c r="F45" s="239">
        <f>VLOOKUP(A45,'insumos 28'!A:D,4,FALSE)</f>
        <v>0.98</v>
      </c>
      <c r="G45" s="239">
        <f t="shared" si="0"/>
        <v>0</v>
      </c>
    </row>
    <row r="46" spans="1:8">
      <c r="A46" s="224"/>
      <c r="B46" s="224"/>
      <c r="C46" s="225"/>
      <c r="D46" s="224"/>
      <c r="E46" s="226"/>
      <c r="F46" s="226"/>
      <c r="G46" s="225"/>
    </row>
    <row r="47" spans="1:8">
      <c r="A47" s="224"/>
      <c r="B47" s="224"/>
      <c r="C47" s="225"/>
      <c r="D47" s="224"/>
      <c r="E47" s="226"/>
      <c r="F47" s="226"/>
      <c r="G47" s="225"/>
    </row>
    <row r="48" spans="1:8" ht="12.75" customHeight="1">
      <c r="A48" s="312" t="s">
        <v>32835</v>
      </c>
      <c r="B48" s="313"/>
      <c r="C48" s="313"/>
      <c r="D48" s="313"/>
      <c r="E48" s="313"/>
      <c r="F48" s="313"/>
      <c r="G48" s="229">
        <f>ROUND(SUM(G14:G45),2)</f>
        <v>6963.71</v>
      </c>
      <c r="H48" s="70"/>
    </row>
    <row r="49" spans="1:7" ht="12.75" customHeight="1">
      <c r="A49" s="314" t="s">
        <v>32844</v>
      </c>
      <c r="B49" s="315"/>
      <c r="C49" s="315"/>
      <c r="D49" s="315"/>
      <c r="E49" s="315"/>
      <c r="F49" s="315"/>
      <c r="G49" s="230">
        <f>ROUND(G48*6,2)</f>
        <v>41782.26</v>
      </c>
    </row>
    <row r="50" spans="1:7">
      <c r="A50" s="307" t="s">
        <v>32836</v>
      </c>
      <c r="B50" s="308"/>
      <c r="C50" s="308"/>
      <c r="D50" s="308"/>
      <c r="E50" s="308"/>
      <c r="F50" s="308"/>
      <c r="G50" s="230">
        <f>ROUND(G49*0.01,2)</f>
        <v>417.82</v>
      </c>
    </row>
    <row r="51" spans="1:7">
      <c r="A51" s="231"/>
      <c r="B51" s="232"/>
      <c r="C51" s="232"/>
      <c r="D51" s="224"/>
      <c r="E51" s="233" t="s">
        <v>32837</v>
      </c>
      <c r="F51" s="234">
        <v>0.2009</v>
      </c>
      <c r="G51" s="230">
        <f>ROUND(G50*0.2009,2)</f>
        <v>83.94</v>
      </c>
    </row>
    <row r="52" spans="1:7" ht="12.75" customHeight="1">
      <c r="A52" s="309" t="s">
        <v>32838</v>
      </c>
      <c r="B52" s="310"/>
      <c r="C52" s="310"/>
      <c r="D52" s="310"/>
      <c r="E52" s="310"/>
      <c r="F52" s="310"/>
      <c r="G52" s="235">
        <f>ROUND(SUM(G50:G51),2)</f>
        <v>501.76</v>
      </c>
    </row>
  </sheetData>
  <mergeCells count="44">
    <mergeCell ref="B17:C17"/>
    <mergeCell ref="A1:G6"/>
    <mergeCell ref="A7:B11"/>
    <mergeCell ref="C7:G7"/>
    <mergeCell ref="C8:G8"/>
    <mergeCell ref="C9:G9"/>
    <mergeCell ref="C10:G10"/>
    <mergeCell ref="A12:G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 ref="A50:F50"/>
    <mergeCell ref="A52:F52"/>
    <mergeCell ref="B42:C42"/>
    <mergeCell ref="B43:C43"/>
    <mergeCell ref="B44:C44"/>
    <mergeCell ref="B45:C45"/>
    <mergeCell ref="A48:F48"/>
    <mergeCell ref="A49:F49"/>
  </mergeCells>
  <pageMargins left="0.511811024" right="0.511811024" top="0.78740157499999996" bottom="0.78740157499999996" header="0.31496062000000002" footer="0.31496062000000002"/>
  <pageSetup paperSize="9"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6D8E9-A0FC-41DC-9C9B-64D01F5065C6}">
  <sheetPr>
    <tabColor rgb="FF7030A0"/>
    <pageSetUpPr fitToPage="1"/>
  </sheetPr>
  <dimension ref="A1:P19"/>
  <sheetViews>
    <sheetView view="pageBreakPreview" zoomScale="80" zoomScaleNormal="100" zoomScaleSheetLayoutView="80" workbookViewId="0">
      <selection activeCell="M12" sqref="M12"/>
    </sheetView>
  </sheetViews>
  <sheetFormatPr defaultRowHeight="15"/>
  <cols>
    <col min="1" max="1" width="5.42578125" style="44" customWidth="1"/>
    <col min="2" max="2" width="44.85546875" style="44" customWidth="1"/>
    <col min="3" max="3" width="12.28515625" style="44" bestFit="1" customWidth="1"/>
    <col min="4" max="4" width="7.85546875" style="44" bestFit="1" customWidth="1"/>
    <col min="5" max="5" width="12.42578125" style="44" bestFit="1" customWidth="1"/>
    <col min="6" max="6" width="8.85546875" style="44" bestFit="1" customWidth="1"/>
    <col min="7" max="7" width="12.42578125" style="44" bestFit="1" customWidth="1"/>
    <col min="8" max="8" width="8.85546875" style="44" bestFit="1" customWidth="1"/>
    <col min="9" max="9" width="12.42578125" style="44" bestFit="1" customWidth="1"/>
    <col min="10" max="10" width="8.85546875" style="44" bestFit="1" customWidth="1"/>
    <col min="11" max="11" width="12.42578125" style="44" bestFit="1" customWidth="1"/>
    <col min="12" max="12" width="8.85546875" style="44" bestFit="1" customWidth="1"/>
    <col min="13" max="13" width="12.28515625" style="44" bestFit="1" customWidth="1"/>
    <col min="14" max="14" width="8.85546875" style="44" bestFit="1" customWidth="1"/>
    <col min="15" max="15" width="13.5703125" style="44" bestFit="1" customWidth="1"/>
    <col min="16" max="16" width="8" style="44" customWidth="1"/>
    <col min="17" max="16384" width="9.140625" style="44"/>
  </cols>
  <sheetData>
    <row r="1" spans="1:16" ht="70.5" customHeight="1">
      <c r="A1" s="340"/>
      <c r="B1" s="341"/>
      <c r="C1" s="341"/>
      <c r="D1" s="341"/>
      <c r="E1" s="341"/>
      <c r="F1" s="341"/>
      <c r="G1" s="341"/>
      <c r="H1" s="341"/>
      <c r="I1" s="341"/>
      <c r="J1" s="341"/>
      <c r="K1" s="341"/>
      <c r="L1" s="341"/>
      <c r="M1" s="341"/>
      <c r="N1" s="341"/>
      <c r="O1" s="341"/>
      <c r="P1" s="342"/>
    </row>
    <row r="2" spans="1:16" s="46" customFormat="1" ht="15.75" customHeight="1">
      <c r="A2" s="343" t="s">
        <v>32827</v>
      </c>
      <c r="B2" s="344"/>
      <c r="C2" s="344"/>
      <c r="D2" s="344"/>
      <c r="E2" s="344"/>
      <c r="F2" s="344"/>
      <c r="G2" s="344"/>
      <c r="H2" s="344"/>
      <c r="I2" s="344"/>
      <c r="J2" s="344"/>
      <c r="K2" s="344"/>
      <c r="L2" s="344"/>
      <c r="M2" s="344"/>
      <c r="N2" s="344"/>
      <c r="O2" s="344"/>
      <c r="P2" s="345"/>
    </row>
    <row r="3" spans="1:16" s="46" customFormat="1" ht="15.75" customHeight="1">
      <c r="A3" s="346"/>
      <c r="B3" s="347"/>
      <c r="C3" s="347"/>
      <c r="D3" s="347"/>
      <c r="E3" s="347"/>
      <c r="F3" s="347"/>
      <c r="G3" s="347"/>
      <c r="H3" s="347"/>
      <c r="I3" s="347"/>
      <c r="J3" s="347"/>
      <c r="K3" s="347"/>
      <c r="L3" s="347"/>
      <c r="M3" s="347"/>
      <c r="N3" s="347"/>
      <c r="O3" s="347"/>
      <c r="P3" s="348"/>
    </row>
    <row r="4" spans="1:16" s="46" customFormat="1" ht="18">
      <c r="A4" s="349" t="s">
        <v>32760</v>
      </c>
      <c r="B4" s="350"/>
      <c r="C4" s="350"/>
      <c r="D4" s="350"/>
      <c r="E4" s="350"/>
      <c r="F4" s="350"/>
      <c r="G4" s="350"/>
      <c r="H4" s="350"/>
      <c r="I4" s="350"/>
      <c r="J4" s="350"/>
      <c r="K4" s="350"/>
      <c r="L4" s="350"/>
      <c r="M4" s="350"/>
      <c r="N4" s="350"/>
      <c r="O4" s="350"/>
      <c r="P4" s="351"/>
    </row>
    <row r="5" spans="1:16" s="46" customFormat="1" ht="4.5" customHeight="1">
      <c r="A5" s="352"/>
      <c r="B5" s="352"/>
      <c r="C5" s="352"/>
      <c r="D5" s="352"/>
      <c r="E5" s="352"/>
      <c r="F5" s="352"/>
      <c r="G5" s="352"/>
      <c r="H5" s="352"/>
      <c r="I5" s="352"/>
      <c r="J5" s="352"/>
      <c r="K5" s="352"/>
      <c r="L5" s="352"/>
      <c r="M5" s="141"/>
      <c r="N5" s="141"/>
    </row>
    <row r="6" spans="1:16" s="46" customFormat="1" ht="14.25" customHeight="1">
      <c r="A6" s="45"/>
      <c r="B6" s="45"/>
      <c r="C6" s="47"/>
      <c r="D6" s="48"/>
      <c r="E6" s="49"/>
      <c r="F6" s="50"/>
      <c r="G6" s="49"/>
      <c r="H6" s="50"/>
      <c r="I6" s="49"/>
      <c r="J6" s="50"/>
      <c r="K6" s="49"/>
      <c r="L6" s="50"/>
      <c r="M6" s="47"/>
      <c r="N6" s="48"/>
    </row>
    <row r="7" spans="1:16" ht="18" customHeight="1">
      <c r="A7" s="336" t="s">
        <v>7190</v>
      </c>
      <c r="B7" s="336" t="s">
        <v>19475</v>
      </c>
      <c r="C7" s="339" t="s">
        <v>19477</v>
      </c>
      <c r="D7" s="339"/>
      <c r="E7" s="339" t="s">
        <v>19478</v>
      </c>
      <c r="F7" s="339"/>
      <c r="G7" s="339" t="s">
        <v>19993</v>
      </c>
      <c r="H7" s="339"/>
      <c r="I7" s="339" t="s">
        <v>19994</v>
      </c>
      <c r="J7" s="339"/>
      <c r="K7" s="339" t="s">
        <v>23400</v>
      </c>
      <c r="L7" s="339"/>
      <c r="M7" s="339" t="s">
        <v>32734</v>
      </c>
      <c r="N7" s="339"/>
      <c r="O7" s="336" t="s">
        <v>19476</v>
      </c>
      <c r="P7" s="336" t="s">
        <v>19428</v>
      </c>
    </row>
    <row r="8" spans="1:16" ht="18" customHeight="1">
      <c r="A8" s="336"/>
      <c r="B8" s="336"/>
      <c r="C8" s="69" t="s">
        <v>19479</v>
      </c>
      <c r="D8" s="69" t="s">
        <v>19428</v>
      </c>
      <c r="E8" s="69" t="s">
        <v>19479</v>
      </c>
      <c r="F8" s="69" t="s">
        <v>19428</v>
      </c>
      <c r="G8" s="69" t="s">
        <v>19479</v>
      </c>
      <c r="H8" s="69" t="s">
        <v>19428</v>
      </c>
      <c r="I8" s="69" t="s">
        <v>19479</v>
      </c>
      <c r="J8" s="69" t="s">
        <v>19428</v>
      </c>
      <c r="K8" s="69" t="s">
        <v>19479</v>
      </c>
      <c r="L8" s="69" t="s">
        <v>19428</v>
      </c>
      <c r="M8" s="69" t="s">
        <v>19479</v>
      </c>
      <c r="N8" s="69" t="s">
        <v>19428</v>
      </c>
      <c r="O8" s="336"/>
      <c r="P8" s="336"/>
    </row>
    <row r="9" spans="1:16">
      <c r="A9" s="113" t="s">
        <v>2000</v>
      </c>
      <c r="B9" s="63" t="str">
        <f>VLOOKUP(A9,'Consol S Des'!A:I,3,FALSE)</f>
        <v>SERVIÇOS PRELIMINARES</v>
      </c>
      <c r="C9" s="64">
        <f>ROUND(O9*D9%,2)</f>
        <v>1595.25</v>
      </c>
      <c r="D9" s="66">
        <v>30</v>
      </c>
      <c r="E9" s="64">
        <f>ROUND(O9*F9%,2)</f>
        <v>1595.25</v>
      </c>
      <c r="F9" s="66">
        <v>30</v>
      </c>
      <c r="G9" s="64">
        <f>ROUND(O9*H9%,2)</f>
        <v>1063.5</v>
      </c>
      <c r="H9" s="66">
        <v>20</v>
      </c>
      <c r="I9" s="64">
        <f>ROUND(O9*J9%,2)</f>
        <v>531.75</v>
      </c>
      <c r="J9" s="66">
        <v>10</v>
      </c>
      <c r="K9" s="64">
        <f>ROUND(O9*L9%,2)</f>
        <v>265.88</v>
      </c>
      <c r="L9" s="66">
        <v>5</v>
      </c>
      <c r="M9" s="64">
        <f>ROUND(O9*N9%,2)</f>
        <v>265.88</v>
      </c>
      <c r="N9" s="66">
        <v>5</v>
      </c>
      <c r="O9" s="65">
        <f>VLOOKUP(A9,'Consol S Des'!A:J,9,FALSE)</f>
        <v>5317.5</v>
      </c>
      <c r="P9" s="66">
        <f>(O9/O13)*100</f>
        <v>0.49686186066679677</v>
      </c>
    </row>
    <row r="10" spans="1:16">
      <c r="A10" s="113" t="s">
        <v>25488</v>
      </c>
      <c r="B10" s="63" t="str">
        <f>VLOOKUP(A10,'Consol S Des'!A:I,3,FALSE)</f>
        <v>PAVIMENTAÇÃO DO SISTEMA VIÁRIO</v>
      </c>
      <c r="C10" s="64">
        <f>ROUND(O10*D10%,2)</f>
        <v>49955.45</v>
      </c>
      <c r="D10" s="66">
        <v>5</v>
      </c>
      <c r="E10" s="64">
        <f>ROUND(O10*F10%,2)</f>
        <v>199821.8</v>
      </c>
      <c r="F10" s="66">
        <v>20</v>
      </c>
      <c r="G10" s="64">
        <f>ROUND(O10*H10%,2)</f>
        <v>199821.8</v>
      </c>
      <c r="H10" s="66">
        <v>20</v>
      </c>
      <c r="I10" s="64">
        <f>ROUND(O10*J10%,2)</f>
        <v>249777.25</v>
      </c>
      <c r="J10" s="66">
        <v>25</v>
      </c>
      <c r="K10" s="64">
        <f>ROUND(O10*L10%,2)</f>
        <v>149866.35</v>
      </c>
      <c r="L10" s="66">
        <v>15</v>
      </c>
      <c r="M10" s="64">
        <f>ROUND(O10*N10%,2)</f>
        <v>149866.35</v>
      </c>
      <c r="N10" s="66">
        <v>15</v>
      </c>
      <c r="O10" s="65">
        <f>VLOOKUP(A10,'Consol S Des'!A:J,9,FALSE)</f>
        <v>999109</v>
      </c>
      <c r="P10" s="66">
        <f>(O10/O13)*100</f>
        <v>93.355741748743327</v>
      </c>
    </row>
    <row r="11" spans="1:16">
      <c r="A11" s="113" t="s">
        <v>25489</v>
      </c>
      <c r="B11" s="63" t="str">
        <f>VLOOKUP(A11,'Consol S Des'!A:I,3,FALSE)</f>
        <v>LIMPEZA FINAL</v>
      </c>
      <c r="C11" s="64">
        <f>ROUND(O11*D11%,2)</f>
        <v>0</v>
      </c>
      <c r="D11" s="66">
        <v>0</v>
      </c>
      <c r="E11" s="64">
        <f>ROUND(O11*F11%,2)</f>
        <v>0</v>
      </c>
      <c r="F11" s="66">
        <v>0</v>
      </c>
      <c r="G11" s="64">
        <f>ROUND(O11*H11%,2)</f>
        <v>0</v>
      </c>
      <c r="H11" s="66">
        <v>0</v>
      </c>
      <c r="I11" s="64">
        <f>ROUND(O11*J11%,2)</f>
        <v>0</v>
      </c>
      <c r="J11" s="66">
        <v>0</v>
      </c>
      <c r="K11" s="64">
        <f>ROUND(O11*L11%,2)</f>
        <v>7807.24</v>
      </c>
      <c r="L11" s="66">
        <v>50</v>
      </c>
      <c r="M11" s="64">
        <f>ROUND(O11*N11%,2)</f>
        <v>7807.24</v>
      </c>
      <c r="N11" s="66">
        <v>50</v>
      </c>
      <c r="O11" s="65">
        <f>VLOOKUP(A11,'Consol S Des'!A:J,9,FALSE)</f>
        <v>15614.48</v>
      </c>
      <c r="P11" s="66">
        <f>(O11/O13)*100</f>
        <v>1.4590013326082718</v>
      </c>
    </row>
    <row r="12" spans="1:16">
      <c r="A12" s="113" t="s">
        <v>32839</v>
      </c>
      <c r="B12" s="63" t="str">
        <f>VLOOKUP(A12,'Consol S Des'!A:I,3,FALSE)</f>
        <v>ADMINISTRAÇÃO DA OBRA</v>
      </c>
      <c r="C12" s="64">
        <f>ROUND(O12*D12%,2)</f>
        <v>10035.200000000001</v>
      </c>
      <c r="D12" s="66">
        <v>20</v>
      </c>
      <c r="E12" s="64">
        <f>ROUND(O12*F12%,2)</f>
        <v>10035.200000000001</v>
      </c>
      <c r="F12" s="66">
        <v>20</v>
      </c>
      <c r="G12" s="64">
        <f>ROUND(O12*H12%,2)</f>
        <v>10035.200000000001</v>
      </c>
      <c r="H12" s="66">
        <v>20</v>
      </c>
      <c r="I12" s="64">
        <f>ROUND(O12*J12%,2)</f>
        <v>10035.200000000001</v>
      </c>
      <c r="J12" s="66">
        <v>20</v>
      </c>
      <c r="K12" s="64">
        <f>ROUND(O12*L12%,2)</f>
        <v>5017.6000000000004</v>
      </c>
      <c r="L12" s="66">
        <v>10</v>
      </c>
      <c r="M12" s="64">
        <f>ROUND(O12*N12%,2)</f>
        <v>5017.6000000000004</v>
      </c>
      <c r="N12" s="66">
        <v>10</v>
      </c>
      <c r="O12" s="65">
        <f>VLOOKUP(A12,'Consol S Des'!A:J,9,FALSE)</f>
        <v>50176</v>
      </c>
      <c r="P12" s="66">
        <f>(O12/O13)*100</f>
        <v>4.6883950579816069</v>
      </c>
    </row>
    <row r="13" spans="1:16">
      <c r="A13" s="337" t="s">
        <v>19480</v>
      </c>
      <c r="B13" s="337"/>
      <c r="C13" s="114">
        <f>SUM(C9:C12)</f>
        <v>61585.899999999994</v>
      </c>
      <c r="D13" s="68">
        <f>C13/$O$13</f>
        <v>5.7545246572335264E-2</v>
      </c>
      <c r="E13" s="114">
        <f>SUM(E9:E12)</f>
        <v>211452.25</v>
      </c>
      <c r="F13" s="68">
        <f>E13/$O$13</f>
        <v>0.19757885919545026</v>
      </c>
      <c r="G13" s="114">
        <f>SUM(G9:G12)</f>
        <v>210920.5</v>
      </c>
      <c r="H13" s="68">
        <f>G13/$O$13</f>
        <v>0.19708199733478346</v>
      </c>
      <c r="I13" s="114">
        <f>SUM(I9:I12)</f>
        <v>260344.2</v>
      </c>
      <c r="J13" s="68">
        <f>I13/$O$13</f>
        <v>0.24326300634848833</v>
      </c>
      <c r="K13" s="114">
        <f>SUM(K9:K12)</f>
        <v>162957.07</v>
      </c>
      <c r="L13" s="68">
        <f>K13/$O$13</f>
        <v>0.15226544994642116</v>
      </c>
      <c r="M13" s="114">
        <f>SUM(M9:M12)</f>
        <v>162957.07</v>
      </c>
      <c r="N13" s="68">
        <f>M13/$O$13</f>
        <v>0.15226544994642116</v>
      </c>
      <c r="O13" s="338">
        <f>SUM(O9:O12)</f>
        <v>1070216.98</v>
      </c>
      <c r="P13" s="338">
        <f>SUM(P9:P12)</f>
        <v>100</v>
      </c>
    </row>
    <row r="14" spans="1:16">
      <c r="A14" s="337" t="s">
        <v>19481</v>
      </c>
      <c r="B14" s="337"/>
      <c r="C14" s="67">
        <f>C13</f>
        <v>61585.899999999994</v>
      </c>
      <c r="D14" s="68">
        <f>D13</f>
        <v>5.7545246572335264E-2</v>
      </c>
      <c r="E14" s="67">
        <f t="shared" ref="E14:N14" si="0">C14+E13</f>
        <v>273038.15000000002</v>
      </c>
      <c r="F14" s="68">
        <f t="shared" si="0"/>
        <v>0.25512410576778555</v>
      </c>
      <c r="G14" s="67">
        <f t="shared" si="0"/>
        <v>483958.65</v>
      </c>
      <c r="H14" s="68">
        <f t="shared" si="0"/>
        <v>0.45220610310256903</v>
      </c>
      <c r="I14" s="67">
        <f t="shared" si="0"/>
        <v>744302.85000000009</v>
      </c>
      <c r="J14" s="68">
        <f t="shared" si="0"/>
        <v>0.69546910945105733</v>
      </c>
      <c r="K14" s="67">
        <f t="shared" si="0"/>
        <v>907259.92000000016</v>
      </c>
      <c r="L14" s="68">
        <f t="shared" si="0"/>
        <v>0.84773455939747855</v>
      </c>
      <c r="M14" s="67">
        <f t="shared" si="0"/>
        <v>1070216.9900000002</v>
      </c>
      <c r="N14" s="68">
        <f t="shared" si="0"/>
        <v>1.0000000093438997</v>
      </c>
      <c r="O14" s="338"/>
      <c r="P14" s="338"/>
    </row>
    <row r="18" spans="15:15">
      <c r="O18" s="335"/>
    </row>
    <row r="19" spans="15:15">
      <c r="O19" s="335"/>
    </row>
  </sheetData>
  <mergeCells count="19">
    <mergeCell ref="A13:B13"/>
    <mergeCell ref="O13:O14"/>
    <mergeCell ref="P13:P14"/>
    <mergeCell ref="A14:B14"/>
    <mergeCell ref="A1:P1"/>
    <mergeCell ref="A2:P3"/>
    <mergeCell ref="A4:P4"/>
    <mergeCell ref="A5:L5"/>
    <mergeCell ref="A7:A8"/>
    <mergeCell ref="B7:B8"/>
    <mergeCell ref="C7:D7"/>
    <mergeCell ref="E7:F7"/>
    <mergeCell ref="G7:H7"/>
    <mergeCell ref="I7:J7"/>
    <mergeCell ref="O18:O19"/>
    <mergeCell ref="K7:L7"/>
    <mergeCell ref="M7:N7"/>
    <mergeCell ref="O7:O8"/>
    <mergeCell ref="P7:P8"/>
  </mergeCells>
  <printOptions horizontalCentered="1"/>
  <pageMargins left="0.51181102362204722" right="0.51181102362204722" top="0.78740157480314965" bottom="0.78740157480314965" header="0.31496062992125984" footer="0.31496062992125984"/>
  <pageSetup paperSize="9" scale="70" fitToHeight="0" orientation="landscape" horizontalDpi="4294967293" verticalDpi="300" r:id="rId1"/>
  <headerFooter>
    <oddFooter>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EB950-1C03-4141-93F8-F777154E0CD4}">
  <sheetPr>
    <tabColor rgb="FF7030A0"/>
    <pageSetUpPr fitToPage="1"/>
  </sheetPr>
  <dimension ref="A1:IV56"/>
  <sheetViews>
    <sheetView view="pageBreakPreview" zoomScale="85" zoomScaleNormal="70" zoomScaleSheetLayoutView="85" workbookViewId="0">
      <selection activeCell="D4" sqref="D4"/>
    </sheetView>
  </sheetViews>
  <sheetFormatPr defaultRowHeight="12.75"/>
  <cols>
    <col min="1" max="1" width="6.28515625" style="1" customWidth="1"/>
    <col min="2" max="2" width="57" style="1" customWidth="1"/>
    <col min="3" max="3" width="23.42578125" style="2" customWidth="1"/>
    <col min="4" max="4" width="20" style="1" customWidth="1"/>
    <col min="5" max="5" width="59.5703125" style="1" customWidth="1"/>
    <col min="6" max="8" width="9.140625" style="1"/>
    <col min="9" max="9" width="2.85546875" style="1" customWidth="1"/>
    <col min="10" max="10" width="48" style="1" customWidth="1"/>
    <col min="11" max="231" width="9.140625" style="1"/>
    <col min="232" max="232" width="6.28515625" style="1" customWidth="1"/>
    <col min="233" max="233" width="12.5703125" style="1" customWidth="1"/>
    <col min="234" max="234" width="8.7109375" style="1" customWidth="1"/>
    <col min="235" max="235" width="11.7109375" style="1" customWidth="1"/>
    <col min="236" max="236" width="9.140625" style="1"/>
    <col min="237" max="237" width="2.5703125" style="1" customWidth="1"/>
    <col min="238" max="238" width="9.140625" style="1"/>
    <col min="239" max="239" width="2.7109375" style="1" customWidth="1"/>
    <col min="240" max="16384" width="9.140625" style="1"/>
  </cols>
  <sheetData>
    <row r="1" spans="1:256" ht="12.75" customHeight="1">
      <c r="A1" s="372"/>
      <c r="B1" s="373"/>
      <c r="C1" s="374"/>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ht="12.75" customHeight="1">
      <c r="A2" s="375"/>
      <c r="B2" s="376"/>
      <c r="C2" s="377"/>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pans="1:256" ht="44.25" customHeight="1" thickBot="1">
      <c r="A3" s="378"/>
      <c r="B3" s="379"/>
      <c r="C3" s="380"/>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6" ht="12.75" customHeight="1">
      <c r="A4" s="366" t="s">
        <v>32827</v>
      </c>
      <c r="B4" s="367"/>
      <c r="C4" s="368"/>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6" ht="12.75" customHeight="1">
      <c r="A5" s="366"/>
      <c r="B5" s="367"/>
      <c r="C5" s="368"/>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ht="12.75" customHeight="1" thickBot="1">
      <c r="A6" s="369"/>
      <c r="B6" s="370"/>
      <c r="C6" s="371"/>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19.5" thickBot="1">
      <c r="A7" s="356" t="s">
        <v>32762</v>
      </c>
      <c r="B7" s="357"/>
      <c r="C7" s="358"/>
      <c r="D7" s="3"/>
      <c r="E7" s="3" t="s">
        <v>19450</v>
      </c>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13.5" thickBot="1"/>
    <row r="9" spans="1:256" ht="13.5" thickBot="1">
      <c r="A9" s="51" t="s">
        <v>19427</v>
      </c>
      <c r="B9" s="52" t="s">
        <v>1998</v>
      </c>
      <c r="C9" s="53" t="s">
        <v>19428</v>
      </c>
      <c r="D9" s="3"/>
      <c r="E9" s="3" t="s">
        <v>19451</v>
      </c>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spans="1:256" ht="15">
      <c r="A10" s="5"/>
      <c r="B10" s="6" t="s">
        <v>19429</v>
      </c>
      <c r="C10" s="7"/>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spans="1:256" ht="15.75" thickBot="1">
      <c r="A11" s="8" t="s">
        <v>19430</v>
      </c>
      <c r="B11" s="203" t="s">
        <v>19431</v>
      </c>
      <c r="C11" s="10">
        <v>3.8</v>
      </c>
      <c r="D11" s="3"/>
      <c r="E11" s="11" t="s">
        <v>19452</v>
      </c>
      <c r="F11"/>
      <c r="G11"/>
      <c r="H11"/>
      <c r="I11" s="3"/>
      <c r="J11" s="359" t="s">
        <v>19453</v>
      </c>
      <c r="K11" s="360"/>
      <c r="L11" s="360"/>
      <c r="M11" s="360"/>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spans="1:256" ht="15.75" thickBot="1">
      <c r="A12" s="8" t="s">
        <v>19433</v>
      </c>
      <c r="B12" s="203" t="s">
        <v>19434</v>
      </c>
      <c r="C12" s="10">
        <v>1.02</v>
      </c>
      <c r="D12" s="3"/>
      <c r="E12" s="12" t="s">
        <v>19454</v>
      </c>
      <c r="F12" s="13" t="s">
        <v>19455</v>
      </c>
      <c r="G12" s="13" t="s">
        <v>19456</v>
      </c>
      <c r="H12" s="13" t="s">
        <v>19457</v>
      </c>
      <c r="I12" s="3"/>
      <c r="J12" s="12" t="s">
        <v>19454</v>
      </c>
      <c r="K12" s="13" t="s">
        <v>19455</v>
      </c>
      <c r="L12" s="13" t="s">
        <v>19456</v>
      </c>
      <c r="M12" s="13" t="s">
        <v>19457</v>
      </c>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pans="1:256" ht="15.75" thickBot="1">
      <c r="A13" s="8" t="s">
        <v>19436</v>
      </c>
      <c r="B13" s="203" t="s">
        <v>19437</v>
      </c>
      <c r="C13" s="10">
        <v>0.5</v>
      </c>
      <c r="D13" s="3"/>
      <c r="E13" s="14" t="s">
        <v>19432</v>
      </c>
      <c r="F13" s="15">
        <v>0.03</v>
      </c>
      <c r="G13" s="15">
        <v>0.04</v>
      </c>
      <c r="H13" s="15">
        <v>5.5E-2</v>
      </c>
      <c r="I13" s="3"/>
      <c r="J13" s="14" t="s">
        <v>19432</v>
      </c>
      <c r="K13" s="15">
        <v>3.4299999999999997E-2</v>
      </c>
      <c r="L13" s="15">
        <v>4.9299999999999997E-2</v>
      </c>
      <c r="M13" s="15">
        <v>6.7100000000000007E-2</v>
      </c>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row>
    <row r="14" spans="1:256" ht="15.75" thickBot="1">
      <c r="A14" s="16"/>
      <c r="B14" s="17"/>
      <c r="C14" s="18"/>
      <c r="D14" s="3"/>
      <c r="E14" s="14" t="s">
        <v>19442</v>
      </c>
      <c r="F14" s="15">
        <v>8.0000000000000002E-3</v>
      </c>
      <c r="G14" s="15">
        <v>8.0000000000000002E-3</v>
      </c>
      <c r="H14" s="15">
        <v>0.01</v>
      </c>
      <c r="I14" s="3"/>
      <c r="J14" s="14" t="s">
        <v>19442</v>
      </c>
      <c r="K14" s="15">
        <v>2.8E-3</v>
      </c>
      <c r="L14" s="15">
        <v>4.8999999999999998E-3</v>
      </c>
      <c r="M14" s="15">
        <v>7.4999999999999997E-3</v>
      </c>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pans="1:256" ht="15" thickBot="1">
      <c r="A15" s="3"/>
      <c r="B15" s="3"/>
      <c r="C15" s="4"/>
      <c r="D15" s="3"/>
      <c r="E15" s="14" t="s">
        <v>19438</v>
      </c>
      <c r="F15" s="15">
        <v>9.7000000000000003E-3</v>
      </c>
      <c r="G15" s="15">
        <v>1.2699999999999999E-2</v>
      </c>
      <c r="H15" s="15">
        <v>1.2699999999999999E-2</v>
      </c>
      <c r="I15" s="3"/>
      <c r="J15" s="14" t="s">
        <v>19438</v>
      </c>
      <c r="K15" s="15">
        <v>0.01</v>
      </c>
      <c r="L15" s="15">
        <v>1.3899999999999999E-2</v>
      </c>
      <c r="M15" s="15">
        <v>1.7399999999999999E-2</v>
      </c>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row>
    <row r="16" spans="1:256" ht="15.75" thickBot="1">
      <c r="A16" s="5"/>
      <c r="B16" s="6" t="s">
        <v>19439</v>
      </c>
      <c r="C16" s="7"/>
      <c r="D16" s="3"/>
      <c r="E16" s="14" t="s">
        <v>19435</v>
      </c>
      <c r="F16" s="15">
        <v>5.8999999999999999E-3</v>
      </c>
      <c r="G16" s="15">
        <v>1.23E-2</v>
      </c>
      <c r="H16" s="15">
        <v>1.3899999999999999E-2</v>
      </c>
      <c r="I16" s="3"/>
      <c r="J16" s="14" t="s">
        <v>19435</v>
      </c>
      <c r="K16" s="15">
        <v>9.4000000000000004E-3</v>
      </c>
      <c r="L16" s="15">
        <v>9.9000000000000008E-3</v>
      </c>
      <c r="M16" s="15">
        <v>1.17E-2</v>
      </c>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row>
    <row r="17" spans="1:256" ht="15.75" thickBot="1">
      <c r="A17" s="8" t="s">
        <v>19440</v>
      </c>
      <c r="B17" s="203" t="s">
        <v>19441</v>
      </c>
      <c r="C17" s="10">
        <v>0.32</v>
      </c>
      <c r="D17" s="3"/>
      <c r="E17" s="14" t="s">
        <v>19443</v>
      </c>
      <c r="F17" s="15">
        <v>6.1600000000000002E-2</v>
      </c>
      <c r="G17" s="15">
        <v>7.3999999999999996E-2</v>
      </c>
      <c r="H17" s="15">
        <v>8.9599999999999999E-2</v>
      </c>
      <c r="I17" s="3"/>
      <c r="J17" s="14" t="s">
        <v>19443</v>
      </c>
      <c r="K17" s="15">
        <v>6.7400000000000002E-2</v>
      </c>
      <c r="L17" s="15">
        <v>8.0399999999999999E-2</v>
      </c>
      <c r="M17" s="15">
        <v>9.4E-2</v>
      </c>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row>
    <row r="18" spans="1:256" ht="15.75" thickBot="1">
      <c r="A18" s="8" t="s">
        <v>410</v>
      </c>
      <c r="B18" s="203" t="s">
        <v>19443</v>
      </c>
      <c r="C18" s="10">
        <v>6.64</v>
      </c>
      <c r="D18" s="3"/>
      <c r="E18" s="14" t="s">
        <v>19458</v>
      </c>
      <c r="F18" s="361" t="s">
        <v>19459</v>
      </c>
      <c r="G18" s="362"/>
      <c r="H18" s="363"/>
      <c r="I18" s="3"/>
      <c r="J18" s="14" t="s">
        <v>19458</v>
      </c>
      <c r="K18" s="361" t="s">
        <v>19459</v>
      </c>
      <c r="L18" s="362"/>
      <c r="M18" s="36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ht="15.75" thickBot="1">
      <c r="A19" s="19"/>
      <c r="B19" s="17"/>
      <c r="C19" s="18"/>
      <c r="D19" s="3"/>
      <c r="E19" s="364" t="s">
        <v>19460</v>
      </c>
      <c r="F19" s="3"/>
      <c r="G19" s="3"/>
      <c r="H19" s="3"/>
      <c r="I19" s="3"/>
      <c r="J19" s="365" t="s">
        <v>19461</v>
      </c>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ht="13.5" thickBot="1">
      <c r="A20" s="3"/>
      <c r="B20" s="3"/>
      <c r="C20" s="4"/>
      <c r="D20" s="3"/>
      <c r="E20" s="360"/>
      <c r="F20"/>
      <c r="G20"/>
      <c r="H20"/>
      <c r="I20" s="3"/>
      <c r="J20" s="360"/>
      <c r="K20"/>
      <c r="L20"/>
      <c r="M20"/>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row>
    <row r="21" spans="1:256" ht="15.75" thickBot="1">
      <c r="A21" s="20" t="s">
        <v>7479</v>
      </c>
      <c r="B21" s="21" t="s">
        <v>19444</v>
      </c>
      <c r="C21" s="22">
        <f>+SUM(C22:C25)</f>
        <v>6.15</v>
      </c>
      <c r="D21" s="3"/>
      <c r="E21" s="12" t="s">
        <v>19454</v>
      </c>
      <c r="F21" s="13" t="s">
        <v>19455</v>
      </c>
      <c r="G21" s="13" t="s">
        <v>19456</v>
      </c>
      <c r="H21" s="13" t="s">
        <v>19457</v>
      </c>
      <c r="I21" s="3"/>
      <c r="J21" s="12" t="s">
        <v>19454</v>
      </c>
      <c r="K21" s="13" t="s">
        <v>19455</v>
      </c>
      <c r="L21" s="13" t="s">
        <v>19456</v>
      </c>
      <c r="M21" s="13" t="s">
        <v>19457</v>
      </c>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row>
    <row r="22" spans="1:256" ht="15.75" thickBot="1">
      <c r="A22" s="23"/>
      <c r="B22" s="204" t="s">
        <v>19445</v>
      </c>
      <c r="C22" s="25">
        <v>0.65</v>
      </c>
      <c r="D22" s="26"/>
      <c r="E22" s="14" t="s">
        <v>19432</v>
      </c>
      <c r="F22" s="15">
        <v>3.7999999999999999E-2</v>
      </c>
      <c r="G22" s="15">
        <v>4.0099999999999997E-2</v>
      </c>
      <c r="H22" s="15">
        <v>4.6699999999999998E-2</v>
      </c>
      <c r="I22" s="3"/>
      <c r="J22" s="14" t="s">
        <v>19432</v>
      </c>
      <c r="K22" s="15">
        <v>1.4999999999999999E-2</v>
      </c>
      <c r="L22" s="15">
        <v>3.4500000000000003E-2</v>
      </c>
      <c r="M22" s="15">
        <v>4.4900000000000002E-2</v>
      </c>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ht="15.75" thickBot="1">
      <c r="A23" s="23"/>
      <c r="B23" s="204" t="s">
        <v>19446</v>
      </c>
      <c r="C23" s="25">
        <v>3</v>
      </c>
      <c r="D23" s="26"/>
      <c r="E23" s="14" t="s">
        <v>19442</v>
      </c>
      <c r="F23" s="15">
        <v>3.2000000000000002E-3</v>
      </c>
      <c r="G23" s="15">
        <v>4.0000000000000001E-3</v>
      </c>
      <c r="H23" s="15">
        <v>7.4000000000000003E-3</v>
      </c>
      <c r="I23" s="3"/>
      <c r="J23" s="14" t="s">
        <v>19442</v>
      </c>
      <c r="K23" s="15">
        <v>3.0000000000000001E-3</v>
      </c>
      <c r="L23" s="15">
        <v>4.7999999999999996E-3</v>
      </c>
      <c r="M23" s="15">
        <v>8.2000000000000007E-3</v>
      </c>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row>
    <row r="24" spans="1:256" ht="15.75" thickBot="1">
      <c r="A24" s="23"/>
      <c r="B24" s="204" t="s">
        <v>19447</v>
      </c>
      <c r="C24" s="27">
        <v>2.5</v>
      </c>
      <c r="D24" s="26"/>
      <c r="E24" s="14" t="s">
        <v>19438</v>
      </c>
      <c r="F24" s="15">
        <v>5.0000000000000001E-3</v>
      </c>
      <c r="G24" s="15">
        <v>5.5999999999999999E-3</v>
      </c>
      <c r="H24" s="15">
        <v>9.7000000000000003E-3</v>
      </c>
      <c r="I24" s="3"/>
      <c r="J24" s="14" t="s">
        <v>19438</v>
      </c>
      <c r="K24" s="15">
        <v>5.5999999999999999E-3</v>
      </c>
      <c r="L24" s="15">
        <v>8.5000000000000006E-3</v>
      </c>
      <c r="M24" s="15">
        <v>8.8999999999999999E-3</v>
      </c>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pans="1:256" ht="15.75" thickBot="1">
      <c r="A25" s="205"/>
      <c r="B25" s="206" t="s">
        <v>32765</v>
      </c>
      <c r="C25" s="207">
        <v>0</v>
      </c>
      <c r="D25" s="26"/>
      <c r="E25" s="14" t="s">
        <v>19435</v>
      </c>
      <c r="F25" s="15">
        <v>1.0200000000000001E-2</v>
      </c>
      <c r="G25" s="15">
        <v>1.11E-2</v>
      </c>
      <c r="H25" s="15">
        <v>1.21E-2</v>
      </c>
      <c r="I25" s="3"/>
      <c r="J25" s="14" t="s">
        <v>19435</v>
      </c>
      <c r="K25" s="15">
        <v>8.5000000000000006E-3</v>
      </c>
      <c r="L25" s="15">
        <v>8.5000000000000006E-3</v>
      </c>
      <c r="M25" s="15">
        <v>1.11E-2</v>
      </c>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row>
    <row r="26" spans="1:256" ht="15.75" thickBot="1">
      <c r="A26" s="31"/>
      <c r="B26" s="32" t="s">
        <v>19448</v>
      </c>
      <c r="C26" s="33">
        <f>SUM(C22:C25)</f>
        <v>6.15</v>
      </c>
      <c r="D26" s="3"/>
      <c r="E26" s="14" t="s">
        <v>19443</v>
      </c>
      <c r="F26" s="15">
        <v>6.6400000000000001E-2</v>
      </c>
      <c r="G26" s="15">
        <v>7.2999999999999995E-2</v>
      </c>
      <c r="H26" s="15">
        <v>8.6900000000000005E-2</v>
      </c>
      <c r="I26" s="3"/>
      <c r="J26" s="14" t="s">
        <v>19443</v>
      </c>
      <c r="K26" s="15">
        <v>3.5000000000000003E-2</v>
      </c>
      <c r="L26" s="15">
        <v>5.11E-2</v>
      </c>
      <c r="M26" s="15">
        <v>6.2199999999999998E-2</v>
      </c>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row>
    <row r="27" spans="1:256" ht="15.75" thickBot="1">
      <c r="A27" s="4"/>
      <c r="B27" s="34"/>
      <c r="C27" s="35"/>
      <c r="D27" s="3"/>
      <c r="E27" s="14" t="s">
        <v>19458</v>
      </c>
      <c r="F27" s="361" t="s">
        <v>19459</v>
      </c>
      <c r="G27" s="362"/>
      <c r="H27" s="363"/>
      <c r="I27" s="3"/>
      <c r="J27" s="14" t="s">
        <v>19458</v>
      </c>
      <c r="K27" s="361" t="s">
        <v>19459</v>
      </c>
      <c r="L27" s="362"/>
      <c r="M27" s="36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ht="15.75" thickBot="1">
      <c r="A28" s="36"/>
      <c r="B28" s="37" t="s">
        <v>19449</v>
      </c>
      <c r="C28" s="38">
        <f>+(((1+C11/100+C17/100+C13/100)*(1+C12/100)*(1+C18/100))/(1-C21/100))-1</f>
        <v>0.20090302646350544</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row r="29" spans="1:256">
      <c r="A29" s="3"/>
      <c r="B29" s="3"/>
      <c r="C29" s="4"/>
      <c r="D29" s="3"/>
      <c r="E29" s="3" t="s">
        <v>19462</v>
      </c>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row>
    <row r="30" spans="1:256" ht="13.5" thickBot="1">
      <c r="A30" s="381"/>
      <c r="B30" s="381"/>
      <c r="C30" s="4"/>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row>
    <row r="31" spans="1:256" ht="15.75" thickBot="1">
      <c r="A31" s="42"/>
      <c r="B31" s="42"/>
      <c r="C31" s="4"/>
      <c r="D31" s="3"/>
      <c r="E31" s="353" t="s">
        <v>19463</v>
      </c>
      <c r="F31" s="354"/>
      <c r="G31" s="354"/>
      <c r="H31" s="355"/>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row>
    <row r="32" spans="1:256" ht="15.75" thickBot="1">
      <c r="A32" s="42"/>
      <c r="B32" s="42"/>
      <c r="C32" s="4"/>
      <c r="D32" s="3"/>
      <c r="E32" s="40" t="s">
        <v>19464</v>
      </c>
      <c r="F32" s="41" t="s">
        <v>19455</v>
      </c>
      <c r="G32" s="41" t="s">
        <v>19456</v>
      </c>
      <c r="H32" s="41" t="s">
        <v>19457</v>
      </c>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row>
    <row r="33" spans="1:256" ht="15" thickBot="1">
      <c r="A33" s="42"/>
      <c r="B33" s="42"/>
      <c r="C33" s="4"/>
      <c r="D33" s="3"/>
      <c r="E33" s="14" t="s">
        <v>19465</v>
      </c>
      <c r="F33" s="15">
        <v>0.2034</v>
      </c>
      <c r="G33" s="15">
        <v>0.22120000000000001</v>
      </c>
      <c r="H33" s="15">
        <v>0.25</v>
      </c>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row>
    <row r="34" spans="1:256" ht="15" thickBot="1">
      <c r="A34" s="42"/>
      <c r="B34" s="42"/>
      <c r="C34" s="4"/>
      <c r="D34" s="3"/>
      <c r="E34" s="14" t="s">
        <v>19466</v>
      </c>
      <c r="F34" s="15">
        <v>0.19600000000000001</v>
      </c>
      <c r="G34" s="15">
        <v>0.2097</v>
      </c>
      <c r="H34" s="15">
        <v>0.24229999999999999</v>
      </c>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row>
    <row r="35" spans="1:256" ht="29.25" thickBot="1">
      <c r="A35" s="42"/>
      <c r="B35" s="42"/>
      <c r="C35" s="4"/>
      <c r="D35" s="3"/>
      <c r="E35" s="14" t="s">
        <v>19467</v>
      </c>
      <c r="F35" s="15">
        <v>0.20760000000000001</v>
      </c>
      <c r="G35" s="15">
        <v>0.24179999999999999</v>
      </c>
      <c r="H35" s="15">
        <v>0.26440000000000002</v>
      </c>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row>
    <row r="36" spans="1:256" ht="29.25" thickBot="1">
      <c r="A36" s="42"/>
      <c r="B36" s="42"/>
      <c r="C36" s="4"/>
      <c r="D36" s="3"/>
      <c r="E36" s="14" t="s">
        <v>19468</v>
      </c>
      <c r="F36" s="15">
        <v>0.24</v>
      </c>
      <c r="G36" s="15">
        <v>0.25840000000000002</v>
      </c>
      <c r="H36" s="15">
        <v>0.27860000000000001</v>
      </c>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row>
    <row r="37" spans="1:256" ht="15" thickBot="1">
      <c r="A37" s="42"/>
      <c r="B37" s="42"/>
      <c r="C37" s="4"/>
      <c r="D37" s="3"/>
      <c r="E37" s="14" t="s">
        <v>19469</v>
      </c>
      <c r="F37" s="15">
        <v>0.22800000000000001</v>
      </c>
      <c r="G37" s="15">
        <v>0.27479999999999999</v>
      </c>
      <c r="H37" s="15">
        <v>0.3095</v>
      </c>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row>
    <row r="38" spans="1:256" ht="15" thickBot="1">
      <c r="A38" s="42"/>
      <c r="B38" s="42"/>
      <c r="C38" s="4"/>
      <c r="E38" s="14" t="s">
        <v>19470</v>
      </c>
      <c r="F38" s="15">
        <v>0.111</v>
      </c>
      <c r="G38" s="15">
        <v>0.14019999999999999</v>
      </c>
      <c r="H38" s="15">
        <v>0.16800000000000001</v>
      </c>
    </row>
    <row r="39" spans="1:256">
      <c r="A39" s="42"/>
      <c r="B39" s="42"/>
      <c r="C39" s="4"/>
    </row>
    <row r="40" spans="1:256">
      <c r="A40" s="42"/>
      <c r="B40" s="42"/>
      <c r="C40" s="4"/>
    </row>
    <row r="41" spans="1:256">
      <c r="A41" s="42"/>
      <c r="B41" s="42"/>
      <c r="C41" s="4"/>
    </row>
    <row r="42" spans="1:256">
      <c r="A42" s="42"/>
      <c r="B42" s="42"/>
      <c r="C42" s="4"/>
    </row>
    <row r="43" spans="1:256">
      <c r="A43" s="42"/>
      <c r="B43" s="42"/>
      <c r="C43" s="4"/>
    </row>
    <row r="44" spans="1:256">
      <c r="A44" s="42"/>
      <c r="B44" s="42"/>
      <c r="C44" s="4"/>
    </row>
    <row r="45" spans="1:256">
      <c r="A45" s="42"/>
      <c r="B45" s="42"/>
      <c r="C45" s="4"/>
    </row>
    <row r="46" spans="1:256">
      <c r="A46" s="42"/>
      <c r="B46" s="42"/>
      <c r="C46" s="4"/>
    </row>
    <row r="47" spans="1:256">
      <c r="A47" s="42"/>
      <c r="B47" s="42"/>
      <c r="C47" s="4"/>
    </row>
    <row r="48" spans="1:256">
      <c r="A48" s="42"/>
      <c r="B48" s="42"/>
      <c r="C48" s="4"/>
    </row>
    <row r="49" spans="1:3">
      <c r="A49" s="42"/>
      <c r="B49" s="42"/>
      <c r="C49" s="4"/>
    </row>
    <row r="50" spans="1:3">
      <c r="A50" s="42"/>
      <c r="B50" s="42"/>
      <c r="C50" s="4"/>
    </row>
    <row r="51" spans="1:3">
      <c r="A51" s="42"/>
      <c r="B51" s="42"/>
      <c r="C51" s="4"/>
    </row>
    <row r="52" spans="1:3">
      <c r="A52" s="42"/>
      <c r="B52" s="42"/>
      <c r="C52" s="4"/>
    </row>
    <row r="53" spans="1:3">
      <c r="A53" s="42"/>
      <c r="B53" s="42"/>
      <c r="C53" s="4"/>
    </row>
    <row r="54" spans="1:3">
      <c r="A54" s="3"/>
      <c r="B54" s="39"/>
      <c r="C54" s="4"/>
    </row>
    <row r="55" spans="1:3">
      <c r="A55" s="3"/>
      <c r="B55" s="3"/>
      <c r="C55" s="4"/>
    </row>
    <row r="56" spans="1:3">
      <c r="A56" s="3"/>
      <c r="B56" s="39"/>
      <c r="C56" s="4"/>
    </row>
  </sheetData>
  <mergeCells count="12">
    <mergeCell ref="E31:H31"/>
    <mergeCell ref="A1:C3"/>
    <mergeCell ref="A4:C6"/>
    <mergeCell ref="A7:C7"/>
    <mergeCell ref="J11:M11"/>
    <mergeCell ref="F18:H18"/>
    <mergeCell ref="K18:M18"/>
    <mergeCell ref="E19:E20"/>
    <mergeCell ref="J19:J20"/>
    <mergeCell ref="F27:H27"/>
    <mergeCell ref="K27:M27"/>
    <mergeCell ref="A30:B30"/>
  </mergeCells>
  <printOptions horizontalCentered="1"/>
  <pageMargins left="0.51181102362204722" right="0.51181102362204722" top="0.78740157480314965" bottom="0.78740157480314965" header="0.31496062992125984" footer="0.31496062992125984"/>
  <pageSetup paperSize="9" fitToHeight="0" orientation="portrait" r:id="rId1"/>
  <headerFooter>
    <oddFooter xml:space="preserve">&amp;CPágina &amp;P de &amp;N&amp;R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DC50-439D-44DB-AD24-5BB8743D8B13}">
  <sheetPr>
    <tabColor rgb="FF7030A0"/>
  </sheetPr>
  <dimension ref="A1:F64"/>
  <sheetViews>
    <sheetView view="pageBreakPreview" zoomScale="90" zoomScaleNormal="100" zoomScaleSheetLayoutView="90" workbookViewId="0">
      <selection activeCell="B14" sqref="B14"/>
    </sheetView>
  </sheetViews>
  <sheetFormatPr defaultRowHeight="12.75"/>
  <cols>
    <col min="1" max="1" width="11" style="133" customWidth="1"/>
    <col min="2" max="2" width="51.7109375" style="138" customWidth="1"/>
    <col min="3" max="3" width="20.7109375" style="133" customWidth="1"/>
    <col min="4" max="4" width="20.7109375" style="137" customWidth="1"/>
    <col min="5" max="6" width="0" style="133" hidden="1" customWidth="1"/>
    <col min="7" max="256" width="9.140625" style="133"/>
    <col min="257" max="257" width="11" style="133" customWidth="1"/>
    <col min="258" max="258" width="51.7109375" style="133" customWidth="1"/>
    <col min="259" max="260" width="20.7109375" style="133" customWidth="1"/>
    <col min="261" max="262" width="0" style="133" hidden="1" customWidth="1"/>
    <col min="263" max="512" width="9.140625" style="133"/>
    <col min="513" max="513" width="11" style="133" customWidth="1"/>
    <col min="514" max="514" width="51.7109375" style="133" customWidth="1"/>
    <col min="515" max="516" width="20.7109375" style="133" customWidth="1"/>
    <col min="517" max="518" width="0" style="133" hidden="1" customWidth="1"/>
    <col min="519" max="768" width="9.140625" style="133"/>
    <col min="769" max="769" width="11" style="133" customWidth="1"/>
    <col min="770" max="770" width="51.7109375" style="133" customWidth="1"/>
    <col min="771" max="772" width="20.7109375" style="133" customWidth="1"/>
    <col min="773" max="774" width="0" style="133" hidden="1" customWidth="1"/>
    <col min="775" max="1024" width="9.140625" style="133"/>
    <col min="1025" max="1025" width="11" style="133" customWidth="1"/>
    <col min="1026" max="1026" width="51.7109375" style="133" customWidth="1"/>
    <col min="1027" max="1028" width="20.7109375" style="133" customWidth="1"/>
    <col min="1029" max="1030" width="0" style="133" hidden="1" customWidth="1"/>
    <col min="1031" max="1280" width="9.140625" style="133"/>
    <col min="1281" max="1281" width="11" style="133" customWidth="1"/>
    <col min="1282" max="1282" width="51.7109375" style="133" customWidth="1"/>
    <col min="1283" max="1284" width="20.7109375" style="133" customWidth="1"/>
    <col min="1285" max="1286" width="0" style="133" hidden="1" customWidth="1"/>
    <col min="1287" max="1536" width="9.140625" style="133"/>
    <col min="1537" max="1537" width="11" style="133" customWidth="1"/>
    <col min="1538" max="1538" width="51.7109375" style="133" customWidth="1"/>
    <col min="1539" max="1540" width="20.7109375" style="133" customWidth="1"/>
    <col min="1541" max="1542" width="0" style="133" hidden="1" customWidth="1"/>
    <col min="1543" max="1792" width="9.140625" style="133"/>
    <col min="1793" max="1793" width="11" style="133" customWidth="1"/>
    <col min="1794" max="1794" width="51.7109375" style="133" customWidth="1"/>
    <col min="1795" max="1796" width="20.7109375" style="133" customWidth="1"/>
    <col min="1797" max="1798" width="0" style="133" hidden="1" customWidth="1"/>
    <col min="1799" max="2048" width="9.140625" style="133"/>
    <col min="2049" max="2049" width="11" style="133" customWidth="1"/>
    <col min="2050" max="2050" width="51.7109375" style="133" customWidth="1"/>
    <col min="2051" max="2052" width="20.7109375" style="133" customWidth="1"/>
    <col min="2053" max="2054" width="0" style="133" hidden="1" customWidth="1"/>
    <col min="2055" max="2304" width="9.140625" style="133"/>
    <col min="2305" max="2305" width="11" style="133" customWidth="1"/>
    <col min="2306" max="2306" width="51.7109375" style="133" customWidth="1"/>
    <col min="2307" max="2308" width="20.7109375" style="133" customWidth="1"/>
    <col min="2309" max="2310" width="0" style="133" hidden="1" customWidth="1"/>
    <col min="2311" max="2560" width="9.140625" style="133"/>
    <col min="2561" max="2561" width="11" style="133" customWidth="1"/>
    <col min="2562" max="2562" width="51.7109375" style="133" customWidth="1"/>
    <col min="2563" max="2564" width="20.7109375" style="133" customWidth="1"/>
    <col min="2565" max="2566" width="0" style="133" hidden="1" customWidth="1"/>
    <col min="2567" max="2816" width="9.140625" style="133"/>
    <col min="2817" max="2817" width="11" style="133" customWidth="1"/>
    <col min="2818" max="2818" width="51.7109375" style="133" customWidth="1"/>
    <col min="2819" max="2820" width="20.7109375" style="133" customWidth="1"/>
    <col min="2821" max="2822" width="0" style="133" hidden="1" customWidth="1"/>
    <col min="2823" max="3072" width="9.140625" style="133"/>
    <col min="3073" max="3073" width="11" style="133" customWidth="1"/>
    <col min="3074" max="3074" width="51.7109375" style="133" customWidth="1"/>
    <col min="3075" max="3076" width="20.7109375" style="133" customWidth="1"/>
    <col min="3077" max="3078" width="0" style="133" hidden="1" customWidth="1"/>
    <col min="3079" max="3328" width="9.140625" style="133"/>
    <col min="3329" max="3329" width="11" style="133" customWidth="1"/>
    <col min="3330" max="3330" width="51.7109375" style="133" customWidth="1"/>
    <col min="3331" max="3332" width="20.7109375" style="133" customWidth="1"/>
    <col min="3333" max="3334" width="0" style="133" hidden="1" customWidth="1"/>
    <col min="3335" max="3584" width="9.140625" style="133"/>
    <col min="3585" max="3585" width="11" style="133" customWidth="1"/>
    <col min="3586" max="3586" width="51.7109375" style="133" customWidth="1"/>
    <col min="3587" max="3588" width="20.7109375" style="133" customWidth="1"/>
    <col min="3589" max="3590" width="0" style="133" hidden="1" customWidth="1"/>
    <col min="3591" max="3840" width="9.140625" style="133"/>
    <col min="3841" max="3841" width="11" style="133" customWidth="1"/>
    <col min="3842" max="3842" width="51.7109375" style="133" customWidth="1"/>
    <col min="3843" max="3844" width="20.7109375" style="133" customWidth="1"/>
    <col min="3845" max="3846" width="0" style="133" hidden="1" customWidth="1"/>
    <col min="3847" max="4096" width="9.140625" style="133"/>
    <col min="4097" max="4097" width="11" style="133" customWidth="1"/>
    <col min="4098" max="4098" width="51.7109375" style="133" customWidth="1"/>
    <col min="4099" max="4100" width="20.7109375" style="133" customWidth="1"/>
    <col min="4101" max="4102" width="0" style="133" hidden="1" customWidth="1"/>
    <col min="4103" max="4352" width="9.140625" style="133"/>
    <col min="4353" max="4353" width="11" style="133" customWidth="1"/>
    <col min="4354" max="4354" width="51.7109375" style="133" customWidth="1"/>
    <col min="4355" max="4356" width="20.7109375" style="133" customWidth="1"/>
    <col min="4357" max="4358" width="0" style="133" hidden="1" customWidth="1"/>
    <col min="4359" max="4608" width="9.140625" style="133"/>
    <col min="4609" max="4609" width="11" style="133" customWidth="1"/>
    <col min="4610" max="4610" width="51.7109375" style="133" customWidth="1"/>
    <col min="4611" max="4612" width="20.7109375" style="133" customWidth="1"/>
    <col min="4613" max="4614" width="0" style="133" hidden="1" customWidth="1"/>
    <col min="4615" max="4864" width="9.140625" style="133"/>
    <col min="4865" max="4865" width="11" style="133" customWidth="1"/>
    <col min="4866" max="4866" width="51.7109375" style="133" customWidth="1"/>
    <col min="4867" max="4868" width="20.7109375" style="133" customWidth="1"/>
    <col min="4869" max="4870" width="0" style="133" hidden="1" customWidth="1"/>
    <col min="4871" max="5120" width="9.140625" style="133"/>
    <col min="5121" max="5121" width="11" style="133" customWidth="1"/>
    <col min="5122" max="5122" width="51.7109375" style="133" customWidth="1"/>
    <col min="5123" max="5124" width="20.7109375" style="133" customWidth="1"/>
    <col min="5125" max="5126" width="0" style="133" hidden="1" customWidth="1"/>
    <col min="5127" max="5376" width="9.140625" style="133"/>
    <col min="5377" max="5377" width="11" style="133" customWidth="1"/>
    <col min="5378" max="5378" width="51.7109375" style="133" customWidth="1"/>
    <col min="5379" max="5380" width="20.7109375" style="133" customWidth="1"/>
    <col min="5381" max="5382" width="0" style="133" hidden="1" customWidth="1"/>
    <col min="5383" max="5632" width="9.140625" style="133"/>
    <col min="5633" max="5633" width="11" style="133" customWidth="1"/>
    <col min="5634" max="5634" width="51.7109375" style="133" customWidth="1"/>
    <col min="5635" max="5636" width="20.7109375" style="133" customWidth="1"/>
    <col min="5637" max="5638" width="0" style="133" hidden="1" customWidth="1"/>
    <col min="5639" max="5888" width="9.140625" style="133"/>
    <col min="5889" max="5889" width="11" style="133" customWidth="1"/>
    <col min="5890" max="5890" width="51.7109375" style="133" customWidth="1"/>
    <col min="5891" max="5892" width="20.7109375" style="133" customWidth="1"/>
    <col min="5893" max="5894" width="0" style="133" hidden="1" customWidth="1"/>
    <col min="5895" max="6144" width="9.140625" style="133"/>
    <col min="6145" max="6145" width="11" style="133" customWidth="1"/>
    <col min="6146" max="6146" width="51.7109375" style="133" customWidth="1"/>
    <col min="6147" max="6148" width="20.7109375" style="133" customWidth="1"/>
    <col min="6149" max="6150" width="0" style="133" hidden="1" customWidth="1"/>
    <col min="6151" max="6400" width="9.140625" style="133"/>
    <col min="6401" max="6401" width="11" style="133" customWidth="1"/>
    <col min="6402" max="6402" width="51.7109375" style="133" customWidth="1"/>
    <col min="6403" max="6404" width="20.7109375" style="133" customWidth="1"/>
    <col min="6405" max="6406" width="0" style="133" hidden="1" customWidth="1"/>
    <col min="6407" max="6656" width="9.140625" style="133"/>
    <col min="6657" max="6657" width="11" style="133" customWidth="1"/>
    <col min="6658" max="6658" width="51.7109375" style="133" customWidth="1"/>
    <col min="6659" max="6660" width="20.7109375" style="133" customWidth="1"/>
    <col min="6661" max="6662" width="0" style="133" hidden="1" customWidth="1"/>
    <col min="6663" max="6912" width="9.140625" style="133"/>
    <col min="6913" max="6913" width="11" style="133" customWidth="1"/>
    <col min="6914" max="6914" width="51.7109375" style="133" customWidth="1"/>
    <col min="6915" max="6916" width="20.7109375" style="133" customWidth="1"/>
    <col min="6917" max="6918" width="0" style="133" hidden="1" customWidth="1"/>
    <col min="6919" max="7168" width="9.140625" style="133"/>
    <col min="7169" max="7169" width="11" style="133" customWidth="1"/>
    <col min="7170" max="7170" width="51.7109375" style="133" customWidth="1"/>
    <col min="7171" max="7172" width="20.7109375" style="133" customWidth="1"/>
    <col min="7173" max="7174" width="0" style="133" hidden="1" customWidth="1"/>
    <col min="7175" max="7424" width="9.140625" style="133"/>
    <col min="7425" max="7425" width="11" style="133" customWidth="1"/>
    <col min="7426" max="7426" width="51.7109375" style="133" customWidth="1"/>
    <col min="7427" max="7428" width="20.7109375" style="133" customWidth="1"/>
    <col min="7429" max="7430" width="0" style="133" hidden="1" customWidth="1"/>
    <col min="7431" max="7680" width="9.140625" style="133"/>
    <col min="7681" max="7681" width="11" style="133" customWidth="1"/>
    <col min="7682" max="7682" width="51.7109375" style="133" customWidth="1"/>
    <col min="7683" max="7684" width="20.7109375" style="133" customWidth="1"/>
    <col min="7685" max="7686" width="0" style="133" hidden="1" customWidth="1"/>
    <col min="7687" max="7936" width="9.140625" style="133"/>
    <col min="7937" max="7937" width="11" style="133" customWidth="1"/>
    <col min="7938" max="7938" width="51.7109375" style="133" customWidth="1"/>
    <col min="7939" max="7940" width="20.7109375" style="133" customWidth="1"/>
    <col min="7941" max="7942" width="0" style="133" hidden="1" customWidth="1"/>
    <col min="7943" max="8192" width="9.140625" style="133"/>
    <col min="8193" max="8193" width="11" style="133" customWidth="1"/>
    <col min="8194" max="8194" width="51.7109375" style="133" customWidth="1"/>
    <col min="8195" max="8196" width="20.7109375" style="133" customWidth="1"/>
    <col min="8197" max="8198" width="0" style="133" hidden="1" customWidth="1"/>
    <col min="8199" max="8448" width="9.140625" style="133"/>
    <col min="8449" max="8449" width="11" style="133" customWidth="1"/>
    <col min="8450" max="8450" width="51.7109375" style="133" customWidth="1"/>
    <col min="8451" max="8452" width="20.7109375" style="133" customWidth="1"/>
    <col min="8453" max="8454" width="0" style="133" hidden="1" customWidth="1"/>
    <col min="8455" max="8704" width="9.140625" style="133"/>
    <col min="8705" max="8705" width="11" style="133" customWidth="1"/>
    <col min="8706" max="8706" width="51.7109375" style="133" customWidth="1"/>
    <col min="8707" max="8708" width="20.7109375" style="133" customWidth="1"/>
    <col min="8709" max="8710" width="0" style="133" hidden="1" customWidth="1"/>
    <col min="8711" max="8960" width="9.140625" style="133"/>
    <col min="8961" max="8961" width="11" style="133" customWidth="1"/>
    <col min="8962" max="8962" width="51.7109375" style="133" customWidth="1"/>
    <col min="8963" max="8964" width="20.7109375" style="133" customWidth="1"/>
    <col min="8965" max="8966" width="0" style="133" hidden="1" customWidth="1"/>
    <col min="8967" max="9216" width="9.140625" style="133"/>
    <col min="9217" max="9217" width="11" style="133" customWidth="1"/>
    <col min="9218" max="9218" width="51.7109375" style="133" customWidth="1"/>
    <col min="9219" max="9220" width="20.7109375" style="133" customWidth="1"/>
    <col min="9221" max="9222" width="0" style="133" hidden="1" customWidth="1"/>
    <col min="9223" max="9472" width="9.140625" style="133"/>
    <col min="9473" max="9473" width="11" style="133" customWidth="1"/>
    <col min="9474" max="9474" width="51.7109375" style="133" customWidth="1"/>
    <col min="9475" max="9476" width="20.7109375" style="133" customWidth="1"/>
    <col min="9477" max="9478" width="0" style="133" hidden="1" customWidth="1"/>
    <col min="9479" max="9728" width="9.140625" style="133"/>
    <col min="9729" max="9729" width="11" style="133" customWidth="1"/>
    <col min="9730" max="9730" width="51.7109375" style="133" customWidth="1"/>
    <col min="9731" max="9732" width="20.7109375" style="133" customWidth="1"/>
    <col min="9733" max="9734" width="0" style="133" hidden="1" customWidth="1"/>
    <col min="9735" max="9984" width="9.140625" style="133"/>
    <col min="9985" max="9985" width="11" style="133" customWidth="1"/>
    <col min="9986" max="9986" width="51.7109375" style="133" customWidth="1"/>
    <col min="9987" max="9988" width="20.7109375" style="133" customWidth="1"/>
    <col min="9989" max="9990" width="0" style="133" hidden="1" customWidth="1"/>
    <col min="9991" max="10240" width="9.140625" style="133"/>
    <col min="10241" max="10241" width="11" style="133" customWidth="1"/>
    <col min="10242" max="10242" width="51.7109375" style="133" customWidth="1"/>
    <col min="10243" max="10244" width="20.7109375" style="133" customWidth="1"/>
    <col min="10245" max="10246" width="0" style="133" hidden="1" customWidth="1"/>
    <col min="10247" max="10496" width="9.140625" style="133"/>
    <col min="10497" max="10497" width="11" style="133" customWidth="1"/>
    <col min="10498" max="10498" width="51.7109375" style="133" customWidth="1"/>
    <col min="10499" max="10500" width="20.7109375" style="133" customWidth="1"/>
    <col min="10501" max="10502" width="0" style="133" hidden="1" customWidth="1"/>
    <col min="10503" max="10752" width="9.140625" style="133"/>
    <col min="10753" max="10753" width="11" style="133" customWidth="1"/>
    <col min="10754" max="10754" width="51.7109375" style="133" customWidth="1"/>
    <col min="10755" max="10756" width="20.7109375" style="133" customWidth="1"/>
    <col min="10757" max="10758" width="0" style="133" hidden="1" customWidth="1"/>
    <col min="10759" max="11008" width="9.140625" style="133"/>
    <col min="11009" max="11009" width="11" style="133" customWidth="1"/>
    <col min="11010" max="11010" width="51.7109375" style="133" customWidth="1"/>
    <col min="11011" max="11012" width="20.7109375" style="133" customWidth="1"/>
    <col min="11013" max="11014" width="0" style="133" hidden="1" customWidth="1"/>
    <col min="11015" max="11264" width="9.140625" style="133"/>
    <col min="11265" max="11265" width="11" style="133" customWidth="1"/>
    <col min="11266" max="11266" width="51.7109375" style="133" customWidth="1"/>
    <col min="11267" max="11268" width="20.7109375" style="133" customWidth="1"/>
    <col min="11269" max="11270" width="0" style="133" hidden="1" customWidth="1"/>
    <col min="11271" max="11520" width="9.140625" style="133"/>
    <col min="11521" max="11521" width="11" style="133" customWidth="1"/>
    <col min="11522" max="11522" width="51.7109375" style="133" customWidth="1"/>
    <col min="11523" max="11524" width="20.7109375" style="133" customWidth="1"/>
    <col min="11525" max="11526" width="0" style="133" hidden="1" customWidth="1"/>
    <col min="11527" max="11776" width="9.140625" style="133"/>
    <col min="11777" max="11777" width="11" style="133" customWidth="1"/>
    <col min="11778" max="11778" width="51.7109375" style="133" customWidth="1"/>
    <col min="11779" max="11780" width="20.7109375" style="133" customWidth="1"/>
    <col min="11781" max="11782" width="0" style="133" hidden="1" customWidth="1"/>
    <col min="11783" max="12032" width="9.140625" style="133"/>
    <col min="12033" max="12033" width="11" style="133" customWidth="1"/>
    <col min="12034" max="12034" width="51.7109375" style="133" customWidth="1"/>
    <col min="12035" max="12036" width="20.7109375" style="133" customWidth="1"/>
    <col min="12037" max="12038" width="0" style="133" hidden="1" customWidth="1"/>
    <col min="12039" max="12288" width="9.140625" style="133"/>
    <col min="12289" max="12289" width="11" style="133" customWidth="1"/>
    <col min="12290" max="12290" width="51.7109375" style="133" customWidth="1"/>
    <col min="12291" max="12292" width="20.7109375" style="133" customWidth="1"/>
    <col min="12293" max="12294" width="0" style="133" hidden="1" customWidth="1"/>
    <col min="12295" max="12544" width="9.140625" style="133"/>
    <col min="12545" max="12545" width="11" style="133" customWidth="1"/>
    <col min="12546" max="12546" width="51.7109375" style="133" customWidth="1"/>
    <col min="12547" max="12548" width="20.7109375" style="133" customWidth="1"/>
    <col min="12549" max="12550" width="0" style="133" hidden="1" customWidth="1"/>
    <col min="12551" max="12800" width="9.140625" style="133"/>
    <col min="12801" max="12801" width="11" style="133" customWidth="1"/>
    <col min="12802" max="12802" width="51.7109375" style="133" customWidth="1"/>
    <col min="12803" max="12804" width="20.7109375" style="133" customWidth="1"/>
    <col min="12805" max="12806" width="0" style="133" hidden="1" customWidth="1"/>
    <col min="12807" max="13056" width="9.140625" style="133"/>
    <col min="13057" max="13057" width="11" style="133" customWidth="1"/>
    <col min="13058" max="13058" width="51.7109375" style="133" customWidth="1"/>
    <col min="13059" max="13060" width="20.7109375" style="133" customWidth="1"/>
    <col min="13061" max="13062" width="0" style="133" hidden="1" customWidth="1"/>
    <col min="13063" max="13312" width="9.140625" style="133"/>
    <col min="13313" max="13313" width="11" style="133" customWidth="1"/>
    <col min="13314" max="13314" width="51.7109375" style="133" customWidth="1"/>
    <col min="13315" max="13316" width="20.7109375" style="133" customWidth="1"/>
    <col min="13317" max="13318" width="0" style="133" hidden="1" customWidth="1"/>
    <col min="13319" max="13568" width="9.140625" style="133"/>
    <col min="13569" max="13569" width="11" style="133" customWidth="1"/>
    <col min="13570" max="13570" width="51.7109375" style="133" customWidth="1"/>
    <col min="13571" max="13572" width="20.7109375" style="133" customWidth="1"/>
    <col min="13573" max="13574" width="0" style="133" hidden="1" customWidth="1"/>
    <col min="13575" max="13824" width="9.140625" style="133"/>
    <col min="13825" max="13825" width="11" style="133" customWidth="1"/>
    <col min="13826" max="13826" width="51.7109375" style="133" customWidth="1"/>
    <col min="13827" max="13828" width="20.7109375" style="133" customWidth="1"/>
    <col min="13829" max="13830" width="0" style="133" hidden="1" customWidth="1"/>
    <col min="13831" max="14080" width="9.140625" style="133"/>
    <col min="14081" max="14081" width="11" style="133" customWidth="1"/>
    <col min="14082" max="14082" width="51.7109375" style="133" customWidth="1"/>
    <col min="14083" max="14084" width="20.7109375" style="133" customWidth="1"/>
    <col min="14085" max="14086" width="0" style="133" hidden="1" customWidth="1"/>
    <col min="14087" max="14336" width="9.140625" style="133"/>
    <col min="14337" max="14337" width="11" style="133" customWidth="1"/>
    <col min="14338" max="14338" width="51.7109375" style="133" customWidth="1"/>
    <col min="14339" max="14340" width="20.7109375" style="133" customWidth="1"/>
    <col min="14341" max="14342" width="0" style="133" hidden="1" customWidth="1"/>
    <col min="14343" max="14592" width="9.140625" style="133"/>
    <col min="14593" max="14593" width="11" style="133" customWidth="1"/>
    <col min="14594" max="14594" width="51.7109375" style="133" customWidth="1"/>
    <col min="14595" max="14596" width="20.7109375" style="133" customWidth="1"/>
    <col min="14597" max="14598" width="0" style="133" hidden="1" customWidth="1"/>
    <col min="14599" max="14848" width="9.140625" style="133"/>
    <col min="14849" max="14849" width="11" style="133" customWidth="1"/>
    <col min="14850" max="14850" width="51.7109375" style="133" customWidth="1"/>
    <col min="14851" max="14852" width="20.7109375" style="133" customWidth="1"/>
    <col min="14853" max="14854" width="0" style="133" hidden="1" customWidth="1"/>
    <col min="14855" max="15104" width="9.140625" style="133"/>
    <col min="15105" max="15105" width="11" style="133" customWidth="1"/>
    <col min="15106" max="15106" width="51.7109375" style="133" customWidth="1"/>
    <col min="15107" max="15108" width="20.7109375" style="133" customWidth="1"/>
    <col min="15109" max="15110" width="0" style="133" hidden="1" customWidth="1"/>
    <col min="15111" max="15360" width="9.140625" style="133"/>
    <col min="15361" max="15361" width="11" style="133" customWidth="1"/>
    <col min="15362" max="15362" width="51.7109375" style="133" customWidth="1"/>
    <col min="15363" max="15364" width="20.7109375" style="133" customWidth="1"/>
    <col min="15365" max="15366" width="0" style="133" hidden="1" customWidth="1"/>
    <col min="15367" max="15616" width="9.140625" style="133"/>
    <col min="15617" max="15617" width="11" style="133" customWidth="1"/>
    <col min="15618" max="15618" width="51.7109375" style="133" customWidth="1"/>
    <col min="15619" max="15620" width="20.7109375" style="133" customWidth="1"/>
    <col min="15621" max="15622" width="0" style="133" hidden="1" customWidth="1"/>
    <col min="15623" max="15872" width="9.140625" style="133"/>
    <col min="15873" max="15873" width="11" style="133" customWidth="1"/>
    <col min="15874" max="15874" width="51.7109375" style="133" customWidth="1"/>
    <col min="15875" max="15876" width="20.7109375" style="133" customWidth="1"/>
    <col min="15877" max="15878" width="0" style="133" hidden="1" customWidth="1"/>
    <col min="15879" max="16128" width="9.140625" style="133"/>
    <col min="16129" max="16129" width="11" style="133" customWidth="1"/>
    <col min="16130" max="16130" width="51.7109375" style="133" customWidth="1"/>
    <col min="16131" max="16132" width="20.7109375" style="133" customWidth="1"/>
    <col min="16133" max="16134" width="0" style="133" hidden="1" customWidth="1"/>
    <col min="16135" max="16384" width="9.140625" style="133"/>
  </cols>
  <sheetData>
    <row r="1" spans="1:6" ht="12.75" customHeight="1">
      <c r="A1" s="391"/>
      <c r="B1" s="391"/>
      <c r="C1" s="391"/>
      <c r="D1" s="391"/>
    </row>
    <row r="2" spans="1:6" ht="12.75" customHeight="1">
      <c r="A2" s="391"/>
      <c r="B2" s="391"/>
      <c r="C2" s="391"/>
      <c r="D2" s="391"/>
    </row>
    <row r="3" spans="1:6" ht="12.75" customHeight="1">
      <c r="A3" s="391"/>
      <c r="B3" s="391"/>
      <c r="C3" s="391"/>
      <c r="D3" s="391"/>
    </row>
    <row r="4" spans="1:6" ht="36" customHeight="1">
      <c r="A4" s="391"/>
      <c r="B4" s="391"/>
      <c r="C4" s="391"/>
      <c r="D4" s="391"/>
    </row>
    <row r="5" spans="1:6" ht="49.5" customHeight="1">
      <c r="A5" s="392" t="s">
        <v>32827</v>
      </c>
      <c r="B5" s="393"/>
      <c r="C5" s="393"/>
      <c r="D5" s="394"/>
    </row>
    <row r="6" spans="1:6" ht="13.5" customHeight="1">
      <c r="A6" s="383" t="s">
        <v>32764</v>
      </c>
      <c r="B6" s="384"/>
      <c r="C6" s="384"/>
      <c r="D6" s="385"/>
    </row>
    <row r="7" spans="1:6" ht="25.5" customHeight="1">
      <c r="A7" s="386"/>
      <c r="B7" s="387"/>
      <c r="C7" s="387"/>
      <c r="D7" s="388"/>
    </row>
    <row r="8" spans="1:6" ht="38.25">
      <c r="A8" s="134" t="s">
        <v>7484</v>
      </c>
      <c r="B8" s="106" t="s">
        <v>1998</v>
      </c>
      <c r="C8" s="107" t="s">
        <v>19950</v>
      </c>
      <c r="D8" s="107" t="s">
        <v>19951</v>
      </c>
      <c r="E8" s="107" t="s">
        <v>19950</v>
      </c>
      <c r="F8" s="107" t="s">
        <v>19951</v>
      </c>
    </row>
    <row r="9" spans="1:6" ht="21" customHeight="1">
      <c r="A9" s="389" t="s">
        <v>32708</v>
      </c>
      <c r="B9" s="390"/>
      <c r="C9" s="390"/>
      <c r="D9" s="390"/>
      <c r="E9" s="390"/>
      <c r="F9" s="390"/>
    </row>
    <row r="10" spans="1:6">
      <c r="A10" s="208" t="s">
        <v>19952</v>
      </c>
      <c r="B10" s="209" t="s">
        <v>19953</v>
      </c>
      <c r="C10" s="210">
        <v>20</v>
      </c>
      <c r="D10" s="210">
        <v>20</v>
      </c>
      <c r="E10" s="110">
        <v>0.2</v>
      </c>
      <c r="F10" s="110">
        <v>0.2</v>
      </c>
    </row>
    <row r="11" spans="1:6">
      <c r="A11" s="208" t="s">
        <v>19954</v>
      </c>
      <c r="B11" s="209" t="s">
        <v>19955</v>
      </c>
      <c r="C11" s="210">
        <v>1.5</v>
      </c>
      <c r="D11" s="210">
        <v>1.5</v>
      </c>
      <c r="E11" s="110">
        <v>1.4999999999999999E-2</v>
      </c>
      <c r="F11" s="110">
        <v>1.4999999999999999E-2</v>
      </c>
    </row>
    <row r="12" spans="1:6">
      <c r="A12" s="208" t="s">
        <v>19956</v>
      </c>
      <c r="B12" s="209" t="s">
        <v>19957</v>
      </c>
      <c r="C12" s="210">
        <v>1</v>
      </c>
      <c r="D12" s="210">
        <v>1</v>
      </c>
      <c r="E12" s="110">
        <v>0.01</v>
      </c>
      <c r="F12" s="110">
        <v>0.01</v>
      </c>
    </row>
    <row r="13" spans="1:6">
      <c r="A13" s="208" t="s">
        <v>19958</v>
      </c>
      <c r="B13" s="209" t="s">
        <v>19959</v>
      </c>
      <c r="C13" s="210">
        <v>0.2</v>
      </c>
      <c r="D13" s="210">
        <v>0.2</v>
      </c>
      <c r="E13" s="110">
        <v>2E-3</v>
      </c>
      <c r="F13" s="110">
        <v>2E-3</v>
      </c>
    </row>
    <row r="14" spans="1:6">
      <c r="A14" s="208" t="s">
        <v>19960</v>
      </c>
      <c r="B14" s="209" t="s">
        <v>19961</v>
      </c>
      <c r="C14" s="210">
        <v>0.6</v>
      </c>
      <c r="D14" s="210">
        <v>0.6</v>
      </c>
      <c r="E14" s="110">
        <v>6.0000000000000001E-3</v>
      </c>
      <c r="F14" s="110">
        <v>6.0000000000000001E-3</v>
      </c>
    </row>
    <row r="15" spans="1:6">
      <c r="A15" s="208" t="s">
        <v>19962</v>
      </c>
      <c r="B15" s="209" t="s">
        <v>32766</v>
      </c>
      <c r="C15" s="210">
        <v>2.5</v>
      </c>
      <c r="D15" s="210">
        <v>2.5</v>
      </c>
      <c r="E15" s="110">
        <v>2.5000000000000001E-2</v>
      </c>
      <c r="F15" s="110">
        <v>2.5000000000000001E-2</v>
      </c>
    </row>
    <row r="16" spans="1:6">
      <c r="A16" s="208" t="s">
        <v>19963</v>
      </c>
      <c r="B16" s="209" t="s">
        <v>32767</v>
      </c>
      <c r="C16" s="210">
        <v>3</v>
      </c>
      <c r="D16" s="210">
        <v>3</v>
      </c>
      <c r="E16" s="110">
        <v>0.03</v>
      </c>
      <c r="F16" s="110">
        <v>0.03</v>
      </c>
    </row>
    <row r="17" spans="1:6">
      <c r="A17" s="208" t="s">
        <v>19964</v>
      </c>
      <c r="B17" s="209" t="s">
        <v>19965</v>
      </c>
      <c r="C17" s="210">
        <v>8</v>
      </c>
      <c r="D17" s="210">
        <v>8</v>
      </c>
      <c r="E17" s="110">
        <v>0.08</v>
      </c>
      <c r="F17" s="110">
        <v>0.08</v>
      </c>
    </row>
    <row r="18" spans="1:6">
      <c r="A18" s="211" t="s">
        <v>19966</v>
      </c>
      <c r="B18" s="212" t="s">
        <v>32768</v>
      </c>
      <c r="C18" s="213">
        <f>SUM(C10:C17)</f>
        <v>36.799999999999997</v>
      </c>
      <c r="D18" s="213">
        <f>SUM(D10:D17)</f>
        <v>36.799999999999997</v>
      </c>
      <c r="E18" s="112">
        <f>SUM(E10:E17)</f>
        <v>0.36800000000000005</v>
      </c>
      <c r="F18" s="112">
        <f>SUM(F10:F17)</f>
        <v>0.36800000000000005</v>
      </c>
    </row>
    <row r="19" spans="1:6" ht="21" customHeight="1">
      <c r="A19" s="389" t="s">
        <v>32709</v>
      </c>
      <c r="B19" s="390"/>
      <c r="C19" s="390"/>
      <c r="D19" s="390"/>
      <c r="E19" s="390"/>
      <c r="F19" s="390"/>
    </row>
    <row r="20" spans="1:6">
      <c r="A20" s="208" t="s">
        <v>19967</v>
      </c>
      <c r="B20" s="209" t="s">
        <v>32769</v>
      </c>
      <c r="C20" s="210">
        <v>17.850000000000001</v>
      </c>
      <c r="D20" s="210">
        <v>0</v>
      </c>
      <c r="E20" s="110">
        <v>0.17849999999999999</v>
      </c>
      <c r="F20" s="110">
        <v>0</v>
      </c>
    </row>
    <row r="21" spans="1:6">
      <c r="A21" s="208" t="s">
        <v>19968</v>
      </c>
      <c r="B21" s="209" t="s">
        <v>32770</v>
      </c>
      <c r="C21" s="210">
        <v>3.71</v>
      </c>
      <c r="D21" s="210">
        <v>0</v>
      </c>
      <c r="E21" s="110">
        <v>3.7100000000000001E-2</v>
      </c>
      <c r="F21" s="110">
        <v>0</v>
      </c>
    </row>
    <row r="22" spans="1:6">
      <c r="A22" s="208" t="s">
        <v>19969</v>
      </c>
      <c r="B22" s="209" t="s">
        <v>32771</v>
      </c>
      <c r="C22" s="210">
        <v>0.87</v>
      </c>
      <c r="D22" s="210">
        <v>0.66</v>
      </c>
      <c r="E22" s="110">
        <v>9.1999999999999998E-3</v>
      </c>
      <c r="F22" s="110">
        <v>7.1000000000000004E-3</v>
      </c>
    </row>
    <row r="23" spans="1:6">
      <c r="A23" s="208" t="s">
        <v>19970</v>
      </c>
      <c r="B23" s="209" t="s">
        <v>32772</v>
      </c>
      <c r="C23" s="210">
        <v>11.03</v>
      </c>
      <c r="D23" s="210">
        <v>8.33</v>
      </c>
      <c r="E23" s="110">
        <v>0.10829999999999999</v>
      </c>
      <c r="F23" s="110">
        <v>8.3299999999999999E-2</v>
      </c>
    </row>
    <row r="24" spans="1:6">
      <c r="A24" s="208" t="s">
        <v>19971</v>
      </c>
      <c r="B24" s="209" t="s">
        <v>32773</v>
      </c>
      <c r="C24" s="210">
        <v>7.0000000000000007E-2</v>
      </c>
      <c r="D24" s="210">
        <v>0.05</v>
      </c>
      <c r="E24" s="110">
        <v>6.9999999999999999E-4</v>
      </c>
      <c r="F24" s="110">
        <v>5.9999999999999995E-4</v>
      </c>
    </row>
    <row r="25" spans="1:6">
      <c r="A25" s="208" t="s">
        <v>19972</v>
      </c>
      <c r="B25" s="209" t="s">
        <v>32774</v>
      </c>
      <c r="C25" s="210">
        <v>0.74</v>
      </c>
      <c r="D25" s="210">
        <v>0.56000000000000005</v>
      </c>
      <c r="E25" s="110">
        <v>7.1999999999999998E-3</v>
      </c>
      <c r="F25" s="110">
        <v>5.5999999999999999E-3</v>
      </c>
    </row>
    <row r="26" spans="1:6">
      <c r="A26" s="208" t="s">
        <v>19973</v>
      </c>
      <c r="B26" s="209" t="s">
        <v>32775</v>
      </c>
      <c r="C26" s="210">
        <v>1.59</v>
      </c>
      <c r="D26" s="210">
        <v>0</v>
      </c>
      <c r="E26" s="110">
        <v>1.55E-2</v>
      </c>
      <c r="F26" s="110">
        <v>0</v>
      </c>
    </row>
    <row r="27" spans="1:6">
      <c r="A27" s="208" t="s">
        <v>19974</v>
      </c>
      <c r="B27" s="209" t="s">
        <v>32776</v>
      </c>
      <c r="C27" s="210">
        <v>0.11</v>
      </c>
      <c r="D27" s="210">
        <v>0.08</v>
      </c>
      <c r="E27" s="110">
        <v>1.1000000000000001E-3</v>
      </c>
      <c r="F27" s="110">
        <v>8.9999999999999998E-4</v>
      </c>
    </row>
    <row r="28" spans="1:6">
      <c r="A28" s="208" t="s">
        <v>19975</v>
      </c>
      <c r="B28" s="209" t="s">
        <v>32777</v>
      </c>
      <c r="C28" s="210">
        <v>12.35</v>
      </c>
      <c r="D28" s="210">
        <v>9.33</v>
      </c>
      <c r="E28" s="110">
        <v>9.1800000000000007E-2</v>
      </c>
      <c r="F28" s="110">
        <v>7.0699999999999999E-2</v>
      </c>
    </row>
    <row r="29" spans="1:6">
      <c r="A29" s="208" t="s">
        <v>19976</v>
      </c>
      <c r="B29" s="209" t="s">
        <v>32778</v>
      </c>
      <c r="C29" s="210">
        <v>0.04</v>
      </c>
      <c r="D29" s="210">
        <v>0.03</v>
      </c>
      <c r="E29" s="110">
        <v>2.9999999999999997E-4</v>
      </c>
      <c r="F29" s="110">
        <v>2.0000000000000001E-4</v>
      </c>
    </row>
    <row r="30" spans="1:6">
      <c r="A30" s="211" t="s">
        <v>19977</v>
      </c>
      <c r="B30" s="212" t="s">
        <v>32779</v>
      </c>
      <c r="C30" s="213">
        <f>SUM(C20:C29)</f>
        <v>48.360000000000007</v>
      </c>
      <c r="D30" s="213">
        <f>SUM(D20:D29)</f>
        <v>19.040000000000003</v>
      </c>
      <c r="E30" s="112">
        <f>SUM(E20:E29)</f>
        <v>0.44969999999999999</v>
      </c>
      <c r="F30" s="112">
        <f>SUM(F20:F29)</f>
        <v>0.16839999999999999</v>
      </c>
    </row>
    <row r="31" spans="1:6" ht="21" customHeight="1">
      <c r="A31" s="389" t="s">
        <v>32710</v>
      </c>
      <c r="B31" s="390"/>
      <c r="C31" s="390"/>
      <c r="D31" s="390"/>
      <c r="E31" s="390"/>
      <c r="F31" s="390"/>
    </row>
    <row r="32" spans="1:6">
      <c r="A32" s="208" t="s">
        <v>19978</v>
      </c>
      <c r="B32" s="209" t="s">
        <v>32780</v>
      </c>
      <c r="C32" s="210">
        <v>5.52</v>
      </c>
      <c r="D32" s="210">
        <v>4.17</v>
      </c>
      <c r="E32" s="110">
        <v>5.6000000000000001E-2</v>
      </c>
      <c r="F32" s="110">
        <v>4.3099999999999999E-2</v>
      </c>
    </row>
    <row r="33" spans="1:6">
      <c r="A33" s="208" t="s">
        <v>19979</v>
      </c>
      <c r="B33" s="209" t="s">
        <v>32781</v>
      </c>
      <c r="C33" s="210">
        <v>0.13</v>
      </c>
      <c r="D33" s="210">
        <v>0.1</v>
      </c>
      <c r="E33" s="110">
        <v>1.2999999999999999E-3</v>
      </c>
      <c r="F33" s="110">
        <v>1E-3</v>
      </c>
    </row>
    <row r="34" spans="1:6">
      <c r="A34" s="208" t="s">
        <v>19980</v>
      </c>
      <c r="B34" s="209" t="s">
        <v>32782</v>
      </c>
      <c r="C34" s="210">
        <v>1.72</v>
      </c>
      <c r="D34" s="210">
        <v>1.3</v>
      </c>
      <c r="E34" s="110">
        <v>4.3999999999999997E-2</v>
      </c>
      <c r="F34" s="110">
        <v>3.39E-2</v>
      </c>
    </row>
    <row r="35" spans="1:6">
      <c r="A35" s="208" t="s">
        <v>19981</v>
      </c>
      <c r="B35" s="209" t="s">
        <v>32783</v>
      </c>
      <c r="C35" s="210">
        <v>2.87</v>
      </c>
      <c r="D35" s="210">
        <v>2.17</v>
      </c>
      <c r="E35" s="110">
        <v>4.8099999999999997E-2</v>
      </c>
      <c r="F35" s="110">
        <v>3.6999999999999998E-2</v>
      </c>
    </row>
    <row r="36" spans="1:6">
      <c r="A36" s="208" t="s">
        <v>19982</v>
      </c>
      <c r="B36" s="209" t="s">
        <v>32784</v>
      </c>
      <c r="C36" s="210">
        <v>0.46</v>
      </c>
      <c r="D36" s="210">
        <v>0.35</v>
      </c>
      <c r="E36" s="110">
        <v>4.7000000000000002E-3</v>
      </c>
      <c r="F36" s="110">
        <v>3.5999999999999999E-3</v>
      </c>
    </row>
    <row r="37" spans="1:6">
      <c r="A37" s="211" t="s">
        <v>19474</v>
      </c>
      <c r="B37" s="212" t="s">
        <v>32785</v>
      </c>
      <c r="C37" s="213">
        <f>SUM(C32:C36)</f>
        <v>10.7</v>
      </c>
      <c r="D37" s="213">
        <f>SUM(D32:D36)</f>
        <v>8.09</v>
      </c>
      <c r="E37" s="112">
        <f>SUM(E32:E36)</f>
        <v>0.15410000000000001</v>
      </c>
      <c r="F37" s="112">
        <f>SUM(F32:F36)</f>
        <v>0.1186</v>
      </c>
    </row>
    <row r="38" spans="1:6" ht="21" customHeight="1">
      <c r="A38" s="389" t="s">
        <v>32711</v>
      </c>
      <c r="B38" s="390"/>
      <c r="C38" s="390"/>
      <c r="D38" s="390"/>
      <c r="E38" s="390"/>
      <c r="F38" s="390"/>
    </row>
    <row r="39" spans="1:6">
      <c r="A39" s="208" t="s">
        <v>19983</v>
      </c>
      <c r="B39" s="209" t="s">
        <v>32786</v>
      </c>
      <c r="C39" s="210">
        <v>17.8</v>
      </c>
      <c r="D39" s="210">
        <v>7.01</v>
      </c>
      <c r="E39" s="110">
        <v>0.16550000000000001</v>
      </c>
      <c r="F39" s="110">
        <v>6.2E-2</v>
      </c>
    </row>
    <row r="40" spans="1:6" ht="24">
      <c r="A40" s="208" t="s">
        <v>19984</v>
      </c>
      <c r="B40" s="209" t="s">
        <v>32787</v>
      </c>
      <c r="C40" s="210">
        <v>0.49</v>
      </c>
      <c r="D40" s="210">
        <v>0.37</v>
      </c>
      <c r="E40" s="110">
        <v>5.0000000000000001E-3</v>
      </c>
      <c r="F40" s="110">
        <v>3.8E-3</v>
      </c>
    </row>
    <row r="41" spans="1:6">
      <c r="A41" s="211" t="s">
        <v>19985</v>
      </c>
      <c r="B41" s="212" t="s">
        <v>32788</v>
      </c>
      <c r="C41" s="213">
        <f>SUM(C39:C40)</f>
        <v>18.29</v>
      </c>
      <c r="D41" s="213">
        <f>SUM(D39:D40)</f>
        <v>7.38</v>
      </c>
      <c r="E41" s="112">
        <f>SUM(E39:E40)</f>
        <v>0.17050000000000001</v>
      </c>
      <c r="F41" s="112">
        <f>SUM(F39:F40)</f>
        <v>6.5799999999999997E-2</v>
      </c>
    </row>
    <row r="42" spans="1:6" ht="21" customHeight="1">
      <c r="A42" s="395"/>
      <c r="B42" s="396"/>
      <c r="C42" s="396"/>
      <c r="D42" s="397"/>
      <c r="E42" s="135"/>
      <c r="F42" s="135"/>
    </row>
    <row r="43" spans="1:6" s="214" customFormat="1" ht="21" customHeight="1">
      <c r="A43" s="399" t="s">
        <v>32791</v>
      </c>
      <c r="B43" s="399"/>
      <c r="C43" s="399"/>
      <c r="D43" s="399"/>
    </row>
    <row r="44" spans="1:6" s="214" customFormat="1" ht="12.75" customHeight="1">
      <c r="A44" s="208" t="s">
        <v>32789</v>
      </c>
      <c r="B44" s="209"/>
      <c r="C44" s="210"/>
      <c r="D44" s="210"/>
    </row>
    <row r="45" spans="1:6" s="214" customFormat="1">
      <c r="A45" s="211" t="s">
        <v>19986</v>
      </c>
      <c r="B45" s="212" t="s">
        <v>32790</v>
      </c>
      <c r="C45" s="213">
        <f>SUM(C44:C44)</f>
        <v>0</v>
      </c>
      <c r="D45" s="213">
        <f>SUM(D44:D44)</f>
        <v>0</v>
      </c>
    </row>
    <row r="46" spans="1:6">
      <c r="A46" s="395"/>
      <c r="B46" s="396"/>
      <c r="C46" s="396"/>
      <c r="D46" s="397"/>
      <c r="E46" s="136"/>
      <c r="F46" s="136"/>
    </row>
    <row r="47" spans="1:6" ht="12.75" customHeight="1">
      <c r="A47" s="398" t="s">
        <v>25511</v>
      </c>
      <c r="B47" s="398"/>
      <c r="C47" s="215">
        <f>SUM(C18,C30,C37,C41,C45)</f>
        <v>114.15</v>
      </c>
      <c r="D47" s="215">
        <f>SUM(D18,D30,D37,D41,D45)</f>
        <v>71.31</v>
      </c>
      <c r="E47" s="136"/>
      <c r="F47" s="136"/>
    </row>
    <row r="48" spans="1:6">
      <c r="B48" s="133"/>
    </row>
    <row r="49" spans="2:2">
      <c r="B49" s="133"/>
    </row>
    <row r="50" spans="2:2">
      <c r="B50" s="133"/>
    </row>
    <row r="51" spans="2:2">
      <c r="B51" s="133"/>
    </row>
    <row r="52" spans="2:2">
      <c r="B52" s="133"/>
    </row>
    <row r="53" spans="2:2">
      <c r="B53" s="133"/>
    </row>
    <row r="54" spans="2:2">
      <c r="B54" s="133"/>
    </row>
    <row r="55" spans="2:2">
      <c r="B55" s="133"/>
    </row>
    <row r="56" spans="2:2">
      <c r="B56" s="133"/>
    </row>
    <row r="57" spans="2:2">
      <c r="B57" s="133"/>
    </row>
    <row r="58" spans="2:2">
      <c r="B58" s="133"/>
    </row>
    <row r="59" spans="2:2">
      <c r="B59" s="133"/>
    </row>
    <row r="60" spans="2:2">
      <c r="B60" s="133"/>
    </row>
    <row r="61" spans="2:2">
      <c r="B61" s="133"/>
    </row>
    <row r="62" spans="2:2">
      <c r="B62" s="133"/>
    </row>
    <row r="63" spans="2:2">
      <c r="B63" s="133"/>
    </row>
    <row r="64" spans="2:2">
      <c r="B64" s="133"/>
    </row>
  </sheetData>
  <mergeCells count="11">
    <mergeCell ref="A31:F31"/>
    <mergeCell ref="A1:D4"/>
    <mergeCell ref="A5:D5"/>
    <mergeCell ref="A6:D7"/>
    <mergeCell ref="A9:F9"/>
    <mergeCell ref="A19:F19"/>
    <mergeCell ref="A38:F38"/>
    <mergeCell ref="A42:D42"/>
    <mergeCell ref="A46:D46"/>
    <mergeCell ref="A47:B47"/>
    <mergeCell ref="A43:D43"/>
  </mergeCells>
  <printOptions horizontalCentered="1"/>
  <pageMargins left="0.51181102362204722" right="0.51181102362204722" top="0.78740157480314965" bottom="0.78740157480314965" header="0.31496062992125984" footer="0.31496062992125984"/>
  <pageSetup paperSize="9" scale="83" orientation="portrait" r:id="rId1"/>
  <headerFooter>
    <oddFooter>Página &amp;P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E0E90-E237-4102-BADB-F1381867E06E}">
  <sheetPr>
    <tabColor rgb="FFFFFF00"/>
  </sheetPr>
  <dimension ref="A1:IV56"/>
  <sheetViews>
    <sheetView view="pageBreakPreview" topLeftCell="E1" zoomScale="60" zoomScaleNormal="100" workbookViewId="0">
      <selection activeCell="G1" sqref="G1:H7"/>
    </sheetView>
  </sheetViews>
  <sheetFormatPr defaultRowHeight="12.75"/>
  <cols>
    <col min="1" max="1" width="6.28515625" style="177" hidden="1" customWidth="1"/>
    <col min="2" max="2" width="53.7109375" style="177" hidden="1" customWidth="1"/>
    <col min="3" max="3" width="32.28515625" style="178" hidden="1" customWidth="1"/>
    <col min="4" max="4" width="20" style="177" hidden="1" customWidth="1"/>
    <col min="5" max="5" width="59.5703125" style="177" customWidth="1"/>
    <col min="6" max="6" width="19.28515625" style="177" customWidth="1"/>
    <col min="7" max="7" width="9.140625" style="177"/>
    <col min="8" max="8" width="16.28515625" style="177" customWidth="1"/>
    <col min="9" max="9" width="2.85546875" style="177" customWidth="1"/>
    <col min="10" max="10" width="48" style="177" customWidth="1"/>
    <col min="11" max="231" width="9.140625" style="177"/>
    <col min="232" max="232" width="6.28515625" style="177" customWidth="1"/>
    <col min="233" max="233" width="12.5703125" style="177" customWidth="1"/>
    <col min="234" max="234" width="8.7109375" style="177" customWidth="1"/>
    <col min="235" max="235" width="11.7109375" style="177" customWidth="1"/>
    <col min="236" max="236" width="9.140625" style="177"/>
    <col min="237" max="237" width="2.5703125" style="177" customWidth="1"/>
    <col min="238" max="238" width="9.140625" style="177"/>
    <col min="239" max="239" width="2.7109375" style="177" customWidth="1"/>
    <col min="240" max="256" width="9.140625" style="177"/>
    <col min="257" max="260" width="0" style="177" hidden="1" customWidth="1"/>
    <col min="261" max="261" width="59.5703125" style="177" customWidth="1"/>
    <col min="262" max="264" width="9.140625" style="177"/>
    <col min="265" max="265" width="2.85546875" style="177" customWidth="1"/>
    <col min="266" max="266" width="48" style="177" customWidth="1"/>
    <col min="267" max="487" width="9.140625" style="177"/>
    <col min="488" max="488" width="6.28515625" style="177" customWidth="1"/>
    <col min="489" max="489" width="12.5703125" style="177" customWidth="1"/>
    <col min="490" max="490" width="8.7109375" style="177" customWidth="1"/>
    <col min="491" max="491" width="11.7109375" style="177" customWidth="1"/>
    <col min="492" max="492" width="9.140625" style="177"/>
    <col min="493" max="493" width="2.5703125" style="177" customWidth="1"/>
    <col min="494" max="494" width="9.140625" style="177"/>
    <col min="495" max="495" width="2.7109375" style="177" customWidth="1"/>
    <col min="496" max="512" width="9.140625" style="177"/>
    <col min="513" max="516" width="0" style="177" hidden="1" customWidth="1"/>
    <col min="517" max="517" width="59.5703125" style="177" customWidth="1"/>
    <col min="518" max="520" width="9.140625" style="177"/>
    <col min="521" max="521" width="2.85546875" style="177" customWidth="1"/>
    <col min="522" max="522" width="48" style="177" customWidth="1"/>
    <col min="523" max="743" width="9.140625" style="177"/>
    <col min="744" max="744" width="6.28515625" style="177" customWidth="1"/>
    <col min="745" max="745" width="12.5703125" style="177" customWidth="1"/>
    <col min="746" max="746" width="8.7109375" style="177" customWidth="1"/>
    <col min="747" max="747" width="11.7109375" style="177" customWidth="1"/>
    <col min="748" max="748" width="9.140625" style="177"/>
    <col min="749" max="749" width="2.5703125" style="177" customWidth="1"/>
    <col min="750" max="750" width="9.140625" style="177"/>
    <col min="751" max="751" width="2.7109375" style="177" customWidth="1"/>
    <col min="752" max="768" width="9.140625" style="177"/>
    <col min="769" max="772" width="0" style="177" hidden="1" customWidth="1"/>
    <col min="773" max="773" width="59.5703125" style="177" customWidth="1"/>
    <col min="774" max="776" width="9.140625" style="177"/>
    <col min="777" max="777" width="2.85546875" style="177" customWidth="1"/>
    <col min="778" max="778" width="48" style="177" customWidth="1"/>
    <col min="779" max="999" width="9.140625" style="177"/>
    <col min="1000" max="1000" width="6.28515625" style="177" customWidth="1"/>
    <col min="1001" max="1001" width="12.5703125" style="177" customWidth="1"/>
    <col min="1002" max="1002" width="8.7109375" style="177" customWidth="1"/>
    <col min="1003" max="1003" width="11.7109375" style="177" customWidth="1"/>
    <col min="1004" max="1004" width="9.140625" style="177"/>
    <col min="1005" max="1005" width="2.5703125" style="177" customWidth="1"/>
    <col min="1006" max="1006" width="9.140625" style="177"/>
    <col min="1007" max="1007" width="2.7109375" style="177" customWidth="1"/>
    <col min="1008" max="1024" width="9.140625" style="177"/>
    <col min="1025" max="1028" width="0" style="177" hidden="1" customWidth="1"/>
    <col min="1029" max="1029" width="59.5703125" style="177" customWidth="1"/>
    <col min="1030" max="1032" width="9.140625" style="177"/>
    <col min="1033" max="1033" width="2.85546875" style="177" customWidth="1"/>
    <col min="1034" max="1034" width="48" style="177" customWidth="1"/>
    <col min="1035" max="1255" width="9.140625" style="177"/>
    <col min="1256" max="1256" width="6.28515625" style="177" customWidth="1"/>
    <col min="1257" max="1257" width="12.5703125" style="177" customWidth="1"/>
    <col min="1258" max="1258" width="8.7109375" style="177" customWidth="1"/>
    <col min="1259" max="1259" width="11.7109375" style="177" customWidth="1"/>
    <col min="1260" max="1260" width="9.140625" style="177"/>
    <col min="1261" max="1261" width="2.5703125" style="177" customWidth="1"/>
    <col min="1262" max="1262" width="9.140625" style="177"/>
    <col min="1263" max="1263" width="2.7109375" style="177" customWidth="1"/>
    <col min="1264" max="1280" width="9.140625" style="177"/>
    <col min="1281" max="1284" width="0" style="177" hidden="1" customWidth="1"/>
    <col min="1285" max="1285" width="59.5703125" style="177" customWidth="1"/>
    <col min="1286" max="1288" width="9.140625" style="177"/>
    <col min="1289" max="1289" width="2.85546875" style="177" customWidth="1"/>
    <col min="1290" max="1290" width="48" style="177" customWidth="1"/>
    <col min="1291" max="1511" width="9.140625" style="177"/>
    <col min="1512" max="1512" width="6.28515625" style="177" customWidth="1"/>
    <col min="1513" max="1513" width="12.5703125" style="177" customWidth="1"/>
    <col min="1514" max="1514" width="8.7109375" style="177" customWidth="1"/>
    <col min="1515" max="1515" width="11.7109375" style="177" customWidth="1"/>
    <col min="1516" max="1516" width="9.140625" style="177"/>
    <col min="1517" max="1517" width="2.5703125" style="177" customWidth="1"/>
    <col min="1518" max="1518" width="9.140625" style="177"/>
    <col min="1519" max="1519" width="2.7109375" style="177" customWidth="1"/>
    <col min="1520" max="1536" width="9.140625" style="177"/>
    <col min="1537" max="1540" width="0" style="177" hidden="1" customWidth="1"/>
    <col min="1541" max="1541" width="59.5703125" style="177" customWidth="1"/>
    <col min="1542" max="1544" width="9.140625" style="177"/>
    <col min="1545" max="1545" width="2.85546875" style="177" customWidth="1"/>
    <col min="1546" max="1546" width="48" style="177" customWidth="1"/>
    <col min="1547" max="1767" width="9.140625" style="177"/>
    <col min="1768" max="1768" width="6.28515625" style="177" customWidth="1"/>
    <col min="1769" max="1769" width="12.5703125" style="177" customWidth="1"/>
    <col min="1770" max="1770" width="8.7109375" style="177" customWidth="1"/>
    <col min="1771" max="1771" width="11.7109375" style="177" customWidth="1"/>
    <col min="1772" max="1772" width="9.140625" style="177"/>
    <col min="1773" max="1773" width="2.5703125" style="177" customWidth="1"/>
    <col min="1774" max="1774" width="9.140625" style="177"/>
    <col min="1775" max="1775" width="2.7109375" style="177" customWidth="1"/>
    <col min="1776" max="1792" width="9.140625" style="177"/>
    <col min="1793" max="1796" width="0" style="177" hidden="1" customWidth="1"/>
    <col min="1797" max="1797" width="59.5703125" style="177" customWidth="1"/>
    <col min="1798" max="1800" width="9.140625" style="177"/>
    <col min="1801" max="1801" width="2.85546875" style="177" customWidth="1"/>
    <col min="1802" max="1802" width="48" style="177" customWidth="1"/>
    <col min="1803" max="2023" width="9.140625" style="177"/>
    <col min="2024" max="2024" width="6.28515625" style="177" customWidth="1"/>
    <col min="2025" max="2025" width="12.5703125" style="177" customWidth="1"/>
    <col min="2026" max="2026" width="8.7109375" style="177" customWidth="1"/>
    <col min="2027" max="2027" width="11.7109375" style="177" customWidth="1"/>
    <col min="2028" max="2028" width="9.140625" style="177"/>
    <col min="2029" max="2029" width="2.5703125" style="177" customWidth="1"/>
    <col min="2030" max="2030" width="9.140625" style="177"/>
    <col min="2031" max="2031" width="2.7109375" style="177" customWidth="1"/>
    <col min="2032" max="2048" width="9.140625" style="177"/>
    <col min="2049" max="2052" width="0" style="177" hidden="1" customWidth="1"/>
    <col min="2053" max="2053" width="59.5703125" style="177" customWidth="1"/>
    <col min="2054" max="2056" width="9.140625" style="177"/>
    <col min="2057" max="2057" width="2.85546875" style="177" customWidth="1"/>
    <col min="2058" max="2058" width="48" style="177" customWidth="1"/>
    <col min="2059" max="2279" width="9.140625" style="177"/>
    <col min="2280" max="2280" width="6.28515625" style="177" customWidth="1"/>
    <col min="2281" max="2281" width="12.5703125" style="177" customWidth="1"/>
    <col min="2282" max="2282" width="8.7109375" style="177" customWidth="1"/>
    <col min="2283" max="2283" width="11.7109375" style="177" customWidth="1"/>
    <col min="2284" max="2284" width="9.140625" style="177"/>
    <col min="2285" max="2285" width="2.5703125" style="177" customWidth="1"/>
    <col min="2286" max="2286" width="9.140625" style="177"/>
    <col min="2287" max="2287" width="2.7109375" style="177" customWidth="1"/>
    <col min="2288" max="2304" width="9.140625" style="177"/>
    <col min="2305" max="2308" width="0" style="177" hidden="1" customWidth="1"/>
    <col min="2309" max="2309" width="59.5703125" style="177" customWidth="1"/>
    <col min="2310" max="2312" width="9.140625" style="177"/>
    <col min="2313" max="2313" width="2.85546875" style="177" customWidth="1"/>
    <col min="2314" max="2314" width="48" style="177" customWidth="1"/>
    <col min="2315" max="2535" width="9.140625" style="177"/>
    <col min="2536" max="2536" width="6.28515625" style="177" customWidth="1"/>
    <col min="2537" max="2537" width="12.5703125" style="177" customWidth="1"/>
    <col min="2538" max="2538" width="8.7109375" style="177" customWidth="1"/>
    <col min="2539" max="2539" width="11.7109375" style="177" customWidth="1"/>
    <col min="2540" max="2540" width="9.140625" style="177"/>
    <col min="2541" max="2541" width="2.5703125" style="177" customWidth="1"/>
    <col min="2542" max="2542" width="9.140625" style="177"/>
    <col min="2543" max="2543" width="2.7109375" style="177" customWidth="1"/>
    <col min="2544" max="2560" width="9.140625" style="177"/>
    <col min="2561" max="2564" width="0" style="177" hidden="1" customWidth="1"/>
    <col min="2565" max="2565" width="59.5703125" style="177" customWidth="1"/>
    <col min="2566" max="2568" width="9.140625" style="177"/>
    <col min="2569" max="2569" width="2.85546875" style="177" customWidth="1"/>
    <col min="2570" max="2570" width="48" style="177" customWidth="1"/>
    <col min="2571" max="2791" width="9.140625" style="177"/>
    <col min="2792" max="2792" width="6.28515625" style="177" customWidth="1"/>
    <col min="2793" max="2793" width="12.5703125" style="177" customWidth="1"/>
    <col min="2794" max="2794" width="8.7109375" style="177" customWidth="1"/>
    <col min="2795" max="2795" width="11.7109375" style="177" customWidth="1"/>
    <col min="2796" max="2796" width="9.140625" style="177"/>
    <col min="2797" max="2797" width="2.5703125" style="177" customWidth="1"/>
    <col min="2798" max="2798" width="9.140625" style="177"/>
    <col min="2799" max="2799" width="2.7109375" style="177" customWidth="1"/>
    <col min="2800" max="2816" width="9.140625" style="177"/>
    <col min="2817" max="2820" width="0" style="177" hidden="1" customWidth="1"/>
    <col min="2821" max="2821" width="59.5703125" style="177" customWidth="1"/>
    <col min="2822" max="2824" width="9.140625" style="177"/>
    <col min="2825" max="2825" width="2.85546875" style="177" customWidth="1"/>
    <col min="2826" max="2826" width="48" style="177" customWidth="1"/>
    <col min="2827" max="3047" width="9.140625" style="177"/>
    <col min="3048" max="3048" width="6.28515625" style="177" customWidth="1"/>
    <col min="3049" max="3049" width="12.5703125" style="177" customWidth="1"/>
    <col min="3050" max="3050" width="8.7109375" style="177" customWidth="1"/>
    <col min="3051" max="3051" width="11.7109375" style="177" customWidth="1"/>
    <col min="3052" max="3052" width="9.140625" style="177"/>
    <col min="3053" max="3053" width="2.5703125" style="177" customWidth="1"/>
    <col min="3054" max="3054" width="9.140625" style="177"/>
    <col min="3055" max="3055" width="2.7109375" style="177" customWidth="1"/>
    <col min="3056" max="3072" width="9.140625" style="177"/>
    <col min="3073" max="3076" width="0" style="177" hidden="1" customWidth="1"/>
    <col min="3077" max="3077" width="59.5703125" style="177" customWidth="1"/>
    <col min="3078" max="3080" width="9.140625" style="177"/>
    <col min="3081" max="3081" width="2.85546875" style="177" customWidth="1"/>
    <col min="3082" max="3082" width="48" style="177" customWidth="1"/>
    <col min="3083" max="3303" width="9.140625" style="177"/>
    <col min="3304" max="3304" width="6.28515625" style="177" customWidth="1"/>
    <col min="3305" max="3305" width="12.5703125" style="177" customWidth="1"/>
    <col min="3306" max="3306" width="8.7109375" style="177" customWidth="1"/>
    <col min="3307" max="3307" width="11.7109375" style="177" customWidth="1"/>
    <col min="3308" max="3308" width="9.140625" style="177"/>
    <col min="3309" max="3309" width="2.5703125" style="177" customWidth="1"/>
    <col min="3310" max="3310" width="9.140625" style="177"/>
    <col min="3311" max="3311" width="2.7109375" style="177" customWidth="1"/>
    <col min="3312" max="3328" width="9.140625" style="177"/>
    <col min="3329" max="3332" width="0" style="177" hidden="1" customWidth="1"/>
    <col min="3333" max="3333" width="59.5703125" style="177" customWidth="1"/>
    <col min="3334" max="3336" width="9.140625" style="177"/>
    <col min="3337" max="3337" width="2.85546875" style="177" customWidth="1"/>
    <col min="3338" max="3338" width="48" style="177" customWidth="1"/>
    <col min="3339" max="3559" width="9.140625" style="177"/>
    <col min="3560" max="3560" width="6.28515625" style="177" customWidth="1"/>
    <col min="3561" max="3561" width="12.5703125" style="177" customWidth="1"/>
    <col min="3562" max="3562" width="8.7109375" style="177" customWidth="1"/>
    <col min="3563" max="3563" width="11.7109375" style="177" customWidth="1"/>
    <col min="3564" max="3564" width="9.140625" style="177"/>
    <col min="3565" max="3565" width="2.5703125" style="177" customWidth="1"/>
    <col min="3566" max="3566" width="9.140625" style="177"/>
    <col min="3567" max="3567" width="2.7109375" style="177" customWidth="1"/>
    <col min="3568" max="3584" width="9.140625" style="177"/>
    <col min="3585" max="3588" width="0" style="177" hidden="1" customWidth="1"/>
    <col min="3589" max="3589" width="59.5703125" style="177" customWidth="1"/>
    <col min="3590" max="3592" width="9.140625" style="177"/>
    <col min="3593" max="3593" width="2.85546875" style="177" customWidth="1"/>
    <col min="3594" max="3594" width="48" style="177" customWidth="1"/>
    <col min="3595" max="3815" width="9.140625" style="177"/>
    <col min="3816" max="3816" width="6.28515625" style="177" customWidth="1"/>
    <col min="3817" max="3817" width="12.5703125" style="177" customWidth="1"/>
    <col min="3818" max="3818" width="8.7109375" style="177" customWidth="1"/>
    <col min="3819" max="3819" width="11.7109375" style="177" customWidth="1"/>
    <col min="3820" max="3820" width="9.140625" style="177"/>
    <col min="3821" max="3821" width="2.5703125" style="177" customWidth="1"/>
    <col min="3822" max="3822" width="9.140625" style="177"/>
    <col min="3823" max="3823" width="2.7109375" style="177" customWidth="1"/>
    <col min="3824" max="3840" width="9.140625" style="177"/>
    <col min="3841" max="3844" width="0" style="177" hidden="1" customWidth="1"/>
    <col min="3845" max="3845" width="59.5703125" style="177" customWidth="1"/>
    <col min="3846" max="3848" width="9.140625" style="177"/>
    <col min="3849" max="3849" width="2.85546875" style="177" customWidth="1"/>
    <col min="3850" max="3850" width="48" style="177" customWidth="1"/>
    <col min="3851" max="4071" width="9.140625" style="177"/>
    <col min="4072" max="4072" width="6.28515625" style="177" customWidth="1"/>
    <col min="4073" max="4073" width="12.5703125" style="177" customWidth="1"/>
    <col min="4074" max="4074" width="8.7109375" style="177" customWidth="1"/>
    <col min="4075" max="4075" width="11.7109375" style="177" customWidth="1"/>
    <col min="4076" max="4076" width="9.140625" style="177"/>
    <col min="4077" max="4077" width="2.5703125" style="177" customWidth="1"/>
    <col min="4078" max="4078" width="9.140625" style="177"/>
    <col min="4079" max="4079" width="2.7109375" style="177" customWidth="1"/>
    <col min="4080" max="4096" width="9.140625" style="177"/>
    <col min="4097" max="4100" width="0" style="177" hidden="1" customWidth="1"/>
    <col min="4101" max="4101" width="59.5703125" style="177" customWidth="1"/>
    <col min="4102" max="4104" width="9.140625" style="177"/>
    <col min="4105" max="4105" width="2.85546875" style="177" customWidth="1"/>
    <col min="4106" max="4106" width="48" style="177" customWidth="1"/>
    <col min="4107" max="4327" width="9.140625" style="177"/>
    <col min="4328" max="4328" width="6.28515625" style="177" customWidth="1"/>
    <col min="4329" max="4329" width="12.5703125" style="177" customWidth="1"/>
    <col min="4330" max="4330" width="8.7109375" style="177" customWidth="1"/>
    <col min="4331" max="4331" width="11.7109375" style="177" customWidth="1"/>
    <col min="4332" max="4332" width="9.140625" style="177"/>
    <col min="4333" max="4333" width="2.5703125" style="177" customWidth="1"/>
    <col min="4334" max="4334" width="9.140625" style="177"/>
    <col min="4335" max="4335" width="2.7109375" style="177" customWidth="1"/>
    <col min="4336" max="4352" width="9.140625" style="177"/>
    <col min="4353" max="4356" width="0" style="177" hidden="1" customWidth="1"/>
    <col min="4357" max="4357" width="59.5703125" style="177" customWidth="1"/>
    <col min="4358" max="4360" width="9.140625" style="177"/>
    <col min="4361" max="4361" width="2.85546875" style="177" customWidth="1"/>
    <col min="4362" max="4362" width="48" style="177" customWidth="1"/>
    <col min="4363" max="4583" width="9.140625" style="177"/>
    <col min="4584" max="4584" width="6.28515625" style="177" customWidth="1"/>
    <col min="4585" max="4585" width="12.5703125" style="177" customWidth="1"/>
    <col min="4586" max="4586" width="8.7109375" style="177" customWidth="1"/>
    <col min="4587" max="4587" width="11.7109375" style="177" customWidth="1"/>
    <col min="4588" max="4588" width="9.140625" style="177"/>
    <col min="4589" max="4589" width="2.5703125" style="177" customWidth="1"/>
    <col min="4590" max="4590" width="9.140625" style="177"/>
    <col min="4591" max="4591" width="2.7109375" style="177" customWidth="1"/>
    <col min="4592" max="4608" width="9.140625" style="177"/>
    <col min="4609" max="4612" width="0" style="177" hidden="1" customWidth="1"/>
    <col min="4613" max="4613" width="59.5703125" style="177" customWidth="1"/>
    <col min="4614" max="4616" width="9.140625" style="177"/>
    <col min="4617" max="4617" width="2.85546875" style="177" customWidth="1"/>
    <col min="4618" max="4618" width="48" style="177" customWidth="1"/>
    <col min="4619" max="4839" width="9.140625" style="177"/>
    <col min="4840" max="4840" width="6.28515625" style="177" customWidth="1"/>
    <col min="4841" max="4841" width="12.5703125" style="177" customWidth="1"/>
    <col min="4842" max="4842" width="8.7109375" style="177" customWidth="1"/>
    <col min="4843" max="4843" width="11.7109375" style="177" customWidth="1"/>
    <col min="4844" max="4844" width="9.140625" style="177"/>
    <col min="4845" max="4845" width="2.5703125" style="177" customWidth="1"/>
    <col min="4846" max="4846" width="9.140625" style="177"/>
    <col min="4847" max="4847" width="2.7109375" style="177" customWidth="1"/>
    <col min="4848" max="4864" width="9.140625" style="177"/>
    <col min="4865" max="4868" width="0" style="177" hidden="1" customWidth="1"/>
    <col min="4869" max="4869" width="59.5703125" style="177" customWidth="1"/>
    <col min="4870" max="4872" width="9.140625" style="177"/>
    <col min="4873" max="4873" width="2.85546875" style="177" customWidth="1"/>
    <col min="4874" max="4874" width="48" style="177" customWidth="1"/>
    <col min="4875" max="5095" width="9.140625" style="177"/>
    <col min="5096" max="5096" width="6.28515625" style="177" customWidth="1"/>
    <col min="5097" max="5097" width="12.5703125" style="177" customWidth="1"/>
    <col min="5098" max="5098" width="8.7109375" style="177" customWidth="1"/>
    <col min="5099" max="5099" width="11.7109375" style="177" customWidth="1"/>
    <col min="5100" max="5100" width="9.140625" style="177"/>
    <col min="5101" max="5101" width="2.5703125" style="177" customWidth="1"/>
    <col min="5102" max="5102" width="9.140625" style="177"/>
    <col min="5103" max="5103" width="2.7109375" style="177" customWidth="1"/>
    <col min="5104" max="5120" width="9.140625" style="177"/>
    <col min="5121" max="5124" width="0" style="177" hidden="1" customWidth="1"/>
    <col min="5125" max="5125" width="59.5703125" style="177" customWidth="1"/>
    <col min="5126" max="5128" width="9.140625" style="177"/>
    <col min="5129" max="5129" width="2.85546875" style="177" customWidth="1"/>
    <col min="5130" max="5130" width="48" style="177" customWidth="1"/>
    <col min="5131" max="5351" width="9.140625" style="177"/>
    <col min="5352" max="5352" width="6.28515625" style="177" customWidth="1"/>
    <col min="5353" max="5353" width="12.5703125" style="177" customWidth="1"/>
    <col min="5354" max="5354" width="8.7109375" style="177" customWidth="1"/>
    <col min="5355" max="5355" width="11.7109375" style="177" customWidth="1"/>
    <col min="5356" max="5356" width="9.140625" style="177"/>
    <col min="5357" max="5357" width="2.5703125" style="177" customWidth="1"/>
    <col min="5358" max="5358" width="9.140625" style="177"/>
    <col min="5359" max="5359" width="2.7109375" style="177" customWidth="1"/>
    <col min="5360" max="5376" width="9.140625" style="177"/>
    <col min="5377" max="5380" width="0" style="177" hidden="1" customWidth="1"/>
    <col min="5381" max="5381" width="59.5703125" style="177" customWidth="1"/>
    <col min="5382" max="5384" width="9.140625" style="177"/>
    <col min="5385" max="5385" width="2.85546875" style="177" customWidth="1"/>
    <col min="5386" max="5386" width="48" style="177" customWidth="1"/>
    <col min="5387" max="5607" width="9.140625" style="177"/>
    <col min="5608" max="5608" width="6.28515625" style="177" customWidth="1"/>
    <col min="5609" max="5609" width="12.5703125" style="177" customWidth="1"/>
    <col min="5610" max="5610" width="8.7109375" style="177" customWidth="1"/>
    <col min="5611" max="5611" width="11.7109375" style="177" customWidth="1"/>
    <col min="5612" max="5612" width="9.140625" style="177"/>
    <col min="5613" max="5613" width="2.5703125" style="177" customWidth="1"/>
    <col min="5614" max="5614" width="9.140625" style="177"/>
    <col min="5615" max="5615" width="2.7109375" style="177" customWidth="1"/>
    <col min="5616" max="5632" width="9.140625" style="177"/>
    <col min="5633" max="5636" width="0" style="177" hidden="1" customWidth="1"/>
    <col min="5637" max="5637" width="59.5703125" style="177" customWidth="1"/>
    <col min="5638" max="5640" width="9.140625" style="177"/>
    <col min="5641" max="5641" width="2.85546875" style="177" customWidth="1"/>
    <col min="5642" max="5642" width="48" style="177" customWidth="1"/>
    <col min="5643" max="5863" width="9.140625" style="177"/>
    <col min="5864" max="5864" width="6.28515625" style="177" customWidth="1"/>
    <col min="5865" max="5865" width="12.5703125" style="177" customWidth="1"/>
    <col min="5866" max="5866" width="8.7109375" style="177" customWidth="1"/>
    <col min="5867" max="5867" width="11.7109375" style="177" customWidth="1"/>
    <col min="5868" max="5868" width="9.140625" style="177"/>
    <col min="5869" max="5869" width="2.5703125" style="177" customWidth="1"/>
    <col min="5870" max="5870" width="9.140625" style="177"/>
    <col min="5871" max="5871" width="2.7109375" style="177" customWidth="1"/>
    <col min="5872" max="5888" width="9.140625" style="177"/>
    <col min="5889" max="5892" width="0" style="177" hidden="1" customWidth="1"/>
    <col min="5893" max="5893" width="59.5703125" style="177" customWidth="1"/>
    <col min="5894" max="5896" width="9.140625" style="177"/>
    <col min="5897" max="5897" width="2.85546875" style="177" customWidth="1"/>
    <col min="5898" max="5898" width="48" style="177" customWidth="1"/>
    <col min="5899" max="6119" width="9.140625" style="177"/>
    <col min="6120" max="6120" width="6.28515625" style="177" customWidth="1"/>
    <col min="6121" max="6121" width="12.5703125" style="177" customWidth="1"/>
    <col min="6122" max="6122" width="8.7109375" style="177" customWidth="1"/>
    <col min="6123" max="6123" width="11.7109375" style="177" customWidth="1"/>
    <col min="6124" max="6124" width="9.140625" style="177"/>
    <col min="6125" max="6125" width="2.5703125" style="177" customWidth="1"/>
    <col min="6126" max="6126" width="9.140625" style="177"/>
    <col min="6127" max="6127" width="2.7109375" style="177" customWidth="1"/>
    <col min="6128" max="6144" width="9.140625" style="177"/>
    <col min="6145" max="6148" width="0" style="177" hidden="1" customWidth="1"/>
    <col min="6149" max="6149" width="59.5703125" style="177" customWidth="1"/>
    <col min="6150" max="6152" width="9.140625" style="177"/>
    <col min="6153" max="6153" width="2.85546875" style="177" customWidth="1"/>
    <col min="6154" max="6154" width="48" style="177" customWidth="1"/>
    <col min="6155" max="6375" width="9.140625" style="177"/>
    <col min="6376" max="6376" width="6.28515625" style="177" customWidth="1"/>
    <col min="6377" max="6377" width="12.5703125" style="177" customWidth="1"/>
    <col min="6378" max="6378" width="8.7109375" style="177" customWidth="1"/>
    <col min="6379" max="6379" width="11.7109375" style="177" customWidth="1"/>
    <col min="6380" max="6380" width="9.140625" style="177"/>
    <col min="6381" max="6381" width="2.5703125" style="177" customWidth="1"/>
    <col min="6382" max="6382" width="9.140625" style="177"/>
    <col min="6383" max="6383" width="2.7109375" style="177" customWidth="1"/>
    <col min="6384" max="6400" width="9.140625" style="177"/>
    <col min="6401" max="6404" width="0" style="177" hidden="1" customWidth="1"/>
    <col min="6405" max="6405" width="59.5703125" style="177" customWidth="1"/>
    <col min="6406" max="6408" width="9.140625" style="177"/>
    <col min="6409" max="6409" width="2.85546875" style="177" customWidth="1"/>
    <col min="6410" max="6410" width="48" style="177" customWidth="1"/>
    <col min="6411" max="6631" width="9.140625" style="177"/>
    <col min="6632" max="6632" width="6.28515625" style="177" customWidth="1"/>
    <col min="6633" max="6633" width="12.5703125" style="177" customWidth="1"/>
    <col min="6634" max="6634" width="8.7109375" style="177" customWidth="1"/>
    <col min="6635" max="6635" width="11.7109375" style="177" customWidth="1"/>
    <col min="6636" max="6636" width="9.140625" style="177"/>
    <col min="6637" max="6637" width="2.5703125" style="177" customWidth="1"/>
    <col min="6638" max="6638" width="9.140625" style="177"/>
    <col min="6639" max="6639" width="2.7109375" style="177" customWidth="1"/>
    <col min="6640" max="6656" width="9.140625" style="177"/>
    <col min="6657" max="6660" width="0" style="177" hidden="1" customWidth="1"/>
    <col min="6661" max="6661" width="59.5703125" style="177" customWidth="1"/>
    <col min="6662" max="6664" width="9.140625" style="177"/>
    <col min="6665" max="6665" width="2.85546875" style="177" customWidth="1"/>
    <col min="6666" max="6666" width="48" style="177" customWidth="1"/>
    <col min="6667" max="6887" width="9.140625" style="177"/>
    <col min="6888" max="6888" width="6.28515625" style="177" customWidth="1"/>
    <col min="6889" max="6889" width="12.5703125" style="177" customWidth="1"/>
    <col min="6890" max="6890" width="8.7109375" style="177" customWidth="1"/>
    <col min="6891" max="6891" width="11.7109375" style="177" customWidth="1"/>
    <col min="6892" max="6892" width="9.140625" style="177"/>
    <col min="6893" max="6893" width="2.5703125" style="177" customWidth="1"/>
    <col min="6894" max="6894" width="9.140625" style="177"/>
    <col min="6895" max="6895" width="2.7109375" style="177" customWidth="1"/>
    <col min="6896" max="6912" width="9.140625" style="177"/>
    <col min="6913" max="6916" width="0" style="177" hidden="1" customWidth="1"/>
    <col min="6917" max="6917" width="59.5703125" style="177" customWidth="1"/>
    <col min="6918" max="6920" width="9.140625" style="177"/>
    <col min="6921" max="6921" width="2.85546875" style="177" customWidth="1"/>
    <col min="6922" max="6922" width="48" style="177" customWidth="1"/>
    <col min="6923" max="7143" width="9.140625" style="177"/>
    <col min="7144" max="7144" width="6.28515625" style="177" customWidth="1"/>
    <col min="7145" max="7145" width="12.5703125" style="177" customWidth="1"/>
    <col min="7146" max="7146" width="8.7109375" style="177" customWidth="1"/>
    <col min="7147" max="7147" width="11.7109375" style="177" customWidth="1"/>
    <col min="7148" max="7148" width="9.140625" style="177"/>
    <col min="7149" max="7149" width="2.5703125" style="177" customWidth="1"/>
    <col min="7150" max="7150" width="9.140625" style="177"/>
    <col min="7151" max="7151" width="2.7109375" style="177" customWidth="1"/>
    <col min="7152" max="7168" width="9.140625" style="177"/>
    <col min="7169" max="7172" width="0" style="177" hidden="1" customWidth="1"/>
    <col min="7173" max="7173" width="59.5703125" style="177" customWidth="1"/>
    <col min="7174" max="7176" width="9.140625" style="177"/>
    <col min="7177" max="7177" width="2.85546875" style="177" customWidth="1"/>
    <col min="7178" max="7178" width="48" style="177" customWidth="1"/>
    <col min="7179" max="7399" width="9.140625" style="177"/>
    <col min="7400" max="7400" width="6.28515625" style="177" customWidth="1"/>
    <col min="7401" max="7401" width="12.5703125" style="177" customWidth="1"/>
    <col min="7402" max="7402" width="8.7109375" style="177" customWidth="1"/>
    <col min="7403" max="7403" width="11.7109375" style="177" customWidth="1"/>
    <col min="7404" max="7404" width="9.140625" style="177"/>
    <col min="7405" max="7405" width="2.5703125" style="177" customWidth="1"/>
    <col min="7406" max="7406" width="9.140625" style="177"/>
    <col min="7407" max="7407" width="2.7109375" style="177" customWidth="1"/>
    <col min="7408" max="7424" width="9.140625" style="177"/>
    <col min="7425" max="7428" width="0" style="177" hidden="1" customWidth="1"/>
    <col min="7429" max="7429" width="59.5703125" style="177" customWidth="1"/>
    <col min="7430" max="7432" width="9.140625" style="177"/>
    <col min="7433" max="7433" width="2.85546875" style="177" customWidth="1"/>
    <col min="7434" max="7434" width="48" style="177" customWidth="1"/>
    <col min="7435" max="7655" width="9.140625" style="177"/>
    <col min="7656" max="7656" width="6.28515625" style="177" customWidth="1"/>
    <col min="7657" max="7657" width="12.5703125" style="177" customWidth="1"/>
    <col min="7658" max="7658" width="8.7109375" style="177" customWidth="1"/>
    <col min="7659" max="7659" width="11.7109375" style="177" customWidth="1"/>
    <col min="7660" max="7660" width="9.140625" style="177"/>
    <col min="7661" max="7661" width="2.5703125" style="177" customWidth="1"/>
    <col min="7662" max="7662" width="9.140625" style="177"/>
    <col min="7663" max="7663" width="2.7109375" style="177" customWidth="1"/>
    <col min="7664" max="7680" width="9.140625" style="177"/>
    <col min="7681" max="7684" width="0" style="177" hidden="1" customWidth="1"/>
    <col min="7685" max="7685" width="59.5703125" style="177" customWidth="1"/>
    <col min="7686" max="7688" width="9.140625" style="177"/>
    <col min="7689" max="7689" width="2.85546875" style="177" customWidth="1"/>
    <col min="7690" max="7690" width="48" style="177" customWidth="1"/>
    <col min="7691" max="7911" width="9.140625" style="177"/>
    <col min="7912" max="7912" width="6.28515625" style="177" customWidth="1"/>
    <col min="7913" max="7913" width="12.5703125" style="177" customWidth="1"/>
    <col min="7914" max="7914" width="8.7109375" style="177" customWidth="1"/>
    <col min="7915" max="7915" width="11.7109375" style="177" customWidth="1"/>
    <col min="7916" max="7916" width="9.140625" style="177"/>
    <col min="7917" max="7917" width="2.5703125" style="177" customWidth="1"/>
    <col min="7918" max="7918" width="9.140625" style="177"/>
    <col min="7919" max="7919" width="2.7109375" style="177" customWidth="1"/>
    <col min="7920" max="7936" width="9.140625" style="177"/>
    <col min="7937" max="7940" width="0" style="177" hidden="1" customWidth="1"/>
    <col min="7941" max="7941" width="59.5703125" style="177" customWidth="1"/>
    <col min="7942" max="7944" width="9.140625" style="177"/>
    <col min="7945" max="7945" width="2.85546875" style="177" customWidth="1"/>
    <col min="7946" max="7946" width="48" style="177" customWidth="1"/>
    <col min="7947" max="8167" width="9.140625" style="177"/>
    <col min="8168" max="8168" width="6.28515625" style="177" customWidth="1"/>
    <col min="8169" max="8169" width="12.5703125" style="177" customWidth="1"/>
    <col min="8170" max="8170" width="8.7109375" style="177" customWidth="1"/>
    <col min="8171" max="8171" width="11.7109375" style="177" customWidth="1"/>
    <col min="8172" max="8172" width="9.140625" style="177"/>
    <col min="8173" max="8173" width="2.5703125" style="177" customWidth="1"/>
    <col min="8174" max="8174" width="9.140625" style="177"/>
    <col min="8175" max="8175" width="2.7109375" style="177" customWidth="1"/>
    <col min="8176" max="8192" width="9.140625" style="177"/>
    <col min="8193" max="8196" width="0" style="177" hidden="1" customWidth="1"/>
    <col min="8197" max="8197" width="59.5703125" style="177" customWidth="1"/>
    <col min="8198" max="8200" width="9.140625" style="177"/>
    <col min="8201" max="8201" width="2.85546875" style="177" customWidth="1"/>
    <col min="8202" max="8202" width="48" style="177" customWidth="1"/>
    <col min="8203" max="8423" width="9.140625" style="177"/>
    <col min="8424" max="8424" width="6.28515625" style="177" customWidth="1"/>
    <col min="8425" max="8425" width="12.5703125" style="177" customWidth="1"/>
    <col min="8426" max="8426" width="8.7109375" style="177" customWidth="1"/>
    <col min="8427" max="8427" width="11.7109375" style="177" customWidth="1"/>
    <col min="8428" max="8428" width="9.140625" style="177"/>
    <col min="8429" max="8429" width="2.5703125" style="177" customWidth="1"/>
    <col min="8430" max="8430" width="9.140625" style="177"/>
    <col min="8431" max="8431" width="2.7109375" style="177" customWidth="1"/>
    <col min="8432" max="8448" width="9.140625" style="177"/>
    <col min="8449" max="8452" width="0" style="177" hidden="1" customWidth="1"/>
    <col min="8453" max="8453" width="59.5703125" style="177" customWidth="1"/>
    <col min="8454" max="8456" width="9.140625" style="177"/>
    <col min="8457" max="8457" width="2.85546875" style="177" customWidth="1"/>
    <col min="8458" max="8458" width="48" style="177" customWidth="1"/>
    <col min="8459" max="8679" width="9.140625" style="177"/>
    <col min="8680" max="8680" width="6.28515625" style="177" customWidth="1"/>
    <col min="8681" max="8681" width="12.5703125" style="177" customWidth="1"/>
    <col min="8682" max="8682" width="8.7109375" style="177" customWidth="1"/>
    <col min="8683" max="8683" width="11.7109375" style="177" customWidth="1"/>
    <col min="8684" max="8684" width="9.140625" style="177"/>
    <col min="8685" max="8685" width="2.5703125" style="177" customWidth="1"/>
    <col min="8686" max="8686" width="9.140625" style="177"/>
    <col min="8687" max="8687" width="2.7109375" style="177" customWidth="1"/>
    <col min="8688" max="8704" width="9.140625" style="177"/>
    <col min="8705" max="8708" width="0" style="177" hidden="1" customWidth="1"/>
    <col min="8709" max="8709" width="59.5703125" style="177" customWidth="1"/>
    <col min="8710" max="8712" width="9.140625" style="177"/>
    <col min="8713" max="8713" width="2.85546875" style="177" customWidth="1"/>
    <col min="8714" max="8714" width="48" style="177" customWidth="1"/>
    <col min="8715" max="8935" width="9.140625" style="177"/>
    <col min="8936" max="8936" width="6.28515625" style="177" customWidth="1"/>
    <col min="8937" max="8937" width="12.5703125" style="177" customWidth="1"/>
    <col min="8938" max="8938" width="8.7109375" style="177" customWidth="1"/>
    <col min="8939" max="8939" width="11.7109375" style="177" customWidth="1"/>
    <col min="8940" max="8940" width="9.140625" style="177"/>
    <col min="8941" max="8941" width="2.5703125" style="177" customWidth="1"/>
    <col min="8942" max="8942" width="9.140625" style="177"/>
    <col min="8943" max="8943" width="2.7109375" style="177" customWidth="1"/>
    <col min="8944" max="8960" width="9.140625" style="177"/>
    <col min="8961" max="8964" width="0" style="177" hidden="1" customWidth="1"/>
    <col min="8965" max="8965" width="59.5703125" style="177" customWidth="1"/>
    <col min="8966" max="8968" width="9.140625" style="177"/>
    <col min="8969" max="8969" width="2.85546875" style="177" customWidth="1"/>
    <col min="8970" max="8970" width="48" style="177" customWidth="1"/>
    <col min="8971" max="9191" width="9.140625" style="177"/>
    <col min="9192" max="9192" width="6.28515625" style="177" customWidth="1"/>
    <col min="9193" max="9193" width="12.5703125" style="177" customWidth="1"/>
    <col min="9194" max="9194" width="8.7109375" style="177" customWidth="1"/>
    <col min="9195" max="9195" width="11.7109375" style="177" customWidth="1"/>
    <col min="9196" max="9196" width="9.140625" style="177"/>
    <col min="9197" max="9197" width="2.5703125" style="177" customWidth="1"/>
    <col min="9198" max="9198" width="9.140625" style="177"/>
    <col min="9199" max="9199" width="2.7109375" style="177" customWidth="1"/>
    <col min="9200" max="9216" width="9.140625" style="177"/>
    <col min="9217" max="9220" width="0" style="177" hidden="1" customWidth="1"/>
    <col min="9221" max="9221" width="59.5703125" style="177" customWidth="1"/>
    <col min="9222" max="9224" width="9.140625" style="177"/>
    <col min="9225" max="9225" width="2.85546875" style="177" customWidth="1"/>
    <col min="9226" max="9226" width="48" style="177" customWidth="1"/>
    <col min="9227" max="9447" width="9.140625" style="177"/>
    <col min="9448" max="9448" width="6.28515625" style="177" customWidth="1"/>
    <col min="9449" max="9449" width="12.5703125" style="177" customWidth="1"/>
    <col min="9450" max="9450" width="8.7109375" style="177" customWidth="1"/>
    <col min="9451" max="9451" width="11.7109375" style="177" customWidth="1"/>
    <col min="9452" max="9452" width="9.140625" style="177"/>
    <col min="9453" max="9453" width="2.5703125" style="177" customWidth="1"/>
    <col min="9454" max="9454" width="9.140625" style="177"/>
    <col min="9455" max="9455" width="2.7109375" style="177" customWidth="1"/>
    <col min="9456" max="9472" width="9.140625" style="177"/>
    <col min="9473" max="9476" width="0" style="177" hidden="1" customWidth="1"/>
    <col min="9477" max="9477" width="59.5703125" style="177" customWidth="1"/>
    <col min="9478" max="9480" width="9.140625" style="177"/>
    <col min="9481" max="9481" width="2.85546875" style="177" customWidth="1"/>
    <col min="9482" max="9482" width="48" style="177" customWidth="1"/>
    <col min="9483" max="9703" width="9.140625" style="177"/>
    <col min="9704" max="9704" width="6.28515625" style="177" customWidth="1"/>
    <col min="9705" max="9705" width="12.5703125" style="177" customWidth="1"/>
    <col min="9706" max="9706" width="8.7109375" style="177" customWidth="1"/>
    <col min="9707" max="9707" width="11.7109375" style="177" customWidth="1"/>
    <col min="9708" max="9708" width="9.140625" style="177"/>
    <col min="9709" max="9709" width="2.5703125" style="177" customWidth="1"/>
    <col min="9710" max="9710" width="9.140625" style="177"/>
    <col min="9711" max="9711" width="2.7109375" style="177" customWidth="1"/>
    <col min="9712" max="9728" width="9.140625" style="177"/>
    <col min="9729" max="9732" width="0" style="177" hidden="1" customWidth="1"/>
    <col min="9733" max="9733" width="59.5703125" style="177" customWidth="1"/>
    <col min="9734" max="9736" width="9.140625" style="177"/>
    <col min="9737" max="9737" width="2.85546875" style="177" customWidth="1"/>
    <col min="9738" max="9738" width="48" style="177" customWidth="1"/>
    <col min="9739" max="9959" width="9.140625" style="177"/>
    <col min="9960" max="9960" width="6.28515625" style="177" customWidth="1"/>
    <col min="9961" max="9961" width="12.5703125" style="177" customWidth="1"/>
    <col min="9962" max="9962" width="8.7109375" style="177" customWidth="1"/>
    <col min="9963" max="9963" width="11.7109375" style="177" customWidth="1"/>
    <col min="9964" max="9964" width="9.140625" style="177"/>
    <col min="9965" max="9965" width="2.5703125" style="177" customWidth="1"/>
    <col min="9966" max="9966" width="9.140625" style="177"/>
    <col min="9967" max="9967" width="2.7109375" style="177" customWidth="1"/>
    <col min="9968" max="9984" width="9.140625" style="177"/>
    <col min="9985" max="9988" width="0" style="177" hidden="1" customWidth="1"/>
    <col min="9989" max="9989" width="59.5703125" style="177" customWidth="1"/>
    <col min="9990" max="9992" width="9.140625" style="177"/>
    <col min="9993" max="9993" width="2.85546875" style="177" customWidth="1"/>
    <col min="9994" max="9994" width="48" style="177" customWidth="1"/>
    <col min="9995" max="10215" width="9.140625" style="177"/>
    <col min="10216" max="10216" width="6.28515625" style="177" customWidth="1"/>
    <col min="10217" max="10217" width="12.5703125" style="177" customWidth="1"/>
    <col min="10218" max="10218" width="8.7109375" style="177" customWidth="1"/>
    <col min="10219" max="10219" width="11.7109375" style="177" customWidth="1"/>
    <col min="10220" max="10220" width="9.140625" style="177"/>
    <col min="10221" max="10221" width="2.5703125" style="177" customWidth="1"/>
    <col min="10222" max="10222" width="9.140625" style="177"/>
    <col min="10223" max="10223" width="2.7109375" style="177" customWidth="1"/>
    <col min="10224" max="10240" width="9.140625" style="177"/>
    <col min="10241" max="10244" width="0" style="177" hidden="1" customWidth="1"/>
    <col min="10245" max="10245" width="59.5703125" style="177" customWidth="1"/>
    <col min="10246" max="10248" width="9.140625" style="177"/>
    <col min="10249" max="10249" width="2.85546875" style="177" customWidth="1"/>
    <col min="10250" max="10250" width="48" style="177" customWidth="1"/>
    <col min="10251" max="10471" width="9.140625" style="177"/>
    <col min="10472" max="10472" width="6.28515625" style="177" customWidth="1"/>
    <col min="10473" max="10473" width="12.5703125" style="177" customWidth="1"/>
    <col min="10474" max="10474" width="8.7109375" style="177" customWidth="1"/>
    <col min="10475" max="10475" width="11.7109375" style="177" customWidth="1"/>
    <col min="10476" max="10476" width="9.140625" style="177"/>
    <col min="10477" max="10477" width="2.5703125" style="177" customWidth="1"/>
    <col min="10478" max="10478" width="9.140625" style="177"/>
    <col min="10479" max="10479" width="2.7109375" style="177" customWidth="1"/>
    <col min="10480" max="10496" width="9.140625" style="177"/>
    <col min="10497" max="10500" width="0" style="177" hidden="1" customWidth="1"/>
    <col min="10501" max="10501" width="59.5703125" style="177" customWidth="1"/>
    <col min="10502" max="10504" width="9.140625" style="177"/>
    <col min="10505" max="10505" width="2.85546875" style="177" customWidth="1"/>
    <col min="10506" max="10506" width="48" style="177" customWidth="1"/>
    <col min="10507" max="10727" width="9.140625" style="177"/>
    <col min="10728" max="10728" width="6.28515625" style="177" customWidth="1"/>
    <col min="10729" max="10729" width="12.5703125" style="177" customWidth="1"/>
    <col min="10730" max="10730" width="8.7109375" style="177" customWidth="1"/>
    <col min="10731" max="10731" width="11.7109375" style="177" customWidth="1"/>
    <col min="10732" max="10732" width="9.140625" style="177"/>
    <col min="10733" max="10733" width="2.5703125" style="177" customWidth="1"/>
    <col min="10734" max="10734" width="9.140625" style="177"/>
    <col min="10735" max="10735" width="2.7109375" style="177" customWidth="1"/>
    <col min="10736" max="10752" width="9.140625" style="177"/>
    <col min="10753" max="10756" width="0" style="177" hidden="1" customWidth="1"/>
    <col min="10757" max="10757" width="59.5703125" style="177" customWidth="1"/>
    <col min="10758" max="10760" width="9.140625" style="177"/>
    <col min="10761" max="10761" width="2.85546875" style="177" customWidth="1"/>
    <col min="10762" max="10762" width="48" style="177" customWidth="1"/>
    <col min="10763" max="10983" width="9.140625" style="177"/>
    <col min="10984" max="10984" width="6.28515625" style="177" customWidth="1"/>
    <col min="10985" max="10985" width="12.5703125" style="177" customWidth="1"/>
    <col min="10986" max="10986" width="8.7109375" style="177" customWidth="1"/>
    <col min="10987" max="10987" width="11.7109375" style="177" customWidth="1"/>
    <col min="10988" max="10988" width="9.140625" style="177"/>
    <col min="10989" max="10989" width="2.5703125" style="177" customWidth="1"/>
    <col min="10990" max="10990" width="9.140625" style="177"/>
    <col min="10991" max="10991" width="2.7109375" style="177" customWidth="1"/>
    <col min="10992" max="11008" width="9.140625" style="177"/>
    <col min="11009" max="11012" width="0" style="177" hidden="1" customWidth="1"/>
    <col min="11013" max="11013" width="59.5703125" style="177" customWidth="1"/>
    <col min="11014" max="11016" width="9.140625" style="177"/>
    <col min="11017" max="11017" width="2.85546875" style="177" customWidth="1"/>
    <col min="11018" max="11018" width="48" style="177" customWidth="1"/>
    <col min="11019" max="11239" width="9.140625" style="177"/>
    <col min="11240" max="11240" width="6.28515625" style="177" customWidth="1"/>
    <col min="11241" max="11241" width="12.5703125" style="177" customWidth="1"/>
    <col min="11242" max="11242" width="8.7109375" style="177" customWidth="1"/>
    <col min="11243" max="11243" width="11.7109375" style="177" customWidth="1"/>
    <col min="11244" max="11244" width="9.140625" style="177"/>
    <col min="11245" max="11245" width="2.5703125" style="177" customWidth="1"/>
    <col min="11246" max="11246" width="9.140625" style="177"/>
    <col min="11247" max="11247" width="2.7109375" style="177" customWidth="1"/>
    <col min="11248" max="11264" width="9.140625" style="177"/>
    <col min="11265" max="11268" width="0" style="177" hidden="1" customWidth="1"/>
    <col min="11269" max="11269" width="59.5703125" style="177" customWidth="1"/>
    <col min="11270" max="11272" width="9.140625" style="177"/>
    <col min="11273" max="11273" width="2.85546875" style="177" customWidth="1"/>
    <col min="11274" max="11274" width="48" style="177" customWidth="1"/>
    <col min="11275" max="11495" width="9.140625" style="177"/>
    <col min="11496" max="11496" width="6.28515625" style="177" customWidth="1"/>
    <col min="11497" max="11497" width="12.5703125" style="177" customWidth="1"/>
    <col min="11498" max="11498" width="8.7109375" style="177" customWidth="1"/>
    <col min="11499" max="11499" width="11.7109375" style="177" customWidth="1"/>
    <col min="11500" max="11500" width="9.140625" style="177"/>
    <col min="11501" max="11501" width="2.5703125" style="177" customWidth="1"/>
    <col min="11502" max="11502" width="9.140625" style="177"/>
    <col min="11503" max="11503" width="2.7109375" style="177" customWidth="1"/>
    <col min="11504" max="11520" width="9.140625" style="177"/>
    <col min="11521" max="11524" width="0" style="177" hidden="1" customWidth="1"/>
    <col min="11525" max="11525" width="59.5703125" style="177" customWidth="1"/>
    <col min="11526" max="11528" width="9.140625" style="177"/>
    <col min="11529" max="11529" width="2.85546875" style="177" customWidth="1"/>
    <col min="11530" max="11530" width="48" style="177" customWidth="1"/>
    <col min="11531" max="11751" width="9.140625" style="177"/>
    <col min="11752" max="11752" width="6.28515625" style="177" customWidth="1"/>
    <col min="11753" max="11753" width="12.5703125" style="177" customWidth="1"/>
    <col min="11754" max="11754" width="8.7109375" style="177" customWidth="1"/>
    <col min="11755" max="11755" width="11.7109375" style="177" customWidth="1"/>
    <col min="11756" max="11756" width="9.140625" style="177"/>
    <col min="11757" max="11757" width="2.5703125" style="177" customWidth="1"/>
    <col min="11758" max="11758" width="9.140625" style="177"/>
    <col min="11759" max="11759" width="2.7109375" style="177" customWidth="1"/>
    <col min="11760" max="11776" width="9.140625" style="177"/>
    <col min="11777" max="11780" width="0" style="177" hidden="1" customWidth="1"/>
    <col min="11781" max="11781" width="59.5703125" style="177" customWidth="1"/>
    <col min="11782" max="11784" width="9.140625" style="177"/>
    <col min="11785" max="11785" width="2.85546875" style="177" customWidth="1"/>
    <col min="11786" max="11786" width="48" style="177" customWidth="1"/>
    <col min="11787" max="12007" width="9.140625" style="177"/>
    <col min="12008" max="12008" width="6.28515625" style="177" customWidth="1"/>
    <col min="12009" max="12009" width="12.5703125" style="177" customWidth="1"/>
    <col min="12010" max="12010" width="8.7109375" style="177" customWidth="1"/>
    <col min="12011" max="12011" width="11.7109375" style="177" customWidth="1"/>
    <col min="12012" max="12012" width="9.140625" style="177"/>
    <col min="12013" max="12013" width="2.5703125" style="177" customWidth="1"/>
    <col min="12014" max="12014" width="9.140625" style="177"/>
    <col min="12015" max="12015" width="2.7109375" style="177" customWidth="1"/>
    <col min="12016" max="12032" width="9.140625" style="177"/>
    <col min="12033" max="12036" width="0" style="177" hidden="1" customWidth="1"/>
    <col min="12037" max="12037" width="59.5703125" style="177" customWidth="1"/>
    <col min="12038" max="12040" width="9.140625" style="177"/>
    <col min="12041" max="12041" width="2.85546875" style="177" customWidth="1"/>
    <col min="12042" max="12042" width="48" style="177" customWidth="1"/>
    <col min="12043" max="12263" width="9.140625" style="177"/>
    <col min="12264" max="12264" width="6.28515625" style="177" customWidth="1"/>
    <col min="12265" max="12265" width="12.5703125" style="177" customWidth="1"/>
    <col min="12266" max="12266" width="8.7109375" style="177" customWidth="1"/>
    <col min="12267" max="12267" width="11.7109375" style="177" customWidth="1"/>
    <col min="12268" max="12268" width="9.140625" style="177"/>
    <col min="12269" max="12269" width="2.5703125" style="177" customWidth="1"/>
    <col min="12270" max="12270" width="9.140625" style="177"/>
    <col min="12271" max="12271" width="2.7109375" style="177" customWidth="1"/>
    <col min="12272" max="12288" width="9.140625" style="177"/>
    <col min="12289" max="12292" width="0" style="177" hidden="1" customWidth="1"/>
    <col min="12293" max="12293" width="59.5703125" style="177" customWidth="1"/>
    <col min="12294" max="12296" width="9.140625" style="177"/>
    <col min="12297" max="12297" width="2.85546875" style="177" customWidth="1"/>
    <col min="12298" max="12298" width="48" style="177" customWidth="1"/>
    <col min="12299" max="12519" width="9.140625" style="177"/>
    <col min="12520" max="12520" width="6.28515625" style="177" customWidth="1"/>
    <col min="12521" max="12521" width="12.5703125" style="177" customWidth="1"/>
    <col min="12522" max="12522" width="8.7109375" style="177" customWidth="1"/>
    <col min="12523" max="12523" width="11.7109375" style="177" customWidth="1"/>
    <col min="12524" max="12524" width="9.140625" style="177"/>
    <col min="12525" max="12525" width="2.5703125" style="177" customWidth="1"/>
    <col min="12526" max="12526" width="9.140625" style="177"/>
    <col min="12527" max="12527" width="2.7109375" style="177" customWidth="1"/>
    <col min="12528" max="12544" width="9.140625" style="177"/>
    <col min="12545" max="12548" width="0" style="177" hidden="1" customWidth="1"/>
    <col min="12549" max="12549" width="59.5703125" style="177" customWidth="1"/>
    <col min="12550" max="12552" width="9.140625" style="177"/>
    <col min="12553" max="12553" width="2.85546875" style="177" customWidth="1"/>
    <col min="12554" max="12554" width="48" style="177" customWidth="1"/>
    <col min="12555" max="12775" width="9.140625" style="177"/>
    <col min="12776" max="12776" width="6.28515625" style="177" customWidth="1"/>
    <col min="12777" max="12777" width="12.5703125" style="177" customWidth="1"/>
    <col min="12778" max="12778" width="8.7109375" style="177" customWidth="1"/>
    <col min="12779" max="12779" width="11.7109375" style="177" customWidth="1"/>
    <col min="12780" max="12780" width="9.140625" style="177"/>
    <col min="12781" max="12781" width="2.5703125" style="177" customWidth="1"/>
    <col min="12782" max="12782" width="9.140625" style="177"/>
    <col min="12783" max="12783" width="2.7109375" style="177" customWidth="1"/>
    <col min="12784" max="12800" width="9.140625" style="177"/>
    <col min="12801" max="12804" width="0" style="177" hidden="1" customWidth="1"/>
    <col min="12805" max="12805" width="59.5703125" style="177" customWidth="1"/>
    <col min="12806" max="12808" width="9.140625" style="177"/>
    <col min="12809" max="12809" width="2.85546875" style="177" customWidth="1"/>
    <col min="12810" max="12810" width="48" style="177" customWidth="1"/>
    <col min="12811" max="13031" width="9.140625" style="177"/>
    <col min="13032" max="13032" width="6.28515625" style="177" customWidth="1"/>
    <col min="13033" max="13033" width="12.5703125" style="177" customWidth="1"/>
    <col min="13034" max="13034" width="8.7109375" style="177" customWidth="1"/>
    <col min="13035" max="13035" width="11.7109375" style="177" customWidth="1"/>
    <col min="13036" max="13036" width="9.140625" style="177"/>
    <col min="13037" max="13037" width="2.5703125" style="177" customWidth="1"/>
    <col min="13038" max="13038" width="9.140625" style="177"/>
    <col min="13039" max="13039" width="2.7109375" style="177" customWidth="1"/>
    <col min="13040" max="13056" width="9.140625" style="177"/>
    <col min="13057" max="13060" width="0" style="177" hidden="1" customWidth="1"/>
    <col min="13061" max="13061" width="59.5703125" style="177" customWidth="1"/>
    <col min="13062" max="13064" width="9.140625" style="177"/>
    <col min="13065" max="13065" width="2.85546875" style="177" customWidth="1"/>
    <col min="13066" max="13066" width="48" style="177" customWidth="1"/>
    <col min="13067" max="13287" width="9.140625" style="177"/>
    <col min="13288" max="13288" width="6.28515625" style="177" customWidth="1"/>
    <col min="13289" max="13289" width="12.5703125" style="177" customWidth="1"/>
    <col min="13290" max="13290" width="8.7109375" style="177" customWidth="1"/>
    <col min="13291" max="13291" width="11.7109375" style="177" customWidth="1"/>
    <col min="13292" max="13292" width="9.140625" style="177"/>
    <col min="13293" max="13293" width="2.5703125" style="177" customWidth="1"/>
    <col min="13294" max="13294" width="9.140625" style="177"/>
    <col min="13295" max="13295" width="2.7109375" style="177" customWidth="1"/>
    <col min="13296" max="13312" width="9.140625" style="177"/>
    <col min="13313" max="13316" width="0" style="177" hidden="1" customWidth="1"/>
    <col min="13317" max="13317" width="59.5703125" style="177" customWidth="1"/>
    <col min="13318" max="13320" width="9.140625" style="177"/>
    <col min="13321" max="13321" width="2.85546875" style="177" customWidth="1"/>
    <col min="13322" max="13322" width="48" style="177" customWidth="1"/>
    <col min="13323" max="13543" width="9.140625" style="177"/>
    <col min="13544" max="13544" width="6.28515625" style="177" customWidth="1"/>
    <col min="13545" max="13545" width="12.5703125" style="177" customWidth="1"/>
    <col min="13546" max="13546" width="8.7109375" style="177" customWidth="1"/>
    <col min="13547" max="13547" width="11.7109375" style="177" customWidth="1"/>
    <col min="13548" max="13548" width="9.140625" style="177"/>
    <col min="13549" max="13549" width="2.5703125" style="177" customWidth="1"/>
    <col min="13550" max="13550" width="9.140625" style="177"/>
    <col min="13551" max="13551" width="2.7109375" style="177" customWidth="1"/>
    <col min="13552" max="13568" width="9.140625" style="177"/>
    <col min="13569" max="13572" width="0" style="177" hidden="1" customWidth="1"/>
    <col min="13573" max="13573" width="59.5703125" style="177" customWidth="1"/>
    <col min="13574" max="13576" width="9.140625" style="177"/>
    <col min="13577" max="13577" width="2.85546875" style="177" customWidth="1"/>
    <col min="13578" max="13578" width="48" style="177" customWidth="1"/>
    <col min="13579" max="13799" width="9.140625" style="177"/>
    <col min="13800" max="13800" width="6.28515625" style="177" customWidth="1"/>
    <col min="13801" max="13801" width="12.5703125" style="177" customWidth="1"/>
    <col min="13802" max="13802" width="8.7109375" style="177" customWidth="1"/>
    <col min="13803" max="13803" width="11.7109375" style="177" customWidth="1"/>
    <col min="13804" max="13804" width="9.140625" style="177"/>
    <col min="13805" max="13805" width="2.5703125" style="177" customWidth="1"/>
    <col min="13806" max="13806" width="9.140625" style="177"/>
    <col min="13807" max="13807" width="2.7109375" style="177" customWidth="1"/>
    <col min="13808" max="13824" width="9.140625" style="177"/>
    <col min="13825" max="13828" width="0" style="177" hidden="1" customWidth="1"/>
    <col min="13829" max="13829" width="59.5703125" style="177" customWidth="1"/>
    <col min="13830" max="13832" width="9.140625" style="177"/>
    <col min="13833" max="13833" width="2.85546875" style="177" customWidth="1"/>
    <col min="13834" max="13834" width="48" style="177" customWidth="1"/>
    <col min="13835" max="14055" width="9.140625" style="177"/>
    <col min="14056" max="14056" width="6.28515625" style="177" customWidth="1"/>
    <col min="14057" max="14057" width="12.5703125" style="177" customWidth="1"/>
    <col min="14058" max="14058" width="8.7109375" style="177" customWidth="1"/>
    <col min="14059" max="14059" width="11.7109375" style="177" customWidth="1"/>
    <col min="14060" max="14060" width="9.140625" style="177"/>
    <col min="14061" max="14061" width="2.5703125" style="177" customWidth="1"/>
    <col min="14062" max="14062" width="9.140625" style="177"/>
    <col min="14063" max="14063" width="2.7109375" style="177" customWidth="1"/>
    <col min="14064" max="14080" width="9.140625" style="177"/>
    <col min="14081" max="14084" width="0" style="177" hidden="1" customWidth="1"/>
    <col min="14085" max="14085" width="59.5703125" style="177" customWidth="1"/>
    <col min="14086" max="14088" width="9.140625" style="177"/>
    <col min="14089" max="14089" width="2.85546875" style="177" customWidth="1"/>
    <col min="14090" max="14090" width="48" style="177" customWidth="1"/>
    <col min="14091" max="14311" width="9.140625" style="177"/>
    <col min="14312" max="14312" width="6.28515625" style="177" customWidth="1"/>
    <col min="14313" max="14313" width="12.5703125" style="177" customWidth="1"/>
    <col min="14314" max="14314" width="8.7109375" style="177" customWidth="1"/>
    <col min="14315" max="14315" width="11.7109375" style="177" customWidth="1"/>
    <col min="14316" max="14316" width="9.140625" style="177"/>
    <col min="14317" max="14317" width="2.5703125" style="177" customWidth="1"/>
    <col min="14318" max="14318" width="9.140625" style="177"/>
    <col min="14319" max="14319" width="2.7109375" style="177" customWidth="1"/>
    <col min="14320" max="14336" width="9.140625" style="177"/>
    <col min="14337" max="14340" width="0" style="177" hidden="1" customWidth="1"/>
    <col min="14341" max="14341" width="59.5703125" style="177" customWidth="1"/>
    <col min="14342" max="14344" width="9.140625" style="177"/>
    <col min="14345" max="14345" width="2.85546875" style="177" customWidth="1"/>
    <col min="14346" max="14346" width="48" style="177" customWidth="1"/>
    <col min="14347" max="14567" width="9.140625" style="177"/>
    <col min="14568" max="14568" width="6.28515625" style="177" customWidth="1"/>
    <col min="14569" max="14569" width="12.5703125" style="177" customWidth="1"/>
    <col min="14570" max="14570" width="8.7109375" style="177" customWidth="1"/>
    <col min="14571" max="14571" width="11.7109375" style="177" customWidth="1"/>
    <col min="14572" max="14572" width="9.140625" style="177"/>
    <col min="14573" max="14573" width="2.5703125" style="177" customWidth="1"/>
    <col min="14574" max="14574" width="9.140625" style="177"/>
    <col min="14575" max="14575" width="2.7109375" style="177" customWidth="1"/>
    <col min="14576" max="14592" width="9.140625" style="177"/>
    <col min="14593" max="14596" width="0" style="177" hidden="1" customWidth="1"/>
    <col min="14597" max="14597" width="59.5703125" style="177" customWidth="1"/>
    <col min="14598" max="14600" width="9.140625" style="177"/>
    <col min="14601" max="14601" width="2.85546875" style="177" customWidth="1"/>
    <col min="14602" max="14602" width="48" style="177" customWidth="1"/>
    <col min="14603" max="14823" width="9.140625" style="177"/>
    <col min="14824" max="14824" width="6.28515625" style="177" customWidth="1"/>
    <col min="14825" max="14825" width="12.5703125" style="177" customWidth="1"/>
    <col min="14826" max="14826" width="8.7109375" style="177" customWidth="1"/>
    <col min="14827" max="14827" width="11.7109375" style="177" customWidth="1"/>
    <col min="14828" max="14828" width="9.140625" style="177"/>
    <col min="14829" max="14829" width="2.5703125" style="177" customWidth="1"/>
    <col min="14830" max="14830" width="9.140625" style="177"/>
    <col min="14831" max="14831" width="2.7109375" style="177" customWidth="1"/>
    <col min="14832" max="14848" width="9.140625" style="177"/>
    <col min="14849" max="14852" width="0" style="177" hidden="1" customWidth="1"/>
    <col min="14853" max="14853" width="59.5703125" style="177" customWidth="1"/>
    <col min="14854" max="14856" width="9.140625" style="177"/>
    <col min="14857" max="14857" width="2.85546875" style="177" customWidth="1"/>
    <col min="14858" max="14858" width="48" style="177" customWidth="1"/>
    <col min="14859" max="15079" width="9.140625" style="177"/>
    <col min="15080" max="15080" width="6.28515625" style="177" customWidth="1"/>
    <col min="15081" max="15081" width="12.5703125" style="177" customWidth="1"/>
    <col min="15082" max="15082" width="8.7109375" style="177" customWidth="1"/>
    <col min="15083" max="15083" width="11.7109375" style="177" customWidth="1"/>
    <col min="15084" max="15084" width="9.140625" style="177"/>
    <col min="15085" max="15085" width="2.5703125" style="177" customWidth="1"/>
    <col min="15086" max="15086" width="9.140625" style="177"/>
    <col min="15087" max="15087" width="2.7109375" style="177" customWidth="1"/>
    <col min="15088" max="15104" width="9.140625" style="177"/>
    <col min="15105" max="15108" width="0" style="177" hidden="1" customWidth="1"/>
    <col min="15109" max="15109" width="59.5703125" style="177" customWidth="1"/>
    <col min="15110" max="15112" width="9.140625" style="177"/>
    <col min="15113" max="15113" width="2.85546875" style="177" customWidth="1"/>
    <col min="15114" max="15114" width="48" style="177" customWidth="1"/>
    <col min="15115" max="15335" width="9.140625" style="177"/>
    <col min="15336" max="15336" width="6.28515625" style="177" customWidth="1"/>
    <col min="15337" max="15337" width="12.5703125" style="177" customWidth="1"/>
    <col min="15338" max="15338" width="8.7109375" style="177" customWidth="1"/>
    <col min="15339" max="15339" width="11.7109375" style="177" customWidth="1"/>
    <col min="15340" max="15340" width="9.140625" style="177"/>
    <col min="15341" max="15341" width="2.5703125" style="177" customWidth="1"/>
    <col min="15342" max="15342" width="9.140625" style="177"/>
    <col min="15343" max="15343" width="2.7109375" style="177" customWidth="1"/>
    <col min="15344" max="15360" width="9.140625" style="177"/>
    <col min="15361" max="15364" width="0" style="177" hidden="1" customWidth="1"/>
    <col min="15365" max="15365" width="59.5703125" style="177" customWidth="1"/>
    <col min="15366" max="15368" width="9.140625" style="177"/>
    <col min="15369" max="15369" width="2.85546875" style="177" customWidth="1"/>
    <col min="15370" max="15370" width="48" style="177" customWidth="1"/>
    <col min="15371" max="15591" width="9.140625" style="177"/>
    <col min="15592" max="15592" width="6.28515625" style="177" customWidth="1"/>
    <col min="15593" max="15593" width="12.5703125" style="177" customWidth="1"/>
    <col min="15594" max="15594" width="8.7109375" style="177" customWidth="1"/>
    <col min="15595" max="15595" width="11.7109375" style="177" customWidth="1"/>
    <col min="15596" max="15596" width="9.140625" style="177"/>
    <col min="15597" max="15597" width="2.5703125" style="177" customWidth="1"/>
    <col min="15598" max="15598" width="9.140625" style="177"/>
    <col min="15599" max="15599" width="2.7109375" style="177" customWidth="1"/>
    <col min="15600" max="15616" width="9.140625" style="177"/>
    <col min="15617" max="15620" width="0" style="177" hidden="1" customWidth="1"/>
    <col min="15621" max="15621" width="59.5703125" style="177" customWidth="1"/>
    <col min="15622" max="15624" width="9.140625" style="177"/>
    <col min="15625" max="15625" width="2.85546875" style="177" customWidth="1"/>
    <col min="15626" max="15626" width="48" style="177" customWidth="1"/>
    <col min="15627" max="15847" width="9.140625" style="177"/>
    <col min="15848" max="15848" width="6.28515625" style="177" customWidth="1"/>
    <col min="15849" max="15849" width="12.5703125" style="177" customWidth="1"/>
    <col min="15850" max="15850" width="8.7109375" style="177" customWidth="1"/>
    <col min="15851" max="15851" width="11.7109375" style="177" customWidth="1"/>
    <col min="15852" max="15852" width="9.140625" style="177"/>
    <col min="15853" max="15853" width="2.5703125" style="177" customWidth="1"/>
    <col min="15854" max="15854" width="9.140625" style="177"/>
    <col min="15855" max="15855" width="2.7109375" style="177" customWidth="1"/>
    <col min="15856" max="15872" width="9.140625" style="177"/>
    <col min="15873" max="15876" width="0" style="177" hidden="1" customWidth="1"/>
    <col min="15877" max="15877" width="59.5703125" style="177" customWidth="1"/>
    <col min="15878" max="15880" width="9.140625" style="177"/>
    <col min="15881" max="15881" width="2.85546875" style="177" customWidth="1"/>
    <col min="15882" max="15882" width="48" style="177" customWidth="1"/>
    <col min="15883" max="16103" width="9.140625" style="177"/>
    <col min="16104" max="16104" width="6.28515625" style="177" customWidth="1"/>
    <col min="16105" max="16105" width="12.5703125" style="177" customWidth="1"/>
    <col min="16106" max="16106" width="8.7109375" style="177" customWidth="1"/>
    <col min="16107" max="16107" width="11.7109375" style="177" customWidth="1"/>
    <col min="16108" max="16108" width="9.140625" style="177"/>
    <col min="16109" max="16109" width="2.5703125" style="177" customWidth="1"/>
    <col min="16110" max="16110" width="9.140625" style="177"/>
    <col min="16111" max="16111" width="2.7109375" style="177" customWidth="1"/>
    <col min="16112" max="16128" width="9.140625" style="177"/>
    <col min="16129" max="16132" width="0" style="177" hidden="1" customWidth="1"/>
    <col min="16133" max="16133" width="59.5703125" style="177" customWidth="1"/>
    <col min="16134" max="16136" width="9.140625" style="177"/>
    <col min="16137" max="16137" width="2.85546875" style="177" customWidth="1"/>
    <col min="16138" max="16138" width="48" style="177" customWidth="1"/>
    <col min="16139" max="16359" width="9.140625" style="177"/>
    <col min="16360" max="16360" width="6.28515625" style="177" customWidth="1"/>
    <col min="16361" max="16361" width="12.5703125" style="177" customWidth="1"/>
    <col min="16362" max="16362" width="8.7109375" style="177" customWidth="1"/>
    <col min="16363" max="16363" width="11.7109375" style="177" customWidth="1"/>
    <col min="16364" max="16364" width="9.140625" style="177"/>
    <col min="16365" max="16365" width="2.5703125" style="177" customWidth="1"/>
    <col min="16366" max="16366" width="9.140625" style="177"/>
    <col min="16367" max="16367" width="2.7109375" style="177" customWidth="1"/>
    <col min="16368" max="16384" width="9.140625" style="177"/>
  </cols>
  <sheetData>
    <row r="1" spans="1:256" ht="19.5" customHeight="1">
      <c r="D1" s="3"/>
      <c r="E1" s="402" t="s">
        <v>32735</v>
      </c>
      <c r="F1" s="403"/>
      <c r="G1" s="406"/>
      <c r="H1" s="407"/>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ht="21.75" customHeight="1" thickBot="1">
      <c r="D2" s="3"/>
      <c r="E2" s="404"/>
      <c r="F2" s="405"/>
      <c r="G2" s="408"/>
      <c r="H2" s="409"/>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pans="1:256" ht="12.75" customHeight="1">
      <c r="D3" s="3"/>
      <c r="E3" s="412" t="s">
        <v>32827</v>
      </c>
      <c r="F3" s="413"/>
      <c r="G3" s="408"/>
      <c r="H3" s="409"/>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6" ht="12.75" customHeight="1">
      <c r="D4" s="3"/>
      <c r="E4" s="412"/>
      <c r="F4" s="413"/>
      <c r="G4" s="408"/>
      <c r="H4" s="409"/>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6" ht="12.75" customHeight="1">
      <c r="D5" s="3"/>
      <c r="E5" s="412"/>
      <c r="F5" s="413"/>
      <c r="G5" s="408"/>
      <c r="H5" s="409"/>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ht="13.5" customHeight="1" thickBot="1">
      <c r="D6" s="3"/>
      <c r="E6" s="404"/>
      <c r="F6" s="405"/>
      <c r="G6" s="408"/>
      <c r="H6" s="409"/>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19.5" thickBot="1">
      <c r="D7" s="3"/>
      <c r="E7" s="414" t="s">
        <v>32736</v>
      </c>
      <c r="F7" s="415"/>
      <c r="G7" s="410"/>
      <c r="H7" s="411"/>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13.5" thickBot="1"/>
    <row r="9" spans="1:256" ht="25.5" customHeight="1" thickBot="1">
      <c r="A9" s="179" t="s">
        <v>19427</v>
      </c>
      <c r="B9" s="180" t="s">
        <v>1998</v>
      </c>
      <c r="C9" s="181" t="s">
        <v>19428</v>
      </c>
      <c r="D9" s="3"/>
      <c r="E9" s="401" t="s">
        <v>19451</v>
      </c>
      <c r="F9" s="401"/>
      <c r="G9" s="401"/>
      <c r="H9" s="401"/>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spans="1:256" ht="15">
      <c r="A10" s="5"/>
      <c r="B10" s="6" t="s">
        <v>19429</v>
      </c>
      <c r="C10" s="7"/>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spans="1:256" ht="15.75" thickBot="1">
      <c r="A11" s="8" t="s">
        <v>19430</v>
      </c>
      <c r="B11" s="9" t="s">
        <v>19431</v>
      </c>
      <c r="C11" s="10">
        <v>3</v>
      </c>
      <c r="D11" s="3"/>
      <c r="F11" s="3"/>
      <c r="G11" s="3"/>
      <c r="H11" s="3"/>
      <c r="I11" s="3"/>
      <c r="J11" s="359" t="s">
        <v>19453</v>
      </c>
      <c r="K11" s="360"/>
      <c r="L11" s="360"/>
      <c r="M11" s="360"/>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spans="1:256" ht="42" customHeight="1" thickBot="1">
      <c r="A12" s="8" t="s">
        <v>19433</v>
      </c>
      <c r="B12" s="9" t="s">
        <v>19434</v>
      </c>
      <c r="C12" s="10">
        <v>0.59</v>
      </c>
      <c r="D12" s="3"/>
      <c r="E12" s="400" t="s">
        <v>19460</v>
      </c>
      <c r="F12" s="400"/>
      <c r="G12" s="400"/>
      <c r="H12" s="400"/>
      <c r="I12" s="3"/>
      <c r="J12" s="12" t="s">
        <v>19454</v>
      </c>
      <c r="K12" s="13" t="s">
        <v>19455</v>
      </c>
      <c r="L12" s="13" t="s">
        <v>19456</v>
      </c>
      <c r="M12" s="13" t="s">
        <v>19457</v>
      </c>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pans="1:256" ht="15.75" thickBot="1">
      <c r="A13" s="8" t="s">
        <v>19436</v>
      </c>
      <c r="B13" s="9" t="s">
        <v>19437</v>
      </c>
      <c r="C13" s="10">
        <v>0.97</v>
      </c>
      <c r="D13" s="3"/>
      <c r="E13" s="12" t="s">
        <v>19454</v>
      </c>
      <c r="F13" s="13" t="s">
        <v>19455</v>
      </c>
      <c r="G13" s="13" t="s">
        <v>19456</v>
      </c>
      <c r="H13" s="13" t="s">
        <v>19457</v>
      </c>
      <c r="I13" s="3"/>
      <c r="J13" s="14" t="s">
        <v>19432</v>
      </c>
      <c r="K13" s="15">
        <v>3.4299999999999997E-2</v>
      </c>
      <c r="L13" s="15">
        <v>4.9299999999999997E-2</v>
      </c>
      <c r="M13" s="15">
        <v>6.7100000000000007E-2</v>
      </c>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row>
    <row r="14" spans="1:256" ht="15.75" thickBot="1">
      <c r="A14" s="16"/>
      <c r="B14" s="17"/>
      <c r="C14" s="18"/>
      <c r="D14" s="3"/>
      <c r="E14" s="14" t="s">
        <v>19432</v>
      </c>
      <c r="F14" s="15">
        <v>3.7999999999999999E-2</v>
      </c>
      <c r="G14" s="15">
        <v>4.0099999999999997E-2</v>
      </c>
      <c r="H14" s="15">
        <v>4.6699999999999998E-2</v>
      </c>
      <c r="I14" s="3"/>
      <c r="J14" s="14" t="s">
        <v>19442</v>
      </c>
      <c r="K14" s="15">
        <v>2.8E-3</v>
      </c>
      <c r="L14" s="15">
        <v>4.8999999999999998E-3</v>
      </c>
      <c r="M14" s="15">
        <v>7.4999999999999997E-3</v>
      </c>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pans="1:256" ht="15" thickBot="1">
      <c r="A15" s="3"/>
      <c r="B15" s="3"/>
      <c r="C15" s="4"/>
      <c r="D15" s="3"/>
      <c r="E15" s="14" t="s">
        <v>19442</v>
      </c>
      <c r="F15" s="15">
        <v>3.2000000000000002E-3</v>
      </c>
      <c r="G15" s="15">
        <v>4.0000000000000001E-3</v>
      </c>
      <c r="H15" s="15">
        <v>7.4000000000000003E-3</v>
      </c>
      <c r="I15" s="3"/>
      <c r="J15" s="14" t="s">
        <v>19438</v>
      </c>
      <c r="K15" s="15">
        <v>0.01</v>
      </c>
      <c r="L15" s="15">
        <v>1.3899999999999999E-2</v>
      </c>
      <c r="M15" s="15">
        <v>1.7399999999999999E-2</v>
      </c>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row>
    <row r="16" spans="1:256" ht="15.75" thickBot="1">
      <c r="A16" s="5"/>
      <c r="B16" s="6" t="s">
        <v>19439</v>
      </c>
      <c r="C16" s="7"/>
      <c r="D16" s="3"/>
      <c r="E16" s="14" t="s">
        <v>19438</v>
      </c>
      <c r="F16" s="15">
        <v>5.0000000000000001E-3</v>
      </c>
      <c r="G16" s="15">
        <v>5.5999999999999999E-3</v>
      </c>
      <c r="H16" s="15">
        <v>9.7000000000000003E-3</v>
      </c>
      <c r="I16" s="3"/>
      <c r="J16" s="14" t="s">
        <v>19435</v>
      </c>
      <c r="K16" s="15">
        <v>9.4000000000000004E-3</v>
      </c>
      <c r="L16" s="15">
        <v>9.9000000000000008E-3</v>
      </c>
      <c r="M16" s="15">
        <v>1.17E-2</v>
      </c>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row>
    <row r="17" spans="1:256" ht="15.75" thickBot="1">
      <c r="A17" s="8" t="s">
        <v>19440</v>
      </c>
      <c r="B17" s="9" t="s">
        <v>19441</v>
      </c>
      <c r="C17" s="10">
        <v>0.8</v>
      </c>
      <c r="D17" s="3"/>
      <c r="E17" s="14" t="s">
        <v>19435</v>
      </c>
      <c r="F17" s="15">
        <v>1.0200000000000001E-2</v>
      </c>
      <c r="G17" s="15">
        <v>1.11E-2</v>
      </c>
      <c r="H17" s="15">
        <v>1.21E-2</v>
      </c>
      <c r="I17" s="3"/>
      <c r="J17" s="14" t="s">
        <v>19443</v>
      </c>
      <c r="K17" s="15">
        <v>6.7400000000000002E-2</v>
      </c>
      <c r="L17" s="15">
        <v>8.0399999999999999E-2</v>
      </c>
      <c r="M17" s="15">
        <v>9.4E-2</v>
      </c>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row>
    <row r="18" spans="1:256" ht="15.75" customHeight="1" thickBot="1">
      <c r="A18" s="8" t="s">
        <v>410</v>
      </c>
      <c r="B18" s="9" t="s">
        <v>19443</v>
      </c>
      <c r="C18" s="10">
        <v>6.57</v>
      </c>
      <c r="D18" s="3"/>
      <c r="E18" s="14" t="s">
        <v>19443</v>
      </c>
      <c r="F18" s="15">
        <v>6.6400000000000001E-2</v>
      </c>
      <c r="G18" s="15">
        <v>7.2999999999999995E-2</v>
      </c>
      <c r="H18" s="15">
        <v>8.6900000000000005E-2</v>
      </c>
      <c r="I18" s="3"/>
      <c r="J18" s="14" t="s">
        <v>19458</v>
      </c>
      <c r="K18" s="361" t="s">
        <v>19459</v>
      </c>
      <c r="L18" s="362"/>
      <c r="M18" s="36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ht="15.75" thickBot="1">
      <c r="A19" s="19"/>
      <c r="B19" s="17"/>
      <c r="C19" s="18"/>
      <c r="D19" s="3"/>
      <c r="E19" s="14" t="s">
        <v>19458</v>
      </c>
      <c r="F19" s="361" t="s">
        <v>19459</v>
      </c>
      <c r="G19" s="362"/>
      <c r="H19" s="363"/>
      <c r="I19" s="3"/>
      <c r="J19" s="365" t="s">
        <v>19461</v>
      </c>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ht="13.5" thickBot="1">
      <c r="A20" s="3"/>
      <c r="B20" s="3"/>
      <c r="C20" s="4"/>
      <c r="D20" s="3"/>
      <c r="I20" s="3"/>
      <c r="J20" s="360"/>
      <c r="K20"/>
      <c r="L20"/>
      <c r="M20"/>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row>
    <row r="21" spans="1:256" ht="26.25" customHeight="1" thickBot="1">
      <c r="A21" s="20" t="s">
        <v>7479</v>
      </c>
      <c r="B21" s="21" t="s">
        <v>19444</v>
      </c>
      <c r="C21" s="22">
        <f>+SUM(C22:C25)</f>
        <v>10.15</v>
      </c>
      <c r="D21" s="3"/>
      <c r="E21" s="401" t="s">
        <v>19462</v>
      </c>
      <c r="F21" s="401"/>
      <c r="G21" s="401"/>
      <c r="H21" s="401"/>
      <c r="I21" s="3"/>
      <c r="J21" s="12" t="s">
        <v>19454</v>
      </c>
      <c r="K21" s="13" t="s">
        <v>19455</v>
      </c>
      <c r="L21" s="13" t="s">
        <v>19456</v>
      </c>
      <c r="M21" s="13" t="s">
        <v>19457</v>
      </c>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row>
    <row r="22" spans="1:256" ht="15.75" thickBot="1">
      <c r="A22" s="23"/>
      <c r="B22" s="24" t="s">
        <v>19445</v>
      </c>
      <c r="C22" s="25">
        <v>0.65</v>
      </c>
      <c r="D22" s="26"/>
      <c r="E22" s="3"/>
      <c r="F22" s="3"/>
      <c r="G22" s="3"/>
      <c r="H22" s="3"/>
      <c r="I22" s="3"/>
      <c r="J22" s="14" t="s">
        <v>19432</v>
      </c>
      <c r="K22" s="15">
        <v>1.4999999999999999E-2</v>
      </c>
      <c r="L22" s="15">
        <v>3.4500000000000003E-2</v>
      </c>
      <c r="M22" s="15">
        <v>4.4900000000000002E-2</v>
      </c>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ht="15.75" thickBot="1">
      <c r="A23" s="23"/>
      <c r="B23" s="24" t="s">
        <v>19446</v>
      </c>
      <c r="C23" s="25">
        <v>3</v>
      </c>
      <c r="D23" s="26"/>
      <c r="E23" s="353" t="s">
        <v>19463</v>
      </c>
      <c r="F23" s="354"/>
      <c r="G23" s="354"/>
      <c r="H23" s="355"/>
      <c r="I23" s="3"/>
      <c r="J23" s="14" t="s">
        <v>19442</v>
      </c>
      <c r="K23" s="15">
        <v>3.0000000000000001E-3</v>
      </c>
      <c r="L23" s="15">
        <v>4.7999999999999996E-3</v>
      </c>
      <c r="M23" s="15">
        <v>8.2000000000000007E-3</v>
      </c>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row>
    <row r="24" spans="1:256" ht="15.75" thickBot="1">
      <c r="A24" s="23"/>
      <c r="B24" s="24" t="s">
        <v>19447</v>
      </c>
      <c r="C24" s="27">
        <v>2</v>
      </c>
      <c r="D24" s="26"/>
      <c r="E24" s="40" t="s">
        <v>19464</v>
      </c>
      <c r="F24" s="41" t="s">
        <v>19455</v>
      </c>
      <c r="G24" s="41" t="s">
        <v>19456</v>
      </c>
      <c r="H24" s="41" t="s">
        <v>19457</v>
      </c>
      <c r="I24" s="3"/>
      <c r="J24" s="14" t="s">
        <v>19438</v>
      </c>
      <c r="K24" s="15">
        <v>5.5999999999999999E-3</v>
      </c>
      <c r="L24" s="15">
        <v>8.5000000000000006E-3</v>
      </c>
      <c r="M24" s="15">
        <v>8.8999999999999999E-3</v>
      </c>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pans="1:256" ht="15.75" thickBot="1">
      <c r="A25" s="28"/>
      <c r="B25" s="29" t="s">
        <v>32737</v>
      </c>
      <c r="C25" s="182">
        <v>4.5</v>
      </c>
      <c r="D25" s="26"/>
      <c r="E25" s="14" t="s">
        <v>19465</v>
      </c>
      <c r="F25" s="15">
        <v>0.2034</v>
      </c>
      <c r="G25" s="15">
        <v>0.22120000000000001</v>
      </c>
      <c r="H25" s="15">
        <v>0.25</v>
      </c>
      <c r="I25" s="3"/>
      <c r="J25" s="14" t="s">
        <v>19435</v>
      </c>
      <c r="K25" s="15">
        <v>8.5000000000000006E-3</v>
      </c>
      <c r="L25" s="15">
        <v>8.5000000000000006E-3</v>
      </c>
      <c r="M25" s="15">
        <v>1.11E-2</v>
      </c>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row>
    <row r="26" spans="1:256" ht="15.75" thickBot="1">
      <c r="A26" s="31"/>
      <c r="B26" s="32" t="s">
        <v>19448</v>
      </c>
      <c r="C26" s="33">
        <f>SUM(C22:C25)</f>
        <v>10.15</v>
      </c>
      <c r="D26" s="3"/>
      <c r="E26" s="14" t="s">
        <v>19466</v>
      </c>
      <c r="F26" s="15">
        <v>0.19600000000000001</v>
      </c>
      <c r="G26" s="15">
        <v>0.2097</v>
      </c>
      <c r="H26" s="15">
        <v>0.24229999999999999</v>
      </c>
      <c r="I26" s="3"/>
      <c r="J26" s="14" t="s">
        <v>19443</v>
      </c>
      <c r="K26" s="15">
        <v>3.5000000000000003E-2</v>
      </c>
      <c r="L26" s="15">
        <v>5.11E-2</v>
      </c>
      <c r="M26" s="15">
        <v>6.2199999999999998E-2</v>
      </c>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row>
    <row r="27" spans="1:256" ht="29.25" thickBot="1">
      <c r="A27" s="4"/>
      <c r="B27" s="34"/>
      <c r="C27" s="35"/>
      <c r="D27" s="3"/>
      <c r="E27" s="14" t="s">
        <v>19467</v>
      </c>
      <c r="F27" s="15">
        <v>0.20760000000000001</v>
      </c>
      <c r="G27" s="15">
        <v>0.24179999999999999</v>
      </c>
      <c r="H27" s="15">
        <v>0.26440000000000002</v>
      </c>
      <c r="I27" s="3"/>
      <c r="J27" s="14" t="s">
        <v>19458</v>
      </c>
      <c r="K27" s="361" t="s">
        <v>19459</v>
      </c>
      <c r="L27" s="362"/>
      <c r="M27" s="36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ht="29.25" thickBot="1">
      <c r="A28" s="36"/>
      <c r="B28" s="37" t="s">
        <v>19449</v>
      </c>
      <c r="C28" s="38">
        <f>+(((1+C11/100+C17/100+C13/100)*(1+C12/100)*(1+C18/100))/(1-C21/100))-1</f>
        <v>0.24999603778631085</v>
      </c>
      <c r="D28" s="3"/>
      <c r="E28" s="14" t="s">
        <v>19468</v>
      </c>
      <c r="F28" s="15">
        <v>0.24</v>
      </c>
      <c r="G28" s="15">
        <v>0.25840000000000002</v>
      </c>
      <c r="H28" s="15">
        <v>0.27860000000000001</v>
      </c>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row r="29" spans="1:256" ht="25.5" customHeight="1" thickBot="1">
      <c r="A29" s="3"/>
      <c r="B29" s="3"/>
      <c r="C29" s="4"/>
      <c r="D29" s="3"/>
      <c r="E29" s="14" t="s">
        <v>19469</v>
      </c>
      <c r="F29" s="15">
        <v>0.22800000000000001</v>
      </c>
      <c r="G29" s="15">
        <v>0.27479999999999999</v>
      </c>
      <c r="H29" s="15">
        <v>0.3095</v>
      </c>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row>
    <row r="30" spans="1:256" ht="15" thickBot="1">
      <c r="A30" s="381"/>
      <c r="B30" s="381"/>
      <c r="C30" s="4"/>
      <c r="D30" s="3"/>
      <c r="E30" s="14" t="s">
        <v>19470</v>
      </c>
      <c r="F30" s="15">
        <v>0.111</v>
      </c>
      <c r="G30" s="15">
        <v>0.14019999999999999</v>
      </c>
      <c r="H30" s="15">
        <v>0.16800000000000001</v>
      </c>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row>
    <row r="31" spans="1:256">
      <c r="A31" s="42"/>
      <c r="B31" s="42"/>
      <c r="C31" s="4"/>
      <c r="D31" s="3"/>
      <c r="I31" s="3"/>
      <c r="J31" s="364" t="s">
        <v>19460</v>
      </c>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row>
    <row r="32" spans="1:256" ht="13.5" thickBot="1">
      <c r="A32" s="42"/>
      <c r="B32" s="42"/>
      <c r="C32" s="4"/>
      <c r="D32" s="3"/>
      <c r="I32" s="3"/>
      <c r="J32" s="360"/>
      <c r="K32"/>
      <c r="L32"/>
      <c r="M32"/>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row>
    <row r="33" spans="1:256" ht="15.75" thickBot="1">
      <c r="A33" s="42"/>
      <c r="B33" s="42"/>
      <c r="C33" s="4"/>
      <c r="D33" s="3"/>
      <c r="I33" s="3"/>
      <c r="J33" s="12" t="s">
        <v>19454</v>
      </c>
      <c r="K33" s="13" t="s">
        <v>19455</v>
      </c>
      <c r="L33" s="13" t="s">
        <v>19456</v>
      </c>
      <c r="M33" s="13" t="s">
        <v>19457</v>
      </c>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row>
    <row r="34" spans="1:256" ht="15" thickBot="1">
      <c r="A34" s="42"/>
      <c r="B34" s="42"/>
      <c r="C34" s="4"/>
      <c r="D34" s="3"/>
      <c r="I34" s="3"/>
      <c r="J34" s="14" t="s">
        <v>19432</v>
      </c>
      <c r="K34" s="15">
        <v>3.7999999999999999E-2</v>
      </c>
      <c r="L34" s="15">
        <v>4.0099999999999997E-2</v>
      </c>
      <c r="M34" s="15">
        <v>4.6699999999999998E-2</v>
      </c>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row>
    <row r="35" spans="1:256" ht="15" thickBot="1">
      <c r="A35" s="42"/>
      <c r="B35" s="42"/>
      <c r="C35" s="4"/>
      <c r="D35" s="3"/>
      <c r="I35" s="3"/>
      <c r="J35" s="14" t="s">
        <v>19442</v>
      </c>
      <c r="K35" s="15">
        <v>3.2000000000000002E-3</v>
      </c>
      <c r="L35" s="15">
        <v>4.0000000000000001E-3</v>
      </c>
      <c r="M35" s="15">
        <v>7.4000000000000003E-3</v>
      </c>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row>
    <row r="36" spans="1:256" ht="15" thickBot="1">
      <c r="A36" s="42"/>
      <c r="B36" s="42"/>
      <c r="C36" s="4"/>
      <c r="D36" s="3"/>
      <c r="I36" s="3"/>
      <c r="J36" s="14" t="s">
        <v>19438</v>
      </c>
      <c r="K36" s="15">
        <v>5.0000000000000001E-3</v>
      </c>
      <c r="L36" s="15">
        <v>5.5999999999999999E-3</v>
      </c>
      <c r="M36" s="15">
        <v>9.7000000000000003E-3</v>
      </c>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row>
    <row r="37" spans="1:256" ht="15" thickBot="1">
      <c r="A37" s="42"/>
      <c r="B37" s="42"/>
      <c r="C37" s="4"/>
      <c r="D37" s="3"/>
      <c r="I37" s="3"/>
      <c r="J37" s="14" t="s">
        <v>19435</v>
      </c>
      <c r="K37" s="15">
        <v>1.0200000000000001E-2</v>
      </c>
      <c r="L37" s="15">
        <v>1.11E-2</v>
      </c>
      <c r="M37" s="15">
        <v>1.21E-2</v>
      </c>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row>
    <row r="38" spans="1:256" ht="15" thickBot="1">
      <c r="A38" s="42"/>
      <c r="B38" s="42"/>
      <c r="C38" s="4"/>
      <c r="J38" s="14" t="s">
        <v>19443</v>
      </c>
      <c r="K38" s="15">
        <v>6.6400000000000001E-2</v>
      </c>
      <c r="L38" s="15">
        <v>7.2999999999999995E-2</v>
      </c>
      <c r="M38" s="15">
        <v>8.6900000000000005E-2</v>
      </c>
    </row>
    <row r="39" spans="1:256" ht="15" thickBot="1">
      <c r="A39" s="42"/>
      <c r="B39" s="42"/>
      <c r="C39" s="4"/>
      <c r="J39" s="14" t="s">
        <v>19458</v>
      </c>
      <c r="K39" s="361" t="s">
        <v>19459</v>
      </c>
      <c r="L39" s="362"/>
      <c r="M39" s="363"/>
    </row>
    <row r="40" spans="1:256">
      <c r="A40" s="42"/>
      <c r="B40" s="42"/>
      <c r="C40" s="4"/>
    </row>
    <row r="41" spans="1:256" ht="15" thickBot="1">
      <c r="A41" s="42"/>
      <c r="B41" s="42"/>
      <c r="C41" s="4"/>
      <c r="J41" s="11" t="s">
        <v>19452</v>
      </c>
      <c r="K41"/>
      <c r="L41"/>
      <c r="M41"/>
    </row>
    <row r="42" spans="1:256" ht="15.75" thickBot="1">
      <c r="A42" s="42"/>
      <c r="B42" s="42"/>
      <c r="C42" s="4"/>
      <c r="J42" s="12" t="s">
        <v>19454</v>
      </c>
      <c r="K42" s="13" t="s">
        <v>19455</v>
      </c>
      <c r="L42" s="13" t="s">
        <v>19456</v>
      </c>
      <c r="M42" s="13" t="s">
        <v>19457</v>
      </c>
    </row>
    <row r="43" spans="1:256" ht="15" thickBot="1">
      <c r="A43" s="42"/>
      <c r="B43" s="42"/>
      <c r="C43" s="4"/>
      <c r="J43" s="14" t="s">
        <v>19432</v>
      </c>
      <c r="K43" s="15">
        <v>0.03</v>
      </c>
      <c r="L43" s="15">
        <v>0.04</v>
      </c>
      <c r="M43" s="15">
        <v>5.5E-2</v>
      </c>
    </row>
    <row r="44" spans="1:256" ht="15" thickBot="1">
      <c r="A44" s="42"/>
      <c r="B44" s="42"/>
      <c r="C44" s="4"/>
      <c r="J44" s="14" t="s">
        <v>19442</v>
      </c>
      <c r="K44" s="15">
        <v>8.0000000000000002E-3</v>
      </c>
      <c r="L44" s="15">
        <v>8.0000000000000002E-3</v>
      </c>
      <c r="M44" s="15">
        <v>0.01</v>
      </c>
    </row>
    <row r="45" spans="1:256" ht="15" thickBot="1">
      <c r="A45" s="42"/>
      <c r="B45" s="42"/>
      <c r="C45" s="4"/>
      <c r="J45" s="14" t="s">
        <v>19438</v>
      </c>
      <c r="K45" s="15">
        <v>9.7000000000000003E-3</v>
      </c>
      <c r="L45" s="15">
        <v>1.2699999999999999E-2</v>
      </c>
      <c r="M45" s="15">
        <v>1.2699999999999999E-2</v>
      </c>
    </row>
    <row r="46" spans="1:256" ht="15" thickBot="1">
      <c r="A46" s="42"/>
      <c r="B46" s="42"/>
      <c r="C46" s="4"/>
      <c r="J46" s="14" t="s">
        <v>19435</v>
      </c>
      <c r="K46" s="15">
        <v>5.8999999999999999E-3</v>
      </c>
      <c r="L46" s="15">
        <v>1.23E-2</v>
      </c>
      <c r="M46" s="15">
        <v>1.3899999999999999E-2</v>
      </c>
    </row>
    <row r="47" spans="1:256" ht="15" thickBot="1">
      <c r="A47" s="42"/>
      <c r="B47" s="42"/>
      <c r="C47" s="4"/>
      <c r="J47" s="14" t="s">
        <v>19443</v>
      </c>
      <c r="K47" s="15">
        <v>6.1600000000000002E-2</v>
      </c>
      <c r="L47" s="15">
        <v>7.3999999999999996E-2</v>
      </c>
      <c r="M47" s="15">
        <v>8.9599999999999999E-2</v>
      </c>
    </row>
    <row r="48" spans="1:256" ht="15" thickBot="1">
      <c r="A48" s="42"/>
      <c r="B48" s="42"/>
      <c r="C48" s="4"/>
      <c r="J48" s="14" t="s">
        <v>19458</v>
      </c>
      <c r="K48" s="361" t="s">
        <v>19459</v>
      </c>
      <c r="L48" s="362"/>
      <c r="M48" s="363"/>
    </row>
    <row r="49" spans="1:3">
      <c r="A49" s="42"/>
      <c r="B49" s="42"/>
      <c r="C49" s="4"/>
    </row>
    <row r="50" spans="1:3">
      <c r="A50" s="42"/>
      <c r="B50" s="42"/>
      <c r="C50" s="4"/>
    </row>
    <row r="51" spans="1:3">
      <c r="A51" s="42"/>
      <c r="B51" s="42"/>
      <c r="C51" s="4"/>
    </row>
    <row r="52" spans="1:3">
      <c r="A52" s="42"/>
      <c r="B52" s="42"/>
      <c r="C52" s="4"/>
    </row>
    <row r="53" spans="1:3">
      <c r="A53" s="42"/>
      <c r="B53" s="42"/>
      <c r="C53" s="4"/>
    </row>
    <row r="54" spans="1:3">
      <c r="A54" s="3"/>
      <c r="B54" s="39"/>
      <c r="C54" s="4"/>
    </row>
    <row r="55" spans="1:3">
      <c r="A55" s="3"/>
      <c r="B55" s="3"/>
      <c r="C55" s="4"/>
    </row>
    <row r="56" spans="1:3">
      <c r="A56" s="3"/>
      <c r="B56" s="39"/>
      <c r="C56" s="4"/>
    </row>
  </sheetData>
  <mergeCells count="17">
    <mergeCell ref="J11:M11"/>
    <mergeCell ref="E1:F2"/>
    <mergeCell ref="G1:H7"/>
    <mergeCell ref="E3:F6"/>
    <mergeCell ref="E7:F7"/>
    <mergeCell ref="E9:H9"/>
    <mergeCell ref="A30:B30"/>
    <mergeCell ref="J31:J32"/>
    <mergeCell ref="K39:M39"/>
    <mergeCell ref="K48:M48"/>
    <mergeCell ref="E12:H12"/>
    <mergeCell ref="K18:M18"/>
    <mergeCell ref="F19:H19"/>
    <mergeCell ref="J19:J20"/>
    <mergeCell ref="E21:H21"/>
    <mergeCell ref="E23:H23"/>
    <mergeCell ref="K27:M27"/>
  </mergeCells>
  <pageMargins left="0.511811024" right="0.511811024" top="0.78740157499999996" bottom="0.78740157499999996" header="0.31496062000000002" footer="0.31496062000000002"/>
  <pageSetup paperSize="9" scale="9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D5611"/>
  <sheetViews>
    <sheetView topLeftCell="A1164" workbookViewId="0">
      <selection activeCell="A1188" sqref="A1188"/>
    </sheetView>
  </sheetViews>
  <sheetFormatPr defaultRowHeight="12.75"/>
  <cols>
    <col min="1" max="1" width="6.7109375" customWidth="1"/>
    <col min="2" max="2" width="56.7109375" customWidth="1"/>
    <col min="3" max="3" width="10.140625" customWidth="1"/>
    <col min="4" max="4" width="11.7109375" customWidth="1"/>
    <col min="257" max="257" width="6.7109375" customWidth="1"/>
    <col min="258" max="258" width="56.7109375" customWidth="1"/>
    <col min="259" max="259" width="10.140625" customWidth="1"/>
    <col min="260" max="260" width="11.7109375" customWidth="1"/>
    <col min="513" max="513" width="6.7109375" customWidth="1"/>
    <col min="514" max="514" width="56.7109375" customWidth="1"/>
    <col min="515" max="515" width="10.140625" customWidth="1"/>
    <col min="516" max="516" width="11.7109375" customWidth="1"/>
    <col min="769" max="769" width="6.7109375" customWidth="1"/>
    <col min="770" max="770" width="56.7109375" customWidth="1"/>
    <col min="771" max="771" width="10.140625" customWidth="1"/>
    <col min="772" max="772" width="11.7109375" customWidth="1"/>
    <col min="1025" max="1025" width="6.7109375" customWidth="1"/>
    <col min="1026" max="1026" width="56.7109375" customWidth="1"/>
    <col min="1027" max="1027" width="10.140625" customWidth="1"/>
    <col min="1028" max="1028" width="11.7109375" customWidth="1"/>
    <col min="1281" max="1281" width="6.7109375" customWidth="1"/>
    <col min="1282" max="1282" width="56.7109375" customWidth="1"/>
    <col min="1283" max="1283" width="10.140625" customWidth="1"/>
    <col min="1284" max="1284" width="11.7109375" customWidth="1"/>
    <col min="1537" max="1537" width="6.7109375" customWidth="1"/>
    <col min="1538" max="1538" width="56.7109375" customWidth="1"/>
    <col min="1539" max="1539" width="10.140625" customWidth="1"/>
    <col min="1540" max="1540" width="11.7109375" customWidth="1"/>
    <col min="1793" max="1793" width="6.7109375" customWidth="1"/>
    <col min="1794" max="1794" width="56.7109375" customWidth="1"/>
    <col min="1795" max="1795" width="10.140625" customWidth="1"/>
    <col min="1796" max="1796" width="11.7109375" customWidth="1"/>
    <col min="2049" max="2049" width="6.7109375" customWidth="1"/>
    <col min="2050" max="2050" width="56.7109375" customWidth="1"/>
    <col min="2051" max="2051" width="10.140625" customWidth="1"/>
    <col min="2052" max="2052" width="11.7109375" customWidth="1"/>
    <col min="2305" max="2305" width="6.7109375" customWidth="1"/>
    <col min="2306" max="2306" width="56.7109375" customWidth="1"/>
    <col min="2307" max="2307" width="10.140625" customWidth="1"/>
    <col min="2308" max="2308" width="11.7109375" customWidth="1"/>
    <col min="2561" max="2561" width="6.7109375" customWidth="1"/>
    <col min="2562" max="2562" width="56.7109375" customWidth="1"/>
    <col min="2563" max="2563" width="10.140625" customWidth="1"/>
    <col min="2564" max="2564" width="11.7109375" customWidth="1"/>
    <col min="2817" max="2817" width="6.7109375" customWidth="1"/>
    <col min="2818" max="2818" width="56.7109375" customWidth="1"/>
    <col min="2819" max="2819" width="10.140625" customWidth="1"/>
    <col min="2820" max="2820" width="11.7109375" customWidth="1"/>
    <col min="3073" max="3073" width="6.7109375" customWidth="1"/>
    <col min="3074" max="3074" width="56.7109375" customWidth="1"/>
    <col min="3075" max="3075" width="10.140625" customWidth="1"/>
    <col min="3076" max="3076" width="11.7109375" customWidth="1"/>
    <col min="3329" max="3329" width="6.7109375" customWidth="1"/>
    <col min="3330" max="3330" width="56.7109375" customWidth="1"/>
    <col min="3331" max="3331" width="10.140625" customWidth="1"/>
    <col min="3332" max="3332" width="11.7109375" customWidth="1"/>
    <col min="3585" max="3585" width="6.7109375" customWidth="1"/>
    <col min="3586" max="3586" width="56.7109375" customWidth="1"/>
    <col min="3587" max="3587" width="10.140625" customWidth="1"/>
    <col min="3588" max="3588" width="11.7109375" customWidth="1"/>
    <col min="3841" max="3841" width="6.7109375" customWidth="1"/>
    <col min="3842" max="3842" width="56.7109375" customWidth="1"/>
    <col min="3843" max="3843" width="10.140625" customWidth="1"/>
    <col min="3844" max="3844" width="11.7109375" customWidth="1"/>
    <col min="4097" max="4097" width="6.7109375" customWidth="1"/>
    <col min="4098" max="4098" width="56.7109375" customWidth="1"/>
    <col min="4099" max="4099" width="10.140625" customWidth="1"/>
    <col min="4100" max="4100" width="11.7109375" customWidth="1"/>
    <col min="4353" max="4353" width="6.7109375" customWidth="1"/>
    <col min="4354" max="4354" width="56.7109375" customWidth="1"/>
    <col min="4355" max="4355" width="10.140625" customWidth="1"/>
    <col min="4356" max="4356" width="11.7109375" customWidth="1"/>
    <col min="4609" max="4609" width="6.7109375" customWidth="1"/>
    <col min="4610" max="4610" width="56.7109375" customWidth="1"/>
    <col min="4611" max="4611" width="10.140625" customWidth="1"/>
    <col min="4612" max="4612" width="11.7109375" customWidth="1"/>
    <col min="4865" max="4865" width="6.7109375" customWidth="1"/>
    <col min="4866" max="4866" width="56.7109375" customWidth="1"/>
    <col min="4867" max="4867" width="10.140625" customWidth="1"/>
    <col min="4868" max="4868" width="11.7109375" customWidth="1"/>
    <col min="5121" max="5121" width="6.7109375" customWidth="1"/>
    <col min="5122" max="5122" width="56.7109375" customWidth="1"/>
    <col min="5123" max="5123" width="10.140625" customWidth="1"/>
    <col min="5124" max="5124" width="11.7109375" customWidth="1"/>
    <col min="5377" max="5377" width="6.7109375" customWidth="1"/>
    <col min="5378" max="5378" width="56.7109375" customWidth="1"/>
    <col min="5379" max="5379" width="10.140625" customWidth="1"/>
    <col min="5380" max="5380" width="11.7109375" customWidth="1"/>
    <col min="5633" max="5633" width="6.7109375" customWidth="1"/>
    <col min="5634" max="5634" width="56.7109375" customWidth="1"/>
    <col min="5635" max="5635" width="10.140625" customWidth="1"/>
    <col min="5636" max="5636" width="11.7109375" customWidth="1"/>
    <col min="5889" max="5889" width="6.7109375" customWidth="1"/>
    <col min="5890" max="5890" width="56.7109375" customWidth="1"/>
    <col min="5891" max="5891" width="10.140625" customWidth="1"/>
    <col min="5892" max="5892" width="11.7109375" customWidth="1"/>
    <col min="6145" max="6145" width="6.7109375" customWidth="1"/>
    <col min="6146" max="6146" width="56.7109375" customWidth="1"/>
    <col min="6147" max="6147" width="10.140625" customWidth="1"/>
    <col min="6148" max="6148" width="11.7109375" customWidth="1"/>
    <col min="6401" max="6401" width="6.7109375" customWidth="1"/>
    <col min="6402" max="6402" width="56.7109375" customWidth="1"/>
    <col min="6403" max="6403" width="10.140625" customWidth="1"/>
    <col min="6404" max="6404" width="11.7109375" customWidth="1"/>
    <col min="6657" max="6657" width="6.7109375" customWidth="1"/>
    <col min="6658" max="6658" width="56.7109375" customWidth="1"/>
    <col min="6659" max="6659" width="10.140625" customWidth="1"/>
    <col min="6660" max="6660" width="11.7109375" customWidth="1"/>
    <col min="6913" max="6913" width="6.7109375" customWidth="1"/>
    <col min="6914" max="6914" width="56.7109375" customWidth="1"/>
    <col min="6915" max="6915" width="10.140625" customWidth="1"/>
    <col min="6916" max="6916" width="11.7109375" customWidth="1"/>
    <col min="7169" max="7169" width="6.7109375" customWidth="1"/>
    <col min="7170" max="7170" width="56.7109375" customWidth="1"/>
    <col min="7171" max="7171" width="10.140625" customWidth="1"/>
    <col min="7172" max="7172" width="11.7109375" customWidth="1"/>
    <col min="7425" max="7425" width="6.7109375" customWidth="1"/>
    <col min="7426" max="7426" width="56.7109375" customWidth="1"/>
    <col min="7427" max="7427" width="10.140625" customWidth="1"/>
    <col min="7428" max="7428" width="11.7109375" customWidth="1"/>
    <col min="7681" max="7681" width="6.7109375" customWidth="1"/>
    <col min="7682" max="7682" width="56.7109375" customWidth="1"/>
    <col min="7683" max="7683" width="10.140625" customWidth="1"/>
    <col min="7684" max="7684" width="11.7109375" customWidth="1"/>
    <col min="7937" max="7937" width="6.7109375" customWidth="1"/>
    <col min="7938" max="7938" width="56.7109375" customWidth="1"/>
    <col min="7939" max="7939" width="10.140625" customWidth="1"/>
    <col min="7940" max="7940" width="11.7109375" customWidth="1"/>
    <col min="8193" max="8193" width="6.7109375" customWidth="1"/>
    <col min="8194" max="8194" width="56.7109375" customWidth="1"/>
    <col min="8195" max="8195" width="10.140625" customWidth="1"/>
    <col min="8196" max="8196" width="11.7109375" customWidth="1"/>
    <col min="8449" max="8449" width="6.7109375" customWidth="1"/>
    <col min="8450" max="8450" width="56.7109375" customWidth="1"/>
    <col min="8451" max="8451" width="10.140625" customWidth="1"/>
    <col min="8452" max="8452" width="11.7109375" customWidth="1"/>
    <col min="8705" max="8705" width="6.7109375" customWidth="1"/>
    <col min="8706" max="8706" width="56.7109375" customWidth="1"/>
    <col min="8707" max="8707" width="10.140625" customWidth="1"/>
    <col min="8708" max="8708" width="11.7109375" customWidth="1"/>
    <col min="8961" max="8961" width="6.7109375" customWidth="1"/>
    <col min="8962" max="8962" width="56.7109375" customWidth="1"/>
    <col min="8963" max="8963" width="10.140625" customWidth="1"/>
    <col min="8964" max="8964" width="11.7109375" customWidth="1"/>
    <col min="9217" max="9217" width="6.7109375" customWidth="1"/>
    <col min="9218" max="9218" width="56.7109375" customWidth="1"/>
    <col min="9219" max="9219" width="10.140625" customWidth="1"/>
    <col min="9220" max="9220" width="11.7109375" customWidth="1"/>
    <col min="9473" max="9473" width="6.7109375" customWidth="1"/>
    <col min="9474" max="9474" width="56.7109375" customWidth="1"/>
    <col min="9475" max="9475" width="10.140625" customWidth="1"/>
    <col min="9476" max="9476" width="11.7109375" customWidth="1"/>
    <col min="9729" max="9729" width="6.7109375" customWidth="1"/>
    <col min="9730" max="9730" width="56.7109375" customWidth="1"/>
    <col min="9731" max="9731" width="10.140625" customWidth="1"/>
    <col min="9732" max="9732" width="11.7109375" customWidth="1"/>
    <col min="9985" max="9985" width="6.7109375" customWidth="1"/>
    <col min="9986" max="9986" width="56.7109375" customWidth="1"/>
    <col min="9987" max="9987" width="10.140625" customWidth="1"/>
    <col min="9988" max="9988" width="11.7109375" customWidth="1"/>
    <col min="10241" max="10241" width="6.7109375" customWidth="1"/>
    <col min="10242" max="10242" width="56.7109375" customWidth="1"/>
    <col min="10243" max="10243" width="10.140625" customWidth="1"/>
    <col min="10244" max="10244" width="11.7109375" customWidth="1"/>
    <col min="10497" max="10497" width="6.7109375" customWidth="1"/>
    <col min="10498" max="10498" width="56.7109375" customWidth="1"/>
    <col min="10499" max="10499" width="10.140625" customWidth="1"/>
    <col min="10500" max="10500" width="11.7109375" customWidth="1"/>
    <col min="10753" max="10753" width="6.7109375" customWidth="1"/>
    <col min="10754" max="10754" width="56.7109375" customWidth="1"/>
    <col min="10755" max="10755" width="10.140625" customWidth="1"/>
    <col min="10756" max="10756" width="11.7109375" customWidth="1"/>
    <col min="11009" max="11009" width="6.7109375" customWidth="1"/>
    <col min="11010" max="11010" width="56.7109375" customWidth="1"/>
    <col min="11011" max="11011" width="10.140625" customWidth="1"/>
    <col min="11012" max="11012" width="11.7109375" customWidth="1"/>
    <col min="11265" max="11265" width="6.7109375" customWidth="1"/>
    <col min="11266" max="11266" width="56.7109375" customWidth="1"/>
    <col min="11267" max="11267" width="10.140625" customWidth="1"/>
    <col min="11268" max="11268" width="11.7109375" customWidth="1"/>
    <col min="11521" max="11521" width="6.7109375" customWidth="1"/>
    <col min="11522" max="11522" width="56.7109375" customWidth="1"/>
    <col min="11523" max="11523" width="10.140625" customWidth="1"/>
    <col min="11524" max="11524" width="11.7109375" customWidth="1"/>
    <col min="11777" max="11777" width="6.7109375" customWidth="1"/>
    <col min="11778" max="11778" width="56.7109375" customWidth="1"/>
    <col min="11779" max="11779" width="10.140625" customWidth="1"/>
    <col min="11780" max="11780" width="11.7109375" customWidth="1"/>
    <col min="12033" max="12033" width="6.7109375" customWidth="1"/>
    <col min="12034" max="12034" width="56.7109375" customWidth="1"/>
    <col min="12035" max="12035" width="10.140625" customWidth="1"/>
    <col min="12036" max="12036" width="11.7109375" customWidth="1"/>
    <col min="12289" max="12289" width="6.7109375" customWidth="1"/>
    <col min="12290" max="12290" width="56.7109375" customWidth="1"/>
    <col min="12291" max="12291" width="10.140625" customWidth="1"/>
    <col min="12292" max="12292" width="11.7109375" customWidth="1"/>
    <col min="12545" max="12545" width="6.7109375" customWidth="1"/>
    <col min="12546" max="12546" width="56.7109375" customWidth="1"/>
    <col min="12547" max="12547" width="10.140625" customWidth="1"/>
    <col min="12548" max="12548" width="11.7109375" customWidth="1"/>
    <col min="12801" max="12801" width="6.7109375" customWidth="1"/>
    <col min="12802" max="12802" width="56.7109375" customWidth="1"/>
    <col min="12803" max="12803" width="10.140625" customWidth="1"/>
    <col min="12804" max="12804" width="11.7109375" customWidth="1"/>
    <col min="13057" max="13057" width="6.7109375" customWidth="1"/>
    <col min="13058" max="13058" width="56.7109375" customWidth="1"/>
    <col min="13059" max="13059" width="10.140625" customWidth="1"/>
    <col min="13060" max="13060" width="11.7109375" customWidth="1"/>
    <col min="13313" max="13313" width="6.7109375" customWidth="1"/>
    <col min="13314" max="13314" width="56.7109375" customWidth="1"/>
    <col min="13315" max="13315" width="10.140625" customWidth="1"/>
    <col min="13316" max="13316" width="11.7109375" customWidth="1"/>
    <col min="13569" max="13569" width="6.7109375" customWidth="1"/>
    <col min="13570" max="13570" width="56.7109375" customWidth="1"/>
    <col min="13571" max="13571" width="10.140625" customWidth="1"/>
    <col min="13572" max="13572" width="11.7109375" customWidth="1"/>
    <col min="13825" max="13825" width="6.7109375" customWidth="1"/>
    <col min="13826" max="13826" width="56.7109375" customWidth="1"/>
    <col min="13827" max="13827" width="10.140625" customWidth="1"/>
    <col min="13828" max="13828" width="11.7109375" customWidth="1"/>
    <col min="14081" max="14081" width="6.7109375" customWidth="1"/>
    <col min="14082" max="14082" width="56.7109375" customWidth="1"/>
    <col min="14083" max="14083" width="10.140625" customWidth="1"/>
    <col min="14084" max="14084" width="11.7109375" customWidth="1"/>
    <col min="14337" max="14337" width="6.7109375" customWidth="1"/>
    <col min="14338" max="14338" width="56.7109375" customWidth="1"/>
    <col min="14339" max="14339" width="10.140625" customWidth="1"/>
    <col min="14340" max="14340" width="11.7109375" customWidth="1"/>
    <col min="14593" max="14593" width="6.7109375" customWidth="1"/>
    <col min="14594" max="14594" width="56.7109375" customWidth="1"/>
    <col min="14595" max="14595" width="10.140625" customWidth="1"/>
    <col min="14596" max="14596" width="11.7109375" customWidth="1"/>
    <col min="14849" max="14849" width="6.7109375" customWidth="1"/>
    <col min="14850" max="14850" width="56.7109375" customWidth="1"/>
    <col min="14851" max="14851" width="10.140625" customWidth="1"/>
    <col min="14852" max="14852" width="11.7109375" customWidth="1"/>
    <col min="15105" max="15105" width="6.7109375" customWidth="1"/>
    <col min="15106" max="15106" width="56.7109375" customWidth="1"/>
    <col min="15107" max="15107" width="10.140625" customWidth="1"/>
    <col min="15108" max="15108" width="11.7109375" customWidth="1"/>
    <col min="15361" max="15361" width="6.7109375" customWidth="1"/>
    <col min="15362" max="15362" width="56.7109375" customWidth="1"/>
    <col min="15363" max="15363" width="10.140625" customWidth="1"/>
    <col min="15364" max="15364" width="11.7109375" customWidth="1"/>
    <col min="15617" max="15617" width="6.7109375" customWidth="1"/>
    <col min="15618" max="15618" width="56.7109375" customWidth="1"/>
    <col min="15619" max="15619" width="10.140625" customWidth="1"/>
    <col min="15620" max="15620" width="11.7109375" customWidth="1"/>
    <col min="15873" max="15873" width="6.7109375" customWidth="1"/>
    <col min="15874" max="15874" width="56.7109375" customWidth="1"/>
    <col min="15875" max="15875" width="10.140625" customWidth="1"/>
    <col min="15876" max="15876" width="11.7109375" customWidth="1"/>
    <col min="16129" max="16129" width="6.7109375" customWidth="1"/>
    <col min="16130" max="16130" width="56.7109375" customWidth="1"/>
    <col min="16131" max="16131" width="10.140625" customWidth="1"/>
    <col min="16132" max="16132" width="11.7109375" customWidth="1"/>
  </cols>
  <sheetData>
    <row r="1" spans="1:4" ht="29.1" customHeight="1">
      <c r="A1" s="420"/>
      <c r="B1" s="420"/>
      <c r="C1" s="421"/>
      <c r="D1" s="421"/>
    </row>
    <row r="2" spans="1:4" ht="30" customHeight="1" thickBot="1">
      <c r="A2" s="420"/>
      <c r="B2" s="420"/>
      <c r="C2" s="422"/>
      <c r="D2" s="422"/>
    </row>
    <row r="3" spans="1:4" ht="0.95" customHeight="1">
      <c r="A3" s="423"/>
      <c r="B3" s="423"/>
      <c r="C3" s="423"/>
      <c r="D3" s="423"/>
    </row>
    <row r="4" spans="1:4" ht="21.95" customHeight="1">
      <c r="A4" s="117" t="s">
        <v>7484</v>
      </c>
      <c r="B4" s="117" t="s">
        <v>1998</v>
      </c>
      <c r="C4" s="117" t="s">
        <v>7191</v>
      </c>
      <c r="D4" s="117" t="s">
        <v>7485</v>
      </c>
    </row>
    <row r="5" spans="1:4" ht="15.95" customHeight="1">
      <c r="A5" s="419" t="s">
        <v>7192</v>
      </c>
      <c r="B5" s="419"/>
      <c r="C5" s="419"/>
      <c r="D5" s="118">
        <v>124270.31</v>
      </c>
    </row>
    <row r="6" spans="1:4" ht="15.95" customHeight="1">
      <c r="A6" s="419" t="s">
        <v>7212</v>
      </c>
      <c r="B6" s="419"/>
      <c r="C6" s="419"/>
      <c r="D6" s="118">
        <v>5740.12</v>
      </c>
    </row>
    <row r="7" spans="1:4" ht="15.95" customHeight="1">
      <c r="A7" s="119" t="s">
        <v>7213</v>
      </c>
      <c r="B7" s="120" t="s">
        <v>7214</v>
      </c>
      <c r="C7" s="119" t="s">
        <v>7199</v>
      </c>
      <c r="D7" s="121">
        <v>549.91</v>
      </c>
    </row>
    <row r="8" spans="1:4" ht="15.95" customHeight="1">
      <c r="A8" s="119" t="s">
        <v>7215</v>
      </c>
      <c r="B8" s="120" t="s">
        <v>7216</v>
      </c>
      <c r="C8" s="119" t="s">
        <v>7199</v>
      </c>
      <c r="D8" s="121">
        <v>703.48</v>
      </c>
    </row>
    <row r="9" spans="1:4" ht="15.95" customHeight="1">
      <c r="A9" s="119" t="s">
        <v>7217</v>
      </c>
      <c r="B9" s="120" t="s">
        <v>7218</v>
      </c>
      <c r="C9" s="119" t="s">
        <v>7199</v>
      </c>
      <c r="D9" s="121">
        <v>902.37</v>
      </c>
    </row>
    <row r="10" spans="1:4" ht="15.95" customHeight="1">
      <c r="A10" s="119" t="s">
        <v>7219</v>
      </c>
      <c r="B10" s="120" t="s">
        <v>7220</v>
      </c>
      <c r="C10" s="119" t="s">
        <v>7199</v>
      </c>
      <c r="D10" s="121">
        <v>392.76</v>
      </c>
    </row>
    <row r="11" spans="1:4" ht="15.95" customHeight="1">
      <c r="A11" s="119" t="s">
        <v>7221</v>
      </c>
      <c r="B11" s="120" t="s">
        <v>7222</v>
      </c>
      <c r="C11" s="119" t="s">
        <v>7202</v>
      </c>
      <c r="D11" s="121">
        <v>0.56000000000000005</v>
      </c>
    </row>
    <row r="12" spans="1:4" ht="15.95" customHeight="1">
      <c r="A12" s="119" t="s">
        <v>7223</v>
      </c>
      <c r="B12" s="120" t="s">
        <v>7224</v>
      </c>
      <c r="C12" s="119" t="s">
        <v>7199</v>
      </c>
      <c r="D12" s="121">
        <v>1178.28</v>
      </c>
    </row>
    <row r="13" spans="1:4" ht="15.95" customHeight="1">
      <c r="A13" s="119" t="s">
        <v>7225</v>
      </c>
      <c r="B13" s="120" t="s">
        <v>7226</v>
      </c>
      <c r="C13" s="119" t="s">
        <v>7196</v>
      </c>
      <c r="D13" s="121">
        <v>1251.98</v>
      </c>
    </row>
    <row r="14" spans="1:4" ht="15.95" customHeight="1">
      <c r="A14" s="119" t="s">
        <v>7227</v>
      </c>
      <c r="B14" s="120" t="s">
        <v>7228</v>
      </c>
      <c r="C14" s="119" t="s">
        <v>7196</v>
      </c>
      <c r="D14" s="121">
        <v>299.97000000000003</v>
      </c>
    </row>
    <row r="15" spans="1:4" ht="15.95" customHeight="1">
      <c r="A15" s="119" t="s">
        <v>7229</v>
      </c>
      <c r="B15" s="120" t="s">
        <v>7230</v>
      </c>
      <c r="C15" s="119" t="s">
        <v>7196</v>
      </c>
      <c r="D15" s="121">
        <v>69.56</v>
      </c>
    </row>
    <row r="16" spans="1:4" ht="15.95" customHeight="1">
      <c r="A16" s="119" t="s">
        <v>7231</v>
      </c>
      <c r="B16" s="120" t="s">
        <v>7232</v>
      </c>
      <c r="C16" s="119" t="s">
        <v>7196</v>
      </c>
      <c r="D16" s="121">
        <v>391.25</v>
      </c>
    </row>
    <row r="17" spans="1:4" ht="15.95" customHeight="1">
      <c r="A17" s="419" t="s">
        <v>7193</v>
      </c>
      <c r="B17" s="419"/>
      <c r="C17" s="419"/>
      <c r="D17" s="118">
        <v>225.58</v>
      </c>
    </row>
    <row r="18" spans="1:4" ht="15.95" customHeight="1">
      <c r="A18" s="119" t="s">
        <v>7194</v>
      </c>
      <c r="B18" s="120" t="s">
        <v>7195</v>
      </c>
      <c r="C18" s="119" t="s">
        <v>7196</v>
      </c>
      <c r="D18" s="121">
        <v>1.51</v>
      </c>
    </row>
    <row r="19" spans="1:4" ht="15.95" customHeight="1">
      <c r="A19" s="119" t="s">
        <v>7197</v>
      </c>
      <c r="B19" s="120" t="s">
        <v>7198</v>
      </c>
      <c r="C19" s="119" t="s">
        <v>7199</v>
      </c>
      <c r="D19" s="121">
        <v>2.8</v>
      </c>
    </row>
    <row r="20" spans="1:4" ht="15.95" customHeight="1">
      <c r="A20" s="119" t="s">
        <v>7200</v>
      </c>
      <c r="B20" s="120" t="s">
        <v>7201</v>
      </c>
      <c r="C20" s="119" t="s">
        <v>7202</v>
      </c>
      <c r="D20" s="121">
        <v>49.19</v>
      </c>
    </row>
    <row r="21" spans="1:4" ht="15.95" customHeight="1">
      <c r="A21" s="119" t="s">
        <v>7203</v>
      </c>
      <c r="B21" s="120" t="s">
        <v>7204</v>
      </c>
      <c r="C21" s="119" t="s">
        <v>7196</v>
      </c>
      <c r="D21" s="121">
        <v>1.1599999999999999</v>
      </c>
    </row>
    <row r="22" spans="1:4" ht="15.95" customHeight="1">
      <c r="A22" s="119" t="s">
        <v>7205</v>
      </c>
      <c r="B22" s="120" t="s">
        <v>7206</v>
      </c>
      <c r="C22" s="119" t="s">
        <v>7196</v>
      </c>
      <c r="D22" s="121">
        <v>1.73</v>
      </c>
    </row>
    <row r="23" spans="1:4" ht="15.95" customHeight="1">
      <c r="A23" s="119" t="s">
        <v>7207</v>
      </c>
      <c r="B23" s="120" t="s">
        <v>7208</v>
      </c>
      <c r="C23" s="119" t="s">
        <v>7209</v>
      </c>
      <c r="D23" s="121">
        <v>11.53</v>
      </c>
    </row>
    <row r="24" spans="1:4" ht="15.95" customHeight="1">
      <c r="A24" s="119" t="s">
        <v>7210</v>
      </c>
      <c r="B24" s="120" t="s">
        <v>7211</v>
      </c>
      <c r="C24" s="119" t="s">
        <v>7209</v>
      </c>
      <c r="D24" s="121">
        <v>10.18</v>
      </c>
    </row>
    <row r="25" spans="1:4" ht="15.95" customHeight="1">
      <c r="A25" s="119" t="s">
        <v>7486</v>
      </c>
      <c r="B25" s="120" t="s">
        <v>7487</v>
      </c>
      <c r="C25" s="119" t="s">
        <v>7209</v>
      </c>
      <c r="D25" s="121">
        <v>8.56</v>
      </c>
    </row>
    <row r="26" spans="1:4" ht="15.95" customHeight="1">
      <c r="A26" s="119" t="s">
        <v>7488</v>
      </c>
      <c r="B26" s="120" t="s">
        <v>7489</v>
      </c>
      <c r="C26" s="119" t="s">
        <v>7209</v>
      </c>
      <c r="D26" s="121">
        <v>8.52</v>
      </c>
    </row>
    <row r="27" spans="1:4" ht="15.95" customHeight="1">
      <c r="A27" s="119" t="s">
        <v>7490</v>
      </c>
      <c r="B27" s="120" t="s">
        <v>7491</v>
      </c>
      <c r="C27" s="119" t="s">
        <v>7492</v>
      </c>
      <c r="D27" s="121">
        <v>76.28</v>
      </c>
    </row>
    <row r="28" spans="1:4" ht="15.95" customHeight="1">
      <c r="A28" s="119" t="s">
        <v>7493</v>
      </c>
      <c r="B28" s="120" t="s">
        <v>7494</v>
      </c>
      <c r="C28" s="119" t="s">
        <v>7492</v>
      </c>
      <c r="D28" s="121">
        <v>54.12</v>
      </c>
    </row>
    <row r="29" spans="1:4" ht="15.95" customHeight="1">
      <c r="A29" s="419" t="s">
        <v>7233</v>
      </c>
      <c r="B29" s="419"/>
      <c r="C29" s="419"/>
      <c r="D29" s="118">
        <v>46.46</v>
      </c>
    </row>
    <row r="30" spans="1:4" ht="15.95" customHeight="1">
      <c r="A30" s="119" t="s">
        <v>6495</v>
      </c>
      <c r="B30" s="120" t="s">
        <v>6496</v>
      </c>
      <c r="C30" s="119" t="s">
        <v>6497</v>
      </c>
      <c r="D30" s="121">
        <v>28.68</v>
      </c>
    </row>
    <row r="31" spans="1:4" ht="15.95" customHeight="1">
      <c r="A31" s="417" t="s">
        <v>6498</v>
      </c>
      <c r="B31" s="416" t="s">
        <v>6499</v>
      </c>
      <c r="C31" s="417" t="s">
        <v>6497</v>
      </c>
      <c r="D31" s="418">
        <v>17.78</v>
      </c>
    </row>
    <row r="32" spans="1:4" ht="6" customHeight="1">
      <c r="A32" s="417"/>
      <c r="B32" s="416"/>
      <c r="C32" s="417"/>
      <c r="D32" s="418"/>
    </row>
    <row r="33" spans="1:4" ht="15.95" customHeight="1">
      <c r="A33" s="419" t="s">
        <v>4652</v>
      </c>
      <c r="B33" s="419"/>
      <c r="C33" s="419"/>
      <c r="D33" s="118">
        <v>449.31</v>
      </c>
    </row>
    <row r="34" spans="1:4" ht="15.95" customHeight="1">
      <c r="A34" s="119" t="s">
        <v>4653</v>
      </c>
      <c r="B34" s="120" t="s">
        <v>4654</v>
      </c>
      <c r="C34" s="119" t="s">
        <v>7202</v>
      </c>
      <c r="D34" s="121">
        <v>1.43</v>
      </c>
    </row>
    <row r="35" spans="1:4" ht="15.95" customHeight="1">
      <c r="A35" s="417" t="s">
        <v>20004</v>
      </c>
      <c r="B35" s="416" t="s">
        <v>20005</v>
      </c>
      <c r="C35" s="417" t="s">
        <v>7202</v>
      </c>
      <c r="D35" s="418">
        <v>0.22</v>
      </c>
    </row>
    <row r="36" spans="1:4" ht="6" customHeight="1">
      <c r="A36" s="417"/>
      <c r="B36" s="416"/>
      <c r="C36" s="417"/>
      <c r="D36" s="418"/>
    </row>
    <row r="37" spans="1:4" ht="15.95" customHeight="1">
      <c r="A37" s="119" t="s">
        <v>4655</v>
      </c>
      <c r="B37" s="120" t="s">
        <v>4656</v>
      </c>
      <c r="C37" s="119" t="s">
        <v>7202</v>
      </c>
      <c r="D37" s="121">
        <v>4.62</v>
      </c>
    </row>
    <row r="38" spans="1:4" ht="15.95" customHeight="1">
      <c r="A38" s="119" t="s">
        <v>4657</v>
      </c>
      <c r="B38" s="120" t="s">
        <v>4658</v>
      </c>
      <c r="C38" s="119" t="s">
        <v>7199</v>
      </c>
      <c r="D38" s="121">
        <v>443.04</v>
      </c>
    </row>
    <row r="39" spans="1:4" ht="15.95" customHeight="1">
      <c r="A39" s="419" t="s">
        <v>4659</v>
      </c>
      <c r="B39" s="419"/>
      <c r="C39" s="419"/>
      <c r="D39" s="118">
        <v>106224.46</v>
      </c>
    </row>
    <row r="40" spans="1:4" ht="15.95" customHeight="1">
      <c r="A40" s="119" t="s">
        <v>4660</v>
      </c>
      <c r="B40" s="120" t="s">
        <v>4661</v>
      </c>
      <c r="C40" s="119" t="s">
        <v>7202</v>
      </c>
      <c r="D40" s="121">
        <v>1008.04</v>
      </c>
    </row>
    <row r="41" spans="1:4" ht="15.95" customHeight="1">
      <c r="A41" s="119" t="s">
        <v>4662</v>
      </c>
      <c r="B41" s="120" t="s">
        <v>4663</v>
      </c>
      <c r="C41" s="119" t="s">
        <v>7202</v>
      </c>
      <c r="D41" s="121">
        <v>830.23</v>
      </c>
    </row>
    <row r="42" spans="1:4" ht="15.95" customHeight="1">
      <c r="A42" s="119" t="s">
        <v>4664</v>
      </c>
      <c r="B42" s="120" t="s">
        <v>4665</v>
      </c>
      <c r="C42" s="119" t="s">
        <v>7202</v>
      </c>
      <c r="D42" s="121">
        <v>326.83</v>
      </c>
    </row>
    <row r="43" spans="1:4" ht="15.95" customHeight="1">
      <c r="A43" s="119" t="s">
        <v>4666</v>
      </c>
      <c r="B43" s="120" t="s">
        <v>4667</v>
      </c>
      <c r="C43" s="119" t="s">
        <v>7202</v>
      </c>
      <c r="D43" s="121">
        <v>144.88999999999999</v>
      </c>
    </row>
    <row r="44" spans="1:4" ht="15.95" customHeight="1">
      <c r="A44" s="119" t="s">
        <v>4668</v>
      </c>
      <c r="B44" s="120" t="s">
        <v>4669</v>
      </c>
      <c r="C44" s="119" t="s">
        <v>7199</v>
      </c>
      <c r="D44" s="121">
        <v>6807.23</v>
      </c>
    </row>
    <row r="45" spans="1:4" ht="15.95" customHeight="1">
      <c r="A45" s="119" t="s">
        <v>4670</v>
      </c>
      <c r="B45" s="120" t="s">
        <v>4671</v>
      </c>
      <c r="C45" s="119" t="s">
        <v>7199</v>
      </c>
      <c r="D45" s="121">
        <v>11274.68</v>
      </c>
    </row>
    <row r="46" spans="1:4" ht="15.95" customHeight="1">
      <c r="A46" s="119" t="s">
        <v>4672</v>
      </c>
      <c r="B46" s="120" t="s">
        <v>4673</v>
      </c>
      <c r="C46" s="119" t="s">
        <v>7199</v>
      </c>
      <c r="D46" s="121">
        <v>17779.740000000002</v>
      </c>
    </row>
    <row r="47" spans="1:4" ht="15.95" customHeight="1">
      <c r="A47" s="119" t="s">
        <v>4674</v>
      </c>
      <c r="B47" s="120" t="s">
        <v>4675</v>
      </c>
      <c r="C47" s="119" t="s">
        <v>7199</v>
      </c>
      <c r="D47" s="121">
        <v>24077.09</v>
      </c>
    </row>
    <row r="48" spans="1:4" ht="15.95" customHeight="1">
      <c r="A48" s="119" t="s">
        <v>4676</v>
      </c>
      <c r="B48" s="120" t="s">
        <v>4677</v>
      </c>
      <c r="C48" s="119" t="s">
        <v>7199</v>
      </c>
      <c r="D48" s="121">
        <v>32931.919999999998</v>
      </c>
    </row>
    <row r="49" spans="1:4" ht="15.95" customHeight="1">
      <c r="A49" s="119" t="s">
        <v>20006</v>
      </c>
      <c r="B49" s="120" t="s">
        <v>20007</v>
      </c>
      <c r="C49" s="119" t="s">
        <v>4687</v>
      </c>
      <c r="D49" s="121">
        <v>3.14</v>
      </c>
    </row>
    <row r="50" spans="1:4" ht="15.95" customHeight="1">
      <c r="A50" s="417" t="s">
        <v>20008</v>
      </c>
      <c r="B50" s="416" t="s">
        <v>20009</v>
      </c>
      <c r="C50" s="417" t="s">
        <v>4687</v>
      </c>
      <c r="D50" s="418">
        <v>4.97</v>
      </c>
    </row>
    <row r="51" spans="1:4" ht="6" customHeight="1">
      <c r="A51" s="417"/>
      <c r="B51" s="416"/>
      <c r="C51" s="417"/>
      <c r="D51" s="418"/>
    </row>
    <row r="52" spans="1:4" ht="15.95" customHeight="1">
      <c r="A52" s="119" t="s">
        <v>4678</v>
      </c>
      <c r="B52" s="120" t="s">
        <v>4679</v>
      </c>
      <c r="C52" s="119" t="s">
        <v>7199</v>
      </c>
      <c r="D52" s="121">
        <v>2511.33</v>
      </c>
    </row>
    <row r="53" spans="1:4" ht="15.95" customHeight="1">
      <c r="A53" s="119" t="s">
        <v>4680</v>
      </c>
      <c r="B53" s="120" t="s">
        <v>4681</v>
      </c>
      <c r="C53" s="119" t="s">
        <v>7199</v>
      </c>
      <c r="D53" s="121">
        <v>1343.32</v>
      </c>
    </row>
    <row r="54" spans="1:4" ht="15.95" customHeight="1">
      <c r="A54" s="119" t="s">
        <v>4682</v>
      </c>
      <c r="B54" s="120" t="s">
        <v>4683</v>
      </c>
      <c r="C54" s="119" t="s">
        <v>7199</v>
      </c>
      <c r="D54" s="121">
        <v>262.81</v>
      </c>
    </row>
    <row r="55" spans="1:4" ht="15.95" customHeight="1">
      <c r="A55" s="119" t="s">
        <v>4684</v>
      </c>
      <c r="B55" s="120" t="s">
        <v>7495</v>
      </c>
      <c r="C55" s="119" t="s">
        <v>7199</v>
      </c>
      <c r="D55" s="121">
        <v>1676.69</v>
      </c>
    </row>
    <row r="56" spans="1:4" ht="15.95" customHeight="1">
      <c r="A56" s="119" t="s">
        <v>4685</v>
      </c>
      <c r="B56" s="120" t="s">
        <v>4686</v>
      </c>
      <c r="C56" s="119" t="s">
        <v>7199</v>
      </c>
      <c r="D56" s="121">
        <v>3512.61</v>
      </c>
    </row>
    <row r="57" spans="1:4" ht="15.95" customHeight="1">
      <c r="A57" s="119" t="s">
        <v>20010</v>
      </c>
      <c r="B57" s="120" t="s">
        <v>20011</v>
      </c>
      <c r="C57" s="119" t="s">
        <v>4687</v>
      </c>
      <c r="D57" s="121">
        <v>3.14</v>
      </c>
    </row>
    <row r="58" spans="1:4" ht="15.95" customHeight="1">
      <c r="A58" s="119" t="s">
        <v>20012</v>
      </c>
      <c r="B58" s="120" t="s">
        <v>20013</v>
      </c>
      <c r="C58" s="119" t="s">
        <v>4687</v>
      </c>
      <c r="D58" s="121">
        <v>4.97</v>
      </c>
    </row>
    <row r="59" spans="1:4" ht="15.95" customHeight="1">
      <c r="A59" s="119" t="s">
        <v>7496</v>
      </c>
      <c r="B59" s="120" t="s">
        <v>7497</v>
      </c>
      <c r="C59" s="119" t="s">
        <v>7202</v>
      </c>
      <c r="D59" s="121">
        <v>385.95</v>
      </c>
    </row>
    <row r="60" spans="1:4" ht="15.95" customHeight="1">
      <c r="A60" s="119" t="s">
        <v>4688</v>
      </c>
      <c r="B60" s="120" t="s">
        <v>4689</v>
      </c>
      <c r="C60" s="119" t="s">
        <v>7202</v>
      </c>
      <c r="D60" s="121">
        <v>183.41</v>
      </c>
    </row>
    <row r="61" spans="1:4" ht="15.95" customHeight="1">
      <c r="A61" s="119" t="s">
        <v>4690</v>
      </c>
      <c r="B61" s="120" t="s">
        <v>4691</v>
      </c>
      <c r="C61" s="119" t="s">
        <v>7202</v>
      </c>
      <c r="D61" s="121">
        <v>353.19</v>
      </c>
    </row>
    <row r="62" spans="1:4" ht="15.95" customHeight="1">
      <c r="A62" s="119" t="s">
        <v>4692</v>
      </c>
      <c r="B62" s="120" t="s">
        <v>4693</v>
      </c>
      <c r="C62" s="119" t="s">
        <v>7202</v>
      </c>
      <c r="D62" s="121">
        <v>270.58</v>
      </c>
    </row>
    <row r="63" spans="1:4" ht="15.95" customHeight="1">
      <c r="A63" s="119" t="s">
        <v>4694</v>
      </c>
      <c r="B63" s="120" t="s">
        <v>4695</v>
      </c>
      <c r="C63" s="119" t="s">
        <v>7202</v>
      </c>
      <c r="D63" s="121">
        <v>116.21</v>
      </c>
    </row>
    <row r="64" spans="1:4" ht="15.95" customHeight="1">
      <c r="A64" s="417" t="s">
        <v>4696</v>
      </c>
      <c r="B64" s="416" t="s">
        <v>4697</v>
      </c>
      <c r="C64" s="417" t="s">
        <v>7202</v>
      </c>
      <c r="D64" s="418">
        <v>184.51</v>
      </c>
    </row>
    <row r="65" spans="1:4" ht="6" customHeight="1">
      <c r="A65" s="417"/>
      <c r="B65" s="416"/>
      <c r="C65" s="417"/>
      <c r="D65" s="418"/>
    </row>
    <row r="66" spans="1:4" ht="15.95" customHeight="1">
      <c r="A66" s="119" t="s">
        <v>4698</v>
      </c>
      <c r="B66" s="120" t="s">
        <v>4699</v>
      </c>
      <c r="C66" s="119" t="s">
        <v>7202</v>
      </c>
      <c r="D66" s="121">
        <v>123.14</v>
      </c>
    </row>
    <row r="67" spans="1:4" ht="15.95" customHeight="1">
      <c r="A67" s="119" t="s">
        <v>4700</v>
      </c>
      <c r="B67" s="120" t="s">
        <v>4701</v>
      </c>
      <c r="C67" s="119" t="s">
        <v>7202</v>
      </c>
      <c r="D67" s="121">
        <v>103.84</v>
      </c>
    </row>
    <row r="68" spans="1:4" ht="15.95" customHeight="1">
      <c r="A68" s="419" t="s">
        <v>19471</v>
      </c>
      <c r="B68" s="419"/>
      <c r="C68" s="419"/>
      <c r="D68" s="118">
        <v>5293.43</v>
      </c>
    </row>
    <row r="69" spans="1:4" ht="15.95" customHeight="1">
      <c r="A69" s="417" t="s">
        <v>25513</v>
      </c>
      <c r="B69" s="416" t="s">
        <v>25514</v>
      </c>
      <c r="C69" s="417" t="s">
        <v>25515</v>
      </c>
      <c r="D69" s="418">
        <v>950</v>
      </c>
    </row>
    <row r="70" spans="1:4" ht="6" customHeight="1">
      <c r="A70" s="417"/>
      <c r="B70" s="416"/>
      <c r="C70" s="417"/>
      <c r="D70" s="418"/>
    </row>
    <row r="71" spans="1:4" ht="15.95" customHeight="1">
      <c r="A71" s="119" t="s">
        <v>20014</v>
      </c>
      <c r="B71" s="120" t="s">
        <v>23408</v>
      </c>
      <c r="C71" s="119" t="s">
        <v>13196</v>
      </c>
      <c r="D71" s="121">
        <v>800.6</v>
      </c>
    </row>
    <row r="72" spans="1:4" ht="15.95" customHeight="1">
      <c r="A72" s="417" t="s">
        <v>20015</v>
      </c>
      <c r="B72" s="416" t="s">
        <v>20016</v>
      </c>
      <c r="C72" s="417" t="s">
        <v>13196</v>
      </c>
      <c r="D72" s="418">
        <v>1163.8599999999999</v>
      </c>
    </row>
    <row r="73" spans="1:4" ht="6" customHeight="1">
      <c r="A73" s="417"/>
      <c r="B73" s="416"/>
      <c r="C73" s="417"/>
      <c r="D73" s="418"/>
    </row>
    <row r="74" spans="1:4" ht="15.95" customHeight="1">
      <c r="A74" s="417" t="s">
        <v>20017</v>
      </c>
      <c r="B74" s="416" t="s">
        <v>20018</v>
      </c>
      <c r="C74" s="417" t="s">
        <v>13196</v>
      </c>
      <c r="D74" s="418">
        <v>1280.98</v>
      </c>
    </row>
    <row r="75" spans="1:4" ht="6" customHeight="1">
      <c r="A75" s="417"/>
      <c r="B75" s="416"/>
      <c r="C75" s="417"/>
      <c r="D75" s="418"/>
    </row>
    <row r="76" spans="1:4" ht="15.95" customHeight="1">
      <c r="A76" s="417" t="s">
        <v>20019</v>
      </c>
      <c r="B76" s="416" t="s">
        <v>20020</v>
      </c>
      <c r="C76" s="417" t="s">
        <v>13196</v>
      </c>
      <c r="D76" s="418">
        <v>1097.99</v>
      </c>
    </row>
    <row r="77" spans="1:4" ht="24" customHeight="1">
      <c r="A77" s="417"/>
      <c r="B77" s="416"/>
      <c r="C77" s="417"/>
      <c r="D77" s="418"/>
    </row>
    <row r="78" spans="1:4" ht="15.95" customHeight="1">
      <c r="A78" s="419" t="s">
        <v>4702</v>
      </c>
      <c r="B78" s="419"/>
      <c r="C78" s="419"/>
      <c r="D78" s="118">
        <v>530.28</v>
      </c>
    </row>
    <row r="79" spans="1:4" ht="15.95" customHeight="1">
      <c r="A79" s="119" t="s">
        <v>4703</v>
      </c>
      <c r="B79" s="120" t="s">
        <v>4704</v>
      </c>
      <c r="C79" s="119" t="s">
        <v>7202</v>
      </c>
      <c r="D79" s="121">
        <v>7.15</v>
      </c>
    </row>
    <row r="80" spans="1:4" ht="15.95" customHeight="1">
      <c r="A80" s="119" t="s">
        <v>4705</v>
      </c>
      <c r="B80" s="120" t="s">
        <v>4706</v>
      </c>
      <c r="C80" s="119" t="s">
        <v>4707</v>
      </c>
      <c r="D80" s="121">
        <v>512.71</v>
      </c>
    </row>
    <row r="81" spans="1:4" ht="15.95" customHeight="1">
      <c r="A81" s="119" t="s">
        <v>4708</v>
      </c>
      <c r="B81" s="120" t="s">
        <v>4709</v>
      </c>
      <c r="C81" s="119" t="s">
        <v>7202</v>
      </c>
      <c r="D81" s="121">
        <v>0.28000000000000003</v>
      </c>
    </row>
    <row r="82" spans="1:4" ht="15.95" customHeight="1">
      <c r="A82" s="119" t="s">
        <v>4710</v>
      </c>
      <c r="B82" s="120" t="s">
        <v>4711</v>
      </c>
      <c r="C82" s="119" t="s">
        <v>7196</v>
      </c>
      <c r="D82" s="121">
        <v>0.25</v>
      </c>
    </row>
    <row r="83" spans="1:4" ht="15.95" customHeight="1">
      <c r="A83" s="119" t="s">
        <v>4712</v>
      </c>
      <c r="B83" s="120" t="s">
        <v>4713</v>
      </c>
      <c r="C83" s="119" t="s">
        <v>7202</v>
      </c>
      <c r="D83" s="121">
        <v>0.56000000000000005</v>
      </c>
    </row>
    <row r="84" spans="1:4" ht="15.95" customHeight="1">
      <c r="A84" s="119" t="s">
        <v>4714</v>
      </c>
      <c r="B84" s="120" t="s">
        <v>4715</v>
      </c>
      <c r="C84" s="119" t="s">
        <v>7202</v>
      </c>
      <c r="D84" s="121">
        <v>0.65</v>
      </c>
    </row>
    <row r="85" spans="1:4" ht="15.95" customHeight="1">
      <c r="A85" s="119" t="s">
        <v>4716</v>
      </c>
      <c r="B85" s="120" t="s">
        <v>4717</v>
      </c>
      <c r="C85" s="119" t="s">
        <v>7196</v>
      </c>
      <c r="D85" s="121">
        <v>1.66</v>
      </c>
    </row>
    <row r="86" spans="1:4" ht="15.95" customHeight="1">
      <c r="A86" s="119" t="s">
        <v>4718</v>
      </c>
      <c r="B86" s="120" t="s">
        <v>4719</v>
      </c>
      <c r="C86" s="119" t="s">
        <v>7196</v>
      </c>
      <c r="D86" s="121">
        <v>2.27</v>
      </c>
    </row>
    <row r="87" spans="1:4" ht="15.95" customHeight="1">
      <c r="A87" s="119" t="s">
        <v>4720</v>
      </c>
      <c r="B87" s="120" t="s">
        <v>4721</v>
      </c>
      <c r="C87" s="119" t="s">
        <v>7202</v>
      </c>
      <c r="D87" s="121">
        <v>4.75</v>
      </c>
    </row>
    <row r="88" spans="1:4" ht="15.95" customHeight="1">
      <c r="A88" s="419" t="s">
        <v>4722</v>
      </c>
      <c r="B88" s="419"/>
      <c r="C88" s="419"/>
      <c r="D88" s="118">
        <v>5263.77</v>
      </c>
    </row>
    <row r="89" spans="1:4" ht="15.95" customHeight="1">
      <c r="A89" s="119" t="s">
        <v>4723</v>
      </c>
      <c r="B89" s="120" t="s">
        <v>4724</v>
      </c>
      <c r="C89" s="119" t="s">
        <v>4725</v>
      </c>
      <c r="D89" s="121">
        <v>185.87</v>
      </c>
    </row>
    <row r="90" spans="1:4" ht="15.95" customHeight="1">
      <c r="A90" s="119" t="s">
        <v>4726</v>
      </c>
      <c r="B90" s="120" t="s">
        <v>4727</v>
      </c>
      <c r="C90" s="119" t="s">
        <v>4725</v>
      </c>
      <c r="D90" s="121">
        <v>125.26</v>
      </c>
    </row>
    <row r="91" spans="1:4" ht="15.95" customHeight="1">
      <c r="A91" s="119" t="s">
        <v>4728</v>
      </c>
      <c r="B91" s="120" t="s">
        <v>4729</v>
      </c>
      <c r="C91" s="119" t="s">
        <v>4725</v>
      </c>
      <c r="D91" s="121">
        <v>62.63</v>
      </c>
    </row>
    <row r="92" spans="1:4" ht="15.95" customHeight="1">
      <c r="A92" s="119" t="s">
        <v>4730</v>
      </c>
      <c r="B92" s="120" t="s">
        <v>4731</v>
      </c>
      <c r="C92" s="119" t="s">
        <v>7196</v>
      </c>
      <c r="D92" s="121">
        <v>23.29</v>
      </c>
    </row>
    <row r="93" spans="1:4" ht="15.95" customHeight="1">
      <c r="A93" s="119" t="s">
        <v>4732</v>
      </c>
      <c r="B93" s="120" t="s">
        <v>4733</v>
      </c>
      <c r="C93" s="119" t="s">
        <v>7202</v>
      </c>
      <c r="D93" s="121">
        <v>12.53</v>
      </c>
    </row>
    <row r="94" spans="1:4" ht="15.95" customHeight="1">
      <c r="A94" s="119" t="s">
        <v>4734</v>
      </c>
      <c r="B94" s="120" t="s">
        <v>4735</v>
      </c>
      <c r="C94" s="119" t="s">
        <v>7202</v>
      </c>
      <c r="D94" s="121">
        <v>5.22</v>
      </c>
    </row>
    <row r="95" spans="1:4" ht="15.95" customHeight="1">
      <c r="A95" s="119" t="s">
        <v>4736</v>
      </c>
      <c r="B95" s="120" t="s">
        <v>4737</v>
      </c>
      <c r="C95" s="119" t="s">
        <v>7202</v>
      </c>
      <c r="D95" s="121">
        <v>34.94</v>
      </c>
    </row>
    <row r="96" spans="1:4" ht="15.95" customHeight="1">
      <c r="A96" s="119" t="s">
        <v>4738</v>
      </c>
      <c r="B96" s="120" t="s">
        <v>4739</v>
      </c>
      <c r="C96" s="119" t="s">
        <v>4725</v>
      </c>
      <c r="D96" s="121">
        <v>572.59</v>
      </c>
    </row>
    <row r="97" spans="1:4" ht="15.95" customHeight="1">
      <c r="A97" s="119" t="s">
        <v>4740</v>
      </c>
      <c r="B97" s="120" t="s">
        <v>4741</v>
      </c>
      <c r="C97" s="119" t="s">
        <v>4725</v>
      </c>
      <c r="D97" s="121">
        <v>271.39</v>
      </c>
    </row>
    <row r="98" spans="1:4" ht="15.95" customHeight="1">
      <c r="A98" s="119" t="s">
        <v>4742</v>
      </c>
      <c r="B98" s="120" t="s">
        <v>4743</v>
      </c>
      <c r="C98" s="119" t="s">
        <v>7196</v>
      </c>
      <c r="D98" s="121">
        <v>33.4</v>
      </c>
    </row>
    <row r="99" spans="1:4" ht="15.95" customHeight="1">
      <c r="A99" s="119" t="s">
        <v>4744</v>
      </c>
      <c r="B99" s="120" t="s">
        <v>4745</v>
      </c>
      <c r="C99" s="119" t="s">
        <v>7202</v>
      </c>
      <c r="D99" s="121">
        <v>13.44</v>
      </c>
    </row>
    <row r="100" spans="1:4" ht="15.95" customHeight="1">
      <c r="A100" s="119" t="s">
        <v>4746</v>
      </c>
      <c r="B100" s="120" t="s">
        <v>4747</v>
      </c>
      <c r="C100" s="119" t="s">
        <v>7202</v>
      </c>
      <c r="D100" s="121">
        <v>37.42</v>
      </c>
    </row>
    <row r="101" spans="1:4" ht="15.95" customHeight="1">
      <c r="A101" s="119" t="s">
        <v>4748</v>
      </c>
      <c r="B101" s="120" t="s">
        <v>4749</v>
      </c>
      <c r="C101" s="119" t="s">
        <v>7202</v>
      </c>
      <c r="D101" s="121">
        <v>27.97</v>
      </c>
    </row>
    <row r="102" spans="1:4" ht="15.95" customHeight="1">
      <c r="A102" s="119" t="s">
        <v>4750</v>
      </c>
      <c r="B102" s="120" t="s">
        <v>4751</v>
      </c>
      <c r="C102" s="119" t="s">
        <v>7202</v>
      </c>
      <c r="D102" s="121">
        <v>35.19</v>
      </c>
    </row>
    <row r="103" spans="1:4" ht="15.95" customHeight="1">
      <c r="A103" s="119" t="s">
        <v>4752</v>
      </c>
      <c r="B103" s="120" t="s">
        <v>4753</v>
      </c>
      <c r="C103" s="119" t="s">
        <v>7202</v>
      </c>
      <c r="D103" s="121">
        <v>15.66</v>
      </c>
    </row>
    <row r="104" spans="1:4" ht="15.95" customHeight="1">
      <c r="A104" s="119" t="s">
        <v>4754</v>
      </c>
      <c r="B104" s="120" t="s">
        <v>4755</v>
      </c>
      <c r="C104" s="119" t="s">
        <v>7202</v>
      </c>
      <c r="D104" s="121">
        <v>6.45</v>
      </c>
    </row>
    <row r="105" spans="1:4" ht="15.95" customHeight="1">
      <c r="A105" s="119" t="s">
        <v>4756</v>
      </c>
      <c r="B105" s="120" t="s">
        <v>4757</v>
      </c>
      <c r="C105" s="119" t="s">
        <v>7202</v>
      </c>
      <c r="D105" s="121">
        <v>3.89</v>
      </c>
    </row>
    <row r="106" spans="1:4" ht="15.95" customHeight="1">
      <c r="A106" s="119" t="s">
        <v>4758</v>
      </c>
      <c r="B106" s="120" t="s">
        <v>4759</v>
      </c>
      <c r="C106" s="119" t="s">
        <v>7202</v>
      </c>
      <c r="D106" s="121">
        <v>10.44</v>
      </c>
    </row>
    <row r="107" spans="1:4" ht="15.95" customHeight="1">
      <c r="A107" s="119" t="s">
        <v>4760</v>
      </c>
      <c r="B107" s="120" t="s">
        <v>4761</v>
      </c>
      <c r="C107" s="119" t="s">
        <v>7202</v>
      </c>
      <c r="D107" s="121">
        <v>6.45</v>
      </c>
    </row>
    <row r="108" spans="1:4" ht="15.95" customHeight="1">
      <c r="A108" s="119" t="s">
        <v>4762</v>
      </c>
      <c r="B108" s="120" t="s">
        <v>4763</v>
      </c>
      <c r="C108" s="119" t="s">
        <v>7199</v>
      </c>
      <c r="D108" s="121">
        <v>20.6</v>
      </c>
    </row>
    <row r="109" spans="1:4" ht="15.95" customHeight="1">
      <c r="A109" s="119" t="s">
        <v>4764</v>
      </c>
      <c r="B109" s="120" t="s">
        <v>4765</v>
      </c>
      <c r="C109" s="119" t="s">
        <v>7202</v>
      </c>
      <c r="D109" s="121">
        <v>23.64</v>
      </c>
    </row>
    <row r="110" spans="1:4" ht="15.95" customHeight="1">
      <c r="A110" s="119" t="s">
        <v>4766</v>
      </c>
      <c r="B110" s="120" t="s">
        <v>4767</v>
      </c>
      <c r="C110" s="119" t="s">
        <v>4725</v>
      </c>
      <c r="D110" s="121">
        <v>271.39</v>
      </c>
    </row>
    <row r="111" spans="1:4" ht="15.95" customHeight="1">
      <c r="A111" s="119" t="s">
        <v>4768</v>
      </c>
      <c r="B111" s="120" t="s">
        <v>4769</v>
      </c>
      <c r="C111" s="119" t="s">
        <v>7202</v>
      </c>
      <c r="D111" s="121">
        <v>14.61</v>
      </c>
    </row>
    <row r="112" spans="1:4" ht="15.95" customHeight="1">
      <c r="A112" s="119" t="s">
        <v>4770</v>
      </c>
      <c r="B112" s="120" t="s">
        <v>4771</v>
      </c>
      <c r="C112" s="119" t="s">
        <v>7202</v>
      </c>
      <c r="D112" s="121">
        <v>29.23</v>
      </c>
    </row>
    <row r="113" spans="1:4" ht="15.95" customHeight="1">
      <c r="A113" s="119" t="s">
        <v>4772</v>
      </c>
      <c r="B113" s="120" t="s">
        <v>6532</v>
      </c>
      <c r="C113" s="119" t="s">
        <v>7202</v>
      </c>
      <c r="D113" s="121">
        <v>27.14</v>
      </c>
    </row>
    <row r="114" spans="1:4" ht="15.95" customHeight="1">
      <c r="A114" s="119" t="s">
        <v>6533</v>
      </c>
      <c r="B114" s="120" t="s">
        <v>6534</v>
      </c>
      <c r="C114" s="119" t="s">
        <v>7202</v>
      </c>
      <c r="D114" s="121">
        <v>18.46</v>
      </c>
    </row>
    <row r="115" spans="1:4" ht="15.95" customHeight="1">
      <c r="A115" s="119" t="s">
        <v>6535</v>
      </c>
      <c r="B115" s="120" t="s">
        <v>6536</v>
      </c>
      <c r="C115" s="119" t="s">
        <v>7202</v>
      </c>
      <c r="D115" s="121">
        <v>19.36</v>
      </c>
    </row>
    <row r="116" spans="1:4" ht="15.95" customHeight="1">
      <c r="A116" s="119" t="s">
        <v>6537</v>
      </c>
      <c r="B116" s="120" t="s">
        <v>6538</v>
      </c>
      <c r="C116" s="119" t="s">
        <v>7202</v>
      </c>
      <c r="D116" s="121">
        <v>25.82</v>
      </c>
    </row>
    <row r="117" spans="1:4" ht="15.95" customHeight="1">
      <c r="A117" s="119" t="s">
        <v>6539</v>
      </c>
      <c r="B117" s="120" t="s">
        <v>6540</v>
      </c>
      <c r="C117" s="119" t="s">
        <v>7202</v>
      </c>
      <c r="D117" s="121">
        <v>55.57</v>
      </c>
    </row>
    <row r="118" spans="1:4" ht="15.95" customHeight="1">
      <c r="A118" s="119" t="s">
        <v>6541</v>
      </c>
      <c r="B118" s="120" t="s">
        <v>6542</v>
      </c>
      <c r="C118" s="119" t="s">
        <v>7202</v>
      </c>
      <c r="D118" s="121">
        <v>10.44</v>
      </c>
    </row>
    <row r="119" spans="1:4" ht="15.95" customHeight="1">
      <c r="A119" s="119" t="s">
        <v>6543</v>
      </c>
      <c r="B119" s="120" t="s">
        <v>6544</v>
      </c>
      <c r="C119" s="119" t="s">
        <v>7202</v>
      </c>
      <c r="D119" s="121">
        <v>52.19</v>
      </c>
    </row>
    <row r="120" spans="1:4" ht="15.95" customHeight="1">
      <c r="A120" s="119" t="s">
        <v>6545</v>
      </c>
      <c r="B120" s="120" t="s">
        <v>6546</v>
      </c>
      <c r="C120" s="119" t="s">
        <v>7202</v>
      </c>
      <c r="D120" s="121">
        <v>52.19</v>
      </c>
    </row>
    <row r="121" spans="1:4" ht="15.95" customHeight="1">
      <c r="A121" s="119" t="s">
        <v>6547</v>
      </c>
      <c r="B121" s="120" t="s">
        <v>6548</v>
      </c>
      <c r="C121" s="119" t="s">
        <v>7202</v>
      </c>
      <c r="D121" s="121">
        <v>52.19</v>
      </c>
    </row>
    <row r="122" spans="1:4" ht="15.95" customHeight="1">
      <c r="A122" s="119" t="s">
        <v>6549</v>
      </c>
      <c r="B122" s="120" t="s">
        <v>6550</v>
      </c>
      <c r="C122" s="119" t="s">
        <v>7202</v>
      </c>
      <c r="D122" s="121">
        <v>60.19</v>
      </c>
    </row>
    <row r="123" spans="1:4" ht="15.95" customHeight="1">
      <c r="A123" s="119" t="s">
        <v>6551</v>
      </c>
      <c r="B123" s="120" t="s">
        <v>6552</v>
      </c>
      <c r="C123" s="119" t="s">
        <v>7202</v>
      </c>
      <c r="D123" s="121">
        <v>16.7</v>
      </c>
    </row>
    <row r="124" spans="1:4" ht="15.95" customHeight="1">
      <c r="A124" s="119" t="s">
        <v>6553</v>
      </c>
      <c r="B124" s="120" t="s">
        <v>6554</v>
      </c>
      <c r="C124" s="119" t="s">
        <v>7196</v>
      </c>
      <c r="D124" s="121">
        <v>27.14</v>
      </c>
    </row>
    <row r="125" spans="1:4" ht="15.95" customHeight="1">
      <c r="A125" s="119" t="s">
        <v>6555</v>
      </c>
      <c r="B125" s="120" t="s">
        <v>6556</v>
      </c>
      <c r="C125" s="119" t="s">
        <v>6557</v>
      </c>
      <c r="D125" s="121">
        <v>0.33</v>
      </c>
    </row>
    <row r="126" spans="1:4" ht="15.95" customHeight="1">
      <c r="A126" s="417" t="s">
        <v>6558</v>
      </c>
      <c r="B126" s="416" t="s">
        <v>23409</v>
      </c>
      <c r="C126" s="417" t="s">
        <v>7202</v>
      </c>
      <c r="D126" s="418">
        <v>9.23</v>
      </c>
    </row>
    <row r="127" spans="1:4" ht="6" customHeight="1">
      <c r="A127" s="417"/>
      <c r="B127" s="416"/>
      <c r="C127" s="417"/>
      <c r="D127" s="418"/>
    </row>
    <row r="128" spans="1:4" ht="15.95" customHeight="1">
      <c r="A128" s="119" t="s">
        <v>6559</v>
      </c>
      <c r="B128" s="120" t="s">
        <v>6560</v>
      </c>
      <c r="C128" s="119" t="s">
        <v>7202</v>
      </c>
      <c r="D128" s="121">
        <v>30.77</v>
      </c>
    </row>
    <row r="129" spans="1:4" ht="15.95" customHeight="1">
      <c r="A129" s="119" t="s">
        <v>6561</v>
      </c>
      <c r="B129" s="120" t="s">
        <v>6562</v>
      </c>
      <c r="C129" s="119" t="s">
        <v>4725</v>
      </c>
      <c r="D129" s="121">
        <v>501.02</v>
      </c>
    </row>
    <row r="130" spans="1:4" ht="15.95" customHeight="1">
      <c r="A130" s="119" t="s">
        <v>6563</v>
      </c>
      <c r="B130" s="120" t="s">
        <v>6564</v>
      </c>
      <c r="C130" s="119" t="s">
        <v>7196</v>
      </c>
      <c r="D130" s="121">
        <v>147.68</v>
      </c>
    </row>
    <row r="131" spans="1:4" ht="15.95" customHeight="1">
      <c r="A131" s="119" t="s">
        <v>6565</v>
      </c>
      <c r="B131" s="120" t="s">
        <v>6566</v>
      </c>
      <c r="C131" s="119" t="s">
        <v>7196</v>
      </c>
      <c r="D131" s="121">
        <v>0.46</v>
      </c>
    </row>
    <row r="132" spans="1:4" ht="15.95" customHeight="1">
      <c r="A132" s="119" t="s">
        <v>6567</v>
      </c>
      <c r="B132" s="120" t="s">
        <v>6568</v>
      </c>
      <c r="C132" s="119" t="s">
        <v>7202</v>
      </c>
      <c r="D132" s="121">
        <v>3.69</v>
      </c>
    </row>
    <row r="133" spans="1:4" ht="15.95" customHeight="1">
      <c r="A133" s="119" t="s">
        <v>6569</v>
      </c>
      <c r="B133" s="120" t="s">
        <v>6570</v>
      </c>
      <c r="C133" s="119" t="s">
        <v>7202</v>
      </c>
      <c r="D133" s="121">
        <v>5.54</v>
      </c>
    </row>
    <row r="134" spans="1:4" ht="15.95" customHeight="1">
      <c r="A134" s="119" t="s">
        <v>20021</v>
      </c>
      <c r="B134" s="120" t="s">
        <v>20022</v>
      </c>
      <c r="C134" s="119" t="s">
        <v>7202</v>
      </c>
      <c r="D134" s="121">
        <v>13.85</v>
      </c>
    </row>
    <row r="135" spans="1:4" ht="15.95" customHeight="1">
      <c r="A135" s="119" t="s">
        <v>20023</v>
      </c>
      <c r="B135" s="120" t="s">
        <v>20024</v>
      </c>
      <c r="C135" s="119" t="s">
        <v>7202</v>
      </c>
      <c r="D135" s="121">
        <v>7.38</v>
      </c>
    </row>
    <row r="136" spans="1:4" ht="15.95" customHeight="1">
      <c r="A136" s="119" t="s">
        <v>6571</v>
      </c>
      <c r="B136" s="120" t="s">
        <v>6572</v>
      </c>
      <c r="C136" s="119" t="s">
        <v>7199</v>
      </c>
      <c r="D136" s="121">
        <v>85.24</v>
      </c>
    </row>
    <row r="137" spans="1:4" ht="15.95" customHeight="1">
      <c r="A137" s="119" t="s">
        <v>6573</v>
      </c>
      <c r="B137" s="120" t="s">
        <v>6574</v>
      </c>
      <c r="C137" s="119" t="s">
        <v>7202</v>
      </c>
      <c r="D137" s="121">
        <v>4.62</v>
      </c>
    </row>
    <row r="138" spans="1:4" ht="15.95" customHeight="1">
      <c r="A138" s="119" t="s">
        <v>6575</v>
      </c>
      <c r="B138" s="120" t="s">
        <v>6576</v>
      </c>
      <c r="C138" s="119" t="s">
        <v>7196</v>
      </c>
      <c r="D138" s="121">
        <v>47.01</v>
      </c>
    </row>
    <row r="139" spans="1:4" ht="15.95" customHeight="1">
      <c r="A139" s="119" t="s">
        <v>6577</v>
      </c>
      <c r="B139" s="120" t="s">
        <v>6578</v>
      </c>
      <c r="C139" s="119" t="s">
        <v>7202</v>
      </c>
      <c r="D139" s="121">
        <v>10.44</v>
      </c>
    </row>
    <row r="140" spans="1:4" ht="15.95" customHeight="1">
      <c r="A140" s="119" t="s">
        <v>6579</v>
      </c>
      <c r="B140" s="120" t="s">
        <v>6580</v>
      </c>
      <c r="C140" s="119" t="s">
        <v>7202</v>
      </c>
      <c r="D140" s="121">
        <v>8.52</v>
      </c>
    </row>
    <row r="141" spans="1:4" ht="15.95" customHeight="1">
      <c r="A141" s="119" t="s">
        <v>6581</v>
      </c>
      <c r="B141" s="120" t="s">
        <v>6582</v>
      </c>
      <c r="C141" s="119" t="s">
        <v>7196</v>
      </c>
      <c r="D141" s="121">
        <v>10.44</v>
      </c>
    </row>
    <row r="142" spans="1:4" ht="15.95" customHeight="1">
      <c r="A142" s="119" t="s">
        <v>6583</v>
      </c>
      <c r="B142" s="120" t="s">
        <v>6584</v>
      </c>
      <c r="C142" s="119" t="s">
        <v>7196</v>
      </c>
      <c r="D142" s="121">
        <v>10.44</v>
      </c>
    </row>
    <row r="143" spans="1:4" ht="15.95" customHeight="1">
      <c r="A143" s="119" t="s">
        <v>6585</v>
      </c>
      <c r="B143" s="120" t="s">
        <v>6586</v>
      </c>
      <c r="C143" s="119" t="s">
        <v>7202</v>
      </c>
      <c r="D143" s="121">
        <v>31.82</v>
      </c>
    </row>
    <row r="144" spans="1:4" ht="15.95" customHeight="1">
      <c r="A144" s="119" t="s">
        <v>6587</v>
      </c>
      <c r="B144" s="120" t="s">
        <v>6588</v>
      </c>
      <c r="C144" s="119" t="s">
        <v>7202</v>
      </c>
      <c r="D144" s="121">
        <v>12</v>
      </c>
    </row>
    <row r="145" spans="1:4" ht="15.95" customHeight="1">
      <c r="A145" s="119" t="s">
        <v>6589</v>
      </c>
      <c r="B145" s="120" t="s">
        <v>6590</v>
      </c>
      <c r="C145" s="119" t="s">
        <v>7202</v>
      </c>
      <c r="D145" s="121">
        <v>12.53</v>
      </c>
    </row>
    <row r="146" spans="1:4" ht="15.95" customHeight="1">
      <c r="A146" s="119" t="s">
        <v>6735</v>
      </c>
      <c r="B146" s="120" t="s">
        <v>6890</v>
      </c>
      <c r="C146" s="119" t="s">
        <v>7202</v>
      </c>
      <c r="D146" s="121">
        <v>11.08</v>
      </c>
    </row>
    <row r="147" spans="1:4" ht="15.95" customHeight="1">
      <c r="A147" s="119" t="s">
        <v>6891</v>
      </c>
      <c r="B147" s="120" t="s">
        <v>6892</v>
      </c>
      <c r="C147" s="119" t="s">
        <v>7202</v>
      </c>
      <c r="D147" s="121">
        <v>18.46</v>
      </c>
    </row>
    <row r="148" spans="1:4" ht="15.95" customHeight="1">
      <c r="A148" s="119" t="s">
        <v>6893</v>
      </c>
      <c r="B148" s="120" t="s">
        <v>6894</v>
      </c>
      <c r="C148" s="119" t="s">
        <v>7202</v>
      </c>
      <c r="D148" s="121">
        <v>9.23</v>
      </c>
    </row>
    <row r="149" spans="1:4" ht="15.95" customHeight="1">
      <c r="A149" s="119" t="s">
        <v>6895</v>
      </c>
      <c r="B149" s="120" t="s">
        <v>6896</v>
      </c>
      <c r="C149" s="119" t="s">
        <v>7202</v>
      </c>
      <c r="D149" s="121">
        <v>11.65</v>
      </c>
    </row>
    <row r="150" spans="1:4" ht="15.95" customHeight="1">
      <c r="A150" s="119" t="s">
        <v>6897</v>
      </c>
      <c r="B150" s="120" t="s">
        <v>6898</v>
      </c>
      <c r="C150" s="119" t="s">
        <v>7202</v>
      </c>
      <c r="D150" s="121">
        <v>16.7</v>
      </c>
    </row>
    <row r="151" spans="1:4" ht="15.95" customHeight="1">
      <c r="A151" s="119" t="s">
        <v>6899</v>
      </c>
      <c r="B151" s="120" t="s">
        <v>6900</v>
      </c>
      <c r="C151" s="119" t="s">
        <v>7196</v>
      </c>
      <c r="D151" s="121">
        <v>8.08</v>
      </c>
    </row>
    <row r="152" spans="1:4" ht="15.95" customHeight="1">
      <c r="A152" s="119" t="s">
        <v>6901</v>
      </c>
      <c r="B152" s="120" t="s">
        <v>6902</v>
      </c>
      <c r="C152" s="119" t="s">
        <v>7196</v>
      </c>
      <c r="D152" s="121">
        <v>9.99</v>
      </c>
    </row>
    <row r="153" spans="1:4" ht="15.95" customHeight="1">
      <c r="A153" s="119" t="s">
        <v>6903</v>
      </c>
      <c r="B153" s="120" t="s">
        <v>6904</v>
      </c>
      <c r="C153" s="119" t="s">
        <v>7196</v>
      </c>
      <c r="D153" s="121">
        <v>10.94</v>
      </c>
    </row>
    <row r="154" spans="1:4" ht="15.95" customHeight="1">
      <c r="A154" s="119" t="s">
        <v>6905</v>
      </c>
      <c r="B154" s="120" t="s">
        <v>6906</v>
      </c>
      <c r="C154" s="119" t="s">
        <v>7196</v>
      </c>
      <c r="D154" s="121">
        <v>11.9</v>
      </c>
    </row>
    <row r="155" spans="1:4" ht="15.95" customHeight="1">
      <c r="A155" s="119" t="s">
        <v>6907</v>
      </c>
      <c r="B155" s="120" t="s">
        <v>6908</v>
      </c>
      <c r="C155" s="119" t="s">
        <v>7196</v>
      </c>
      <c r="D155" s="121">
        <v>16.16</v>
      </c>
    </row>
    <row r="156" spans="1:4" ht="15.95" customHeight="1">
      <c r="A156" s="119" t="s">
        <v>6909</v>
      </c>
      <c r="B156" s="120" t="s">
        <v>6910</v>
      </c>
      <c r="C156" s="119" t="s">
        <v>7196</v>
      </c>
      <c r="D156" s="121">
        <v>22.32</v>
      </c>
    </row>
    <row r="157" spans="1:4" ht="15.95" customHeight="1">
      <c r="A157" s="119" t="s">
        <v>6911</v>
      </c>
      <c r="B157" s="120" t="s">
        <v>6912</v>
      </c>
      <c r="C157" s="119" t="s">
        <v>7196</v>
      </c>
      <c r="D157" s="121">
        <v>26.14</v>
      </c>
    </row>
    <row r="158" spans="1:4" ht="15.95" customHeight="1">
      <c r="A158" s="119" t="s">
        <v>6913</v>
      </c>
      <c r="B158" s="120" t="s">
        <v>6914</v>
      </c>
      <c r="C158" s="119" t="s">
        <v>7196</v>
      </c>
      <c r="D158" s="121">
        <v>34.22</v>
      </c>
    </row>
    <row r="159" spans="1:4" ht="15.95" customHeight="1">
      <c r="A159" s="119" t="s">
        <v>6915</v>
      </c>
      <c r="B159" s="120" t="s">
        <v>6916</v>
      </c>
      <c r="C159" s="119" t="s">
        <v>7196</v>
      </c>
      <c r="D159" s="121">
        <v>35.28</v>
      </c>
    </row>
    <row r="160" spans="1:4" ht="15.95" customHeight="1">
      <c r="A160" s="119" t="s">
        <v>6917</v>
      </c>
      <c r="B160" s="120" t="s">
        <v>6918</v>
      </c>
      <c r="C160" s="119" t="s">
        <v>7196</v>
      </c>
      <c r="D160" s="121">
        <v>44.82</v>
      </c>
    </row>
    <row r="161" spans="1:4" ht="15.95" customHeight="1">
      <c r="A161" s="119" t="s">
        <v>6919</v>
      </c>
      <c r="B161" s="120" t="s">
        <v>6920</v>
      </c>
      <c r="C161" s="119" t="s">
        <v>7196</v>
      </c>
      <c r="D161" s="121">
        <v>58.8</v>
      </c>
    </row>
    <row r="162" spans="1:4" ht="15.95" customHeight="1">
      <c r="A162" s="119" t="s">
        <v>6921</v>
      </c>
      <c r="B162" s="120" t="s">
        <v>6922</v>
      </c>
      <c r="C162" s="119" t="s">
        <v>7196</v>
      </c>
      <c r="D162" s="121">
        <v>75.67</v>
      </c>
    </row>
    <row r="163" spans="1:4" ht="15.95" customHeight="1">
      <c r="A163" s="119" t="s">
        <v>6923</v>
      </c>
      <c r="B163" s="120" t="s">
        <v>6924</v>
      </c>
      <c r="C163" s="119" t="s">
        <v>7196</v>
      </c>
      <c r="D163" s="121">
        <v>108.74</v>
      </c>
    </row>
    <row r="164" spans="1:4" ht="15.95" customHeight="1">
      <c r="A164" s="119" t="s">
        <v>6925</v>
      </c>
      <c r="B164" s="120" t="s">
        <v>6926</v>
      </c>
      <c r="C164" s="119" t="s">
        <v>7196</v>
      </c>
      <c r="D164" s="121">
        <v>186.37</v>
      </c>
    </row>
    <row r="165" spans="1:4" ht="15.95" customHeight="1">
      <c r="A165" s="119" t="s">
        <v>6927</v>
      </c>
      <c r="B165" s="120" t="s">
        <v>6409</v>
      </c>
      <c r="C165" s="119" t="s">
        <v>7196</v>
      </c>
      <c r="D165" s="121">
        <v>263.08</v>
      </c>
    </row>
    <row r="166" spans="1:4" ht="15.95" customHeight="1">
      <c r="A166" s="119" t="s">
        <v>6410</v>
      </c>
      <c r="B166" s="120" t="s">
        <v>6411</v>
      </c>
      <c r="C166" s="119" t="s">
        <v>7196</v>
      </c>
      <c r="D166" s="121">
        <v>384.15</v>
      </c>
    </row>
    <row r="167" spans="1:4" ht="15.95" customHeight="1">
      <c r="A167" s="119" t="s">
        <v>6412</v>
      </c>
      <c r="B167" s="120" t="s">
        <v>6413</v>
      </c>
      <c r="C167" s="119" t="s">
        <v>7196</v>
      </c>
      <c r="D167" s="121">
        <v>2.76</v>
      </c>
    </row>
    <row r="168" spans="1:4" ht="15.95" customHeight="1">
      <c r="A168" s="119" t="s">
        <v>6414</v>
      </c>
      <c r="B168" s="120" t="s">
        <v>6415</v>
      </c>
      <c r="C168" s="119" t="s">
        <v>7196</v>
      </c>
      <c r="D168" s="121">
        <v>3.32</v>
      </c>
    </row>
    <row r="169" spans="1:4" ht="15.95" customHeight="1">
      <c r="A169" s="119" t="s">
        <v>6416</v>
      </c>
      <c r="B169" s="120" t="s">
        <v>6417</v>
      </c>
      <c r="C169" s="119" t="s">
        <v>7196</v>
      </c>
      <c r="D169" s="121">
        <v>4.4400000000000004</v>
      </c>
    </row>
    <row r="170" spans="1:4" ht="15.95" customHeight="1">
      <c r="A170" s="119" t="s">
        <v>6418</v>
      </c>
      <c r="B170" s="120" t="s">
        <v>6419</v>
      </c>
      <c r="C170" s="119" t="s">
        <v>7196</v>
      </c>
      <c r="D170" s="121">
        <v>5.57</v>
      </c>
    </row>
    <row r="171" spans="1:4" ht="15.95" customHeight="1">
      <c r="A171" s="119" t="s">
        <v>6420</v>
      </c>
      <c r="B171" s="120" t="s">
        <v>6421</v>
      </c>
      <c r="C171" s="119" t="s">
        <v>7196</v>
      </c>
      <c r="D171" s="121">
        <v>6.37</v>
      </c>
    </row>
    <row r="172" spans="1:4" ht="15.95" customHeight="1">
      <c r="A172" s="119" t="s">
        <v>6422</v>
      </c>
      <c r="B172" s="120" t="s">
        <v>6423</v>
      </c>
      <c r="C172" s="119" t="s">
        <v>7196</v>
      </c>
      <c r="D172" s="121">
        <v>8.33</v>
      </c>
    </row>
    <row r="173" spans="1:4" ht="15.95" customHeight="1">
      <c r="A173" s="119" t="s">
        <v>6424</v>
      </c>
      <c r="B173" s="120" t="s">
        <v>6425</v>
      </c>
      <c r="C173" s="119" t="s">
        <v>7196</v>
      </c>
      <c r="D173" s="121">
        <v>9.34</v>
      </c>
    </row>
    <row r="174" spans="1:4" ht="15.95" customHeight="1">
      <c r="A174" s="119" t="s">
        <v>6426</v>
      </c>
      <c r="B174" s="120" t="s">
        <v>6427</v>
      </c>
      <c r="C174" s="119" t="s">
        <v>7196</v>
      </c>
      <c r="D174" s="121">
        <v>13.25</v>
      </c>
    </row>
    <row r="175" spans="1:4" ht="15.95" customHeight="1">
      <c r="A175" s="119" t="s">
        <v>6428</v>
      </c>
      <c r="B175" s="120" t="s">
        <v>6429</v>
      </c>
      <c r="C175" s="119" t="s">
        <v>7196</v>
      </c>
      <c r="D175" s="121">
        <v>14.69</v>
      </c>
    </row>
    <row r="176" spans="1:4" ht="15.95" customHeight="1">
      <c r="A176" s="119" t="s">
        <v>6430</v>
      </c>
      <c r="B176" s="120" t="s">
        <v>6431</v>
      </c>
      <c r="C176" s="119" t="s">
        <v>7196</v>
      </c>
      <c r="D176" s="121">
        <v>16.61</v>
      </c>
    </row>
    <row r="177" spans="1:4" ht="15.95" customHeight="1">
      <c r="A177" s="119" t="s">
        <v>6432</v>
      </c>
      <c r="B177" s="120" t="s">
        <v>6433</v>
      </c>
      <c r="C177" s="119" t="s">
        <v>7196</v>
      </c>
      <c r="D177" s="121">
        <v>6.94</v>
      </c>
    </row>
    <row r="178" spans="1:4" ht="15.95" customHeight="1">
      <c r="A178" s="119" t="s">
        <v>6434</v>
      </c>
      <c r="B178" s="120" t="s">
        <v>6435</v>
      </c>
      <c r="C178" s="119" t="s">
        <v>7196</v>
      </c>
      <c r="D178" s="121">
        <v>8.4499999999999993</v>
      </c>
    </row>
    <row r="179" spans="1:4" ht="15.95" customHeight="1">
      <c r="A179" s="119" t="s">
        <v>6436</v>
      </c>
      <c r="B179" s="120" t="s">
        <v>6437</v>
      </c>
      <c r="C179" s="119" t="s">
        <v>7196</v>
      </c>
      <c r="D179" s="121">
        <v>13.86</v>
      </c>
    </row>
    <row r="180" spans="1:4" ht="15.95" customHeight="1">
      <c r="A180" s="119" t="s">
        <v>6438</v>
      </c>
      <c r="B180" s="120" t="s">
        <v>6439</v>
      </c>
      <c r="C180" s="119" t="s">
        <v>7196</v>
      </c>
      <c r="D180" s="121">
        <v>19.27</v>
      </c>
    </row>
    <row r="181" spans="1:4" ht="15.95" customHeight="1">
      <c r="A181" s="119" t="s">
        <v>6440</v>
      </c>
      <c r="B181" s="120" t="s">
        <v>6441</v>
      </c>
      <c r="C181" s="119" t="s">
        <v>7196</v>
      </c>
      <c r="D181" s="121">
        <v>22.22</v>
      </c>
    </row>
    <row r="182" spans="1:4" ht="15.95" customHeight="1">
      <c r="A182" s="119" t="s">
        <v>6442</v>
      </c>
      <c r="B182" s="120" t="s">
        <v>6443</v>
      </c>
      <c r="C182" s="119" t="s">
        <v>7196</v>
      </c>
      <c r="D182" s="121">
        <v>27.64</v>
      </c>
    </row>
    <row r="183" spans="1:4" ht="15.95" customHeight="1">
      <c r="A183" s="119" t="s">
        <v>6444</v>
      </c>
      <c r="B183" s="120" t="s">
        <v>6445</v>
      </c>
      <c r="C183" s="119" t="s">
        <v>7196</v>
      </c>
      <c r="D183" s="121">
        <v>34.99</v>
      </c>
    </row>
    <row r="184" spans="1:4" ht="15.95" customHeight="1">
      <c r="A184" s="119" t="s">
        <v>6446</v>
      </c>
      <c r="B184" s="120" t="s">
        <v>6447</v>
      </c>
      <c r="C184" s="119" t="s">
        <v>7196</v>
      </c>
      <c r="D184" s="121">
        <v>41.67</v>
      </c>
    </row>
    <row r="185" spans="1:4" ht="15.95" customHeight="1">
      <c r="A185" s="119" t="s">
        <v>6448</v>
      </c>
      <c r="B185" s="120" t="s">
        <v>6449</v>
      </c>
      <c r="C185" s="119" t="s">
        <v>7196</v>
      </c>
      <c r="D185" s="121">
        <v>47.82</v>
      </c>
    </row>
    <row r="186" spans="1:4" ht="15.95" customHeight="1">
      <c r="A186" s="119" t="s">
        <v>6450</v>
      </c>
      <c r="B186" s="120" t="s">
        <v>6451</v>
      </c>
      <c r="C186" s="119" t="s">
        <v>7196</v>
      </c>
      <c r="D186" s="121">
        <v>61.12</v>
      </c>
    </row>
    <row r="187" spans="1:4" ht="15.95" customHeight="1">
      <c r="A187" s="119" t="s">
        <v>6452</v>
      </c>
      <c r="B187" s="120" t="s">
        <v>6453</v>
      </c>
      <c r="C187" s="119" t="s">
        <v>7196</v>
      </c>
      <c r="D187" s="121">
        <v>74.3</v>
      </c>
    </row>
    <row r="188" spans="1:4" ht="15.95" customHeight="1">
      <c r="A188" s="119" t="s">
        <v>6454</v>
      </c>
      <c r="B188" s="120" t="s">
        <v>5005</v>
      </c>
      <c r="C188" s="119" t="s">
        <v>7196</v>
      </c>
      <c r="D188" s="121">
        <v>86.29</v>
      </c>
    </row>
    <row r="189" spans="1:4" ht="15.95" customHeight="1">
      <c r="A189" s="119" t="s">
        <v>5006</v>
      </c>
      <c r="B189" s="120" t="s">
        <v>5007</v>
      </c>
      <c r="C189" s="119" t="s">
        <v>7196</v>
      </c>
      <c r="D189" s="121">
        <v>111.53</v>
      </c>
    </row>
    <row r="190" spans="1:4" ht="15.95" customHeight="1">
      <c r="A190" s="119" t="s">
        <v>5008</v>
      </c>
      <c r="B190" s="120" t="s">
        <v>5009</v>
      </c>
      <c r="C190" s="119" t="s">
        <v>7202</v>
      </c>
      <c r="D190" s="121">
        <v>45.31</v>
      </c>
    </row>
    <row r="191" spans="1:4" ht="15.95" customHeight="1">
      <c r="A191" s="419" t="s">
        <v>5010</v>
      </c>
      <c r="B191" s="419"/>
      <c r="C191" s="419"/>
      <c r="D191" s="118">
        <v>496.9</v>
      </c>
    </row>
    <row r="192" spans="1:4" ht="15.95" customHeight="1">
      <c r="A192" s="119" t="s">
        <v>5011</v>
      </c>
      <c r="B192" s="120" t="s">
        <v>5012</v>
      </c>
      <c r="C192" s="119" t="s">
        <v>7196</v>
      </c>
      <c r="D192" s="121">
        <v>390.62</v>
      </c>
    </row>
    <row r="193" spans="1:4" ht="15.95" customHeight="1">
      <c r="A193" s="119" t="s">
        <v>5013</v>
      </c>
      <c r="B193" s="120" t="s">
        <v>5014</v>
      </c>
      <c r="C193" s="119" t="s">
        <v>7202</v>
      </c>
      <c r="D193" s="121">
        <v>15.19</v>
      </c>
    </row>
    <row r="194" spans="1:4" ht="15.95" customHeight="1">
      <c r="A194" s="119" t="s">
        <v>5015</v>
      </c>
      <c r="B194" s="120" t="s">
        <v>5019</v>
      </c>
      <c r="C194" s="119" t="s">
        <v>7202</v>
      </c>
      <c r="D194" s="121">
        <v>51.87</v>
      </c>
    </row>
    <row r="195" spans="1:4" ht="15.95" customHeight="1">
      <c r="A195" s="119" t="s">
        <v>5020</v>
      </c>
      <c r="B195" s="120" t="s">
        <v>5021</v>
      </c>
      <c r="C195" s="119" t="s">
        <v>7199</v>
      </c>
      <c r="D195" s="121">
        <v>15.77</v>
      </c>
    </row>
    <row r="196" spans="1:4" ht="15.95" customHeight="1">
      <c r="A196" s="119" t="s">
        <v>5022</v>
      </c>
      <c r="B196" s="120" t="s">
        <v>5023</v>
      </c>
      <c r="C196" s="119" t="s">
        <v>7196</v>
      </c>
      <c r="D196" s="121">
        <v>6.11</v>
      </c>
    </row>
    <row r="197" spans="1:4" ht="15.95" customHeight="1">
      <c r="A197" s="119" t="s">
        <v>5024</v>
      </c>
      <c r="B197" s="120" t="s">
        <v>5025</v>
      </c>
      <c r="C197" s="119" t="s">
        <v>7196</v>
      </c>
      <c r="D197" s="121">
        <v>3.09</v>
      </c>
    </row>
    <row r="198" spans="1:4" ht="15.95" customHeight="1">
      <c r="A198" s="119" t="s">
        <v>5026</v>
      </c>
      <c r="B198" s="120" t="s">
        <v>5027</v>
      </c>
      <c r="C198" s="119" t="s">
        <v>7202</v>
      </c>
      <c r="D198" s="121">
        <v>8.82</v>
      </c>
    </row>
    <row r="199" spans="1:4" ht="15.95" customHeight="1">
      <c r="A199" s="119" t="s">
        <v>5028</v>
      </c>
      <c r="B199" s="120" t="s">
        <v>5029</v>
      </c>
      <c r="C199" s="119" t="s">
        <v>7196</v>
      </c>
      <c r="D199" s="121">
        <v>5.43</v>
      </c>
    </row>
    <row r="200" spans="1:4" ht="15.95" customHeight="1">
      <c r="A200" s="419" t="s">
        <v>5030</v>
      </c>
      <c r="B200" s="419"/>
      <c r="C200" s="419"/>
      <c r="D200" s="118">
        <v>24533.63</v>
      </c>
    </row>
    <row r="201" spans="1:4" ht="15.95" customHeight="1">
      <c r="A201" s="419" t="s">
        <v>5031</v>
      </c>
      <c r="B201" s="419"/>
      <c r="C201" s="419"/>
      <c r="D201" s="118">
        <v>3688.04</v>
      </c>
    </row>
    <row r="202" spans="1:4" ht="15.95" customHeight="1">
      <c r="A202" s="417" t="s">
        <v>20025</v>
      </c>
      <c r="B202" s="416" t="s">
        <v>20026</v>
      </c>
      <c r="C202" s="417" t="s">
        <v>4725</v>
      </c>
      <c r="D202" s="418">
        <v>56.84</v>
      </c>
    </row>
    <row r="203" spans="1:4" ht="6" customHeight="1">
      <c r="A203" s="417"/>
      <c r="B203" s="416"/>
      <c r="C203" s="417"/>
      <c r="D203" s="418"/>
    </row>
    <row r="204" spans="1:4" ht="15.95" customHeight="1">
      <c r="A204" s="119" t="s">
        <v>5032</v>
      </c>
      <c r="B204" s="120" t="s">
        <v>5033</v>
      </c>
      <c r="C204" s="119" t="s">
        <v>4725</v>
      </c>
      <c r="D204" s="121">
        <v>208.97</v>
      </c>
    </row>
    <row r="205" spans="1:4" ht="15.95" customHeight="1">
      <c r="A205" s="119" t="s">
        <v>5034</v>
      </c>
      <c r="B205" s="120" t="s">
        <v>5035</v>
      </c>
      <c r="C205" s="119" t="s">
        <v>4725</v>
      </c>
      <c r="D205" s="121">
        <v>396.58</v>
      </c>
    </row>
    <row r="206" spans="1:4" ht="15.95" customHeight="1">
      <c r="A206" s="119" t="s">
        <v>5036</v>
      </c>
      <c r="B206" s="120" t="s">
        <v>5037</v>
      </c>
      <c r="C206" s="119" t="s">
        <v>4725</v>
      </c>
      <c r="D206" s="121">
        <v>421.5</v>
      </c>
    </row>
    <row r="207" spans="1:4" ht="15.95" customHeight="1">
      <c r="A207" s="119" t="s">
        <v>5038</v>
      </c>
      <c r="B207" s="120" t="s">
        <v>5039</v>
      </c>
      <c r="C207" s="119" t="s">
        <v>4725</v>
      </c>
      <c r="D207" s="121">
        <v>446.42</v>
      </c>
    </row>
    <row r="208" spans="1:4" ht="15.95" customHeight="1">
      <c r="A208" s="119" t="s">
        <v>5040</v>
      </c>
      <c r="B208" s="120" t="s">
        <v>5041</v>
      </c>
      <c r="C208" s="119" t="s">
        <v>4725</v>
      </c>
      <c r="D208" s="121">
        <v>471.34</v>
      </c>
    </row>
    <row r="209" spans="1:4" ht="15.95" customHeight="1">
      <c r="A209" s="119" t="s">
        <v>5042</v>
      </c>
      <c r="B209" s="120" t="s">
        <v>5043</v>
      </c>
      <c r="C209" s="119" t="s">
        <v>4725</v>
      </c>
      <c r="D209" s="121">
        <v>308.2</v>
      </c>
    </row>
    <row r="210" spans="1:4" ht="15.95" customHeight="1">
      <c r="A210" s="119" t="s">
        <v>5044</v>
      </c>
      <c r="B210" s="120" t="s">
        <v>5045</v>
      </c>
      <c r="C210" s="119" t="s">
        <v>4725</v>
      </c>
      <c r="D210" s="121">
        <v>333.83</v>
      </c>
    </row>
    <row r="211" spans="1:4" ht="15.95" customHeight="1">
      <c r="A211" s="119" t="s">
        <v>5046</v>
      </c>
      <c r="B211" s="120" t="s">
        <v>5047</v>
      </c>
      <c r="C211" s="119" t="s">
        <v>4725</v>
      </c>
      <c r="D211" s="121">
        <v>359.46</v>
      </c>
    </row>
    <row r="212" spans="1:4" ht="15.95" customHeight="1">
      <c r="A212" s="119" t="s">
        <v>5048</v>
      </c>
      <c r="B212" s="120" t="s">
        <v>5049</v>
      </c>
      <c r="C212" s="119" t="s">
        <v>4725</v>
      </c>
      <c r="D212" s="121">
        <v>385.09</v>
      </c>
    </row>
    <row r="213" spans="1:4" ht="15.95" customHeight="1">
      <c r="A213" s="119" t="s">
        <v>5050</v>
      </c>
      <c r="B213" s="120" t="s">
        <v>5051</v>
      </c>
      <c r="C213" s="119" t="s">
        <v>4725</v>
      </c>
      <c r="D213" s="121">
        <v>54.09</v>
      </c>
    </row>
    <row r="214" spans="1:4" ht="15.95" customHeight="1">
      <c r="A214" s="119" t="s">
        <v>5052</v>
      </c>
      <c r="B214" s="120" t="s">
        <v>5053</v>
      </c>
      <c r="C214" s="119" t="s">
        <v>4725</v>
      </c>
      <c r="D214" s="121">
        <v>64.430000000000007</v>
      </c>
    </row>
    <row r="215" spans="1:4" ht="15.95" customHeight="1">
      <c r="A215" s="119" t="s">
        <v>5054</v>
      </c>
      <c r="B215" s="120" t="s">
        <v>5055</v>
      </c>
      <c r="C215" s="119" t="s">
        <v>4725</v>
      </c>
      <c r="D215" s="121">
        <v>74.760000000000005</v>
      </c>
    </row>
    <row r="216" spans="1:4" ht="15.95" customHeight="1">
      <c r="A216" s="119" t="s">
        <v>5056</v>
      </c>
      <c r="B216" s="120" t="s">
        <v>5057</v>
      </c>
      <c r="C216" s="119" t="s">
        <v>4725</v>
      </c>
      <c r="D216" s="121">
        <v>86.21</v>
      </c>
    </row>
    <row r="217" spans="1:4" ht="15.95" customHeight="1">
      <c r="A217" s="119" t="s">
        <v>5058</v>
      </c>
      <c r="B217" s="120" t="s">
        <v>5059</v>
      </c>
      <c r="C217" s="119" t="s">
        <v>4725</v>
      </c>
      <c r="D217" s="121">
        <v>2.78</v>
      </c>
    </row>
    <row r="218" spans="1:4" ht="15.95" customHeight="1">
      <c r="A218" s="119" t="s">
        <v>5060</v>
      </c>
      <c r="B218" s="120" t="s">
        <v>5061</v>
      </c>
      <c r="C218" s="119" t="s">
        <v>4725</v>
      </c>
      <c r="D218" s="121">
        <v>3.19</v>
      </c>
    </row>
    <row r="219" spans="1:4" ht="15.95" customHeight="1">
      <c r="A219" s="119" t="s">
        <v>5062</v>
      </c>
      <c r="B219" s="120" t="s">
        <v>5063</v>
      </c>
      <c r="C219" s="119" t="s">
        <v>4725</v>
      </c>
      <c r="D219" s="121">
        <v>3.91</v>
      </c>
    </row>
    <row r="220" spans="1:4" ht="15.95" customHeight="1">
      <c r="A220" s="119" t="s">
        <v>5064</v>
      </c>
      <c r="B220" s="120" t="s">
        <v>5065</v>
      </c>
      <c r="C220" s="119" t="s">
        <v>4725</v>
      </c>
      <c r="D220" s="121">
        <v>4.6399999999999997</v>
      </c>
    </row>
    <row r="221" spans="1:4" ht="15.95" customHeight="1">
      <c r="A221" s="119" t="s">
        <v>20027</v>
      </c>
      <c r="B221" s="120" t="s">
        <v>20028</v>
      </c>
      <c r="C221" s="119" t="s">
        <v>4725</v>
      </c>
      <c r="D221" s="121">
        <v>5.8</v>
      </c>
    </row>
    <row r="222" spans="1:4" ht="15.95" customHeight="1">
      <c r="A222" s="419" t="s">
        <v>7498</v>
      </c>
      <c r="B222" s="419"/>
      <c r="C222" s="419"/>
      <c r="D222" s="118">
        <v>139.69</v>
      </c>
    </row>
    <row r="223" spans="1:4" ht="15.95" customHeight="1">
      <c r="A223" s="119" t="s">
        <v>5066</v>
      </c>
      <c r="B223" s="120" t="s">
        <v>5067</v>
      </c>
      <c r="C223" s="119" t="s">
        <v>4725</v>
      </c>
      <c r="D223" s="121">
        <v>6.44</v>
      </c>
    </row>
    <row r="224" spans="1:4" ht="15.95" customHeight="1">
      <c r="A224" s="119" t="s">
        <v>5068</v>
      </c>
      <c r="B224" s="120" t="s">
        <v>7499</v>
      </c>
      <c r="C224" s="119" t="s">
        <v>4725</v>
      </c>
      <c r="D224" s="121">
        <v>8.7799999999999994</v>
      </c>
    </row>
    <row r="225" spans="1:4" ht="15.95" customHeight="1">
      <c r="A225" s="119" t="s">
        <v>5069</v>
      </c>
      <c r="B225" s="120" t="s">
        <v>5070</v>
      </c>
      <c r="C225" s="119" t="s">
        <v>4725</v>
      </c>
      <c r="D225" s="121">
        <v>49.29</v>
      </c>
    </row>
    <row r="226" spans="1:4" ht="15.95" customHeight="1">
      <c r="A226" s="119" t="s">
        <v>5071</v>
      </c>
      <c r="B226" s="120" t="s">
        <v>5072</v>
      </c>
      <c r="C226" s="119" t="s">
        <v>4725</v>
      </c>
      <c r="D226" s="121">
        <v>13.59</v>
      </c>
    </row>
    <row r="227" spans="1:4" ht="15.95" customHeight="1">
      <c r="A227" s="119" t="s">
        <v>5073</v>
      </c>
      <c r="B227" s="120" t="s">
        <v>5074</v>
      </c>
      <c r="C227" s="119" t="s">
        <v>4725</v>
      </c>
      <c r="D227" s="121">
        <v>61.59</v>
      </c>
    </row>
    <row r="228" spans="1:4" ht="15.95" customHeight="1">
      <c r="A228" s="419" t="s">
        <v>5075</v>
      </c>
      <c r="B228" s="419"/>
      <c r="C228" s="419"/>
      <c r="D228" s="118">
        <v>529.27</v>
      </c>
    </row>
    <row r="229" spans="1:4" ht="15.95" customHeight="1">
      <c r="A229" s="119" t="s">
        <v>5076</v>
      </c>
      <c r="B229" s="120" t="s">
        <v>5077</v>
      </c>
      <c r="C229" s="119" t="s">
        <v>4725</v>
      </c>
      <c r="D229" s="121">
        <v>28.38</v>
      </c>
    </row>
    <row r="230" spans="1:4" ht="15.95" customHeight="1">
      <c r="A230" s="119" t="s">
        <v>5078</v>
      </c>
      <c r="B230" s="120" t="s">
        <v>5079</v>
      </c>
      <c r="C230" s="119" t="s">
        <v>4725</v>
      </c>
      <c r="D230" s="121">
        <v>29.56</v>
      </c>
    </row>
    <row r="231" spans="1:4" ht="15.95" customHeight="1">
      <c r="A231" s="119" t="s">
        <v>5080</v>
      </c>
      <c r="B231" s="120" t="s">
        <v>5081</v>
      </c>
      <c r="C231" s="119" t="s">
        <v>4725</v>
      </c>
      <c r="D231" s="121">
        <v>23.65</v>
      </c>
    </row>
    <row r="232" spans="1:4" ht="15.95" customHeight="1">
      <c r="A232" s="119" t="s">
        <v>5082</v>
      </c>
      <c r="B232" s="120" t="s">
        <v>5083</v>
      </c>
      <c r="C232" s="119" t="s">
        <v>4725</v>
      </c>
      <c r="D232" s="121">
        <v>4.58</v>
      </c>
    </row>
    <row r="233" spans="1:4" ht="15.95" customHeight="1">
      <c r="A233" s="119" t="s">
        <v>5084</v>
      </c>
      <c r="B233" s="120" t="s">
        <v>5085</v>
      </c>
      <c r="C233" s="119" t="s">
        <v>4725</v>
      </c>
      <c r="D233" s="121">
        <v>4.8899999999999997</v>
      </c>
    </row>
    <row r="234" spans="1:4" ht="15.95" customHeight="1">
      <c r="A234" s="119" t="s">
        <v>5086</v>
      </c>
      <c r="B234" s="120" t="s">
        <v>5087</v>
      </c>
      <c r="C234" s="119" t="s">
        <v>4725</v>
      </c>
      <c r="D234" s="121">
        <v>4.32</v>
      </c>
    </row>
    <row r="235" spans="1:4" ht="15.95" customHeight="1">
      <c r="A235" s="119" t="s">
        <v>5088</v>
      </c>
      <c r="B235" s="120" t="s">
        <v>5089</v>
      </c>
      <c r="C235" s="119" t="s">
        <v>5090</v>
      </c>
      <c r="D235" s="121">
        <v>1.34</v>
      </c>
    </row>
    <row r="236" spans="1:4" ht="15.95" customHeight="1">
      <c r="A236" s="119" t="s">
        <v>5091</v>
      </c>
      <c r="B236" s="120" t="s">
        <v>5092</v>
      </c>
      <c r="C236" s="119" t="s">
        <v>4725</v>
      </c>
      <c r="D236" s="121">
        <v>5.78</v>
      </c>
    </row>
    <row r="237" spans="1:4" ht="15.95" customHeight="1">
      <c r="A237" s="119" t="s">
        <v>5093</v>
      </c>
      <c r="B237" s="120" t="s">
        <v>5094</v>
      </c>
      <c r="C237" s="119" t="s">
        <v>4725</v>
      </c>
      <c r="D237" s="121">
        <v>6.43</v>
      </c>
    </row>
    <row r="238" spans="1:4" ht="15.95" customHeight="1">
      <c r="A238" s="119" t="s">
        <v>5095</v>
      </c>
      <c r="B238" s="120" t="s">
        <v>5096</v>
      </c>
      <c r="C238" s="119" t="s">
        <v>4725</v>
      </c>
      <c r="D238" s="121">
        <v>32.17</v>
      </c>
    </row>
    <row r="239" spans="1:4" ht="15.95" customHeight="1">
      <c r="A239" s="119" t="s">
        <v>5097</v>
      </c>
      <c r="B239" s="120" t="s">
        <v>5098</v>
      </c>
      <c r="C239" s="119" t="s">
        <v>4725</v>
      </c>
      <c r="D239" s="121">
        <v>38.6</v>
      </c>
    </row>
    <row r="240" spans="1:4" ht="15.95" customHeight="1">
      <c r="A240" s="119" t="s">
        <v>5099</v>
      </c>
      <c r="B240" s="120" t="s">
        <v>5100</v>
      </c>
      <c r="C240" s="119" t="s">
        <v>4725</v>
      </c>
      <c r="D240" s="121">
        <v>57.9</v>
      </c>
    </row>
    <row r="241" spans="1:4" ht="15.95" customHeight="1">
      <c r="A241" s="119" t="s">
        <v>5101</v>
      </c>
      <c r="B241" s="120" t="s">
        <v>5102</v>
      </c>
      <c r="C241" s="119" t="s">
        <v>4725</v>
      </c>
      <c r="D241" s="121">
        <v>46.15</v>
      </c>
    </row>
    <row r="242" spans="1:4" ht="15.95" customHeight="1">
      <c r="A242" s="119" t="s">
        <v>5103</v>
      </c>
      <c r="B242" s="120" t="s">
        <v>5104</v>
      </c>
      <c r="C242" s="119" t="s">
        <v>4725</v>
      </c>
      <c r="D242" s="121">
        <v>57.23</v>
      </c>
    </row>
    <row r="243" spans="1:4" ht="15.95" customHeight="1">
      <c r="A243" s="119" t="s">
        <v>7075</v>
      </c>
      <c r="B243" s="120" t="s">
        <v>7076</v>
      </c>
      <c r="C243" s="119" t="s">
        <v>4725</v>
      </c>
      <c r="D243" s="121">
        <v>75.69</v>
      </c>
    </row>
    <row r="244" spans="1:4" ht="15.95" customHeight="1">
      <c r="A244" s="119" t="s">
        <v>7077</v>
      </c>
      <c r="B244" s="120" t="s">
        <v>7078</v>
      </c>
      <c r="C244" s="119" t="s">
        <v>4725</v>
      </c>
      <c r="D244" s="121">
        <v>33.229999999999997</v>
      </c>
    </row>
    <row r="245" spans="1:4" ht="15.95" customHeight="1">
      <c r="A245" s="119" t="s">
        <v>7079</v>
      </c>
      <c r="B245" s="120" t="s">
        <v>7500</v>
      </c>
      <c r="C245" s="119" t="s">
        <v>4725</v>
      </c>
      <c r="D245" s="121">
        <v>79.38</v>
      </c>
    </row>
    <row r="246" spans="1:4" ht="15.95" customHeight="1">
      <c r="A246" s="419" t="s">
        <v>7080</v>
      </c>
      <c r="B246" s="419"/>
      <c r="C246" s="419"/>
      <c r="D246" s="118">
        <v>1423.35</v>
      </c>
    </row>
    <row r="247" spans="1:4" ht="15.95" customHeight="1">
      <c r="A247" s="119" t="s">
        <v>7081</v>
      </c>
      <c r="B247" s="120" t="s">
        <v>7082</v>
      </c>
      <c r="C247" s="119" t="s">
        <v>4725</v>
      </c>
      <c r="D247" s="121">
        <v>7.34</v>
      </c>
    </row>
    <row r="248" spans="1:4" ht="15.95" customHeight="1">
      <c r="A248" s="119" t="s">
        <v>7083</v>
      </c>
      <c r="B248" s="120" t="s">
        <v>7084</v>
      </c>
      <c r="C248" s="119" t="s">
        <v>4725</v>
      </c>
      <c r="D248" s="121">
        <v>10.17</v>
      </c>
    </row>
    <row r="249" spans="1:4" ht="15.95" customHeight="1">
      <c r="A249" s="119" t="s">
        <v>7085</v>
      </c>
      <c r="B249" s="120" t="s">
        <v>7086</v>
      </c>
      <c r="C249" s="119" t="s">
        <v>4725</v>
      </c>
      <c r="D249" s="121">
        <v>11.38</v>
      </c>
    </row>
    <row r="250" spans="1:4" ht="15.95" customHeight="1">
      <c r="A250" s="119" t="s">
        <v>7087</v>
      </c>
      <c r="B250" s="120" t="s">
        <v>7088</v>
      </c>
      <c r="C250" s="119" t="s">
        <v>4725</v>
      </c>
      <c r="D250" s="121">
        <v>12.04</v>
      </c>
    </row>
    <row r="251" spans="1:4" ht="15.95" customHeight="1">
      <c r="A251" s="119" t="s">
        <v>7089</v>
      </c>
      <c r="B251" s="120" t="s">
        <v>7090</v>
      </c>
      <c r="C251" s="119" t="s">
        <v>4725</v>
      </c>
      <c r="D251" s="121">
        <v>13.36</v>
      </c>
    </row>
    <row r="252" spans="1:4" ht="15.95" customHeight="1">
      <c r="A252" s="119" t="s">
        <v>7091</v>
      </c>
      <c r="B252" s="120" t="s">
        <v>7092</v>
      </c>
      <c r="C252" s="119" t="s">
        <v>4725</v>
      </c>
      <c r="D252" s="121">
        <v>14.08</v>
      </c>
    </row>
    <row r="253" spans="1:4" ht="15.95" customHeight="1">
      <c r="A253" s="119" t="s">
        <v>7093</v>
      </c>
      <c r="B253" s="120" t="s">
        <v>7094</v>
      </c>
      <c r="C253" s="119" t="s">
        <v>4725</v>
      </c>
      <c r="D253" s="121">
        <v>14.36</v>
      </c>
    </row>
    <row r="254" spans="1:4" ht="15.95" customHeight="1">
      <c r="A254" s="119" t="s">
        <v>7095</v>
      </c>
      <c r="B254" s="120" t="s">
        <v>7096</v>
      </c>
      <c r="C254" s="119" t="s">
        <v>4725</v>
      </c>
      <c r="D254" s="121">
        <v>15.64</v>
      </c>
    </row>
    <row r="255" spans="1:4" ht="15.95" customHeight="1">
      <c r="A255" s="119" t="s">
        <v>7097</v>
      </c>
      <c r="B255" s="120" t="s">
        <v>7098</v>
      </c>
      <c r="C255" s="119" t="s">
        <v>4725</v>
      </c>
      <c r="D255" s="121">
        <v>16.27</v>
      </c>
    </row>
    <row r="256" spans="1:4" ht="15.95" customHeight="1">
      <c r="A256" s="119" t="s">
        <v>7099</v>
      </c>
      <c r="B256" s="120" t="s">
        <v>7100</v>
      </c>
      <c r="C256" s="119" t="s">
        <v>4725</v>
      </c>
      <c r="D256" s="121">
        <v>17.48</v>
      </c>
    </row>
    <row r="257" spans="1:4" ht="15.95" customHeight="1">
      <c r="A257" s="119" t="s">
        <v>7101</v>
      </c>
      <c r="B257" s="120" t="s">
        <v>7102</v>
      </c>
      <c r="C257" s="119" t="s">
        <v>4725</v>
      </c>
      <c r="D257" s="121">
        <v>18.149999999999999</v>
      </c>
    </row>
    <row r="258" spans="1:4" ht="15.95" customHeight="1">
      <c r="A258" s="119" t="s">
        <v>7103</v>
      </c>
      <c r="B258" s="120" t="s">
        <v>7104</v>
      </c>
      <c r="C258" s="119" t="s">
        <v>4725</v>
      </c>
      <c r="D258" s="121">
        <v>18.649999999999999</v>
      </c>
    </row>
    <row r="259" spans="1:4" ht="15.95" customHeight="1">
      <c r="A259" s="119" t="s">
        <v>7105</v>
      </c>
      <c r="B259" s="120" t="s">
        <v>7106</v>
      </c>
      <c r="C259" s="119" t="s">
        <v>4725</v>
      </c>
      <c r="D259" s="121">
        <v>21.61</v>
      </c>
    </row>
    <row r="260" spans="1:4" ht="15.95" customHeight="1">
      <c r="A260" s="119" t="s">
        <v>7107</v>
      </c>
      <c r="B260" s="120" t="s">
        <v>7108</v>
      </c>
      <c r="C260" s="119" t="s">
        <v>4725</v>
      </c>
      <c r="D260" s="121">
        <v>24.13</v>
      </c>
    </row>
    <row r="261" spans="1:4" ht="15.95" customHeight="1">
      <c r="A261" s="119" t="s">
        <v>7109</v>
      </c>
      <c r="B261" s="120" t="s">
        <v>7110</v>
      </c>
      <c r="C261" s="119" t="s">
        <v>4725</v>
      </c>
      <c r="D261" s="121">
        <v>13.41</v>
      </c>
    </row>
    <row r="262" spans="1:4" ht="15.95" customHeight="1">
      <c r="A262" s="119" t="s">
        <v>7111</v>
      </c>
      <c r="B262" s="120" t="s">
        <v>7112</v>
      </c>
      <c r="C262" s="119" t="s">
        <v>4725</v>
      </c>
      <c r="D262" s="121">
        <v>14</v>
      </c>
    </row>
    <row r="263" spans="1:4" ht="15.95" customHeight="1">
      <c r="A263" s="119" t="s">
        <v>7113</v>
      </c>
      <c r="B263" s="120" t="s">
        <v>7114</v>
      </c>
      <c r="C263" s="119" t="s">
        <v>4725</v>
      </c>
      <c r="D263" s="121">
        <v>15.72</v>
      </c>
    </row>
    <row r="264" spans="1:4" ht="15.95" customHeight="1">
      <c r="A264" s="119" t="s">
        <v>7115</v>
      </c>
      <c r="B264" s="120" t="s">
        <v>7116</v>
      </c>
      <c r="C264" s="119" t="s">
        <v>4725</v>
      </c>
      <c r="D264" s="121">
        <v>16.43</v>
      </c>
    </row>
    <row r="265" spans="1:4" ht="15.95" customHeight="1">
      <c r="A265" s="119" t="s">
        <v>7117</v>
      </c>
      <c r="B265" s="120" t="s">
        <v>7118</v>
      </c>
      <c r="C265" s="119" t="s">
        <v>4725</v>
      </c>
      <c r="D265" s="121">
        <v>17.190000000000001</v>
      </c>
    </row>
    <row r="266" spans="1:4" ht="15.95" customHeight="1">
      <c r="A266" s="119" t="s">
        <v>7119</v>
      </c>
      <c r="B266" s="120" t="s">
        <v>7120</v>
      </c>
      <c r="C266" s="119" t="s">
        <v>4725</v>
      </c>
      <c r="D266" s="121">
        <v>18.5</v>
      </c>
    </row>
    <row r="267" spans="1:4" ht="15.95" customHeight="1">
      <c r="A267" s="119" t="s">
        <v>7121</v>
      </c>
      <c r="B267" s="120" t="s">
        <v>7122</v>
      </c>
      <c r="C267" s="119" t="s">
        <v>4725</v>
      </c>
      <c r="D267" s="121">
        <v>19.21</v>
      </c>
    </row>
    <row r="268" spans="1:4" ht="15.95" customHeight="1">
      <c r="A268" s="119" t="s">
        <v>7123</v>
      </c>
      <c r="B268" s="120" t="s">
        <v>7124</v>
      </c>
      <c r="C268" s="119" t="s">
        <v>4725</v>
      </c>
      <c r="D268" s="121">
        <v>19.920000000000002</v>
      </c>
    </row>
    <row r="269" spans="1:4" ht="15.95" customHeight="1">
      <c r="A269" s="119" t="s">
        <v>7125</v>
      </c>
      <c r="B269" s="120" t="s">
        <v>7126</v>
      </c>
      <c r="C269" s="119" t="s">
        <v>4725</v>
      </c>
      <c r="D269" s="121">
        <v>21.53</v>
      </c>
    </row>
    <row r="270" spans="1:4" ht="15.95" customHeight="1">
      <c r="A270" s="119" t="s">
        <v>7127</v>
      </c>
      <c r="B270" s="120" t="s">
        <v>7128</v>
      </c>
      <c r="C270" s="119" t="s">
        <v>4725</v>
      </c>
      <c r="D270" s="121">
        <v>22.21</v>
      </c>
    </row>
    <row r="271" spans="1:4" ht="15.95" customHeight="1">
      <c r="A271" s="119" t="s">
        <v>7129</v>
      </c>
      <c r="B271" s="120" t="s">
        <v>7130</v>
      </c>
      <c r="C271" s="119" t="s">
        <v>4725</v>
      </c>
      <c r="D271" s="121">
        <v>22.8</v>
      </c>
    </row>
    <row r="272" spans="1:4" ht="15.95" customHeight="1">
      <c r="A272" s="119" t="s">
        <v>7131</v>
      </c>
      <c r="B272" s="120" t="s">
        <v>7132</v>
      </c>
      <c r="C272" s="119" t="s">
        <v>4725</v>
      </c>
      <c r="D272" s="121">
        <v>25.61</v>
      </c>
    </row>
    <row r="273" spans="1:4" ht="15.95" customHeight="1">
      <c r="A273" s="119" t="s">
        <v>7133</v>
      </c>
      <c r="B273" s="120" t="s">
        <v>7134</v>
      </c>
      <c r="C273" s="119" t="s">
        <v>4725</v>
      </c>
      <c r="D273" s="121">
        <v>28.69</v>
      </c>
    </row>
    <row r="274" spans="1:4" ht="15.95" customHeight="1">
      <c r="A274" s="119" t="s">
        <v>6712</v>
      </c>
      <c r="B274" s="120" t="s">
        <v>6713</v>
      </c>
      <c r="C274" s="119" t="s">
        <v>4725</v>
      </c>
      <c r="D274" s="121">
        <v>49.31</v>
      </c>
    </row>
    <row r="275" spans="1:4" ht="15.95" customHeight="1">
      <c r="A275" s="119" t="s">
        <v>6714</v>
      </c>
      <c r="B275" s="120" t="s">
        <v>6715</v>
      </c>
      <c r="C275" s="119" t="s">
        <v>4725</v>
      </c>
      <c r="D275" s="121">
        <v>56.52</v>
      </c>
    </row>
    <row r="276" spans="1:4" ht="15.95" customHeight="1">
      <c r="A276" s="119" t="s">
        <v>6716</v>
      </c>
      <c r="B276" s="120" t="s">
        <v>6717</v>
      </c>
      <c r="C276" s="119" t="s">
        <v>4725</v>
      </c>
      <c r="D276" s="121">
        <v>56.76</v>
      </c>
    </row>
    <row r="277" spans="1:4" ht="15.95" customHeight="1">
      <c r="A277" s="119" t="s">
        <v>6718</v>
      </c>
      <c r="B277" s="120" t="s">
        <v>6719</v>
      </c>
      <c r="C277" s="119" t="s">
        <v>4725</v>
      </c>
      <c r="D277" s="121">
        <v>57.5</v>
      </c>
    </row>
    <row r="278" spans="1:4" ht="15.95" customHeight="1">
      <c r="A278" s="119" t="s">
        <v>6720</v>
      </c>
      <c r="B278" s="120" t="s">
        <v>6721</v>
      </c>
      <c r="C278" s="119" t="s">
        <v>4725</v>
      </c>
      <c r="D278" s="121">
        <v>58.54</v>
      </c>
    </row>
    <row r="279" spans="1:4" ht="15.95" customHeight="1">
      <c r="A279" s="119" t="s">
        <v>6722</v>
      </c>
      <c r="B279" s="120" t="s">
        <v>6723</v>
      </c>
      <c r="C279" s="119" t="s">
        <v>4725</v>
      </c>
      <c r="D279" s="121">
        <v>61.23</v>
      </c>
    </row>
    <row r="280" spans="1:4" ht="15.95" customHeight="1">
      <c r="A280" s="119" t="s">
        <v>6724</v>
      </c>
      <c r="B280" s="120" t="s">
        <v>6725</v>
      </c>
      <c r="C280" s="119" t="s">
        <v>4725</v>
      </c>
      <c r="D280" s="121">
        <v>62.25</v>
      </c>
    </row>
    <row r="281" spans="1:4" ht="15.95" customHeight="1">
      <c r="A281" s="119" t="s">
        <v>6726</v>
      </c>
      <c r="B281" s="120" t="s">
        <v>6727</v>
      </c>
      <c r="C281" s="119" t="s">
        <v>4725</v>
      </c>
      <c r="D281" s="121">
        <v>62.71</v>
      </c>
    </row>
    <row r="282" spans="1:4" ht="15.95" customHeight="1">
      <c r="A282" s="119" t="s">
        <v>6728</v>
      </c>
      <c r="B282" s="120" t="s">
        <v>6729</v>
      </c>
      <c r="C282" s="119" t="s">
        <v>4725</v>
      </c>
      <c r="D282" s="121">
        <v>65.22</v>
      </c>
    </row>
    <row r="283" spans="1:4" ht="15.95" customHeight="1">
      <c r="A283" s="119" t="s">
        <v>6730</v>
      </c>
      <c r="B283" s="120" t="s">
        <v>6731</v>
      </c>
      <c r="C283" s="119" t="s">
        <v>4725</v>
      </c>
      <c r="D283" s="121">
        <v>66.2</v>
      </c>
    </row>
    <row r="284" spans="1:4" ht="15.95" customHeight="1">
      <c r="A284" s="119" t="s">
        <v>6732</v>
      </c>
      <c r="B284" s="120" t="s">
        <v>6733</v>
      </c>
      <c r="C284" s="119" t="s">
        <v>4725</v>
      </c>
      <c r="D284" s="121">
        <v>67.06</v>
      </c>
    </row>
    <row r="285" spans="1:4" ht="15.95" customHeight="1">
      <c r="A285" s="119" t="s">
        <v>6734</v>
      </c>
      <c r="B285" s="120" t="s">
        <v>5385</v>
      </c>
      <c r="C285" s="119" t="s">
        <v>4725</v>
      </c>
      <c r="D285" s="121">
        <v>68.040000000000006</v>
      </c>
    </row>
    <row r="286" spans="1:4" ht="15.95" customHeight="1">
      <c r="A286" s="119" t="s">
        <v>5386</v>
      </c>
      <c r="B286" s="120" t="s">
        <v>5387</v>
      </c>
      <c r="C286" s="119" t="s">
        <v>4725</v>
      </c>
      <c r="D286" s="121">
        <v>70.430000000000007</v>
      </c>
    </row>
    <row r="287" spans="1:4" ht="15.95" customHeight="1">
      <c r="A287" s="119" t="s">
        <v>5388</v>
      </c>
      <c r="B287" s="120" t="s">
        <v>5389</v>
      </c>
      <c r="C287" s="119" t="s">
        <v>4725</v>
      </c>
      <c r="D287" s="121">
        <v>74.47</v>
      </c>
    </row>
    <row r="288" spans="1:4" ht="15.95" customHeight="1">
      <c r="A288" s="119" t="s">
        <v>5390</v>
      </c>
      <c r="B288" s="120" t="s">
        <v>5391</v>
      </c>
      <c r="C288" s="119" t="s">
        <v>4725</v>
      </c>
      <c r="D288" s="121">
        <v>77.23</v>
      </c>
    </row>
    <row r="289" spans="1:4" ht="15.95" customHeight="1">
      <c r="A289" s="419" t="s">
        <v>5392</v>
      </c>
      <c r="B289" s="419"/>
      <c r="C289" s="419"/>
      <c r="D289" s="118">
        <v>17711.41</v>
      </c>
    </row>
    <row r="290" spans="1:4" ht="15.95" customHeight="1">
      <c r="A290" s="119" t="s">
        <v>5393</v>
      </c>
      <c r="B290" s="120" t="s">
        <v>5394</v>
      </c>
      <c r="C290" s="119" t="s">
        <v>4725</v>
      </c>
      <c r="D290" s="121">
        <v>899.5</v>
      </c>
    </row>
    <row r="291" spans="1:4" ht="15.95" customHeight="1">
      <c r="A291" s="119" t="s">
        <v>5395</v>
      </c>
      <c r="B291" s="120" t="s">
        <v>5396</v>
      </c>
      <c r="C291" s="119" t="s">
        <v>4725</v>
      </c>
      <c r="D291" s="121">
        <v>1005.54</v>
      </c>
    </row>
    <row r="292" spans="1:4" ht="15.95" customHeight="1">
      <c r="A292" s="119" t="s">
        <v>5397</v>
      </c>
      <c r="B292" s="120" t="s">
        <v>5398</v>
      </c>
      <c r="C292" s="119" t="s">
        <v>4725</v>
      </c>
      <c r="D292" s="121">
        <v>608.27</v>
      </c>
    </row>
    <row r="293" spans="1:4" ht="15.95" customHeight="1">
      <c r="A293" s="119" t="s">
        <v>5399</v>
      </c>
      <c r="B293" s="120" t="s">
        <v>5400</v>
      </c>
      <c r="C293" s="119" t="s">
        <v>4725</v>
      </c>
      <c r="D293" s="121">
        <v>180.23</v>
      </c>
    </row>
    <row r="294" spans="1:4" ht="15.95" customHeight="1">
      <c r="A294" s="417" t="s">
        <v>5401</v>
      </c>
      <c r="B294" s="416" t="s">
        <v>5402</v>
      </c>
      <c r="C294" s="417" t="s">
        <v>4725</v>
      </c>
      <c r="D294" s="418">
        <v>862.43</v>
      </c>
    </row>
    <row r="295" spans="1:4" ht="6" customHeight="1">
      <c r="A295" s="417"/>
      <c r="B295" s="416"/>
      <c r="C295" s="417"/>
      <c r="D295" s="418"/>
    </row>
    <row r="296" spans="1:4" ht="15.95" customHeight="1">
      <c r="A296" s="417" t="s">
        <v>5403</v>
      </c>
      <c r="B296" s="416" t="s">
        <v>5404</v>
      </c>
      <c r="C296" s="417" t="s">
        <v>4725</v>
      </c>
      <c r="D296" s="418">
        <v>963.15</v>
      </c>
    </row>
    <row r="297" spans="1:4" ht="6" customHeight="1">
      <c r="A297" s="417"/>
      <c r="B297" s="416"/>
      <c r="C297" s="417"/>
      <c r="D297" s="418"/>
    </row>
    <row r="298" spans="1:4" ht="15.95" customHeight="1">
      <c r="A298" s="417" t="s">
        <v>5405</v>
      </c>
      <c r="B298" s="416" t="s">
        <v>5406</v>
      </c>
      <c r="C298" s="417" t="s">
        <v>4725</v>
      </c>
      <c r="D298" s="418">
        <v>483.27</v>
      </c>
    </row>
    <row r="299" spans="1:4" ht="6" customHeight="1">
      <c r="A299" s="417"/>
      <c r="B299" s="416"/>
      <c r="C299" s="417"/>
      <c r="D299" s="418"/>
    </row>
    <row r="300" spans="1:4" ht="15.95" customHeight="1">
      <c r="A300" s="417" t="s">
        <v>20029</v>
      </c>
      <c r="B300" s="416" t="s">
        <v>20030</v>
      </c>
      <c r="C300" s="417" t="s">
        <v>4725</v>
      </c>
      <c r="D300" s="418">
        <v>85.25</v>
      </c>
    </row>
    <row r="301" spans="1:4" ht="6" customHeight="1">
      <c r="A301" s="417"/>
      <c r="B301" s="416"/>
      <c r="C301" s="417"/>
      <c r="D301" s="418"/>
    </row>
    <row r="302" spans="1:4" ht="15.95" customHeight="1">
      <c r="A302" s="417" t="s">
        <v>23410</v>
      </c>
      <c r="B302" s="416" t="s">
        <v>23411</v>
      </c>
      <c r="C302" s="417" t="s">
        <v>4725</v>
      </c>
      <c r="D302" s="418">
        <v>81.7</v>
      </c>
    </row>
    <row r="303" spans="1:4" ht="6" customHeight="1">
      <c r="A303" s="417"/>
      <c r="B303" s="416"/>
      <c r="C303" s="417"/>
      <c r="D303" s="418"/>
    </row>
    <row r="304" spans="1:4" ht="15.95" customHeight="1">
      <c r="A304" s="119" t="s">
        <v>5407</v>
      </c>
      <c r="B304" s="120" t="s">
        <v>7501</v>
      </c>
      <c r="C304" s="119" t="s">
        <v>4725</v>
      </c>
      <c r="D304" s="121">
        <v>85.47</v>
      </c>
    </row>
    <row r="305" spans="1:4" ht="15.95" customHeight="1">
      <c r="A305" s="119" t="s">
        <v>5408</v>
      </c>
      <c r="B305" s="120" t="s">
        <v>5409</v>
      </c>
      <c r="C305" s="119" t="s">
        <v>4725</v>
      </c>
      <c r="D305" s="121">
        <v>48.92</v>
      </c>
    </row>
    <row r="306" spans="1:4" ht="15.95" customHeight="1">
      <c r="A306" s="119" t="s">
        <v>5410</v>
      </c>
      <c r="B306" s="120" t="s">
        <v>5411</v>
      </c>
      <c r="C306" s="119" t="s">
        <v>4725</v>
      </c>
      <c r="D306" s="121">
        <v>64.61</v>
      </c>
    </row>
    <row r="307" spans="1:4" ht="15.95" customHeight="1">
      <c r="A307" s="119" t="s">
        <v>5412</v>
      </c>
      <c r="B307" s="120" t="s">
        <v>5413</v>
      </c>
      <c r="C307" s="119" t="s">
        <v>4725</v>
      </c>
      <c r="D307" s="121">
        <v>75.69</v>
      </c>
    </row>
    <row r="308" spans="1:4" ht="15.95" customHeight="1">
      <c r="A308" s="119" t="s">
        <v>5414</v>
      </c>
      <c r="B308" s="120" t="s">
        <v>5415</v>
      </c>
      <c r="C308" s="119" t="s">
        <v>4725</v>
      </c>
      <c r="D308" s="121">
        <v>88.61</v>
      </c>
    </row>
    <row r="309" spans="1:4" ht="15.95" customHeight="1">
      <c r="A309" s="119" t="s">
        <v>5416</v>
      </c>
      <c r="B309" s="120" t="s">
        <v>5417</v>
      </c>
      <c r="C309" s="119" t="s">
        <v>4725</v>
      </c>
      <c r="D309" s="121">
        <v>64.61</v>
      </c>
    </row>
    <row r="310" spans="1:4" ht="15.95" customHeight="1">
      <c r="A310" s="119" t="s">
        <v>5418</v>
      </c>
      <c r="B310" s="120" t="s">
        <v>5419</v>
      </c>
      <c r="C310" s="119" t="s">
        <v>4725</v>
      </c>
      <c r="D310" s="121">
        <v>97.65</v>
      </c>
    </row>
    <row r="311" spans="1:4" ht="15.95" customHeight="1">
      <c r="A311" s="119" t="s">
        <v>5420</v>
      </c>
      <c r="B311" s="120" t="s">
        <v>5421</v>
      </c>
      <c r="C311" s="119" t="s">
        <v>4725</v>
      </c>
      <c r="D311" s="121">
        <v>130.69999999999999</v>
      </c>
    </row>
    <row r="312" spans="1:4" ht="15.95" customHeight="1">
      <c r="A312" s="119" t="s">
        <v>5422</v>
      </c>
      <c r="B312" s="120" t="s">
        <v>5423</v>
      </c>
      <c r="C312" s="119" t="s">
        <v>4725</v>
      </c>
      <c r="D312" s="121">
        <v>163.92</v>
      </c>
    </row>
    <row r="313" spans="1:4" ht="15.95" customHeight="1">
      <c r="A313" s="119" t="s">
        <v>5424</v>
      </c>
      <c r="B313" s="120" t="s">
        <v>6769</v>
      </c>
      <c r="C313" s="119" t="s">
        <v>4725</v>
      </c>
      <c r="D313" s="121">
        <v>9.57</v>
      </c>
    </row>
    <row r="314" spans="1:4" ht="15.95" customHeight="1">
      <c r="A314" s="119" t="s">
        <v>6770</v>
      </c>
      <c r="B314" s="120" t="s">
        <v>6771</v>
      </c>
      <c r="C314" s="119" t="s">
        <v>4725</v>
      </c>
      <c r="D314" s="121">
        <v>12.68</v>
      </c>
    </row>
    <row r="315" spans="1:4" ht="15.95" customHeight="1">
      <c r="A315" s="119" t="s">
        <v>6772</v>
      </c>
      <c r="B315" s="120" t="s">
        <v>6773</v>
      </c>
      <c r="C315" s="119" t="s">
        <v>4725</v>
      </c>
      <c r="D315" s="121">
        <v>17.68</v>
      </c>
    </row>
    <row r="316" spans="1:4" ht="15.95" customHeight="1">
      <c r="A316" s="119" t="s">
        <v>6774</v>
      </c>
      <c r="B316" s="120" t="s">
        <v>6775</v>
      </c>
      <c r="C316" s="119" t="s">
        <v>4725</v>
      </c>
      <c r="D316" s="121">
        <v>56.51</v>
      </c>
    </row>
    <row r="317" spans="1:4" ht="15.95" customHeight="1">
      <c r="A317" s="119" t="s">
        <v>6776</v>
      </c>
      <c r="B317" s="120" t="s">
        <v>6777</v>
      </c>
      <c r="C317" s="119" t="s">
        <v>4725</v>
      </c>
      <c r="D317" s="121">
        <v>22.05</v>
      </c>
    </row>
    <row r="318" spans="1:4" ht="15.95" customHeight="1">
      <c r="A318" s="119" t="s">
        <v>6778</v>
      </c>
      <c r="B318" s="120" t="s">
        <v>6779</v>
      </c>
      <c r="C318" s="119" t="s">
        <v>4725</v>
      </c>
      <c r="D318" s="121">
        <v>32.270000000000003</v>
      </c>
    </row>
    <row r="319" spans="1:4" ht="15.95" customHeight="1">
      <c r="A319" s="119" t="s">
        <v>6780</v>
      </c>
      <c r="B319" s="120" t="s">
        <v>6781</v>
      </c>
      <c r="C319" s="119" t="s">
        <v>4725</v>
      </c>
      <c r="D319" s="121">
        <v>42.89</v>
      </c>
    </row>
    <row r="320" spans="1:4" ht="15.95" customHeight="1">
      <c r="A320" s="119" t="s">
        <v>6782</v>
      </c>
      <c r="B320" s="120" t="s">
        <v>6783</v>
      </c>
      <c r="C320" s="119" t="s">
        <v>4725</v>
      </c>
      <c r="D320" s="121">
        <v>84.63</v>
      </c>
    </row>
    <row r="321" spans="1:4" ht="15.95" customHeight="1">
      <c r="A321" s="119" t="s">
        <v>6784</v>
      </c>
      <c r="B321" s="120" t="s">
        <v>6785</v>
      </c>
      <c r="C321" s="119" t="s">
        <v>7196</v>
      </c>
      <c r="D321" s="121">
        <v>1714.35</v>
      </c>
    </row>
    <row r="322" spans="1:4" ht="15.95" customHeight="1">
      <c r="A322" s="119" t="s">
        <v>6786</v>
      </c>
      <c r="B322" s="120" t="s">
        <v>6787</v>
      </c>
      <c r="C322" s="119" t="s">
        <v>7196</v>
      </c>
      <c r="D322" s="121">
        <v>2320.81</v>
      </c>
    </row>
    <row r="323" spans="1:4" ht="15.95" customHeight="1">
      <c r="A323" s="119" t="s">
        <v>6788</v>
      </c>
      <c r="B323" s="120" t="s">
        <v>6789</v>
      </c>
      <c r="C323" s="119" t="s">
        <v>7196</v>
      </c>
      <c r="D323" s="121">
        <v>2814.1</v>
      </c>
    </row>
    <row r="324" spans="1:4" ht="15.95" customHeight="1">
      <c r="A324" s="119" t="s">
        <v>6790</v>
      </c>
      <c r="B324" s="120" t="s">
        <v>6791</v>
      </c>
      <c r="C324" s="119" t="s">
        <v>7196</v>
      </c>
      <c r="D324" s="121">
        <v>4594.3500000000004</v>
      </c>
    </row>
    <row r="325" spans="1:4" ht="15.95" customHeight="1">
      <c r="A325" s="419" t="s">
        <v>6792</v>
      </c>
      <c r="B325" s="419"/>
      <c r="C325" s="419"/>
      <c r="D325" s="118">
        <v>671.41</v>
      </c>
    </row>
    <row r="326" spans="1:4" ht="15.95" customHeight="1">
      <c r="A326" s="119" t="s">
        <v>6793</v>
      </c>
      <c r="B326" s="120" t="s">
        <v>6794</v>
      </c>
      <c r="C326" s="119" t="s">
        <v>7202</v>
      </c>
      <c r="D326" s="121">
        <v>31.38</v>
      </c>
    </row>
    <row r="327" spans="1:4" ht="15.95" customHeight="1">
      <c r="A327" s="119" t="s">
        <v>6795</v>
      </c>
      <c r="B327" s="120" t="s">
        <v>6796</v>
      </c>
      <c r="C327" s="119" t="s">
        <v>4725</v>
      </c>
      <c r="D327" s="121">
        <v>104.47</v>
      </c>
    </row>
    <row r="328" spans="1:4" ht="15.95" customHeight="1">
      <c r="A328" s="119" t="s">
        <v>6797</v>
      </c>
      <c r="B328" s="120" t="s">
        <v>6798</v>
      </c>
      <c r="C328" s="119" t="s">
        <v>4725</v>
      </c>
      <c r="D328" s="121">
        <v>32.56</v>
      </c>
    </row>
    <row r="329" spans="1:4" ht="15.95" customHeight="1">
      <c r="A329" s="119" t="s">
        <v>6799</v>
      </c>
      <c r="B329" s="120" t="s">
        <v>6800</v>
      </c>
      <c r="C329" s="119" t="s">
        <v>4725</v>
      </c>
      <c r="D329" s="121">
        <v>108.38</v>
      </c>
    </row>
    <row r="330" spans="1:4" ht="15.95" customHeight="1">
      <c r="A330" s="119" t="s">
        <v>6801</v>
      </c>
      <c r="B330" s="120" t="s">
        <v>6802</v>
      </c>
      <c r="C330" s="119" t="s">
        <v>4725</v>
      </c>
      <c r="D330" s="121">
        <v>36.479999999999997</v>
      </c>
    </row>
    <row r="331" spans="1:4" ht="15.95" customHeight="1">
      <c r="A331" s="417" t="s">
        <v>20031</v>
      </c>
      <c r="B331" s="416" t="s">
        <v>20032</v>
      </c>
      <c r="C331" s="417" t="s">
        <v>4725</v>
      </c>
      <c r="D331" s="418">
        <v>108.65</v>
      </c>
    </row>
    <row r="332" spans="1:4" ht="6" customHeight="1">
      <c r="A332" s="417"/>
      <c r="B332" s="416"/>
      <c r="C332" s="417"/>
      <c r="D332" s="418"/>
    </row>
    <row r="333" spans="1:4" ht="15.95" customHeight="1">
      <c r="A333" s="119" t="s">
        <v>6803</v>
      </c>
      <c r="B333" s="120" t="s">
        <v>6804</v>
      </c>
      <c r="C333" s="119" t="s">
        <v>4725</v>
      </c>
      <c r="D333" s="121">
        <v>4.8099999999999996</v>
      </c>
    </row>
    <row r="334" spans="1:4" ht="15.95" customHeight="1">
      <c r="A334" s="119" t="s">
        <v>6805</v>
      </c>
      <c r="B334" s="120" t="s">
        <v>6806</v>
      </c>
      <c r="C334" s="119" t="s">
        <v>4725</v>
      </c>
      <c r="D334" s="121">
        <v>4.9400000000000004</v>
      </c>
    </row>
    <row r="335" spans="1:4" ht="15.95" customHeight="1">
      <c r="A335" s="119" t="s">
        <v>7502</v>
      </c>
      <c r="B335" s="120" t="s">
        <v>7503</v>
      </c>
      <c r="C335" s="119" t="s">
        <v>4725</v>
      </c>
      <c r="D335" s="121">
        <v>5.2</v>
      </c>
    </row>
    <row r="336" spans="1:4" ht="15.95" customHeight="1">
      <c r="A336" s="119" t="s">
        <v>7504</v>
      </c>
      <c r="B336" s="120" t="s">
        <v>7505</v>
      </c>
      <c r="C336" s="119" t="s">
        <v>4725</v>
      </c>
      <c r="D336" s="121">
        <v>5.69</v>
      </c>
    </row>
    <row r="337" spans="1:4" ht="15.95" customHeight="1">
      <c r="A337" s="119" t="s">
        <v>7506</v>
      </c>
      <c r="B337" s="120" t="s">
        <v>7507</v>
      </c>
      <c r="C337" s="119" t="s">
        <v>4725</v>
      </c>
      <c r="D337" s="121">
        <v>5.81</v>
      </c>
    </row>
    <row r="338" spans="1:4" ht="15.95" customHeight="1">
      <c r="A338" s="119" t="s">
        <v>7508</v>
      </c>
      <c r="B338" s="120" t="s">
        <v>7509</v>
      </c>
      <c r="C338" s="119" t="s">
        <v>4725</v>
      </c>
      <c r="D338" s="121">
        <v>5.94</v>
      </c>
    </row>
    <row r="339" spans="1:4" ht="15.95" customHeight="1">
      <c r="A339" s="119" t="s">
        <v>6807</v>
      </c>
      <c r="B339" s="120" t="s">
        <v>6808</v>
      </c>
      <c r="C339" s="119" t="s">
        <v>7202</v>
      </c>
      <c r="D339" s="121">
        <v>2.02</v>
      </c>
    </row>
    <row r="340" spans="1:4" ht="15.95" customHeight="1">
      <c r="A340" s="119" t="s">
        <v>6809</v>
      </c>
      <c r="B340" s="120" t="s">
        <v>6810</v>
      </c>
      <c r="C340" s="119" t="s">
        <v>7202</v>
      </c>
      <c r="D340" s="121">
        <v>1.24</v>
      </c>
    </row>
    <row r="341" spans="1:4" ht="15.95" customHeight="1">
      <c r="A341" s="119" t="s">
        <v>6811</v>
      </c>
      <c r="B341" s="120" t="s">
        <v>6812</v>
      </c>
      <c r="C341" s="119" t="s">
        <v>4725</v>
      </c>
      <c r="D341" s="121">
        <v>8.8800000000000008</v>
      </c>
    </row>
    <row r="342" spans="1:4" ht="15.95" customHeight="1">
      <c r="A342" s="119" t="s">
        <v>6813</v>
      </c>
      <c r="B342" s="120" t="s">
        <v>6814</v>
      </c>
      <c r="C342" s="119" t="s">
        <v>4725</v>
      </c>
      <c r="D342" s="121">
        <v>55.38</v>
      </c>
    </row>
    <row r="343" spans="1:4" ht="15.95" customHeight="1">
      <c r="A343" s="119" t="s">
        <v>6815</v>
      </c>
      <c r="B343" s="120" t="s">
        <v>6816</v>
      </c>
      <c r="C343" s="119" t="s">
        <v>4725</v>
      </c>
      <c r="D343" s="121">
        <v>12</v>
      </c>
    </row>
    <row r="344" spans="1:4" ht="15.95" customHeight="1">
      <c r="A344" s="119" t="s">
        <v>6817</v>
      </c>
      <c r="B344" s="120" t="s">
        <v>6818</v>
      </c>
      <c r="C344" s="119" t="s">
        <v>4725</v>
      </c>
      <c r="D344" s="121">
        <v>1.73</v>
      </c>
    </row>
    <row r="345" spans="1:4" ht="15.95" customHeight="1">
      <c r="A345" s="417" t="s">
        <v>6819</v>
      </c>
      <c r="B345" s="416" t="s">
        <v>6820</v>
      </c>
      <c r="C345" s="417" t="s">
        <v>4725</v>
      </c>
      <c r="D345" s="418">
        <v>77</v>
      </c>
    </row>
    <row r="346" spans="1:4" ht="6" customHeight="1">
      <c r="A346" s="417"/>
      <c r="B346" s="416"/>
      <c r="C346" s="417"/>
      <c r="D346" s="418"/>
    </row>
    <row r="347" spans="1:4" ht="15.95" customHeight="1">
      <c r="A347" s="119" t="s">
        <v>6821</v>
      </c>
      <c r="B347" s="120" t="s">
        <v>6822</v>
      </c>
      <c r="C347" s="119" t="s">
        <v>4725</v>
      </c>
      <c r="D347" s="121">
        <v>31.38</v>
      </c>
    </row>
    <row r="348" spans="1:4" ht="15.95" customHeight="1">
      <c r="A348" s="119" t="s">
        <v>6823</v>
      </c>
      <c r="B348" s="120" t="s">
        <v>6824</v>
      </c>
      <c r="C348" s="119" t="s">
        <v>4725</v>
      </c>
      <c r="D348" s="121">
        <v>27.47</v>
      </c>
    </row>
    <row r="349" spans="1:4" ht="15.95" customHeight="1">
      <c r="A349" s="419" t="s">
        <v>6825</v>
      </c>
      <c r="B349" s="419"/>
      <c r="C349" s="419"/>
      <c r="D349" s="118">
        <v>370.46</v>
      </c>
    </row>
    <row r="350" spans="1:4" ht="15.95" customHeight="1">
      <c r="A350" s="119" t="s">
        <v>6826</v>
      </c>
      <c r="B350" s="120" t="s">
        <v>6827</v>
      </c>
      <c r="C350" s="119" t="s">
        <v>7196</v>
      </c>
      <c r="D350" s="121">
        <v>1.66</v>
      </c>
    </row>
    <row r="351" spans="1:4" ht="15.95" customHeight="1">
      <c r="A351" s="119" t="s">
        <v>6828</v>
      </c>
      <c r="B351" s="120" t="s">
        <v>6829</v>
      </c>
      <c r="C351" s="119" t="s">
        <v>7196</v>
      </c>
      <c r="D351" s="121">
        <v>2.35</v>
      </c>
    </row>
    <row r="352" spans="1:4" ht="15.95" customHeight="1">
      <c r="A352" s="119" t="s">
        <v>6830</v>
      </c>
      <c r="B352" s="120" t="s">
        <v>6831</v>
      </c>
      <c r="C352" s="119" t="s">
        <v>7196</v>
      </c>
      <c r="D352" s="121">
        <v>3.35</v>
      </c>
    </row>
    <row r="353" spans="1:4" ht="15.95" customHeight="1">
      <c r="A353" s="119" t="s">
        <v>6832</v>
      </c>
      <c r="B353" s="120" t="s">
        <v>6833</v>
      </c>
      <c r="C353" s="119" t="s">
        <v>7196</v>
      </c>
      <c r="D353" s="121">
        <v>5.86</v>
      </c>
    </row>
    <row r="354" spans="1:4" ht="15.95" customHeight="1">
      <c r="A354" s="119" t="s">
        <v>6834</v>
      </c>
      <c r="B354" s="120" t="s">
        <v>6835</v>
      </c>
      <c r="C354" s="119" t="s">
        <v>7196</v>
      </c>
      <c r="D354" s="121">
        <v>7.21</v>
      </c>
    </row>
    <row r="355" spans="1:4" ht="15.95" customHeight="1">
      <c r="A355" s="119" t="s">
        <v>6836</v>
      </c>
      <c r="B355" s="120" t="s">
        <v>6837</v>
      </c>
      <c r="C355" s="119" t="s">
        <v>7196</v>
      </c>
      <c r="D355" s="121">
        <v>11.81</v>
      </c>
    </row>
    <row r="356" spans="1:4" ht="15.95" customHeight="1">
      <c r="A356" s="119" t="s">
        <v>6838</v>
      </c>
      <c r="B356" s="120" t="s">
        <v>6839</v>
      </c>
      <c r="C356" s="119" t="s">
        <v>7196</v>
      </c>
      <c r="D356" s="121">
        <v>17.260000000000002</v>
      </c>
    </row>
    <row r="357" spans="1:4" ht="15.95" customHeight="1">
      <c r="A357" s="417" t="s">
        <v>7510</v>
      </c>
      <c r="B357" s="416" t="s">
        <v>7511</v>
      </c>
      <c r="C357" s="417" t="s">
        <v>7196</v>
      </c>
      <c r="D357" s="418">
        <v>54.44</v>
      </c>
    </row>
    <row r="358" spans="1:4" ht="6" customHeight="1">
      <c r="A358" s="417"/>
      <c r="B358" s="416"/>
      <c r="C358" s="417"/>
      <c r="D358" s="418"/>
    </row>
    <row r="359" spans="1:4" ht="15.95" customHeight="1">
      <c r="A359" s="119" t="s">
        <v>6840</v>
      </c>
      <c r="B359" s="120" t="s">
        <v>6841</v>
      </c>
      <c r="C359" s="119" t="s">
        <v>6842</v>
      </c>
      <c r="D359" s="121">
        <v>75.290000000000006</v>
      </c>
    </row>
    <row r="360" spans="1:4" ht="15.95" customHeight="1">
      <c r="A360" s="119" t="s">
        <v>6843</v>
      </c>
      <c r="B360" s="120" t="s">
        <v>5147</v>
      </c>
      <c r="C360" s="119" t="s">
        <v>6842</v>
      </c>
      <c r="D360" s="121">
        <v>56.47</v>
      </c>
    </row>
    <row r="361" spans="1:4" ht="15.95" customHeight="1">
      <c r="A361" s="119" t="s">
        <v>5148</v>
      </c>
      <c r="B361" s="120" t="s">
        <v>5149</v>
      </c>
      <c r="C361" s="119" t="s">
        <v>6842</v>
      </c>
      <c r="D361" s="121">
        <v>65.88</v>
      </c>
    </row>
    <row r="362" spans="1:4" ht="15.95" customHeight="1">
      <c r="A362" s="119" t="s">
        <v>5150</v>
      </c>
      <c r="B362" s="120" t="s">
        <v>5151</v>
      </c>
      <c r="C362" s="119" t="s">
        <v>7196</v>
      </c>
      <c r="D362" s="121">
        <v>0.41</v>
      </c>
    </row>
    <row r="363" spans="1:4" ht="15.95" customHeight="1">
      <c r="A363" s="119" t="s">
        <v>5152</v>
      </c>
      <c r="B363" s="120" t="s">
        <v>5153</v>
      </c>
      <c r="C363" s="119" t="s">
        <v>7196</v>
      </c>
      <c r="D363" s="121">
        <v>0.68</v>
      </c>
    </row>
    <row r="364" spans="1:4" ht="15.95" customHeight="1">
      <c r="A364" s="119" t="s">
        <v>5154</v>
      </c>
      <c r="B364" s="120" t="s">
        <v>6928</v>
      </c>
      <c r="C364" s="119" t="s">
        <v>7196</v>
      </c>
      <c r="D364" s="121">
        <v>0.74</v>
      </c>
    </row>
    <row r="365" spans="1:4" ht="15.95" customHeight="1">
      <c r="A365" s="119" t="s">
        <v>6929</v>
      </c>
      <c r="B365" s="120" t="s">
        <v>6930</v>
      </c>
      <c r="C365" s="119" t="s">
        <v>7196</v>
      </c>
      <c r="D365" s="121">
        <v>1.1299999999999999</v>
      </c>
    </row>
    <row r="366" spans="1:4" ht="15.95" customHeight="1">
      <c r="A366" s="119" t="s">
        <v>6931</v>
      </c>
      <c r="B366" s="120" t="s">
        <v>6932</v>
      </c>
      <c r="C366" s="119" t="s">
        <v>7196</v>
      </c>
      <c r="D366" s="121">
        <v>1.49</v>
      </c>
    </row>
    <row r="367" spans="1:4" ht="15.95" customHeight="1">
      <c r="A367" s="119" t="s">
        <v>6933</v>
      </c>
      <c r="B367" s="120" t="s">
        <v>6934</v>
      </c>
      <c r="C367" s="119" t="s">
        <v>7196</v>
      </c>
      <c r="D367" s="121">
        <v>1.87</v>
      </c>
    </row>
    <row r="368" spans="1:4" ht="15.95" customHeight="1">
      <c r="A368" s="119" t="s">
        <v>6935</v>
      </c>
      <c r="B368" s="120" t="s">
        <v>6936</v>
      </c>
      <c r="C368" s="119" t="s">
        <v>7196</v>
      </c>
      <c r="D368" s="121">
        <v>2.2200000000000002</v>
      </c>
    </row>
    <row r="369" spans="1:4" ht="15.95" customHeight="1">
      <c r="A369" s="119" t="s">
        <v>6937</v>
      </c>
      <c r="B369" s="120" t="s">
        <v>6938</v>
      </c>
      <c r="C369" s="119" t="s">
        <v>7196</v>
      </c>
      <c r="D369" s="121">
        <v>2.62</v>
      </c>
    </row>
    <row r="370" spans="1:4" ht="15.95" customHeight="1">
      <c r="A370" s="119" t="s">
        <v>6939</v>
      </c>
      <c r="B370" s="120" t="s">
        <v>6940</v>
      </c>
      <c r="C370" s="119" t="s">
        <v>7196</v>
      </c>
      <c r="D370" s="121">
        <v>2.98</v>
      </c>
    </row>
    <row r="371" spans="1:4" ht="15.95" customHeight="1">
      <c r="A371" s="119" t="s">
        <v>6941</v>
      </c>
      <c r="B371" s="120" t="s">
        <v>6942</v>
      </c>
      <c r="C371" s="119" t="s">
        <v>7196</v>
      </c>
      <c r="D371" s="121">
        <v>3.43</v>
      </c>
    </row>
    <row r="372" spans="1:4" ht="15.95" customHeight="1">
      <c r="A372" s="119" t="s">
        <v>6943</v>
      </c>
      <c r="B372" s="120" t="s">
        <v>6944</v>
      </c>
      <c r="C372" s="119" t="s">
        <v>7196</v>
      </c>
      <c r="D372" s="121">
        <v>3.82</v>
      </c>
    </row>
    <row r="373" spans="1:4" ht="15.95" customHeight="1">
      <c r="A373" s="119" t="s">
        <v>6945</v>
      </c>
      <c r="B373" s="120" t="s">
        <v>6946</v>
      </c>
      <c r="C373" s="119" t="s">
        <v>6842</v>
      </c>
      <c r="D373" s="121">
        <v>47.49</v>
      </c>
    </row>
    <row r="374" spans="1:4" ht="15.95" customHeight="1">
      <c r="A374" s="419" t="s">
        <v>6947</v>
      </c>
      <c r="B374" s="419"/>
      <c r="C374" s="419"/>
      <c r="D374" s="118">
        <v>12786.28</v>
      </c>
    </row>
    <row r="375" spans="1:4" ht="15.95" customHeight="1">
      <c r="A375" s="419" t="s">
        <v>6948</v>
      </c>
      <c r="B375" s="419"/>
      <c r="C375" s="419"/>
      <c r="D375" s="118">
        <v>16.559999999999999</v>
      </c>
    </row>
    <row r="376" spans="1:4" ht="15.95" customHeight="1">
      <c r="A376" s="119" t="s">
        <v>6949</v>
      </c>
      <c r="B376" s="120" t="s">
        <v>6950</v>
      </c>
      <c r="C376" s="119" t="s">
        <v>7202</v>
      </c>
      <c r="D376" s="121">
        <v>0.42</v>
      </c>
    </row>
    <row r="377" spans="1:4" ht="15.95" customHeight="1">
      <c r="A377" s="119" t="s">
        <v>6951</v>
      </c>
      <c r="B377" s="120" t="s">
        <v>6952</v>
      </c>
      <c r="C377" s="119" t="s">
        <v>7202</v>
      </c>
      <c r="D377" s="121">
        <v>0.28000000000000003</v>
      </c>
    </row>
    <row r="378" spans="1:4" ht="15.95" customHeight="1">
      <c r="A378" s="119" t="s">
        <v>6953</v>
      </c>
      <c r="B378" s="120" t="s">
        <v>6954</v>
      </c>
      <c r="C378" s="119" t="s">
        <v>4725</v>
      </c>
      <c r="D378" s="121">
        <v>4.8099999999999996</v>
      </c>
    </row>
    <row r="379" spans="1:4" ht="15.95" customHeight="1">
      <c r="A379" s="119" t="s">
        <v>6955</v>
      </c>
      <c r="B379" s="120" t="s">
        <v>6956</v>
      </c>
      <c r="C379" s="119" t="s">
        <v>4725</v>
      </c>
      <c r="D379" s="121">
        <v>3.66</v>
      </c>
    </row>
    <row r="380" spans="1:4" ht="15.95" customHeight="1">
      <c r="A380" s="119" t="s">
        <v>6957</v>
      </c>
      <c r="B380" s="120" t="s">
        <v>6958</v>
      </c>
      <c r="C380" s="119" t="s">
        <v>7202</v>
      </c>
      <c r="D380" s="121">
        <v>7.06</v>
      </c>
    </row>
    <row r="381" spans="1:4" ht="15.95" customHeight="1">
      <c r="A381" s="119" t="s">
        <v>6959</v>
      </c>
      <c r="B381" s="120" t="s">
        <v>6960</v>
      </c>
      <c r="C381" s="119" t="s">
        <v>7202</v>
      </c>
      <c r="D381" s="121">
        <v>0.33</v>
      </c>
    </row>
    <row r="382" spans="1:4" ht="15.95" customHeight="1">
      <c r="A382" s="419" t="s">
        <v>6961</v>
      </c>
      <c r="B382" s="419"/>
      <c r="C382" s="419"/>
      <c r="D382" s="118">
        <v>4829.09</v>
      </c>
    </row>
    <row r="383" spans="1:4" ht="15.95" customHeight="1">
      <c r="A383" s="119" t="s">
        <v>6962</v>
      </c>
      <c r="B383" s="120" t="s">
        <v>6963</v>
      </c>
      <c r="C383" s="119" t="s">
        <v>7202</v>
      </c>
      <c r="D383" s="121">
        <v>7.27</v>
      </c>
    </row>
    <row r="384" spans="1:4" ht="15.95" customHeight="1">
      <c r="A384" s="119" t="s">
        <v>6964</v>
      </c>
      <c r="B384" s="120" t="s">
        <v>6965</v>
      </c>
      <c r="C384" s="119" t="s">
        <v>7199</v>
      </c>
      <c r="D384" s="121">
        <v>22.44</v>
      </c>
    </row>
    <row r="385" spans="1:4" ht="15.95" customHeight="1">
      <c r="A385" s="119" t="s">
        <v>6966</v>
      </c>
      <c r="B385" s="120" t="s">
        <v>6967</v>
      </c>
      <c r="C385" s="119" t="s">
        <v>7202</v>
      </c>
      <c r="D385" s="121">
        <v>4.18</v>
      </c>
    </row>
    <row r="386" spans="1:4" ht="15.95" customHeight="1">
      <c r="A386" s="119" t="s">
        <v>6968</v>
      </c>
      <c r="B386" s="120" t="s">
        <v>6969</v>
      </c>
      <c r="C386" s="119" t="s">
        <v>7202</v>
      </c>
      <c r="D386" s="121">
        <v>11.01</v>
      </c>
    </row>
    <row r="387" spans="1:4" ht="15.95" customHeight="1">
      <c r="A387" s="119" t="s">
        <v>6970</v>
      </c>
      <c r="B387" s="120" t="s">
        <v>6971</v>
      </c>
      <c r="C387" s="119" t="s">
        <v>7202</v>
      </c>
      <c r="D387" s="121">
        <v>9.74</v>
      </c>
    </row>
    <row r="388" spans="1:4" ht="15.95" customHeight="1">
      <c r="A388" s="119" t="s">
        <v>6972</v>
      </c>
      <c r="B388" s="120" t="s">
        <v>6973</v>
      </c>
      <c r="C388" s="119" t="s">
        <v>7202</v>
      </c>
      <c r="D388" s="121">
        <v>53.73</v>
      </c>
    </row>
    <row r="389" spans="1:4" ht="15.95" customHeight="1">
      <c r="A389" s="119" t="s">
        <v>6974</v>
      </c>
      <c r="B389" s="120" t="s">
        <v>6975</v>
      </c>
      <c r="C389" s="119" t="s">
        <v>7202</v>
      </c>
      <c r="D389" s="121">
        <v>52.02</v>
      </c>
    </row>
    <row r="390" spans="1:4" ht="15.95" customHeight="1">
      <c r="A390" s="119" t="s">
        <v>6976</v>
      </c>
      <c r="B390" s="120" t="s">
        <v>6977</v>
      </c>
      <c r="C390" s="119" t="s">
        <v>7196</v>
      </c>
      <c r="D390" s="121">
        <v>331.79</v>
      </c>
    </row>
    <row r="391" spans="1:4" ht="15.95" customHeight="1">
      <c r="A391" s="119" t="s">
        <v>6978</v>
      </c>
      <c r="B391" s="120" t="s">
        <v>6979</v>
      </c>
      <c r="C391" s="119" t="s">
        <v>4725</v>
      </c>
      <c r="D391" s="121">
        <v>44.77</v>
      </c>
    </row>
    <row r="392" spans="1:4" ht="15.95" customHeight="1">
      <c r="A392" s="119" t="s">
        <v>6980</v>
      </c>
      <c r="B392" s="120" t="s">
        <v>6981</v>
      </c>
      <c r="C392" s="119" t="s">
        <v>7202</v>
      </c>
      <c r="D392" s="121">
        <v>113.39</v>
      </c>
    </row>
    <row r="393" spans="1:4" ht="15.95" customHeight="1">
      <c r="A393" s="119" t="s">
        <v>6982</v>
      </c>
      <c r="B393" s="120" t="s">
        <v>6983</v>
      </c>
      <c r="C393" s="119" t="s">
        <v>7202</v>
      </c>
      <c r="D393" s="121">
        <v>317.75</v>
      </c>
    </row>
    <row r="394" spans="1:4" ht="15.95" customHeight="1">
      <c r="A394" s="119" t="s">
        <v>6984</v>
      </c>
      <c r="B394" s="120" t="s">
        <v>6985</v>
      </c>
      <c r="C394" s="119" t="s">
        <v>7199</v>
      </c>
      <c r="D394" s="121">
        <v>131.97999999999999</v>
      </c>
    </row>
    <row r="395" spans="1:4" ht="15.95" customHeight="1">
      <c r="A395" s="119" t="s">
        <v>6986</v>
      </c>
      <c r="B395" s="120" t="s">
        <v>6987</v>
      </c>
      <c r="C395" s="119" t="s">
        <v>7199</v>
      </c>
      <c r="D395" s="121">
        <v>683.88</v>
      </c>
    </row>
    <row r="396" spans="1:4" ht="15.95" customHeight="1">
      <c r="A396" s="119" t="s">
        <v>6988</v>
      </c>
      <c r="B396" s="120" t="s">
        <v>6989</v>
      </c>
      <c r="C396" s="119" t="s">
        <v>4725</v>
      </c>
      <c r="D396" s="121">
        <v>65.03</v>
      </c>
    </row>
    <row r="397" spans="1:4" ht="15.95" customHeight="1">
      <c r="A397" s="119" t="s">
        <v>6990</v>
      </c>
      <c r="B397" s="120" t="s">
        <v>6991</v>
      </c>
      <c r="C397" s="119" t="s">
        <v>4725</v>
      </c>
      <c r="D397" s="121">
        <v>47.17</v>
      </c>
    </row>
    <row r="398" spans="1:4" ht="15.95" customHeight="1">
      <c r="A398" s="119" t="s">
        <v>6992</v>
      </c>
      <c r="B398" s="120" t="s">
        <v>6993</v>
      </c>
      <c r="C398" s="119" t="s">
        <v>7202</v>
      </c>
      <c r="D398" s="121">
        <v>218.44</v>
      </c>
    </row>
    <row r="399" spans="1:4" ht="15.95" customHeight="1">
      <c r="A399" s="119" t="s">
        <v>6994</v>
      </c>
      <c r="B399" s="120" t="s">
        <v>6995</v>
      </c>
      <c r="C399" s="119" t="s">
        <v>7202</v>
      </c>
      <c r="D399" s="121">
        <v>255.1</v>
      </c>
    </row>
    <row r="400" spans="1:4" ht="15.95" customHeight="1">
      <c r="A400" s="119" t="s">
        <v>6996</v>
      </c>
      <c r="B400" s="120" t="s">
        <v>6997</v>
      </c>
      <c r="C400" s="119" t="s">
        <v>6557</v>
      </c>
      <c r="D400" s="121">
        <v>17.93</v>
      </c>
    </row>
    <row r="401" spans="1:4" ht="15.95" customHeight="1">
      <c r="A401" s="417" t="s">
        <v>19780</v>
      </c>
      <c r="B401" s="416" t="s">
        <v>19562</v>
      </c>
      <c r="C401" s="417" t="s">
        <v>19563</v>
      </c>
      <c r="D401" s="418">
        <v>27.08</v>
      </c>
    </row>
    <row r="402" spans="1:4" ht="6" customHeight="1">
      <c r="A402" s="417"/>
      <c r="B402" s="416"/>
      <c r="C402" s="417"/>
      <c r="D402" s="418"/>
    </row>
    <row r="403" spans="1:4" ht="15.95" customHeight="1">
      <c r="A403" s="417" t="s">
        <v>25516</v>
      </c>
      <c r="B403" s="416" t="s">
        <v>25517</v>
      </c>
      <c r="C403" s="417" t="s">
        <v>19563</v>
      </c>
      <c r="D403" s="418">
        <v>15.47</v>
      </c>
    </row>
    <row r="404" spans="1:4" ht="6" customHeight="1">
      <c r="A404" s="417"/>
      <c r="B404" s="416"/>
      <c r="C404" s="417"/>
      <c r="D404" s="418"/>
    </row>
    <row r="405" spans="1:4" ht="15.95" customHeight="1">
      <c r="A405" s="417" t="s">
        <v>25518</v>
      </c>
      <c r="B405" s="416" t="s">
        <v>25519</v>
      </c>
      <c r="C405" s="417" t="s">
        <v>19563</v>
      </c>
      <c r="D405" s="418">
        <v>16.88</v>
      </c>
    </row>
    <row r="406" spans="1:4" ht="6" customHeight="1">
      <c r="A406" s="417"/>
      <c r="B406" s="416"/>
      <c r="C406" s="417"/>
      <c r="D406" s="418"/>
    </row>
    <row r="407" spans="1:4" ht="15.95" customHeight="1">
      <c r="A407" s="417" t="s">
        <v>25520</v>
      </c>
      <c r="B407" s="416" t="s">
        <v>25521</v>
      </c>
      <c r="C407" s="417" t="s">
        <v>19563</v>
      </c>
      <c r="D407" s="418">
        <v>18.28</v>
      </c>
    </row>
    <row r="408" spans="1:4" ht="6" customHeight="1">
      <c r="A408" s="417"/>
      <c r="B408" s="416"/>
      <c r="C408" s="417"/>
      <c r="D408" s="418"/>
    </row>
    <row r="409" spans="1:4" ht="15.95" customHeight="1">
      <c r="A409" s="119" t="s">
        <v>6998</v>
      </c>
      <c r="B409" s="120" t="s">
        <v>6999</v>
      </c>
      <c r="C409" s="119" t="s">
        <v>4725</v>
      </c>
      <c r="D409" s="121">
        <v>7.74</v>
      </c>
    </row>
    <row r="410" spans="1:4" ht="15.95" customHeight="1">
      <c r="A410" s="119" t="s">
        <v>7000</v>
      </c>
      <c r="B410" s="120" t="s">
        <v>7001</v>
      </c>
      <c r="C410" s="119" t="s">
        <v>4725</v>
      </c>
      <c r="D410" s="121">
        <v>29.38</v>
      </c>
    </row>
    <row r="411" spans="1:4" ht="15.95" customHeight="1">
      <c r="A411" s="119" t="s">
        <v>7002</v>
      </c>
      <c r="B411" s="120" t="s">
        <v>7003</v>
      </c>
      <c r="C411" s="119" t="s">
        <v>7202</v>
      </c>
      <c r="D411" s="121">
        <v>5.03</v>
      </c>
    </row>
    <row r="412" spans="1:4" ht="15.95" customHeight="1">
      <c r="A412" s="119" t="s">
        <v>7004</v>
      </c>
      <c r="B412" s="120" t="s">
        <v>7005</v>
      </c>
      <c r="C412" s="119" t="s">
        <v>4725</v>
      </c>
      <c r="D412" s="121">
        <v>16.399999999999999</v>
      </c>
    </row>
    <row r="413" spans="1:4" ht="15.95" customHeight="1">
      <c r="A413" s="119" t="s">
        <v>19781</v>
      </c>
      <c r="B413" s="120" t="s">
        <v>19782</v>
      </c>
      <c r="C413" s="119" t="s">
        <v>19563</v>
      </c>
      <c r="D413" s="121">
        <v>14.25</v>
      </c>
    </row>
    <row r="414" spans="1:4" ht="15.95" customHeight="1">
      <c r="A414" s="119" t="s">
        <v>7006</v>
      </c>
      <c r="B414" s="120" t="s">
        <v>7007</v>
      </c>
      <c r="C414" s="119" t="s">
        <v>6557</v>
      </c>
      <c r="D414" s="121">
        <v>7.79</v>
      </c>
    </row>
    <row r="415" spans="1:4" ht="15.95" customHeight="1">
      <c r="A415" s="417" t="s">
        <v>19783</v>
      </c>
      <c r="B415" s="416" t="s">
        <v>19784</v>
      </c>
      <c r="C415" s="417" t="s">
        <v>7196</v>
      </c>
      <c r="D415" s="418">
        <v>4.53</v>
      </c>
    </row>
    <row r="416" spans="1:4" ht="6" customHeight="1">
      <c r="A416" s="417"/>
      <c r="B416" s="416"/>
      <c r="C416" s="417"/>
      <c r="D416" s="418"/>
    </row>
    <row r="417" spans="1:4" ht="15.95" customHeight="1">
      <c r="A417" s="119" t="s">
        <v>7008</v>
      </c>
      <c r="B417" s="120" t="s">
        <v>7009</v>
      </c>
      <c r="C417" s="119" t="s">
        <v>7202</v>
      </c>
      <c r="D417" s="121">
        <v>6.36</v>
      </c>
    </row>
    <row r="418" spans="1:4" ht="15.95" customHeight="1">
      <c r="A418" s="119" t="s">
        <v>7010</v>
      </c>
      <c r="B418" s="120" t="s">
        <v>7011</v>
      </c>
      <c r="C418" s="119" t="s">
        <v>7202</v>
      </c>
      <c r="D418" s="121">
        <v>11.93</v>
      </c>
    </row>
    <row r="419" spans="1:4" ht="15.95" customHeight="1">
      <c r="A419" s="119" t="s">
        <v>7012</v>
      </c>
      <c r="B419" s="120" t="s">
        <v>7013</v>
      </c>
      <c r="C419" s="119" t="s">
        <v>4725</v>
      </c>
      <c r="D419" s="121">
        <v>2258.84</v>
      </c>
    </row>
    <row r="420" spans="1:4" ht="15.95" customHeight="1">
      <c r="A420" s="119" t="s">
        <v>7014</v>
      </c>
      <c r="B420" s="120" t="s">
        <v>7015</v>
      </c>
      <c r="C420" s="119" t="s">
        <v>6557</v>
      </c>
      <c r="D420" s="121">
        <v>1.51</v>
      </c>
    </row>
    <row r="421" spans="1:4" ht="15.95" customHeight="1">
      <c r="A421" s="419" t="s">
        <v>7016</v>
      </c>
      <c r="B421" s="419"/>
      <c r="C421" s="419"/>
      <c r="D421" s="118">
        <v>280.47000000000003</v>
      </c>
    </row>
    <row r="422" spans="1:4" ht="15.95" customHeight="1">
      <c r="A422" s="119" t="s">
        <v>7017</v>
      </c>
      <c r="B422" s="120" t="s">
        <v>7018</v>
      </c>
      <c r="C422" s="119" t="s">
        <v>7202</v>
      </c>
      <c r="D422" s="121">
        <v>123.13</v>
      </c>
    </row>
    <row r="423" spans="1:4" ht="15.95" customHeight="1">
      <c r="A423" s="119" t="s">
        <v>7019</v>
      </c>
      <c r="B423" s="120" t="s">
        <v>7020</v>
      </c>
      <c r="C423" s="119" t="s">
        <v>7202</v>
      </c>
      <c r="D423" s="121">
        <v>21.52</v>
      </c>
    </row>
    <row r="424" spans="1:4" ht="15.95" customHeight="1">
      <c r="A424" s="119" t="s">
        <v>7021</v>
      </c>
      <c r="B424" s="120" t="s">
        <v>7022</v>
      </c>
      <c r="C424" s="119" t="s">
        <v>7202</v>
      </c>
      <c r="D424" s="121">
        <v>100.98</v>
      </c>
    </row>
    <row r="425" spans="1:4" ht="15.95" customHeight="1">
      <c r="A425" s="119" t="s">
        <v>7023</v>
      </c>
      <c r="B425" s="120" t="s">
        <v>7024</v>
      </c>
      <c r="C425" s="119" t="s">
        <v>7202</v>
      </c>
      <c r="D425" s="121">
        <v>34.840000000000003</v>
      </c>
    </row>
    <row r="426" spans="1:4" ht="15.95" customHeight="1">
      <c r="A426" s="419" t="s">
        <v>7025</v>
      </c>
      <c r="B426" s="419"/>
      <c r="C426" s="419"/>
      <c r="D426" s="118">
        <v>377.52</v>
      </c>
    </row>
    <row r="427" spans="1:4" ht="15.95" customHeight="1">
      <c r="A427" s="119" t="s">
        <v>23412</v>
      </c>
      <c r="B427" s="120" t="s">
        <v>23413</v>
      </c>
      <c r="C427" s="119" t="s">
        <v>7202</v>
      </c>
      <c r="D427" s="121">
        <v>42.61</v>
      </c>
    </row>
    <row r="428" spans="1:4" ht="15.95" customHeight="1">
      <c r="A428" s="119" t="s">
        <v>23414</v>
      </c>
      <c r="B428" s="120" t="s">
        <v>23415</v>
      </c>
      <c r="C428" s="119" t="s">
        <v>7202</v>
      </c>
      <c r="D428" s="121">
        <v>45.32</v>
      </c>
    </row>
    <row r="429" spans="1:4" ht="15.95" customHeight="1">
      <c r="A429" s="119" t="s">
        <v>23416</v>
      </c>
      <c r="B429" s="120" t="s">
        <v>23417</v>
      </c>
      <c r="C429" s="119" t="s">
        <v>7202</v>
      </c>
      <c r="D429" s="121">
        <v>52.47</v>
      </c>
    </row>
    <row r="430" spans="1:4" ht="15.95" customHeight="1">
      <c r="A430" s="119" t="s">
        <v>7026</v>
      </c>
      <c r="B430" s="120" t="s">
        <v>7027</v>
      </c>
      <c r="C430" s="119" t="s">
        <v>7202</v>
      </c>
      <c r="D430" s="121">
        <v>33.49</v>
      </c>
    </row>
    <row r="431" spans="1:4" ht="15.95" customHeight="1">
      <c r="A431" s="119" t="s">
        <v>7028</v>
      </c>
      <c r="B431" s="120" t="s">
        <v>7029</v>
      </c>
      <c r="C431" s="119" t="s">
        <v>7202</v>
      </c>
      <c r="D431" s="121">
        <v>49.73</v>
      </c>
    </row>
    <row r="432" spans="1:4" ht="15.95" customHeight="1">
      <c r="A432" s="119" t="s">
        <v>7030</v>
      </c>
      <c r="B432" s="120" t="s">
        <v>7031</v>
      </c>
      <c r="C432" s="119" t="s">
        <v>7202</v>
      </c>
      <c r="D432" s="121">
        <v>61.86</v>
      </c>
    </row>
    <row r="433" spans="1:4" ht="15.95" customHeight="1">
      <c r="A433" s="119" t="s">
        <v>7032</v>
      </c>
      <c r="B433" s="120" t="s">
        <v>7033</v>
      </c>
      <c r="C433" s="119" t="s">
        <v>7202</v>
      </c>
      <c r="D433" s="121">
        <v>92.04</v>
      </c>
    </row>
    <row r="434" spans="1:4" ht="15.95" customHeight="1">
      <c r="A434" s="419" t="s">
        <v>7034</v>
      </c>
      <c r="B434" s="419"/>
      <c r="C434" s="419"/>
      <c r="D434" s="118">
        <v>4836.72</v>
      </c>
    </row>
    <row r="435" spans="1:4" ht="15.95" customHeight="1">
      <c r="A435" s="119" t="s">
        <v>7035</v>
      </c>
      <c r="B435" s="120" t="s">
        <v>7036</v>
      </c>
      <c r="C435" s="119" t="s">
        <v>7199</v>
      </c>
      <c r="D435" s="121">
        <v>4463.21</v>
      </c>
    </row>
    <row r="436" spans="1:4" ht="15.95" customHeight="1">
      <c r="A436" s="119" t="s">
        <v>7037</v>
      </c>
      <c r="B436" s="120" t="s">
        <v>7038</v>
      </c>
      <c r="C436" s="119" t="s">
        <v>7196</v>
      </c>
      <c r="D436" s="121">
        <v>373.51</v>
      </c>
    </row>
    <row r="437" spans="1:4" ht="15.95" customHeight="1">
      <c r="A437" s="419" t="s">
        <v>7039</v>
      </c>
      <c r="B437" s="419"/>
      <c r="C437" s="419"/>
      <c r="D437" s="118">
        <v>402.1</v>
      </c>
    </row>
    <row r="438" spans="1:4" ht="15.95" customHeight="1">
      <c r="A438" s="119" t="s">
        <v>7040</v>
      </c>
      <c r="B438" s="120" t="s">
        <v>7041</v>
      </c>
      <c r="C438" s="119" t="s">
        <v>4725</v>
      </c>
      <c r="D438" s="121">
        <v>4.63</v>
      </c>
    </row>
    <row r="439" spans="1:4" ht="15.95" customHeight="1">
      <c r="A439" s="119" t="s">
        <v>7042</v>
      </c>
      <c r="B439" s="120" t="s">
        <v>7043</v>
      </c>
      <c r="C439" s="119" t="s">
        <v>4725</v>
      </c>
      <c r="D439" s="121">
        <v>8.8000000000000007</v>
      </c>
    </row>
    <row r="440" spans="1:4" ht="15.95" customHeight="1">
      <c r="A440" s="119" t="s">
        <v>7044</v>
      </c>
      <c r="B440" s="120" t="s">
        <v>7045</v>
      </c>
      <c r="C440" s="119" t="s">
        <v>4725</v>
      </c>
      <c r="D440" s="121">
        <v>93.68</v>
      </c>
    </row>
    <row r="441" spans="1:4" ht="15.95" customHeight="1">
      <c r="A441" s="119" t="s">
        <v>7046</v>
      </c>
      <c r="B441" s="120" t="s">
        <v>7047</v>
      </c>
      <c r="C441" s="119" t="s">
        <v>4725</v>
      </c>
      <c r="D441" s="121">
        <v>108.97</v>
      </c>
    </row>
    <row r="442" spans="1:4" ht="15.95" customHeight="1">
      <c r="A442" s="119" t="s">
        <v>7048</v>
      </c>
      <c r="B442" s="120" t="s">
        <v>7049</v>
      </c>
      <c r="C442" s="119" t="s">
        <v>4725</v>
      </c>
      <c r="D442" s="121">
        <v>100.7</v>
      </c>
    </row>
    <row r="443" spans="1:4" ht="15.95" customHeight="1">
      <c r="A443" s="119" t="s">
        <v>7050</v>
      </c>
      <c r="B443" s="120" t="s">
        <v>7051</v>
      </c>
      <c r="C443" s="119" t="s">
        <v>4725</v>
      </c>
      <c r="D443" s="121">
        <v>42.66</v>
      </c>
    </row>
    <row r="444" spans="1:4" ht="15.95" customHeight="1">
      <c r="A444" s="119" t="s">
        <v>7052</v>
      </c>
      <c r="B444" s="120" t="s">
        <v>7053</v>
      </c>
      <c r="C444" s="119" t="s">
        <v>4725</v>
      </c>
      <c r="D444" s="121">
        <v>42.66</v>
      </c>
    </row>
    <row r="445" spans="1:4" ht="15.95" customHeight="1">
      <c r="A445" s="419" t="s">
        <v>7054</v>
      </c>
      <c r="B445" s="419"/>
      <c r="C445" s="419"/>
      <c r="D445" s="118">
        <v>1787.25</v>
      </c>
    </row>
    <row r="446" spans="1:4" ht="15.95" customHeight="1">
      <c r="A446" s="119" t="s">
        <v>5748</v>
      </c>
      <c r="B446" s="120" t="s">
        <v>5749</v>
      </c>
      <c r="C446" s="119" t="s">
        <v>4725</v>
      </c>
      <c r="D446" s="121">
        <v>161.52000000000001</v>
      </c>
    </row>
    <row r="447" spans="1:4" ht="15.95" customHeight="1">
      <c r="A447" s="119" t="s">
        <v>5750</v>
      </c>
      <c r="B447" s="120" t="s">
        <v>5751</v>
      </c>
      <c r="C447" s="119" t="s">
        <v>4725</v>
      </c>
      <c r="D447" s="121">
        <v>29.32</v>
      </c>
    </row>
    <row r="448" spans="1:4" ht="15.95" customHeight="1">
      <c r="A448" s="119" t="s">
        <v>5752</v>
      </c>
      <c r="B448" s="120" t="s">
        <v>5753</v>
      </c>
      <c r="C448" s="119" t="s">
        <v>4725</v>
      </c>
      <c r="D448" s="121">
        <v>152.5</v>
      </c>
    </row>
    <row r="449" spans="1:4" ht="15.95" customHeight="1">
      <c r="A449" s="119" t="s">
        <v>5754</v>
      </c>
      <c r="B449" s="120" t="s">
        <v>5755</v>
      </c>
      <c r="C449" s="119" t="s">
        <v>4725</v>
      </c>
      <c r="D449" s="121">
        <v>166.75</v>
      </c>
    </row>
    <row r="450" spans="1:4" ht="15.95" customHeight="1">
      <c r="A450" s="119" t="s">
        <v>5756</v>
      </c>
      <c r="B450" s="120" t="s">
        <v>7512</v>
      </c>
      <c r="C450" s="119" t="s">
        <v>4725</v>
      </c>
      <c r="D450" s="121">
        <v>139.06</v>
      </c>
    </row>
    <row r="451" spans="1:4" ht="15.95" customHeight="1">
      <c r="A451" s="119" t="s">
        <v>5757</v>
      </c>
      <c r="B451" s="120" t="s">
        <v>5758</v>
      </c>
      <c r="C451" s="119" t="s">
        <v>7202</v>
      </c>
      <c r="D451" s="121">
        <v>57.4</v>
      </c>
    </row>
    <row r="452" spans="1:4" ht="15.95" customHeight="1">
      <c r="A452" s="119" t="s">
        <v>5759</v>
      </c>
      <c r="B452" s="120" t="s">
        <v>5760</v>
      </c>
      <c r="C452" s="119" t="s">
        <v>7202</v>
      </c>
      <c r="D452" s="121">
        <v>82.3</v>
      </c>
    </row>
    <row r="453" spans="1:4" ht="15.95" customHeight="1">
      <c r="A453" s="119" t="s">
        <v>5761</v>
      </c>
      <c r="B453" s="120" t="s">
        <v>5762</v>
      </c>
      <c r="C453" s="119" t="s">
        <v>4725</v>
      </c>
      <c r="D453" s="121">
        <v>646.46</v>
      </c>
    </row>
    <row r="454" spans="1:4" ht="15.95" customHeight="1">
      <c r="A454" s="119" t="s">
        <v>5763</v>
      </c>
      <c r="B454" s="120" t="s">
        <v>5764</v>
      </c>
      <c r="C454" s="119" t="s">
        <v>7202</v>
      </c>
      <c r="D454" s="121">
        <v>45.88</v>
      </c>
    </row>
    <row r="455" spans="1:4" ht="15.95" customHeight="1">
      <c r="A455" s="119" t="s">
        <v>5765</v>
      </c>
      <c r="B455" s="120" t="s">
        <v>5766</v>
      </c>
      <c r="C455" s="119" t="s">
        <v>4725</v>
      </c>
      <c r="D455" s="121">
        <v>193.38</v>
      </c>
    </row>
    <row r="456" spans="1:4" ht="15.95" customHeight="1">
      <c r="A456" s="119" t="s">
        <v>5767</v>
      </c>
      <c r="B456" s="120" t="s">
        <v>5768</v>
      </c>
      <c r="C456" s="119" t="s">
        <v>4725</v>
      </c>
      <c r="D456" s="121">
        <v>112.7</v>
      </c>
    </row>
    <row r="457" spans="1:4" ht="15.95" customHeight="1">
      <c r="A457" s="419" t="s">
        <v>5769</v>
      </c>
      <c r="B457" s="419"/>
      <c r="C457" s="419"/>
      <c r="D457" s="118">
        <v>133.65</v>
      </c>
    </row>
    <row r="458" spans="1:4" ht="15.95" customHeight="1">
      <c r="A458" s="119" t="s">
        <v>5770</v>
      </c>
      <c r="B458" s="120" t="s">
        <v>5771</v>
      </c>
      <c r="C458" s="119" t="s">
        <v>4725</v>
      </c>
      <c r="D458" s="121">
        <v>24.94</v>
      </c>
    </row>
    <row r="459" spans="1:4" ht="15.95" customHeight="1">
      <c r="A459" s="119" t="s">
        <v>5772</v>
      </c>
      <c r="B459" s="120" t="s">
        <v>5773</v>
      </c>
      <c r="C459" s="119" t="s">
        <v>4725</v>
      </c>
      <c r="D459" s="121">
        <v>90.02</v>
      </c>
    </row>
    <row r="460" spans="1:4" ht="15.95" customHeight="1">
      <c r="A460" s="119" t="s">
        <v>5774</v>
      </c>
      <c r="B460" s="120" t="s">
        <v>5775</v>
      </c>
      <c r="C460" s="119" t="s">
        <v>4725</v>
      </c>
      <c r="D460" s="121">
        <v>18.690000000000001</v>
      </c>
    </row>
    <row r="461" spans="1:4" ht="15.95" customHeight="1">
      <c r="A461" s="419" t="s">
        <v>5776</v>
      </c>
      <c r="B461" s="419"/>
      <c r="C461" s="419"/>
      <c r="D461" s="118">
        <v>47.55</v>
      </c>
    </row>
    <row r="462" spans="1:4" ht="15.95" customHeight="1">
      <c r="A462" s="119" t="s">
        <v>5777</v>
      </c>
      <c r="B462" s="120" t="s">
        <v>5778</v>
      </c>
      <c r="C462" s="119" t="s">
        <v>4725</v>
      </c>
      <c r="D462" s="121">
        <v>23.13</v>
      </c>
    </row>
    <row r="463" spans="1:4" ht="15.95" customHeight="1">
      <c r="A463" s="119" t="s">
        <v>5779</v>
      </c>
      <c r="B463" s="120" t="s">
        <v>5780</v>
      </c>
      <c r="C463" s="119" t="s">
        <v>4725</v>
      </c>
      <c r="D463" s="121">
        <v>24.42</v>
      </c>
    </row>
    <row r="464" spans="1:4" ht="15.95" customHeight="1">
      <c r="A464" s="419" t="s">
        <v>5781</v>
      </c>
      <c r="B464" s="419"/>
      <c r="C464" s="419"/>
      <c r="D464" s="118">
        <v>75.37</v>
      </c>
    </row>
    <row r="465" spans="1:4" ht="15.95" customHeight="1">
      <c r="A465" s="119" t="s">
        <v>5782</v>
      </c>
      <c r="B465" s="120" t="s">
        <v>5783</v>
      </c>
      <c r="C465" s="119" t="s">
        <v>5784</v>
      </c>
      <c r="D465" s="121">
        <v>10.37</v>
      </c>
    </row>
    <row r="466" spans="1:4" ht="15.95" customHeight="1">
      <c r="A466" s="119" t="s">
        <v>5785</v>
      </c>
      <c r="B466" s="120" t="s">
        <v>5786</v>
      </c>
      <c r="C466" s="119" t="s">
        <v>5784</v>
      </c>
      <c r="D466" s="121">
        <v>8.91</v>
      </c>
    </row>
    <row r="467" spans="1:4" ht="15.95" customHeight="1">
      <c r="A467" s="119" t="s">
        <v>5787</v>
      </c>
      <c r="B467" s="120" t="s">
        <v>5788</v>
      </c>
      <c r="C467" s="119" t="s">
        <v>5784</v>
      </c>
      <c r="D467" s="121">
        <v>18.78</v>
      </c>
    </row>
    <row r="468" spans="1:4" ht="15.95" customHeight="1">
      <c r="A468" s="119" t="s">
        <v>5789</v>
      </c>
      <c r="B468" s="120" t="s">
        <v>5790</v>
      </c>
      <c r="C468" s="119" t="s">
        <v>5784</v>
      </c>
      <c r="D468" s="121">
        <v>37.31</v>
      </c>
    </row>
    <row r="469" spans="1:4" ht="15.95" customHeight="1">
      <c r="A469" s="419" t="s">
        <v>5791</v>
      </c>
      <c r="B469" s="419"/>
      <c r="C469" s="419"/>
      <c r="D469" s="118">
        <v>692361.36</v>
      </c>
    </row>
    <row r="470" spans="1:4" ht="15.95" customHeight="1">
      <c r="A470" s="419" t="s">
        <v>5792</v>
      </c>
      <c r="B470" s="419"/>
      <c r="C470" s="419"/>
      <c r="D470" s="118">
        <v>11.52</v>
      </c>
    </row>
    <row r="471" spans="1:4" ht="15.95" customHeight="1">
      <c r="A471" s="119" t="s">
        <v>5793</v>
      </c>
      <c r="B471" s="120" t="s">
        <v>5794</v>
      </c>
      <c r="C471" s="119" t="s">
        <v>4725</v>
      </c>
      <c r="D471" s="121">
        <v>0.04</v>
      </c>
    </row>
    <row r="472" spans="1:4" ht="15.95" customHeight="1">
      <c r="A472" s="119" t="s">
        <v>5795</v>
      </c>
      <c r="B472" s="120" t="s">
        <v>5796</v>
      </c>
      <c r="C472" s="119" t="s">
        <v>4725</v>
      </c>
      <c r="D472" s="121">
        <v>0.04</v>
      </c>
    </row>
    <row r="473" spans="1:4" ht="15.95" customHeight="1">
      <c r="A473" s="119" t="s">
        <v>5797</v>
      </c>
      <c r="B473" s="120" t="s">
        <v>5798</v>
      </c>
      <c r="C473" s="119" t="s">
        <v>5799</v>
      </c>
      <c r="D473" s="121">
        <v>5.72</v>
      </c>
    </row>
    <row r="474" spans="1:4" ht="15.95" customHeight="1">
      <c r="A474" s="119" t="s">
        <v>5800</v>
      </c>
      <c r="B474" s="120" t="s">
        <v>5801</v>
      </c>
      <c r="C474" s="119" t="s">
        <v>5799</v>
      </c>
      <c r="D474" s="121">
        <v>5.72</v>
      </c>
    </row>
    <row r="475" spans="1:4" ht="15.95" customHeight="1">
      <c r="A475" s="419" t="s">
        <v>5802</v>
      </c>
      <c r="B475" s="419"/>
      <c r="C475" s="419"/>
      <c r="D475" s="118">
        <v>105.55</v>
      </c>
    </row>
    <row r="476" spans="1:4" ht="15.95" customHeight="1">
      <c r="A476" s="119" t="s">
        <v>5803</v>
      </c>
      <c r="B476" s="120" t="s">
        <v>7513</v>
      </c>
      <c r="C476" s="119" t="s">
        <v>5804</v>
      </c>
      <c r="D476" s="121">
        <v>24.25</v>
      </c>
    </row>
    <row r="477" spans="1:4" ht="15.95" customHeight="1">
      <c r="A477" s="119" t="s">
        <v>5805</v>
      </c>
      <c r="B477" s="120" t="s">
        <v>5806</v>
      </c>
      <c r="C477" s="119" t="s">
        <v>5804</v>
      </c>
      <c r="D477" s="121">
        <v>38.03</v>
      </c>
    </row>
    <row r="478" spans="1:4" ht="15.95" customHeight="1">
      <c r="A478" s="119" t="s">
        <v>5807</v>
      </c>
      <c r="B478" s="120" t="s">
        <v>5808</v>
      </c>
      <c r="C478" s="119" t="s">
        <v>7196</v>
      </c>
      <c r="D478" s="121">
        <v>43.27</v>
      </c>
    </row>
    <row r="479" spans="1:4" ht="15.95" customHeight="1">
      <c r="A479" s="419" t="s">
        <v>5809</v>
      </c>
      <c r="B479" s="419"/>
      <c r="C479" s="419"/>
      <c r="D479" s="118">
        <v>660407.22</v>
      </c>
    </row>
    <row r="480" spans="1:4" ht="15.95" customHeight="1">
      <c r="A480" s="119" t="s">
        <v>5810</v>
      </c>
      <c r="B480" s="120" t="s">
        <v>5811</v>
      </c>
      <c r="C480" s="119" t="s">
        <v>7196</v>
      </c>
      <c r="D480" s="121">
        <v>80.97</v>
      </c>
    </row>
    <row r="481" spans="1:4" ht="15.95" customHeight="1">
      <c r="A481" s="119" t="s">
        <v>5812</v>
      </c>
      <c r="B481" s="120" t="s">
        <v>5813</v>
      </c>
      <c r="C481" s="119" t="s">
        <v>7196</v>
      </c>
      <c r="D481" s="121">
        <v>111.82</v>
      </c>
    </row>
    <row r="482" spans="1:4" ht="15.95" customHeight="1">
      <c r="A482" s="119" t="s">
        <v>5814</v>
      </c>
      <c r="B482" s="120" t="s">
        <v>5815</v>
      </c>
      <c r="C482" s="119" t="s">
        <v>7196</v>
      </c>
      <c r="D482" s="121">
        <v>255.06</v>
      </c>
    </row>
    <row r="483" spans="1:4" ht="15.95" customHeight="1">
      <c r="A483" s="119" t="s">
        <v>5816</v>
      </c>
      <c r="B483" s="120" t="s">
        <v>5817</v>
      </c>
      <c r="C483" s="119" t="s">
        <v>7196</v>
      </c>
      <c r="D483" s="121">
        <v>419.37</v>
      </c>
    </row>
    <row r="484" spans="1:4" ht="15.95" customHeight="1">
      <c r="A484" s="119" t="s">
        <v>5818</v>
      </c>
      <c r="B484" s="120" t="s">
        <v>5819</v>
      </c>
      <c r="C484" s="119" t="s">
        <v>7196</v>
      </c>
      <c r="D484" s="121">
        <v>514</v>
      </c>
    </row>
    <row r="485" spans="1:4" ht="15.95" customHeight="1">
      <c r="A485" s="417" t="s">
        <v>5820</v>
      </c>
      <c r="B485" s="416" t="s">
        <v>5821</v>
      </c>
      <c r="C485" s="417" t="s">
        <v>7196</v>
      </c>
      <c r="D485" s="418">
        <v>872.56</v>
      </c>
    </row>
    <row r="486" spans="1:4" ht="6" customHeight="1">
      <c r="A486" s="417"/>
      <c r="B486" s="416"/>
      <c r="C486" s="417"/>
      <c r="D486" s="418"/>
    </row>
    <row r="487" spans="1:4" ht="15.95" customHeight="1">
      <c r="A487" s="119" t="s">
        <v>5822</v>
      </c>
      <c r="B487" s="120" t="s">
        <v>5823</v>
      </c>
      <c r="C487" s="119" t="s">
        <v>7196</v>
      </c>
      <c r="D487" s="121">
        <v>768.38</v>
      </c>
    </row>
    <row r="488" spans="1:4" ht="15.95" customHeight="1">
      <c r="A488" s="119" t="s">
        <v>5824</v>
      </c>
      <c r="B488" s="120" t="s">
        <v>5825</v>
      </c>
      <c r="C488" s="119" t="s">
        <v>7196</v>
      </c>
      <c r="D488" s="121">
        <v>1125.6199999999999</v>
      </c>
    </row>
    <row r="489" spans="1:4" ht="15.95" customHeight="1">
      <c r="A489" s="417" t="s">
        <v>7514</v>
      </c>
      <c r="B489" s="416" t="s">
        <v>7515</v>
      </c>
      <c r="C489" s="417" t="s">
        <v>7196</v>
      </c>
      <c r="D489" s="418">
        <v>211.28</v>
      </c>
    </row>
    <row r="490" spans="1:4" ht="6" customHeight="1">
      <c r="A490" s="417"/>
      <c r="B490" s="416"/>
      <c r="C490" s="417"/>
      <c r="D490" s="418"/>
    </row>
    <row r="491" spans="1:4" ht="15.95" customHeight="1">
      <c r="A491" s="417" t="s">
        <v>7516</v>
      </c>
      <c r="B491" s="416" t="s">
        <v>7517</v>
      </c>
      <c r="C491" s="417" t="s">
        <v>7196</v>
      </c>
      <c r="D491" s="418">
        <v>336.88</v>
      </c>
    </row>
    <row r="492" spans="1:4" ht="6" customHeight="1">
      <c r="A492" s="417"/>
      <c r="B492" s="416"/>
      <c r="C492" s="417"/>
      <c r="D492" s="418"/>
    </row>
    <row r="493" spans="1:4" ht="15.95" customHeight="1">
      <c r="A493" s="417" t="s">
        <v>7518</v>
      </c>
      <c r="B493" s="416" t="s">
        <v>7519</v>
      </c>
      <c r="C493" s="417" t="s">
        <v>7196</v>
      </c>
      <c r="D493" s="418">
        <v>575.91</v>
      </c>
    </row>
    <row r="494" spans="1:4" ht="6" customHeight="1">
      <c r="A494" s="417"/>
      <c r="B494" s="416"/>
      <c r="C494" s="417"/>
      <c r="D494" s="418"/>
    </row>
    <row r="495" spans="1:4" ht="15.95" customHeight="1">
      <c r="A495" s="417" t="s">
        <v>7520</v>
      </c>
      <c r="B495" s="416" t="s">
        <v>7521</v>
      </c>
      <c r="C495" s="417" t="s">
        <v>7196</v>
      </c>
      <c r="D495" s="418">
        <v>858.49</v>
      </c>
    </row>
    <row r="496" spans="1:4" ht="6" customHeight="1">
      <c r="A496" s="417"/>
      <c r="B496" s="416"/>
      <c r="C496" s="417"/>
      <c r="D496" s="418"/>
    </row>
    <row r="497" spans="1:4" ht="15.95" customHeight="1">
      <c r="A497" s="417" t="s">
        <v>7522</v>
      </c>
      <c r="B497" s="416" t="s">
        <v>7523</v>
      </c>
      <c r="C497" s="417" t="s">
        <v>7196</v>
      </c>
      <c r="D497" s="418">
        <v>1101.99</v>
      </c>
    </row>
    <row r="498" spans="1:4" ht="6" customHeight="1">
      <c r="A498" s="417"/>
      <c r="B498" s="416"/>
      <c r="C498" s="417"/>
      <c r="D498" s="418"/>
    </row>
    <row r="499" spans="1:4" ht="15.95" customHeight="1">
      <c r="A499" s="417" t="s">
        <v>7524</v>
      </c>
      <c r="B499" s="416" t="s">
        <v>7525</v>
      </c>
      <c r="C499" s="417" t="s">
        <v>7196</v>
      </c>
      <c r="D499" s="418">
        <v>1526.57</v>
      </c>
    </row>
    <row r="500" spans="1:4" ht="6" customHeight="1">
      <c r="A500" s="417"/>
      <c r="B500" s="416"/>
      <c r="C500" s="417"/>
      <c r="D500" s="418"/>
    </row>
    <row r="501" spans="1:4" ht="15.95" customHeight="1">
      <c r="A501" s="417" t="s">
        <v>7526</v>
      </c>
      <c r="B501" s="416" t="s">
        <v>7527</v>
      </c>
      <c r="C501" s="417" t="s">
        <v>7196</v>
      </c>
      <c r="D501" s="418">
        <v>1918.51</v>
      </c>
    </row>
    <row r="502" spans="1:4" ht="6" customHeight="1">
      <c r="A502" s="417"/>
      <c r="B502" s="416"/>
      <c r="C502" s="417"/>
      <c r="D502" s="418"/>
    </row>
    <row r="503" spans="1:4" ht="15.95" customHeight="1">
      <c r="A503" s="119" t="s">
        <v>5826</v>
      </c>
      <c r="B503" s="120" t="s">
        <v>5827</v>
      </c>
      <c r="C503" s="119" t="s">
        <v>7199</v>
      </c>
      <c r="D503" s="121">
        <v>1775.42</v>
      </c>
    </row>
    <row r="504" spans="1:4" ht="15.95" customHeight="1">
      <c r="A504" s="119" t="s">
        <v>5828</v>
      </c>
      <c r="B504" s="120" t="s">
        <v>5829</v>
      </c>
      <c r="C504" s="119" t="s">
        <v>7199</v>
      </c>
      <c r="D504" s="121">
        <v>2346.16</v>
      </c>
    </row>
    <row r="505" spans="1:4" ht="15.95" customHeight="1">
      <c r="A505" s="119" t="s">
        <v>5830</v>
      </c>
      <c r="B505" s="120" t="s">
        <v>5831</v>
      </c>
      <c r="C505" s="119" t="s">
        <v>7199</v>
      </c>
      <c r="D505" s="121">
        <v>2930.76</v>
      </c>
    </row>
    <row r="506" spans="1:4" ht="15.95" customHeight="1">
      <c r="A506" s="119" t="s">
        <v>5832</v>
      </c>
      <c r="B506" s="120" t="s">
        <v>5833</v>
      </c>
      <c r="C506" s="119" t="s">
        <v>7199</v>
      </c>
      <c r="D506" s="121">
        <v>3683.02</v>
      </c>
    </row>
    <row r="507" spans="1:4" ht="15.95" customHeight="1">
      <c r="A507" s="119" t="s">
        <v>5834</v>
      </c>
      <c r="B507" s="120" t="s">
        <v>5835</v>
      </c>
      <c r="C507" s="119" t="s">
        <v>7199</v>
      </c>
      <c r="D507" s="121">
        <v>5019.87</v>
      </c>
    </row>
    <row r="508" spans="1:4" ht="15.95" customHeight="1">
      <c r="A508" s="119" t="s">
        <v>5836</v>
      </c>
      <c r="B508" s="120" t="s">
        <v>5837</v>
      </c>
      <c r="C508" s="119" t="s">
        <v>7199</v>
      </c>
      <c r="D508" s="121">
        <v>2054.44</v>
      </c>
    </row>
    <row r="509" spans="1:4" ht="15.95" customHeight="1">
      <c r="A509" s="119" t="s">
        <v>5838</v>
      </c>
      <c r="B509" s="120" t="s">
        <v>5839</v>
      </c>
      <c r="C509" s="119" t="s">
        <v>7199</v>
      </c>
      <c r="D509" s="121">
        <v>2493.7800000000002</v>
      </c>
    </row>
    <row r="510" spans="1:4" ht="15.95" customHeight="1">
      <c r="A510" s="119" t="s">
        <v>5840</v>
      </c>
      <c r="B510" s="120" t="s">
        <v>5841</v>
      </c>
      <c r="C510" s="119" t="s">
        <v>7199</v>
      </c>
      <c r="D510" s="121">
        <v>3607.41</v>
      </c>
    </row>
    <row r="511" spans="1:4" ht="15.95" customHeight="1">
      <c r="A511" s="119" t="s">
        <v>5842</v>
      </c>
      <c r="B511" s="120" t="s">
        <v>5843</v>
      </c>
      <c r="C511" s="119" t="s">
        <v>7199</v>
      </c>
      <c r="D511" s="121">
        <v>2867.04</v>
      </c>
    </row>
    <row r="512" spans="1:4" ht="15.95" customHeight="1">
      <c r="A512" s="119" t="s">
        <v>5844</v>
      </c>
      <c r="B512" s="120" t="s">
        <v>5845</v>
      </c>
      <c r="C512" s="119" t="s">
        <v>7199</v>
      </c>
      <c r="D512" s="121">
        <v>3985.46</v>
      </c>
    </row>
    <row r="513" spans="1:4" ht="15.95" customHeight="1">
      <c r="A513" s="119" t="s">
        <v>5846</v>
      </c>
      <c r="B513" s="120" t="s">
        <v>5847</v>
      </c>
      <c r="C513" s="119" t="s">
        <v>7199</v>
      </c>
      <c r="D513" s="121">
        <v>5336.28</v>
      </c>
    </row>
    <row r="514" spans="1:4" ht="15.95" customHeight="1">
      <c r="A514" s="119" t="s">
        <v>5848</v>
      </c>
      <c r="B514" s="120" t="s">
        <v>5849</v>
      </c>
      <c r="C514" s="119" t="s">
        <v>7199</v>
      </c>
      <c r="D514" s="121">
        <v>3235.85</v>
      </c>
    </row>
    <row r="515" spans="1:4" ht="15.95" customHeight="1">
      <c r="A515" s="119" t="s">
        <v>5850</v>
      </c>
      <c r="B515" s="120" t="s">
        <v>5851</v>
      </c>
      <c r="C515" s="119" t="s">
        <v>7199</v>
      </c>
      <c r="D515" s="121">
        <v>4419.66</v>
      </c>
    </row>
    <row r="516" spans="1:4" ht="15.95" customHeight="1">
      <c r="A516" s="119" t="s">
        <v>5852</v>
      </c>
      <c r="B516" s="120" t="s">
        <v>5853</v>
      </c>
      <c r="C516" s="119" t="s">
        <v>7199</v>
      </c>
      <c r="D516" s="121">
        <v>5991.82</v>
      </c>
    </row>
    <row r="517" spans="1:4" ht="15.95" customHeight="1">
      <c r="A517" s="119" t="s">
        <v>5854</v>
      </c>
      <c r="B517" s="120" t="s">
        <v>5855</v>
      </c>
      <c r="C517" s="119" t="s">
        <v>7199</v>
      </c>
      <c r="D517" s="121">
        <v>7665.23</v>
      </c>
    </row>
    <row r="518" spans="1:4" ht="15.95" customHeight="1">
      <c r="A518" s="119" t="s">
        <v>5856</v>
      </c>
      <c r="B518" s="120" t="s">
        <v>5857</v>
      </c>
      <c r="C518" s="119" t="s">
        <v>7199</v>
      </c>
      <c r="D518" s="121">
        <v>3611.89</v>
      </c>
    </row>
    <row r="519" spans="1:4" ht="15.95" customHeight="1">
      <c r="A519" s="119" t="s">
        <v>6317</v>
      </c>
      <c r="B519" s="120" t="s">
        <v>6318</v>
      </c>
      <c r="C519" s="119" t="s">
        <v>7199</v>
      </c>
      <c r="D519" s="121">
        <v>5066.49</v>
      </c>
    </row>
    <row r="520" spans="1:4" ht="15.95" customHeight="1">
      <c r="A520" s="119" t="s">
        <v>6319</v>
      </c>
      <c r="B520" s="120" t="s">
        <v>6320</v>
      </c>
      <c r="C520" s="119" t="s">
        <v>7199</v>
      </c>
      <c r="D520" s="121">
        <v>6582.49</v>
      </c>
    </row>
    <row r="521" spans="1:4" ht="15.95" customHeight="1">
      <c r="A521" s="119" t="s">
        <v>6321</v>
      </c>
      <c r="B521" s="120" t="s">
        <v>6322</v>
      </c>
      <c r="C521" s="119" t="s">
        <v>7199</v>
      </c>
      <c r="D521" s="121">
        <v>8333.48</v>
      </c>
    </row>
    <row r="522" spans="1:4" ht="15.95" customHeight="1">
      <c r="A522" s="119" t="s">
        <v>6323</v>
      </c>
      <c r="B522" s="120" t="s">
        <v>6324</v>
      </c>
      <c r="C522" s="119" t="s">
        <v>7199</v>
      </c>
      <c r="D522" s="121">
        <v>10319.49</v>
      </c>
    </row>
    <row r="523" spans="1:4" ht="15.95" customHeight="1">
      <c r="A523" s="119" t="s">
        <v>6325</v>
      </c>
      <c r="B523" s="120" t="s">
        <v>6326</v>
      </c>
      <c r="C523" s="119" t="s">
        <v>7199</v>
      </c>
      <c r="D523" s="121">
        <v>2940.32</v>
      </c>
    </row>
    <row r="524" spans="1:4" ht="15.95" customHeight="1">
      <c r="A524" s="119" t="s">
        <v>6327</v>
      </c>
      <c r="B524" s="120" t="s">
        <v>6328</v>
      </c>
      <c r="C524" s="119" t="s">
        <v>7199</v>
      </c>
      <c r="D524" s="121">
        <v>3734.12</v>
      </c>
    </row>
    <row r="525" spans="1:4" ht="15.95" customHeight="1">
      <c r="A525" s="119" t="s">
        <v>6329</v>
      </c>
      <c r="B525" s="120" t="s">
        <v>6330</v>
      </c>
      <c r="C525" s="119" t="s">
        <v>7199</v>
      </c>
      <c r="D525" s="121">
        <v>5136.22</v>
      </c>
    </row>
    <row r="526" spans="1:4" ht="15.95" customHeight="1">
      <c r="A526" s="119" t="s">
        <v>6331</v>
      </c>
      <c r="B526" s="120" t="s">
        <v>6332</v>
      </c>
      <c r="C526" s="119" t="s">
        <v>7199</v>
      </c>
      <c r="D526" s="121">
        <v>4433.63</v>
      </c>
    </row>
    <row r="527" spans="1:4" ht="15.95" customHeight="1">
      <c r="A527" s="119" t="s">
        <v>6333</v>
      </c>
      <c r="B527" s="120" t="s">
        <v>6334</v>
      </c>
      <c r="C527" s="119" t="s">
        <v>7199</v>
      </c>
      <c r="D527" s="121">
        <v>5852.98</v>
      </c>
    </row>
    <row r="528" spans="1:4" ht="15.95" customHeight="1">
      <c r="A528" s="119" t="s">
        <v>6335</v>
      </c>
      <c r="B528" s="120" t="s">
        <v>6336</v>
      </c>
      <c r="C528" s="119" t="s">
        <v>7199</v>
      </c>
      <c r="D528" s="121">
        <v>7508.47</v>
      </c>
    </row>
    <row r="529" spans="1:4" ht="15.95" customHeight="1">
      <c r="A529" s="119" t="s">
        <v>6337</v>
      </c>
      <c r="B529" s="120" t="s">
        <v>6338</v>
      </c>
      <c r="C529" s="119" t="s">
        <v>7199</v>
      </c>
      <c r="D529" s="121">
        <v>5106.32</v>
      </c>
    </row>
    <row r="530" spans="1:4" ht="15.95" customHeight="1">
      <c r="A530" s="119" t="s">
        <v>6339</v>
      </c>
      <c r="B530" s="120" t="s">
        <v>6340</v>
      </c>
      <c r="C530" s="119" t="s">
        <v>7199</v>
      </c>
      <c r="D530" s="121">
        <v>6642.44</v>
      </c>
    </row>
    <row r="531" spans="1:4" ht="15.95" customHeight="1">
      <c r="A531" s="119" t="s">
        <v>6341</v>
      </c>
      <c r="B531" s="120" t="s">
        <v>6342</v>
      </c>
      <c r="C531" s="119" t="s">
        <v>7199</v>
      </c>
      <c r="D531" s="121">
        <v>8667.7199999999993</v>
      </c>
    </row>
    <row r="532" spans="1:4" ht="15.95" customHeight="1">
      <c r="A532" s="119" t="s">
        <v>6343</v>
      </c>
      <c r="B532" s="120" t="s">
        <v>6344</v>
      </c>
      <c r="C532" s="119" t="s">
        <v>7199</v>
      </c>
      <c r="D532" s="121">
        <v>10709.98</v>
      </c>
    </row>
    <row r="533" spans="1:4" ht="15.95" customHeight="1">
      <c r="A533" s="119" t="s">
        <v>6345</v>
      </c>
      <c r="B533" s="120" t="s">
        <v>6346</v>
      </c>
      <c r="C533" s="119" t="s">
        <v>7199</v>
      </c>
      <c r="D533" s="121">
        <v>5796.25</v>
      </c>
    </row>
    <row r="534" spans="1:4" ht="15.95" customHeight="1">
      <c r="A534" s="119" t="s">
        <v>6347</v>
      </c>
      <c r="B534" s="120" t="s">
        <v>6348</v>
      </c>
      <c r="C534" s="119" t="s">
        <v>7199</v>
      </c>
      <c r="D534" s="121">
        <v>7780.96</v>
      </c>
    </row>
    <row r="535" spans="1:4" ht="15.95" customHeight="1">
      <c r="A535" s="119" t="s">
        <v>6349</v>
      </c>
      <c r="B535" s="120" t="s">
        <v>6350</v>
      </c>
      <c r="C535" s="119" t="s">
        <v>7199</v>
      </c>
      <c r="D535" s="121">
        <v>9722.23</v>
      </c>
    </row>
    <row r="536" spans="1:4" ht="15.95" customHeight="1">
      <c r="A536" s="119" t="s">
        <v>6351</v>
      </c>
      <c r="B536" s="120" t="s">
        <v>6352</v>
      </c>
      <c r="C536" s="119" t="s">
        <v>7199</v>
      </c>
      <c r="D536" s="121">
        <v>11898.5</v>
      </c>
    </row>
    <row r="537" spans="1:4" ht="15.95" customHeight="1">
      <c r="A537" s="119" t="s">
        <v>6844</v>
      </c>
      <c r="B537" s="120" t="s">
        <v>6845</v>
      </c>
      <c r="C537" s="119" t="s">
        <v>7199</v>
      </c>
      <c r="D537" s="121">
        <v>14309.78</v>
      </c>
    </row>
    <row r="538" spans="1:4" ht="15.95" customHeight="1">
      <c r="A538" s="119" t="s">
        <v>6846</v>
      </c>
      <c r="B538" s="120" t="s">
        <v>6847</v>
      </c>
      <c r="C538" s="119" t="s">
        <v>7199</v>
      </c>
      <c r="D538" s="121">
        <v>3825.95</v>
      </c>
    </row>
    <row r="539" spans="1:4" ht="15.95" customHeight="1">
      <c r="A539" s="119" t="s">
        <v>6848</v>
      </c>
      <c r="B539" s="120" t="s">
        <v>6849</v>
      </c>
      <c r="C539" s="119" t="s">
        <v>7199</v>
      </c>
      <c r="D539" s="121">
        <v>4974.47</v>
      </c>
    </row>
    <row r="540" spans="1:4" ht="15.95" customHeight="1">
      <c r="A540" s="119" t="s">
        <v>6850</v>
      </c>
      <c r="B540" s="120" t="s">
        <v>6851</v>
      </c>
      <c r="C540" s="119" t="s">
        <v>7199</v>
      </c>
      <c r="D540" s="121">
        <v>6665.29</v>
      </c>
    </row>
    <row r="541" spans="1:4" ht="15.95" customHeight="1">
      <c r="A541" s="119" t="s">
        <v>6852</v>
      </c>
      <c r="B541" s="120" t="s">
        <v>6853</v>
      </c>
      <c r="C541" s="119" t="s">
        <v>7199</v>
      </c>
      <c r="D541" s="121">
        <v>5997.61</v>
      </c>
    </row>
    <row r="542" spans="1:4" ht="15.95" customHeight="1">
      <c r="A542" s="119" t="s">
        <v>6858</v>
      </c>
      <c r="B542" s="120" t="s">
        <v>6859</v>
      </c>
      <c r="C542" s="119" t="s">
        <v>7199</v>
      </c>
      <c r="D542" s="121">
        <v>6976.36</v>
      </c>
    </row>
    <row r="543" spans="1:4" ht="15.95" customHeight="1">
      <c r="A543" s="119" t="s">
        <v>6854</v>
      </c>
      <c r="B543" s="120" t="s">
        <v>6855</v>
      </c>
      <c r="C543" s="119" t="s">
        <v>7199</v>
      </c>
      <c r="D543" s="121">
        <v>7721.63</v>
      </c>
    </row>
    <row r="544" spans="1:4" ht="15.95" customHeight="1">
      <c r="A544" s="119" t="s">
        <v>6856</v>
      </c>
      <c r="B544" s="120" t="s">
        <v>6857</v>
      </c>
      <c r="C544" s="119" t="s">
        <v>7199</v>
      </c>
      <c r="D544" s="121">
        <v>9680.2199999999993</v>
      </c>
    </row>
    <row r="545" spans="1:4" ht="15.95" customHeight="1">
      <c r="A545" s="119" t="s">
        <v>6860</v>
      </c>
      <c r="B545" s="120" t="s">
        <v>6861</v>
      </c>
      <c r="C545" s="119" t="s">
        <v>7199</v>
      </c>
      <c r="D545" s="121">
        <v>8865.91</v>
      </c>
    </row>
    <row r="546" spans="1:4" ht="15.95" customHeight="1">
      <c r="A546" s="119" t="s">
        <v>6862</v>
      </c>
      <c r="B546" s="120" t="s">
        <v>6863</v>
      </c>
      <c r="C546" s="119" t="s">
        <v>7199</v>
      </c>
      <c r="D546" s="121">
        <v>11343.88</v>
      </c>
    </row>
    <row r="547" spans="1:4" ht="15.95" customHeight="1">
      <c r="A547" s="119" t="s">
        <v>6864</v>
      </c>
      <c r="B547" s="120" t="s">
        <v>6865</v>
      </c>
      <c r="C547" s="119" t="s">
        <v>7199</v>
      </c>
      <c r="D547" s="121">
        <v>13754.04</v>
      </c>
    </row>
    <row r="548" spans="1:4" ht="15.95" customHeight="1">
      <c r="A548" s="119" t="s">
        <v>6866</v>
      </c>
      <c r="B548" s="120" t="s">
        <v>6867</v>
      </c>
      <c r="C548" s="119" t="s">
        <v>7199</v>
      </c>
      <c r="D548" s="121">
        <v>7980.61</v>
      </c>
    </row>
    <row r="549" spans="1:4" ht="15.95" customHeight="1">
      <c r="A549" s="119" t="s">
        <v>6868</v>
      </c>
      <c r="B549" s="120" t="s">
        <v>6869</v>
      </c>
      <c r="C549" s="119" t="s">
        <v>7199</v>
      </c>
      <c r="D549" s="121">
        <v>10494.73</v>
      </c>
    </row>
    <row r="550" spans="1:4" ht="15.95" customHeight="1">
      <c r="A550" s="119" t="s">
        <v>6870</v>
      </c>
      <c r="B550" s="120" t="s">
        <v>6871</v>
      </c>
      <c r="C550" s="119" t="s">
        <v>7199</v>
      </c>
      <c r="D550" s="121">
        <v>12861.27</v>
      </c>
    </row>
    <row r="551" spans="1:4" ht="15.95" customHeight="1">
      <c r="A551" s="119" t="s">
        <v>6872</v>
      </c>
      <c r="B551" s="120" t="s">
        <v>6873</v>
      </c>
      <c r="C551" s="119" t="s">
        <v>7199</v>
      </c>
      <c r="D551" s="121">
        <v>15462.82</v>
      </c>
    </row>
    <row r="552" spans="1:4" ht="15.95" customHeight="1">
      <c r="A552" s="119" t="s">
        <v>6874</v>
      </c>
      <c r="B552" s="120" t="s">
        <v>6875</v>
      </c>
      <c r="C552" s="119" t="s">
        <v>7199</v>
      </c>
      <c r="D552" s="121">
        <v>18299.38</v>
      </c>
    </row>
    <row r="553" spans="1:4" ht="15.95" customHeight="1">
      <c r="A553" s="119" t="s">
        <v>6876</v>
      </c>
      <c r="B553" s="120" t="s">
        <v>23418</v>
      </c>
      <c r="C553" s="119" t="s">
        <v>7196</v>
      </c>
      <c r="D553" s="121">
        <v>611.74</v>
      </c>
    </row>
    <row r="554" spans="1:4" ht="15.95" customHeight="1">
      <c r="A554" s="119" t="s">
        <v>6877</v>
      </c>
      <c r="B554" s="120" t="s">
        <v>6878</v>
      </c>
      <c r="C554" s="119" t="s">
        <v>7196</v>
      </c>
      <c r="D554" s="121">
        <v>775.57</v>
      </c>
    </row>
    <row r="555" spans="1:4" ht="15.95" customHeight="1">
      <c r="A555" s="119" t="s">
        <v>6879</v>
      </c>
      <c r="B555" s="120" t="s">
        <v>6880</v>
      </c>
      <c r="C555" s="119" t="s">
        <v>7196</v>
      </c>
      <c r="D555" s="121">
        <v>1160.8599999999999</v>
      </c>
    </row>
    <row r="556" spans="1:4" ht="15.95" customHeight="1">
      <c r="A556" s="119" t="s">
        <v>6881</v>
      </c>
      <c r="B556" s="120" t="s">
        <v>6882</v>
      </c>
      <c r="C556" s="119" t="s">
        <v>7196</v>
      </c>
      <c r="D556" s="121">
        <v>1473.64</v>
      </c>
    </row>
    <row r="557" spans="1:4" ht="15.95" customHeight="1">
      <c r="A557" s="119" t="s">
        <v>6883</v>
      </c>
      <c r="B557" s="120" t="s">
        <v>6884</v>
      </c>
      <c r="C557" s="119" t="s">
        <v>7196</v>
      </c>
      <c r="D557" s="121">
        <v>2169.4699999999998</v>
      </c>
    </row>
    <row r="558" spans="1:4" ht="15.95" customHeight="1">
      <c r="A558" s="119" t="s">
        <v>6885</v>
      </c>
      <c r="B558" s="120" t="s">
        <v>6886</v>
      </c>
      <c r="C558" s="119" t="s">
        <v>7196</v>
      </c>
      <c r="D558" s="121">
        <v>1596.33</v>
      </c>
    </row>
    <row r="559" spans="1:4" ht="15.95" customHeight="1">
      <c r="A559" s="119" t="s">
        <v>6887</v>
      </c>
      <c r="B559" s="120" t="s">
        <v>6888</v>
      </c>
      <c r="C559" s="119" t="s">
        <v>7196</v>
      </c>
      <c r="D559" s="121">
        <v>2065.98</v>
      </c>
    </row>
    <row r="560" spans="1:4" ht="15.95" customHeight="1">
      <c r="A560" s="119" t="s">
        <v>6889</v>
      </c>
      <c r="B560" s="120" t="s">
        <v>6384</v>
      </c>
      <c r="C560" s="119" t="s">
        <v>7196</v>
      </c>
      <c r="D560" s="121">
        <v>2593.5100000000002</v>
      </c>
    </row>
    <row r="561" spans="1:4" ht="15.95" customHeight="1">
      <c r="A561" s="119" t="s">
        <v>6385</v>
      </c>
      <c r="B561" s="120" t="s">
        <v>6386</v>
      </c>
      <c r="C561" s="119" t="s">
        <v>7196</v>
      </c>
      <c r="D561" s="121">
        <v>2550.41</v>
      </c>
    </row>
    <row r="562" spans="1:4" ht="15.95" customHeight="1">
      <c r="A562" s="119" t="s">
        <v>6387</v>
      </c>
      <c r="B562" s="120" t="s">
        <v>6388</v>
      </c>
      <c r="C562" s="119" t="s">
        <v>7196</v>
      </c>
      <c r="D562" s="121">
        <v>3015.86</v>
      </c>
    </row>
    <row r="563" spans="1:4" ht="15.95" customHeight="1">
      <c r="A563" s="119" t="s">
        <v>6389</v>
      </c>
      <c r="B563" s="120" t="s">
        <v>6390</v>
      </c>
      <c r="C563" s="119" t="s">
        <v>7196</v>
      </c>
      <c r="D563" s="121">
        <v>3481.31</v>
      </c>
    </row>
    <row r="564" spans="1:4" ht="15.95" customHeight="1">
      <c r="A564" s="119" t="s">
        <v>6391</v>
      </c>
      <c r="B564" s="120" t="s">
        <v>6392</v>
      </c>
      <c r="C564" s="119" t="s">
        <v>7196</v>
      </c>
      <c r="D564" s="121">
        <v>2889.34</v>
      </c>
    </row>
    <row r="565" spans="1:4" ht="15.95" customHeight="1">
      <c r="A565" s="119" t="s">
        <v>6393</v>
      </c>
      <c r="B565" s="120" t="s">
        <v>6394</v>
      </c>
      <c r="C565" s="119" t="s">
        <v>7196</v>
      </c>
      <c r="D565" s="121">
        <v>3371.05</v>
      </c>
    </row>
    <row r="566" spans="1:4" ht="15.95" customHeight="1">
      <c r="A566" s="119" t="s">
        <v>6397</v>
      </c>
      <c r="B566" s="120" t="s">
        <v>6398</v>
      </c>
      <c r="C566" s="119" t="s">
        <v>7196</v>
      </c>
      <c r="D566" s="121">
        <v>4620.5600000000004</v>
      </c>
    </row>
    <row r="567" spans="1:4" ht="15.95" customHeight="1">
      <c r="A567" s="119" t="s">
        <v>6395</v>
      </c>
      <c r="B567" s="120" t="s">
        <v>6396</v>
      </c>
      <c r="C567" s="119" t="s">
        <v>7196</v>
      </c>
      <c r="D567" s="121">
        <v>4095.31</v>
      </c>
    </row>
    <row r="568" spans="1:4" ht="15.95" customHeight="1">
      <c r="A568" s="119" t="s">
        <v>6399</v>
      </c>
      <c r="B568" s="120" t="s">
        <v>6400</v>
      </c>
      <c r="C568" s="119" t="s">
        <v>7196</v>
      </c>
      <c r="D568" s="121">
        <v>3276.38</v>
      </c>
    </row>
    <row r="569" spans="1:4" ht="15.95" customHeight="1">
      <c r="A569" s="119" t="s">
        <v>6401</v>
      </c>
      <c r="B569" s="120" t="s">
        <v>6402</v>
      </c>
      <c r="C569" s="119" t="s">
        <v>7196</v>
      </c>
      <c r="D569" s="121">
        <v>4074.78</v>
      </c>
    </row>
    <row r="570" spans="1:4" ht="15.95" customHeight="1">
      <c r="A570" s="119" t="s">
        <v>6403</v>
      </c>
      <c r="B570" s="120" t="s">
        <v>6404</v>
      </c>
      <c r="C570" s="119" t="s">
        <v>7196</v>
      </c>
      <c r="D570" s="121">
        <v>4638.0600000000004</v>
      </c>
    </row>
    <row r="571" spans="1:4" ht="15.95" customHeight="1">
      <c r="A571" s="119" t="s">
        <v>6405</v>
      </c>
      <c r="B571" s="120" t="s">
        <v>6406</v>
      </c>
      <c r="C571" s="119" t="s">
        <v>7196</v>
      </c>
      <c r="D571" s="121">
        <v>5201.34</v>
      </c>
    </row>
    <row r="572" spans="1:4" ht="15.95" customHeight="1">
      <c r="A572" s="119" t="s">
        <v>6407</v>
      </c>
      <c r="B572" s="120" t="s">
        <v>6408</v>
      </c>
      <c r="C572" s="119" t="s">
        <v>7196</v>
      </c>
      <c r="D572" s="121">
        <v>5764.61</v>
      </c>
    </row>
    <row r="573" spans="1:4" ht="15.95" customHeight="1">
      <c r="A573" s="119" t="s">
        <v>4970</v>
      </c>
      <c r="B573" s="120" t="s">
        <v>4971</v>
      </c>
      <c r="C573" s="119" t="s">
        <v>7196</v>
      </c>
      <c r="D573" s="121">
        <v>2615.5100000000002</v>
      </c>
    </row>
    <row r="574" spans="1:4" ht="15.95" customHeight="1">
      <c r="A574" s="119" t="s">
        <v>4972</v>
      </c>
      <c r="B574" s="120" t="s">
        <v>4973</v>
      </c>
      <c r="C574" s="119" t="s">
        <v>7196</v>
      </c>
      <c r="D574" s="121">
        <v>3476.43</v>
      </c>
    </row>
    <row r="575" spans="1:4" ht="15.95" customHeight="1">
      <c r="A575" s="119" t="s">
        <v>4974</v>
      </c>
      <c r="B575" s="120" t="s">
        <v>4975</v>
      </c>
      <c r="C575" s="119" t="s">
        <v>7196</v>
      </c>
      <c r="D575" s="121">
        <v>4292.17</v>
      </c>
    </row>
    <row r="576" spans="1:4" ht="15.95" customHeight="1">
      <c r="A576" s="119" t="s">
        <v>4976</v>
      </c>
      <c r="B576" s="120" t="s">
        <v>4977</v>
      </c>
      <c r="C576" s="119" t="s">
        <v>7196</v>
      </c>
      <c r="D576" s="121">
        <v>4406.1000000000004</v>
      </c>
    </row>
    <row r="577" spans="1:4" ht="15.95" customHeight="1">
      <c r="A577" s="119" t="s">
        <v>4978</v>
      </c>
      <c r="B577" s="120" t="s">
        <v>4979</v>
      </c>
      <c r="C577" s="119" t="s">
        <v>7196</v>
      </c>
      <c r="D577" s="121">
        <v>5136.79</v>
      </c>
    </row>
    <row r="578" spans="1:4" ht="15.95" customHeight="1">
      <c r="A578" s="119" t="s">
        <v>4980</v>
      </c>
      <c r="B578" s="120" t="s">
        <v>4981</v>
      </c>
      <c r="C578" s="119" t="s">
        <v>7196</v>
      </c>
      <c r="D578" s="121">
        <v>5867.48</v>
      </c>
    </row>
    <row r="579" spans="1:4" ht="15.95" customHeight="1">
      <c r="A579" s="119" t="s">
        <v>4982</v>
      </c>
      <c r="B579" s="120" t="s">
        <v>4983</v>
      </c>
      <c r="C579" s="119" t="s">
        <v>7196</v>
      </c>
      <c r="D579" s="121">
        <v>5083.96</v>
      </c>
    </row>
    <row r="580" spans="1:4" ht="15.95" customHeight="1">
      <c r="A580" s="119" t="s">
        <v>4984</v>
      </c>
      <c r="B580" s="120" t="s">
        <v>4985</v>
      </c>
      <c r="C580" s="119" t="s">
        <v>7196</v>
      </c>
      <c r="D580" s="121">
        <v>5847.17</v>
      </c>
    </row>
    <row r="581" spans="1:4" ht="15.95" customHeight="1">
      <c r="A581" s="119" t="s">
        <v>4986</v>
      </c>
      <c r="B581" s="120" t="s">
        <v>4987</v>
      </c>
      <c r="C581" s="119" t="s">
        <v>7196</v>
      </c>
      <c r="D581" s="121">
        <v>6973.55</v>
      </c>
    </row>
    <row r="582" spans="1:4" ht="15.95" customHeight="1">
      <c r="A582" s="119" t="s">
        <v>4988</v>
      </c>
      <c r="B582" s="120" t="s">
        <v>4989</v>
      </c>
      <c r="C582" s="119" t="s">
        <v>7196</v>
      </c>
      <c r="D582" s="121">
        <v>7802.07</v>
      </c>
    </row>
    <row r="583" spans="1:4" ht="15.95" customHeight="1">
      <c r="A583" s="119" t="s">
        <v>4990</v>
      </c>
      <c r="B583" s="120" t="s">
        <v>5425</v>
      </c>
      <c r="C583" s="119" t="s">
        <v>7196</v>
      </c>
      <c r="D583" s="121">
        <v>5858.04</v>
      </c>
    </row>
    <row r="584" spans="1:4" ht="15.95" customHeight="1">
      <c r="A584" s="119" t="s">
        <v>5426</v>
      </c>
      <c r="B584" s="120" t="s">
        <v>5427</v>
      </c>
      <c r="C584" s="119" t="s">
        <v>7196</v>
      </c>
      <c r="D584" s="121">
        <v>7104.41</v>
      </c>
    </row>
    <row r="585" spans="1:4" ht="15.95" customHeight="1">
      <c r="A585" s="119" t="s">
        <v>5428</v>
      </c>
      <c r="B585" s="120" t="s">
        <v>5429</v>
      </c>
      <c r="C585" s="119" t="s">
        <v>7196</v>
      </c>
      <c r="D585" s="121">
        <v>7998.1</v>
      </c>
    </row>
    <row r="586" spans="1:4" ht="15.95" customHeight="1">
      <c r="A586" s="119" t="s">
        <v>5430</v>
      </c>
      <c r="B586" s="120" t="s">
        <v>5431</v>
      </c>
      <c r="C586" s="119" t="s">
        <v>7196</v>
      </c>
      <c r="D586" s="121">
        <v>8891.7900000000009</v>
      </c>
    </row>
    <row r="587" spans="1:4" ht="15.95" customHeight="1">
      <c r="A587" s="119" t="s">
        <v>5432</v>
      </c>
      <c r="B587" s="120" t="s">
        <v>5433</v>
      </c>
      <c r="C587" s="119" t="s">
        <v>7196</v>
      </c>
      <c r="D587" s="121">
        <v>9785.48</v>
      </c>
    </row>
    <row r="588" spans="1:4" ht="15.95" customHeight="1">
      <c r="A588" s="119" t="s">
        <v>5434</v>
      </c>
      <c r="B588" s="120" t="s">
        <v>5435</v>
      </c>
      <c r="C588" s="119" t="s">
        <v>7196</v>
      </c>
      <c r="D588" s="121">
        <v>3634.69</v>
      </c>
    </row>
    <row r="589" spans="1:4" ht="15.95" customHeight="1">
      <c r="A589" s="119" t="s">
        <v>5438</v>
      </c>
      <c r="B589" s="120" t="s">
        <v>5439</v>
      </c>
      <c r="C589" s="119" t="s">
        <v>7196</v>
      </c>
      <c r="D589" s="121">
        <v>5990.79</v>
      </c>
    </row>
    <row r="590" spans="1:4" ht="15.95" customHeight="1">
      <c r="A590" s="119" t="s">
        <v>5436</v>
      </c>
      <c r="B590" s="120" t="s">
        <v>5437</v>
      </c>
      <c r="C590" s="119" t="s">
        <v>7196</v>
      </c>
      <c r="D590" s="121">
        <v>4886.88</v>
      </c>
    </row>
    <row r="591" spans="1:4" ht="15.95" customHeight="1">
      <c r="A591" s="119" t="s">
        <v>5442</v>
      </c>
      <c r="B591" s="120" t="s">
        <v>5443</v>
      </c>
      <c r="C591" s="119" t="s">
        <v>7196</v>
      </c>
      <c r="D591" s="121">
        <v>7257.72</v>
      </c>
    </row>
    <row r="592" spans="1:4" ht="15.95" customHeight="1">
      <c r="A592" s="119" t="s">
        <v>5440</v>
      </c>
      <c r="B592" s="120" t="s">
        <v>5441</v>
      </c>
      <c r="C592" s="119" t="s">
        <v>7196</v>
      </c>
      <c r="D592" s="121">
        <v>6261.79</v>
      </c>
    </row>
    <row r="593" spans="1:4" ht="15.95" customHeight="1">
      <c r="A593" s="119" t="s">
        <v>5444</v>
      </c>
      <c r="B593" s="120" t="s">
        <v>5445</v>
      </c>
      <c r="C593" s="119" t="s">
        <v>7196</v>
      </c>
      <c r="D593" s="121">
        <v>8253.65</v>
      </c>
    </row>
    <row r="594" spans="1:4" ht="15.95" customHeight="1">
      <c r="A594" s="119" t="s">
        <v>5446</v>
      </c>
      <c r="B594" s="120" t="s">
        <v>5447</v>
      </c>
      <c r="C594" s="119" t="s">
        <v>7196</v>
      </c>
      <c r="D594" s="121">
        <v>7278.58</v>
      </c>
    </row>
    <row r="595" spans="1:4" ht="15.95" customHeight="1">
      <c r="A595" s="119" t="s">
        <v>5448</v>
      </c>
      <c r="B595" s="120" t="s">
        <v>5449</v>
      </c>
      <c r="C595" s="119" t="s">
        <v>7196</v>
      </c>
      <c r="D595" s="121">
        <v>8323.2800000000007</v>
      </c>
    </row>
    <row r="596" spans="1:4" ht="15.95" customHeight="1">
      <c r="A596" s="119" t="s">
        <v>5450</v>
      </c>
      <c r="B596" s="120" t="s">
        <v>5451</v>
      </c>
      <c r="C596" s="119" t="s">
        <v>7196</v>
      </c>
      <c r="D596" s="121">
        <v>9851.7999999999993</v>
      </c>
    </row>
    <row r="597" spans="1:4" ht="15.95" customHeight="1">
      <c r="A597" s="119" t="s">
        <v>5452</v>
      </c>
      <c r="B597" s="120" t="s">
        <v>5453</v>
      </c>
      <c r="C597" s="119" t="s">
        <v>7196</v>
      </c>
      <c r="D597" s="121">
        <v>10983.59</v>
      </c>
    </row>
    <row r="598" spans="1:4" ht="15.95" customHeight="1">
      <c r="A598" s="119" t="s">
        <v>5454</v>
      </c>
      <c r="B598" s="120" t="s">
        <v>5455</v>
      </c>
      <c r="C598" s="119" t="s">
        <v>7196</v>
      </c>
      <c r="D598" s="121">
        <v>8439.7000000000007</v>
      </c>
    </row>
    <row r="599" spans="1:4" ht="15.95" customHeight="1">
      <c r="A599" s="119" t="s">
        <v>5456</v>
      </c>
      <c r="B599" s="120" t="s">
        <v>5457</v>
      </c>
      <c r="C599" s="119" t="s">
        <v>7196</v>
      </c>
      <c r="D599" s="121">
        <v>10134.049999999999</v>
      </c>
    </row>
    <row r="600" spans="1:4" ht="15.95" customHeight="1">
      <c r="A600" s="119" t="s">
        <v>5458</v>
      </c>
      <c r="B600" s="120" t="s">
        <v>5459</v>
      </c>
      <c r="C600" s="119" t="s">
        <v>7196</v>
      </c>
      <c r="D600" s="121">
        <v>11358.15</v>
      </c>
    </row>
    <row r="601" spans="1:4" ht="15.95" customHeight="1">
      <c r="A601" s="119" t="s">
        <v>5460</v>
      </c>
      <c r="B601" s="120" t="s">
        <v>5461</v>
      </c>
      <c r="C601" s="119" t="s">
        <v>7196</v>
      </c>
      <c r="D601" s="121">
        <v>12582.24</v>
      </c>
    </row>
    <row r="602" spans="1:4" ht="15.95" customHeight="1">
      <c r="A602" s="119" t="s">
        <v>5462</v>
      </c>
      <c r="B602" s="120" t="s">
        <v>5463</v>
      </c>
      <c r="C602" s="119" t="s">
        <v>7196</v>
      </c>
      <c r="D602" s="121">
        <v>13806.34</v>
      </c>
    </row>
    <row r="603" spans="1:4" ht="15.95" customHeight="1">
      <c r="A603" s="417" t="s">
        <v>7528</v>
      </c>
      <c r="B603" s="416" t="s">
        <v>7529</v>
      </c>
      <c r="C603" s="417" t="s">
        <v>7196</v>
      </c>
      <c r="D603" s="418">
        <v>2183.0700000000002</v>
      </c>
    </row>
    <row r="604" spans="1:4" ht="6" customHeight="1">
      <c r="A604" s="417"/>
      <c r="B604" s="416"/>
      <c r="C604" s="417"/>
      <c r="D604" s="418"/>
    </row>
    <row r="605" spans="1:4" ht="15.95" customHeight="1">
      <c r="A605" s="119" t="s">
        <v>7530</v>
      </c>
      <c r="B605" s="120" t="s">
        <v>7531</v>
      </c>
      <c r="C605" s="119" t="s">
        <v>7196</v>
      </c>
      <c r="D605" s="121">
        <v>4273.0600000000004</v>
      </c>
    </row>
    <row r="606" spans="1:4" ht="15.95" customHeight="1">
      <c r="A606" s="119" t="s">
        <v>7532</v>
      </c>
      <c r="B606" s="120" t="s">
        <v>7533</v>
      </c>
      <c r="C606" s="119" t="s">
        <v>7196</v>
      </c>
      <c r="D606" s="121">
        <v>6360.79</v>
      </c>
    </row>
    <row r="607" spans="1:4" ht="15.95" customHeight="1">
      <c r="A607" s="119" t="s">
        <v>5464</v>
      </c>
      <c r="B607" s="120" t="s">
        <v>5465</v>
      </c>
      <c r="C607" s="119" t="s">
        <v>7196</v>
      </c>
      <c r="D607" s="121">
        <v>213.82</v>
      </c>
    </row>
    <row r="608" spans="1:4" ht="15.95" customHeight="1">
      <c r="A608" s="119" t="s">
        <v>5468</v>
      </c>
      <c r="B608" s="120" t="s">
        <v>5469</v>
      </c>
      <c r="C608" s="119" t="s">
        <v>7196</v>
      </c>
      <c r="D608" s="121">
        <v>382.61</v>
      </c>
    </row>
    <row r="609" spans="1:4" ht="15.95" customHeight="1">
      <c r="A609" s="119" t="s">
        <v>5470</v>
      </c>
      <c r="B609" s="120" t="s">
        <v>5471</v>
      </c>
      <c r="C609" s="119" t="s">
        <v>7196</v>
      </c>
      <c r="D609" s="121">
        <v>534.28</v>
      </c>
    </row>
    <row r="610" spans="1:4" ht="15.95" customHeight="1">
      <c r="A610" s="119" t="s">
        <v>5466</v>
      </c>
      <c r="B610" s="120" t="s">
        <v>5467</v>
      </c>
      <c r="C610" s="119" t="s">
        <v>7196</v>
      </c>
      <c r="D610" s="121">
        <v>268.55</v>
      </c>
    </row>
    <row r="611" spans="1:4" ht="15.95" customHeight="1">
      <c r="A611" s="119" t="s">
        <v>5472</v>
      </c>
      <c r="B611" s="120" t="s">
        <v>5473</v>
      </c>
      <c r="C611" s="119" t="s">
        <v>7196</v>
      </c>
      <c r="D611" s="121">
        <v>607.57000000000005</v>
      </c>
    </row>
    <row r="612" spans="1:4" ht="15.95" customHeight="1">
      <c r="A612" s="119" t="s">
        <v>5474</v>
      </c>
      <c r="B612" s="120" t="s">
        <v>5475</v>
      </c>
      <c r="C612" s="119" t="s">
        <v>7196</v>
      </c>
      <c r="D612" s="121">
        <v>689.87</v>
      </c>
    </row>
    <row r="613" spans="1:4" ht="15.95" customHeight="1">
      <c r="A613" s="119" t="s">
        <v>5476</v>
      </c>
      <c r="B613" s="120" t="s">
        <v>5477</v>
      </c>
      <c r="C613" s="119" t="s">
        <v>7196</v>
      </c>
      <c r="D613" s="121">
        <v>987.09</v>
      </c>
    </row>
    <row r="614" spans="1:4" ht="15.95" customHeight="1">
      <c r="A614" s="119" t="s">
        <v>5478</v>
      </c>
      <c r="B614" s="120" t="s">
        <v>5479</v>
      </c>
      <c r="C614" s="119" t="s">
        <v>7196</v>
      </c>
      <c r="D614" s="121">
        <v>1197.3</v>
      </c>
    </row>
    <row r="615" spans="1:4" ht="15.95" customHeight="1">
      <c r="A615" s="119" t="s">
        <v>7534</v>
      </c>
      <c r="B615" s="120" t="s">
        <v>7535</v>
      </c>
      <c r="C615" s="119" t="s">
        <v>7196</v>
      </c>
      <c r="D615" s="121">
        <v>178.1</v>
      </c>
    </row>
    <row r="616" spans="1:4" ht="15.95" customHeight="1">
      <c r="A616" s="119" t="s">
        <v>7536</v>
      </c>
      <c r="B616" s="120" t="s">
        <v>7537</v>
      </c>
      <c r="C616" s="119" t="s">
        <v>7196</v>
      </c>
      <c r="D616" s="121">
        <v>295.26</v>
      </c>
    </row>
    <row r="617" spans="1:4" ht="15.95" customHeight="1">
      <c r="A617" s="119" t="s">
        <v>7538</v>
      </c>
      <c r="B617" s="120" t="s">
        <v>7539</v>
      </c>
      <c r="C617" s="119" t="s">
        <v>7196</v>
      </c>
      <c r="D617" s="121">
        <v>517.38</v>
      </c>
    </row>
    <row r="618" spans="1:4" ht="15.95" customHeight="1">
      <c r="A618" s="119" t="s">
        <v>7540</v>
      </c>
      <c r="B618" s="120" t="s">
        <v>7541</v>
      </c>
      <c r="C618" s="119" t="s">
        <v>7196</v>
      </c>
      <c r="D618" s="121">
        <v>779.44</v>
      </c>
    </row>
    <row r="619" spans="1:4" ht="15.95" customHeight="1">
      <c r="A619" s="119" t="s">
        <v>7542</v>
      </c>
      <c r="B619" s="120" t="s">
        <v>7543</v>
      </c>
      <c r="C619" s="119" t="s">
        <v>7196</v>
      </c>
      <c r="D619" s="121">
        <v>1004.46</v>
      </c>
    </row>
    <row r="620" spans="1:4" ht="15.95" customHeight="1">
      <c r="A620" s="119" t="s">
        <v>7544</v>
      </c>
      <c r="B620" s="120" t="s">
        <v>7545</v>
      </c>
      <c r="C620" s="119" t="s">
        <v>7196</v>
      </c>
      <c r="D620" s="121">
        <v>1405.69</v>
      </c>
    </row>
    <row r="621" spans="1:4" ht="15.95" customHeight="1">
      <c r="A621" s="119" t="s">
        <v>7546</v>
      </c>
      <c r="B621" s="120" t="s">
        <v>7547</v>
      </c>
      <c r="C621" s="119" t="s">
        <v>7196</v>
      </c>
      <c r="D621" s="121">
        <v>1772.93</v>
      </c>
    </row>
    <row r="622" spans="1:4" ht="15.95" customHeight="1">
      <c r="A622" s="419" t="s">
        <v>5480</v>
      </c>
      <c r="B622" s="419"/>
      <c r="C622" s="419"/>
      <c r="D622" s="118">
        <v>1561.22</v>
      </c>
    </row>
    <row r="623" spans="1:4" ht="15.95" customHeight="1">
      <c r="A623" s="119" t="s">
        <v>5481</v>
      </c>
      <c r="B623" s="120" t="s">
        <v>5482</v>
      </c>
      <c r="C623" s="119" t="s">
        <v>4725</v>
      </c>
      <c r="D623" s="121">
        <v>106.55</v>
      </c>
    </row>
    <row r="624" spans="1:4" ht="15.95" customHeight="1">
      <c r="A624" s="119" t="s">
        <v>5483</v>
      </c>
      <c r="B624" s="120" t="s">
        <v>5484</v>
      </c>
      <c r="C624" s="119" t="s">
        <v>7196</v>
      </c>
      <c r="D624" s="121">
        <v>19.690000000000001</v>
      </c>
    </row>
    <row r="625" spans="1:4" ht="15.95" customHeight="1">
      <c r="A625" s="119" t="s">
        <v>5485</v>
      </c>
      <c r="B625" s="120" t="s">
        <v>5486</v>
      </c>
      <c r="C625" s="119" t="s">
        <v>7196</v>
      </c>
      <c r="D625" s="121">
        <v>26.61</v>
      </c>
    </row>
    <row r="626" spans="1:4" ht="15.95" customHeight="1">
      <c r="A626" s="119" t="s">
        <v>5487</v>
      </c>
      <c r="B626" s="120" t="s">
        <v>5488</v>
      </c>
      <c r="C626" s="119" t="s">
        <v>7196</v>
      </c>
      <c r="D626" s="121">
        <v>41.1</v>
      </c>
    </row>
    <row r="627" spans="1:4" ht="15.95" customHeight="1">
      <c r="A627" s="119" t="s">
        <v>5489</v>
      </c>
      <c r="B627" s="120" t="s">
        <v>5490</v>
      </c>
      <c r="C627" s="119" t="s">
        <v>7196</v>
      </c>
      <c r="D627" s="121">
        <v>38.840000000000003</v>
      </c>
    </row>
    <row r="628" spans="1:4" ht="15.95" customHeight="1">
      <c r="A628" s="119" t="s">
        <v>5491</v>
      </c>
      <c r="B628" s="120" t="s">
        <v>5492</v>
      </c>
      <c r="C628" s="119" t="s">
        <v>7196</v>
      </c>
      <c r="D628" s="121">
        <v>57.48</v>
      </c>
    </row>
    <row r="629" spans="1:4" ht="15.95" customHeight="1">
      <c r="A629" s="119" t="s">
        <v>5493</v>
      </c>
      <c r="B629" s="120" t="s">
        <v>5494</v>
      </c>
      <c r="C629" s="119" t="s">
        <v>7196</v>
      </c>
      <c r="D629" s="121">
        <v>78.349999999999994</v>
      </c>
    </row>
    <row r="630" spans="1:4" ht="15.95" customHeight="1">
      <c r="A630" s="119" t="s">
        <v>5495</v>
      </c>
      <c r="B630" s="120" t="s">
        <v>5496</v>
      </c>
      <c r="C630" s="119" t="s">
        <v>7196</v>
      </c>
      <c r="D630" s="121">
        <v>66.73</v>
      </c>
    </row>
    <row r="631" spans="1:4" ht="15.95" customHeight="1">
      <c r="A631" s="119" t="s">
        <v>5497</v>
      </c>
      <c r="B631" s="120" t="s">
        <v>5498</v>
      </c>
      <c r="C631" s="119" t="s">
        <v>7196</v>
      </c>
      <c r="D631" s="121">
        <v>87.49</v>
      </c>
    </row>
    <row r="632" spans="1:4" ht="15.95" customHeight="1">
      <c r="A632" s="119" t="s">
        <v>5499</v>
      </c>
      <c r="B632" s="120" t="s">
        <v>5500</v>
      </c>
      <c r="C632" s="119" t="s">
        <v>7196</v>
      </c>
      <c r="D632" s="121">
        <v>120.77</v>
      </c>
    </row>
    <row r="633" spans="1:4" ht="15.95" customHeight="1">
      <c r="A633" s="119" t="s">
        <v>5501</v>
      </c>
      <c r="B633" s="120" t="s">
        <v>5502</v>
      </c>
      <c r="C633" s="119" t="s">
        <v>7196</v>
      </c>
      <c r="D633" s="121">
        <v>13.58</v>
      </c>
    </row>
    <row r="634" spans="1:4" ht="15.95" customHeight="1">
      <c r="A634" s="119" t="s">
        <v>5503</v>
      </c>
      <c r="B634" s="120" t="s">
        <v>5504</v>
      </c>
      <c r="C634" s="119" t="s">
        <v>7196</v>
      </c>
      <c r="D634" s="121">
        <v>73.319999999999993</v>
      </c>
    </row>
    <row r="635" spans="1:4" ht="15.95" customHeight="1">
      <c r="A635" s="119" t="s">
        <v>5505</v>
      </c>
      <c r="B635" s="120" t="s">
        <v>5506</v>
      </c>
      <c r="C635" s="119" t="s">
        <v>7199</v>
      </c>
      <c r="D635" s="121">
        <v>634.69000000000005</v>
      </c>
    </row>
    <row r="636" spans="1:4" ht="15.95" customHeight="1">
      <c r="A636" s="119" t="s">
        <v>5507</v>
      </c>
      <c r="B636" s="120" t="s">
        <v>5508</v>
      </c>
      <c r="C636" s="119" t="s">
        <v>7196</v>
      </c>
      <c r="D636" s="121">
        <v>30.82</v>
      </c>
    </row>
    <row r="637" spans="1:4" ht="15.95" customHeight="1">
      <c r="A637" s="119" t="s">
        <v>5509</v>
      </c>
      <c r="B637" s="120" t="s">
        <v>5510</v>
      </c>
      <c r="C637" s="119" t="s">
        <v>7196</v>
      </c>
      <c r="D637" s="121">
        <v>75.28</v>
      </c>
    </row>
    <row r="638" spans="1:4" ht="15.95" customHeight="1">
      <c r="A638" s="119" t="s">
        <v>5511</v>
      </c>
      <c r="B638" s="120" t="s">
        <v>5512</v>
      </c>
      <c r="C638" s="119" t="s">
        <v>7196</v>
      </c>
      <c r="D638" s="121">
        <v>89.92</v>
      </c>
    </row>
    <row r="639" spans="1:4" ht="15.95" customHeight="1">
      <c r="A639" s="419" t="s">
        <v>5513</v>
      </c>
      <c r="B639" s="419"/>
      <c r="C639" s="419"/>
      <c r="D639" s="118">
        <v>729.03</v>
      </c>
    </row>
    <row r="640" spans="1:4" ht="15.95" customHeight="1">
      <c r="A640" s="417" t="s">
        <v>7548</v>
      </c>
      <c r="B640" s="416" t="s">
        <v>7549</v>
      </c>
      <c r="C640" s="417" t="s">
        <v>7199</v>
      </c>
      <c r="D640" s="418">
        <v>7.63</v>
      </c>
    </row>
    <row r="641" spans="1:4" ht="15" customHeight="1">
      <c r="A641" s="417"/>
      <c r="B641" s="416"/>
      <c r="C641" s="417"/>
      <c r="D641" s="418"/>
    </row>
    <row r="642" spans="1:4" ht="15.95" customHeight="1">
      <c r="A642" s="417" t="s">
        <v>7550</v>
      </c>
      <c r="B642" s="416" t="s">
        <v>7551</v>
      </c>
      <c r="C642" s="417" t="s">
        <v>7199</v>
      </c>
      <c r="D642" s="418">
        <v>9.85</v>
      </c>
    </row>
    <row r="643" spans="1:4" ht="15" customHeight="1">
      <c r="A643" s="417"/>
      <c r="B643" s="416"/>
      <c r="C643" s="417"/>
      <c r="D643" s="418"/>
    </row>
    <row r="644" spans="1:4" ht="15.95" customHeight="1">
      <c r="A644" s="417" t="s">
        <v>7552</v>
      </c>
      <c r="B644" s="416" t="s">
        <v>7553</v>
      </c>
      <c r="C644" s="417" t="s">
        <v>7199</v>
      </c>
      <c r="D644" s="418">
        <v>10.47</v>
      </c>
    </row>
    <row r="645" spans="1:4" ht="15" customHeight="1">
      <c r="A645" s="417"/>
      <c r="B645" s="416"/>
      <c r="C645" s="417"/>
      <c r="D645" s="418"/>
    </row>
    <row r="646" spans="1:4" ht="15.95" customHeight="1">
      <c r="A646" s="119" t="s">
        <v>5514</v>
      </c>
      <c r="B646" s="120" t="s">
        <v>5515</v>
      </c>
      <c r="C646" s="119" t="s">
        <v>4725</v>
      </c>
      <c r="D646" s="121">
        <v>15.13</v>
      </c>
    </row>
    <row r="647" spans="1:4" ht="15.95" customHeight="1">
      <c r="A647" s="119" t="s">
        <v>5516</v>
      </c>
      <c r="B647" s="120" t="s">
        <v>5517</v>
      </c>
      <c r="C647" s="119" t="s">
        <v>4725</v>
      </c>
      <c r="D647" s="121">
        <v>115.09</v>
      </c>
    </row>
    <row r="648" spans="1:4" ht="15.95" customHeight="1">
      <c r="A648" s="119" t="s">
        <v>5518</v>
      </c>
      <c r="B648" s="120" t="s">
        <v>5519</v>
      </c>
      <c r="C648" s="119" t="s">
        <v>7196</v>
      </c>
      <c r="D648" s="121">
        <v>25.79</v>
      </c>
    </row>
    <row r="649" spans="1:4" ht="15.95" customHeight="1">
      <c r="A649" s="417" t="s">
        <v>7554</v>
      </c>
      <c r="B649" s="416" t="s">
        <v>7555</v>
      </c>
      <c r="C649" s="417" t="s">
        <v>7196</v>
      </c>
      <c r="D649" s="418">
        <v>45.54</v>
      </c>
    </row>
    <row r="650" spans="1:4" ht="15" customHeight="1">
      <c r="A650" s="417"/>
      <c r="B650" s="416"/>
      <c r="C650" s="417"/>
      <c r="D650" s="418"/>
    </row>
    <row r="651" spans="1:4" ht="15.95" customHeight="1">
      <c r="A651" s="119" t="s">
        <v>5520</v>
      </c>
      <c r="B651" s="120" t="s">
        <v>5521</v>
      </c>
      <c r="C651" s="119" t="s">
        <v>7199</v>
      </c>
      <c r="D651" s="121">
        <v>231.73</v>
      </c>
    </row>
    <row r="652" spans="1:4" ht="15.95" customHeight="1">
      <c r="A652" s="417" t="s">
        <v>7676</v>
      </c>
      <c r="B652" s="416" t="s">
        <v>19785</v>
      </c>
      <c r="C652" s="417" t="s">
        <v>7202</v>
      </c>
      <c r="D652" s="418">
        <v>10.64</v>
      </c>
    </row>
    <row r="653" spans="1:4" ht="6" customHeight="1">
      <c r="A653" s="417"/>
      <c r="B653" s="416"/>
      <c r="C653" s="417"/>
      <c r="D653" s="418"/>
    </row>
    <row r="654" spans="1:4" ht="15.95" customHeight="1">
      <c r="A654" s="417" t="s">
        <v>7556</v>
      </c>
      <c r="B654" s="416" t="s">
        <v>7557</v>
      </c>
      <c r="C654" s="417" t="s">
        <v>7202</v>
      </c>
      <c r="D654" s="418">
        <v>45.29</v>
      </c>
    </row>
    <row r="655" spans="1:4" ht="6" customHeight="1">
      <c r="A655" s="417"/>
      <c r="B655" s="416"/>
      <c r="C655" s="417"/>
      <c r="D655" s="418"/>
    </row>
    <row r="656" spans="1:4" ht="15.95" customHeight="1">
      <c r="A656" s="417" t="s">
        <v>7558</v>
      </c>
      <c r="B656" s="416" t="s">
        <v>7559</v>
      </c>
      <c r="C656" s="417" t="s">
        <v>7202</v>
      </c>
      <c r="D656" s="418">
        <v>9.49</v>
      </c>
    </row>
    <row r="657" spans="1:4" ht="6" customHeight="1">
      <c r="A657" s="417"/>
      <c r="B657" s="416"/>
      <c r="C657" s="417"/>
      <c r="D657" s="418"/>
    </row>
    <row r="658" spans="1:4" ht="15.95" customHeight="1">
      <c r="A658" s="417" t="s">
        <v>7560</v>
      </c>
      <c r="B658" s="416" t="s">
        <v>7561</v>
      </c>
      <c r="C658" s="417" t="s">
        <v>7202</v>
      </c>
      <c r="D658" s="418">
        <v>10.45</v>
      </c>
    </row>
    <row r="659" spans="1:4" ht="6" customHeight="1">
      <c r="A659" s="417"/>
      <c r="B659" s="416"/>
      <c r="C659" s="417"/>
      <c r="D659" s="418"/>
    </row>
    <row r="660" spans="1:4" ht="15.95" customHeight="1">
      <c r="A660" s="417" t="s">
        <v>7562</v>
      </c>
      <c r="B660" s="416" t="s">
        <v>7563</v>
      </c>
      <c r="C660" s="417" t="s">
        <v>7202</v>
      </c>
      <c r="D660" s="418">
        <v>11.77</v>
      </c>
    </row>
    <row r="661" spans="1:4" ht="6" customHeight="1">
      <c r="A661" s="417"/>
      <c r="B661" s="416"/>
      <c r="C661" s="417"/>
      <c r="D661" s="418"/>
    </row>
    <row r="662" spans="1:4" ht="15.95" customHeight="1">
      <c r="A662" s="417" t="s">
        <v>7564</v>
      </c>
      <c r="B662" s="416" t="s">
        <v>7565</v>
      </c>
      <c r="C662" s="417" t="s">
        <v>7202</v>
      </c>
      <c r="D662" s="418">
        <v>12.89</v>
      </c>
    </row>
    <row r="663" spans="1:4" ht="6" customHeight="1">
      <c r="A663" s="417"/>
      <c r="B663" s="416"/>
      <c r="C663" s="417"/>
      <c r="D663" s="418"/>
    </row>
    <row r="664" spans="1:4" ht="15.95" customHeight="1">
      <c r="A664" s="417" t="s">
        <v>7566</v>
      </c>
      <c r="B664" s="416" t="s">
        <v>7567</v>
      </c>
      <c r="C664" s="417" t="s">
        <v>7202</v>
      </c>
      <c r="D664" s="418">
        <v>17.68</v>
      </c>
    </row>
    <row r="665" spans="1:4" ht="6" customHeight="1">
      <c r="A665" s="417"/>
      <c r="B665" s="416"/>
      <c r="C665" s="417"/>
      <c r="D665" s="418"/>
    </row>
    <row r="666" spans="1:4" ht="15.95" customHeight="1">
      <c r="A666" s="417" t="s">
        <v>7568</v>
      </c>
      <c r="B666" s="416" t="s">
        <v>7569</v>
      </c>
      <c r="C666" s="417" t="s">
        <v>7202</v>
      </c>
      <c r="D666" s="418">
        <v>20.38</v>
      </c>
    </row>
    <row r="667" spans="1:4" ht="6" customHeight="1">
      <c r="A667" s="417"/>
      <c r="B667" s="416"/>
      <c r="C667" s="417"/>
      <c r="D667" s="418"/>
    </row>
    <row r="668" spans="1:4" ht="15.95" customHeight="1">
      <c r="A668" s="417" t="s">
        <v>7570</v>
      </c>
      <c r="B668" s="416" t="s">
        <v>7571</v>
      </c>
      <c r="C668" s="417" t="s">
        <v>7202</v>
      </c>
      <c r="D668" s="418">
        <v>25.86</v>
      </c>
    </row>
    <row r="669" spans="1:4" ht="6" customHeight="1">
      <c r="A669" s="417"/>
      <c r="B669" s="416"/>
      <c r="C669" s="417"/>
      <c r="D669" s="418"/>
    </row>
    <row r="670" spans="1:4" ht="15.95" customHeight="1">
      <c r="A670" s="417" t="s">
        <v>7572</v>
      </c>
      <c r="B670" s="416" t="s">
        <v>7573</v>
      </c>
      <c r="C670" s="417" t="s">
        <v>7202</v>
      </c>
      <c r="D670" s="418">
        <v>33.43</v>
      </c>
    </row>
    <row r="671" spans="1:4" ht="6" customHeight="1">
      <c r="A671" s="417"/>
      <c r="B671" s="416"/>
      <c r="C671" s="417"/>
      <c r="D671" s="418"/>
    </row>
    <row r="672" spans="1:4" ht="15.95" customHeight="1">
      <c r="A672" s="417" t="s">
        <v>7574</v>
      </c>
      <c r="B672" s="416" t="s">
        <v>7575</v>
      </c>
      <c r="C672" s="417" t="s">
        <v>7202</v>
      </c>
      <c r="D672" s="418">
        <v>38.79</v>
      </c>
    </row>
    <row r="673" spans="1:4" ht="6" customHeight="1">
      <c r="A673" s="417"/>
      <c r="B673" s="416"/>
      <c r="C673" s="417"/>
      <c r="D673" s="418"/>
    </row>
    <row r="674" spans="1:4" ht="15.95" customHeight="1">
      <c r="A674" s="417" t="s">
        <v>19786</v>
      </c>
      <c r="B674" s="416" t="s">
        <v>19787</v>
      </c>
      <c r="C674" s="417" t="s">
        <v>7202</v>
      </c>
      <c r="D674" s="418">
        <v>11.88</v>
      </c>
    </row>
    <row r="675" spans="1:4" ht="6" customHeight="1">
      <c r="A675" s="417"/>
      <c r="B675" s="416"/>
      <c r="C675" s="417"/>
      <c r="D675" s="418"/>
    </row>
    <row r="676" spans="1:4" ht="15.95" customHeight="1">
      <c r="A676" s="417" t="s">
        <v>19788</v>
      </c>
      <c r="B676" s="416" t="s">
        <v>19789</v>
      </c>
      <c r="C676" s="417" t="s">
        <v>7196</v>
      </c>
      <c r="D676" s="418">
        <v>19.25</v>
      </c>
    </row>
    <row r="677" spans="1:4" ht="6" customHeight="1">
      <c r="A677" s="417"/>
      <c r="B677" s="416"/>
      <c r="C677" s="417"/>
      <c r="D677" s="418"/>
    </row>
    <row r="678" spans="1:4" ht="15.95" customHeight="1">
      <c r="A678" s="419" t="s">
        <v>5522</v>
      </c>
      <c r="B678" s="419"/>
      <c r="C678" s="419"/>
      <c r="D678" s="118">
        <v>29546.82</v>
      </c>
    </row>
    <row r="679" spans="1:4" ht="15.95" customHeight="1">
      <c r="A679" s="119" t="s">
        <v>5523</v>
      </c>
      <c r="B679" s="120" t="s">
        <v>5524</v>
      </c>
      <c r="C679" s="119" t="s">
        <v>7196</v>
      </c>
      <c r="D679" s="121">
        <v>28.88</v>
      </c>
    </row>
    <row r="680" spans="1:4" ht="15.95" customHeight="1">
      <c r="A680" s="119" t="s">
        <v>5525</v>
      </c>
      <c r="B680" s="120" t="s">
        <v>5526</v>
      </c>
      <c r="C680" s="119" t="s">
        <v>7196</v>
      </c>
      <c r="D680" s="121">
        <v>48</v>
      </c>
    </row>
    <row r="681" spans="1:4" ht="15.95" customHeight="1">
      <c r="A681" s="119" t="s">
        <v>5527</v>
      </c>
      <c r="B681" s="120" t="s">
        <v>7270</v>
      </c>
      <c r="C681" s="119" t="s">
        <v>7196</v>
      </c>
      <c r="D681" s="121">
        <v>61.44</v>
      </c>
    </row>
    <row r="682" spans="1:4" ht="15.95" customHeight="1">
      <c r="A682" s="119" t="s">
        <v>7271</v>
      </c>
      <c r="B682" s="120" t="s">
        <v>7272</v>
      </c>
      <c r="C682" s="119" t="s">
        <v>7196</v>
      </c>
      <c r="D682" s="121">
        <v>35.76</v>
      </c>
    </row>
    <row r="683" spans="1:4" ht="15.95" customHeight="1">
      <c r="A683" s="119" t="s">
        <v>7273</v>
      </c>
      <c r="B683" s="120" t="s">
        <v>7274</v>
      </c>
      <c r="C683" s="119" t="s">
        <v>7196</v>
      </c>
      <c r="D683" s="121">
        <v>194.23</v>
      </c>
    </row>
    <row r="684" spans="1:4" ht="15.95" customHeight="1">
      <c r="A684" s="119" t="s">
        <v>7275</v>
      </c>
      <c r="B684" s="120" t="s">
        <v>7276</v>
      </c>
      <c r="C684" s="119" t="s">
        <v>7196</v>
      </c>
      <c r="D684" s="121">
        <v>193.69</v>
      </c>
    </row>
    <row r="685" spans="1:4" ht="15.95" customHeight="1">
      <c r="A685" s="119" t="s">
        <v>7277</v>
      </c>
      <c r="B685" s="120" t="s">
        <v>7278</v>
      </c>
      <c r="C685" s="119" t="s">
        <v>7196</v>
      </c>
      <c r="D685" s="121">
        <v>70.33</v>
      </c>
    </row>
    <row r="686" spans="1:4" ht="15.95" customHeight="1">
      <c r="A686" s="119" t="s">
        <v>7279</v>
      </c>
      <c r="B686" s="120" t="s">
        <v>7280</v>
      </c>
      <c r="C686" s="119" t="s">
        <v>7196</v>
      </c>
      <c r="D686" s="121">
        <v>65.19</v>
      </c>
    </row>
    <row r="687" spans="1:4" ht="15.95" customHeight="1">
      <c r="A687" s="119" t="s">
        <v>7576</v>
      </c>
      <c r="B687" s="120" t="s">
        <v>7577</v>
      </c>
      <c r="C687" s="119" t="s">
        <v>7196</v>
      </c>
      <c r="D687" s="121">
        <v>74.11</v>
      </c>
    </row>
    <row r="688" spans="1:4" ht="15.95" customHeight="1">
      <c r="A688" s="119" t="s">
        <v>7281</v>
      </c>
      <c r="B688" s="120" t="s">
        <v>7282</v>
      </c>
      <c r="C688" s="119" t="s">
        <v>7196</v>
      </c>
      <c r="D688" s="121">
        <v>23.39</v>
      </c>
    </row>
    <row r="689" spans="1:4" ht="15.95" customHeight="1">
      <c r="A689" s="119" t="s">
        <v>7283</v>
      </c>
      <c r="B689" s="120" t="s">
        <v>7284</v>
      </c>
      <c r="C689" s="119" t="s">
        <v>7196</v>
      </c>
      <c r="D689" s="121">
        <v>27.49</v>
      </c>
    </row>
    <row r="690" spans="1:4" ht="15.95" customHeight="1">
      <c r="A690" s="417" t="s">
        <v>7285</v>
      </c>
      <c r="B690" s="416" t="s">
        <v>7286</v>
      </c>
      <c r="C690" s="417" t="s">
        <v>7199</v>
      </c>
      <c r="D690" s="418">
        <v>6148.07</v>
      </c>
    </row>
    <row r="691" spans="1:4" ht="6" customHeight="1">
      <c r="A691" s="417"/>
      <c r="B691" s="416"/>
      <c r="C691" s="417"/>
      <c r="D691" s="418"/>
    </row>
    <row r="692" spans="1:4" ht="15.95" customHeight="1">
      <c r="A692" s="417" t="s">
        <v>7287</v>
      </c>
      <c r="B692" s="416" t="s">
        <v>7288</v>
      </c>
      <c r="C692" s="417" t="s">
        <v>7199</v>
      </c>
      <c r="D692" s="418">
        <v>8897.27</v>
      </c>
    </row>
    <row r="693" spans="1:4" ht="6" customHeight="1">
      <c r="A693" s="417"/>
      <c r="B693" s="416"/>
      <c r="C693" s="417"/>
      <c r="D693" s="418"/>
    </row>
    <row r="694" spans="1:4" ht="15.95" customHeight="1">
      <c r="A694" s="417" t="s">
        <v>7289</v>
      </c>
      <c r="B694" s="416" t="s">
        <v>7290</v>
      </c>
      <c r="C694" s="417" t="s">
        <v>7199</v>
      </c>
      <c r="D694" s="418">
        <v>11778.87</v>
      </c>
    </row>
    <row r="695" spans="1:4" ht="6" customHeight="1">
      <c r="A695" s="417"/>
      <c r="B695" s="416"/>
      <c r="C695" s="417"/>
      <c r="D695" s="418"/>
    </row>
    <row r="696" spans="1:4" ht="15.95" customHeight="1">
      <c r="A696" s="119" t="s">
        <v>7291</v>
      </c>
      <c r="B696" s="120" t="s">
        <v>7292</v>
      </c>
      <c r="C696" s="119" t="s">
        <v>7199</v>
      </c>
      <c r="D696" s="121">
        <v>271.91000000000003</v>
      </c>
    </row>
    <row r="697" spans="1:4" ht="15.95" customHeight="1">
      <c r="A697" s="119" t="s">
        <v>7293</v>
      </c>
      <c r="B697" s="120" t="s">
        <v>7294</v>
      </c>
      <c r="C697" s="119" t="s">
        <v>7196</v>
      </c>
      <c r="D697" s="121">
        <v>93.45</v>
      </c>
    </row>
    <row r="698" spans="1:4" ht="15.95" customHeight="1">
      <c r="A698" s="119" t="s">
        <v>7295</v>
      </c>
      <c r="B698" s="120" t="s">
        <v>7296</v>
      </c>
      <c r="C698" s="119" t="s">
        <v>7196</v>
      </c>
      <c r="D698" s="121">
        <v>170.18</v>
      </c>
    </row>
    <row r="699" spans="1:4" ht="15.95" customHeight="1">
      <c r="A699" s="122" t="s">
        <v>7297</v>
      </c>
      <c r="B699" s="120" t="s">
        <v>7298</v>
      </c>
      <c r="C699" s="119" t="s">
        <v>7196</v>
      </c>
      <c r="D699" s="121">
        <v>60.4</v>
      </c>
    </row>
    <row r="700" spans="1:4" ht="15.95" customHeight="1">
      <c r="A700" s="119" t="s">
        <v>7299</v>
      </c>
      <c r="B700" s="120" t="s">
        <v>7300</v>
      </c>
      <c r="C700" s="119" t="s">
        <v>7196</v>
      </c>
      <c r="D700" s="121">
        <v>73.930000000000007</v>
      </c>
    </row>
    <row r="701" spans="1:4" ht="15.95" customHeight="1">
      <c r="A701" s="119" t="s">
        <v>7301</v>
      </c>
      <c r="B701" s="120" t="s">
        <v>7578</v>
      </c>
      <c r="C701" s="119" t="s">
        <v>7199</v>
      </c>
      <c r="D701" s="121">
        <v>1178.45</v>
      </c>
    </row>
    <row r="702" spans="1:4" ht="15.95" customHeight="1">
      <c r="A702" s="119" t="s">
        <v>20033</v>
      </c>
      <c r="B702" s="120" t="s">
        <v>20034</v>
      </c>
      <c r="C702" s="119" t="s">
        <v>7199</v>
      </c>
      <c r="D702" s="121">
        <v>51.78</v>
      </c>
    </row>
    <row r="703" spans="1:4" ht="15.95" customHeight="1">
      <c r="A703" s="419" t="s">
        <v>7302</v>
      </c>
      <c r="B703" s="419"/>
      <c r="C703" s="419"/>
      <c r="D703" s="118">
        <v>36378.51</v>
      </c>
    </row>
    <row r="704" spans="1:4" ht="15.95" customHeight="1">
      <c r="A704" s="419" t="s">
        <v>7303</v>
      </c>
      <c r="B704" s="419"/>
      <c r="C704" s="419"/>
      <c r="D704" s="118">
        <v>881.86</v>
      </c>
    </row>
    <row r="705" spans="1:4" ht="15.95" customHeight="1">
      <c r="A705" s="119" t="s">
        <v>7304</v>
      </c>
      <c r="B705" s="120" t="s">
        <v>7305</v>
      </c>
      <c r="C705" s="119" t="s">
        <v>4725</v>
      </c>
      <c r="D705" s="121">
        <v>330.17</v>
      </c>
    </row>
    <row r="706" spans="1:4" ht="15.95" customHeight="1">
      <c r="A706" s="119" t="s">
        <v>7306</v>
      </c>
      <c r="B706" s="120" t="s">
        <v>7307</v>
      </c>
      <c r="C706" s="119" t="s">
        <v>4725</v>
      </c>
      <c r="D706" s="121">
        <v>551.69000000000005</v>
      </c>
    </row>
    <row r="707" spans="1:4" ht="15.95" customHeight="1">
      <c r="A707" s="419" t="s">
        <v>5133</v>
      </c>
      <c r="B707" s="419"/>
      <c r="C707" s="419"/>
      <c r="D707" s="118">
        <v>30084.61</v>
      </c>
    </row>
    <row r="708" spans="1:4" ht="15.95" customHeight="1">
      <c r="A708" s="119" t="s">
        <v>5134</v>
      </c>
      <c r="B708" s="120" t="s">
        <v>5135</v>
      </c>
      <c r="C708" s="119" t="s">
        <v>4725</v>
      </c>
      <c r="D708" s="121">
        <v>515.66</v>
      </c>
    </row>
    <row r="709" spans="1:4" ht="15.95" customHeight="1">
      <c r="A709" s="119" t="s">
        <v>5136</v>
      </c>
      <c r="B709" s="120" t="s">
        <v>5137</v>
      </c>
      <c r="C709" s="119" t="s">
        <v>4725</v>
      </c>
      <c r="D709" s="121">
        <v>470.93</v>
      </c>
    </row>
    <row r="710" spans="1:4" ht="15.95" customHeight="1">
      <c r="A710" s="119" t="s">
        <v>5138</v>
      </c>
      <c r="B710" s="120" t="s">
        <v>5139</v>
      </c>
      <c r="C710" s="119" t="s">
        <v>4725</v>
      </c>
      <c r="D710" s="121">
        <v>513.75</v>
      </c>
    </row>
    <row r="711" spans="1:4" ht="15.95" customHeight="1">
      <c r="A711" s="119" t="s">
        <v>5140</v>
      </c>
      <c r="B711" s="120" t="s">
        <v>5141</v>
      </c>
      <c r="C711" s="119" t="s">
        <v>4725</v>
      </c>
      <c r="D711" s="121">
        <v>511.9</v>
      </c>
    </row>
    <row r="712" spans="1:4" ht="15.95" customHeight="1">
      <c r="A712" s="119" t="s">
        <v>5142</v>
      </c>
      <c r="B712" s="120" t="s">
        <v>5143</v>
      </c>
      <c r="C712" s="119" t="s">
        <v>4725</v>
      </c>
      <c r="D712" s="121">
        <v>468.1</v>
      </c>
    </row>
    <row r="713" spans="1:4" ht="15.95" customHeight="1">
      <c r="A713" s="119" t="s">
        <v>5144</v>
      </c>
      <c r="B713" s="120" t="s">
        <v>6072</v>
      </c>
      <c r="C713" s="119" t="s">
        <v>4725</v>
      </c>
      <c r="D713" s="121">
        <v>444.56</v>
      </c>
    </row>
    <row r="714" spans="1:4" ht="15.95" customHeight="1">
      <c r="A714" s="119" t="s">
        <v>6073</v>
      </c>
      <c r="B714" s="120" t="s">
        <v>6074</v>
      </c>
      <c r="C714" s="119" t="s">
        <v>4725</v>
      </c>
      <c r="D714" s="121">
        <v>510.06</v>
      </c>
    </row>
    <row r="715" spans="1:4" ht="15.95" customHeight="1">
      <c r="A715" s="119" t="s">
        <v>6075</v>
      </c>
      <c r="B715" s="120" t="s">
        <v>6076</v>
      </c>
      <c r="C715" s="119" t="s">
        <v>4725</v>
      </c>
      <c r="D715" s="121">
        <v>508.15</v>
      </c>
    </row>
    <row r="716" spans="1:4" ht="15.95" customHeight="1">
      <c r="A716" s="119" t="s">
        <v>6077</v>
      </c>
      <c r="B716" s="120" t="s">
        <v>6078</v>
      </c>
      <c r="C716" s="119" t="s">
        <v>4725</v>
      </c>
      <c r="D716" s="121">
        <v>465.25</v>
      </c>
    </row>
    <row r="717" spans="1:4" ht="15.95" customHeight="1">
      <c r="A717" s="119" t="s">
        <v>6079</v>
      </c>
      <c r="B717" s="120" t="s">
        <v>6080</v>
      </c>
      <c r="C717" s="119" t="s">
        <v>4725</v>
      </c>
      <c r="D717" s="121">
        <v>442.23</v>
      </c>
    </row>
    <row r="718" spans="1:4" ht="15.95" customHeight="1">
      <c r="A718" s="119" t="s">
        <v>6081</v>
      </c>
      <c r="B718" s="120" t="s">
        <v>6082</v>
      </c>
      <c r="C718" s="119" t="s">
        <v>4725</v>
      </c>
      <c r="D718" s="121">
        <v>424.06</v>
      </c>
    </row>
    <row r="719" spans="1:4" ht="15.95" customHeight="1">
      <c r="A719" s="119" t="s">
        <v>6083</v>
      </c>
      <c r="B719" s="120" t="s">
        <v>6084</v>
      </c>
      <c r="C719" s="119" t="s">
        <v>4725</v>
      </c>
      <c r="D719" s="121">
        <v>462.4</v>
      </c>
    </row>
    <row r="720" spans="1:4" ht="15.95" customHeight="1">
      <c r="A720" s="119" t="s">
        <v>6085</v>
      </c>
      <c r="B720" s="120" t="s">
        <v>6086</v>
      </c>
      <c r="C720" s="119" t="s">
        <v>4725</v>
      </c>
      <c r="D720" s="121">
        <v>439.9</v>
      </c>
    </row>
    <row r="721" spans="1:4" ht="15.95" customHeight="1">
      <c r="A721" s="119" t="s">
        <v>6087</v>
      </c>
      <c r="B721" s="120" t="s">
        <v>6088</v>
      </c>
      <c r="C721" s="119" t="s">
        <v>4725</v>
      </c>
      <c r="D721" s="121">
        <v>422.08</v>
      </c>
    </row>
    <row r="722" spans="1:4" ht="15.95" customHeight="1">
      <c r="A722" s="119" t="s">
        <v>6089</v>
      </c>
      <c r="B722" s="120" t="s">
        <v>6090</v>
      </c>
      <c r="C722" s="119" t="s">
        <v>4725</v>
      </c>
      <c r="D722" s="121">
        <v>459.57</v>
      </c>
    </row>
    <row r="723" spans="1:4" ht="15.95" customHeight="1">
      <c r="A723" s="119" t="s">
        <v>6091</v>
      </c>
      <c r="B723" s="120" t="s">
        <v>6092</v>
      </c>
      <c r="C723" s="119" t="s">
        <v>4725</v>
      </c>
      <c r="D723" s="121">
        <v>437.56</v>
      </c>
    </row>
    <row r="724" spans="1:4" ht="15.95" customHeight="1">
      <c r="A724" s="119" t="s">
        <v>6093</v>
      </c>
      <c r="B724" s="120" t="s">
        <v>6094</v>
      </c>
      <c r="C724" s="119" t="s">
        <v>4725</v>
      </c>
      <c r="D724" s="121">
        <v>420.12</v>
      </c>
    </row>
    <row r="725" spans="1:4" ht="15.95" customHeight="1">
      <c r="A725" s="119" t="s">
        <v>6095</v>
      </c>
      <c r="B725" s="120" t="s">
        <v>6096</v>
      </c>
      <c r="C725" s="119" t="s">
        <v>4725</v>
      </c>
      <c r="D725" s="121">
        <v>435.23</v>
      </c>
    </row>
    <row r="726" spans="1:4" ht="15.95" customHeight="1">
      <c r="A726" s="119" t="s">
        <v>6097</v>
      </c>
      <c r="B726" s="120" t="s">
        <v>7579</v>
      </c>
      <c r="C726" s="119" t="s">
        <v>4725</v>
      </c>
      <c r="D726" s="121">
        <v>418.16</v>
      </c>
    </row>
    <row r="727" spans="1:4" ht="15.95" customHeight="1">
      <c r="A727" s="119" t="s">
        <v>6098</v>
      </c>
      <c r="B727" s="120" t="s">
        <v>6099</v>
      </c>
      <c r="C727" s="119" t="s">
        <v>4725</v>
      </c>
      <c r="D727" s="121">
        <v>416.18</v>
      </c>
    </row>
    <row r="728" spans="1:4" ht="15.95" customHeight="1">
      <c r="A728" s="119" t="s">
        <v>6100</v>
      </c>
      <c r="B728" s="120" t="s">
        <v>6101</v>
      </c>
      <c r="C728" s="119" t="s">
        <v>4725</v>
      </c>
      <c r="D728" s="121">
        <v>1174.17</v>
      </c>
    </row>
    <row r="729" spans="1:4" ht="15.95" customHeight="1">
      <c r="A729" s="417" t="s">
        <v>6102</v>
      </c>
      <c r="B729" s="416" t="s">
        <v>6103</v>
      </c>
      <c r="C729" s="417" t="s">
        <v>4725</v>
      </c>
      <c r="D729" s="418">
        <v>398</v>
      </c>
    </row>
    <row r="730" spans="1:4" ht="6" customHeight="1">
      <c r="A730" s="417"/>
      <c r="B730" s="416"/>
      <c r="C730" s="417"/>
      <c r="D730" s="418"/>
    </row>
    <row r="731" spans="1:4" ht="15.95" customHeight="1">
      <c r="A731" s="417" t="s">
        <v>6104</v>
      </c>
      <c r="B731" s="416" t="s">
        <v>6105</v>
      </c>
      <c r="C731" s="417" t="s">
        <v>4725</v>
      </c>
      <c r="D731" s="418">
        <v>401.02</v>
      </c>
    </row>
    <row r="732" spans="1:4" ht="6" customHeight="1">
      <c r="A732" s="417"/>
      <c r="B732" s="416"/>
      <c r="C732" s="417"/>
      <c r="D732" s="418"/>
    </row>
    <row r="733" spans="1:4" ht="15.95" customHeight="1">
      <c r="A733" s="119" t="s">
        <v>6106</v>
      </c>
      <c r="B733" s="120" t="s">
        <v>6107</v>
      </c>
      <c r="C733" s="119" t="s">
        <v>4725</v>
      </c>
      <c r="D733" s="121">
        <v>1258.98</v>
      </c>
    </row>
    <row r="734" spans="1:4" ht="15.95" customHeight="1">
      <c r="A734" s="119" t="s">
        <v>6108</v>
      </c>
      <c r="B734" s="120" t="s">
        <v>6109</v>
      </c>
      <c r="C734" s="119" t="s">
        <v>4725</v>
      </c>
      <c r="D734" s="121">
        <v>1099.81</v>
      </c>
    </row>
    <row r="735" spans="1:4" ht="15.95" customHeight="1">
      <c r="A735" s="119" t="s">
        <v>6110</v>
      </c>
      <c r="B735" s="120" t="s">
        <v>6111</v>
      </c>
      <c r="C735" s="119" t="s">
        <v>4725</v>
      </c>
      <c r="D735" s="121">
        <v>1095.5999999999999</v>
      </c>
    </row>
    <row r="736" spans="1:4" ht="15.95" customHeight="1">
      <c r="A736" s="119" t="s">
        <v>6112</v>
      </c>
      <c r="B736" s="120" t="s">
        <v>6113</v>
      </c>
      <c r="C736" s="119" t="s">
        <v>4725</v>
      </c>
      <c r="D736" s="121">
        <v>1045.72</v>
      </c>
    </row>
    <row r="737" spans="1:4" ht="15.95" customHeight="1">
      <c r="A737" s="119" t="s">
        <v>6114</v>
      </c>
      <c r="B737" s="120" t="s">
        <v>6115</v>
      </c>
      <c r="C737" s="119" t="s">
        <v>4725</v>
      </c>
      <c r="D737" s="121">
        <v>959.81</v>
      </c>
    </row>
    <row r="738" spans="1:4" ht="15.95" customHeight="1">
      <c r="A738" s="119" t="s">
        <v>6116</v>
      </c>
      <c r="B738" s="120" t="s">
        <v>6117</v>
      </c>
      <c r="C738" s="119" t="s">
        <v>4725</v>
      </c>
      <c r="D738" s="121">
        <v>907.98</v>
      </c>
    </row>
    <row r="739" spans="1:4" ht="15.95" customHeight="1">
      <c r="A739" s="119" t="s">
        <v>6118</v>
      </c>
      <c r="B739" s="120" t="s">
        <v>6119</v>
      </c>
      <c r="C739" s="119" t="s">
        <v>4725</v>
      </c>
      <c r="D739" s="121">
        <v>873.19</v>
      </c>
    </row>
    <row r="740" spans="1:4" ht="15.95" customHeight="1">
      <c r="A740" s="119" t="s">
        <v>6120</v>
      </c>
      <c r="B740" s="120" t="s">
        <v>6121</v>
      </c>
      <c r="C740" s="119" t="s">
        <v>4725</v>
      </c>
      <c r="D740" s="121">
        <v>848.34</v>
      </c>
    </row>
    <row r="741" spans="1:4" ht="15.95" customHeight="1">
      <c r="A741" s="119" t="s">
        <v>6122</v>
      </c>
      <c r="B741" s="120" t="s">
        <v>6123</v>
      </c>
      <c r="C741" s="119" t="s">
        <v>4725</v>
      </c>
      <c r="D741" s="121">
        <v>870.64</v>
      </c>
    </row>
    <row r="742" spans="1:4" ht="15.95" customHeight="1">
      <c r="A742" s="119" t="s">
        <v>6124</v>
      </c>
      <c r="B742" s="120" t="s">
        <v>6125</v>
      </c>
      <c r="C742" s="119" t="s">
        <v>4725</v>
      </c>
      <c r="D742" s="121">
        <v>771.29</v>
      </c>
    </row>
    <row r="743" spans="1:4" ht="15.95" customHeight="1">
      <c r="A743" s="119" t="s">
        <v>6126</v>
      </c>
      <c r="B743" s="120" t="s">
        <v>6127</v>
      </c>
      <c r="C743" s="119" t="s">
        <v>4725</v>
      </c>
      <c r="D743" s="121">
        <v>685.38</v>
      </c>
    </row>
    <row r="744" spans="1:4" ht="15.95" customHeight="1">
      <c r="A744" s="119" t="s">
        <v>6128</v>
      </c>
      <c r="B744" s="120" t="s">
        <v>6129</v>
      </c>
      <c r="C744" s="119" t="s">
        <v>4725</v>
      </c>
      <c r="D744" s="121">
        <v>633.54999999999995</v>
      </c>
    </row>
    <row r="745" spans="1:4" ht="15.95" customHeight="1">
      <c r="A745" s="119" t="s">
        <v>6130</v>
      </c>
      <c r="B745" s="120" t="s">
        <v>6131</v>
      </c>
      <c r="C745" s="119" t="s">
        <v>4725</v>
      </c>
      <c r="D745" s="121">
        <v>895.64</v>
      </c>
    </row>
    <row r="746" spans="1:4" ht="15.95" customHeight="1">
      <c r="A746" s="119" t="s">
        <v>6132</v>
      </c>
      <c r="B746" s="120" t="s">
        <v>6133</v>
      </c>
      <c r="C746" s="119" t="s">
        <v>4725</v>
      </c>
      <c r="D746" s="121">
        <v>797.96</v>
      </c>
    </row>
    <row r="747" spans="1:4" ht="15.95" customHeight="1">
      <c r="A747" s="119" t="s">
        <v>6134</v>
      </c>
      <c r="B747" s="120" t="s">
        <v>6135</v>
      </c>
      <c r="C747" s="119" t="s">
        <v>4725</v>
      </c>
      <c r="D747" s="121">
        <v>730.64</v>
      </c>
    </row>
    <row r="748" spans="1:4" ht="15.95" customHeight="1">
      <c r="A748" s="119" t="s">
        <v>6136</v>
      </c>
      <c r="B748" s="120" t="s">
        <v>6137</v>
      </c>
      <c r="C748" s="119" t="s">
        <v>4725</v>
      </c>
      <c r="D748" s="121">
        <v>681.41</v>
      </c>
    </row>
    <row r="749" spans="1:4" ht="15.95" customHeight="1">
      <c r="A749" s="119" t="s">
        <v>6138</v>
      </c>
      <c r="B749" s="120" t="s">
        <v>6139</v>
      </c>
      <c r="C749" s="119" t="s">
        <v>4725</v>
      </c>
      <c r="D749" s="121">
        <v>631.29</v>
      </c>
    </row>
    <row r="750" spans="1:4" ht="15.95" customHeight="1">
      <c r="A750" s="119" t="s">
        <v>6140</v>
      </c>
      <c r="B750" s="120" t="s">
        <v>6141</v>
      </c>
      <c r="C750" s="119" t="s">
        <v>4725</v>
      </c>
      <c r="D750" s="121">
        <v>545.38</v>
      </c>
    </row>
    <row r="751" spans="1:4" ht="15.95" customHeight="1">
      <c r="A751" s="119" t="s">
        <v>6142</v>
      </c>
      <c r="B751" s="120" t="s">
        <v>6143</v>
      </c>
      <c r="C751" s="119" t="s">
        <v>4725</v>
      </c>
      <c r="D751" s="121">
        <v>493.55</v>
      </c>
    </row>
    <row r="752" spans="1:4" ht="15.95" customHeight="1">
      <c r="A752" s="119" t="s">
        <v>6144</v>
      </c>
      <c r="B752" s="120" t="s">
        <v>6145</v>
      </c>
      <c r="C752" s="119" t="s">
        <v>4725</v>
      </c>
      <c r="D752" s="121">
        <v>458.76</v>
      </c>
    </row>
    <row r="753" spans="1:4" ht="15.95" customHeight="1">
      <c r="A753" s="119" t="s">
        <v>6146</v>
      </c>
      <c r="B753" s="120" t="s">
        <v>6147</v>
      </c>
      <c r="C753" s="119" t="s">
        <v>4725</v>
      </c>
      <c r="D753" s="121">
        <v>433.91</v>
      </c>
    </row>
    <row r="754" spans="1:4" ht="15.95" customHeight="1">
      <c r="A754" s="119" t="s">
        <v>6148</v>
      </c>
      <c r="B754" s="120" t="s">
        <v>6149</v>
      </c>
      <c r="C754" s="119" t="s">
        <v>4725</v>
      </c>
      <c r="D754" s="121">
        <v>540.36</v>
      </c>
    </row>
    <row r="755" spans="1:4" ht="15.95" customHeight="1">
      <c r="A755" s="119" t="s">
        <v>6150</v>
      </c>
      <c r="B755" s="120" t="s">
        <v>6151</v>
      </c>
      <c r="C755" s="119" t="s">
        <v>4725</v>
      </c>
      <c r="D755" s="121">
        <v>454.45</v>
      </c>
    </row>
    <row r="756" spans="1:4" ht="15.95" customHeight="1">
      <c r="A756" s="119" t="s">
        <v>6152</v>
      </c>
      <c r="B756" s="120" t="s">
        <v>6153</v>
      </c>
      <c r="C756" s="119" t="s">
        <v>4725</v>
      </c>
      <c r="D756" s="121">
        <v>491.08</v>
      </c>
    </row>
    <row r="757" spans="1:4" ht="15.95" customHeight="1">
      <c r="A757" s="119" t="s">
        <v>6154</v>
      </c>
      <c r="B757" s="120" t="s">
        <v>6155</v>
      </c>
      <c r="C757" s="119" t="s">
        <v>4725</v>
      </c>
      <c r="D757" s="121">
        <v>446.69</v>
      </c>
    </row>
    <row r="758" spans="1:4" ht="15.95" customHeight="1">
      <c r="A758" s="119" t="s">
        <v>6156</v>
      </c>
      <c r="B758" s="120" t="s">
        <v>7580</v>
      </c>
      <c r="C758" s="119" t="s">
        <v>4725</v>
      </c>
      <c r="D758" s="121">
        <v>274.16000000000003</v>
      </c>
    </row>
    <row r="759" spans="1:4" ht="15.95" customHeight="1">
      <c r="A759" s="419" t="s">
        <v>6157</v>
      </c>
      <c r="B759" s="419"/>
      <c r="C759" s="419"/>
      <c r="D759" s="118">
        <v>5369.36</v>
      </c>
    </row>
    <row r="760" spans="1:4" ht="15.95" customHeight="1">
      <c r="A760" s="417" t="s">
        <v>6158</v>
      </c>
      <c r="B760" s="416" t="s">
        <v>6159</v>
      </c>
      <c r="C760" s="417" t="s">
        <v>4725</v>
      </c>
      <c r="D760" s="418">
        <v>593.91</v>
      </c>
    </row>
    <row r="761" spans="1:4" ht="6" customHeight="1">
      <c r="A761" s="417"/>
      <c r="B761" s="416"/>
      <c r="C761" s="417"/>
      <c r="D761" s="418"/>
    </row>
    <row r="762" spans="1:4" ht="15.95" customHeight="1">
      <c r="A762" s="119" t="s">
        <v>6160</v>
      </c>
      <c r="B762" s="120" t="s">
        <v>7264</v>
      </c>
      <c r="C762" s="119" t="s">
        <v>4725</v>
      </c>
      <c r="D762" s="121">
        <v>590.51</v>
      </c>
    </row>
    <row r="763" spans="1:4" ht="15.95" customHeight="1">
      <c r="A763" s="119" t="s">
        <v>7265</v>
      </c>
      <c r="B763" s="120" t="s">
        <v>7266</v>
      </c>
      <c r="C763" s="119" t="s">
        <v>4725</v>
      </c>
      <c r="D763" s="121">
        <v>531.95000000000005</v>
      </c>
    </row>
    <row r="764" spans="1:4" ht="15.95" customHeight="1">
      <c r="A764" s="119" t="s">
        <v>7267</v>
      </c>
      <c r="B764" s="120" t="s">
        <v>7268</v>
      </c>
      <c r="C764" s="119" t="s">
        <v>4725</v>
      </c>
      <c r="D764" s="121">
        <v>1004.42</v>
      </c>
    </row>
    <row r="765" spans="1:4" ht="15.95" customHeight="1">
      <c r="A765" s="119" t="s">
        <v>7269</v>
      </c>
      <c r="B765" s="120" t="s">
        <v>5720</v>
      </c>
      <c r="C765" s="119" t="s">
        <v>4725</v>
      </c>
      <c r="D765" s="121">
        <v>720.1</v>
      </c>
    </row>
    <row r="766" spans="1:4" ht="15.95" customHeight="1">
      <c r="A766" s="119" t="s">
        <v>5721</v>
      </c>
      <c r="B766" s="120" t="s">
        <v>5722</v>
      </c>
      <c r="C766" s="119" t="s">
        <v>4725</v>
      </c>
      <c r="D766" s="121">
        <v>590.16999999999996</v>
      </c>
    </row>
    <row r="767" spans="1:4" ht="15.95" customHeight="1">
      <c r="A767" s="119" t="s">
        <v>5723</v>
      </c>
      <c r="B767" s="120" t="s">
        <v>5724</v>
      </c>
      <c r="C767" s="119" t="s">
        <v>4725</v>
      </c>
      <c r="D767" s="121">
        <v>556.77</v>
      </c>
    </row>
    <row r="768" spans="1:4" ht="15.95" customHeight="1">
      <c r="A768" s="119" t="s">
        <v>6196</v>
      </c>
      <c r="B768" s="120" t="s">
        <v>6197</v>
      </c>
      <c r="C768" s="119" t="s">
        <v>4725</v>
      </c>
      <c r="D768" s="121">
        <v>781.53</v>
      </c>
    </row>
    <row r="769" spans="1:4" ht="15.95" customHeight="1">
      <c r="A769" s="419" t="s">
        <v>6198</v>
      </c>
      <c r="B769" s="419"/>
      <c r="C769" s="419"/>
      <c r="D769" s="118">
        <v>42.68</v>
      </c>
    </row>
    <row r="770" spans="1:4" ht="15.95" customHeight="1">
      <c r="A770" s="119" t="s">
        <v>6199</v>
      </c>
      <c r="B770" s="120" t="s">
        <v>6200</v>
      </c>
      <c r="C770" s="119" t="s">
        <v>7202</v>
      </c>
      <c r="D770" s="121">
        <v>9.18</v>
      </c>
    </row>
    <row r="771" spans="1:4" ht="15.95" customHeight="1">
      <c r="A771" s="119" t="s">
        <v>6201</v>
      </c>
      <c r="B771" s="120" t="s">
        <v>6202</v>
      </c>
      <c r="C771" s="119" t="s">
        <v>7202</v>
      </c>
      <c r="D771" s="121">
        <v>9.18</v>
      </c>
    </row>
    <row r="772" spans="1:4" ht="15.95" customHeight="1">
      <c r="A772" s="119" t="s">
        <v>6203</v>
      </c>
      <c r="B772" s="120" t="s">
        <v>6204</v>
      </c>
      <c r="C772" s="119" t="s">
        <v>7202</v>
      </c>
      <c r="D772" s="121">
        <v>23.25</v>
      </c>
    </row>
    <row r="773" spans="1:4" ht="15.95" customHeight="1">
      <c r="A773" s="119" t="s">
        <v>6205</v>
      </c>
      <c r="B773" s="120" t="s">
        <v>6206</v>
      </c>
      <c r="C773" s="119" t="s">
        <v>6557</v>
      </c>
      <c r="D773" s="121">
        <v>1.07</v>
      </c>
    </row>
    <row r="774" spans="1:4" ht="15.95" customHeight="1">
      <c r="A774" s="419" t="s">
        <v>6207</v>
      </c>
      <c r="B774" s="419"/>
      <c r="C774" s="419"/>
      <c r="D774" s="118">
        <v>154318.67000000001</v>
      </c>
    </row>
    <row r="775" spans="1:4" ht="15.95" customHeight="1">
      <c r="A775" s="419" t="s">
        <v>6208</v>
      </c>
      <c r="B775" s="419"/>
      <c r="C775" s="419"/>
      <c r="D775" s="118">
        <v>15458.6</v>
      </c>
    </row>
    <row r="776" spans="1:4" ht="15.95" customHeight="1">
      <c r="A776" s="119" t="s">
        <v>6209</v>
      </c>
      <c r="B776" s="120" t="s">
        <v>6210</v>
      </c>
      <c r="C776" s="119" t="s">
        <v>4725</v>
      </c>
      <c r="D776" s="121">
        <v>1626.06</v>
      </c>
    </row>
    <row r="777" spans="1:4" ht="15.95" customHeight="1">
      <c r="A777" s="119" t="s">
        <v>6211</v>
      </c>
      <c r="B777" s="120" t="s">
        <v>6212</v>
      </c>
      <c r="C777" s="119" t="s">
        <v>7196</v>
      </c>
      <c r="D777" s="121">
        <v>2477.58</v>
      </c>
    </row>
    <row r="778" spans="1:4" ht="15.95" customHeight="1">
      <c r="A778" s="119" t="s">
        <v>6213</v>
      </c>
      <c r="B778" s="120" t="s">
        <v>6214</v>
      </c>
      <c r="C778" s="119" t="s">
        <v>7196</v>
      </c>
      <c r="D778" s="121">
        <v>2994.71</v>
      </c>
    </row>
    <row r="779" spans="1:4" ht="15.95" customHeight="1">
      <c r="A779" s="119" t="s">
        <v>6215</v>
      </c>
      <c r="B779" s="120" t="s">
        <v>6216</v>
      </c>
      <c r="C779" s="119" t="s">
        <v>7196</v>
      </c>
      <c r="D779" s="121">
        <v>3533.1</v>
      </c>
    </row>
    <row r="780" spans="1:4" ht="15.95" customHeight="1">
      <c r="A780" s="119" t="s">
        <v>6217</v>
      </c>
      <c r="B780" s="120" t="s">
        <v>6218</v>
      </c>
      <c r="C780" s="119" t="s">
        <v>4725</v>
      </c>
      <c r="D780" s="121">
        <v>640.05999999999995</v>
      </c>
    </row>
    <row r="781" spans="1:4" ht="15.95" customHeight="1">
      <c r="A781" s="119" t="s">
        <v>6219</v>
      </c>
      <c r="B781" s="120" t="s">
        <v>6220</v>
      </c>
      <c r="C781" s="119" t="s">
        <v>4725</v>
      </c>
      <c r="D781" s="121">
        <v>588.38</v>
      </c>
    </row>
    <row r="782" spans="1:4" ht="15.95" customHeight="1">
      <c r="A782" s="119" t="s">
        <v>6221</v>
      </c>
      <c r="B782" s="120" t="s">
        <v>6222</v>
      </c>
      <c r="C782" s="119" t="s">
        <v>4725</v>
      </c>
      <c r="D782" s="121">
        <v>647.79999999999995</v>
      </c>
    </row>
    <row r="783" spans="1:4" ht="15.95" customHeight="1">
      <c r="A783" s="119" t="s">
        <v>6223</v>
      </c>
      <c r="B783" s="120" t="s">
        <v>6224</v>
      </c>
      <c r="C783" s="119" t="s">
        <v>4725</v>
      </c>
      <c r="D783" s="121">
        <v>594.85</v>
      </c>
    </row>
    <row r="784" spans="1:4" ht="15.95" customHeight="1">
      <c r="A784" s="119" t="s">
        <v>6225</v>
      </c>
      <c r="B784" s="120" t="s">
        <v>6226</v>
      </c>
      <c r="C784" s="119" t="s">
        <v>4725</v>
      </c>
      <c r="D784" s="121">
        <v>663.21</v>
      </c>
    </row>
    <row r="785" spans="1:4" ht="15.95" customHeight="1">
      <c r="A785" s="119" t="s">
        <v>6227</v>
      </c>
      <c r="B785" s="120" t="s">
        <v>6455</v>
      </c>
      <c r="C785" s="119" t="s">
        <v>4725</v>
      </c>
      <c r="D785" s="121">
        <v>607.04</v>
      </c>
    </row>
    <row r="786" spans="1:4" ht="15.95" customHeight="1">
      <c r="A786" s="119" t="s">
        <v>6456</v>
      </c>
      <c r="B786" s="120" t="s">
        <v>6457</v>
      </c>
      <c r="C786" s="119" t="s">
        <v>4725</v>
      </c>
      <c r="D786" s="121">
        <v>535</v>
      </c>
    </row>
    <row r="787" spans="1:4" ht="15.95" customHeight="1">
      <c r="A787" s="119" t="s">
        <v>6458</v>
      </c>
      <c r="B787" s="120" t="s">
        <v>6459</v>
      </c>
      <c r="C787" s="119" t="s">
        <v>4725</v>
      </c>
      <c r="D787" s="121">
        <v>550.80999999999995</v>
      </c>
    </row>
    <row r="788" spans="1:4" ht="15.95" customHeight="1">
      <c r="A788" s="419" t="s">
        <v>6460</v>
      </c>
      <c r="B788" s="419"/>
      <c r="C788" s="419"/>
      <c r="D788" s="118">
        <v>28617.16</v>
      </c>
    </row>
    <row r="789" spans="1:4" ht="15.95" customHeight="1">
      <c r="A789" s="119" t="s">
        <v>6461</v>
      </c>
      <c r="B789" s="120" t="s">
        <v>6462</v>
      </c>
      <c r="C789" s="119" t="s">
        <v>4725</v>
      </c>
      <c r="D789" s="121">
        <v>2009.74</v>
      </c>
    </row>
    <row r="790" spans="1:4" ht="15.95" customHeight="1">
      <c r="A790" s="119" t="s">
        <v>6463</v>
      </c>
      <c r="B790" s="120" t="s">
        <v>7581</v>
      </c>
      <c r="C790" s="119" t="s">
        <v>4725</v>
      </c>
      <c r="D790" s="121">
        <v>2094.98</v>
      </c>
    </row>
    <row r="791" spans="1:4" ht="15.95" customHeight="1">
      <c r="A791" s="119" t="s">
        <v>6464</v>
      </c>
      <c r="B791" s="120" t="s">
        <v>6465</v>
      </c>
      <c r="C791" s="119" t="s">
        <v>7196</v>
      </c>
      <c r="D791" s="121">
        <v>2890.2</v>
      </c>
    </row>
    <row r="792" spans="1:4" ht="15.95" customHeight="1">
      <c r="A792" s="119" t="s">
        <v>6466</v>
      </c>
      <c r="B792" s="120" t="s">
        <v>6467</v>
      </c>
      <c r="C792" s="119" t="s">
        <v>7196</v>
      </c>
      <c r="D792" s="121">
        <v>2970.6</v>
      </c>
    </row>
    <row r="793" spans="1:4" ht="15.95" customHeight="1">
      <c r="A793" s="119" t="s">
        <v>6468</v>
      </c>
      <c r="B793" s="120" t="s">
        <v>6469</v>
      </c>
      <c r="C793" s="119" t="s">
        <v>7196</v>
      </c>
      <c r="D793" s="121">
        <v>3502.12</v>
      </c>
    </row>
    <row r="794" spans="1:4" ht="15.95" customHeight="1">
      <c r="A794" s="119" t="s">
        <v>6470</v>
      </c>
      <c r="B794" s="120" t="s">
        <v>6471</v>
      </c>
      <c r="C794" s="119" t="s">
        <v>7196</v>
      </c>
      <c r="D794" s="121">
        <v>3617.49</v>
      </c>
    </row>
    <row r="795" spans="1:4" ht="15.95" customHeight="1">
      <c r="A795" s="119" t="s">
        <v>6472</v>
      </c>
      <c r="B795" s="120" t="s">
        <v>6473</v>
      </c>
      <c r="C795" s="119" t="s">
        <v>7196</v>
      </c>
      <c r="D795" s="121">
        <v>4087.21</v>
      </c>
    </row>
    <row r="796" spans="1:4" ht="15.95" customHeight="1">
      <c r="A796" s="119" t="s">
        <v>6474</v>
      </c>
      <c r="B796" s="120" t="s">
        <v>6475</v>
      </c>
      <c r="C796" s="119" t="s">
        <v>7196</v>
      </c>
      <c r="D796" s="121">
        <v>4321.08</v>
      </c>
    </row>
    <row r="797" spans="1:4" ht="15.95" customHeight="1">
      <c r="A797" s="119" t="s">
        <v>6476</v>
      </c>
      <c r="B797" s="120" t="s">
        <v>23419</v>
      </c>
      <c r="C797" s="119" t="s">
        <v>7196</v>
      </c>
      <c r="D797" s="121">
        <v>1945.57</v>
      </c>
    </row>
    <row r="798" spans="1:4" ht="15.95" customHeight="1">
      <c r="A798" s="119" t="s">
        <v>6477</v>
      </c>
      <c r="B798" s="120" t="s">
        <v>6478</v>
      </c>
      <c r="C798" s="119" t="s">
        <v>4725</v>
      </c>
      <c r="D798" s="121">
        <v>1178.17</v>
      </c>
    </row>
    <row r="799" spans="1:4" ht="15.95" customHeight="1">
      <c r="A799" s="419" t="s">
        <v>6479</v>
      </c>
      <c r="B799" s="419"/>
      <c r="C799" s="419"/>
      <c r="D799" s="118">
        <v>4481.5600000000004</v>
      </c>
    </row>
    <row r="800" spans="1:4" ht="15.95" customHeight="1">
      <c r="A800" s="119" t="s">
        <v>23420</v>
      </c>
      <c r="B800" s="120" t="s">
        <v>23421</v>
      </c>
      <c r="C800" s="119" t="s">
        <v>7196</v>
      </c>
      <c r="D800" s="121">
        <v>1.87</v>
      </c>
    </row>
    <row r="801" spans="1:4" ht="15.95" customHeight="1">
      <c r="A801" s="119" t="s">
        <v>23422</v>
      </c>
      <c r="B801" s="120" t="s">
        <v>23423</v>
      </c>
      <c r="C801" s="119" t="s">
        <v>7196</v>
      </c>
      <c r="D801" s="121">
        <v>2.17</v>
      </c>
    </row>
    <row r="802" spans="1:4" ht="15.95" customHeight="1">
      <c r="A802" s="119" t="s">
        <v>23424</v>
      </c>
      <c r="B802" s="120" t="s">
        <v>23425</v>
      </c>
      <c r="C802" s="119" t="s">
        <v>7196</v>
      </c>
      <c r="D802" s="121">
        <v>2.52</v>
      </c>
    </row>
    <row r="803" spans="1:4" ht="15.95" customHeight="1">
      <c r="A803" s="119" t="s">
        <v>23426</v>
      </c>
      <c r="B803" s="120" t="s">
        <v>23427</v>
      </c>
      <c r="C803" s="119" t="s">
        <v>7196</v>
      </c>
      <c r="D803" s="121">
        <v>3.46</v>
      </c>
    </row>
    <row r="804" spans="1:4" ht="15.95" customHeight="1">
      <c r="A804" s="119" t="s">
        <v>6480</v>
      </c>
      <c r="B804" s="120" t="s">
        <v>6481</v>
      </c>
      <c r="C804" s="119" t="s">
        <v>7199</v>
      </c>
      <c r="D804" s="121">
        <v>41.02</v>
      </c>
    </row>
    <row r="805" spans="1:4" ht="15.95" customHeight="1">
      <c r="A805" s="119" t="s">
        <v>6482</v>
      </c>
      <c r="B805" s="120" t="s">
        <v>6483</v>
      </c>
      <c r="C805" s="119" t="s">
        <v>7199</v>
      </c>
      <c r="D805" s="121">
        <v>49.21</v>
      </c>
    </row>
    <row r="806" spans="1:4" ht="15.95" customHeight="1">
      <c r="A806" s="119" t="s">
        <v>6484</v>
      </c>
      <c r="B806" s="120" t="s">
        <v>6485</v>
      </c>
      <c r="C806" s="119" t="s">
        <v>7199</v>
      </c>
      <c r="D806" s="121">
        <v>74.95</v>
      </c>
    </row>
    <row r="807" spans="1:4" ht="15.95" customHeight="1">
      <c r="A807" s="119" t="s">
        <v>6486</v>
      </c>
      <c r="B807" s="120" t="s">
        <v>7582</v>
      </c>
      <c r="C807" s="119" t="s">
        <v>7199</v>
      </c>
      <c r="D807" s="121">
        <v>89.6</v>
      </c>
    </row>
    <row r="808" spans="1:4" ht="15.95" customHeight="1">
      <c r="A808" s="119" t="s">
        <v>6487</v>
      </c>
      <c r="B808" s="120" t="s">
        <v>6488</v>
      </c>
      <c r="C808" s="119" t="s">
        <v>7196</v>
      </c>
      <c r="D808" s="121">
        <v>81.25</v>
      </c>
    </row>
    <row r="809" spans="1:4" ht="15.95" customHeight="1">
      <c r="A809" s="119" t="s">
        <v>6489</v>
      </c>
      <c r="B809" s="120" t="s">
        <v>6490</v>
      </c>
      <c r="C809" s="119" t="s">
        <v>7196</v>
      </c>
      <c r="D809" s="121">
        <v>107.83</v>
      </c>
    </row>
    <row r="810" spans="1:4" ht="15.95" customHeight="1">
      <c r="A810" s="119" t="s">
        <v>6491</v>
      </c>
      <c r="B810" s="120" t="s">
        <v>6492</v>
      </c>
      <c r="C810" s="119" t="s">
        <v>7196</v>
      </c>
      <c r="D810" s="121">
        <v>102.14</v>
      </c>
    </row>
    <row r="811" spans="1:4" ht="15.95" customHeight="1">
      <c r="A811" s="119" t="s">
        <v>6493</v>
      </c>
      <c r="B811" s="120" t="s">
        <v>6494</v>
      </c>
      <c r="C811" s="119" t="s">
        <v>7196</v>
      </c>
      <c r="D811" s="121">
        <v>128.72999999999999</v>
      </c>
    </row>
    <row r="812" spans="1:4" ht="15.95" customHeight="1">
      <c r="A812" s="417" t="s">
        <v>25522</v>
      </c>
      <c r="B812" s="416" t="s">
        <v>25523</v>
      </c>
      <c r="C812" s="417" t="s">
        <v>7196</v>
      </c>
      <c r="D812" s="418">
        <v>41.41</v>
      </c>
    </row>
    <row r="813" spans="1:4" ht="6" customHeight="1">
      <c r="A813" s="417"/>
      <c r="B813" s="416"/>
      <c r="C813" s="417"/>
      <c r="D813" s="418"/>
    </row>
    <row r="814" spans="1:4" ht="15.95" customHeight="1">
      <c r="A814" s="417" t="s">
        <v>25524</v>
      </c>
      <c r="B814" s="416" t="s">
        <v>25525</v>
      </c>
      <c r="C814" s="417" t="s">
        <v>7196</v>
      </c>
      <c r="D814" s="418">
        <v>46.06</v>
      </c>
    </row>
    <row r="815" spans="1:4" ht="6" customHeight="1">
      <c r="A815" s="417"/>
      <c r="B815" s="416"/>
      <c r="C815" s="417"/>
      <c r="D815" s="418"/>
    </row>
    <row r="816" spans="1:4" ht="15.95" customHeight="1">
      <c r="A816" s="417" t="s">
        <v>25526</v>
      </c>
      <c r="B816" s="416" t="s">
        <v>25527</v>
      </c>
      <c r="C816" s="417" t="s">
        <v>7196</v>
      </c>
      <c r="D816" s="418">
        <v>50.67</v>
      </c>
    </row>
    <row r="817" spans="1:4" ht="6" customHeight="1">
      <c r="A817" s="417"/>
      <c r="B817" s="416"/>
      <c r="C817" s="417"/>
      <c r="D817" s="418"/>
    </row>
    <row r="818" spans="1:4" ht="15.95" customHeight="1">
      <c r="A818" s="417" t="s">
        <v>25528</v>
      </c>
      <c r="B818" s="416" t="s">
        <v>25529</v>
      </c>
      <c r="C818" s="417" t="s">
        <v>25530</v>
      </c>
      <c r="D818" s="418">
        <v>58.88</v>
      </c>
    </row>
    <row r="819" spans="1:4" ht="6" customHeight="1">
      <c r="A819" s="417"/>
      <c r="B819" s="416"/>
      <c r="C819" s="417"/>
      <c r="D819" s="418"/>
    </row>
    <row r="820" spans="1:4" ht="15.95" customHeight="1">
      <c r="A820" s="119" t="s">
        <v>7583</v>
      </c>
      <c r="B820" s="120" t="s">
        <v>7584</v>
      </c>
      <c r="C820" s="119" t="s">
        <v>7196</v>
      </c>
      <c r="D820" s="121">
        <v>186.32</v>
      </c>
    </row>
    <row r="821" spans="1:4" ht="15.95" customHeight="1">
      <c r="A821" s="119" t="s">
        <v>7585</v>
      </c>
      <c r="B821" s="120" t="s">
        <v>7586</v>
      </c>
      <c r="C821" s="119" t="s">
        <v>7196</v>
      </c>
      <c r="D821" s="121">
        <v>226.48</v>
      </c>
    </row>
    <row r="822" spans="1:4" ht="15.95" customHeight="1">
      <c r="A822" s="119" t="s">
        <v>7587</v>
      </c>
      <c r="B822" s="120" t="s">
        <v>7588</v>
      </c>
      <c r="C822" s="119" t="s">
        <v>7196</v>
      </c>
      <c r="D822" s="121">
        <v>280.14</v>
      </c>
    </row>
    <row r="823" spans="1:4" ht="15.95" customHeight="1">
      <c r="A823" s="119" t="s">
        <v>7589</v>
      </c>
      <c r="B823" s="120" t="s">
        <v>7590</v>
      </c>
      <c r="C823" s="119" t="s">
        <v>7196</v>
      </c>
      <c r="D823" s="121">
        <v>313.45</v>
      </c>
    </row>
    <row r="824" spans="1:4" ht="15.95" customHeight="1">
      <c r="A824" s="119" t="s">
        <v>7591</v>
      </c>
      <c r="B824" s="120" t="s">
        <v>7592</v>
      </c>
      <c r="C824" s="119" t="s">
        <v>7196</v>
      </c>
      <c r="D824" s="121">
        <v>347.86</v>
      </c>
    </row>
    <row r="825" spans="1:4" ht="15.95" customHeight="1">
      <c r="A825" s="119" t="s">
        <v>7593</v>
      </c>
      <c r="B825" s="120" t="s">
        <v>7594</v>
      </c>
      <c r="C825" s="119" t="s">
        <v>7196</v>
      </c>
      <c r="D825" s="121">
        <v>464.67</v>
      </c>
    </row>
    <row r="826" spans="1:4" ht="15.95" customHeight="1">
      <c r="A826" s="119" t="s">
        <v>7595</v>
      </c>
      <c r="B826" s="120" t="s">
        <v>7596</v>
      </c>
      <c r="C826" s="119" t="s">
        <v>7196</v>
      </c>
      <c r="D826" s="121">
        <v>532.84</v>
      </c>
    </row>
    <row r="827" spans="1:4" ht="15.95" customHeight="1">
      <c r="A827" s="119" t="s">
        <v>7597</v>
      </c>
      <c r="B827" s="120" t="s">
        <v>7598</v>
      </c>
      <c r="C827" s="119" t="s">
        <v>7196</v>
      </c>
      <c r="D827" s="121">
        <v>568.1</v>
      </c>
    </row>
    <row r="828" spans="1:4" ht="15.95" customHeight="1">
      <c r="A828" s="119" t="s">
        <v>7599</v>
      </c>
      <c r="B828" s="120" t="s">
        <v>7600</v>
      </c>
      <c r="C828" s="119" t="s">
        <v>6557</v>
      </c>
      <c r="D828" s="121">
        <v>16.739999999999998</v>
      </c>
    </row>
    <row r="829" spans="1:4" ht="15.95" customHeight="1">
      <c r="A829" s="119" t="s">
        <v>7601</v>
      </c>
      <c r="B829" s="120" t="s">
        <v>7602</v>
      </c>
      <c r="C829" s="119" t="s">
        <v>7199</v>
      </c>
      <c r="D829" s="121">
        <v>242.89</v>
      </c>
    </row>
    <row r="830" spans="1:4" ht="15.95" customHeight="1">
      <c r="A830" s="119" t="s">
        <v>4020</v>
      </c>
      <c r="B830" s="120" t="s">
        <v>4021</v>
      </c>
      <c r="C830" s="119" t="s">
        <v>7196</v>
      </c>
      <c r="D830" s="121">
        <v>34.090000000000003</v>
      </c>
    </row>
    <row r="831" spans="1:4" ht="15.95" customHeight="1">
      <c r="A831" s="119" t="s">
        <v>23428</v>
      </c>
      <c r="B831" s="120" t="s">
        <v>23429</v>
      </c>
      <c r="C831" s="119" t="s">
        <v>7196</v>
      </c>
      <c r="D831" s="121">
        <v>37.729999999999997</v>
      </c>
    </row>
    <row r="832" spans="1:4" ht="15.95" customHeight="1">
      <c r="A832" s="119" t="s">
        <v>23430</v>
      </c>
      <c r="B832" s="120" t="s">
        <v>23431</v>
      </c>
      <c r="C832" s="119" t="s">
        <v>7196</v>
      </c>
      <c r="D832" s="121">
        <v>67.040000000000006</v>
      </c>
    </row>
    <row r="833" spans="1:4" ht="15.95" customHeight="1">
      <c r="A833" s="119" t="s">
        <v>23432</v>
      </c>
      <c r="B833" s="120" t="s">
        <v>23433</v>
      </c>
      <c r="C833" s="119" t="s">
        <v>7196</v>
      </c>
      <c r="D833" s="121">
        <v>100.56</v>
      </c>
    </row>
    <row r="834" spans="1:4" ht="15.95" customHeight="1">
      <c r="A834" s="119" t="s">
        <v>23434</v>
      </c>
      <c r="B834" s="120" t="s">
        <v>23435</v>
      </c>
      <c r="C834" s="119" t="s">
        <v>7196</v>
      </c>
      <c r="D834" s="121">
        <v>180.88</v>
      </c>
    </row>
    <row r="835" spans="1:4" ht="15.95" customHeight="1">
      <c r="A835" s="419" t="s">
        <v>4022</v>
      </c>
      <c r="B835" s="419"/>
      <c r="C835" s="419"/>
      <c r="D835" s="118">
        <v>3957.2</v>
      </c>
    </row>
    <row r="836" spans="1:4" ht="15.95" customHeight="1">
      <c r="A836" s="119" t="s">
        <v>4023</v>
      </c>
      <c r="B836" s="120" t="s">
        <v>4024</v>
      </c>
      <c r="C836" s="119" t="s">
        <v>4725</v>
      </c>
      <c r="D836" s="121">
        <v>543.91</v>
      </c>
    </row>
    <row r="837" spans="1:4" ht="15.95" customHeight="1">
      <c r="A837" s="417" t="s">
        <v>4025</v>
      </c>
      <c r="B837" s="416" t="s">
        <v>4026</v>
      </c>
      <c r="C837" s="417" t="s">
        <v>4725</v>
      </c>
      <c r="D837" s="418">
        <v>833.89</v>
      </c>
    </row>
    <row r="838" spans="1:4" ht="6" customHeight="1">
      <c r="A838" s="417"/>
      <c r="B838" s="416"/>
      <c r="C838" s="417"/>
      <c r="D838" s="418"/>
    </row>
    <row r="839" spans="1:4" ht="15.95" customHeight="1">
      <c r="A839" s="417" t="s">
        <v>4027</v>
      </c>
      <c r="B839" s="416" t="s">
        <v>7603</v>
      </c>
      <c r="C839" s="417" t="s">
        <v>4725</v>
      </c>
      <c r="D839" s="418">
        <v>576.54</v>
      </c>
    </row>
    <row r="840" spans="1:4" ht="6" customHeight="1">
      <c r="A840" s="417"/>
      <c r="B840" s="416"/>
      <c r="C840" s="417"/>
      <c r="D840" s="418"/>
    </row>
    <row r="841" spans="1:4" ht="15.95" customHeight="1">
      <c r="A841" s="417" t="s">
        <v>7604</v>
      </c>
      <c r="B841" s="416" t="s">
        <v>7605</v>
      </c>
      <c r="C841" s="417" t="s">
        <v>4725</v>
      </c>
      <c r="D841" s="418">
        <v>663.36</v>
      </c>
    </row>
    <row r="842" spans="1:4" ht="6" customHeight="1">
      <c r="A842" s="417"/>
      <c r="B842" s="416"/>
      <c r="C842" s="417"/>
      <c r="D842" s="418"/>
    </row>
    <row r="843" spans="1:4" ht="15.95" customHeight="1">
      <c r="A843" s="119" t="s">
        <v>4028</v>
      </c>
      <c r="B843" s="120" t="s">
        <v>4029</v>
      </c>
      <c r="C843" s="119" t="s">
        <v>4725</v>
      </c>
      <c r="D843" s="121">
        <v>808.69</v>
      </c>
    </row>
    <row r="844" spans="1:4" ht="15.95" customHeight="1">
      <c r="A844" s="417" t="s">
        <v>4030</v>
      </c>
      <c r="B844" s="416" t="s">
        <v>4031</v>
      </c>
      <c r="C844" s="417" t="s">
        <v>7196</v>
      </c>
      <c r="D844" s="418">
        <v>124.1</v>
      </c>
    </row>
    <row r="845" spans="1:4" ht="6" customHeight="1">
      <c r="A845" s="417"/>
      <c r="B845" s="416"/>
      <c r="C845" s="417"/>
      <c r="D845" s="418"/>
    </row>
    <row r="846" spans="1:4" ht="15.95" customHeight="1">
      <c r="A846" s="417" t="s">
        <v>4032</v>
      </c>
      <c r="B846" s="416" t="s">
        <v>4033</v>
      </c>
      <c r="C846" s="417" t="s">
        <v>4725</v>
      </c>
      <c r="D846" s="418">
        <v>406.71</v>
      </c>
    </row>
    <row r="847" spans="1:4" ht="6" customHeight="1">
      <c r="A847" s="417"/>
      <c r="B847" s="416"/>
      <c r="C847" s="417"/>
      <c r="D847" s="418"/>
    </row>
    <row r="848" spans="1:4" ht="15.95" customHeight="1">
      <c r="A848" s="419" t="s">
        <v>4034</v>
      </c>
      <c r="B848" s="419"/>
      <c r="C848" s="419"/>
      <c r="D848" s="118">
        <v>6625.95</v>
      </c>
    </row>
    <row r="849" spans="1:4" ht="15.95" customHeight="1">
      <c r="A849" s="417" t="s">
        <v>19790</v>
      </c>
      <c r="B849" s="416" t="s">
        <v>19791</v>
      </c>
      <c r="C849" s="417" t="s">
        <v>7202</v>
      </c>
      <c r="D849" s="418">
        <v>1065.3800000000001</v>
      </c>
    </row>
    <row r="850" spans="1:4" ht="6" customHeight="1">
      <c r="A850" s="417"/>
      <c r="B850" s="416"/>
      <c r="C850" s="417"/>
      <c r="D850" s="418"/>
    </row>
    <row r="851" spans="1:4" ht="15.95" customHeight="1">
      <c r="A851" s="417" t="s">
        <v>19792</v>
      </c>
      <c r="B851" s="416" t="s">
        <v>19793</v>
      </c>
      <c r="C851" s="417" t="s">
        <v>7202</v>
      </c>
      <c r="D851" s="418">
        <v>986.74</v>
      </c>
    </row>
    <row r="852" spans="1:4" ht="6" customHeight="1">
      <c r="A852" s="417"/>
      <c r="B852" s="416"/>
      <c r="C852" s="417"/>
      <c r="D852" s="418"/>
    </row>
    <row r="853" spans="1:4" ht="15.95" customHeight="1">
      <c r="A853" s="119" t="s">
        <v>4035</v>
      </c>
      <c r="B853" s="120" t="s">
        <v>4036</v>
      </c>
      <c r="C853" s="119" t="s">
        <v>7202</v>
      </c>
      <c r="D853" s="121">
        <v>273.10000000000002</v>
      </c>
    </row>
    <row r="854" spans="1:4" ht="15.95" customHeight="1">
      <c r="A854" s="119" t="s">
        <v>4037</v>
      </c>
      <c r="B854" s="120" t="s">
        <v>4038</v>
      </c>
      <c r="C854" s="119" t="s">
        <v>7202</v>
      </c>
      <c r="D854" s="121">
        <v>278.5</v>
      </c>
    </row>
    <row r="855" spans="1:4" ht="15.95" customHeight="1">
      <c r="A855" s="119" t="s">
        <v>4039</v>
      </c>
      <c r="B855" s="120" t="s">
        <v>4040</v>
      </c>
      <c r="C855" s="119" t="s">
        <v>7202</v>
      </c>
      <c r="D855" s="121">
        <v>232.61</v>
      </c>
    </row>
    <row r="856" spans="1:4" ht="15.95" customHeight="1">
      <c r="A856" s="119" t="s">
        <v>4041</v>
      </c>
      <c r="B856" s="120" t="s">
        <v>4042</v>
      </c>
      <c r="C856" s="119" t="s">
        <v>7202</v>
      </c>
      <c r="D856" s="121">
        <v>238.31</v>
      </c>
    </row>
    <row r="857" spans="1:4" ht="15.95" customHeight="1">
      <c r="A857" s="119" t="s">
        <v>4043</v>
      </c>
      <c r="B857" s="120" t="s">
        <v>4044</v>
      </c>
      <c r="C857" s="119" t="s">
        <v>7202</v>
      </c>
      <c r="D857" s="121">
        <v>238.31</v>
      </c>
    </row>
    <row r="858" spans="1:4" ht="15.95" customHeight="1">
      <c r="A858" s="417" t="s">
        <v>4045</v>
      </c>
      <c r="B858" s="416" t="s">
        <v>4046</v>
      </c>
      <c r="C858" s="417" t="s">
        <v>7196</v>
      </c>
      <c r="D858" s="418">
        <v>220.48</v>
      </c>
    </row>
    <row r="859" spans="1:4" ht="6" customHeight="1">
      <c r="A859" s="417"/>
      <c r="B859" s="416"/>
      <c r="C859" s="417"/>
      <c r="D859" s="418"/>
    </row>
    <row r="860" spans="1:4" ht="15.95" customHeight="1">
      <c r="A860" s="119" t="s">
        <v>4047</v>
      </c>
      <c r="B860" s="120" t="s">
        <v>4048</v>
      </c>
      <c r="C860" s="119" t="s">
        <v>7202</v>
      </c>
      <c r="D860" s="121">
        <v>77.540000000000006</v>
      </c>
    </row>
    <row r="861" spans="1:4" ht="15.95" customHeight="1">
      <c r="A861" s="119" t="s">
        <v>4049</v>
      </c>
      <c r="B861" s="120" t="s">
        <v>4050</v>
      </c>
      <c r="C861" s="119" t="s">
        <v>7202</v>
      </c>
      <c r="D861" s="121">
        <v>162.96</v>
      </c>
    </row>
    <row r="862" spans="1:4" ht="15.95" customHeight="1">
      <c r="A862" s="119" t="s">
        <v>4051</v>
      </c>
      <c r="B862" s="120" t="s">
        <v>4052</v>
      </c>
      <c r="C862" s="119" t="s">
        <v>7202</v>
      </c>
      <c r="D862" s="121">
        <v>195.17</v>
      </c>
    </row>
    <row r="863" spans="1:4" ht="15.95" customHeight="1">
      <c r="A863" s="119" t="s">
        <v>4053</v>
      </c>
      <c r="B863" s="120" t="s">
        <v>4054</v>
      </c>
      <c r="C863" s="119" t="s">
        <v>7202</v>
      </c>
      <c r="D863" s="121">
        <v>91.97</v>
      </c>
    </row>
    <row r="864" spans="1:4" ht="15.95" customHeight="1">
      <c r="A864" s="119" t="s">
        <v>4055</v>
      </c>
      <c r="B864" s="120" t="s">
        <v>4056</v>
      </c>
      <c r="C864" s="119" t="s">
        <v>7202</v>
      </c>
      <c r="D864" s="121">
        <v>242.49</v>
      </c>
    </row>
    <row r="865" spans="1:4" ht="15.95" customHeight="1">
      <c r="A865" s="417" t="s">
        <v>4057</v>
      </c>
      <c r="B865" s="416" t="s">
        <v>20035</v>
      </c>
      <c r="C865" s="417" t="s">
        <v>7202</v>
      </c>
      <c r="D865" s="418">
        <v>673.49</v>
      </c>
    </row>
    <row r="866" spans="1:4" ht="6" customHeight="1">
      <c r="A866" s="417"/>
      <c r="B866" s="416"/>
      <c r="C866" s="417"/>
      <c r="D866" s="418"/>
    </row>
    <row r="867" spans="1:4" ht="15.95" customHeight="1">
      <c r="A867" s="417" t="s">
        <v>4058</v>
      </c>
      <c r="B867" s="416" t="s">
        <v>4059</v>
      </c>
      <c r="C867" s="417" t="s">
        <v>7202</v>
      </c>
      <c r="D867" s="418">
        <v>646.5</v>
      </c>
    </row>
    <row r="868" spans="1:4" ht="6" customHeight="1">
      <c r="A868" s="417"/>
      <c r="B868" s="416"/>
      <c r="C868" s="417"/>
      <c r="D868" s="418"/>
    </row>
    <row r="869" spans="1:4" ht="15.95" customHeight="1">
      <c r="A869" s="119" t="s">
        <v>4060</v>
      </c>
      <c r="B869" s="120" t="s">
        <v>4061</v>
      </c>
      <c r="C869" s="119" t="s">
        <v>7202</v>
      </c>
      <c r="D869" s="121">
        <v>151.28</v>
      </c>
    </row>
    <row r="870" spans="1:4" ht="15.95" customHeight="1">
      <c r="A870" s="119" t="s">
        <v>4062</v>
      </c>
      <c r="B870" s="120" t="s">
        <v>4063</v>
      </c>
      <c r="C870" s="119" t="s">
        <v>7202</v>
      </c>
      <c r="D870" s="121">
        <v>54.49</v>
      </c>
    </row>
    <row r="871" spans="1:4" ht="15.95" customHeight="1">
      <c r="A871" s="119" t="s">
        <v>5528</v>
      </c>
      <c r="B871" s="120" t="s">
        <v>5529</v>
      </c>
      <c r="C871" s="119" t="s">
        <v>7202</v>
      </c>
      <c r="D871" s="121">
        <v>123.56</v>
      </c>
    </row>
    <row r="872" spans="1:4" ht="15.95" customHeight="1">
      <c r="A872" s="119" t="s">
        <v>5530</v>
      </c>
      <c r="B872" s="120" t="s">
        <v>5531</v>
      </c>
      <c r="C872" s="119" t="s">
        <v>7202</v>
      </c>
      <c r="D872" s="121">
        <v>127.83</v>
      </c>
    </row>
    <row r="873" spans="1:4" ht="15.95" customHeight="1">
      <c r="A873" s="417" t="s">
        <v>5532</v>
      </c>
      <c r="B873" s="416" t="s">
        <v>5533</v>
      </c>
      <c r="C873" s="417" t="s">
        <v>7202</v>
      </c>
      <c r="D873" s="418">
        <v>69.59</v>
      </c>
    </row>
    <row r="874" spans="1:4" ht="6" customHeight="1">
      <c r="A874" s="417"/>
      <c r="B874" s="416"/>
      <c r="C874" s="417"/>
      <c r="D874" s="418"/>
    </row>
    <row r="875" spans="1:4" ht="15.95" customHeight="1">
      <c r="A875" s="119" t="s">
        <v>5534</v>
      </c>
      <c r="B875" s="120" t="s">
        <v>5535</v>
      </c>
      <c r="C875" s="119" t="s">
        <v>7202</v>
      </c>
      <c r="D875" s="121">
        <v>140.04</v>
      </c>
    </row>
    <row r="876" spans="1:4" ht="15.95" customHeight="1">
      <c r="A876" s="119" t="s">
        <v>5536</v>
      </c>
      <c r="B876" s="120" t="s">
        <v>5537</v>
      </c>
      <c r="C876" s="119" t="s">
        <v>7202</v>
      </c>
      <c r="D876" s="121">
        <v>140.12</v>
      </c>
    </row>
    <row r="877" spans="1:4" ht="15.95" customHeight="1">
      <c r="A877" s="417" t="s">
        <v>19794</v>
      </c>
      <c r="B877" s="416" t="s">
        <v>19795</v>
      </c>
      <c r="C877" s="417" t="s">
        <v>7202</v>
      </c>
      <c r="D877" s="418">
        <v>83.92</v>
      </c>
    </row>
    <row r="878" spans="1:4" ht="6" customHeight="1">
      <c r="A878" s="417"/>
      <c r="B878" s="416"/>
      <c r="C878" s="417"/>
      <c r="D878" s="418"/>
    </row>
    <row r="879" spans="1:4" ht="15.95" customHeight="1">
      <c r="A879" s="119" t="s">
        <v>5538</v>
      </c>
      <c r="B879" s="120" t="s">
        <v>5539</v>
      </c>
      <c r="C879" s="119" t="s">
        <v>7202</v>
      </c>
      <c r="D879" s="121">
        <v>86.52</v>
      </c>
    </row>
    <row r="880" spans="1:4" ht="15.95" customHeight="1">
      <c r="A880" s="417" t="s">
        <v>19796</v>
      </c>
      <c r="B880" s="416" t="s">
        <v>19797</v>
      </c>
      <c r="C880" s="417" t="s">
        <v>7202</v>
      </c>
      <c r="D880" s="418">
        <v>25.05</v>
      </c>
    </row>
    <row r="881" spans="1:4" ht="15" customHeight="1">
      <c r="A881" s="417"/>
      <c r="B881" s="416"/>
      <c r="C881" s="417"/>
      <c r="D881" s="418"/>
    </row>
    <row r="882" spans="1:4" ht="15.95" customHeight="1">
      <c r="A882" s="419" t="s">
        <v>5540</v>
      </c>
      <c r="B882" s="419"/>
      <c r="C882" s="419"/>
      <c r="D882" s="118">
        <v>17329.87</v>
      </c>
    </row>
    <row r="883" spans="1:4" ht="15.95" customHeight="1">
      <c r="A883" s="119" t="s">
        <v>5541</v>
      </c>
      <c r="B883" s="120" t="s">
        <v>5542</v>
      </c>
      <c r="C883" s="119" t="s">
        <v>7199</v>
      </c>
      <c r="D883" s="121">
        <v>156.47999999999999</v>
      </c>
    </row>
    <row r="884" spans="1:4" ht="15.95" customHeight="1">
      <c r="A884" s="119" t="s">
        <v>5543</v>
      </c>
      <c r="B884" s="120" t="s">
        <v>5544</v>
      </c>
      <c r="C884" s="119" t="s">
        <v>7199</v>
      </c>
      <c r="D884" s="121">
        <v>263.62</v>
      </c>
    </row>
    <row r="885" spans="1:4" ht="15.95" customHeight="1">
      <c r="A885" s="119" t="s">
        <v>5545</v>
      </c>
      <c r="B885" s="120" t="s">
        <v>5546</v>
      </c>
      <c r="C885" s="119" t="s">
        <v>7199</v>
      </c>
      <c r="D885" s="121">
        <v>476.65</v>
      </c>
    </row>
    <row r="886" spans="1:4" ht="15.95" customHeight="1">
      <c r="A886" s="119" t="s">
        <v>5547</v>
      </c>
      <c r="B886" s="120" t="s">
        <v>5548</v>
      </c>
      <c r="C886" s="119" t="s">
        <v>7199</v>
      </c>
      <c r="D886" s="121">
        <v>653.28</v>
      </c>
    </row>
    <row r="887" spans="1:4" ht="15.95" customHeight="1">
      <c r="A887" s="119" t="s">
        <v>5549</v>
      </c>
      <c r="B887" s="120" t="s">
        <v>5550</v>
      </c>
      <c r="C887" s="119" t="s">
        <v>7199</v>
      </c>
      <c r="D887" s="121">
        <v>752.95</v>
      </c>
    </row>
    <row r="888" spans="1:4" ht="15.95" customHeight="1">
      <c r="A888" s="119" t="s">
        <v>5551</v>
      </c>
      <c r="B888" s="120" t="s">
        <v>5552</v>
      </c>
      <c r="C888" s="119" t="s">
        <v>7199</v>
      </c>
      <c r="D888" s="121">
        <v>1303.55</v>
      </c>
    </row>
    <row r="889" spans="1:4" ht="15.95" customHeight="1">
      <c r="A889" s="119" t="s">
        <v>5553</v>
      </c>
      <c r="B889" s="120" t="s">
        <v>5554</v>
      </c>
      <c r="C889" s="119" t="s">
        <v>7199</v>
      </c>
      <c r="D889" s="121">
        <v>56.43</v>
      </c>
    </row>
    <row r="890" spans="1:4" ht="15.95" customHeight="1">
      <c r="A890" s="119" t="s">
        <v>5555</v>
      </c>
      <c r="B890" s="120" t="s">
        <v>5556</v>
      </c>
      <c r="C890" s="119" t="s">
        <v>7199</v>
      </c>
      <c r="D890" s="121">
        <v>99.41</v>
      </c>
    </row>
    <row r="891" spans="1:4" ht="15.95" customHeight="1">
      <c r="A891" s="119" t="s">
        <v>5557</v>
      </c>
      <c r="B891" s="120" t="s">
        <v>5558</v>
      </c>
      <c r="C891" s="119" t="s">
        <v>7199</v>
      </c>
      <c r="D891" s="121">
        <v>222.41</v>
      </c>
    </row>
    <row r="892" spans="1:4" ht="15.95" customHeight="1">
      <c r="A892" s="119" t="s">
        <v>5559</v>
      </c>
      <c r="B892" s="120" t="s">
        <v>5560</v>
      </c>
      <c r="C892" s="119" t="s">
        <v>7199</v>
      </c>
      <c r="D892" s="121">
        <v>296.2</v>
      </c>
    </row>
    <row r="893" spans="1:4" ht="15.95" customHeight="1">
      <c r="A893" s="119" t="s">
        <v>5561</v>
      </c>
      <c r="B893" s="120" t="s">
        <v>5562</v>
      </c>
      <c r="C893" s="119" t="s">
        <v>7199</v>
      </c>
      <c r="D893" s="121">
        <v>326.08</v>
      </c>
    </row>
    <row r="894" spans="1:4" ht="15.95" customHeight="1">
      <c r="A894" s="119" t="s">
        <v>5563</v>
      </c>
      <c r="B894" s="120" t="s">
        <v>5564</v>
      </c>
      <c r="C894" s="119" t="s">
        <v>7199</v>
      </c>
      <c r="D894" s="121">
        <v>451.67</v>
      </c>
    </row>
    <row r="895" spans="1:4" ht="15.95" customHeight="1">
      <c r="A895" s="119" t="s">
        <v>5565</v>
      </c>
      <c r="B895" s="120" t="s">
        <v>5566</v>
      </c>
      <c r="C895" s="119" t="s">
        <v>6842</v>
      </c>
      <c r="D895" s="121">
        <v>1413.95</v>
      </c>
    </row>
    <row r="896" spans="1:4" ht="15.95" customHeight="1">
      <c r="A896" s="119" t="s">
        <v>5567</v>
      </c>
      <c r="B896" s="120" t="s">
        <v>5568</v>
      </c>
      <c r="C896" s="119" t="s">
        <v>6557</v>
      </c>
      <c r="D896" s="121">
        <v>14.7</v>
      </c>
    </row>
    <row r="897" spans="1:4" ht="15.95" customHeight="1">
      <c r="A897" s="119" t="s">
        <v>5569</v>
      </c>
      <c r="B897" s="120" t="s">
        <v>5570</v>
      </c>
      <c r="C897" s="119" t="s">
        <v>6557</v>
      </c>
      <c r="D897" s="121">
        <v>13.67</v>
      </c>
    </row>
    <row r="898" spans="1:4" ht="15.95" customHeight="1">
      <c r="A898" s="119" t="s">
        <v>5571</v>
      </c>
      <c r="B898" s="120" t="s">
        <v>5572</v>
      </c>
      <c r="C898" s="119" t="s">
        <v>6557</v>
      </c>
      <c r="D898" s="121">
        <v>12.99</v>
      </c>
    </row>
    <row r="899" spans="1:4" ht="15.95" customHeight="1">
      <c r="A899" s="119" t="s">
        <v>5573</v>
      </c>
      <c r="B899" s="120" t="s">
        <v>5574</v>
      </c>
      <c r="C899" s="119" t="s">
        <v>6557</v>
      </c>
      <c r="D899" s="121">
        <v>11.96</v>
      </c>
    </row>
    <row r="900" spans="1:4" ht="15.95" customHeight="1">
      <c r="A900" s="119" t="s">
        <v>5575</v>
      </c>
      <c r="B900" s="120" t="s">
        <v>5576</v>
      </c>
      <c r="C900" s="119" t="s">
        <v>6557</v>
      </c>
      <c r="D900" s="121">
        <v>12.09</v>
      </c>
    </row>
    <row r="901" spans="1:4" ht="15.95" customHeight="1">
      <c r="A901" s="119" t="s">
        <v>5577</v>
      </c>
      <c r="B901" s="120" t="s">
        <v>5578</v>
      </c>
      <c r="C901" s="119" t="s">
        <v>6557</v>
      </c>
      <c r="D901" s="121">
        <v>12.52</v>
      </c>
    </row>
    <row r="902" spans="1:4" ht="15.95" customHeight="1">
      <c r="A902" s="119" t="s">
        <v>5579</v>
      </c>
      <c r="B902" s="120" t="s">
        <v>5580</v>
      </c>
      <c r="C902" s="119" t="s">
        <v>6557</v>
      </c>
      <c r="D902" s="121">
        <v>12.87</v>
      </c>
    </row>
    <row r="903" spans="1:4" ht="15.95" customHeight="1">
      <c r="A903" s="119" t="s">
        <v>5581</v>
      </c>
      <c r="B903" s="120" t="s">
        <v>7606</v>
      </c>
      <c r="C903" s="119" t="s">
        <v>6557</v>
      </c>
      <c r="D903" s="121">
        <v>31.06</v>
      </c>
    </row>
    <row r="904" spans="1:4" ht="15.95" customHeight="1">
      <c r="A904" s="119" t="s">
        <v>5864</v>
      </c>
      <c r="B904" s="120" t="s">
        <v>5865</v>
      </c>
      <c r="C904" s="119" t="s">
        <v>7202</v>
      </c>
      <c r="D904" s="121">
        <v>26</v>
      </c>
    </row>
    <row r="905" spans="1:4" ht="15.95" customHeight="1">
      <c r="A905" s="119" t="s">
        <v>7455</v>
      </c>
      <c r="B905" s="120" t="s">
        <v>7456</v>
      </c>
      <c r="C905" s="119" t="s">
        <v>6557</v>
      </c>
      <c r="D905" s="121">
        <v>25.88</v>
      </c>
    </row>
    <row r="906" spans="1:4" ht="15.95" customHeight="1">
      <c r="A906" s="119" t="s">
        <v>7457</v>
      </c>
      <c r="B906" s="120" t="s">
        <v>7458</v>
      </c>
      <c r="C906" s="119" t="s">
        <v>7202</v>
      </c>
      <c r="D906" s="121">
        <v>12.1</v>
      </c>
    </row>
    <row r="907" spans="1:4" ht="15.95" customHeight="1">
      <c r="A907" s="119" t="s">
        <v>7459</v>
      </c>
      <c r="B907" s="120" t="s">
        <v>7460</v>
      </c>
      <c r="C907" s="119" t="s">
        <v>6842</v>
      </c>
      <c r="D907" s="121">
        <v>10481.16</v>
      </c>
    </row>
    <row r="908" spans="1:4" ht="15.95" customHeight="1">
      <c r="A908" s="119" t="s">
        <v>7461</v>
      </c>
      <c r="B908" s="120" t="s">
        <v>7607</v>
      </c>
      <c r="C908" s="119" t="s">
        <v>6557</v>
      </c>
      <c r="D908" s="121">
        <v>43.38</v>
      </c>
    </row>
    <row r="909" spans="1:4" ht="15.95" customHeight="1">
      <c r="A909" s="119" t="s">
        <v>7462</v>
      </c>
      <c r="B909" s="120" t="s">
        <v>7463</v>
      </c>
      <c r="C909" s="119" t="s">
        <v>6557</v>
      </c>
      <c r="D909" s="121">
        <v>29.77</v>
      </c>
    </row>
    <row r="910" spans="1:4" ht="15.95" customHeight="1">
      <c r="A910" s="119" t="s">
        <v>7464</v>
      </c>
      <c r="B910" s="120" t="s">
        <v>7465</v>
      </c>
      <c r="C910" s="119" t="s">
        <v>6557</v>
      </c>
      <c r="D910" s="121">
        <v>23.58</v>
      </c>
    </row>
    <row r="911" spans="1:4" ht="15.95" customHeight="1">
      <c r="A911" s="119" t="s">
        <v>7466</v>
      </c>
      <c r="B911" s="120" t="s">
        <v>7467</v>
      </c>
      <c r="C911" s="119" t="s">
        <v>6557</v>
      </c>
      <c r="D911" s="121">
        <v>24.58</v>
      </c>
    </row>
    <row r="912" spans="1:4" ht="15.95" customHeight="1">
      <c r="A912" s="417" t="s">
        <v>7468</v>
      </c>
      <c r="B912" s="416" t="s">
        <v>7469</v>
      </c>
      <c r="C912" s="417" t="s">
        <v>6557</v>
      </c>
      <c r="D912" s="418">
        <v>23.44</v>
      </c>
    </row>
    <row r="913" spans="1:4" ht="6" customHeight="1">
      <c r="A913" s="417"/>
      <c r="B913" s="416"/>
      <c r="C913" s="417"/>
      <c r="D913" s="418"/>
    </row>
    <row r="914" spans="1:4" ht="15.95" customHeight="1">
      <c r="A914" s="417" t="s">
        <v>7470</v>
      </c>
      <c r="B914" s="416" t="s">
        <v>7608</v>
      </c>
      <c r="C914" s="417" t="s">
        <v>6557</v>
      </c>
      <c r="D914" s="418">
        <v>21.57</v>
      </c>
    </row>
    <row r="915" spans="1:4" ht="6" customHeight="1">
      <c r="A915" s="417"/>
      <c r="B915" s="416"/>
      <c r="C915" s="417"/>
      <c r="D915" s="418"/>
    </row>
    <row r="916" spans="1:4" ht="15.95" customHeight="1">
      <c r="A916" s="119" t="s">
        <v>7471</v>
      </c>
      <c r="B916" s="120" t="s">
        <v>7472</v>
      </c>
      <c r="C916" s="119" t="s">
        <v>6557</v>
      </c>
      <c r="D916" s="121">
        <v>16.18</v>
      </c>
    </row>
    <row r="917" spans="1:4" ht="15.95" customHeight="1">
      <c r="A917" s="119" t="s">
        <v>6062</v>
      </c>
      <c r="B917" s="120" t="s">
        <v>6063</v>
      </c>
      <c r="C917" s="119" t="s">
        <v>7199</v>
      </c>
      <c r="D917" s="121">
        <v>7.69</v>
      </c>
    </row>
    <row r="918" spans="1:4" ht="15.95" customHeight="1">
      <c r="A918" s="419" t="s">
        <v>6064</v>
      </c>
      <c r="B918" s="419"/>
      <c r="C918" s="419"/>
      <c r="D918" s="118">
        <v>30997.33</v>
      </c>
    </row>
    <row r="919" spans="1:4" ht="15.95" customHeight="1">
      <c r="A919" s="119" t="s">
        <v>6065</v>
      </c>
      <c r="B919" s="120" t="s">
        <v>6066</v>
      </c>
      <c r="C919" s="119" t="s">
        <v>7202</v>
      </c>
      <c r="D919" s="121">
        <v>0.2</v>
      </c>
    </row>
    <row r="920" spans="1:4" ht="15.95" customHeight="1">
      <c r="A920" s="119" t="s">
        <v>6067</v>
      </c>
      <c r="B920" s="120" t="s">
        <v>6068</v>
      </c>
      <c r="C920" s="119" t="s">
        <v>7202</v>
      </c>
      <c r="D920" s="121">
        <v>5.89</v>
      </c>
    </row>
    <row r="921" spans="1:4" ht="15.95" customHeight="1">
      <c r="A921" s="417" t="s">
        <v>6069</v>
      </c>
      <c r="B921" s="416" t="s">
        <v>6070</v>
      </c>
      <c r="C921" s="417" t="s">
        <v>7202</v>
      </c>
      <c r="D921" s="418">
        <v>4.53</v>
      </c>
    </row>
    <row r="922" spans="1:4" ht="6" customHeight="1">
      <c r="A922" s="417"/>
      <c r="B922" s="416"/>
      <c r="C922" s="417"/>
      <c r="D922" s="418"/>
    </row>
    <row r="923" spans="1:4" ht="15.95" customHeight="1">
      <c r="A923" s="119" t="s">
        <v>6071</v>
      </c>
      <c r="B923" s="120" t="s">
        <v>7148</v>
      </c>
      <c r="C923" s="119" t="s">
        <v>4725</v>
      </c>
      <c r="D923" s="121">
        <v>55.44</v>
      </c>
    </row>
    <row r="924" spans="1:4" ht="15.95" customHeight="1">
      <c r="A924" s="119" t="s">
        <v>7149</v>
      </c>
      <c r="B924" s="120" t="s">
        <v>7150</v>
      </c>
      <c r="C924" s="119" t="s">
        <v>4725</v>
      </c>
      <c r="D924" s="121">
        <v>48.32</v>
      </c>
    </row>
    <row r="925" spans="1:4" ht="15.95" customHeight="1">
      <c r="A925" s="119" t="s">
        <v>5690</v>
      </c>
      <c r="B925" s="120" t="s">
        <v>5691</v>
      </c>
      <c r="C925" s="119" t="s">
        <v>4725</v>
      </c>
      <c r="D925" s="121">
        <v>534.45000000000005</v>
      </c>
    </row>
    <row r="926" spans="1:4" ht="15.95" customHeight="1">
      <c r="A926" s="119" t="s">
        <v>5692</v>
      </c>
      <c r="B926" s="120" t="s">
        <v>5693</v>
      </c>
      <c r="C926" s="119" t="s">
        <v>4725</v>
      </c>
      <c r="D926" s="121">
        <v>653.54999999999995</v>
      </c>
    </row>
    <row r="927" spans="1:4" ht="15.95" customHeight="1">
      <c r="A927" s="417" t="s">
        <v>5680</v>
      </c>
      <c r="B927" s="416" t="s">
        <v>5681</v>
      </c>
      <c r="C927" s="417" t="s">
        <v>4725</v>
      </c>
      <c r="D927" s="418">
        <v>720.91</v>
      </c>
    </row>
    <row r="928" spans="1:4" ht="6" customHeight="1">
      <c r="A928" s="417"/>
      <c r="B928" s="416"/>
      <c r="C928" s="417"/>
      <c r="D928" s="418"/>
    </row>
    <row r="929" spans="1:4" ht="15.95" customHeight="1">
      <c r="A929" s="417" t="s">
        <v>7609</v>
      </c>
      <c r="B929" s="416" t="s">
        <v>23436</v>
      </c>
      <c r="C929" s="417" t="s">
        <v>4725</v>
      </c>
      <c r="D929" s="418">
        <v>979.46</v>
      </c>
    </row>
    <row r="930" spans="1:4" ht="6" customHeight="1">
      <c r="A930" s="417"/>
      <c r="B930" s="416"/>
      <c r="C930" s="417"/>
      <c r="D930" s="418"/>
    </row>
    <row r="931" spans="1:4" ht="15.95" customHeight="1">
      <c r="A931" s="119" t="s">
        <v>7235</v>
      </c>
      <c r="B931" s="120" t="s">
        <v>7610</v>
      </c>
      <c r="C931" s="119" t="s">
        <v>4725</v>
      </c>
      <c r="D931" s="121">
        <v>4745.46</v>
      </c>
    </row>
    <row r="932" spans="1:4" ht="15.95" customHeight="1">
      <c r="A932" s="119" t="s">
        <v>5694</v>
      </c>
      <c r="B932" s="120" t="s">
        <v>7234</v>
      </c>
      <c r="C932" s="119" t="s">
        <v>4725</v>
      </c>
      <c r="D932" s="121">
        <v>3657.21</v>
      </c>
    </row>
    <row r="933" spans="1:4" ht="15.95" customHeight="1">
      <c r="A933" s="417" t="s">
        <v>5682</v>
      </c>
      <c r="B933" s="416" t="s">
        <v>5683</v>
      </c>
      <c r="C933" s="417" t="s">
        <v>4725</v>
      </c>
      <c r="D933" s="418">
        <v>802.22</v>
      </c>
    </row>
    <row r="934" spans="1:4" ht="6" customHeight="1">
      <c r="A934" s="417"/>
      <c r="B934" s="416"/>
      <c r="C934" s="417"/>
      <c r="D934" s="418"/>
    </row>
    <row r="935" spans="1:4" ht="15.95" customHeight="1">
      <c r="A935" s="417" t="s">
        <v>5684</v>
      </c>
      <c r="B935" s="416" t="s">
        <v>5685</v>
      </c>
      <c r="C935" s="417" t="s">
        <v>4725</v>
      </c>
      <c r="D935" s="418">
        <v>1215.1099999999999</v>
      </c>
    </row>
    <row r="936" spans="1:4" ht="6" customHeight="1">
      <c r="A936" s="417"/>
      <c r="B936" s="416"/>
      <c r="C936" s="417"/>
      <c r="D936" s="418"/>
    </row>
    <row r="937" spans="1:4" ht="15.95" customHeight="1">
      <c r="A937" s="119" t="s">
        <v>5688</v>
      </c>
      <c r="B937" s="120" t="s">
        <v>5689</v>
      </c>
      <c r="C937" s="119" t="s">
        <v>4725</v>
      </c>
      <c r="D937" s="121">
        <v>502.89</v>
      </c>
    </row>
    <row r="938" spans="1:4" ht="15.95" customHeight="1">
      <c r="A938" s="119" t="s">
        <v>7151</v>
      </c>
      <c r="B938" s="120" t="s">
        <v>7152</v>
      </c>
      <c r="C938" s="119" t="s">
        <v>4725</v>
      </c>
      <c r="D938" s="121">
        <v>412.47</v>
      </c>
    </row>
    <row r="939" spans="1:4" ht="15.95" customHeight="1">
      <c r="A939" s="119" t="s">
        <v>7153</v>
      </c>
      <c r="B939" s="120" t="s">
        <v>7154</v>
      </c>
      <c r="C939" s="119" t="s">
        <v>4725</v>
      </c>
      <c r="D939" s="121">
        <v>432.15</v>
      </c>
    </row>
    <row r="940" spans="1:4" ht="15.95" customHeight="1">
      <c r="A940" s="119" t="s">
        <v>7155</v>
      </c>
      <c r="B940" s="120" t="s">
        <v>7156</v>
      </c>
      <c r="C940" s="119" t="s">
        <v>4725</v>
      </c>
      <c r="D940" s="121">
        <v>440.58</v>
      </c>
    </row>
    <row r="941" spans="1:4" ht="15.95" customHeight="1">
      <c r="A941" s="119" t="s">
        <v>7157</v>
      </c>
      <c r="B941" s="120" t="s">
        <v>7158</v>
      </c>
      <c r="C941" s="119" t="s">
        <v>4725</v>
      </c>
      <c r="D941" s="121">
        <v>458.87</v>
      </c>
    </row>
    <row r="942" spans="1:4" ht="15.95" customHeight="1">
      <c r="A942" s="119" t="s">
        <v>7159</v>
      </c>
      <c r="B942" s="120" t="s">
        <v>7160</v>
      </c>
      <c r="C942" s="119" t="s">
        <v>4725</v>
      </c>
      <c r="D942" s="121">
        <v>470.1</v>
      </c>
    </row>
    <row r="943" spans="1:4" ht="15.95" customHeight="1">
      <c r="A943" s="119" t="s">
        <v>7161</v>
      </c>
      <c r="B943" s="120" t="s">
        <v>7162</v>
      </c>
      <c r="C943" s="119" t="s">
        <v>4725</v>
      </c>
      <c r="D943" s="121">
        <v>479.46</v>
      </c>
    </row>
    <row r="944" spans="1:4" ht="15.95" customHeight="1">
      <c r="A944" s="119" t="s">
        <v>7163</v>
      </c>
      <c r="B944" s="120" t="s">
        <v>7164</v>
      </c>
      <c r="C944" s="119" t="s">
        <v>4725</v>
      </c>
      <c r="D944" s="121">
        <v>513.37</v>
      </c>
    </row>
    <row r="945" spans="1:4" ht="15.95" customHeight="1">
      <c r="A945" s="119" t="s">
        <v>7165</v>
      </c>
      <c r="B945" s="120" t="s">
        <v>7166</v>
      </c>
      <c r="C945" s="119" t="s">
        <v>4725</v>
      </c>
      <c r="D945" s="121">
        <v>549.04</v>
      </c>
    </row>
    <row r="946" spans="1:4" ht="15.95" customHeight="1">
      <c r="A946" s="119" t="s">
        <v>7167</v>
      </c>
      <c r="B946" s="120" t="s">
        <v>7168</v>
      </c>
      <c r="C946" s="119" t="s">
        <v>4725</v>
      </c>
      <c r="D946" s="121">
        <v>590.51</v>
      </c>
    </row>
    <row r="947" spans="1:4" ht="15.95" customHeight="1">
      <c r="A947" s="119" t="s">
        <v>7169</v>
      </c>
      <c r="B947" s="120" t="s">
        <v>7170</v>
      </c>
      <c r="C947" s="119" t="s">
        <v>4725</v>
      </c>
      <c r="D947" s="121">
        <v>469.96</v>
      </c>
    </row>
    <row r="948" spans="1:4" ht="15.95" customHeight="1">
      <c r="A948" s="119" t="s">
        <v>7171</v>
      </c>
      <c r="B948" s="120" t="s">
        <v>7172</v>
      </c>
      <c r="C948" s="119" t="s">
        <v>4725</v>
      </c>
      <c r="D948" s="121">
        <v>487.95</v>
      </c>
    </row>
    <row r="949" spans="1:4" ht="15.95" customHeight="1">
      <c r="A949" s="119" t="s">
        <v>7173</v>
      </c>
      <c r="B949" s="120" t="s">
        <v>7174</v>
      </c>
      <c r="C949" s="119" t="s">
        <v>4725</v>
      </c>
      <c r="D949" s="121">
        <v>495.65</v>
      </c>
    </row>
    <row r="950" spans="1:4" ht="15.95" customHeight="1">
      <c r="A950" s="119" t="s">
        <v>7175</v>
      </c>
      <c r="B950" s="120" t="s">
        <v>7176</v>
      </c>
      <c r="C950" s="119" t="s">
        <v>4725</v>
      </c>
      <c r="D950" s="121">
        <v>512.4</v>
      </c>
    </row>
    <row r="951" spans="1:4" ht="15.95" customHeight="1">
      <c r="A951" s="119" t="s">
        <v>7177</v>
      </c>
      <c r="B951" s="120" t="s">
        <v>7178</v>
      </c>
      <c r="C951" s="119" t="s">
        <v>4725</v>
      </c>
      <c r="D951" s="121">
        <v>522.58000000000004</v>
      </c>
    </row>
    <row r="952" spans="1:4" ht="15.95" customHeight="1">
      <c r="A952" s="119" t="s">
        <v>7179</v>
      </c>
      <c r="B952" s="120" t="s">
        <v>7180</v>
      </c>
      <c r="C952" s="119" t="s">
        <v>4725</v>
      </c>
      <c r="D952" s="121">
        <v>533</v>
      </c>
    </row>
    <row r="953" spans="1:4" ht="15.95" customHeight="1">
      <c r="A953" s="119" t="s">
        <v>7181</v>
      </c>
      <c r="B953" s="120" t="s">
        <v>7182</v>
      </c>
      <c r="C953" s="119" t="s">
        <v>4725</v>
      </c>
      <c r="D953" s="121">
        <v>571.55999999999995</v>
      </c>
    </row>
    <row r="954" spans="1:4" ht="15.95" customHeight="1">
      <c r="A954" s="119" t="s">
        <v>7183</v>
      </c>
      <c r="B954" s="120" t="s">
        <v>7184</v>
      </c>
      <c r="C954" s="119" t="s">
        <v>4725</v>
      </c>
      <c r="D954" s="121">
        <v>596.59</v>
      </c>
    </row>
    <row r="955" spans="1:4" ht="15.95" customHeight="1">
      <c r="A955" s="119" t="s">
        <v>7185</v>
      </c>
      <c r="B955" s="120" t="s">
        <v>7611</v>
      </c>
      <c r="C955" s="119" t="s">
        <v>4725</v>
      </c>
      <c r="D955" s="121">
        <v>634.48</v>
      </c>
    </row>
    <row r="956" spans="1:4" ht="15.95" customHeight="1">
      <c r="A956" s="119" t="s">
        <v>7186</v>
      </c>
      <c r="B956" s="120" t="s">
        <v>7187</v>
      </c>
      <c r="C956" s="119" t="s">
        <v>4725</v>
      </c>
      <c r="D956" s="121">
        <v>874.26</v>
      </c>
    </row>
    <row r="957" spans="1:4" ht="15.95" customHeight="1">
      <c r="A957" s="119" t="s">
        <v>7188</v>
      </c>
      <c r="B957" s="120" t="s">
        <v>7612</v>
      </c>
      <c r="C957" s="119" t="s">
        <v>4725</v>
      </c>
      <c r="D957" s="121">
        <v>369.88</v>
      </c>
    </row>
    <row r="958" spans="1:4" ht="15.95" customHeight="1">
      <c r="A958" s="119" t="s">
        <v>7189</v>
      </c>
      <c r="B958" s="120" t="s">
        <v>5665</v>
      </c>
      <c r="C958" s="119" t="s">
        <v>4725</v>
      </c>
      <c r="D958" s="121">
        <v>375.92</v>
      </c>
    </row>
    <row r="959" spans="1:4" ht="15.95" customHeight="1">
      <c r="A959" s="119" t="s">
        <v>5666</v>
      </c>
      <c r="B959" s="120" t="s">
        <v>5667</v>
      </c>
      <c r="C959" s="119" t="s">
        <v>4725</v>
      </c>
      <c r="D959" s="121">
        <v>391.73</v>
      </c>
    </row>
    <row r="960" spans="1:4" ht="15.95" customHeight="1">
      <c r="A960" s="119" t="s">
        <v>5668</v>
      </c>
      <c r="B960" s="120" t="s">
        <v>5669</v>
      </c>
      <c r="C960" s="119" t="s">
        <v>4725</v>
      </c>
      <c r="D960" s="121">
        <v>402.79</v>
      </c>
    </row>
    <row r="961" spans="1:4" ht="15.95" customHeight="1">
      <c r="A961" s="119" t="s">
        <v>5670</v>
      </c>
      <c r="B961" s="120" t="s">
        <v>5671</v>
      </c>
      <c r="C961" s="119" t="s">
        <v>4725</v>
      </c>
      <c r="D961" s="121">
        <v>416.21</v>
      </c>
    </row>
    <row r="962" spans="1:4" ht="15.95" customHeight="1">
      <c r="A962" s="119" t="s">
        <v>5672</v>
      </c>
      <c r="B962" s="120" t="s">
        <v>5673</v>
      </c>
      <c r="C962" s="119" t="s">
        <v>4725</v>
      </c>
      <c r="D962" s="121">
        <v>429.63</v>
      </c>
    </row>
    <row r="963" spans="1:4" ht="15.95" customHeight="1">
      <c r="A963" s="119" t="s">
        <v>5674</v>
      </c>
      <c r="B963" s="120" t="s">
        <v>5675</v>
      </c>
      <c r="C963" s="119" t="s">
        <v>4725</v>
      </c>
      <c r="D963" s="121">
        <v>491.82</v>
      </c>
    </row>
    <row r="964" spans="1:4" ht="15.95" customHeight="1">
      <c r="A964" s="119" t="s">
        <v>5676</v>
      </c>
      <c r="B964" s="120" t="s">
        <v>5677</v>
      </c>
      <c r="C964" s="119" t="s">
        <v>4725</v>
      </c>
      <c r="D964" s="121">
        <v>448.19</v>
      </c>
    </row>
    <row r="965" spans="1:4" ht="15.95" customHeight="1">
      <c r="A965" s="119" t="s">
        <v>5678</v>
      </c>
      <c r="B965" s="120" t="s">
        <v>5679</v>
      </c>
      <c r="C965" s="119" t="s">
        <v>4725</v>
      </c>
      <c r="D965" s="121">
        <v>666.88</v>
      </c>
    </row>
    <row r="966" spans="1:4" ht="15.95" customHeight="1">
      <c r="A966" s="417" t="s">
        <v>5686</v>
      </c>
      <c r="B966" s="416" t="s">
        <v>5687</v>
      </c>
      <c r="C966" s="417" t="s">
        <v>4725</v>
      </c>
      <c r="D966" s="418">
        <v>848.41</v>
      </c>
    </row>
    <row r="967" spans="1:4" ht="6" customHeight="1">
      <c r="A967" s="417"/>
      <c r="B967" s="416"/>
      <c r="C967" s="417"/>
      <c r="D967" s="418"/>
    </row>
    <row r="968" spans="1:4" ht="15.95" customHeight="1">
      <c r="A968" s="119" t="s">
        <v>7236</v>
      </c>
      <c r="B968" s="120" t="s">
        <v>23437</v>
      </c>
      <c r="C968" s="119" t="s">
        <v>4725</v>
      </c>
      <c r="D968" s="121">
        <v>1338.66</v>
      </c>
    </row>
    <row r="969" spans="1:4" ht="15.95" customHeight="1">
      <c r="A969" s="119" t="s">
        <v>7237</v>
      </c>
      <c r="B969" s="120" t="s">
        <v>7238</v>
      </c>
      <c r="C969" s="119" t="s">
        <v>4725</v>
      </c>
      <c r="D969" s="121">
        <v>41.84</v>
      </c>
    </row>
    <row r="970" spans="1:4" ht="15.95" customHeight="1">
      <c r="A970" s="119" t="s">
        <v>7239</v>
      </c>
      <c r="B970" s="120" t="s">
        <v>7240</v>
      </c>
      <c r="C970" s="119" t="s">
        <v>4725</v>
      </c>
      <c r="D970" s="121">
        <v>268.48</v>
      </c>
    </row>
    <row r="971" spans="1:4" ht="15.95" customHeight="1">
      <c r="A971" s="119" t="s">
        <v>7241</v>
      </c>
      <c r="B971" s="120" t="s">
        <v>7242</v>
      </c>
      <c r="C971" s="119" t="s">
        <v>4725</v>
      </c>
      <c r="D971" s="121">
        <v>159.08000000000001</v>
      </c>
    </row>
    <row r="972" spans="1:4" ht="15.95" customHeight="1">
      <c r="A972" s="119" t="s">
        <v>7243</v>
      </c>
      <c r="B972" s="120" t="s">
        <v>7244</v>
      </c>
      <c r="C972" s="119" t="s">
        <v>4725</v>
      </c>
      <c r="D972" s="121">
        <v>377.19</v>
      </c>
    </row>
    <row r="973" spans="1:4" ht="15.95" customHeight="1">
      <c r="A973" s="419" t="s">
        <v>7613</v>
      </c>
      <c r="B973" s="419"/>
      <c r="C973" s="419"/>
      <c r="D973" s="118">
        <v>31213.9</v>
      </c>
    </row>
    <row r="974" spans="1:4" ht="15.95" customHeight="1">
      <c r="A974" s="417" t="s">
        <v>7245</v>
      </c>
      <c r="B974" s="416" t="s">
        <v>7246</v>
      </c>
      <c r="C974" s="417" t="s">
        <v>7196</v>
      </c>
      <c r="D974" s="418">
        <v>30.29</v>
      </c>
    </row>
    <row r="975" spans="1:4" ht="6" customHeight="1">
      <c r="A975" s="417"/>
      <c r="B975" s="416"/>
      <c r="C975" s="417"/>
      <c r="D975" s="418"/>
    </row>
    <row r="976" spans="1:4" ht="15.95" customHeight="1">
      <c r="A976" s="417" t="s">
        <v>7247</v>
      </c>
      <c r="B976" s="416" t="s">
        <v>7614</v>
      </c>
      <c r="C976" s="417" t="s">
        <v>7196</v>
      </c>
      <c r="D976" s="418">
        <v>43.92</v>
      </c>
    </row>
    <row r="977" spans="1:4" ht="6" customHeight="1">
      <c r="A977" s="417"/>
      <c r="B977" s="416"/>
      <c r="C977" s="417"/>
      <c r="D977" s="418"/>
    </row>
    <row r="978" spans="1:4" ht="15.95" customHeight="1">
      <c r="A978" s="417" t="s">
        <v>7248</v>
      </c>
      <c r="B978" s="416" t="s">
        <v>7249</v>
      </c>
      <c r="C978" s="417" t="s">
        <v>7196</v>
      </c>
      <c r="D978" s="418">
        <v>2519.96</v>
      </c>
    </row>
    <row r="979" spans="1:4" ht="6" customHeight="1">
      <c r="A979" s="417"/>
      <c r="B979" s="416"/>
      <c r="C979" s="417"/>
      <c r="D979" s="418"/>
    </row>
    <row r="980" spans="1:4" ht="15.95" customHeight="1">
      <c r="A980" s="417" t="s">
        <v>7250</v>
      </c>
      <c r="B980" s="416" t="s">
        <v>7251</v>
      </c>
      <c r="C980" s="417" t="s">
        <v>7199</v>
      </c>
      <c r="D980" s="418">
        <v>3946.35</v>
      </c>
    </row>
    <row r="981" spans="1:4" ht="6" customHeight="1">
      <c r="A981" s="417"/>
      <c r="B981" s="416"/>
      <c r="C981" s="417"/>
      <c r="D981" s="418"/>
    </row>
    <row r="982" spans="1:4" ht="15.95" customHeight="1">
      <c r="A982" s="417" t="s">
        <v>7252</v>
      </c>
      <c r="B982" s="416" t="s">
        <v>7615</v>
      </c>
      <c r="C982" s="417" t="s">
        <v>7199</v>
      </c>
      <c r="D982" s="418">
        <v>15258.49</v>
      </c>
    </row>
    <row r="983" spans="1:4" ht="6" customHeight="1">
      <c r="A983" s="417"/>
      <c r="B983" s="416"/>
      <c r="C983" s="417"/>
      <c r="D983" s="418"/>
    </row>
    <row r="984" spans="1:4" ht="15.95" customHeight="1">
      <c r="A984" s="417" t="s">
        <v>7253</v>
      </c>
      <c r="B984" s="416" t="s">
        <v>7254</v>
      </c>
      <c r="C984" s="417" t="s">
        <v>7196</v>
      </c>
      <c r="D984" s="418">
        <v>2220.5300000000002</v>
      </c>
    </row>
    <row r="985" spans="1:4" ht="6" customHeight="1">
      <c r="A985" s="417"/>
      <c r="B985" s="416"/>
      <c r="C985" s="417"/>
      <c r="D985" s="418"/>
    </row>
    <row r="986" spans="1:4" ht="15.95" customHeight="1">
      <c r="A986" s="417" t="s">
        <v>7255</v>
      </c>
      <c r="B986" s="416" t="s">
        <v>7256</v>
      </c>
      <c r="C986" s="417" t="s">
        <v>7196</v>
      </c>
      <c r="D986" s="418">
        <v>952.85</v>
      </c>
    </row>
    <row r="987" spans="1:4" ht="6" customHeight="1">
      <c r="A987" s="417"/>
      <c r="B987" s="416"/>
      <c r="C987" s="417"/>
      <c r="D987" s="418"/>
    </row>
    <row r="988" spans="1:4" ht="15.95" customHeight="1">
      <c r="A988" s="119" t="s">
        <v>7257</v>
      </c>
      <c r="B988" s="120" t="s">
        <v>7258</v>
      </c>
      <c r="C988" s="119" t="s">
        <v>7199</v>
      </c>
      <c r="D988" s="121">
        <v>38.409999999999997</v>
      </c>
    </row>
    <row r="989" spans="1:4" ht="15.95" customHeight="1">
      <c r="A989" s="119" t="s">
        <v>7259</v>
      </c>
      <c r="B989" s="120" t="s">
        <v>7260</v>
      </c>
      <c r="C989" s="119" t="s">
        <v>7202</v>
      </c>
      <c r="D989" s="121">
        <v>115.65</v>
      </c>
    </row>
    <row r="990" spans="1:4" ht="15.95" customHeight="1">
      <c r="A990" s="119" t="s">
        <v>7261</v>
      </c>
      <c r="B990" s="120" t="s">
        <v>7262</v>
      </c>
      <c r="C990" s="119" t="s">
        <v>7202</v>
      </c>
      <c r="D990" s="121">
        <v>125.88</v>
      </c>
    </row>
    <row r="991" spans="1:4" ht="15.95" customHeight="1">
      <c r="A991" s="119" t="s">
        <v>7263</v>
      </c>
      <c r="B991" s="120" t="s">
        <v>5701</v>
      </c>
      <c r="C991" s="119" t="s">
        <v>7202</v>
      </c>
      <c r="D991" s="121">
        <v>130.01</v>
      </c>
    </row>
    <row r="992" spans="1:4" ht="15.95" customHeight="1">
      <c r="A992" s="119" t="s">
        <v>5702</v>
      </c>
      <c r="B992" s="120" t="s">
        <v>5703</v>
      </c>
      <c r="C992" s="119" t="s">
        <v>7202</v>
      </c>
      <c r="D992" s="121">
        <v>134.55000000000001</v>
      </c>
    </row>
    <row r="993" spans="1:4" ht="15.95" customHeight="1">
      <c r="A993" s="119" t="s">
        <v>5704</v>
      </c>
      <c r="B993" s="120" t="s">
        <v>5705</v>
      </c>
      <c r="C993" s="119" t="s">
        <v>7202</v>
      </c>
      <c r="D993" s="121">
        <v>118.84</v>
      </c>
    </row>
    <row r="994" spans="1:4" ht="15.95" customHeight="1">
      <c r="A994" s="119" t="s">
        <v>5706</v>
      </c>
      <c r="B994" s="120" t="s">
        <v>5707</v>
      </c>
      <c r="C994" s="119" t="s">
        <v>7202</v>
      </c>
      <c r="D994" s="121">
        <v>132.26</v>
      </c>
    </row>
    <row r="995" spans="1:4" ht="15.95" customHeight="1">
      <c r="A995" s="119" t="s">
        <v>5708</v>
      </c>
      <c r="B995" s="120" t="s">
        <v>5709</v>
      </c>
      <c r="C995" s="119" t="s">
        <v>7202</v>
      </c>
      <c r="D995" s="121">
        <v>137.63</v>
      </c>
    </row>
    <row r="996" spans="1:4" ht="15.95" customHeight="1">
      <c r="A996" s="119" t="s">
        <v>5710</v>
      </c>
      <c r="B996" s="120" t="s">
        <v>5711</v>
      </c>
      <c r="C996" s="119" t="s">
        <v>7202</v>
      </c>
      <c r="D996" s="121">
        <v>139.13</v>
      </c>
    </row>
    <row r="997" spans="1:4" ht="15.95" customHeight="1">
      <c r="A997" s="119" t="s">
        <v>5712</v>
      </c>
      <c r="B997" s="120" t="s">
        <v>5713</v>
      </c>
      <c r="C997" s="119" t="s">
        <v>7202</v>
      </c>
      <c r="D997" s="121">
        <v>132.34</v>
      </c>
    </row>
    <row r="998" spans="1:4" ht="15.95" customHeight="1">
      <c r="A998" s="119" t="s">
        <v>5714</v>
      </c>
      <c r="B998" s="120" t="s">
        <v>5715</v>
      </c>
      <c r="C998" s="119" t="s">
        <v>7202</v>
      </c>
      <c r="D998" s="121">
        <v>132.61000000000001</v>
      </c>
    </row>
    <row r="999" spans="1:4" ht="15.95" customHeight="1">
      <c r="A999" s="119" t="s">
        <v>5716</v>
      </c>
      <c r="B999" s="120" t="s">
        <v>5717</v>
      </c>
      <c r="C999" s="119" t="s">
        <v>7202</v>
      </c>
      <c r="D999" s="121">
        <v>141.37</v>
      </c>
    </row>
    <row r="1000" spans="1:4" ht="15.95" customHeight="1">
      <c r="A1000" s="119" t="s">
        <v>5718</v>
      </c>
      <c r="B1000" s="120" t="s">
        <v>5719</v>
      </c>
      <c r="C1000" s="119" t="s">
        <v>7202</v>
      </c>
      <c r="D1000" s="121">
        <v>176.96</v>
      </c>
    </row>
    <row r="1001" spans="1:4" ht="15.95" customHeight="1">
      <c r="A1001" s="119" t="s">
        <v>4255</v>
      </c>
      <c r="B1001" s="120" t="s">
        <v>4256</v>
      </c>
      <c r="C1001" s="119" t="s">
        <v>7202</v>
      </c>
      <c r="D1001" s="121">
        <v>129.28</v>
      </c>
    </row>
    <row r="1002" spans="1:4" ht="15.95" customHeight="1">
      <c r="A1002" s="119" t="s">
        <v>4257</v>
      </c>
      <c r="B1002" s="120" t="s">
        <v>4258</v>
      </c>
      <c r="C1002" s="119" t="s">
        <v>7202</v>
      </c>
      <c r="D1002" s="121">
        <v>141.02000000000001</v>
      </c>
    </row>
    <row r="1003" spans="1:4" ht="15.95" customHeight="1">
      <c r="A1003" s="119" t="s">
        <v>4259</v>
      </c>
      <c r="B1003" s="120" t="s">
        <v>4260</v>
      </c>
      <c r="C1003" s="119" t="s">
        <v>7202</v>
      </c>
      <c r="D1003" s="121">
        <v>147.43</v>
      </c>
    </row>
    <row r="1004" spans="1:4" ht="15.95" customHeight="1">
      <c r="A1004" s="119" t="s">
        <v>4261</v>
      </c>
      <c r="B1004" s="120" t="s">
        <v>4262</v>
      </c>
      <c r="C1004" s="119" t="s">
        <v>7202</v>
      </c>
      <c r="D1004" s="121">
        <v>149.61000000000001</v>
      </c>
    </row>
    <row r="1005" spans="1:4" ht="15.95" customHeight="1">
      <c r="A1005" s="119" t="s">
        <v>4263</v>
      </c>
      <c r="B1005" s="120" t="s">
        <v>4264</v>
      </c>
      <c r="C1005" s="119" t="s">
        <v>7202</v>
      </c>
      <c r="D1005" s="121">
        <v>170.01</v>
      </c>
    </row>
    <row r="1006" spans="1:4" ht="15.95" customHeight="1">
      <c r="A1006" s="119" t="s">
        <v>4265</v>
      </c>
      <c r="B1006" s="120" t="s">
        <v>4266</v>
      </c>
      <c r="C1006" s="119" t="s">
        <v>7199</v>
      </c>
      <c r="D1006" s="121">
        <v>9.5500000000000007</v>
      </c>
    </row>
    <row r="1007" spans="1:4" ht="15.95" customHeight="1">
      <c r="A1007" s="119" t="s">
        <v>4267</v>
      </c>
      <c r="B1007" s="120" t="s">
        <v>4268</v>
      </c>
      <c r="C1007" s="119" t="s">
        <v>7199</v>
      </c>
      <c r="D1007" s="121">
        <v>27.58</v>
      </c>
    </row>
    <row r="1008" spans="1:4" ht="15.95" customHeight="1">
      <c r="A1008" s="417" t="s">
        <v>7616</v>
      </c>
      <c r="B1008" s="416" t="s">
        <v>7617</v>
      </c>
      <c r="C1008" s="417" t="s">
        <v>7199</v>
      </c>
      <c r="D1008" s="418">
        <v>37.380000000000003</v>
      </c>
    </row>
    <row r="1009" spans="1:4" ht="6" customHeight="1">
      <c r="A1009" s="417"/>
      <c r="B1009" s="416"/>
      <c r="C1009" s="417"/>
      <c r="D1009" s="418"/>
    </row>
    <row r="1010" spans="1:4" ht="15.95" customHeight="1">
      <c r="A1010" s="119" t="s">
        <v>4269</v>
      </c>
      <c r="B1010" s="120" t="s">
        <v>4270</v>
      </c>
      <c r="C1010" s="119" t="s">
        <v>7199</v>
      </c>
      <c r="D1010" s="121">
        <v>49.94</v>
      </c>
    </row>
    <row r="1011" spans="1:4" ht="15.95" customHeight="1">
      <c r="A1011" s="119" t="s">
        <v>4271</v>
      </c>
      <c r="B1011" s="120" t="s">
        <v>4272</v>
      </c>
      <c r="C1011" s="119" t="s">
        <v>7199</v>
      </c>
      <c r="D1011" s="121">
        <v>63.2</v>
      </c>
    </row>
    <row r="1012" spans="1:4" ht="15.95" customHeight="1">
      <c r="A1012" s="119" t="s">
        <v>4273</v>
      </c>
      <c r="B1012" s="120" t="s">
        <v>4274</v>
      </c>
      <c r="C1012" s="119" t="s">
        <v>7199</v>
      </c>
      <c r="D1012" s="121">
        <v>31.8</v>
      </c>
    </row>
    <row r="1013" spans="1:4" ht="15.95" customHeight="1">
      <c r="A1013" s="119" t="s">
        <v>4275</v>
      </c>
      <c r="B1013" s="120" t="s">
        <v>5725</v>
      </c>
      <c r="C1013" s="119" t="s">
        <v>7199</v>
      </c>
      <c r="D1013" s="121">
        <v>365.13</v>
      </c>
    </row>
    <row r="1014" spans="1:4" ht="15.95" customHeight="1">
      <c r="A1014" s="119" t="s">
        <v>5726</v>
      </c>
      <c r="B1014" s="120" t="s">
        <v>5727</v>
      </c>
      <c r="C1014" s="119" t="s">
        <v>7199</v>
      </c>
      <c r="D1014" s="121">
        <v>5.84</v>
      </c>
    </row>
    <row r="1015" spans="1:4" ht="15.95" customHeight="1">
      <c r="A1015" s="119" t="s">
        <v>5728</v>
      </c>
      <c r="B1015" s="120" t="s">
        <v>5729</v>
      </c>
      <c r="C1015" s="119" t="s">
        <v>7199</v>
      </c>
      <c r="D1015" s="121">
        <v>52.58</v>
      </c>
    </row>
    <row r="1016" spans="1:4" ht="15.95" customHeight="1">
      <c r="A1016" s="119" t="s">
        <v>5730</v>
      </c>
      <c r="B1016" s="120" t="s">
        <v>5731</v>
      </c>
      <c r="C1016" s="119" t="s">
        <v>7199</v>
      </c>
      <c r="D1016" s="121">
        <v>87.37</v>
      </c>
    </row>
    <row r="1017" spans="1:4" ht="15.95" customHeight="1">
      <c r="A1017" s="119" t="s">
        <v>5732</v>
      </c>
      <c r="B1017" s="120" t="s">
        <v>5733</v>
      </c>
      <c r="C1017" s="119" t="s">
        <v>7202</v>
      </c>
      <c r="D1017" s="121">
        <v>214.37</v>
      </c>
    </row>
    <row r="1018" spans="1:4" ht="15.95" customHeight="1">
      <c r="A1018" s="119" t="s">
        <v>5734</v>
      </c>
      <c r="B1018" s="120" t="s">
        <v>7618</v>
      </c>
      <c r="C1018" s="119" t="s">
        <v>7202</v>
      </c>
      <c r="D1018" s="121">
        <v>262.68</v>
      </c>
    </row>
    <row r="1019" spans="1:4" ht="15.95" customHeight="1">
      <c r="A1019" s="119" t="s">
        <v>5735</v>
      </c>
      <c r="B1019" s="120" t="s">
        <v>5736</v>
      </c>
      <c r="C1019" s="119" t="s">
        <v>7202</v>
      </c>
      <c r="D1019" s="121">
        <v>319.87</v>
      </c>
    </row>
    <row r="1020" spans="1:4" ht="15.95" customHeight="1">
      <c r="A1020" s="119" t="s">
        <v>5737</v>
      </c>
      <c r="B1020" s="120" t="s">
        <v>5738</v>
      </c>
      <c r="C1020" s="119" t="s">
        <v>7202</v>
      </c>
      <c r="D1020" s="121">
        <v>327.58999999999997</v>
      </c>
    </row>
    <row r="1021" spans="1:4" ht="15.95" customHeight="1">
      <c r="A1021" s="417" t="s">
        <v>5739</v>
      </c>
      <c r="B1021" s="416" t="s">
        <v>5740</v>
      </c>
      <c r="C1021" s="417" t="s">
        <v>7202</v>
      </c>
      <c r="D1021" s="418">
        <v>95.01</v>
      </c>
    </row>
    <row r="1022" spans="1:4" ht="6" customHeight="1">
      <c r="A1022" s="417"/>
      <c r="B1022" s="416"/>
      <c r="C1022" s="417"/>
      <c r="D1022" s="418"/>
    </row>
    <row r="1023" spans="1:4" ht="15.95" customHeight="1">
      <c r="A1023" s="119" t="s">
        <v>5741</v>
      </c>
      <c r="B1023" s="120" t="s">
        <v>5742</v>
      </c>
      <c r="C1023" s="119" t="s">
        <v>7202</v>
      </c>
      <c r="D1023" s="121">
        <v>109.82</v>
      </c>
    </row>
    <row r="1024" spans="1:4" ht="15.95" customHeight="1">
      <c r="A1024" s="119" t="s">
        <v>5743</v>
      </c>
      <c r="B1024" s="120" t="s">
        <v>5744</v>
      </c>
      <c r="C1024" s="119" t="s">
        <v>7202</v>
      </c>
      <c r="D1024" s="121">
        <v>437.91</v>
      </c>
    </row>
    <row r="1025" spans="1:4" ht="15.95" customHeight="1">
      <c r="A1025" s="119" t="s">
        <v>5745</v>
      </c>
      <c r="B1025" s="120" t="s">
        <v>5746</v>
      </c>
      <c r="C1025" s="119" t="s">
        <v>7202</v>
      </c>
      <c r="D1025" s="121">
        <v>452.37</v>
      </c>
    </row>
    <row r="1026" spans="1:4" ht="15.95" customHeight="1">
      <c r="A1026" s="119" t="s">
        <v>5747</v>
      </c>
      <c r="B1026" s="120" t="s">
        <v>4296</v>
      </c>
      <c r="C1026" s="119" t="s">
        <v>7202</v>
      </c>
      <c r="D1026" s="121">
        <v>459.64</v>
      </c>
    </row>
    <row r="1027" spans="1:4" ht="15.95" customHeight="1">
      <c r="A1027" s="119" t="s">
        <v>4297</v>
      </c>
      <c r="B1027" s="120" t="s">
        <v>4298</v>
      </c>
      <c r="C1027" s="119" t="s">
        <v>7202</v>
      </c>
      <c r="D1027" s="121">
        <v>438.89</v>
      </c>
    </row>
    <row r="1028" spans="1:4" ht="15.95" customHeight="1">
      <c r="A1028" s="419" t="s">
        <v>4299</v>
      </c>
      <c r="B1028" s="419"/>
      <c r="C1028" s="419"/>
      <c r="D1028" s="118">
        <v>3845.25</v>
      </c>
    </row>
    <row r="1029" spans="1:4" ht="15.95" customHeight="1">
      <c r="A1029" s="119" t="s">
        <v>20036</v>
      </c>
      <c r="B1029" s="120" t="s">
        <v>20037</v>
      </c>
      <c r="C1029" s="119" t="s">
        <v>7196</v>
      </c>
      <c r="D1029" s="121">
        <v>108.44</v>
      </c>
    </row>
    <row r="1030" spans="1:4" ht="15.95" customHeight="1">
      <c r="A1030" s="119" t="s">
        <v>20038</v>
      </c>
      <c r="B1030" s="120" t="s">
        <v>20039</v>
      </c>
      <c r="C1030" s="119" t="s">
        <v>7196</v>
      </c>
      <c r="D1030" s="121">
        <v>150.66</v>
      </c>
    </row>
    <row r="1031" spans="1:4" ht="15.95" customHeight="1">
      <c r="A1031" s="119" t="s">
        <v>20040</v>
      </c>
      <c r="B1031" s="120" t="s">
        <v>20041</v>
      </c>
      <c r="C1031" s="119" t="s">
        <v>7196</v>
      </c>
      <c r="D1031" s="121">
        <v>240.09</v>
      </c>
    </row>
    <row r="1032" spans="1:4" ht="15.95" customHeight="1">
      <c r="A1032" s="119" t="s">
        <v>20042</v>
      </c>
      <c r="B1032" s="120" t="s">
        <v>20043</v>
      </c>
      <c r="C1032" s="119" t="s">
        <v>7196</v>
      </c>
      <c r="D1032" s="121">
        <v>311.20999999999998</v>
      </c>
    </row>
    <row r="1033" spans="1:4" ht="15.95" customHeight="1">
      <c r="A1033" s="119" t="s">
        <v>4300</v>
      </c>
      <c r="B1033" s="120" t="s">
        <v>4301</v>
      </c>
      <c r="C1033" s="119" t="s">
        <v>7196</v>
      </c>
      <c r="D1033" s="121">
        <v>12.38</v>
      </c>
    </row>
    <row r="1034" spans="1:4" ht="15.95" customHeight="1">
      <c r="A1034" s="119" t="s">
        <v>4302</v>
      </c>
      <c r="B1034" s="120" t="s">
        <v>4303</v>
      </c>
      <c r="C1034" s="119" t="s">
        <v>7196</v>
      </c>
      <c r="D1034" s="121">
        <v>24.4</v>
      </c>
    </row>
    <row r="1035" spans="1:4" ht="15.95" customHeight="1">
      <c r="A1035" s="119" t="s">
        <v>4304</v>
      </c>
      <c r="B1035" s="120" t="s">
        <v>4305</v>
      </c>
      <c r="C1035" s="119" t="s">
        <v>7196</v>
      </c>
      <c r="D1035" s="121">
        <v>16.649999999999999</v>
      </c>
    </row>
    <row r="1036" spans="1:4" ht="15.95" customHeight="1">
      <c r="A1036" s="417" t="s">
        <v>20044</v>
      </c>
      <c r="B1036" s="416" t="s">
        <v>20045</v>
      </c>
      <c r="C1036" s="417" t="s">
        <v>7196</v>
      </c>
      <c r="D1036" s="418">
        <v>521.58000000000004</v>
      </c>
    </row>
    <row r="1037" spans="1:4" ht="15" customHeight="1">
      <c r="A1037" s="417"/>
      <c r="B1037" s="416"/>
      <c r="C1037" s="417"/>
      <c r="D1037" s="418"/>
    </row>
    <row r="1038" spans="1:4" ht="15.95" customHeight="1">
      <c r="A1038" s="417" t="s">
        <v>20046</v>
      </c>
      <c r="B1038" s="416" t="s">
        <v>20047</v>
      </c>
      <c r="C1038" s="417" t="s">
        <v>7196</v>
      </c>
      <c r="D1038" s="418">
        <v>653.64</v>
      </c>
    </row>
    <row r="1039" spans="1:4" ht="15" customHeight="1">
      <c r="A1039" s="417"/>
      <c r="B1039" s="416"/>
      <c r="C1039" s="417"/>
      <c r="D1039" s="418"/>
    </row>
    <row r="1040" spans="1:4" ht="15.95" customHeight="1">
      <c r="A1040" s="417" t="s">
        <v>20048</v>
      </c>
      <c r="B1040" s="416" t="s">
        <v>20049</v>
      </c>
      <c r="C1040" s="417" t="s">
        <v>7196</v>
      </c>
      <c r="D1040" s="418">
        <v>779.93</v>
      </c>
    </row>
    <row r="1041" spans="1:4" ht="6" customHeight="1">
      <c r="A1041" s="417"/>
      <c r="B1041" s="416"/>
      <c r="C1041" s="417"/>
      <c r="D1041" s="418"/>
    </row>
    <row r="1042" spans="1:4" ht="15.95" customHeight="1">
      <c r="A1042" s="417" t="s">
        <v>20050</v>
      </c>
      <c r="B1042" s="416" t="s">
        <v>20051</v>
      </c>
      <c r="C1042" s="417" t="s">
        <v>7196</v>
      </c>
      <c r="D1042" s="418">
        <v>919.88</v>
      </c>
    </row>
    <row r="1043" spans="1:4" ht="15" customHeight="1">
      <c r="A1043" s="417"/>
      <c r="B1043" s="416"/>
      <c r="C1043" s="417"/>
      <c r="D1043" s="418"/>
    </row>
    <row r="1044" spans="1:4" ht="15.95" customHeight="1">
      <c r="A1044" s="417" t="s">
        <v>7619</v>
      </c>
      <c r="B1044" s="416" t="s">
        <v>7620</v>
      </c>
      <c r="C1044" s="417" t="s">
        <v>7196</v>
      </c>
      <c r="D1044" s="418">
        <v>31.67</v>
      </c>
    </row>
    <row r="1045" spans="1:4" ht="6" customHeight="1">
      <c r="A1045" s="417"/>
      <c r="B1045" s="416"/>
      <c r="C1045" s="417"/>
      <c r="D1045" s="418"/>
    </row>
    <row r="1046" spans="1:4" ht="15.95" customHeight="1">
      <c r="A1046" s="119" t="s">
        <v>4306</v>
      </c>
      <c r="B1046" s="120" t="s">
        <v>4307</v>
      </c>
      <c r="C1046" s="119" t="s">
        <v>7196</v>
      </c>
      <c r="D1046" s="121">
        <v>27.73</v>
      </c>
    </row>
    <row r="1047" spans="1:4" ht="15.95" customHeight="1">
      <c r="A1047" s="119" t="s">
        <v>4308</v>
      </c>
      <c r="B1047" s="120" t="s">
        <v>4309</v>
      </c>
      <c r="C1047" s="119" t="s">
        <v>7196</v>
      </c>
      <c r="D1047" s="121">
        <v>46.99</v>
      </c>
    </row>
    <row r="1048" spans="1:4" ht="15.95" customHeight="1">
      <c r="A1048" s="419" t="s">
        <v>4310</v>
      </c>
      <c r="B1048" s="419"/>
      <c r="C1048" s="419"/>
      <c r="D1048" s="118">
        <v>6250.79</v>
      </c>
    </row>
    <row r="1049" spans="1:4" ht="15.95" customHeight="1">
      <c r="A1049" s="119" t="s">
        <v>4311</v>
      </c>
      <c r="B1049" s="120" t="s">
        <v>4312</v>
      </c>
      <c r="C1049" s="119" t="s">
        <v>7202</v>
      </c>
      <c r="D1049" s="121">
        <v>77.290000000000006</v>
      </c>
    </row>
    <row r="1050" spans="1:4" ht="15.95" customHeight="1">
      <c r="A1050" s="119" t="s">
        <v>4313</v>
      </c>
      <c r="B1050" s="120" t="s">
        <v>4314</v>
      </c>
      <c r="C1050" s="119" t="s">
        <v>7202</v>
      </c>
      <c r="D1050" s="121">
        <v>36.92</v>
      </c>
    </row>
    <row r="1051" spans="1:4" ht="15.95" customHeight="1">
      <c r="A1051" s="119" t="s">
        <v>4315</v>
      </c>
      <c r="B1051" s="120" t="s">
        <v>4316</v>
      </c>
      <c r="C1051" s="119" t="s">
        <v>6557</v>
      </c>
      <c r="D1051" s="121">
        <v>133.57</v>
      </c>
    </row>
    <row r="1052" spans="1:4" ht="15.95" customHeight="1">
      <c r="A1052" s="119" t="s">
        <v>4317</v>
      </c>
      <c r="B1052" s="120" t="s">
        <v>4318</v>
      </c>
      <c r="C1052" s="119" t="s">
        <v>7199</v>
      </c>
      <c r="D1052" s="121">
        <v>19.14</v>
      </c>
    </row>
    <row r="1053" spans="1:4" ht="15.95" customHeight="1">
      <c r="A1053" s="119" t="s">
        <v>4319</v>
      </c>
      <c r="B1053" s="120" t="s">
        <v>4320</v>
      </c>
      <c r="C1053" s="119" t="s">
        <v>4725</v>
      </c>
      <c r="D1053" s="121">
        <v>1450.43</v>
      </c>
    </row>
    <row r="1054" spans="1:4" ht="15.95" customHeight="1">
      <c r="A1054" s="119" t="s">
        <v>4321</v>
      </c>
      <c r="B1054" s="120" t="s">
        <v>4322</v>
      </c>
      <c r="C1054" s="119" t="s">
        <v>7202</v>
      </c>
      <c r="D1054" s="121">
        <v>36.92</v>
      </c>
    </row>
    <row r="1055" spans="1:4" ht="15.95" customHeight="1">
      <c r="A1055" s="119" t="s">
        <v>4323</v>
      </c>
      <c r="B1055" s="120" t="s">
        <v>4324</v>
      </c>
      <c r="C1055" s="119" t="s">
        <v>7199</v>
      </c>
      <c r="D1055" s="121">
        <v>20.149999999999999</v>
      </c>
    </row>
    <row r="1056" spans="1:4" ht="15.95" customHeight="1">
      <c r="A1056" s="119" t="s">
        <v>4325</v>
      </c>
      <c r="B1056" s="120" t="s">
        <v>4326</v>
      </c>
      <c r="C1056" s="119" t="s">
        <v>7199</v>
      </c>
      <c r="D1056" s="121">
        <v>28.63</v>
      </c>
    </row>
    <row r="1057" spans="1:4" ht="15.95" customHeight="1">
      <c r="A1057" s="119" t="s">
        <v>4327</v>
      </c>
      <c r="B1057" s="120" t="s">
        <v>4328</v>
      </c>
      <c r="C1057" s="119" t="s">
        <v>7196</v>
      </c>
      <c r="D1057" s="121">
        <v>110.23</v>
      </c>
    </row>
    <row r="1058" spans="1:4" ht="15.95" customHeight="1">
      <c r="A1058" s="119" t="s">
        <v>4329</v>
      </c>
      <c r="B1058" s="120" t="s">
        <v>4330</v>
      </c>
      <c r="C1058" s="119" t="s">
        <v>7196</v>
      </c>
      <c r="D1058" s="121">
        <v>12.43</v>
      </c>
    </row>
    <row r="1059" spans="1:4" ht="15.95" customHeight="1">
      <c r="A1059" s="119" t="s">
        <v>4331</v>
      </c>
      <c r="B1059" s="120" t="s">
        <v>4332</v>
      </c>
      <c r="C1059" s="119" t="s">
        <v>7199</v>
      </c>
      <c r="D1059" s="121">
        <v>91.53</v>
      </c>
    </row>
    <row r="1060" spans="1:4" ht="15.95" customHeight="1">
      <c r="A1060" s="119" t="s">
        <v>4333</v>
      </c>
      <c r="B1060" s="120" t="s">
        <v>4334</v>
      </c>
      <c r="C1060" s="119" t="s">
        <v>7199</v>
      </c>
      <c r="D1060" s="121">
        <v>5.51</v>
      </c>
    </row>
    <row r="1061" spans="1:4" ht="15.95" customHeight="1">
      <c r="A1061" s="119" t="s">
        <v>4335</v>
      </c>
      <c r="B1061" s="120" t="s">
        <v>4336</v>
      </c>
      <c r="C1061" s="119" t="s">
        <v>7202</v>
      </c>
      <c r="D1061" s="121">
        <v>17.21</v>
      </c>
    </row>
    <row r="1062" spans="1:4" ht="15.95" customHeight="1">
      <c r="A1062" s="119" t="s">
        <v>4337</v>
      </c>
      <c r="B1062" s="120" t="s">
        <v>4338</v>
      </c>
      <c r="C1062" s="119" t="s">
        <v>7202</v>
      </c>
      <c r="D1062" s="121">
        <v>14.35</v>
      </c>
    </row>
    <row r="1063" spans="1:4" ht="15.95" customHeight="1">
      <c r="A1063" s="119" t="s">
        <v>4339</v>
      </c>
      <c r="B1063" s="120" t="s">
        <v>4340</v>
      </c>
      <c r="C1063" s="119" t="s">
        <v>7202</v>
      </c>
      <c r="D1063" s="121">
        <v>90.81</v>
      </c>
    </row>
    <row r="1064" spans="1:4" ht="15.95" customHeight="1">
      <c r="A1064" s="119" t="s">
        <v>4341</v>
      </c>
      <c r="B1064" s="120" t="s">
        <v>4342</v>
      </c>
      <c r="C1064" s="119" t="s">
        <v>7202</v>
      </c>
      <c r="D1064" s="121">
        <v>7.38</v>
      </c>
    </row>
    <row r="1065" spans="1:4" ht="15.95" customHeight="1">
      <c r="A1065" s="119" t="s">
        <v>4343</v>
      </c>
      <c r="B1065" s="120" t="s">
        <v>4344</v>
      </c>
      <c r="C1065" s="119" t="s">
        <v>7202</v>
      </c>
      <c r="D1065" s="121">
        <v>25.17</v>
      </c>
    </row>
    <row r="1066" spans="1:4" ht="15.95" customHeight="1">
      <c r="A1066" s="119" t="s">
        <v>19798</v>
      </c>
      <c r="B1066" s="120" t="s">
        <v>19799</v>
      </c>
      <c r="C1066" s="119" t="s">
        <v>7202</v>
      </c>
      <c r="D1066" s="121">
        <v>550.23</v>
      </c>
    </row>
    <row r="1067" spans="1:4" ht="15.95" customHeight="1">
      <c r="A1067" s="417" t="s">
        <v>19800</v>
      </c>
      <c r="B1067" s="416" t="s">
        <v>19801</v>
      </c>
      <c r="C1067" s="417" t="s">
        <v>7202</v>
      </c>
      <c r="D1067" s="418">
        <v>1954.76</v>
      </c>
    </row>
    <row r="1068" spans="1:4" ht="6" customHeight="1">
      <c r="A1068" s="417"/>
      <c r="B1068" s="416"/>
      <c r="C1068" s="417"/>
      <c r="D1068" s="418"/>
    </row>
    <row r="1069" spans="1:4" ht="15.95" customHeight="1">
      <c r="A1069" s="119" t="s">
        <v>19802</v>
      </c>
      <c r="B1069" s="120" t="s">
        <v>19803</v>
      </c>
      <c r="C1069" s="119" t="s">
        <v>7202</v>
      </c>
      <c r="D1069" s="121">
        <v>457.06</v>
      </c>
    </row>
    <row r="1070" spans="1:4" ht="15.95" customHeight="1">
      <c r="A1070" s="417" t="s">
        <v>19804</v>
      </c>
      <c r="B1070" s="416" t="s">
        <v>19805</v>
      </c>
      <c r="C1070" s="417" t="s">
        <v>7202</v>
      </c>
      <c r="D1070" s="418">
        <v>333.84</v>
      </c>
    </row>
    <row r="1071" spans="1:4" ht="6" customHeight="1">
      <c r="A1071" s="417"/>
      <c r="B1071" s="416"/>
      <c r="C1071" s="417"/>
      <c r="D1071" s="418"/>
    </row>
    <row r="1072" spans="1:4" ht="15.95" customHeight="1">
      <c r="A1072" s="119" t="s">
        <v>19806</v>
      </c>
      <c r="B1072" s="120" t="s">
        <v>4345</v>
      </c>
      <c r="C1072" s="119" t="s">
        <v>7202</v>
      </c>
      <c r="D1072" s="121">
        <v>272.08999999999997</v>
      </c>
    </row>
    <row r="1073" spans="1:4" ht="15.95" customHeight="1">
      <c r="A1073" s="119" t="s">
        <v>4346</v>
      </c>
      <c r="B1073" s="120" t="s">
        <v>4347</v>
      </c>
      <c r="C1073" s="119" t="s">
        <v>7196</v>
      </c>
      <c r="D1073" s="121">
        <v>324.39</v>
      </c>
    </row>
    <row r="1074" spans="1:4" ht="15.95" customHeight="1">
      <c r="A1074" s="417" t="s">
        <v>4348</v>
      </c>
      <c r="B1074" s="416" t="s">
        <v>4349</v>
      </c>
      <c r="C1074" s="417" t="s">
        <v>6557</v>
      </c>
      <c r="D1074" s="418">
        <v>23.24</v>
      </c>
    </row>
    <row r="1075" spans="1:4" ht="6" customHeight="1">
      <c r="A1075" s="417"/>
      <c r="B1075" s="416"/>
      <c r="C1075" s="417"/>
      <c r="D1075" s="418"/>
    </row>
    <row r="1076" spans="1:4" ht="15.95" customHeight="1">
      <c r="A1076" s="119" t="s">
        <v>4350</v>
      </c>
      <c r="B1076" s="120" t="s">
        <v>4351</v>
      </c>
      <c r="C1076" s="119" t="s">
        <v>6557</v>
      </c>
      <c r="D1076" s="121">
        <v>157.52000000000001</v>
      </c>
    </row>
    <row r="1077" spans="1:4" ht="15.95" customHeight="1">
      <c r="A1077" s="419" t="s">
        <v>4352</v>
      </c>
      <c r="B1077" s="419"/>
      <c r="C1077" s="419"/>
      <c r="D1077" s="118">
        <v>87.17</v>
      </c>
    </row>
    <row r="1078" spans="1:4" ht="15.95" customHeight="1">
      <c r="A1078" s="119" t="s">
        <v>4353</v>
      </c>
      <c r="B1078" s="120" t="s">
        <v>4354</v>
      </c>
      <c r="C1078" s="119" t="s">
        <v>7196</v>
      </c>
      <c r="D1078" s="121">
        <v>18.29</v>
      </c>
    </row>
    <row r="1079" spans="1:4" ht="15.95" customHeight="1">
      <c r="A1079" s="119" t="s">
        <v>4355</v>
      </c>
      <c r="B1079" s="120" t="s">
        <v>4356</v>
      </c>
      <c r="C1079" s="119" t="s">
        <v>7196</v>
      </c>
      <c r="D1079" s="121">
        <v>28.49</v>
      </c>
    </row>
    <row r="1080" spans="1:4" ht="15.95" customHeight="1">
      <c r="A1080" s="119" t="s">
        <v>4357</v>
      </c>
      <c r="B1080" s="120" t="s">
        <v>4358</v>
      </c>
      <c r="C1080" s="119" t="s">
        <v>7196</v>
      </c>
      <c r="D1080" s="121">
        <v>40.39</v>
      </c>
    </row>
    <row r="1081" spans="1:4" ht="15.95" customHeight="1">
      <c r="A1081" s="419" t="s">
        <v>4359</v>
      </c>
      <c r="B1081" s="419"/>
      <c r="C1081" s="419"/>
      <c r="D1081" s="118">
        <v>5453.89</v>
      </c>
    </row>
    <row r="1082" spans="1:4" ht="15.95" customHeight="1">
      <c r="A1082" s="119" t="s">
        <v>4360</v>
      </c>
      <c r="B1082" s="120" t="s">
        <v>7621</v>
      </c>
      <c r="C1082" s="119" t="s">
        <v>6557</v>
      </c>
      <c r="D1082" s="121">
        <v>62.85</v>
      </c>
    </row>
    <row r="1083" spans="1:4" ht="15.95" customHeight="1">
      <c r="A1083" s="119" t="s">
        <v>4361</v>
      </c>
      <c r="B1083" s="120" t="s">
        <v>7622</v>
      </c>
      <c r="C1083" s="119" t="s">
        <v>4725</v>
      </c>
      <c r="D1083" s="121">
        <v>963.72</v>
      </c>
    </row>
    <row r="1084" spans="1:4" ht="15.95" customHeight="1">
      <c r="A1084" s="119" t="s">
        <v>4362</v>
      </c>
      <c r="B1084" s="120" t="s">
        <v>4363</v>
      </c>
      <c r="C1084" s="119" t="s">
        <v>4725</v>
      </c>
      <c r="D1084" s="121">
        <v>780.13</v>
      </c>
    </row>
    <row r="1085" spans="1:4" ht="15.95" customHeight="1">
      <c r="A1085" s="119" t="s">
        <v>4364</v>
      </c>
      <c r="B1085" s="120" t="s">
        <v>4365</v>
      </c>
      <c r="C1085" s="119" t="s">
        <v>4725</v>
      </c>
      <c r="D1085" s="121">
        <v>1767.97</v>
      </c>
    </row>
    <row r="1086" spans="1:4" ht="15.95" customHeight="1">
      <c r="A1086" s="119" t="s">
        <v>4366</v>
      </c>
      <c r="B1086" s="120" t="s">
        <v>4367</v>
      </c>
      <c r="C1086" s="119" t="s">
        <v>4725</v>
      </c>
      <c r="D1086" s="121">
        <v>450.29</v>
      </c>
    </row>
    <row r="1087" spans="1:4" ht="15.95" customHeight="1">
      <c r="A1087" s="119" t="s">
        <v>4368</v>
      </c>
      <c r="B1087" s="120" t="s">
        <v>4369</v>
      </c>
      <c r="C1087" s="119" t="s">
        <v>7196</v>
      </c>
      <c r="D1087" s="121">
        <v>294.7</v>
      </c>
    </row>
    <row r="1088" spans="1:4" ht="15.95" customHeight="1">
      <c r="A1088" s="119" t="s">
        <v>4370</v>
      </c>
      <c r="B1088" s="120" t="s">
        <v>4371</v>
      </c>
      <c r="C1088" s="119" t="s">
        <v>7199</v>
      </c>
      <c r="D1088" s="121">
        <v>51.92</v>
      </c>
    </row>
    <row r="1089" spans="1:4" ht="15.95" customHeight="1">
      <c r="A1089" s="119" t="s">
        <v>4372</v>
      </c>
      <c r="B1089" s="120" t="s">
        <v>4373</v>
      </c>
      <c r="C1089" s="119" t="s">
        <v>7196</v>
      </c>
      <c r="D1089" s="121">
        <v>174.08</v>
      </c>
    </row>
    <row r="1090" spans="1:4" ht="15.95" customHeight="1">
      <c r="A1090" s="119" t="s">
        <v>4374</v>
      </c>
      <c r="B1090" s="120" t="s">
        <v>4375</v>
      </c>
      <c r="C1090" s="119" t="s">
        <v>7199</v>
      </c>
      <c r="D1090" s="121">
        <v>58.88</v>
      </c>
    </row>
    <row r="1091" spans="1:4" ht="15.95" customHeight="1">
      <c r="A1091" s="119" t="s">
        <v>4376</v>
      </c>
      <c r="B1091" s="120" t="s">
        <v>4377</v>
      </c>
      <c r="C1091" s="119" t="s">
        <v>7196</v>
      </c>
      <c r="D1091" s="121">
        <v>148.08000000000001</v>
      </c>
    </row>
    <row r="1092" spans="1:4" ht="15.95" customHeight="1">
      <c r="A1092" s="119" t="s">
        <v>4378</v>
      </c>
      <c r="B1092" s="120" t="s">
        <v>4379</v>
      </c>
      <c r="C1092" s="119" t="s">
        <v>6557</v>
      </c>
      <c r="D1092" s="121">
        <v>36.75</v>
      </c>
    </row>
    <row r="1093" spans="1:4" ht="15.95" customHeight="1">
      <c r="A1093" s="119" t="s">
        <v>4380</v>
      </c>
      <c r="B1093" s="120" t="s">
        <v>19807</v>
      </c>
      <c r="C1093" s="119" t="s">
        <v>19808</v>
      </c>
      <c r="D1093" s="121">
        <v>23.43</v>
      </c>
    </row>
    <row r="1094" spans="1:4" ht="15.95" customHeight="1">
      <c r="A1094" s="119" t="s">
        <v>4381</v>
      </c>
      <c r="B1094" s="120" t="s">
        <v>4382</v>
      </c>
      <c r="C1094" s="119" t="s">
        <v>7196</v>
      </c>
      <c r="D1094" s="121">
        <v>424.45</v>
      </c>
    </row>
    <row r="1095" spans="1:4" ht="15.95" customHeight="1">
      <c r="A1095" s="119" t="s">
        <v>4383</v>
      </c>
      <c r="B1095" s="120" t="s">
        <v>4384</v>
      </c>
      <c r="C1095" s="119" t="s">
        <v>7196</v>
      </c>
      <c r="D1095" s="121">
        <v>216.64</v>
      </c>
    </row>
    <row r="1096" spans="1:4" ht="15.95" customHeight="1">
      <c r="A1096" s="419" t="s">
        <v>4385</v>
      </c>
      <c r="B1096" s="419"/>
      <c r="C1096" s="419"/>
      <c r="D1096" s="118">
        <v>11503.88</v>
      </c>
    </row>
    <row r="1097" spans="1:4" ht="15.95" customHeight="1">
      <c r="A1097" s="419" t="s">
        <v>4386</v>
      </c>
      <c r="B1097" s="419"/>
      <c r="C1097" s="419"/>
      <c r="D1097" s="118">
        <v>644.09</v>
      </c>
    </row>
    <row r="1098" spans="1:4" ht="15.95" customHeight="1">
      <c r="A1098" s="119" t="s">
        <v>6161</v>
      </c>
      <c r="B1098" s="120" t="s">
        <v>6162</v>
      </c>
      <c r="C1098" s="119" t="s">
        <v>4725</v>
      </c>
      <c r="D1098" s="121">
        <v>117.24</v>
      </c>
    </row>
    <row r="1099" spans="1:4" ht="15.95" customHeight="1">
      <c r="A1099" s="119" t="s">
        <v>6163</v>
      </c>
      <c r="B1099" s="120" t="s">
        <v>6164</v>
      </c>
      <c r="C1099" s="119" t="s">
        <v>4725</v>
      </c>
      <c r="D1099" s="121">
        <v>200.55</v>
      </c>
    </row>
    <row r="1100" spans="1:4" ht="15.95" customHeight="1">
      <c r="A1100" s="119" t="s">
        <v>6165</v>
      </c>
      <c r="B1100" s="120" t="s">
        <v>6166</v>
      </c>
      <c r="C1100" s="119" t="s">
        <v>4725</v>
      </c>
      <c r="D1100" s="121">
        <v>179.24</v>
      </c>
    </row>
    <row r="1101" spans="1:4" ht="15.95" customHeight="1">
      <c r="A1101" s="119" t="s">
        <v>6167</v>
      </c>
      <c r="B1101" s="120" t="s">
        <v>6168</v>
      </c>
      <c r="C1101" s="119" t="s">
        <v>4725</v>
      </c>
      <c r="D1101" s="121">
        <v>98.06</v>
      </c>
    </row>
    <row r="1102" spans="1:4" ht="15.95" customHeight="1">
      <c r="A1102" s="119" t="s">
        <v>6169</v>
      </c>
      <c r="B1102" s="120" t="s">
        <v>6170</v>
      </c>
      <c r="C1102" s="119" t="s">
        <v>4725</v>
      </c>
      <c r="D1102" s="121">
        <v>49</v>
      </c>
    </row>
    <row r="1103" spans="1:4" ht="15.95" customHeight="1">
      <c r="A1103" s="419" t="s">
        <v>6171</v>
      </c>
      <c r="B1103" s="419"/>
      <c r="C1103" s="419"/>
      <c r="D1103" s="118">
        <v>734.24</v>
      </c>
    </row>
    <row r="1104" spans="1:4" ht="15.95" customHeight="1">
      <c r="A1104" s="119" t="s">
        <v>6172</v>
      </c>
      <c r="B1104" s="120" t="s">
        <v>6173</v>
      </c>
      <c r="C1104" s="119" t="s">
        <v>4725</v>
      </c>
      <c r="D1104" s="121">
        <v>103.68</v>
      </c>
    </row>
    <row r="1105" spans="1:4" ht="15.95" customHeight="1">
      <c r="A1105" s="119" t="s">
        <v>6174</v>
      </c>
      <c r="B1105" s="120" t="s">
        <v>6175</v>
      </c>
      <c r="C1105" s="119" t="s">
        <v>7202</v>
      </c>
      <c r="D1105" s="121">
        <v>180.42</v>
      </c>
    </row>
    <row r="1106" spans="1:4" ht="15.95" customHeight="1">
      <c r="A1106" s="119" t="s">
        <v>6176</v>
      </c>
      <c r="B1106" s="120" t="s">
        <v>6177</v>
      </c>
      <c r="C1106" s="119" t="s">
        <v>7202</v>
      </c>
      <c r="D1106" s="121">
        <v>450.14</v>
      </c>
    </row>
    <row r="1107" spans="1:4" ht="15.95" customHeight="1">
      <c r="A1107" s="419" t="s">
        <v>6178</v>
      </c>
      <c r="B1107" s="419"/>
      <c r="C1107" s="419"/>
      <c r="D1107" s="118">
        <v>6729.92</v>
      </c>
    </row>
    <row r="1108" spans="1:4" ht="15.95" customHeight="1">
      <c r="A1108" s="119" t="s">
        <v>6179</v>
      </c>
      <c r="B1108" s="120" t="s">
        <v>6180</v>
      </c>
      <c r="C1108" s="119" t="s">
        <v>7202</v>
      </c>
      <c r="D1108" s="121">
        <v>334.47</v>
      </c>
    </row>
    <row r="1109" spans="1:4" ht="15.95" customHeight="1">
      <c r="A1109" s="417" t="s">
        <v>6181</v>
      </c>
      <c r="B1109" s="416" t="s">
        <v>6182</v>
      </c>
      <c r="C1109" s="417" t="s">
        <v>7202</v>
      </c>
      <c r="D1109" s="418">
        <v>505.76</v>
      </c>
    </row>
    <row r="1110" spans="1:4" ht="6" customHeight="1">
      <c r="A1110" s="417"/>
      <c r="B1110" s="416"/>
      <c r="C1110" s="417"/>
      <c r="D1110" s="418"/>
    </row>
    <row r="1111" spans="1:4" ht="15.95" customHeight="1">
      <c r="A1111" s="119" t="s">
        <v>6183</v>
      </c>
      <c r="B1111" s="120" t="s">
        <v>6184</v>
      </c>
      <c r="C1111" s="119" t="s">
        <v>7196</v>
      </c>
      <c r="D1111" s="121">
        <v>1661.48</v>
      </c>
    </row>
    <row r="1112" spans="1:4" ht="15.95" customHeight="1">
      <c r="A1112" s="119" t="s">
        <v>6185</v>
      </c>
      <c r="B1112" s="120" t="s">
        <v>6186</v>
      </c>
      <c r="C1112" s="119" t="s">
        <v>7196</v>
      </c>
      <c r="D1112" s="121">
        <v>4228.21</v>
      </c>
    </row>
    <row r="1113" spans="1:4" ht="15.95" customHeight="1">
      <c r="A1113" s="419" t="s">
        <v>6187</v>
      </c>
      <c r="B1113" s="419"/>
      <c r="C1113" s="419"/>
      <c r="D1113" s="118">
        <v>3395.63</v>
      </c>
    </row>
    <row r="1114" spans="1:4" ht="15.95" customHeight="1">
      <c r="A1114" s="119" t="s">
        <v>6188</v>
      </c>
      <c r="B1114" s="120" t="s">
        <v>6189</v>
      </c>
      <c r="C1114" s="119" t="s">
        <v>4725</v>
      </c>
      <c r="D1114" s="121">
        <v>209.78</v>
      </c>
    </row>
    <row r="1115" spans="1:4" ht="15.95" customHeight="1">
      <c r="A1115" s="119" t="s">
        <v>6190</v>
      </c>
      <c r="B1115" s="120" t="s">
        <v>6191</v>
      </c>
      <c r="C1115" s="119" t="s">
        <v>7196</v>
      </c>
      <c r="D1115" s="121">
        <v>1228.07</v>
      </c>
    </row>
    <row r="1116" spans="1:4" ht="15.95" customHeight="1">
      <c r="A1116" s="119" t="s">
        <v>6192</v>
      </c>
      <c r="B1116" s="120" t="s">
        <v>6193</v>
      </c>
      <c r="C1116" s="119" t="s">
        <v>7202</v>
      </c>
      <c r="D1116" s="121">
        <v>238.15</v>
      </c>
    </row>
    <row r="1117" spans="1:4" ht="15.95" customHeight="1">
      <c r="A1117" s="119" t="s">
        <v>6194</v>
      </c>
      <c r="B1117" s="120" t="s">
        <v>6195</v>
      </c>
      <c r="C1117" s="119" t="s">
        <v>4725</v>
      </c>
      <c r="D1117" s="121">
        <v>650.26</v>
      </c>
    </row>
    <row r="1118" spans="1:4" ht="15.95" customHeight="1">
      <c r="A1118" s="119" t="s">
        <v>4400</v>
      </c>
      <c r="B1118" s="120" t="s">
        <v>4401</v>
      </c>
      <c r="C1118" s="119" t="s">
        <v>4725</v>
      </c>
      <c r="D1118" s="121">
        <v>372.24</v>
      </c>
    </row>
    <row r="1119" spans="1:4" ht="15.95" customHeight="1">
      <c r="A1119" s="119" t="s">
        <v>4402</v>
      </c>
      <c r="B1119" s="120" t="s">
        <v>4403</v>
      </c>
      <c r="C1119" s="119" t="s">
        <v>4725</v>
      </c>
      <c r="D1119" s="121">
        <v>362.92</v>
      </c>
    </row>
    <row r="1120" spans="1:4" ht="15.95" customHeight="1">
      <c r="A1120" s="119" t="s">
        <v>4404</v>
      </c>
      <c r="B1120" s="120" t="s">
        <v>4405</v>
      </c>
      <c r="C1120" s="119" t="s">
        <v>7202</v>
      </c>
      <c r="D1120" s="121">
        <v>103.12</v>
      </c>
    </row>
    <row r="1121" spans="1:4" ht="15.95" customHeight="1">
      <c r="A1121" s="119" t="s">
        <v>4406</v>
      </c>
      <c r="B1121" s="120" t="s">
        <v>4407</v>
      </c>
      <c r="C1121" s="119" t="s">
        <v>7202</v>
      </c>
      <c r="D1121" s="121">
        <v>110.7</v>
      </c>
    </row>
    <row r="1122" spans="1:4" ht="15.95" customHeight="1">
      <c r="A1122" s="119" t="s">
        <v>4408</v>
      </c>
      <c r="B1122" s="120" t="s">
        <v>4409</v>
      </c>
      <c r="C1122" s="119" t="s">
        <v>7202</v>
      </c>
      <c r="D1122" s="121">
        <v>120.39</v>
      </c>
    </row>
    <row r="1123" spans="1:4" ht="15.95" customHeight="1">
      <c r="A1123" s="419" t="s">
        <v>4410</v>
      </c>
      <c r="B1123" s="419"/>
      <c r="C1123" s="419"/>
      <c r="D1123" s="118">
        <v>26634.5</v>
      </c>
    </row>
    <row r="1124" spans="1:4" ht="15.95" customHeight="1">
      <c r="A1124" s="419" t="s">
        <v>4411</v>
      </c>
      <c r="B1124" s="419"/>
      <c r="C1124" s="419"/>
      <c r="D1124" s="118">
        <v>3600.75</v>
      </c>
    </row>
    <row r="1125" spans="1:4" ht="15.95" customHeight="1">
      <c r="A1125" s="417" t="s">
        <v>4412</v>
      </c>
      <c r="B1125" s="416" t="s">
        <v>7623</v>
      </c>
      <c r="C1125" s="417" t="s">
        <v>7202</v>
      </c>
      <c r="D1125" s="418">
        <v>36.85</v>
      </c>
    </row>
    <row r="1126" spans="1:4" ht="6" customHeight="1">
      <c r="A1126" s="417"/>
      <c r="B1126" s="416"/>
      <c r="C1126" s="417"/>
      <c r="D1126" s="418"/>
    </row>
    <row r="1127" spans="1:4" ht="15.95" customHeight="1">
      <c r="A1127" s="417" t="s">
        <v>4413</v>
      </c>
      <c r="B1127" s="416" t="s">
        <v>4414</v>
      </c>
      <c r="C1127" s="417" t="s">
        <v>7202</v>
      </c>
      <c r="D1127" s="418">
        <v>72</v>
      </c>
    </row>
    <row r="1128" spans="1:4" ht="6" customHeight="1">
      <c r="A1128" s="417"/>
      <c r="B1128" s="416"/>
      <c r="C1128" s="417"/>
      <c r="D1128" s="418"/>
    </row>
    <row r="1129" spans="1:4" ht="15.95" customHeight="1">
      <c r="A1129" s="417" t="s">
        <v>4415</v>
      </c>
      <c r="B1129" s="416" t="s">
        <v>25531</v>
      </c>
      <c r="C1129" s="417" t="s">
        <v>7202</v>
      </c>
      <c r="D1129" s="418">
        <v>97.29</v>
      </c>
    </row>
    <row r="1130" spans="1:4" ht="6" customHeight="1">
      <c r="A1130" s="417"/>
      <c r="B1130" s="416"/>
      <c r="C1130" s="417"/>
      <c r="D1130" s="418"/>
    </row>
    <row r="1131" spans="1:4" ht="15.95" customHeight="1">
      <c r="A1131" s="417" t="s">
        <v>4416</v>
      </c>
      <c r="B1131" s="416" t="s">
        <v>25532</v>
      </c>
      <c r="C1131" s="417" t="s">
        <v>7202</v>
      </c>
      <c r="D1131" s="418">
        <v>124.13</v>
      </c>
    </row>
    <row r="1132" spans="1:4" ht="24" customHeight="1">
      <c r="A1132" s="417"/>
      <c r="B1132" s="416"/>
      <c r="C1132" s="417"/>
      <c r="D1132" s="418"/>
    </row>
    <row r="1133" spans="1:4" ht="15.95" customHeight="1">
      <c r="A1133" s="417" t="s">
        <v>4417</v>
      </c>
      <c r="B1133" s="416" t="s">
        <v>4418</v>
      </c>
      <c r="C1133" s="417" t="s">
        <v>7202</v>
      </c>
      <c r="D1133" s="418">
        <v>64.53</v>
      </c>
    </row>
    <row r="1134" spans="1:4" ht="6" customHeight="1">
      <c r="A1134" s="417"/>
      <c r="B1134" s="416"/>
      <c r="C1134" s="417"/>
      <c r="D1134" s="418"/>
    </row>
    <row r="1135" spans="1:4" ht="15.95" customHeight="1">
      <c r="A1135" s="417" t="s">
        <v>4429</v>
      </c>
      <c r="B1135" s="416" t="s">
        <v>4430</v>
      </c>
      <c r="C1135" s="417" t="s">
        <v>7202</v>
      </c>
      <c r="D1135" s="418">
        <v>77.22</v>
      </c>
    </row>
    <row r="1136" spans="1:4" ht="6" customHeight="1">
      <c r="A1136" s="417"/>
      <c r="B1136" s="416"/>
      <c r="C1136" s="417"/>
      <c r="D1136" s="418"/>
    </row>
    <row r="1137" spans="1:4" ht="15.95" customHeight="1">
      <c r="A1137" s="417" t="s">
        <v>4431</v>
      </c>
      <c r="B1137" s="416" t="s">
        <v>4432</v>
      </c>
      <c r="C1137" s="417" t="s">
        <v>7202</v>
      </c>
      <c r="D1137" s="418">
        <v>88.85</v>
      </c>
    </row>
    <row r="1138" spans="1:4" ht="6" customHeight="1">
      <c r="A1138" s="417"/>
      <c r="B1138" s="416"/>
      <c r="C1138" s="417"/>
      <c r="D1138" s="418"/>
    </row>
    <row r="1139" spans="1:4" ht="15.95" customHeight="1">
      <c r="A1139" s="417" t="s">
        <v>4433</v>
      </c>
      <c r="B1139" s="416" t="s">
        <v>4434</v>
      </c>
      <c r="C1139" s="417" t="s">
        <v>7202</v>
      </c>
      <c r="D1139" s="418">
        <v>553.44000000000005</v>
      </c>
    </row>
    <row r="1140" spans="1:4" ht="6" customHeight="1">
      <c r="A1140" s="417"/>
      <c r="B1140" s="416"/>
      <c r="C1140" s="417"/>
      <c r="D1140" s="418"/>
    </row>
    <row r="1141" spans="1:4" ht="15.95" customHeight="1">
      <c r="A1141" s="417" t="s">
        <v>5016</v>
      </c>
      <c r="B1141" s="416" t="s">
        <v>7624</v>
      </c>
      <c r="C1141" s="417" t="s">
        <v>7202</v>
      </c>
      <c r="D1141" s="418">
        <v>62.98</v>
      </c>
    </row>
    <row r="1142" spans="1:4" ht="6" customHeight="1">
      <c r="A1142" s="417"/>
      <c r="B1142" s="416"/>
      <c r="C1142" s="417"/>
      <c r="D1142" s="418"/>
    </row>
    <row r="1143" spans="1:4" ht="15.95" customHeight="1">
      <c r="A1143" s="417" t="s">
        <v>5017</v>
      </c>
      <c r="B1143" s="416" t="s">
        <v>5018</v>
      </c>
      <c r="C1143" s="417" t="s">
        <v>7202</v>
      </c>
      <c r="D1143" s="418">
        <v>108.91</v>
      </c>
    </row>
    <row r="1144" spans="1:4" ht="6" customHeight="1">
      <c r="A1144" s="417"/>
      <c r="B1144" s="416"/>
      <c r="C1144" s="417"/>
      <c r="D1144" s="418"/>
    </row>
    <row r="1145" spans="1:4" ht="15.95" customHeight="1">
      <c r="A1145" s="417" t="s">
        <v>4419</v>
      </c>
      <c r="B1145" s="416" t="s">
        <v>4420</v>
      </c>
      <c r="C1145" s="417" t="s">
        <v>7202</v>
      </c>
      <c r="D1145" s="418">
        <v>158.83000000000001</v>
      </c>
    </row>
    <row r="1146" spans="1:4" ht="6" customHeight="1">
      <c r="A1146" s="417"/>
      <c r="B1146" s="416"/>
      <c r="C1146" s="417"/>
      <c r="D1146" s="418"/>
    </row>
    <row r="1147" spans="1:4" ht="15.95" customHeight="1">
      <c r="A1147" s="417" t="s">
        <v>4421</v>
      </c>
      <c r="B1147" s="416" t="s">
        <v>4422</v>
      </c>
      <c r="C1147" s="417" t="s">
        <v>7202</v>
      </c>
      <c r="D1147" s="418">
        <v>64.819999999999993</v>
      </c>
    </row>
    <row r="1148" spans="1:4" ht="6" customHeight="1">
      <c r="A1148" s="417"/>
      <c r="B1148" s="416"/>
      <c r="C1148" s="417"/>
      <c r="D1148" s="418"/>
    </row>
    <row r="1149" spans="1:4" ht="15.95" customHeight="1">
      <c r="A1149" s="417" t="s">
        <v>4423</v>
      </c>
      <c r="B1149" s="416" t="s">
        <v>5866</v>
      </c>
      <c r="C1149" s="417" t="s">
        <v>7202</v>
      </c>
      <c r="D1149" s="418">
        <v>122.43</v>
      </c>
    </row>
    <row r="1150" spans="1:4" ht="6" customHeight="1">
      <c r="A1150" s="417"/>
      <c r="B1150" s="416"/>
      <c r="C1150" s="417"/>
      <c r="D1150" s="418"/>
    </row>
    <row r="1151" spans="1:4" ht="15.95" customHeight="1">
      <c r="A1151" s="417" t="s">
        <v>5867</v>
      </c>
      <c r="B1151" s="416" t="s">
        <v>5868</v>
      </c>
      <c r="C1151" s="417" t="s">
        <v>7202</v>
      </c>
      <c r="D1151" s="418">
        <v>214.91</v>
      </c>
    </row>
    <row r="1152" spans="1:4" ht="6" customHeight="1">
      <c r="A1152" s="417"/>
      <c r="B1152" s="416"/>
      <c r="C1152" s="417"/>
      <c r="D1152" s="418"/>
    </row>
    <row r="1153" spans="1:4" ht="15.95" customHeight="1">
      <c r="A1153" s="417" t="s">
        <v>5869</v>
      </c>
      <c r="B1153" s="416" t="s">
        <v>5870</v>
      </c>
      <c r="C1153" s="417" t="s">
        <v>7202</v>
      </c>
      <c r="D1153" s="418">
        <v>296.81</v>
      </c>
    </row>
    <row r="1154" spans="1:4" ht="6" customHeight="1">
      <c r="A1154" s="417"/>
      <c r="B1154" s="416"/>
      <c r="C1154" s="417"/>
      <c r="D1154" s="418"/>
    </row>
    <row r="1155" spans="1:4" ht="15.95" customHeight="1">
      <c r="A1155" s="417" t="s">
        <v>5871</v>
      </c>
      <c r="B1155" s="416" t="s">
        <v>5872</v>
      </c>
      <c r="C1155" s="417" t="s">
        <v>7202</v>
      </c>
      <c r="D1155" s="418">
        <v>195.41</v>
      </c>
    </row>
    <row r="1156" spans="1:4" ht="6" customHeight="1">
      <c r="A1156" s="417"/>
      <c r="B1156" s="416"/>
      <c r="C1156" s="417"/>
      <c r="D1156" s="418"/>
    </row>
    <row r="1157" spans="1:4" ht="15.95" customHeight="1">
      <c r="A1157" s="417" t="s">
        <v>5873</v>
      </c>
      <c r="B1157" s="416" t="s">
        <v>5874</v>
      </c>
      <c r="C1157" s="417" t="s">
        <v>7202</v>
      </c>
      <c r="D1157" s="418">
        <v>350.34</v>
      </c>
    </row>
    <row r="1158" spans="1:4" ht="6" customHeight="1">
      <c r="A1158" s="417"/>
      <c r="B1158" s="416"/>
      <c r="C1158" s="417"/>
      <c r="D1158" s="418"/>
    </row>
    <row r="1159" spans="1:4" ht="15.95" customHeight="1">
      <c r="A1159" s="119" t="s">
        <v>5875</v>
      </c>
      <c r="B1159" s="120" t="s">
        <v>5876</v>
      </c>
      <c r="C1159" s="119" t="s">
        <v>7202</v>
      </c>
      <c r="D1159" s="121">
        <v>251.17</v>
      </c>
    </row>
    <row r="1160" spans="1:4" ht="15.95" customHeight="1">
      <c r="A1160" s="119" t="s">
        <v>5877</v>
      </c>
      <c r="B1160" s="120" t="s">
        <v>5878</v>
      </c>
      <c r="C1160" s="119" t="s">
        <v>7202</v>
      </c>
      <c r="D1160" s="121">
        <v>458.05</v>
      </c>
    </row>
    <row r="1161" spans="1:4" ht="15.95" customHeight="1">
      <c r="A1161" s="417" t="s">
        <v>5879</v>
      </c>
      <c r="B1161" s="416" t="s">
        <v>19809</v>
      </c>
      <c r="C1161" s="417" t="s">
        <v>7202</v>
      </c>
      <c r="D1161" s="418">
        <v>42.3</v>
      </c>
    </row>
    <row r="1162" spans="1:4" ht="6" customHeight="1">
      <c r="A1162" s="417"/>
      <c r="B1162" s="416"/>
      <c r="C1162" s="417"/>
      <c r="D1162" s="418"/>
    </row>
    <row r="1163" spans="1:4" ht="15.95" customHeight="1">
      <c r="A1163" s="417" t="s">
        <v>5880</v>
      </c>
      <c r="B1163" s="416" t="s">
        <v>5881</v>
      </c>
      <c r="C1163" s="417" t="s">
        <v>7202</v>
      </c>
      <c r="D1163" s="418">
        <v>70.17</v>
      </c>
    </row>
    <row r="1164" spans="1:4" ht="6" customHeight="1">
      <c r="A1164" s="417"/>
      <c r="B1164" s="416"/>
      <c r="C1164" s="417"/>
      <c r="D1164" s="418"/>
    </row>
    <row r="1165" spans="1:4" ht="15.95" customHeight="1">
      <c r="A1165" s="417" t="s">
        <v>5882</v>
      </c>
      <c r="B1165" s="416" t="s">
        <v>5883</v>
      </c>
      <c r="C1165" s="417" t="s">
        <v>7202</v>
      </c>
      <c r="D1165" s="418">
        <v>89.31</v>
      </c>
    </row>
    <row r="1166" spans="1:4" ht="6" customHeight="1">
      <c r="A1166" s="417"/>
      <c r="B1166" s="416"/>
      <c r="C1166" s="417"/>
      <c r="D1166" s="418"/>
    </row>
    <row r="1167" spans="1:4" ht="15.95" customHeight="1">
      <c r="A1167" s="419" t="s">
        <v>5884</v>
      </c>
      <c r="B1167" s="419"/>
      <c r="C1167" s="419"/>
      <c r="D1167" s="118">
        <v>1472.54</v>
      </c>
    </row>
    <row r="1168" spans="1:4" ht="15.95" customHeight="1">
      <c r="A1168" s="417" t="s">
        <v>5885</v>
      </c>
      <c r="B1168" s="416" t="s">
        <v>5886</v>
      </c>
      <c r="C1168" s="417" t="s">
        <v>7202</v>
      </c>
      <c r="D1168" s="418">
        <v>90.9</v>
      </c>
    </row>
    <row r="1169" spans="1:4" ht="6" customHeight="1">
      <c r="A1169" s="417"/>
      <c r="B1169" s="416"/>
      <c r="C1169" s="417"/>
      <c r="D1169" s="418"/>
    </row>
    <row r="1170" spans="1:4" ht="15.95" customHeight="1">
      <c r="A1170" s="417" t="s">
        <v>5887</v>
      </c>
      <c r="B1170" s="416" t="s">
        <v>5888</v>
      </c>
      <c r="C1170" s="417" t="s">
        <v>7202</v>
      </c>
      <c r="D1170" s="418">
        <v>109.17</v>
      </c>
    </row>
    <row r="1171" spans="1:4" ht="6" customHeight="1">
      <c r="A1171" s="417"/>
      <c r="B1171" s="416"/>
      <c r="C1171" s="417"/>
      <c r="D1171" s="418"/>
    </row>
    <row r="1172" spans="1:4" ht="15.95" customHeight="1">
      <c r="A1172" s="119" t="s">
        <v>5889</v>
      </c>
      <c r="B1172" s="120" t="s">
        <v>7308</v>
      </c>
      <c r="C1172" s="119" t="s">
        <v>7202</v>
      </c>
      <c r="D1172" s="121">
        <v>43.49</v>
      </c>
    </row>
    <row r="1173" spans="1:4" ht="15.95" customHeight="1">
      <c r="A1173" s="119" t="s">
        <v>7309</v>
      </c>
      <c r="B1173" s="120" t="s">
        <v>7310</v>
      </c>
      <c r="C1173" s="119" t="s">
        <v>7202</v>
      </c>
      <c r="D1173" s="121">
        <v>46.89</v>
      </c>
    </row>
    <row r="1174" spans="1:4" ht="15.95" customHeight="1">
      <c r="A1174" s="417" t="s">
        <v>7625</v>
      </c>
      <c r="B1174" s="416" t="s">
        <v>7626</v>
      </c>
      <c r="C1174" s="417" t="s">
        <v>7202</v>
      </c>
      <c r="D1174" s="418">
        <v>58.45</v>
      </c>
    </row>
    <row r="1175" spans="1:4" ht="6" customHeight="1">
      <c r="A1175" s="417"/>
      <c r="B1175" s="416"/>
      <c r="C1175" s="417"/>
      <c r="D1175" s="418"/>
    </row>
    <row r="1176" spans="1:4" ht="15.95" customHeight="1">
      <c r="A1176" s="119" t="s">
        <v>7311</v>
      </c>
      <c r="B1176" s="120" t="s">
        <v>7312</v>
      </c>
      <c r="C1176" s="119" t="s">
        <v>7202</v>
      </c>
      <c r="D1176" s="121">
        <v>56.57</v>
      </c>
    </row>
    <row r="1177" spans="1:4" ht="15.95" customHeight="1">
      <c r="A1177" s="417" t="s">
        <v>7627</v>
      </c>
      <c r="B1177" s="416" t="s">
        <v>7628</v>
      </c>
      <c r="C1177" s="417" t="s">
        <v>7202</v>
      </c>
      <c r="D1177" s="418">
        <v>62.63</v>
      </c>
    </row>
    <row r="1178" spans="1:4" ht="15" customHeight="1">
      <c r="A1178" s="417"/>
      <c r="B1178" s="416"/>
      <c r="C1178" s="417"/>
      <c r="D1178" s="418"/>
    </row>
    <row r="1179" spans="1:4" ht="15.95" customHeight="1">
      <c r="A1179" s="119" t="s">
        <v>7313</v>
      </c>
      <c r="B1179" s="120" t="s">
        <v>7314</v>
      </c>
      <c r="C1179" s="119" t="s">
        <v>7199</v>
      </c>
      <c r="D1179" s="121">
        <v>174.57</v>
      </c>
    </row>
    <row r="1180" spans="1:4" ht="15.95" customHeight="1">
      <c r="A1180" s="417" t="s">
        <v>20052</v>
      </c>
      <c r="B1180" s="416" t="s">
        <v>20053</v>
      </c>
      <c r="C1180" s="417" t="s">
        <v>7202</v>
      </c>
      <c r="D1180" s="418">
        <v>405.97</v>
      </c>
    </row>
    <row r="1181" spans="1:4" ht="15" customHeight="1">
      <c r="A1181" s="417"/>
      <c r="B1181" s="416"/>
      <c r="C1181" s="417"/>
      <c r="D1181" s="418"/>
    </row>
    <row r="1182" spans="1:4" ht="15.95" customHeight="1">
      <c r="A1182" s="417" t="s">
        <v>20054</v>
      </c>
      <c r="B1182" s="416" t="s">
        <v>20055</v>
      </c>
      <c r="C1182" s="417" t="s">
        <v>7202</v>
      </c>
      <c r="D1182" s="418">
        <v>423.9</v>
      </c>
    </row>
    <row r="1183" spans="1:4" ht="6" customHeight="1">
      <c r="A1183" s="417"/>
      <c r="B1183" s="416"/>
      <c r="C1183" s="417"/>
      <c r="D1183" s="418"/>
    </row>
    <row r="1184" spans="1:4" ht="15.95" customHeight="1">
      <c r="A1184" s="419" t="s">
        <v>7315</v>
      </c>
      <c r="B1184" s="419"/>
      <c r="C1184" s="419"/>
      <c r="D1184" s="118">
        <v>3418.62</v>
      </c>
    </row>
    <row r="1185" spans="1:4" ht="15.95" customHeight="1">
      <c r="A1185" s="119" t="s">
        <v>7316</v>
      </c>
      <c r="B1185" s="120" t="s">
        <v>7317</v>
      </c>
      <c r="C1185" s="119" t="s">
        <v>4725</v>
      </c>
      <c r="D1185" s="121">
        <v>569.65</v>
      </c>
    </row>
    <row r="1186" spans="1:4" ht="15.95" customHeight="1">
      <c r="A1186" s="417" t="s">
        <v>7318</v>
      </c>
      <c r="B1186" s="416" t="s">
        <v>7319</v>
      </c>
      <c r="C1186" s="417" t="s">
        <v>4725</v>
      </c>
      <c r="D1186" s="418">
        <v>461.19</v>
      </c>
    </row>
    <row r="1187" spans="1:4" ht="6" customHeight="1">
      <c r="A1187" s="417"/>
      <c r="B1187" s="416"/>
      <c r="C1187" s="417"/>
      <c r="D1187" s="418"/>
    </row>
    <row r="1188" spans="1:4" ht="15.95" customHeight="1">
      <c r="A1188" s="119" t="s">
        <v>7320</v>
      </c>
      <c r="B1188" s="120" t="s">
        <v>7321</v>
      </c>
      <c r="C1188" s="119" t="s">
        <v>4725</v>
      </c>
      <c r="D1188" s="121">
        <v>543.87</v>
      </c>
    </row>
    <row r="1189" spans="1:4" ht="15.95" customHeight="1">
      <c r="A1189" s="417" t="s">
        <v>7322</v>
      </c>
      <c r="B1189" s="416" t="s">
        <v>7323</v>
      </c>
      <c r="C1189" s="417" t="s">
        <v>4725</v>
      </c>
      <c r="D1189" s="418">
        <v>435.42</v>
      </c>
    </row>
    <row r="1190" spans="1:4" ht="6" customHeight="1">
      <c r="A1190" s="417"/>
      <c r="B1190" s="416"/>
      <c r="C1190" s="417"/>
      <c r="D1190" s="418"/>
    </row>
    <row r="1191" spans="1:4" ht="15.95" customHeight="1">
      <c r="A1191" s="119" t="s">
        <v>7324</v>
      </c>
      <c r="B1191" s="120" t="s">
        <v>7325</v>
      </c>
      <c r="C1191" s="119" t="s">
        <v>4725</v>
      </c>
      <c r="D1191" s="121">
        <v>517.89</v>
      </c>
    </row>
    <row r="1192" spans="1:4" ht="15.95" customHeight="1">
      <c r="A1192" s="119" t="s">
        <v>7326</v>
      </c>
      <c r="B1192" s="120" t="s">
        <v>7327</v>
      </c>
      <c r="C1192" s="119" t="s">
        <v>4725</v>
      </c>
      <c r="D1192" s="121">
        <v>557.30999999999995</v>
      </c>
    </row>
    <row r="1193" spans="1:4" ht="15.95" customHeight="1">
      <c r="A1193" s="417" t="s">
        <v>7328</v>
      </c>
      <c r="B1193" s="416" t="s">
        <v>7329</v>
      </c>
      <c r="C1193" s="417" t="s">
        <v>4725</v>
      </c>
      <c r="D1193" s="418">
        <v>333.29</v>
      </c>
    </row>
    <row r="1194" spans="1:4" ht="6" customHeight="1">
      <c r="A1194" s="417"/>
      <c r="B1194" s="416"/>
      <c r="C1194" s="417"/>
      <c r="D1194" s="418"/>
    </row>
    <row r="1195" spans="1:4" ht="15.95" customHeight="1">
      <c r="A1195" s="419" t="s">
        <v>7330</v>
      </c>
      <c r="B1195" s="419"/>
      <c r="C1195" s="419"/>
      <c r="D1195" s="118">
        <v>34.44</v>
      </c>
    </row>
    <row r="1196" spans="1:4" ht="15.95" customHeight="1">
      <c r="A1196" s="119" t="s">
        <v>7331</v>
      </c>
      <c r="B1196" s="120" t="s">
        <v>7332</v>
      </c>
      <c r="C1196" s="119" t="s">
        <v>7196</v>
      </c>
      <c r="D1196" s="121">
        <v>7.12</v>
      </c>
    </row>
    <row r="1197" spans="1:4" ht="15.95" customHeight="1">
      <c r="A1197" s="119" t="s">
        <v>7333</v>
      </c>
      <c r="B1197" s="120" t="s">
        <v>7334</v>
      </c>
      <c r="C1197" s="119" t="s">
        <v>7196</v>
      </c>
      <c r="D1197" s="121">
        <v>11.16</v>
      </c>
    </row>
    <row r="1198" spans="1:4" ht="15.95" customHeight="1">
      <c r="A1198" s="119" t="s">
        <v>7335</v>
      </c>
      <c r="B1198" s="120" t="s">
        <v>7336</v>
      </c>
      <c r="C1198" s="119" t="s">
        <v>7196</v>
      </c>
      <c r="D1198" s="121">
        <v>16.16</v>
      </c>
    </row>
    <row r="1199" spans="1:4" ht="15.95" customHeight="1">
      <c r="A1199" s="419" t="s">
        <v>7629</v>
      </c>
      <c r="B1199" s="419"/>
      <c r="C1199" s="419"/>
      <c r="D1199" s="118">
        <v>4494.6899999999996</v>
      </c>
    </row>
    <row r="1200" spans="1:4" ht="15.95" customHeight="1">
      <c r="A1200" s="417" t="s">
        <v>7337</v>
      </c>
      <c r="B1200" s="416" t="s">
        <v>7338</v>
      </c>
      <c r="C1200" s="417" t="s">
        <v>7202</v>
      </c>
      <c r="D1200" s="418">
        <v>121.15</v>
      </c>
    </row>
    <row r="1201" spans="1:4" ht="6" customHeight="1">
      <c r="A1201" s="417"/>
      <c r="B1201" s="416"/>
      <c r="C1201" s="417"/>
      <c r="D1201" s="418"/>
    </row>
    <row r="1202" spans="1:4" ht="15.95" customHeight="1">
      <c r="A1202" s="417" t="s">
        <v>7339</v>
      </c>
      <c r="B1202" s="416" t="s">
        <v>7340</v>
      </c>
      <c r="C1202" s="417" t="s">
        <v>7202</v>
      </c>
      <c r="D1202" s="418">
        <v>123.5</v>
      </c>
    </row>
    <row r="1203" spans="1:4" ht="6" customHeight="1">
      <c r="A1203" s="417"/>
      <c r="B1203" s="416"/>
      <c r="C1203" s="417"/>
      <c r="D1203" s="418"/>
    </row>
    <row r="1204" spans="1:4" ht="15.95" customHeight="1">
      <c r="A1204" s="119" t="s">
        <v>7341</v>
      </c>
      <c r="B1204" s="120" t="s">
        <v>7342</v>
      </c>
      <c r="C1204" s="119" t="s">
        <v>7202</v>
      </c>
      <c r="D1204" s="121">
        <v>297.74</v>
      </c>
    </row>
    <row r="1205" spans="1:4" ht="15.95" customHeight="1">
      <c r="A1205" s="119" t="s">
        <v>7343</v>
      </c>
      <c r="B1205" s="120" t="s">
        <v>7344</v>
      </c>
      <c r="C1205" s="119" t="s">
        <v>7202</v>
      </c>
      <c r="D1205" s="121">
        <v>472.42</v>
      </c>
    </row>
    <row r="1206" spans="1:4" ht="15.95" customHeight="1">
      <c r="A1206" s="119" t="s">
        <v>7345</v>
      </c>
      <c r="B1206" s="120" t="s">
        <v>7346</v>
      </c>
      <c r="C1206" s="119" t="s">
        <v>7202</v>
      </c>
      <c r="D1206" s="121">
        <v>503.66</v>
      </c>
    </row>
    <row r="1207" spans="1:4" ht="15.95" customHeight="1">
      <c r="A1207" s="119" t="s">
        <v>7347</v>
      </c>
      <c r="B1207" s="120" t="s">
        <v>7348</v>
      </c>
      <c r="C1207" s="119" t="s">
        <v>7202</v>
      </c>
      <c r="D1207" s="121">
        <v>195.7</v>
      </c>
    </row>
    <row r="1208" spans="1:4" ht="15.95" customHeight="1">
      <c r="A1208" s="417" t="s">
        <v>7349</v>
      </c>
      <c r="B1208" s="416" t="s">
        <v>7630</v>
      </c>
      <c r="C1208" s="417" t="s">
        <v>7202</v>
      </c>
      <c r="D1208" s="418">
        <v>107.41</v>
      </c>
    </row>
    <row r="1209" spans="1:4" ht="6" customHeight="1">
      <c r="A1209" s="417"/>
      <c r="B1209" s="416"/>
      <c r="C1209" s="417"/>
      <c r="D1209" s="418"/>
    </row>
    <row r="1210" spans="1:4" ht="15.95" customHeight="1">
      <c r="A1210" s="417" t="s">
        <v>7350</v>
      </c>
      <c r="B1210" s="416" t="s">
        <v>7631</v>
      </c>
      <c r="C1210" s="417" t="s">
        <v>7202</v>
      </c>
      <c r="D1210" s="418">
        <v>109.31</v>
      </c>
    </row>
    <row r="1211" spans="1:4" ht="6" customHeight="1">
      <c r="A1211" s="417"/>
      <c r="B1211" s="416"/>
      <c r="C1211" s="417"/>
      <c r="D1211" s="418"/>
    </row>
    <row r="1212" spans="1:4" ht="15.95" customHeight="1">
      <c r="A1212" s="417" t="s">
        <v>7351</v>
      </c>
      <c r="B1212" s="416" t="s">
        <v>7632</v>
      </c>
      <c r="C1212" s="417" t="s">
        <v>7202</v>
      </c>
      <c r="D1212" s="418">
        <v>128.09</v>
      </c>
    </row>
    <row r="1213" spans="1:4" ht="6" customHeight="1">
      <c r="A1213" s="417"/>
      <c r="B1213" s="416"/>
      <c r="C1213" s="417"/>
      <c r="D1213" s="418"/>
    </row>
    <row r="1214" spans="1:4" ht="15.95" customHeight="1">
      <c r="A1214" s="417" t="s">
        <v>7352</v>
      </c>
      <c r="B1214" s="416" t="s">
        <v>7633</v>
      </c>
      <c r="C1214" s="417" t="s">
        <v>7202</v>
      </c>
      <c r="D1214" s="418">
        <v>136.63999999999999</v>
      </c>
    </row>
    <row r="1215" spans="1:4" ht="6" customHeight="1">
      <c r="A1215" s="417"/>
      <c r="B1215" s="416"/>
      <c r="C1215" s="417"/>
      <c r="D1215" s="418"/>
    </row>
    <row r="1216" spans="1:4" ht="15.95" customHeight="1">
      <c r="A1216" s="417" t="s">
        <v>7353</v>
      </c>
      <c r="B1216" s="416" t="s">
        <v>7634</v>
      </c>
      <c r="C1216" s="417" t="s">
        <v>7202</v>
      </c>
      <c r="D1216" s="418">
        <v>266.44</v>
      </c>
    </row>
    <row r="1217" spans="1:4" ht="6" customHeight="1">
      <c r="A1217" s="417"/>
      <c r="B1217" s="416"/>
      <c r="C1217" s="417"/>
      <c r="D1217" s="418"/>
    </row>
    <row r="1218" spans="1:4" ht="15.95" customHeight="1">
      <c r="A1218" s="417" t="s">
        <v>7354</v>
      </c>
      <c r="B1218" s="416" t="s">
        <v>7635</v>
      </c>
      <c r="C1218" s="417" t="s">
        <v>7202</v>
      </c>
      <c r="D1218" s="418">
        <v>299.38</v>
      </c>
    </row>
    <row r="1219" spans="1:4" ht="6" customHeight="1">
      <c r="A1219" s="417"/>
      <c r="B1219" s="416"/>
      <c r="C1219" s="417"/>
      <c r="D1219" s="418"/>
    </row>
    <row r="1220" spans="1:4" ht="15.95" customHeight="1">
      <c r="A1220" s="417" t="s">
        <v>7355</v>
      </c>
      <c r="B1220" s="416" t="s">
        <v>7636</v>
      </c>
      <c r="C1220" s="417" t="s">
        <v>7202</v>
      </c>
      <c r="D1220" s="418">
        <v>277.08999999999997</v>
      </c>
    </row>
    <row r="1221" spans="1:4" ht="6" customHeight="1">
      <c r="A1221" s="417"/>
      <c r="B1221" s="416"/>
      <c r="C1221" s="417"/>
      <c r="D1221" s="418"/>
    </row>
    <row r="1222" spans="1:4" ht="15.95" customHeight="1">
      <c r="A1222" s="417" t="s">
        <v>7356</v>
      </c>
      <c r="B1222" s="416" t="s">
        <v>7637</v>
      </c>
      <c r="C1222" s="417" t="s">
        <v>7202</v>
      </c>
      <c r="D1222" s="418">
        <v>311.35000000000002</v>
      </c>
    </row>
    <row r="1223" spans="1:4" ht="6" customHeight="1">
      <c r="A1223" s="417"/>
      <c r="B1223" s="416"/>
      <c r="C1223" s="417"/>
      <c r="D1223" s="418"/>
    </row>
    <row r="1224" spans="1:4" ht="15.95" customHeight="1">
      <c r="A1224" s="417" t="s">
        <v>7357</v>
      </c>
      <c r="B1224" s="416" t="s">
        <v>7638</v>
      </c>
      <c r="C1224" s="417" t="s">
        <v>7202</v>
      </c>
      <c r="D1224" s="418">
        <v>224.21</v>
      </c>
    </row>
    <row r="1225" spans="1:4" ht="6" customHeight="1">
      <c r="A1225" s="417"/>
      <c r="B1225" s="416"/>
      <c r="C1225" s="417"/>
      <c r="D1225" s="418"/>
    </row>
    <row r="1226" spans="1:4" ht="15.95" customHeight="1">
      <c r="A1226" s="417" t="s">
        <v>7358</v>
      </c>
      <c r="B1226" s="416" t="s">
        <v>7639</v>
      </c>
      <c r="C1226" s="417" t="s">
        <v>7202</v>
      </c>
      <c r="D1226" s="418">
        <v>272.64</v>
      </c>
    </row>
    <row r="1227" spans="1:4" ht="6" customHeight="1">
      <c r="A1227" s="417"/>
      <c r="B1227" s="416"/>
      <c r="C1227" s="417"/>
      <c r="D1227" s="418"/>
    </row>
    <row r="1228" spans="1:4" ht="15.95" customHeight="1">
      <c r="A1228" s="119" t="s">
        <v>25533</v>
      </c>
      <c r="B1228" s="120" t="s">
        <v>25534</v>
      </c>
      <c r="C1228" s="119" t="s">
        <v>7202</v>
      </c>
      <c r="D1228" s="121">
        <v>26.88</v>
      </c>
    </row>
    <row r="1229" spans="1:4" ht="15.95" customHeight="1">
      <c r="A1229" s="417" t="s">
        <v>7359</v>
      </c>
      <c r="B1229" s="416" t="s">
        <v>6500</v>
      </c>
      <c r="C1229" s="417" t="s">
        <v>7199</v>
      </c>
      <c r="D1229" s="418">
        <v>212.82</v>
      </c>
    </row>
    <row r="1230" spans="1:4" ht="6" customHeight="1">
      <c r="A1230" s="417"/>
      <c r="B1230" s="416"/>
      <c r="C1230" s="417"/>
      <c r="D1230" s="418"/>
    </row>
    <row r="1231" spans="1:4" ht="15.95" customHeight="1">
      <c r="A1231" s="417" t="s">
        <v>6501</v>
      </c>
      <c r="B1231" s="416" t="s">
        <v>6502</v>
      </c>
      <c r="C1231" s="417" t="s">
        <v>7199</v>
      </c>
      <c r="D1231" s="418">
        <v>228.83</v>
      </c>
    </row>
    <row r="1232" spans="1:4" ht="6" customHeight="1">
      <c r="A1232" s="417"/>
      <c r="B1232" s="416"/>
      <c r="C1232" s="417"/>
      <c r="D1232" s="418"/>
    </row>
    <row r="1233" spans="1:4" ht="15.95" customHeight="1">
      <c r="A1233" s="417" t="s">
        <v>6503</v>
      </c>
      <c r="B1233" s="416" t="s">
        <v>6504</v>
      </c>
      <c r="C1233" s="417" t="s">
        <v>7202</v>
      </c>
      <c r="D1233" s="418">
        <v>179.43</v>
      </c>
    </row>
    <row r="1234" spans="1:4" ht="6" customHeight="1">
      <c r="A1234" s="417"/>
      <c r="B1234" s="416"/>
      <c r="C1234" s="417"/>
      <c r="D1234" s="418"/>
    </row>
    <row r="1235" spans="1:4" ht="15.95" customHeight="1">
      <c r="A1235" s="419" t="s">
        <v>6505</v>
      </c>
      <c r="B1235" s="419"/>
      <c r="C1235" s="419"/>
      <c r="D1235" s="118">
        <v>3013.95</v>
      </c>
    </row>
    <row r="1236" spans="1:4" ht="15.95" customHeight="1">
      <c r="A1236" s="119" t="s">
        <v>6506</v>
      </c>
      <c r="B1236" s="120" t="s">
        <v>6507</v>
      </c>
      <c r="C1236" s="119" t="s">
        <v>7202</v>
      </c>
      <c r="D1236" s="121">
        <v>524.41999999999996</v>
      </c>
    </row>
    <row r="1237" spans="1:4" ht="15.95" customHeight="1">
      <c r="A1237" s="417" t="s">
        <v>6508</v>
      </c>
      <c r="B1237" s="416" t="s">
        <v>6509</v>
      </c>
      <c r="C1237" s="417" t="s">
        <v>7202</v>
      </c>
      <c r="D1237" s="418">
        <v>126.65</v>
      </c>
    </row>
    <row r="1238" spans="1:4" ht="6" customHeight="1">
      <c r="A1238" s="417"/>
      <c r="B1238" s="416"/>
      <c r="C1238" s="417"/>
      <c r="D1238" s="418"/>
    </row>
    <row r="1239" spans="1:4" ht="15.95" customHeight="1">
      <c r="A1239" s="417" t="s">
        <v>6510</v>
      </c>
      <c r="B1239" s="416" t="s">
        <v>6511</v>
      </c>
      <c r="C1239" s="417" t="s">
        <v>7202</v>
      </c>
      <c r="D1239" s="418">
        <v>300.45</v>
      </c>
    </row>
    <row r="1240" spans="1:4" ht="6" customHeight="1">
      <c r="A1240" s="417"/>
      <c r="B1240" s="416"/>
      <c r="C1240" s="417"/>
      <c r="D1240" s="418"/>
    </row>
    <row r="1241" spans="1:4" ht="15.95" customHeight="1">
      <c r="A1241" s="417" t="s">
        <v>6512</v>
      </c>
      <c r="B1241" s="416" t="s">
        <v>6513</v>
      </c>
      <c r="C1241" s="417" t="s">
        <v>7202</v>
      </c>
      <c r="D1241" s="418">
        <v>246.66</v>
      </c>
    </row>
    <row r="1242" spans="1:4" ht="6" customHeight="1">
      <c r="A1242" s="417"/>
      <c r="B1242" s="416"/>
      <c r="C1242" s="417"/>
      <c r="D1242" s="418"/>
    </row>
    <row r="1243" spans="1:4" ht="15.95" customHeight="1">
      <c r="A1243" s="417" t="s">
        <v>6514</v>
      </c>
      <c r="B1243" s="416" t="s">
        <v>6515</v>
      </c>
      <c r="C1243" s="417" t="s">
        <v>7202</v>
      </c>
      <c r="D1243" s="418">
        <v>313.27999999999997</v>
      </c>
    </row>
    <row r="1244" spans="1:4" ht="6" customHeight="1">
      <c r="A1244" s="417"/>
      <c r="B1244" s="416"/>
      <c r="C1244" s="417"/>
      <c r="D1244" s="418"/>
    </row>
    <row r="1245" spans="1:4" ht="15.95" customHeight="1">
      <c r="A1245" s="417" t="s">
        <v>6516</v>
      </c>
      <c r="B1245" s="416" t="s">
        <v>6517</v>
      </c>
      <c r="C1245" s="417" t="s">
        <v>7202</v>
      </c>
      <c r="D1245" s="418">
        <v>130.91</v>
      </c>
    </row>
    <row r="1246" spans="1:4" ht="6" customHeight="1">
      <c r="A1246" s="417"/>
      <c r="B1246" s="416"/>
      <c r="C1246" s="417"/>
      <c r="D1246" s="418"/>
    </row>
    <row r="1247" spans="1:4" ht="15.95" customHeight="1">
      <c r="A1247" s="119" t="s">
        <v>6518</v>
      </c>
      <c r="B1247" s="120" t="s">
        <v>6519</v>
      </c>
      <c r="C1247" s="119" t="s">
        <v>7202</v>
      </c>
      <c r="D1247" s="121">
        <v>181.2</v>
      </c>
    </row>
    <row r="1248" spans="1:4" ht="15.95" customHeight="1">
      <c r="A1248" s="119" t="s">
        <v>6520</v>
      </c>
      <c r="B1248" s="120" t="s">
        <v>6521</v>
      </c>
      <c r="C1248" s="119" t="s">
        <v>7202</v>
      </c>
      <c r="D1248" s="121">
        <v>142.94999999999999</v>
      </c>
    </row>
    <row r="1249" spans="1:4" ht="15.95" customHeight="1">
      <c r="A1249" s="417" t="s">
        <v>6522</v>
      </c>
      <c r="B1249" s="416" t="s">
        <v>6523</v>
      </c>
      <c r="C1249" s="417" t="s">
        <v>7202</v>
      </c>
      <c r="D1249" s="418">
        <v>140</v>
      </c>
    </row>
    <row r="1250" spans="1:4" ht="6" customHeight="1">
      <c r="A1250" s="417"/>
      <c r="B1250" s="416"/>
      <c r="C1250" s="417"/>
      <c r="D1250" s="418"/>
    </row>
    <row r="1251" spans="1:4" ht="15.95" customHeight="1">
      <c r="A1251" s="119" t="s">
        <v>7640</v>
      </c>
      <c r="B1251" s="120" t="s">
        <v>7641</v>
      </c>
      <c r="C1251" s="119" t="s">
        <v>7202</v>
      </c>
      <c r="D1251" s="121">
        <v>748.79</v>
      </c>
    </row>
    <row r="1252" spans="1:4" ht="15.95" customHeight="1">
      <c r="A1252" s="119" t="s">
        <v>6524</v>
      </c>
      <c r="B1252" s="120" t="s">
        <v>6525</v>
      </c>
      <c r="C1252" s="119" t="s">
        <v>7202</v>
      </c>
      <c r="D1252" s="121">
        <v>158.63999999999999</v>
      </c>
    </row>
    <row r="1253" spans="1:4" ht="15.95" customHeight="1">
      <c r="A1253" s="419" t="s">
        <v>6526</v>
      </c>
      <c r="B1253" s="419"/>
      <c r="C1253" s="419"/>
      <c r="D1253" s="118">
        <v>3732.19</v>
      </c>
    </row>
    <row r="1254" spans="1:4" ht="15.95" customHeight="1">
      <c r="A1254" s="119" t="s">
        <v>6527</v>
      </c>
      <c r="B1254" s="120" t="s">
        <v>6528</v>
      </c>
      <c r="C1254" s="119" t="s">
        <v>7202</v>
      </c>
      <c r="D1254" s="121">
        <v>348.79</v>
      </c>
    </row>
    <row r="1255" spans="1:4" ht="15.95" customHeight="1">
      <c r="A1255" s="119" t="s">
        <v>6529</v>
      </c>
      <c r="B1255" s="120" t="s">
        <v>6530</v>
      </c>
      <c r="C1255" s="119" t="s">
        <v>7202</v>
      </c>
      <c r="D1255" s="121">
        <v>136.66</v>
      </c>
    </row>
    <row r="1256" spans="1:4" ht="15.95" customHeight="1">
      <c r="A1256" s="119" t="s">
        <v>6531</v>
      </c>
      <c r="B1256" s="120" t="s">
        <v>7407</v>
      </c>
      <c r="C1256" s="119" t="s">
        <v>4725</v>
      </c>
      <c r="D1256" s="121">
        <v>1351.95</v>
      </c>
    </row>
    <row r="1257" spans="1:4" ht="15.95" customHeight="1">
      <c r="A1257" s="119" t="s">
        <v>7408</v>
      </c>
      <c r="B1257" s="120" t="s">
        <v>7409</v>
      </c>
      <c r="C1257" s="119" t="s">
        <v>7196</v>
      </c>
      <c r="D1257" s="121">
        <v>86.39</v>
      </c>
    </row>
    <row r="1258" spans="1:4" ht="15.95" customHeight="1">
      <c r="A1258" s="119" t="s">
        <v>7410</v>
      </c>
      <c r="B1258" s="120" t="s">
        <v>7411</v>
      </c>
      <c r="C1258" s="119" t="s">
        <v>4725</v>
      </c>
      <c r="D1258" s="121">
        <v>1808.4</v>
      </c>
    </row>
    <row r="1259" spans="1:4" ht="15.95" customHeight="1">
      <c r="A1259" s="419" t="s">
        <v>4359</v>
      </c>
      <c r="B1259" s="419"/>
      <c r="C1259" s="419"/>
      <c r="D1259" s="118">
        <v>6867.32</v>
      </c>
    </row>
    <row r="1260" spans="1:4" ht="15.95" customHeight="1">
      <c r="A1260" s="119" t="s">
        <v>7412</v>
      </c>
      <c r="B1260" s="120" t="s">
        <v>7413</v>
      </c>
      <c r="C1260" s="119" t="s">
        <v>7196</v>
      </c>
      <c r="D1260" s="121">
        <v>470.69</v>
      </c>
    </row>
    <row r="1261" spans="1:4" ht="15.95" customHeight="1">
      <c r="A1261" s="119" t="s">
        <v>7414</v>
      </c>
      <c r="B1261" s="120" t="s">
        <v>7415</v>
      </c>
      <c r="C1261" s="119" t="s">
        <v>7196</v>
      </c>
      <c r="D1261" s="121">
        <v>125.64</v>
      </c>
    </row>
    <row r="1262" spans="1:4" ht="15.95" customHeight="1">
      <c r="A1262" s="119" t="s">
        <v>7642</v>
      </c>
      <c r="B1262" s="120" t="s">
        <v>7643</v>
      </c>
      <c r="C1262" s="119" t="s">
        <v>7202</v>
      </c>
      <c r="D1262" s="121">
        <v>867.47</v>
      </c>
    </row>
    <row r="1263" spans="1:4" ht="15.95" customHeight="1">
      <c r="A1263" s="119" t="s">
        <v>7644</v>
      </c>
      <c r="B1263" s="120" t="s">
        <v>7645</v>
      </c>
      <c r="C1263" s="119" t="s">
        <v>7202</v>
      </c>
      <c r="D1263" s="121">
        <v>609.74</v>
      </c>
    </row>
    <row r="1264" spans="1:4" ht="15.95" customHeight="1">
      <c r="A1264" s="119" t="s">
        <v>7416</v>
      </c>
      <c r="B1264" s="120" t="s">
        <v>7417</v>
      </c>
      <c r="C1264" s="119" t="s">
        <v>7202</v>
      </c>
      <c r="D1264" s="121">
        <v>286.99</v>
      </c>
    </row>
    <row r="1265" spans="1:4" ht="15.95" customHeight="1">
      <c r="A1265" s="119" t="s">
        <v>7418</v>
      </c>
      <c r="B1265" s="120" t="s">
        <v>7419</v>
      </c>
      <c r="C1265" s="119" t="s">
        <v>7202</v>
      </c>
      <c r="D1265" s="121">
        <v>370.04</v>
      </c>
    </row>
    <row r="1266" spans="1:4" ht="15.95" customHeight="1">
      <c r="A1266" s="119" t="s">
        <v>7420</v>
      </c>
      <c r="B1266" s="120" t="s">
        <v>7421</v>
      </c>
      <c r="C1266" s="119" t="s">
        <v>7202</v>
      </c>
      <c r="D1266" s="121">
        <v>895.23</v>
      </c>
    </row>
    <row r="1267" spans="1:4" ht="15.95" customHeight="1">
      <c r="A1267" s="119" t="s">
        <v>7422</v>
      </c>
      <c r="B1267" s="120" t="s">
        <v>7423</v>
      </c>
      <c r="C1267" s="119" t="s">
        <v>7202</v>
      </c>
      <c r="D1267" s="121">
        <v>913.83</v>
      </c>
    </row>
    <row r="1268" spans="1:4" ht="15.95" customHeight="1">
      <c r="A1268" s="119" t="s">
        <v>7424</v>
      </c>
      <c r="B1268" s="120" t="s">
        <v>7425</v>
      </c>
      <c r="C1268" s="119" t="s">
        <v>7196</v>
      </c>
      <c r="D1268" s="121">
        <v>59.06</v>
      </c>
    </row>
    <row r="1269" spans="1:4" ht="15.95" customHeight="1">
      <c r="A1269" s="119" t="s">
        <v>7426</v>
      </c>
      <c r="B1269" s="120" t="s">
        <v>7427</v>
      </c>
      <c r="C1269" s="119" t="s">
        <v>7199</v>
      </c>
      <c r="D1269" s="121">
        <v>410.13</v>
      </c>
    </row>
    <row r="1270" spans="1:4" ht="15.95" customHeight="1">
      <c r="A1270" s="417" t="s">
        <v>19810</v>
      </c>
      <c r="B1270" s="416" t="s">
        <v>19811</v>
      </c>
      <c r="C1270" s="417" t="s">
        <v>7202</v>
      </c>
      <c r="D1270" s="418">
        <v>299.49</v>
      </c>
    </row>
    <row r="1271" spans="1:4" ht="6" customHeight="1">
      <c r="A1271" s="417"/>
      <c r="B1271" s="416"/>
      <c r="C1271" s="417"/>
      <c r="D1271" s="418"/>
    </row>
    <row r="1272" spans="1:4" ht="15.95" customHeight="1">
      <c r="A1272" s="119" t="s">
        <v>7428</v>
      </c>
      <c r="B1272" s="120" t="s">
        <v>7429</v>
      </c>
      <c r="C1272" s="119" t="s">
        <v>7202</v>
      </c>
      <c r="D1272" s="121">
        <v>175.35</v>
      </c>
    </row>
    <row r="1273" spans="1:4" ht="15.95" customHeight="1">
      <c r="A1273" s="119" t="s">
        <v>7430</v>
      </c>
      <c r="B1273" s="120" t="s">
        <v>7431</v>
      </c>
      <c r="C1273" s="119" t="s">
        <v>7202</v>
      </c>
      <c r="D1273" s="121">
        <v>367.8</v>
      </c>
    </row>
    <row r="1274" spans="1:4" ht="15.95" customHeight="1">
      <c r="A1274" s="119" t="s">
        <v>7432</v>
      </c>
      <c r="B1274" s="120" t="s">
        <v>7433</v>
      </c>
      <c r="C1274" s="119" t="s">
        <v>7202</v>
      </c>
      <c r="D1274" s="121">
        <v>367.8</v>
      </c>
    </row>
    <row r="1275" spans="1:4" ht="15.95" customHeight="1">
      <c r="A1275" s="119" t="s">
        <v>7434</v>
      </c>
      <c r="B1275" s="120" t="s">
        <v>7435</v>
      </c>
      <c r="C1275" s="119" t="s">
        <v>7202</v>
      </c>
      <c r="D1275" s="121">
        <v>174.55</v>
      </c>
    </row>
    <row r="1276" spans="1:4" ht="15.95" customHeight="1">
      <c r="A1276" s="119" t="s">
        <v>7436</v>
      </c>
      <c r="B1276" s="120" t="s">
        <v>7437</v>
      </c>
      <c r="C1276" s="119" t="s">
        <v>7202</v>
      </c>
      <c r="D1276" s="121">
        <v>196.14</v>
      </c>
    </row>
    <row r="1277" spans="1:4" ht="15.95" customHeight="1">
      <c r="A1277" s="417" t="s">
        <v>19812</v>
      </c>
      <c r="B1277" s="416" t="s">
        <v>19813</v>
      </c>
      <c r="C1277" s="417" t="s">
        <v>7202</v>
      </c>
      <c r="D1277" s="418">
        <v>262.52999999999997</v>
      </c>
    </row>
    <row r="1278" spans="1:4" ht="6" customHeight="1">
      <c r="A1278" s="417"/>
      <c r="B1278" s="416"/>
      <c r="C1278" s="417"/>
      <c r="D1278" s="418"/>
    </row>
    <row r="1279" spans="1:4" ht="15.95" customHeight="1">
      <c r="A1279" s="417" t="s">
        <v>7438</v>
      </c>
      <c r="B1279" s="416" t="s">
        <v>7439</v>
      </c>
      <c r="C1279" s="417" t="s">
        <v>7199</v>
      </c>
      <c r="D1279" s="418">
        <v>14.84</v>
      </c>
    </row>
    <row r="1280" spans="1:4" ht="6" customHeight="1">
      <c r="A1280" s="417"/>
      <c r="B1280" s="416"/>
      <c r="C1280" s="417"/>
      <c r="D1280" s="418"/>
    </row>
    <row r="1281" spans="1:4" ht="15.95" customHeight="1">
      <c r="A1281" s="419" t="s">
        <v>7440</v>
      </c>
      <c r="B1281" s="419"/>
      <c r="C1281" s="419"/>
      <c r="D1281" s="118">
        <v>94042.55</v>
      </c>
    </row>
    <row r="1282" spans="1:4" ht="15.95" customHeight="1">
      <c r="A1282" s="419" t="s">
        <v>7441</v>
      </c>
      <c r="B1282" s="419"/>
      <c r="C1282" s="419"/>
      <c r="D1282" s="118">
        <v>43147.519999999997</v>
      </c>
    </row>
    <row r="1283" spans="1:4" ht="15.95" customHeight="1">
      <c r="A1283" s="119" t="s">
        <v>7442</v>
      </c>
      <c r="B1283" s="120" t="s">
        <v>7443</v>
      </c>
      <c r="C1283" s="119" t="s">
        <v>7202</v>
      </c>
      <c r="D1283" s="121">
        <v>196.63</v>
      </c>
    </row>
    <row r="1284" spans="1:4" ht="15.95" customHeight="1">
      <c r="A1284" s="119" t="s">
        <v>7444</v>
      </c>
      <c r="B1284" s="120" t="s">
        <v>7445</v>
      </c>
      <c r="C1284" s="119" t="s">
        <v>7202</v>
      </c>
      <c r="D1284" s="121">
        <v>462.74</v>
      </c>
    </row>
    <row r="1285" spans="1:4" ht="15.95" customHeight="1">
      <c r="A1285" s="119" t="s">
        <v>7446</v>
      </c>
      <c r="B1285" s="120" t="s">
        <v>7447</v>
      </c>
      <c r="C1285" s="119" t="s">
        <v>7199</v>
      </c>
      <c r="D1285" s="121">
        <v>402.98</v>
      </c>
    </row>
    <row r="1286" spans="1:4" ht="15.95" customHeight="1">
      <c r="A1286" s="119" t="s">
        <v>7448</v>
      </c>
      <c r="B1286" s="120" t="s">
        <v>7449</v>
      </c>
      <c r="C1286" s="119" t="s">
        <v>7202</v>
      </c>
      <c r="D1286" s="121">
        <v>318.05</v>
      </c>
    </row>
    <row r="1287" spans="1:4" ht="15.95" customHeight="1">
      <c r="A1287" s="119" t="s">
        <v>7450</v>
      </c>
      <c r="B1287" s="120" t="s">
        <v>7451</v>
      </c>
      <c r="C1287" s="119" t="s">
        <v>7199</v>
      </c>
      <c r="D1287" s="121">
        <v>305.51</v>
      </c>
    </row>
    <row r="1288" spans="1:4" ht="15.95" customHeight="1">
      <c r="A1288" s="119" t="s">
        <v>7452</v>
      </c>
      <c r="B1288" s="120" t="s">
        <v>7646</v>
      </c>
      <c r="C1288" s="119" t="s">
        <v>7199</v>
      </c>
      <c r="D1288" s="121">
        <v>354.93</v>
      </c>
    </row>
    <row r="1289" spans="1:4" ht="15.95" customHeight="1">
      <c r="A1289" s="417" t="s">
        <v>7453</v>
      </c>
      <c r="B1289" s="416" t="s">
        <v>7454</v>
      </c>
      <c r="C1289" s="417" t="s">
        <v>7199</v>
      </c>
      <c r="D1289" s="418">
        <v>426.61</v>
      </c>
    </row>
    <row r="1290" spans="1:4" ht="6" customHeight="1">
      <c r="A1290" s="417"/>
      <c r="B1290" s="416"/>
      <c r="C1290" s="417"/>
      <c r="D1290" s="418"/>
    </row>
    <row r="1291" spans="1:4" ht="15.95" customHeight="1">
      <c r="A1291" s="417" t="s">
        <v>6041</v>
      </c>
      <c r="B1291" s="416" t="s">
        <v>7647</v>
      </c>
      <c r="C1291" s="417" t="s">
        <v>7199</v>
      </c>
      <c r="D1291" s="418">
        <v>373.49</v>
      </c>
    </row>
    <row r="1292" spans="1:4" ht="6" customHeight="1">
      <c r="A1292" s="417"/>
      <c r="B1292" s="416"/>
      <c r="C1292" s="417"/>
      <c r="D1292" s="418"/>
    </row>
    <row r="1293" spans="1:4" ht="15.95" customHeight="1">
      <c r="A1293" s="119" t="s">
        <v>6042</v>
      </c>
      <c r="B1293" s="120" t="s">
        <v>6043</v>
      </c>
      <c r="C1293" s="119" t="s">
        <v>7202</v>
      </c>
      <c r="D1293" s="121">
        <v>184.42</v>
      </c>
    </row>
    <row r="1294" spans="1:4" ht="15.95" customHeight="1">
      <c r="A1294" s="119" t="s">
        <v>6044</v>
      </c>
      <c r="B1294" s="120" t="s">
        <v>6045</v>
      </c>
      <c r="C1294" s="119" t="s">
        <v>7202</v>
      </c>
      <c r="D1294" s="121">
        <v>192.33</v>
      </c>
    </row>
    <row r="1295" spans="1:4" ht="15.95" customHeight="1">
      <c r="A1295" s="119" t="s">
        <v>6046</v>
      </c>
      <c r="B1295" s="120" t="s">
        <v>6047</v>
      </c>
      <c r="C1295" s="119" t="s">
        <v>7199</v>
      </c>
      <c r="D1295" s="121">
        <v>2663.81</v>
      </c>
    </row>
    <row r="1296" spans="1:4" ht="15.95" customHeight="1">
      <c r="A1296" s="119" t="s">
        <v>6048</v>
      </c>
      <c r="B1296" s="120" t="s">
        <v>6049</v>
      </c>
      <c r="C1296" s="119" t="s">
        <v>7199</v>
      </c>
      <c r="D1296" s="121">
        <v>3497.66</v>
      </c>
    </row>
    <row r="1297" spans="1:4" ht="15.95" customHeight="1">
      <c r="A1297" s="119" t="s">
        <v>6050</v>
      </c>
      <c r="B1297" s="120" t="s">
        <v>6051</v>
      </c>
      <c r="C1297" s="119" t="s">
        <v>7199</v>
      </c>
      <c r="D1297" s="121">
        <v>5165.37</v>
      </c>
    </row>
    <row r="1298" spans="1:4" ht="15.95" customHeight="1">
      <c r="A1298" s="119" t="s">
        <v>6052</v>
      </c>
      <c r="B1298" s="120" t="s">
        <v>6053</v>
      </c>
      <c r="C1298" s="119" t="s">
        <v>7199</v>
      </c>
      <c r="D1298" s="121">
        <v>940.75</v>
      </c>
    </row>
    <row r="1299" spans="1:4" ht="15.95" customHeight="1">
      <c r="A1299" s="119" t="s">
        <v>6054</v>
      </c>
      <c r="B1299" s="120" t="s">
        <v>6055</v>
      </c>
      <c r="C1299" s="119" t="s">
        <v>7199</v>
      </c>
      <c r="D1299" s="121">
        <v>990.83</v>
      </c>
    </row>
    <row r="1300" spans="1:4" ht="15.95" customHeight="1">
      <c r="A1300" s="119" t="s">
        <v>6056</v>
      </c>
      <c r="B1300" s="120" t="s">
        <v>6057</v>
      </c>
      <c r="C1300" s="119" t="s">
        <v>7199</v>
      </c>
      <c r="D1300" s="121">
        <v>1013.52</v>
      </c>
    </row>
    <row r="1301" spans="1:4" ht="15.95" customHeight="1">
      <c r="A1301" s="119" t="s">
        <v>6058</v>
      </c>
      <c r="B1301" s="120" t="s">
        <v>6059</v>
      </c>
      <c r="C1301" s="119" t="s">
        <v>7199</v>
      </c>
      <c r="D1301" s="121">
        <v>934.72</v>
      </c>
    </row>
    <row r="1302" spans="1:4" ht="15.95" customHeight="1">
      <c r="A1302" s="119" t="s">
        <v>6060</v>
      </c>
      <c r="B1302" s="120" t="s">
        <v>6061</v>
      </c>
      <c r="C1302" s="119" t="s">
        <v>7199</v>
      </c>
      <c r="D1302" s="121">
        <v>958.9</v>
      </c>
    </row>
    <row r="1303" spans="1:4" ht="15.95" customHeight="1">
      <c r="A1303" s="119" t="s">
        <v>4613</v>
      </c>
      <c r="B1303" s="120" t="s">
        <v>4614</v>
      </c>
      <c r="C1303" s="119" t="s">
        <v>7199</v>
      </c>
      <c r="D1303" s="121">
        <v>1002.81</v>
      </c>
    </row>
    <row r="1304" spans="1:4" ht="15.95" customHeight="1">
      <c r="A1304" s="119" t="s">
        <v>4615</v>
      </c>
      <c r="B1304" s="120" t="s">
        <v>4616</v>
      </c>
      <c r="C1304" s="119" t="s">
        <v>7199</v>
      </c>
      <c r="D1304" s="121">
        <v>1052.8900000000001</v>
      </c>
    </row>
    <row r="1305" spans="1:4" ht="15.95" customHeight="1">
      <c r="A1305" s="119" t="s">
        <v>4617</v>
      </c>
      <c r="B1305" s="120" t="s">
        <v>4618</v>
      </c>
      <c r="C1305" s="119" t="s">
        <v>7199</v>
      </c>
      <c r="D1305" s="121">
        <v>1075.58</v>
      </c>
    </row>
    <row r="1306" spans="1:4" ht="15.95" customHeight="1">
      <c r="A1306" s="119" t="s">
        <v>4619</v>
      </c>
      <c r="B1306" s="120" t="s">
        <v>4620</v>
      </c>
      <c r="C1306" s="119" t="s">
        <v>7199</v>
      </c>
      <c r="D1306" s="121">
        <v>1408.08</v>
      </c>
    </row>
    <row r="1307" spans="1:4" ht="15.95" customHeight="1">
      <c r="A1307" s="119" t="s">
        <v>4621</v>
      </c>
      <c r="B1307" s="120" t="s">
        <v>4622</v>
      </c>
      <c r="C1307" s="119" t="s">
        <v>7199</v>
      </c>
      <c r="D1307" s="121">
        <v>1508.24</v>
      </c>
    </row>
    <row r="1308" spans="1:4" ht="15.95" customHeight="1">
      <c r="A1308" s="119" t="s">
        <v>4623</v>
      </c>
      <c r="B1308" s="120" t="s">
        <v>4624</v>
      </c>
      <c r="C1308" s="119" t="s">
        <v>7199</v>
      </c>
      <c r="D1308" s="121">
        <v>1553.62</v>
      </c>
    </row>
    <row r="1309" spans="1:4" ht="15.95" customHeight="1">
      <c r="A1309" s="119" t="s">
        <v>4625</v>
      </c>
      <c r="B1309" s="120" t="s">
        <v>4626</v>
      </c>
      <c r="C1309" s="119" t="s">
        <v>7199</v>
      </c>
      <c r="D1309" s="121">
        <v>1333.11</v>
      </c>
    </row>
    <row r="1310" spans="1:4" ht="15.95" customHeight="1">
      <c r="A1310" s="119" t="s">
        <v>4627</v>
      </c>
      <c r="B1310" s="120" t="s">
        <v>4628</v>
      </c>
      <c r="C1310" s="119" t="s">
        <v>7199</v>
      </c>
      <c r="D1310" s="121">
        <v>1381.47</v>
      </c>
    </row>
    <row r="1311" spans="1:4" ht="15.95" customHeight="1">
      <c r="A1311" s="119" t="s">
        <v>4629</v>
      </c>
      <c r="B1311" s="120" t="s">
        <v>4630</v>
      </c>
      <c r="C1311" s="119" t="s">
        <v>7199</v>
      </c>
      <c r="D1311" s="121">
        <v>1469.29</v>
      </c>
    </row>
    <row r="1312" spans="1:4" ht="15.95" customHeight="1">
      <c r="A1312" s="119" t="s">
        <v>4642</v>
      </c>
      <c r="B1312" s="120" t="s">
        <v>4643</v>
      </c>
      <c r="C1312" s="119" t="s">
        <v>7199</v>
      </c>
      <c r="D1312" s="121">
        <v>1569.45</v>
      </c>
    </row>
    <row r="1313" spans="1:4" ht="15.95" customHeight="1">
      <c r="A1313" s="119" t="s">
        <v>4644</v>
      </c>
      <c r="B1313" s="120" t="s">
        <v>4645</v>
      </c>
      <c r="C1313" s="119" t="s">
        <v>7199</v>
      </c>
      <c r="D1313" s="121">
        <v>1614.83</v>
      </c>
    </row>
    <row r="1314" spans="1:4" ht="15.95" customHeight="1">
      <c r="A1314" s="119" t="s">
        <v>7648</v>
      </c>
      <c r="B1314" s="120" t="s">
        <v>7649</v>
      </c>
      <c r="C1314" s="119" t="s">
        <v>7199</v>
      </c>
      <c r="D1314" s="121">
        <v>1374.97</v>
      </c>
    </row>
    <row r="1315" spans="1:4" ht="15.95" customHeight="1">
      <c r="A1315" s="119" t="s">
        <v>4646</v>
      </c>
      <c r="B1315" s="120" t="s">
        <v>4647</v>
      </c>
      <c r="C1315" s="119" t="s">
        <v>7199</v>
      </c>
      <c r="D1315" s="121">
        <v>275.60000000000002</v>
      </c>
    </row>
    <row r="1316" spans="1:4" ht="15.95" customHeight="1">
      <c r="A1316" s="119" t="s">
        <v>4648</v>
      </c>
      <c r="B1316" s="120" t="s">
        <v>4649</v>
      </c>
      <c r="C1316" s="119" t="s">
        <v>7199</v>
      </c>
      <c r="D1316" s="121">
        <v>430.68</v>
      </c>
    </row>
    <row r="1317" spans="1:4" ht="15.95" customHeight="1">
      <c r="A1317" s="119" t="s">
        <v>4650</v>
      </c>
      <c r="B1317" s="120" t="s">
        <v>7650</v>
      </c>
      <c r="C1317" s="119" t="s">
        <v>7199</v>
      </c>
      <c r="D1317" s="121">
        <v>452.4</v>
      </c>
    </row>
    <row r="1318" spans="1:4" ht="15.95" customHeight="1">
      <c r="A1318" s="417" t="s">
        <v>4651</v>
      </c>
      <c r="B1318" s="416" t="s">
        <v>3266</v>
      </c>
      <c r="C1318" s="417" t="s">
        <v>7199</v>
      </c>
      <c r="D1318" s="418">
        <v>524.53</v>
      </c>
    </row>
    <row r="1319" spans="1:4" ht="6" customHeight="1">
      <c r="A1319" s="417"/>
      <c r="B1319" s="416"/>
      <c r="C1319" s="417"/>
      <c r="D1319" s="418"/>
    </row>
    <row r="1320" spans="1:4" ht="15.95" customHeight="1">
      <c r="A1320" s="417" t="s">
        <v>3267</v>
      </c>
      <c r="B1320" s="416" t="s">
        <v>7651</v>
      </c>
      <c r="C1320" s="417" t="s">
        <v>7199</v>
      </c>
      <c r="D1320" s="418">
        <v>470.96</v>
      </c>
    </row>
    <row r="1321" spans="1:4" ht="6" customHeight="1">
      <c r="A1321" s="417"/>
      <c r="B1321" s="416"/>
      <c r="C1321" s="417"/>
      <c r="D1321" s="418"/>
    </row>
    <row r="1322" spans="1:4" ht="15.95" customHeight="1">
      <c r="A1322" s="119" t="s">
        <v>3268</v>
      </c>
      <c r="B1322" s="120" t="s">
        <v>3269</v>
      </c>
      <c r="C1322" s="119" t="s">
        <v>7202</v>
      </c>
      <c r="D1322" s="121">
        <v>430.3</v>
      </c>
    </row>
    <row r="1323" spans="1:4" ht="15.95" customHeight="1">
      <c r="A1323" s="119" t="s">
        <v>3270</v>
      </c>
      <c r="B1323" s="120" t="s">
        <v>3271</v>
      </c>
      <c r="C1323" s="119" t="s">
        <v>7202</v>
      </c>
      <c r="D1323" s="121">
        <v>150.28</v>
      </c>
    </row>
    <row r="1324" spans="1:4" ht="15.95" customHeight="1">
      <c r="A1324" s="119" t="s">
        <v>3272</v>
      </c>
      <c r="B1324" s="120" t="s">
        <v>3273</v>
      </c>
      <c r="C1324" s="119" t="s">
        <v>7199</v>
      </c>
      <c r="D1324" s="121">
        <v>362.67</v>
      </c>
    </row>
    <row r="1325" spans="1:4" ht="15.95" customHeight="1">
      <c r="A1325" s="119" t="s">
        <v>3274</v>
      </c>
      <c r="B1325" s="120" t="s">
        <v>3275</v>
      </c>
      <c r="C1325" s="119" t="s">
        <v>7199</v>
      </c>
      <c r="D1325" s="121">
        <v>1042.77</v>
      </c>
    </row>
    <row r="1326" spans="1:4" ht="15.95" customHeight="1">
      <c r="A1326" s="119" t="s">
        <v>3276</v>
      </c>
      <c r="B1326" s="120" t="s">
        <v>3277</v>
      </c>
      <c r="C1326" s="119" t="s">
        <v>7199</v>
      </c>
      <c r="D1326" s="121">
        <v>374.05</v>
      </c>
    </row>
    <row r="1327" spans="1:4" ht="15.95" customHeight="1">
      <c r="A1327" s="119" t="s">
        <v>3278</v>
      </c>
      <c r="B1327" s="120" t="s">
        <v>3279</v>
      </c>
      <c r="C1327" s="119" t="s">
        <v>7199</v>
      </c>
      <c r="D1327" s="121">
        <v>1054.1500000000001</v>
      </c>
    </row>
    <row r="1328" spans="1:4" ht="15.95" customHeight="1">
      <c r="A1328" s="119" t="s">
        <v>3280</v>
      </c>
      <c r="B1328" s="120" t="s">
        <v>3281</v>
      </c>
      <c r="C1328" s="119" t="s">
        <v>7199</v>
      </c>
      <c r="D1328" s="121">
        <v>393.17</v>
      </c>
    </row>
    <row r="1329" spans="1:4" ht="15.95" customHeight="1">
      <c r="A1329" s="119" t="s">
        <v>3282</v>
      </c>
      <c r="B1329" s="120" t="s">
        <v>3283</v>
      </c>
      <c r="C1329" s="119" t="s">
        <v>7199</v>
      </c>
      <c r="D1329" s="121">
        <v>1073.27</v>
      </c>
    </row>
    <row r="1330" spans="1:4" ht="15.95" customHeight="1">
      <c r="A1330" s="119" t="s">
        <v>3284</v>
      </c>
      <c r="B1330" s="120" t="s">
        <v>3285</v>
      </c>
      <c r="C1330" s="119" t="s">
        <v>7199</v>
      </c>
      <c r="D1330" s="121">
        <v>385.1</v>
      </c>
    </row>
    <row r="1331" spans="1:4" ht="15.95" customHeight="1">
      <c r="A1331" s="419" t="s">
        <v>3286</v>
      </c>
      <c r="B1331" s="419"/>
      <c r="C1331" s="419"/>
      <c r="D1331" s="118">
        <v>38124.85</v>
      </c>
    </row>
    <row r="1332" spans="1:4" ht="15.95" customHeight="1">
      <c r="A1332" s="119" t="s">
        <v>3287</v>
      </c>
      <c r="B1332" s="120" t="s">
        <v>3288</v>
      </c>
      <c r="C1332" s="119" t="s">
        <v>7199</v>
      </c>
      <c r="D1332" s="121">
        <v>2604.17</v>
      </c>
    </row>
    <row r="1333" spans="1:4" ht="15.95" customHeight="1">
      <c r="A1333" s="119" t="s">
        <v>7652</v>
      </c>
      <c r="B1333" s="120" t="s">
        <v>7653</v>
      </c>
      <c r="C1333" s="119" t="s">
        <v>7202</v>
      </c>
      <c r="D1333" s="121">
        <v>277.82</v>
      </c>
    </row>
    <row r="1334" spans="1:4" ht="15.95" customHeight="1">
      <c r="A1334" s="119" t="s">
        <v>3289</v>
      </c>
      <c r="B1334" s="120" t="s">
        <v>3290</v>
      </c>
      <c r="C1334" s="119" t="s">
        <v>7202</v>
      </c>
      <c r="D1334" s="121">
        <v>239.77</v>
      </c>
    </row>
    <row r="1335" spans="1:4" ht="15.95" customHeight="1">
      <c r="A1335" s="119" t="s">
        <v>3291</v>
      </c>
      <c r="B1335" s="120" t="s">
        <v>3292</v>
      </c>
      <c r="C1335" s="119" t="s">
        <v>7202</v>
      </c>
      <c r="D1335" s="121">
        <v>453.07</v>
      </c>
    </row>
    <row r="1336" spans="1:4" ht="15.95" customHeight="1">
      <c r="A1336" s="417" t="s">
        <v>20056</v>
      </c>
      <c r="B1336" s="416" t="s">
        <v>20057</v>
      </c>
      <c r="C1336" s="417" t="s">
        <v>7202</v>
      </c>
      <c r="D1336" s="418">
        <v>1103.06</v>
      </c>
    </row>
    <row r="1337" spans="1:4" ht="6" customHeight="1">
      <c r="A1337" s="417"/>
      <c r="B1337" s="416"/>
      <c r="C1337" s="417"/>
      <c r="D1337" s="418"/>
    </row>
    <row r="1338" spans="1:4" ht="15.95" customHeight="1">
      <c r="A1338" s="119" t="s">
        <v>3293</v>
      </c>
      <c r="B1338" s="120" t="s">
        <v>3294</v>
      </c>
      <c r="C1338" s="119" t="s">
        <v>7202</v>
      </c>
      <c r="D1338" s="121">
        <v>249.27</v>
      </c>
    </row>
    <row r="1339" spans="1:4" ht="15.95" customHeight="1">
      <c r="A1339" s="119" t="s">
        <v>20058</v>
      </c>
      <c r="B1339" s="120" t="s">
        <v>20059</v>
      </c>
      <c r="C1339" s="119" t="s">
        <v>7202</v>
      </c>
      <c r="D1339" s="121">
        <v>527.57000000000005</v>
      </c>
    </row>
    <row r="1340" spans="1:4" ht="15.95" customHeight="1">
      <c r="A1340" s="119" t="s">
        <v>3295</v>
      </c>
      <c r="B1340" s="120" t="s">
        <v>3296</v>
      </c>
      <c r="C1340" s="119" t="s">
        <v>7202</v>
      </c>
      <c r="D1340" s="121">
        <v>658.93</v>
      </c>
    </row>
    <row r="1341" spans="1:4" ht="15.95" customHeight="1">
      <c r="A1341" s="119" t="s">
        <v>3297</v>
      </c>
      <c r="B1341" s="120" t="s">
        <v>3298</v>
      </c>
      <c r="C1341" s="119" t="s">
        <v>7202</v>
      </c>
      <c r="D1341" s="121">
        <v>363.58</v>
      </c>
    </row>
    <row r="1342" spans="1:4" ht="15.95" customHeight="1">
      <c r="A1342" s="119" t="s">
        <v>3299</v>
      </c>
      <c r="B1342" s="120" t="s">
        <v>3300</v>
      </c>
      <c r="C1342" s="119" t="s">
        <v>7202</v>
      </c>
      <c r="D1342" s="121">
        <v>418.28</v>
      </c>
    </row>
    <row r="1343" spans="1:4" ht="15.95" customHeight="1">
      <c r="A1343" s="417" t="s">
        <v>3301</v>
      </c>
      <c r="B1343" s="416" t="s">
        <v>3302</v>
      </c>
      <c r="C1343" s="417" t="s">
        <v>7202</v>
      </c>
      <c r="D1343" s="418">
        <v>366.28</v>
      </c>
    </row>
    <row r="1344" spans="1:4" ht="6" customHeight="1">
      <c r="A1344" s="417"/>
      <c r="B1344" s="416"/>
      <c r="C1344" s="417"/>
      <c r="D1344" s="418"/>
    </row>
    <row r="1345" spans="1:4" ht="15.95" customHeight="1">
      <c r="A1345" s="417" t="s">
        <v>3303</v>
      </c>
      <c r="B1345" s="416" t="s">
        <v>3304</v>
      </c>
      <c r="C1345" s="417" t="s">
        <v>7202</v>
      </c>
      <c r="D1345" s="418">
        <v>311.95</v>
      </c>
    </row>
    <row r="1346" spans="1:4" ht="6" customHeight="1">
      <c r="A1346" s="417"/>
      <c r="B1346" s="416"/>
      <c r="C1346" s="417"/>
      <c r="D1346" s="418"/>
    </row>
    <row r="1347" spans="1:4" ht="15.95" customHeight="1">
      <c r="A1347" s="417" t="s">
        <v>3305</v>
      </c>
      <c r="B1347" s="416" t="s">
        <v>3306</v>
      </c>
      <c r="C1347" s="417" t="s">
        <v>7202</v>
      </c>
      <c r="D1347" s="418">
        <v>344.72</v>
      </c>
    </row>
    <row r="1348" spans="1:4" ht="6" customHeight="1">
      <c r="A1348" s="417"/>
      <c r="B1348" s="416"/>
      <c r="C1348" s="417"/>
      <c r="D1348" s="418"/>
    </row>
    <row r="1349" spans="1:4" ht="15.95" customHeight="1">
      <c r="A1349" s="417" t="s">
        <v>3307</v>
      </c>
      <c r="B1349" s="416" t="s">
        <v>3308</v>
      </c>
      <c r="C1349" s="417" t="s">
        <v>7202</v>
      </c>
      <c r="D1349" s="418">
        <v>397.68</v>
      </c>
    </row>
    <row r="1350" spans="1:4" ht="6" customHeight="1">
      <c r="A1350" s="417"/>
      <c r="B1350" s="416"/>
      <c r="C1350" s="417"/>
      <c r="D1350" s="418"/>
    </row>
    <row r="1351" spans="1:4" ht="15.95" customHeight="1">
      <c r="A1351" s="119" t="s">
        <v>3309</v>
      </c>
      <c r="B1351" s="120" t="s">
        <v>3310</v>
      </c>
      <c r="C1351" s="119" t="s">
        <v>7202</v>
      </c>
      <c r="D1351" s="121">
        <v>387.07</v>
      </c>
    </row>
    <row r="1352" spans="1:4" ht="15.95" customHeight="1">
      <c r="A1352" s="119" t="s">
        <v>3311</v>
      </c>
      <c r="B1352" s="120" t="s">
        <v>3312</v>
      </c>
      <c r="C1352" s="119" t="s">
        <v>7199</v>
      </c>
      <c r="D1352" s="121">
        <v>1240.45</v>
      </c>
    </row>
    <row r="1353" spans="1:4" ht="15.95" customHeight="1">
      <c r="A1353" s="119" t="s">
        <v>3313</v>
      </c>
      <c r="B1353" s="120" t="s">
        <v>3314</v>
      </c>
      <c r="C1353" s="119" t="s">
        <v>7199</v>
      </c>
      <c r="D1353" s="121">
        <v>1396.65</v>
      </c>
    </row>
    <row r="1354" spans="1:4" ht="15.95" customHeight="1">
      <c r="A1354" s="119" t="s">
        <v>3315</v>
      </c>
      <c r="B1354" s="120" t="s">
        <v>3316</v>
      </c>
      <c r="C1354" s="119" t="s">
        <v>7202</v>
      </c>
      <c r="D1354" s="121">
        <v>2042.21</v>
      </c>
    </row>
    <row r="1355" spans="1:4" ht="15.95" customHeight="1">
      <c r="A1355" s="119" t="s">
        <v>3317</v>
      </c>
      <c r="B1355" s="120" t="s">
        <v>3318</v>
      </c>
      <c r="C1355" s="119" t="s">
        <v>7202</v>
      </c>
      <c r="D1355" s="121">
        <v>359.69</v>
      </c>
    </row>
    <row r="1356" spans="1:4" ht="15.95" customHeight="1">
      <c r="A1356" s="119" t="s">
        <v>3319</v>
      </c>
      <c r="B1356" s="120" t="s">
        <v>3320</v>
      </c>
      <c r="C1356" s="119" t="s">
        <v>7202</v>
      </c>
      <c r="D1356" s="121">
        <v>640.1</v>
      </c>
    </row>
    <row r="1357" spans="1:4" ht="15.95" customHeight="1">
      <c r="A1357" s="119" t="s">
        <v>3321</v>
      </c>
      <c r="B1357" s="120" t="s">
        <v>3322</v>
      </c>
      <c r="C1357" s="119" t="s">
        <v>7202</v>
      </c>
      <c r="D1357" s="121">
        <v>447.85</v>
      </c>
    </row>
    <row r="1358" spans="1:4" ht="15.95" customHeight="1">
      <c r="A1358" s="119" t="s">
        <v>3323</v>
      </c>
      <c r="B1358" s="120" t="s">
        <v>3324</v>
      </c>
      <c r="C1358" s="119" t="s">
        <v>7202</v>
      </c>
      <c r="D1358" s="121">
        <v>494.39</v>
      </c>
    </row>
    <row r="1359" spans="1:4" ht="15.95" customHeight="1">
      <c r="A1359" s="119" t="s">
        <v>3325</v>
      </c>
      <c r="B1359" s="120" t="s">
        <v>3326</v>
      </c>
      <c r="C1359" s="119" t="s">
        <v>7202</v>
      </c>
      <c r="D1359" s="121">
        <v>292.7</v>
      </c>
    </row>
    <row r="1360" spans="1:4" ht="15.95" customHeight="1">
      <c r="A1360" s="417" t="s">
        <v>3327</v>
      </c>
      <c r="B1360" s="416" t="s">
        <v>3328</v>
      </c>
      <c r="C1360" s="417" t="s">
        <v>7202</v>
      </c>
      <c r="D1360" s="418">
        <v>449.4</v>
      </c>
    </row>
    <row r="1361" spans="1:4" ht="6" customHeight="1">
      <c r="A1361" s="417"/>
      <c r="B1361" s="416"/>
      <c r="C1361" s="417"/>
      <c r="D1361" s="418"/>
    </row>
    <row r="1362" spans="1:4" ht="15.95" customHeight="1">
      <c r="A1362" s="417" t="s">
        <v>3329</v>
      </c>
      <c r="B1362" s="416" t="s">
        <v>3330</v>
      </c>
      <c r="C1362" s="417" t="s">
        <v>7202</v>
      </c>
      <c r="D1362" s="418">
        <v>407.91</v>
      </c>
    </row>
    <row r="1363" spans="1:4" ht="6" customHeight="1">
      <c r="A1363" s="417"/>
      <c r="B1363" s="416"/>
      <c r="C1363" s="417"/>
      <c r="D1363" s="418"/>
    </row>
    <row r="1364" spans="1:4" ht="15.95" customHeight="1">
      <c r="A1364" s="417" t="s">
        <v>3331</v>
      </c>
      <c r="B1364" s="416" t="s">
        <v>3332</v>
      </c>
      <c r="C1364" s="417" t="s">
        <v>7202</v>
      </c>
      <c r="D1364" s="418">
        <v>438.25</v>
      </c>
    </row>
    <row r="1365" spans="1:4" ht="6" customHeight="1">
      <c r="A1365" s="417"/>
      <c r="B1365" s="416"/>
      <c r="C1365" s="417"/>
      <c r="D1365" s="418"/>
    </row>
    <row r="1366" spans="1:4" ht="15.95" customHeight="1">
      <c r="A1366" s="417" t="s">
        <v>3333</v>
      </c>
      <c r="B1366" s="416" t="s">
        <v>3334</v>
      </c>
      <c r="C1366" s="417" t="s">
        <v>7202</v>
      </c>
      <c r="D1366" s="418">
        <v>404.39</v>
      </c>
    </row>
    <row r="1367" spans="1:4" ht="6" customHeight="1">
      <c r="A1367" s="417"/>
      <c r="B1367" s="416"/>
      <c r="C1367" s="417"/>
      <c r="D1367" s="418"/>
    </row>
    <row r="1368" spans="1:4" ht="15.95" customHeight="1">
      <c r="A1368" s="417" t="s">
        <v>3335</v>
      </c>
      <c r="B1368" s="416" t="s">
        <v>3336</v>
      </c>
      <c r="C1368" s="417" t="s">
        <v>7202</v>
      </c>
      <c r="D1368" s="418">
        <v>494.41</v>
      </c>
    </row>
    <row r="1369" spans="1:4" ht="6" customHeight="1">
      <c r="A1369" s="417"/>
      <c r="B1369" s="416"/>
      <c r="C1369" s="417"/>
      <c r="D1369" s="418"/>
    </row>
    <row r="1370" spans="1:4" ht="15.95" customHeight="1">
      <c r="A1370" s="417" t="s">
        <v>3337</v>
      </c>
      <c r="B1370" s="416" t="s">
        <v>3338</v>
      </c>
      <c r="C1370" s="417" t="s">
        <v>7202</v>
      </c>
      <c r="D1370" s="418">
        <v>451.93</v>
      </c>
    </row>
    <row r="1371" spans="1:4" ht="6" customHeight="1">
      <c r="A1371" s="417"/>
      <c r="B1371" s="416"/>
      <c r="C1371" s="417"/>
      <c r="D1371" s="418"/>
    </row>
    <row r="1372" spans="1:4" ht="15.95" customHeight="1">
      <c r="A1372" s="417" t="s">
        <v>3339</v>
      </c>
      <c r="B1372" s="416" t="s">
        <v>3340</v>
      </c>
      <c r="C1372" s="417" t="s">
        <v>7202</v>
      </c>
      <c r="D1372" s="418">
        <v>464.45</v>
      </c>
    </row>
    <row r="1373" spans="1:4" ht="6" customHeight="1">
      <c r="A1373" s="417"/>
      <c r="B1373" s="416"/>
      <c r="C1373" s="417"/>
      <c r="D1373" s="418"/>
    </row>
    <row r="1374" spans="1:4" ht="15.95" customHeight="1">
      <c r="A1374" s="417" t="s">
        <v>3341</v>
      </c>
      <c r="B1374" s="416" t="s">
        <v>3342</v>
      </c>
      <c r="C1374" s="417" t="s">
        <v>7202</v>
      </c>
      <c r="D1374" s="418">
        <v>449.4</v>
      </c>
    </row>
    <row r="1375" spans="1:4" ht="6" customHeight="1">
      <c r="A1375" s="417"/>
      <c r="B1375" s="416"/>
      <c r="C1375" s="417"/>
      <c r="D1375" s="418"/>
    </row>
    <row r="1376" spans="1:4" ht="15.95" customHeight="1">
      <c r="A1376" s="417" t="s">
        <v>3343</v>
      </c>
      <c r="B1376" s="416" t="s">
        <v>3344</v>
      </c>
      <c r="C1376" s="417" t="s">
        <v>7199</v>
      </c>
      <c r="D1376" s="418">
        <v>3352.31</v>
      </c>
    </row>
    <row r="1377" spans="1:4" ht="6" customHeight="1">
      <c r="A1377" s="417"/>
      <c r="B1377" s="416"/>
      <c r="C1377" s="417"/>
      <c r="D1377" s="418"/>
    </row>
    <row r="1378" spans="1:4" ht="15.95" customHeight="1">
      <c r="A1378" s="119" t="s">
        <v>3345</v>
      </c>
      <c r="B1378" s="120" t="s">
        <v>4773</v>
      </c>
      <c r="C1378" s="119" t="s">
        <v>7202</v>
      </c>
      <c r="D1378" s="121">
        <v>385.84</v>
      </c>
    </row>
    <row r="1379" spans="1:4" ht="15.95" customHeight="1">
      <c r="A1379" s="417" t="s">
        <v>20060</v>
      </c>
      <c r="B1379" s="416" t="s">
        <v>20061</v>
      </c>
      <c r="C1379" s="417" t="s">
        <v>7199</v>
      </c>
      <c r="D1379" s="418">
        <v>1858.25</v>
      </c>
    </row>
    <row r="1380" spans="1:4" ht="6" customHeight="1">
      <c r="A1380" s="417"/>
      <c r="B1380" s="416"/>
      <c r="C1380" s="417"/>
      <c r="D1380" s="418"/>
    </row>
    <row r="1381" spans="1:4" ht="15.95" customHeight="1">
      <c r="A1381" s="417" t="s">
        <v>20062</v>
      </c>
      <c r="B1381" s="416" t="s">
        <v>20063</v>
      </c>
      <c r="C1381" s="417" t="s">
        <v>7199</v>
      </c>
      <c r="D1381" s="418">
        <v>5316.16</v>
      </c>
    </row>
    <row r="1382" spans="1:4" ht="6" customHeight="1">
      <c r="A1382" s="417"/>
      <c r="B1382" s="416"/>
      <c r="C1382" s="417"/>
      <c r="D1382" s="418"/>
    </row>
    <row r="1383" spans="1:4" ht="15.95" customHeight="1">
      <c r="A1383" s="417" t="s">
        <v>4774</v>
      </c>
      <c r="B1383" s="416" t="s">
        <v>7654</v>
      </c>
      <c r="C1383" s="417" t="s">
        <v>7202</v>
      </c>
      <c r="D1383" s="418">
        <v>485.06</v>
      </c>
    </row>
    <row r="1384" spans="1:4" ht="6" customHeight="1">
      <c r="A1384" s="417"/>
      <c r="B1384" s="416"/>
      <c r="C1384" s="417"/>
      <c r="D1384" s="418"/>
    </row>
    <row r="1385" spans="1:4" ht="15.95" customHeight="1">
      <c r="A1385" s="119" t="s">
        <v>4775</v>
      </c>
      <c r="B1385" s="120" t="s">
        <v>4776</v>
      </c>
      <c r="C1385" s="119" t="s">
        <v>7202</v>
      </c>
      <c r="D1385" s="121">
        <v>448.84</v>
      </c>
    </row>
    <row r="1386" spans="1:4" ht="15.95" customHeight="1">
      <c r="A1386" s="119" t="s">
        <v>4777</v>
      </c>
      <c r="B1386" s="120" t="s">
        <v>4778</v>
      </c>
      <c r="C1386" s="119" t="s">
        <v>7202</v>
      </c>
      <c r="D1386" s="121">
        <v>211.68</v>
      </c>
    </row>
    <row r="1387" spans="1:4" ht="15.95" customHeight="1">
      <c r="A1387" s="417" t="s">
        <v>4779</v>
      </c>
      <c r="B1387" s="416" t="s">
        <v>4780</v>
      </c>
      <c r="C1387" s="417" t="s">
        <v>7202</v>
      </c>
      <c r="D1387" s="418">
        <v>487.12</v>
      </c>
    </row>
    <row r="1388" spans="1:4" ht="6" customHeight="1">
      <c r="A1388" s="417"/>
      <c r="B1388" s="416"/>
      <c r="C1388" s="417"/>
      <c r="D1388" s="418"/>
    </row>
    <row r="1389" spans="1:4" ht="15.95" customHeight="1">
      <c r="A1389" s="417" t="s">
        <v>4781</v>
      </c>
      <c r="B1389" s="416" t="s">
        <v>4782</v>
      </c>
      <c r="C1389" s="417" t="s">
        <v>7199</v>
      </c>
      <c r="D1389" s="418">
        <v>1457.24</v>
      </c>
    </row>
    <row r="1390" spans="1:4" ht="6" customHeight="1">
      <c r="A1390" s="417"/>
      <c r="B1390" s="416"/>
      <c r="C1390" s="417"/>
      <c r="D1390" s="418"/>
    </row>
    <row r="1391" spans="1:4" ht="15.95" customHeight="1">
      <c r="A1391" s="417" t="s">
        <v>4783</v>
      </c>
      <c r="B1391" s="416" t="s">
        <v>4784</v>
      </c>
      <c r="C1391" s="417" t="s">
        <v>7199</v>
      </c>
      <c r="D1391" s="418">
        <v>4335.8599999999997</v>
      </c>
    </row>
    <row r="1392" spans="1:4" ht="6" customHeight="1">
      <c r="A1392" s="417"/>
      <c r="B1392" s="416"/>
      <c r="C1392" s="417"/>
      <c r="D1392" s="418"/>
    </row>
    <row r="1393" spans="1:4" ht="15.95" customHeight="1">
      <c r="A1393" s="119" t="s">
        <v>4785</v>
      </c>
      <c r="B1393" s="120" t="s">
        <v>4786</v>
      </c>
      <c r="C1393" s="119" t="s">
        <v>7202</v>
      </c>
      <c r="D1393" s="121">
        <v>78.59</v>
      </c>
    </row>
    <row r="1394" spans="1:4" ht="15.95" customHeight="1">
      <c r="A1394" s="119" t="s">
        <v>4787</v>
      </c>
      <c r="B1394" s="120" t="s">
        <v>4788</v>
      </c>
      <c r="C1394" s="119" t="s">
        <v>7202</v>
      </c>
      <c r="D1394" s="121">
        <v>137.96</v>
      </c>
    </row>
    <row r="1395" spans="1:4" ht="15.95" customHeight="1">
      <c r="A1395" s="119" t="s">
        <v>4789</v>
      </c>
      <c r="B1395" s="120" t="s">
        <v>4790</v>
      </c>
      <c r="C1395" s="119" t="s">
        <v>7199</v>
      </c>
      <c r="D1395" s="121">
        <v>376.61</v>
      </c>
    </row>
    <row r="1396" spans="1:4" ht="15.95" customHeight="1">
      <c r="A1396" s="119" t="s">
        <v>4791</v>
      </c>
      <c r="B1396" s="120" t="s">
        <v>4792</v>
      </c>
      <c r="C1396" s="119" t="s">
        <v>6557</v>
      </c>
      <c r="D1396" s="121">
        <v>8.25</v>
      </c>
    </row>
    <row r="1397" spans="1:4" ht="15.95" customHeight="1">
      <c r="A1397" s="119" t="s">
        <v>4793</v>
      </c>
      <c r="B1397" s="120" t="s">
        <v>4794</v>
      </c>
      <c r="C1397" s="119" t="s">
        <v>6557</v>
      </c>
      <c r="D1397" s="121">
        <v>7.68</v>
      </c>
    </row>
    <row r="1398" spans="1:4" ht="15.95" customHeight="1">
      <c r="A1398" s="419" t="s">
        <v>4795</v>
      </c>
      <c r="B1398" s="419"/>
      <c r="C1398" s="419"/>
      <c r="D1398" s="118">
        <v>5233.54</v>
      </c>
    </row>
    <row r="1399" spans="1:4" ht="15.95" customHeight="1">
      <c r="A1399" s="119" t="s">
        <v>4796</v>
      </c>
      <c r="B1399" s="120" t="s">
        <v>4797</v>
      </c>
      <c r="C1399" s="119" t="s">
        <v>7202</v>
      </c>
      <c r="D1399" s="121">
        <v>370.91</v>
      </c>
    </row>
    <row r="1400" spans="1:4" ht="15.95" customHeight="1">
      <c r="A1400" s="119" t="s">
        <v>4798</v>
      </c>
      <c r="B1400" s="120" t="s">
        <v>4799</v>
      </c>
      <c r="C1400" s="119" t="s">
        <v>7202</v>
      </c>
      <c r="D1400" s="121">
        <v>504.03</v>
      </c>
    </row>
    <row r="1401" spans="1:4" ht="15.95" customHeight="1">
      <c r="A1401" s="119" t="s">
        <v>4800</v>
      </c>
      <c r="B1401" s="120" t="s">
        <v>4801</v>
      </c>
      <c r="C1401" s="119" t="s">
        <v>7199</v>
      </c>
      <c r="D1401" s="121">
        <v>701.88</v>
      </c>
    </row>
    <row r="1402" spans="1:4" ht="15.95" customHeight="1">
      <c r="A1402" s="119" t="s">
        <v>4802</v>
      </c>
      <c r="B1402" s="120" t="s">
        <v>4803</v>
      </c>
      <c r="C1402" s="119" t="s">
        <v>7199</v>
      </c>
      <c r="D1402" s="121">
        <v>274.74</v>
      </c>
    </row>
    <row r="1403" spans="1:4" ht="15.95" customHeight="1">
      <c r="A1403" s="119" t="s">
        <v>4804</v>
      </c>
      <c r="B1403" s="120" t="s">
        <v>7655</v>
      </c>
      <c r="C1403" s="119" t="s">
        <v>7202</v>
      </c>
      <c r="D1403" s="121">
        <v>358.8</v>
      </c>
    </row>
    <row r="1404" spans="1:4" ht="15.95" customHeight="1">
      <c r="A1404" s="119" t="s">
        <v>4805</v>
      </c>
      <c r="B1404" s="120" t="s">
        <v>4806</v>
      </c>
      <c r="C1404" s="119" t="s">
        <v>7202</v>
      </c>
      <c r="D1404" s="121">
        <v>688.9</v>
      </c>
    </row>
    <row r="1405" spans="1:4" ht="15.95" customHeight="1">
      <c r="A1405" s="119" t="s">
        <v>4807</v>
      </c>
      <c r="B1405" s="120" t="s">
        <v>4808</v>
      </c>
      <c r="C1405" s="119" t="s">
        <v>7202</v>
      </c>
      <c r="D1405" s="121">
        <v>656.44</v>
      </c>
    </row>
    <row r="1406" spans="1:4" ht="15.95" customHeight="1">
      <c r="A1406" s="119" t="s">
        <v>4809</v>
      </c>
      <c r="B1406" s="120" t="s">
        <v>7656</v>
      </c>
      <c r="C1406" s="119" t="s">
        <v>7202</v>
      </c>
      <c r="D1406" s="121">
        <v>674.89</v>
      </c>
    </row>
    <row r="1407" spans="1:4" ht="15.95" customHeight="1">
      <c r="A1407" s="119" t="s">
        <v>4810</v>
      </c>
      <c r="B1407" s="120" t="s">
        <v>4811</v>
      </c>
      <c r="C1407" s="119" t="s">
        <v>7202</v>
      </c>
      <c r="D1407" s="121">
        <v>543.53</v>
      </c>
    </row>
    <row r="1408" spans="1:4" ht="15.95" customHeight="1">
      <c r="A1408" s="119" t="s">
        <v>4812</v>
      </c>
      <c r="B1408" s="120" t="s">
        <v>4813</v>
      </c>
      <c r="C1408" s="119" t="s">
        <v>7199</v>
      </c>
      <c r="D1408" s="121">
        <v>294.43</v>
      </c>
    </row>
    <row r="1409" spans="1:4" ht="15.95" customHeight="1">
      <c r="A1409" s="119" t="s">
        <v>4814</v>
      </c>
      <c r="B1409" s="120" t="s">
        <v>4815</v>
      </c>
      <c r="C1409" s="119" t="s">
        <v>7199</v>
      </c>
      <c r="D1409" s="121">
        <v>164.99</v>
      </c>
    </row>
    <row r="1410" spans="1:4" ht="15.95" customHeight="1">
      <c r="A1410" s="419" t="s">
        <v>4359</v>
      </c>
      <c r="B1410" s="419"/>
      <c r="C1410" s="419"/>
      <c r="D1410" s="118">
        <v>7536.64</v>
      </c>
    </row>
    <row r="1411" spans="1:4" ht="15.95" customHeight="1">
      <c r="A1411" s="119" t="s">
        <v>4816</v>
      </c>
      <c r="B1411" s="120" t="s">
        <v>4817</v>
      </c>
      <c r="C1411" s="119" t="s">
        <v>7196</v>
      </c>
      <c r="D1411" s="121">
        <v>10.46</v>
      </c>
    </row>
    <row r="1412" spans="1:4" ht="15.95" customHeight="1">
      <c r="A1412" s="119" t="s">
        <v>4818</v>
      </c>
      <c r="B1412" s="120" t="s">
        <v>6228</v>
      </c>
      <c r="C1412" s="119" t="s">
        <v>6229</v>
      </c>
      <c r="D1412" s="121">
        <v>46.95</v>
      </c>
    </row>
    <row r="1413" spans="1:4" ht="15.95" customHeight="1">
      <c r="A1413" s="119" t="s">
        <v>6230</v>
      </c>
      <c r="B1413" s="120" t="s">
        <v>6231</v>
      </c>
      <c r="C1413" s="119" t="s">
        <v>7199</v>
      </c>
      <c r="D1413" s="121">
        <v>33.56</v>
      </c>
    </row>
    <row r="1414" spans="1:4" ht="15.95" customHeight="1">
      <c r="A1414" s="119" t="s">
        <v>6232</v>
      </c>
      <c r="B1414" s="120" t="s">
        <v>6233</v>
      </c>
      <c r="C1414" s="119" t="s">
        <v>7199</v>
      </c>
      <c r="D1414" s="121">
        <v>24.2</v>
      </c>
    </row>
    <row r="1415" spans="1:4" ht="15.95" customHeight="1">
      <c r="A1415" s="119" t="s">
        <v>6234</v>
      </c>
      <c r="B1415" s="120" t="s">
        <v>6736</v>
      </c>
      <c r="C1415" s="119" t="s">
        <v>7202</v>
      </c>
      <c r="D1415" s="121">
        <v>796.98</v>
      </c>
    </row>
    <row r="1416" spans="1:4" ht="15.95" customHeight="1">
      <c r="A1416" s="119" t="s">
        <v>6737</v>
      </c>
      <c r="B1416" s="120" t="s">
        <v>20064</v>
      </c>
      <c r="C1416" s="119" t="s">
        <v>7199</v>
      </c>
      <c r="D1416" s="121">
        <v>169</v>
      </c>
    </row>
    <row r="1417" spans="1:4" ht="15.95" customHeight="1">
      <c r="A1417" s="119" t="s">
        <v>6738</v>
      </c>
      <c r="B1417" s="120" t="s">
        <v>6739</v>
      </c>
      <c r="C1417" s="119" t="s">
        <v>7199</v>
      </c>
      <c r="D1417" s="121">
        <v>28.49</v>
      </c>
    </row>
    <row r="1418" spans="1:4" ht="15.95" customHeight="1">
      <c r="A1418" s="119" t="s">
        <v>6740</v>
      </c>
      <c r="B1418" s="120" t="s">
        <v>6741</v>
      </c>
      <c r="C1418" s="119" t="s">
        <v>7199</v>
      </c>
      <c r="D1418" s="121">
        <v>19.14</v>
      </c>
    </row>
    <row r="1419" spans="1:4" ht="15.95" customHeight="1">
      <c r="A1419" s="119" t="s">
        <v>6742</v>
      </c>
      <c r="B1419" s="120" t="s">
        <v>6743</v>
      </c>
      <c r="C1419" s="119" t="s">
        <v>7202</v>
      </c>
      <c r="D1419" s="121">
        <v>54.75</v>
      </c>
    </row>
    <row r="1420" spans="1:4" ht="15.95" customHeight="1">
      <c r="A1420" s="119" t="s">
        <v>6744</v>
      </c>
      <c r="B1420" s="120" t="s">
        <v>6745</v>
      </c>
      <c r="C1420" s="119" t="s">
        <v>7202</v>
      </c>
      <c r="D1420" s="121">
        <v>65.760000000000005</v>
      </c>
    </row>
    <row r="1421" spans="1:4" ht="15.95" customHeight="1">
      <c r="A1421" s="119" t="s">
        <v>6746</v>
      </c>
      <c r="B1421" s="120" t="s">
        <v>6747</v>
      </c>
      <c r="C1421" s="119" t="s">
        <v>7202</v>
      </c>
      <c r="D1421" s="121">
        <v>61.94</v>
      </c>
    </row>
    <row r="1422" spans="1:4" ht="15.95" customHeight="1">
      <c r="A1422" s="119" t="s">
        <v>6748</v>
      </c>
      <c r="B1422" s="120" t="s">
        <v>6749</v>
      </c>
      <c r="C1422" s="119" t="s">
        <v>7196</v>
      </c>
      <c r="D1422" s="121">
        <v>104.62</v>
      </c>
    </row>
    <row r="1423" spans="1:4" ht="15.95" customHeight="1">
      <c r="A1423" s="119" t="s">
        <v>6750</v>
      </c>
      <c r="B1423" s="120" t="s">
        <v>6751</v>
      </c>
      <c r="C1423" s="119" t="s">
        <v>7196</v>
      </c>
      <c r="D1423" s="121">
        <v>86.3</v>
      </c>
    </row>
    <row r="1424" spans="1:4" ht="15.95" customHeight="1">
      <c r="A1424" s="119" t="s">
        <v>6752</v>
      </c>
      <c r="B1424" s="120" t="s">
        <v>6753</v>
      </c>
      <c r="C1424" s="119" t="s">
        <v>7196</v>
      </c>
      <c r="D1424" s="121">
        <v>199.2</v>
      </c>
    </row>
    <row r="1425" spans="1:4" ht="15.95" customHeight="1">
      <c r="A1425" s="119" t="s">
        <v>6754</v>
      </c>
      <c r="B1425" s="120" t="s">
        <v>6755</v>
      </c>
      <c r="C1425" s="119" t="s">
        <v>7199</v>
      </c>
      <c r="D1425" s="121">
        <v>28.59</v>
      </c>
    </row>
    <row r="1426" spans="1:4" ht="15.95" customHeight="1">
      <c r="A1426" s="119" t="s">
        <v>6756</v>
      </c>
      <c r="B1426" s="120" t="s">
        <v>7657</v>
      </c>
      <c r="C1426" s="119" t="s">
        <v>7199</v>
      </c>
      <c r="D1426" s="121">
        <v>47.81</v>
      </c>
    </row>
    <row r="1427" spans="1:4" ht="15.95" customHeight="1">
      <c r="A1427" s="119" t="s">
        <v>6757</v>
      </c>
      <c r="B1427" s="120" t="s">
        <v>6758</v>
      </c>
      <c r="C1427" s="119" t="s">
        <v>7199</v>
      </c>
      <c r="D1427" s="121">
        <v>27.91</v>
      </c>
    </row>
    <row r="1428" spans="1:4" ht="15.95" customHeight="1">
      <c r="A1428" s="119" t="s">
        <v>6759</v>
      </c>
      <c r="B1428" s="120" t="s">
        <v>7658</v>
      </c>
      <c r="C1428" s="119" t="s">
        <v>7199</v>
      </c>
      <c r="D1428" s="121">
        <v>122.46</v>
      </c>
    </row>
    <row r="1429" spans="1:4" ht="15.95" customHeight="1">
      <c r="A1429" s="119" t="s">
        <v>7659</v>
      </c>
      <c r="B1429" s="120" t="s">
        <v>7660</v>
      </c>
      <c r="C1429" s="119" t="s">
        <v>7199</v>
      </c>
      <c r="D1429" s="121">
        <v>24.1</v>
      </c>
    </row>
    <row r="1430" spans="1:4" ht="15.95" customHeight="1">
      <c r="A1430" s="119" t="s">
        <v>7661</v>
      </c>
      <c r="B1430" s="120" t="s">
        <v>7662</v>
      </c>
      <c r="C1430" s="119" t="s">
        <v>7199</v>
      </c>
      <c r="D1430" s="121">
        <v>111.54</v>
      </c>
    </row>
    <row r="1431" spans="1:4" ht="15.95" customHeight="1">
      <c r="A1431" s="119" t="s">
        <v>6760</v>
      </c>
      <c r="B1431" s="120" t="s">
        <v>6761</v>
      </c>
      <c r="C1431" s="119" t="s">
        <v>7199</v>
      </c>
      <c r="D1431" s="121">
        <v>153.5</v>
      </c>
    </row>
    <row r="1432" spans="1:4" ht="15.95" customHeight="1">
      <c r="A1432" s="119" t="s">
        <v>6762</v>
      </c>
      <c r="B1432" s="120" t="s">
        <v>6763</v>
      </c>
      <c r="C1432" s="119" t="s">
        <v>7199</v>
      </c>
      <c r="D1432" s="121">
        <v>145.21</v>
      </c>
    </row>
    <row r="1433" spans="1:4" ht="15.95" customHeight="1">
      <c r="A1433" s="119" t="s">
        <v>6764</v>
      </c>
      <c r="B1433" s="120" t="s">
        <v>6765</v>
      </c>
      <c r="C1433" s="119" t="s">
        <v>7199</v>
      </c>
      <c r="D1433" s="121">
        <v>108.7</v>
      </c>
    </row>
    <row r="1434" spans="1:4" ht="15.95" customHeight="1">
      <c r="A1434" s="119" t="s">
        <v>7663</v>
      </c>
      <c r="B1434" s="120" t="s">
        <v>7664</v>
      </c>
      <c r="C1434" s="119" t="s">
        <v>7199</v>
      </c>
      <c r="D1434" s="121">
        <v>108.7</v>
      </c>
    </row>
    <row r="1435" spans="1:4" ht="15.95" customHeight="1">
      <c r="A1435" s="119" t="s">
        <v>7665</v>
      </c>
      <c r="B1435" s="120" t="s">
        <v>7666</v>
      </c>
      <c r="C1435" s="119" t="s">
        <v>7199</v>
      </c>
      <c r="D1435" s="121">
        <v>139.63999999999999</v>
      </c>
    </row>
    <row r="1436" spans="1:4" ht="15.95" customHeight="1">
      <c r="A1436" s="119" t="s">
        <v>6766</v>
      </c>
      <c r="B1436" s="120" t="s">
        <v>6767</v>
      </c>
      <c r="C1436" s="119" t="s">
        <v>7199</v>
      </c>
      <c r="D1436" s="121">
        <v>26.98</v>
      </c>
    </row>
    <row r="1437" spans="1:4" ht="15.95" customHeight="1">
      <c r="A1437" s="119" t="s">
        <v>6768</v>
      </c>
      <c r="B1437" s="120" t="s">
        <v>6265</v>
      </c>
      <c r="C1437" s="119" t="s">
        <v>7199</v>
      </c>
      <c r="D1437" s="121">
        <v>23.47</v>
      </c>
    </row>
    <row r="1438" spans="1:4" ht="15.95" customHeight="1">
      <c r="A1438" s="119" t="s">
        <v>6266</v>
      </c>
      <c r="B1438" s="120" t="s">
        <v>6267</v>
      </c>
      <c r="C1438" s="119" t="s">
        <v>7199</v>
      </c>
      <c r="D1438" s="121">
        <v>12.86</v>
      </c>
    </row>
    <row r="1439" spans="1:4" ht="15.95" customHeight="1">
      <c r="A1439" s="119" t="s">
        <v>6268</v>
      </c>
      <c r="B1439" s="120" t="s">
        <v>7667</v>
      </c>
      <c r="C1439" s="119" t="s">
        <v>7196</v>
      </c>
      <c r="D1439" s="121">
        <v>59.15</v>
      </c>
    </row>
    <row r="1440" spans="1:4" ht="15.95" customHeight="1">
      <c r="A1440" s="119" t="s">
        <v>6269</v>
      </c>
      <c r="B1440" s="120" t="s">
        <v>6270</v>
      </c>
      <c r="C1440" s="119" t="s">
        <v>7196</v>
      </c>
      <c r="D1440" s="121">
        <v>57.02</v>
      </c>
    </row>
    <row r="1441" spans="1:4" ht="15.95" customHeight="1">
      <c r="A1441" s="119" t="s">
        <v>6271</v>
      </c>
      <c r="B1441" s="120" t="s">
        <v>6272</v>
      </c>
      <c r="C1441" s="119" t="s">
        <v>6229</v>
      </c>
      <c r="D1441" s="121">
        <v>586.20000000000005</v>
      </c>
    </row>
    <row r="1442" spans="1:4" ht="15.95" customHeight="1">
      <c r="A1442" s="119" t="s">
        <v>6273</v>
      </c>
      <c r="B1442" s="120" t="s">
        <v>6274</v>
      </c>
      <c r="C1442" s="119" t="s">
        <v>7196</v>
      </c>
      <c r="D1442" s="121">
        <v>67.38</v>
      </c>
    </row>
    <row r="1443" spans="1:4" ht="15.95" customHeight="1">
      <c r="A1443" s="119" t="s">
        <v>6275</v>
      </c>
      <c r="B1443" s="120" t="s">
        <v>6276</v>
      </c>
      <c r="C1443" s="119" t="s">
        <v>7202</v>
      </c>
      <c r="D1443" s="121">
        <v>208</v>
      </c>
    </row>
    <row r="1444" spans="1:4" ht="15.95" customHeight="1">
      <c r="A1444" s="119" t="s">
        <v>6277</v>
      </c>
      <c r="B1444" s="120" t="s">
        <v>6278</v>
      </c>
      <c r="C1444" s="119" t="s">
        <v>7196</v>
      </c>
      <c r="D1444" s="121">
        <v>102.27</v>
      </c>
    </row>
    <row r="1445" spans="1:4" ht="15.95" customHeight="1">
      <c r="A1445" s="119" t="s">
        <v>6279</v>
      </c>
      <c r="B1445" s="120" t="s">
        <v>23438</v>
      </c>
      <c r="C1445" s="119" t="s">
        <v>7196</v>
      </c>
      <c r="D1445" s="121">
        <v>365.28</v>
      </c>
    </row>
    <row r="1446" spans="1:4" ht="15.95" customHeight="1">
      <c r="A1446" s="119" t="s">
        <v>6280</v>
      </c>
      <c r="B1446" s="120" t="s">
        <v>6281</v>
      </c>
      <c r="C1446" s="119" t="s">
        <v>7199</v>
      </c>
      <c r="D1446" s="121">
        <v>780.73</v>
      </c>
    </row>
    <row r="1447" spans="1:4" ht="15.95" customHeight="1">
      <c r="A1447" s="417" t="s">
        <v>20065</v>
      </c>
      <c r="B1447" s="416" t="s">
        <v>20066</v>
      </c>
      <c r="C1447" s="417" t="s">
        <v>7199</v>
      </c>
      <c r="D1447" s="418">
        <v>289.85000000000002</v>
      </c>
    </row>
    <row r="1448" spans="1:4" ht="6" customHeight="1">
      <c r="A1448" s="417"/>
      <c r="B1448" s="416"/>
      <c r="C1448" s="417"/>
      <c r="D1448" s="418"/>
    </row>
    <row r="1449" spans="1:4" ht="15.95" customHeight="1">
      <c r="A1449" s="119" t="s">
        <v>6282</v>
      </c>
      <c r="B1449" s="120" t="s">
        <v>6283</v>
      </c>
      <c r="C1449" s="119" t="s">
        <v>7199</v>
      </c>
      <c r="D1449" s="121">
        <v>187.47</v>
      </c>
    </row>
    <row r="1450" spans="1:4" ht="15.95" customHeight="1">
      <c r="A1450" s="119" t="s">
        <v>6284</v>
      </c>
      <c r="B1450" s="120" t="s">
        <v>7668</v>
      </c>
      <c r="C1450" s="119" t="s">
        <v>7199</v>
      </c>
      <c r="D1450" s="121">
        <v>17.8</v>
      </c>
    </row>
    <row r="1451" spans="1:4" ht="15.95" customHeight="1">
      <c r="A1451" s="119" t="s">
        <v>6285</v>
      </c>
      <c r="B1451" s="120" t="s">
        <v>6286</v>
      </c>
      <c r="C1451" s="119" t="s">
        <v>7199</v>
      </c>
      <c r="D1451" s="121">
        <v>51.52</v>
      </c>
    </row>
    <row r="1452" spans="1:4" ht="15.95" customHeight="1">
      <c r="A1452" s="119" t="s">
        <v>6287</v>
      </c>
      <c r="B1452" s="120" t="s">
        <v>6288</v>
      </c>
      <c r="C1452" s="119" t="s">
        <v>7196</v>
      </c>
      <c r="D1452" s="121">
        <v>127.34</v>
      </c>
    </row>
    <row r="1453" spans="1:4" ht="15.95" customHeight="1">
      <c r="A1453" s="119" t="s">
        <v>6289</v>
      </c>
      <c r="B1453" s="120" t="s">
        <v>6290</v>
      </c>
      <c r="C1453" s="119" t="s">
        <v>7199</v>
      </c>
      <c r="D1453" s="121">
        <v>150.15</v>
      </c>
    </row>
    <row r="1454" spans="1:4" ht="15.95" customHeight="1">
      <c r="A1454" s="417" t="s">
        <v>7669</v>
      </c>
      <c r="B1454" s="416" t="s">
        <v>19814</v>
      </c>
      <c r="C1454" s="417" t="s">
        <v>7202</v>
      </c>
      <c r="D1454" s="418">
        <v>630.91</v>
      </c>
    </row>
    <row r="1455" spans="1:4" ht="24" customHeight="1">
      <c r="A1455" s="417"/>
      <c r="B1455" s="416"/>
      <c r="C1455" s="417"/>
      <c r="D1455" s="418"/>
    </row>
    <row r="1456" spans="1:4" ht="15.95" customHeight="1">
      <c r="A1456" s="417" t="s">
        <v>7670</v>
      </c>
      <c r="B1456" s="416" t="s">
        <v>19815</v>
      </c>
      <c r="C1456" s="417" t="s">
        <v>7202</v>
      </c>
      <c r="D1456" s="418">
        <v>630.91</v>
      </c>
    </row>
    <row r="1457" spans="1:4" ht="42.95" customHeight="1">
      <c r="A1457" s="417"/>
      <c r="B1457" s="416"/>
      <c r="C1457" s="417"/>
      <c r="D1457" s="418"/>
    </row>
    <row r="1458" spans="1:4" ht="15.95" customHeight="1">
      <c r="A1458" s="119" t="s">
        <v>6291</v>
      </c>
      <c r="B1458" s="120" t="s">
        <v>6292</v>
      </c>
      <c r="C1458" s="119" t="s">
        <v>7199</v>
      </c>
      <c r="D1458" s="121">
        <v>34.799999999999997</v>
      </c>
    </row>
    <row r="1459" spans="1:4" ht="15.95" customHeight="1">
      <c r="A1459" s="119" t="s">
        <v>6293</v>
      </c>
      <c r="B1459" s="120" t="s">
        <v>6294</v>
      </c>
      <c r="C1459" s="119" t="s">
        <v>7202</v>
      </c>
      <c r="D1459" s="121">
        <v>99.51</v>
      </c>
    </row>
    <row r="1460" spans="1:4" ht="15.95" customHeight="1">
      <c r="A1460" s="119" t="s">
        <v>6295</v>
      </c>
      <c r="B1460" s="120" t="s">
        <v>6296</v>
      </c>
      <c r="C1460" s="119" t="s">
        <v>7199</v>
      </c>
      <c r="D1460" s="121">
        <v>10.69</v>
      </c>
    </row>
    <row r="1461" spans="1:4" ht="15.95" customHeight="1">
      <c r="A1461" s="417" t="s">
        <v>6297</v>
      </c>
      <c r="B1461" s="416" t="s">
        <v>6298</v>
      </c>
      <c r="C1461" s="417" t="s">
        <v>7202</v>
      </c>
      <c r="D1461" s="418">
        <v>296.87</v>
      </c>
    </row>
    <row r="1462" spans="1:4" ht="6" customHeight="1">
      <c r="A1462" s="417"/>
      <c r="B1462" s="416"/>
      <c r="C1462" s="417"/>
      <c r="D1462" s="418"/>
    </row>
    <row r="1463" spans="1:4" ht="15.95" customHeight="1">
      <c r="A1463" s="419" t="s">
        <v>6299</v>
      </c>
      <c r="B1463" s="419"/>
      <c r="C1463" s="419"/>
      <c r="D1463" s="118">
        <v>79730.320000000007</v>
      </c>
    </row>
    <row r="1464" spans="1:4" ht="15.95" customHeight="1">
      <c r="A1464" s="419" t="s">
        <v>6300</v>
      </c>
      <c r="B1464" s="419"/>
      <c r="C1464" s="419"/>
      <c r="D1464" s="118">
        <v>2357.13</v>
      </c>
    </row>
    <row r="1465" spans="1:4" ht="15.95" customHeight="1">
      <c r="A1465" s="119" t="s">
        <v>6301</v>
      </c>
      <c r="B1465" s="120" t="s">
        <v>6302</v>
      </c>
      <c r="C1465" s="119" t="s">
        <v>7202</v>
      </c>
      <c r="D1465" s="121">
        <v>179.43</v>
      </c>
    </row>
    <row r="1466" spans="1:4" ht="15.95" customHeight="1">
      <c r="A1466" s="119" t="s">
        <v>6303</v>
      </c>
      <c r="B1466" s="120" t="s">
        <v>6304</v>
      </c>
      <c r="C1466" s="119" t="s">
        <v>7202</v>
      </c>
      <c r="D1466" s="121">
        <v>209.33</v>
      </c>
    </row>
    <row r="1467" spans="1:4" ht="15.95" customHeight="1">
      <c r="A1467" s="119" t="s">
        <v>6305</v>
      </c>
      <c r="B1467" s="120" t="s">
        <v>6306</v>
      </c>
      <c r="C1467" s="119" t="s">
        <v>7202</v>
      </c>
      <c r="D1467" s="121">
        <v>254.19</v>
      </c>
    </row>
    <row r="1468" spans="1:4" ht="15.95" customHeight="1">
      <c r="A1468" s="119" t="s">
        <v>6307</v>
      </c>
      <c r="B1468" s="120" t="s">
        <v>6308</v>
      </c>
      <c r="C1468" s="119" t="s">
        <v>7202</v>
      </c>
      <c r="D1468" s="121">
        <v>239.24</v>
      </c>
    </row>
    <row r="1469" spans="1:4" ht="15.95" customHeight="1">
      <c r="A1469" s="119" t="s">
        <v>6309</v>
      </c>
      <c r="B1469" s="120" t="s">
        <v>6310</v>
      </c>
      <c r="C1469" s="119" t="s">
        <v>7202</v>
      </c>
      <c r="D1469" s="121">
        <v>258.24</v>
      </c>
    </row>
    <row r="1470" spans="1:4" ht="15.95" customHeight="1">
      <c r="A1470" s="119" t="s">
        <v>6311</v>
      </c>
      <c r="B1470" s="120" t="s">
        <v>6312</v>
      </c>
      <c r="C1470" s="119" t="s">
        <v>7202</v>
      </c>
      <c r="D1470" s="121">
        <v>358.85</v>
      </c>
    </row>
    <row r="1471" spans="1:4" ht="15.95" customHeight="1">
      <c r="A1471" s="417" t="s">
        <v>20067</v>
      </c>
      <c r="B1471" s="416" t="s">
        <v>20068</v>
      </c>
      <c r="C1471" s="417" t="s">
        <v>7202</v>
      </c>
      <c r="D1471" s="418">
        <v>708.33</v>
      </c>
    </row>
    <row r="1472" spans="1:4" ht="6" customHeight="1">
      <c r="A1472" s="417"/>
      <c r="B1472" s="416"/>
      <c r="C1472" s="417"/>
      <c r="D1472" s="418"/>
    </row>
    <row r="1473" spans="1:4" ht="15.95" customHeight="1">
      <c r="A1473" s="119" t="s">
        <v>6313</v>
      </c>
      <c r="B1473" s="120" t="s">
        <v>6314</v>
      </c>
      <c r="C1473" s="119" t="s">
        <v>7202</v>
      </c>
      <c r="D1473" s="121">
        <v>149.52000000000001</v>
      </c>
    </row>
    <row r="1474" spans="1:4" ht="15.95" customHeight="1">
      <c r="A1474" s="419" t="s">
        <v>6315</v>
      </c>
      <c r="B1474" s="419"/>
      <c r="C1474" s="419"/>
      <c r="D1474" s="118">
        <v>74670.080000000002</v>
      </c>
    </row>
    <row r="1475" spans="1:4" ht="15.95" customHeight="1">
      <c r="A1475" s="119" t="s">
        <v>6316</v>
      </c>
      <c r="B1475" s="120" t="s">
        <v>4904</v>
      </c>
      <c r="C1475" s="119" t="s">
        <v>6229</v>
      </c>
      <c r="D1475" s="121">
        <v>2611.36</v>
      </c>
    </row>
    <row r="1476" spans="1:4" ht="15.95" customHeight="1">
      <c r="A1476" s="417" t="s">
        <v>4905</v>
      </c>
      <c r="B1476" s="416" t="s">
        <v>4906</v>
      </c>
      <c r="C1476" s="417" t="s">
        <v>6229</v>
      </c>
      <c r="D1476" s="418">
        <v>4356.26</v>
      </c>
    </row>
    <row r="1477" spans="1:4" ht="6" customHeight="1">
      <c r="A1477" s="417"/>
      <c r="B1477" s="416"/>
      <c r="C1477" s="417"/>
      <c r="D1477" s="418"/>
    </row>
    <row r="1478" spans="1:4" ht="15.95" customHeight="1">
      <c r="A1478" s="417" t="s">
        <v>4907</v>
      </c>
      <c r="B1478" s="416" t="s">
        <v>4908</v>
      </c>
      <c r="C1478" s="417" t="s">
        <v>6229</v>
      </c>
      <c r="D1478" s="418">
        <v>6678.01</v>
      </c>
    </row>
    <row r="1479" spans="1:4" ht="6" customHeight="1">
      <c r="A1479" s="417"/>
      <c r="B1479" s="416"/>
      <c r="C1479" s="417"/>
      <c r="D1479" s="418"/>
    </row>
    <row r="1480" spans="1:4" ht="15.95" customHeight="1">
      <c r="A1480" s="417" t="s">
        <v>4909</v>
      </c>
      <c r="B1480" s="416" t="s">
        <v>4910</v>
      </c>
      <c r="C1480" s="417" t="s">
        <v>6229</v>
      </c>
      <c r="D1480" s="418">
        <v>4049.67</v>
      </c>
    </row>
    <row r="1481" spans="1:4" ht="6" customHeight="1">
      <c r="A1481" s="417"/>
      <c r="B1481" s="416"/>
      <c r="C1481" s="417"/>
      <c r="D1481" s="418"/>
    </row>
    <row r="1482" spans="1:4" ht="15.95" customHeight="1">
      <c r="A1482" s="119" t="s">
        <v>4911</v>
      </c>
      <c r="B1482" s="120" t="s">
        <v>4912</v>
      </c>
      <c r="C1482" s="119" t="s">
        <v>6229</v>
      </c>
      <c r="D1482" s="121">
        <v>2089.41</v>
      </c>
    </row>
    <row r="1483" spans="1:4" ht="15.95" customHeight="1">
      <c r="A1483" s="119" t="s">
        <v>4913</v>
      </c>
      <c r="B1483" s="120" t="s">
        <v>4914</v>
      </c>
      <c r="C1483" s="119" t="s">
        <v>6229</v>
      </c>
      <c r="D1483" s="121">
        <v>1240.81</v>
      </c>
    </row>
    <row r="1484" spans="1:4" ht="15.95" customHeight="1">
      <c r="A1484" s="119" t="s">
        <v>4915</v>
      </c>
      <c r="B1484" s="120" t="s">
        <v>4916</v>
      </c>
      <c r="C1484" s="119" t="s">
        <v>6229</v>
      </c>
      <c r="D1484" s="121">
        <v>2445.17</v>
      </c>
    </row>
    <row r="1485" spans="1:4" ht="15.95" customHeight="1">
      <c r="A1485" s="119" t="s">
        <v>4917</v>
      </c>
      <c r="B1485" s="120" t="s">
        <v>4918</v>
      </c>
      <c r="C1485" s="119" t="s">
        <v>6229</v>
      </c>
      <c r="D1485" s="121">
        <v>3649.53</v>
      </c>
    </row>
    <row r="1486" spans="1:4" ht="15.95" customHeight="1">
      <c r="A1486" s="119" t="s">
        <v>4919</v>
      </c>
      <c r="B1486" s="120" t="s">
        <v>4920</v>
      </c>
      <c r="C1486" s="119" t="s">
        <v>6229</v>
      </c>
      <c r="D1486" s="121">
        <v>1344.36</v>
      </c>
    </row>
    <row r="1487" spans="1:4" ht="15.95" customHeight="1">
      <c r="A1487" s="119" t="s">
        <v>4921</v>
      </c>
      <c r="B1487" s="120" t="s">
        <v>4922</v>
      </c>
      <c r="C1487" s="119" t="s">
        <v>6229</v>
      </c>
      <c r="D1487" s="121">
        <v>5664.64</v>
      </c>
    </row>
    <row r="1488" spans="1:4" ht="15.95" customHeight="1">
      <c r="A1488" s="119" t="s">
        <v>4923</v>
      </c>
      <c r="B1488" s="120" t="s">
        <v>4924</v>
      </c>
      <c r="C1488" s="119" t="s">
        <v>6229</v>
      </c>
      <c r="D1488" s="121">
        <v>6257.52</v>
      </c>
    </row>
    <row r="1489" spans="1:4" ht="15.95" customHeight="1">
      <c r="A1489" s="417" t="s">
        <v>4925</v>
      </c>
      <c r="B1489" s="416" t="s">
        <v>6353</v>
      </c>
      <c r="C1489" s="417" t="s">
        <v>6229</v>
      </c>
      <c r="D1489" s="418">
        <v>8940.85</v>
      </c>
    </row>
    <row r="1490" spans="1:4" ht="6" customHeight="1">
      <c r="A1490" s="417"/>
      <c r="B1490" s="416"/>
      <c r="C1490" s="417"/>
      <c r="D1490" s="418"/>
    </row>
    <row r="1491" spans="1:4" ht="15.95" customHeight="1">
      <c r="A1491" s="417" t="s">
        <v>6354</v>
      </c>
      <c r="B1491" s="416" t="s">
        <v>6355</v>
      </c>
      <c r="C1491" s="417" t="s">
        <v>6229</v>
      </c>
      <c r="D1491" s="418">
        <v>11026.19</v>
      </c>
    </row>
    <row r="1492" spans="1:4" ht="6" customHeight="1">
      <c r="A1492" s="417"/>
      <c r="B1492" s="416"/>
      <c r="C1492" s="417"/>
      <c r="D1492" s="418"/>
    </row>
    <row r="1493" spans="1:4" ht="15.95" customHeight="1">
      <c r="A1493" s="119" t="s">
        <v>6356</v>
      </c>
      <c r="B1493" s="120" t="s">
        <v>6357</v>
      </c>
      <c r="C1493" s="119" t="s">
        <v>6229</v>
      </c>
      <c r="D1493" s="121">
        <v>2927.71</v>
      </c>
    </row>
    <row r="1494" spans="1:4" ht="15.95" customHeight="1">
      <c r="A1494" s="119" t="s">
        <v>6358</v>
      </c>
      <c r="B1494" s="120" t="s">
        <v>6359</v>
      </c>
      <c r="C1494" s="119" t="s">
        <v>6229</v>
      </c>
      <c r="D1494" s="121">
        <v>3224.15</v>
      </c>
    </row>
    <row r="1495" spans="1:4" ht="15.95" customHeight="1">
      <c r="A1495" s="119" t="s">
        <v>6360</v>
      </c>
      <c r="B1495" s="120" t="s">
        <v>6361</v>
      </c>
      <c r="C1495" s="119" t="s">
        <v>6229</v>
      </c>
      <c r="D1495" s="121">
        <v>2355.21</v>
      </c>
    </row>
    <row r="1496" spans="1:4" ht="15.95" customHeight="1">
      <c r="A1496" s="119" t="s">
        <v>6362</v>
      </c>
      <c r="B1496" s="120" t="s">
        <v>6363</v>
      </c>
      <c r="C1496" s="119" t="s">
        <v>6229</v>
      </c>
      <c r="D1496" s="121">
        <v>4688.54</v>
      </c>
    </row>
    <row r="1497" spans="1:4" ht="15.95" customHeight="1">
      <c r="A1497" s="119" t="s">
        <v>20069</v>
      </c>
      <c r="B1497" s="120" t="s">
        <v>20070</v>
      </c>
      <c r="C1497" s="119" t="s">
        <v>7202</v>
      </c>
      <c r="D1497" s="121">
        <v>291.54000000000002</v>
      </c>
    </row>
    <row r="1498" spans="1:4" ht="15.95" customHeight="1">
      <c r="A1498" s="119" t="s">
        <v>20071</v>
      </c>
      <c r="B1498" s="120" t="s">
        <v>20072</v>
      </c>
      <c r="C1498" s="119" t="s">
        <v>7202</v>
      </c>
      <c r="D1498" s="121">
        <v>369.02</v>
      </c>
    </row>
    <row r="1499" spans="1:4" ht="15.95" customHeight="1">
      <c r="A1499" s="119" t="s">
        <v>20073</v>
      </c>
      <c r="B1499" s="120" t="s">
        <v>20074</v>
      </c>
      <c r="C1499" s="119" t="s">
        <v>7202</v>
      </c>
      <c r="D1499" s="121">
        <v>460.14</v>
      </c>
    </row>
    <row r="1500" spans="1:4" ht="15.95" customHeight="1">
      <c r="A1500" s="419" t="s">
        <v>6364</v>
      </c>
      <c r="B1500" s="419"/>
      <c r="C1500" s="419"/>
      <c r="D1500" s="118">
        <v>2703.11</v>
      </c>
    </row>
    <row r="1501" spans="1:4" ht="15.95" customHeight="1">
      <c r="A1501" s="119" t="s">
        <v>6365</v>
      </c>
      <c r="B1501" s="120" t="s">
        <v>6366</v>
      </c>
      <c r="C1501" s="119" t="s">
        <v>7202</v>
      </c>
      <c r="D1501" s="121">
        <v>544.30999999999995</v>
      </c>
    </row>
    <row r="1502" spans="1:4" ht="15.95" customHeight="1">
      <c r="A1502" s="119" t="s">
        <v>6367</v>
      </c>
      <c r="B1502" s="120" t="s">
        <v>6368</v>
      </c>
      <c r="C1502" s="119" t="s">
        <v>7202</v>
      </c>
      <c r="D1502" s="121">
        <v>705.83</v>
      </c>
    </row>
    <row r="1503" spans="1:4" ht="15.95" customHeight="1">
      <c r="A1503" s="119" t="s">
        <v>6369</v>
      </c>
      <c r="B1503" s="120" t="s">
        <v>6370</v>
      </c>
      <c r="C1503" s="119" t="s">
        <v>7202</v>
      </c>
      <c r="D1503" s="121">
        <v>49.39</v>
      </c>
    </row>
    <row r="1504" spans="1:4" ht="15.95" customHeight="1">
      <c r="A1504" s="119" t="s">
        <v>6371</v>
      </c>
      <c r="B1504" s="120" t="s">
        <v>6372</v>
      </c>
      <c r="C1504" s="119" t="s">
        <v>7202</v>
      </c>
      <c r="D1504" s="121">
        <v>95.17</v>
      </c>
    </row>
    <row r="1505" spans="1:4" ht="15.95" customHeight="1">
      <c r="A1505" s="119" t="s">
        <v>6373</v>
      </c>
      <c r="B1505" s="120" t="s">
        <v>6374</v>
      </c>
      <c r="C1505" s="119" t="s">
        <v>7202</v>
      </c>
      <c r="D1505" s="121">
        <v>488.49</v>
      </c>
    </row>
    <row r="1506" spans="1:4" ht="15.95" customHeight="1">
      <c r="A1506" s="119" t="s">
        <v>6375</v>
      </c>
      <c r="B1506" s="120" t="s">
        <v>6376</v>
      </c>
      <c r="C1506" s="119" t="s">
        <v>7202</v>
      </c>
      <c r="D1506" s="121">
        <v>397.62</v>
      </c>
    </row>
    <row r="1507" spans="1:4" ht="15.95" customHeight="1">
      <c r="A1507" s="119" t="s">
        <v>6377</v>
      </c>
      <c r="B1507" s="120" t="s">
        <v>6378</v>
      </c>
      <c r="C1507" s="119" t="s">
        <v>7202</v>
      </c>
      <c r="D1507" s="121">
        <v>422.3</v>
      </c>
    </row>
    <row r="1508" spans="1:4" ht="15.95" customHeight="1">
      <c r="A1508" s="419" t="s">
        <v>6379</v>
      </c>
      <c r="B1508" s="419"/>
      <c r="C1508" s="419"/>
      <c r="D1508" s="118">
        <v>25157.93</v>
      </c>
    </row>
    <row r="1509" spans="1:4" ht="15.95" customHeight="1">
      <c r="A1509" s="419" t="s">
        <v>6380</v>
      </c>
      <c r="B1509" s="419"/>
      <c r="C1509" s="419"/>
      <c r="D1509" s="118">
        <v>1783.06</v>
      </c>
    </row>
    <row r="1510" spans="1:4" ht="15.95" customHeight="1">
      <c r="A1510" s="119" t="s">
        <v>6381</v>
      </c>
      <c r="B1510" s="120" t="s">
        <v>6382</v>
      </c>
      <c r="C1510" s="119" t="s">
        <v>7202</v>
      </c>
      <c r="D1510" s="121">
        <v>108.69</v>
      </c>
    </row>
    <row r="1511" spans="1:4" ht="15.95" customHeight="1">
      <c r="A1511" s="417" t="s">
        <v>6383</v>
      </c>
      <c r="B1511" s="416" t="s">
        <v>4954</v>
      </c>
      <c r="C1511" s="417" t="s">
        <v>7202</v>
      </c>
      <c r="D1511" s="418">
        <v>135.52000000000001</v>
      </c>
    </row>
    <row r="1512" spans="1:4" ht="6" customHeight="1">
      <c r="A1512" s="417"/>
      <c r="B1512" s="416"/>
      <c r="C1512" s="417"/>
      <c r="D1512" s="418"/>
    </row>
    <row r="1513" spans="1:4" ht="15.95" customHeight="1">
      <c r="A1513" s="417" t="s">
        <v>4955</v>
      </c>
      <c r="B1513" s="416" t="s">
        <v>4956</v>
      </c>
      <c r="C1513" s="417" t="s">
        <v>7202</v>
      </c>
      <c r="D1513" s="418">
        <v>152.36000000000001</v>
      </c>
    </row>
    <row r="1514" spans="1:4" ht="6" customHeight="1">
      <c r="A1514" s="417"/>
      <c r="B1514" s="416"/>
      <c r="C1514" s="417"/>
      <c r="D1514" s="418"/>
    </row>
    <row r="1515" spans="1:4" ht="15.95" customHeight="1">
      <c r="A1515" s="417" t="s">
        <v>4957</v>
      </c>
      <c r="B1515" s="416" t="s">
        <v>4958</v>
      </c>
      <c r="C1515" s="417" t="s">
        <v>7202</v>
      </c>
      <c r="D1515" s="418">
        <v>172.08</v>
      </c>
    </row>
    <row r="1516" spans="1:4" ht="6" customHeight="1">
      <c r="A1516" s="417"/>
      <c r="B1516" s="416"/>
      <c r="C1516" s="417"/>
      <c r="D1516" s="418"/>
    </row>
    <row r="1517" spans="1:4" ht="15.95" customHeight="1">
      <c r="A1517" s="417" t="s">
        <v>4959</v>
      </c>
      <c r="B1517" s="416" t="s">
        <v>4960</v>
      </c>
      <c r="C1517" s="417" t="s">
        <v>7202</v>
      </c>
      <c r="D1517" s="418">
        <v>101.93</v>
      </c>
    </row>
    <row r="1518" spans="1:4" ht="6" customHeight="1">
      <c r="A1518" s="417"/>
      <c r="B1518" s="416"/>
      <c r="C1518" s="417"/>
      <c r="D1518" s="418"/>
    </row>
    <row r="1519" spans="1:4" ht="15.95" customHeight="1">
      <c r="A1519" s="417" t="s">
        <v>4961</v>
      </c>
      <c r="B1519" s="416" t="s">
        <v>4962</v>
      </c>
      <c r="C1519" s="417" t="s">
        <v>7202</v>
      </c>
      <c r="D1519" s="418">
        <v>120.09</v>
      </c>
    </row>
    <row r="1520" spans="1:4" ht="6" customHeight="1">
      <c r="A1520" s="417"/>
      <c r="B1520" s="416"/>
      <c r="C1520" s="417"/>
      <c r="D1520" s="418"/>
    </row>
    <row r="1521" spans="1:4" ht="15.95" customHeight="1">
      <c r="A1521" s="417" t="s">
        <v>4963</v>
      </c>
      <c r="B1521" s="416" t="s">
        <v>4964</v>
      </c>
      <c r="C1521" s="417" t="s">
        <v>7202</v>
      </c>
      <c r="D1521" s="418">
        <v>145.68</v>
      </c>
    </row>
    <row r="1522" spans="1:4" ht="6" customHeight="1">
      <c r="A1522" s="417"/>
      <c r="B1522" s="416"/>
      <c r="C1522" s="417"/>
      <c r="D1522" s="418"/>
    </row>
    <row r="1523" spans="1:4" ht="15.95" customHeight="1">
      <c r="A1523" s="417" t="s">
        <v>4965</v>
      </c>
      <c r="B1523" s="416" t="s">
        <v>4966</v>
      </c>
      <c r="C1523" s="417" t="s">
        <v>7202</v>
      </c>
      <c r="D1523" s="418">
        <v>73.23</v>
      </c>
    </row>
    <row r="1524" spans="1:4" ht="6" customHeight="1">
      <c r="A1524" s="417"/>
      <c r="B1524" s="416"/>
      <c r="C1524" s="417"/>
      <c r="D1524" s="418"/>
    </row>
    <row r="1525" spans="1:4" ht="15.95" customHeight="1">
      <c r="A1525" s="417" t="s">
        <v>4967</v>
      </c>
      <c r="B1525" s="416" t="s">
        <v>4968</v>
      </c>
      <c r="C1525" s="417" t="s">
        <v>7202</v>
      </c>
      <c r="D1525" s="418">
        <v>38.869999999999997</v>
      </c>
    </row>
    <row r="1526" spans="1:4" ht="6" customHeight="1">
      <c r="A1526" s="417"/>
      <c r="B1526" s="416"/>
      <c r="C1526" s="417"/>
      <c r="D1526" s="418"/>
    </row>
    <row r="1527" spans="1:4" ht="15.95" customHeight="1">
      <c r="A1527" s="119" t="s">
        <v>4969</v>
      </c>
      <c r="B1527" s="120" t="s">
        <v>3548</v>
      </c>
      <c r="C1527" s="119" t="s">
        <v>7202</v>
      </c>
      <c r="D1527" s="121">
        <v>45.12</v>
      </c>
    </row>
    <row r="1528" spans="1:4" ht="15.95" customHeight="1">
      <c r="A1528" s="119" t="s">
        <v>3549</v>
      </c>
      <c r="B1528" s="120" t="s">
        <v>3550</v>
      </c>
      <c r="C1528" s="119" t="s">
        <v>7202</v>
      </c>
      <c r="D1528" s="121">
        <v>60.4</v>
      </c>
    </row>
    <row r="1529" spans="1:4" ht="15.95" customHeight="1">
      <c r="A1529" s="119" t="s">
        <v>3551</v>
      </c>
      <c r="B1529" s="120" t="s">
        <v>3552</v>
      </c>
      <c r="C1529" s="119" t="s">
        <v>7202</v>
      </c>
      <c r="D1529" s="121">
        <v>108.42</v>
      </c>
    </row>
    <row r="1530" spans="1:4" ht="15.95" customHeight="1">
      <c r="A1530" s="119" t="s">
        <v>3553</v>
      </c>
      <c r="B1530" s="120" t="s">
        <v>3554</v>
      </c>
      <c r="C1530" s="119" t="s">
        <v>7202</v>
      </c>
      <c r="D1530" s="121">
        <v>72.87</v>
      </c>
    </row>
    <row r="1531" spans="1:4" ht="15.95" customHeight="1">
      <c r="A1531" s="119" t="s">
        <v>3555</v>
      </c>
      <c r="B1531" s="120" t="s">
        <v>3556</v>
      </c>
      <c r="C1531" s="119" t="s">
        <v>7202</v>
      </c>
      <c r="D1531" s="121">
        <v>44.68</v>
      </c>
    </row>
    <row r="1532" spans="1:4" ht="15.95" customHeight="1">
      <c r="A1532" s="119" t="s">
        <v>3557</v>
      </c>
      <c r="B1532" s="120" t="s">
        <v>3558</v>
      </c>
      <c r="C1532" s="119" t="s">
        <v>7196</v>
      </c>
      <c r="D1532" s="121">
        <v>24.04</v>
      </c>
    </row>
    <row r="1533" spans="1:4" ht="15.95" customHeight="1">
      <c r="A1533" s="119" t="s">
        <v>3559</v>
      </c>
      <c r="B1533" s="120" t="s">
        <v>3560</v>
      </c>
      <c r="C1533" s="119" t="s">
        <v>7196</v>
      </c>
      <c r="D1533" s="121">
        <v>145.21</v>
      </c>
    </row>
    <row r="1534" spans="1:4" ht="15.95" customHeight="1">
      <c r="A1534" s="119" t="s">
        <v>3561</v>
      </c>
      <c r="B1534" s="120" t="s">
        <v>3562</v>
      </c>
      <c r="C1534" s="119" t="s">
        <v>7196</v>
      </c>
      <c r="D1534" s="121">
        <v>71.37</v>
      </c>
    </row>
    <row r="1535" spans="1:4" ht="15.95" customHeight="1">
      <c r="A1535" s="119" t="s">
        <v>4991</v>
      </c>
      <c r="B1535" s="120" t="s">
        <v>7671</v>
      </c>
      <c r="C1535" s="119" t="s">
        <v>7196</v>
      </c>
      <c r="D1535" s="121">
        <v>162.5</v>
      </c>
    </row>
    <row r="1536" spans="1:4" ht="15.95" customHeight="1">
      <c r="A1536" s="419" t="s">
        <v>4992</v>
      </c>
      <c r="B1536" s="419"/>
      <c r="C1536" s="419"/>
      <c r="D1536" s="118">
        <v>9980.76</v>
      </c>
    </row>
    <row r="1537" spans="1:4" ht="15.95" customHeight="1">
      <c r="A1537" s="119" t="s">
        <v>4993</v>
      </c>
      <c r="B1537" s="120" t="s">
        <v>4994</v>
      </c>
      <c r="C1537" s="119" t="s">
        <v>7202</v>
      </c>
      <c r="D1537" s="121">
        <v>78.040000000000006</v>
      </c>
    </row>
    <row r="1538" spans="1:4" ht="15.95" customHeight="1">
      <c r="A1538" s="119" t="s">
        <v>4995</v>
      </c>
      <c r="B1538" s="120" t="s">
        <v>4996</v>
      </c>
      <c r="C1538" s="119" t="s">
        <v>7202</v>
      </c>
      <c r="D1538" s="121">
        <v>88.07</v>
      </c>
    </row>
    <row r="1539" spans="1:4" ht="15.95" customHeight="1">
      <c r="A1539" s="119" t="s">
        <v>4997</v>
      </c>
      <c r="B1539" s="120" t="s">
        <v>4998</v>
      </c>
      <c r="C1539" s="119" t="s">
        <v>7202</v>
      </c>
      <c r="D1539" s="121">
        <v>97.43</v>
      </c>
    </row>
    <row r="1540" spans="1:4" ht="15.95" customHeight="1">
      <c r="A1540" s="119" t="s">
        <v>4999</v>
      </c>
      <c r="B1540" s="120" t="s">
        <v>5000</v>
      </c>
      <c r="C1540" s="119" t="s">
        <v>7202</v>
      </c>
      <c r="D1540" s="121">
        <v>231.74</v>
      </c>
    </row>
    <row r="1541" spans="1:4" ht="15.95" customHeight="1">
      <c r="A1541" s="119" t="s">
        <v>5001</v>
      </c>
      <c r="B1541" s="120" t="s">
        <v>5002</v>
      </c>
      <c r="C1541" s="119" t="s">
        <v>7202</v>
      </c>
      <c r="D1541" s="121">
        <v>261.11</v>
      </c>
    </row>
    <row r="1542" spans="1:4" ht="15.95" customHeight="1">
      <c r="A1542" s="119" t="s">
        <v>5003</v>
      </c>
      <c r="B1542" s="120" t="s">
        <v>5004</v>
      </c>
      <c r="C1542" s="119" t="s">
        <v>7202</v>
      </c>
      <c r="D1542" s="121">
        <v>290.48</v>
      </c>
    </row>
    <row r="1543" spans="1:4" ht="15.95" customHeight="1">
      <c r="A1543" s="119" t="s">
        <v>3583</v>
      </c>
      <c r="B1543" s="120" t="s">
        <v>3584</v>
      </c>
      <c r="C1543" s="119" t="s">
        <v>7202</v>
      </c>
      <c r="D1543" s="121">
        <v>244.79</v>
      </c>
    </row>
    <row r="1544" spans="1:4" ht="15.95" customHeight="1">
      <c r="A1544" s="119" t="s">
        <v>3585</v>
      </c>
      <c r="B1544" s="120" t="s">
        <v>3586</v>
      </c>
      <c r="C1544" s="119" t="s">
        <v>7202</v>
      </c>
      <c r="D1544" s="121">
        <v>264.37</v>
      </c>
    </row>
    <row r="1545" spans="1:4" ht="15.95" customHeight="1">
      <c r="A1545" s="119" t="s">
        <v>3587</v>
      </c>
      <c r="B1545" s="120" t="s">
        <v>3588</v>
      </c>
      <c r="C1545" s="119" t="s">
        <v>7202</v>
      </c>
      <c r="D1545" s="121">
        <v>283.95</v>
      </c>
    </row>
    <row r="1546" spans="1:4" ht="15.95" customHeight="1">
      <c r="A1546" s="119" t="s">
        <v>3589</v>
      </c>
      <c r="B1546" s="120" t="s">
        <v>3590</v>
      </c>
      <c r="C1546" s="119" t="s">
        <v>7202</v>
      </c>
      <c r="D1546" s="121">
        <v>316.58</v>
      </c>
    </row>
    <row r="1547" spans="1:4" ht="15.95" customHeight="1">
      <c r="A1547" s="119" t="s">
        <v>3591</v>
      </c>
      <c r="B1547" s="120" t="s">
        <v>3592</v>
      </c>
      <c r="C1547" s="119" t="s">
        <v>7202</v>
      </c>
      <c r="D1547" s="121">
        <v>319.83999999999997</v>
      </c>
    </row>
    <row r="1548" spans="1:4" ht="15.95" customHeight="1">
      <c r="A1548" s="119" t="s">
        <v>3593</v>
      </c>
      <c r="B1548" s="120" t="s">
        <v>3594</v>
      </c>
      <c r="C1548" s="119" t="s">
        <v>7202</v>
      </c>
      <c r="D1548" s="121">
        <v>247.71</v>
      </c>
    </row>
    <row r="1549" spans="1:4" ht="15.95" customHeight="1">
      <c r="A1549" s="119" t="s">
        <v>3595</v>
      </c>
      <c r="B1549" s="120" t="s">
        <v>3596</v>
      </c>
      <c r="C1549" s="119" t="s">
        <v>7202</v>
      </c>
      <c r="D1549" s="121">
        <v>290.13</v>
      </c>
    </row>
    <row r="1550" spans="1:4" ht="15.95" customHeight="1">
      <c r="A1550" s="119" t="s">
        <v>3597</v>
      </c>
      <c r="B1550" s="120" t="s">
        <v>3598</v>
      </c>
      <c r="C1550" s="119" t="s">
        <v>7202</v>
      </c>
      <c r="D1550" s="121">
        <v>329.29</v>
      </c>
    </row>
    <row r="1551" spans="1:4" ht="15.95" customHeight="1">
      <c r="A1551" s="119" t="s">
        <v>3599</v>
      </c>
      <c r="B1551" s="120" t="s">
        <v>3600</v>
      </c>
      <c r="C1551" s="119" t="s">
        <v>7202</v>
      </c>
      <c r="D1551" s="121">
        <v>368.44</v>
      </c>
    </row>
    <row r="1552" spans="1:4" ht="15.95" customHeight="1">
      <c r="A1552" s="119" t="s">
        <v>3601</v>
      </c>
      <c r="B1552" s="120" t="s">
        <v>3602</v>
      </c>
      <c r="C1552" s="119" t="s">
        <v>7202</v>
      </c>
      <c r="D1552" s="121">
        <v>407.6</v>
      </c>
    </row>
    <row r="1553" spans="1:4" ht="15.95" customHeight="1">
      <c r="A1553" s="119" t="s">
        <v>3603</v>
      </c>
      <c r="B1553" s="120" t="s">
        <v>3604</v>
      </c>
      <c r="C1553" s="119" t="s">
        <v>7196</v>
      </c>
      <c r="D1553" s="121">
        <v>592.58000000000004</v>
      </c>
    </row>
    <row r="1554" spans="1:4" ht="15.95" customHeight="1">
      <c r="A1554" s="119" t="s">
        <v>3605</v>
      </c>
      <c r="B1554" s="120" t="s">
        <v>3606</v>
      </c>
      <c r="C1554" s="119" t="s">
        <v>7202</v>
      </c>
      <c r="D1554" s="121">
        <v>256.77</v>
      </c>
    </row>
    <row r="1555" spans="1:4" ht="15.95" customHeight="1">
      <c r="A1555" s="417" t="s">
        <v>25535</v>
      </c>
      <c r="B1555" s="416" t="s">
        <v>25536</v>
      </c>
      <c r="C1555" s="417" t="s">
        <v>6557</v>
      </c>
      <c r="D1555" s="418">
        <v>20.29</v>
      </c>
    </row>
    <row r="1556" spans="1:4" ht="24" customHeight="1">
      <c r="A1556" s="417"/>
      <c r="B1556" s="416"/>
      <c r="C1556" s="417"/>
      <c r="D1556" s="418"/>
    </row>
    <row r="1557" spans="1:4" ht="15.95" customHeight="1">
      <c r="A1557" s="417" t="s">
        <v>25537</v>
      </c>
      <c r="B1557" s="416" t="s">
        <v>25538</v>
      </c>
      <c r="C1557" s="417" t="s">
        <v>6557</v>
      </c>
      <c r="D1557" s="418">
        <v>20.239999999999998</v>
      </c>
    </row>
    <row r="1558" spans="1:4" ht="15" customHeight="1">
      <c r="A1558" s="417"/>
      <c r="B1558" s="416"/>
      <c r="C1558" s="417"/>
      <c r="D1558" s="418"/>
    </row>
    <row r="1559" spans="1:4" ht="15.95" customHeight="1">
      <c r="A1559" s="417" t="s">
        <v>25539</v>
      </c>
      <c r="B1559" s="416" t="s">
        <v>25540</v>
      </c>
      <c r="C1559" s="417" t="s">
        <v>6557</v>
      </c>
      <c r="D1559" s="418">
        <v>11.45</v>
      </c>
    </row>
    <row r="1560" spans="1:4" ht="15" customHeight="1">
      <c r="A1560" s="417"/>
      <c r="B1560" s="416"/>
      <c r="C1560" s="417"/>
      <c r="D1560" s="418"/>
    </row>
    <row r="1561" spans="1:4" ht="15.95" customHeight="1">
      <c r="A1561" s="417" t="s">
        <v>25541</v>
      </c>
      <c r="B1561" s="416" t="s">
        <v>25542</v>
      </c>
      <c r="C1561" s="417" t="s">
        <v>6557</v>
      </c>
      <c r="D1561" s="418">
        <v>17.68</v>
      </c>
    </row>
    <row r="1562" spans="1:4" ht="24" customHeight="1">
      <c r="A1562" s="417"/>
      <c r="B1562" s="416"/>
      <c r="C1562" s="417"/>
      <c r="D1562" s="418"/>
    </row>
    <row r="1563" spans="1:4" ht="15.95" customHeight="1">
      <c r="A1563" s="417" t="s">
        <v>25543</v>
      </c>
      <c r="B1563" s="416" t="s">
        <v>25544</v>
      </c>
      <c r="C1563" s="417" t="s">
        <v>6557</v>
      </c>
      <c r="D1563" s="418">
        <v>20.02</v>
      </c>
    </row>
    <row r="1564" spans="1:4" ht="15" customHeight="1">
      <c r="A1564" s="417"/>
      <c r="B1564" s="416"/>
      <c r="C1564" s="417"/>
      <c r="D1564" s="418"/>
    </row>
    <row r="1565" spans="1:4" ht="15.95" customHeight="1">
      <c r="A1565" s="417" t="s">
        <v>25545</v>
      </c>
      <c r="B1565" s="416" t="s">
        <v>25546</v>
      </c>
      <c r="C1565" s="417" t="s">
        <v>6557</v>
      </c>
      <c r="D1565" s="418">
        <v>19.14</v>
      </c>
    </row>
    <row r="1566" spans="1:4" ht="15" customHeight="1">
      <c r="A1566" s="417"/>
      <c r="B1566" s="416"/>
      <c r="C1566" s="417"/>
      <c r="D1566" s="418"/>
    </row>
    <row r="1567" spans="1:4" ht="15.95" customHeight="1">
      <c r="A1567" s="119" t="s">
        <v>3607</v>
      </c>
      <c r="B1567" s="120" t="s">
        <v>3608</v>
      </c>
      <c r="C1567" s="119" t="s">
        <v>7202</v>
      </c>
      <c r="D1567" s="121">
        <v>33.31</v>
      </c>
    </row>
    <row r="1568" spans="1:4" ht="15.95" customHeight="1">
      <c r="A1568" s="119" t="s">
        <v>3609</v>
      </c>
      <c r="B1568" s="120" t="s">
        <v>3610</v>
      </c>
      <c r="C1568" s="119" t="s">
        <v>7202</v>
      </c>
      <c r="D1568" s="121">
        <v>42.92</v>
      </c>
    </row>
    <row r="1569" spans="1:4" ht="15.95" customHeight="1">
      <c r="A1569" s="119" t="s">
        <v>3611</v>
      </c>
      <c r="B1569" s="120" t="s">
        <v>3612</v>
      </c>
      <c r="C1569" s="119" t="s">
        <v>7202</v>
      </c>
      <c r="D1569" s="121">
        <v>55.54</v>
      </c>
    </row>
    <row r="1570" spans="1:4" ht="15.95" customHeight="1">
      <c r="A1570" s="119" t="s">
        <v>3613</v>
      </c>
      <c r="B1570" s="120" t="s">
        <v>3614</v>
      </c>
      <c r="C1570" s="119" t="s">
        <v>7202</v>
      </c>
      <c r="D1570" s="121">
        <v>57.94</v>
      </c>
    </row>
    <row r="1571" spans="1:4" ht="15.95" customHeight="1">
      <c r="A1571" s="119" t="s">
        <v>3615</v>
      </c>
      <c r="B1571" s="120" t="s">
        <v>3616</v>
      </c>
      <c r="C1571" s="119" t="s">
        <v>7202</v>
      </c>
      <c r="D1571" s="121">
        <v>67.739999999999995</v>
      </c>
    </row>
    <row r="1572" spans="1:4" ht="15.95" customHeight="1">
      <c r="A1572" s="119" t="s">
        <v>3617</v>
      </c>
      <c r="B1572" s="120" t="s">
        <v>3618</v>
      </c>
      <c r="C1572" s="119" t="s">
        <v>7202</v>
      </c>
      <c r="D1572" s="121">
        <v>77.099999999999994</v>
      </c>
    </row>
    <row r="1573" spans="1:4" ht="15.95" customHeight="1">
      <c r="A1573" s="119" t="s">
        <v>3619</v>
      </c>
      <c r="B1573" s="120" t="s">
        <v>3620</v>
      </c>
      <c r="C1573" s="119" t="s">
        <v>7196</v>
      </c>
      <c r="D1573" s="121">
        <v>511.58</v>
      </c>
    </row>
    <row r="1574" spans="1:4" ht="15.95" customHeight="1">
      <c r="A1574" s="119" t="s">
        <v>3621</v>
      </c>
      <c r="B1574" s="120" t="s">
        <v>3622</v>
      </c>
      <c r="C1574" s="119" t="s">
        <v>7196</v>
      </c>
      <c r="D1574" s="121">
        <v>985.69</v>
      </c>
    </row>
    <row r="1575" spans="1:4" ht="15.95" customHeight="1">
      <c r="A1575" s="119" t="s">
        <v>3623</v>
      </c>
      <c r="B1575" s="120" t="s">
        <v>3624</v>
      </c>
      <c r="C1575" s="119" t="s">
        <v>7196</v>
      </c>
      <c r="D1575" s="121">
        <v>1278.52</v>
      </c>
    </row>
    <row r="1576" spans="1:4" ht="15.95" customHeight="1">
      <c r="A1576" s="119" t="s">
        <v>3625</v>
      </c>
      <c r="B1576" s="120" t="s">
        <v>3626</v>
      </c>
      <c r="C1576" s="119" t="s">
        <v>7196</v>
      </c>
      <c r="D1576" s="121">
        <v>1762.27</v>
      </c>
    </row>
    <row r="1577" spans="1:4" ht="15.95" customHeight="1">
      <c r="A1577" s="119" t="s">
        <v>3627</v>
      </c>
      <c r="B1577" s="120" t="s">
        <v>3628</v>
      </c>
      <c r="C1577" s="119" t="s">
        <v>7196</v>
      </c>
      <c r="D1577" s="121">
        <v>30.41</v>
      </c>
    </row>
    <row r="1578" spans="1:4" ht="15.95" customHeight="1">
      <c r="A1578" s="419" t="s">
        <v>3629</v>
      </c>
      <c r="B1578" s="419"/>
      <c r="C1578" s="419"/>
      <c r="D1578" s="118">
        <v>6256.67</v>
      </c>
    </row>
    <row r="1579" spans="1:4" ht="15.95" customHeight="1">
      <c r="A1579" s="119" t="s">
        <v>3630</v>
      </c>
      <c r="B1579" s="120" t="s">
        <v>3631</v>
      </c>
      <c r="C1579" s="119" t="s">
        <v>7196</v>
      </c>
      <c r="D1579" s="121">
        <v>27.99</v>
      </c>
    </row>
    <row r="1580" spans="1:4" ht="15.95" customHeight="1">
      <c r="A1580" s="119" t="s">
        <v>3632</v>
      </c>
      <c r="B1580" s="120" t="s">
        <v>3633</v>
      </c>
      <c r="C1580" s="119" t="s">
        <v>7196</v>
      </c>
      <c r="D1580" s="121">
        <v>14</v>
      </c>
    </row>
    <row r="1581" spans="1:4" ht="15.95" customHeight="1">
      <c r="A1581" s="119" t="s">
        <v>3634</v>
      </c>
      <c r="B1581" s="120" t="s">
        <v>3635</v>
      </c>
      <c r="C1581" s="119" t="s">
        <v>7196</v>
      </c>
      <c r="D1581" s="121">
        <v>56.64</v>
      </c>
    </row>
    <row r="1582" spans="1:4" ht="15.95" customHeight="1">
      <c r="A1582" s="119" t="s">
        <v>3636</v>
      </c>
      <c r="B1582" s="120" t="s">
        <v>3637</v>
      </c>
      <c r="C1582" s="119" t="s">
        <v>7202</v>
      </c>
      <c r="D1582" s="121">
        <v>78.08</v>
      </c>
    </row>
    <row r="1583" spans="1:4" ht="15.95" customHeight="1">
      <c r="A1583" s="119" t="s">
        <v>3638</v>
      </c>
      <c r="B1583" s="120" t="s">
        <v>3639</v>
      </c>
      <c r="C1583" s="119" t="s">
        <v>7196</v>
      </c>
      <c r="D1583" s="121">
        <v>83.18</v>
      </c>
    </row>
    <row r="1584" spans="1:4" ht="15.95" customHeight="1">
      <c r="A1584" s="119" t="s">
        <v>3640</v>
      </c>
      <c r="B1584" s="120" t="s">
        <v>3641</v>
      </c>
      <c r="C1584" s="119" t="s">
        <v>7196</v>
      </c>
      <c r="D1584" s="121">
        <v>56.21</v>
      </c>
    </row>
    <row r="1585" spans="1:4" ht="15.95" customHeight="1">
      <c r="A1585" s="119" t="s">
        <v>3642</v>
      </c>
      <c r="B1585" s="120" t="s">
        <v>3643</v>
      </c>
      <c r="C1585" s="119" t="s">
        <v>7196</v>
      </c>
      <c r="D1585" s="121">
        <v>29.55</v>
      </c>
    </row>
    <row r="1586" spans="1:4" ht="15.95" customHeight="1">
      <c r="A1586" s="119" t="s">
        <v>3644</v>
      </c>
      <c r="B1586" s="120" t="s">
        <v>3645</v>
      </c>
      <c r="C1586" s="119" t="s">
        <v>7196</v>
      </c>
      <c r="D1586" s="121">
        <v>30.72</v>
      </c>
    </row>
    <row r="1587" spans="1:4" ht="15.95" customHeight="1">
      <c r="A1587" s="119" t="s">
        <v>3646</v>
      </c>
      <c r="B1587" s="120" t="s">
        <v>3647</v>
      </c>
      <c r="C1587" s="119" t="s">
        <v>7196</v>
      </c>
      <c r="D1587" s="121">
        <v>101.88</v>
      </c>
    </row>
    <row r="1588" spans="1:4" ht="15.95" customHeight="1">
      <c r="A1588" s="119" t="s">
        <v>3648</v>
      </c>
      <c r="B1588" s="120" t="s">
        <v>3649</v>
      </c>
      <c r="C1588" s="119" t="s">
        <v>7196</v>
      </c>
      <c r="D1588" s="121">
        <v>157.29</v>
      </c>
    </row>
    <row r="1589" spans="1:4" ht="15.95" customHeight="1">
      <c r="A1589" s="119" t="s">
        <v>3650</v>
      </c>
      <c r="B1589" s="120" t="s">
        <v>3651</v>
      </c>
      <c r="C1589" s="119" t="s">
        <v>7196</v>
      </c>
      <c r="D1589" s="121">
        <v>171.68</v>
      </c>
    </row>
    <row r="1590" spans="1:4" ht="15.95" customHeight="1">
      <c r="A1590" s="119" t="s">
        <v>3652</v>
      </c>
      <c r="B1590" s="120" t="s">
        <v>3653</v>
      </c>
      <c r="C1590" s="119" t="s">
        <v>7196</v>
      </c>
      <c r="D1590" s="121">
        <v>126.97</v>
      </c>
    </row>
    <row r="1591" spans="1:4" ht="15.95" customHeight="1">
      <c r="A1591" s="119" t="s">
        <v>3654</v>
      </c>
      <c r="B1591" s="120" t="s">
        <v>3655</v>
      </c>
      <c r="C1591" s="119" t="s">
        <v>7196</v>
      </c>
      <c r="D1591" s="121">
        <v>167.31</v>
      </c>
    </row>
    <row r="1592" spans="1:4" ht="15.95" customHeight="1">
      <c r="A1592" s="119" t="s">
        <v>3656</v>
      </c>
      <c r="B1592" s="120" t="s">
        <v>3657</v>
      </c>
      <c r="C1592" s="119" t="s">
        <v>7196</v>
      </c>
      <c r="D1592" s="121">
        <v>94.68</v>
      </c>
    </row>
    <row r="1593" spans="1:4" ht="15.95" customHeight="1">
      <c r="A1593" s="119" t="s">
        <v>3658</v>
      </c>
      <c r="B1593" s="120" t="s">
        <v>3659</v>
      </c>
      <c r="C1593" s="119" t="s">
        <v>7196</v>
      </c>
      <c r="D1593" s="121">
        <v>43.53</v>
      </c>
    </row>
    <row r="1594" spans="1:4" ht="15.95" customHeight="1">
      <c r="A1594" s="119" t="s">
        <v>3660</v>
      </c>
      <c r="B1594" s="120" t="s">
        <v>3661</v>
      </c>
      <c r="C1594" s="119" t="s">
        <v>7196</v>
      </c>
      <c r="D1594" s="121">
        <v>23.91</v>
      </c>
    </row>
    <row r="1595" spans="1:4" ht="15.95" customHeight="1">
      <c r="A1595" s="119" t="s">
        <v>25547</v>
      </c>
      <c r="B1595" s="120" t="s">
        <v>25548</v>
      </c>
      <c r="C1595" s="119" t="s">
        <v>7196</v>
      </c>
      <c r="D1595" s="121">
        <v>108</v>
      </c>
    </row>
    <row r="1596" spans="1:4" ht="15.95" customHeight="1">
      <c r="A1596" s="119" t="s">
        <v>3662</v>
      </c>
      <c r="B1596" s="120" t="s">
        <v>3663</v>
      </c>
      <c r="C1596" s="119" t="s">
        <v>7196</v>
      </c>
      <c r="D1596" s="121">
        <v>30.1</v>
      </c>
    </row>
    <row r="1597" spans="1:4" ht="15.95" customHeight="1">
      <c r="A1597" s="119" t="s">
        <v>3664</v>
      </c>
      <c r="B1597" s="120" t="s">
        <v>3665</v>
      </c>
      <c r="C1597" s="119" t="s">
        <v>7196</v>
      </c>
      <c r="D1597" s="121">
        <v>77.73</v>
      </c>
    </row>
    <row r="1598" spans="1:4" ht="15.95" customHeight="1">
      <c r="A1598" s="119" t="s">
        <v>3666</v>
      </c>
      <c r="B1598" s="120" t="s">
        <v>3667</v>
      </c>
      <c r="C1598" s="119" t="s">
        <v>7196</v>
      </c>
      <c r="D1598" s="121">
        <v>53.6</v>
      </c>
    </row>
    <row r="1599" spans="1:4" ht="15.95" customHeight="1">
      <c r="A1599" s="119" t="s">
        <v>3668</v>
      </c>
      <c r="B1599" s="120" t="s">
        <v>3669</v>
      </c>
      <c r="C1599" s="119" t="s">
        <v>7196</v>
      </c>
      <c r="D1599" s="121">
        <v>71.05</v>
      </c>
    </row>
    <row r="1600" spans="1:4" ht="15.95" customHeight="1">
      <c r="A1600" s="119" t="s">
        <v>3670</v>
      </c>
      <c r="B1600" s="120" t="s">
        <v>3671</v>
      </c>
      <c r="C1600" s="119" t="s">
        <v>7196</v>
      </c>
      <c r="D1600" s="121">
        <v>63.45</v>
      </c>
    </row>
    <row r="1601" spans="1:4" ht="15.95" customHeight="1">
      <c r="A1601" s="119" t="s">
        <v>3672</v>
      </c>
      <c r="B1601" s="120" t="s">
        <v>3673</v>
      </c>
      <c r="C1601" s="119" t="s">
        <v>7196</v>
      </c>
      <c r="D1601" s="121">
        <v>52.9</v>
      </c>
    </row>
    <row r="1602" spans="1:4" ht="15.95" customHeight="1">
      <c r="A1602" s="119" t="s">
        <v>3674</v>
      </c>
      <c r="B1602" s="120" t="s">
        <v>3675</v>
      </c>
      <c r="C1602" s="119" t="s">
        <v>7202</v>
      </c>
      <c r="D1602" s="121">
        <v>10.23</v>
      </c>
    </row>
    <row r="1603" spans="1:4" ht="15.95" customHeight="1">
      <c r="A1603" s="119" t="s">
        <v>3676</v>
      </c>
      <c r="B1603" s="120" t="s">
        <v>3677</v>
      </c>
      <c r="C1603" s="119" t="s">
        <v>7196</v>
      </c>
      <c r="D1603" s="121">
        <v>13.9</v>
      </c>
    </row>
    <row r="1604" spans="1:4" ht="15.95" customHeight="1">
      <c r="A1604" s="119" t="s">
        <v>3678</v>
      </c>
      <c r="B1604" s="120" t="s">
        <v>3679</v>
      </c>
      <c r="C1604" s="119" t="s">
        <v>7202</v>
      </c>
      <c r="D1604" s="121">
        <v>53.66</v>
      </c>
    </row>
    <row r="1605" spans="1:4" ht="15.95" customHeight="1">
      <c r="A1605" s="119" t="s">
        <v>3680</v>
      </c>
      <c r="B1605" s="120" t="s">
        <v>3681</v>
      </c>
      <c r="C1605" s="119" t="s">
        <v>7199</v>
      </c>
      <c r="D1605" s="121">
        <v>249.24</v>
      </c>
    </row>
    <row r="1606" spans="1:4" ht="15.95" customHeight="1">
      <c r="A1606" s="119" t="s">
        <v>3682</v>
      </c>
      <c r="B1606" s="120" t="s">
        <v>3683</v>
      </c>
      <c r="C1606" s="119" t="s">
        <v>7199</v>
      </c>
      <c r="D1606" s="121">
        <v>150.09</v>
      </c>
    </row>
    <row r="1607" spans="1:4" ht="15.95" customHeight="1">
      <c r="A1607" s="119" t="s">
        <v>3684</v>
      </c>
      <c r="B1607" s="120" t="s">
        <v>3685</v>
      </c>
      <c r="C1607" s="119" t="s">
        <v>7202</v>
      </c>
      <c r="D1607" s="121">
        <v>12.79</v>
      </c>
    </row>
    <row r="1608" spans="1:4" ht="15.95" customHeight="1">
      <c r="A1608" s="119" t="s">
        <v>3686</v>
      </c>
      <c r="B1608" s="120" t="s">
        <v>3687</v>
      </c>
      <c r="C1608" s="119" t="s">
        <v>7202</v>
      </c>
      <c r="D1608" s="121">
        <v>50.65</v>
      </c>
    </row>
    <row r="1609" spans="1:4" ht="15.95" customHeight="1">
      <c r="A1609" s="119" t="s">
        <v>3688</v>
      </c>
      <c r="B1609" s="120" t="s">
        <v>3689</v>
      </c>
      <c r="C1609" s="119" t="s">
        <v>7202</v>
      </c>
      <c r="D1609" s="121">
        <v>51.14</v>
      </c>
    </row>
    <row r="1610" spans="1:4" ht="15.95" customHeight="1">
      <c r="A1610" s="119" t="s">
        <v>3690</v>
      </c>
      <c r="B1610" s="120" t="s">
        <v>3691</v>
      </c>
      <c r="C1610" s="119" t="s">
        <v>7202</v>
      </c>
      <c r="D1610" s="121">
        <v>57.53</v>
      </c>
    </row>
    <row r="1611" spans="1:4" ht="15.95" customHeight="1">
      <c r="A1611" s="119" t="s">
        <v>3692</v>
      </c>
      <c r="B1611" s="120" t="s">
        <v>3693</v>
      </c>
      <c r="C1611" s="119" t="s">
        <v>7202</v>
      </c>
      <c r="D1611" s="121">
        <v>42</v>
      </c>
    </row>
    <row r="1612" spans="1:4" ht="15.95" customHeight="1">
      <c r="A1612" s="119" t="s">
        <v>3694</v>
      </c>
      <c r="B1612" s="120" t="s">
        <v>3695</v>
      </c>
      <c r="C1612" s="119" t="s">
        <v>7196</v>
      </c>
      <c r="D1612" s="121">
        <v>65.900000000000006</v>
      </c>
    </row>
    <row r="1613" spans="1:4" ht="15.95" customHeight="1">
      <c r="A1613" s="119" t="s">
        <v>3696</v>
      </c>
      <c r="B1613" s="120" t="s">
        <v>3697</v>
      </c>
      <c r="C1613" s="119" t="s">
        <v>7196</v>
      </c>
      <c r="D1613" s="121">
        <v>40.86</v>
      </c>
    </row>
    <row r="1614" spans="1:4" ht="15.95" customHeight="1">
      <c r="A1614" s="119" t="s">
        <v>3698</v>
      </c>
      <c r="B1614" s="120" t="s">
        <v>3699</v>
      </c>
      <c r="C1614" s="119" t="s">
        <v>7196</v>
      </c>
      <c r="D1614" s="121">
        <v>113.12</v>
      </c>
    </row>
    <row r="1615" spans="1:4" ht="15.95" customHeight="1">
      <c r="A1615" s="119" t="s">
        <v>3700</v>
      </c>
      <c r="B1615" s="120" t="s">
        <v>3701</v>
      </c>
      <c r="C1615" s="119" t="s">
        <v>7202</v>
      </c>
      <c r="D1615" s="121">
        <v>70.31</v>
      </c>
    </row>
    <row r="1616" spans="1:4" ht="15.95" customHeight="1">
      <c r="A1616" s="119" t="s">
        <v>3702</v>
      </c>
      <c r="B1616" s="120" t="s">
        <v>3703</v>
      </c>
      <c r="C1616" s="119" t="s">
        <v>7202</v>
      </c>
      <c r="D1616" s="121">
        <v>117.51</v>
      </c>
    </row>
    <row r="1617" spans="1:4" ht="15.95" customHeight="1">
      <c r="A1617" s="119" t="s">
        <v>3704</v>
      </c>
      <c r="B1617" s="120" t="s">
        <v>3705</v>
      </c>
      <c r="C1617" s="119" t="s">
        <v>7202</v>
      </c>
      <c r="D1617" s="121">
        <v>129.21</v>
      </c>
    </row>
    <row r="1618" spans="1:4" ht="15.95" customHeight="1">
      <c r="A1618" s="119" t="s">
        <v>3706</v>
      </c>
      <c r="B1618" s="120" t="s">
        <v>5105</v>
      </c>
      <c r="C1618" s="119" t="s">
        <v>7202</v>
      </c>
      <c r="D1618" s="121">
        <v>133.86000000000001</v>
      </c>
    </row>
    <row r="1619" spans="1:4" ht="15.95" customHeight="1">
      <c r="A1619" s="119" t="s">
        <v>5106</v>
      </c>
      <c r="B1619" s="120" t="s">
        <v>5107</v>
      </c>
      <c r="C1619" s="119" t="s">
        <v>7202</v>
      </c>
      <c r="D1619" s="121">
        <v>133.86000000000001</v>
      </c>
    </row>
    <row r="1620" spans="1:4" ht="15.95" customHeight="1">
      <c r="A1620" s="119" t="s">
        <v>5108</v>
      </c>
      <c r="B1620" s="120" t="s">
        <v>5109</v>
      </c>
      <c r="C1620" s="119" t="s">
        <v>7202</v>
      </c>
      <c r="D1620" s="121">
        <v>216.43</v>
      </c>
    </row>
    <row r="1621" spans="1:4" ht="15.95" customHeight="1">
      <c r="A1621" s="119" t="s">
        <v>5110</v>
      </c>
      <c r="B1621" s="120" t="s">
        <v>5111</v>
      </c>
      <c r="C1621" s="119" t="s">
        <v>7202</v>
      </c>
      <c r="D1621" s="121">
        <v>236.16</v>
      </c>
    </row>
    <row r="1622" spans="1:4" ht="15.95" customHeight="1">
      <c r="A1622" s="119" t="s">
        <v>5112</v>
      </c>
      <c r="B1622" s="120" t="s">
        <v>5113</v>
      </c>
      <c r="C1622" s="119" t="s">
        <v>7202</v>
      </c>
      <c r="D1622" s="121">
        <v>272.41000000000003</v>
      </c>
    </row>
    <row r="1623" spans="1:4" ht="15.95" customHeight="1">
      <c r="A1623" s="119" t="s">
        <v>5114</v>
      </c>
      <c r="B1623" s="120" t="s">
        <v>5115</v>
      </c>
      <c r="C1623" s="119" t="s">
        <v>7202</v>
      </c>
      <c r="D1623" s="121">
        <v>159.91</v>
      </c>
    </row>
    <row r="1624" spans="1:4" ht="15.95" customHeight="1">
      <c r="A1624" s="119" t="s">
        <v>5116</v>
      </c>
      <c r="B1624" s="120" t="s">
        <v>5117</v>
      </c>
      <c r="C1624" s="119" t="s">
        <v>7202</v>
      </c>
      <c r="D1624" s="121">
        <v>159.91</v>
      </c>
    </row>
    <row r="1625" spans="1:4" ht="15.95" customHeight="1">
      <c r="A1625" s="119" t="s">
        <v>20075</v>
      </c>
      <c r="B1625" s="120" t="s">
        <v>20076</v>
      </c>
      <c r="C1625" s="119" t="s">
        <v>7202</v>
      </c>
      <c r="D1625" s="121">
        <v>76.44</v>
      </c>
    </row>
    <row r="1626" spans="1:4" ht="15.95" customHeight="1">
      <c r="A1626" s="119" t="s">
        <v>7672</v>
      </c>
      <c r="B1626" s="120" t="s">
        <v>7673</v>
      </c>
      <c r="C1626" s="119" t="s">
        <v>7202</v>
      </c>
      <c r="D1626" s="121">
        <v>67.77</v>
      </c>
    </row>
    <row r="1627" spans="1:4" ht="15.95" customHeight="1">
      <c r="A1627" s="119" t="s">
        <v>5118</v>
      </c>
      <c r="B1627" s="120" t="s">
        <v>5119</v>
      </c>
      <c r="C1627" s="119" t="s">
        <v>7202</v>
      </c>
      <c r="D1627" s="121">
        <v>57.81</v>
      </c>
    </row>
    <row r="1628" spans="1:4" ht="15.95" customHeight="1">
      <c r="A1628" s="119" t="s">
        <v>5120</v>
      </c>
      <c r="B1628" s="120" t="s">
        <v>5121</v>
      </c>
      <c r="C1628" s="119" t="s">
        <v>7202</v>
      </c>
      <c r="D1628" s="121">
        <v>133.9</v>
      </c>
    </row>
    <row r="1629" spans="1:4" ht="15.95" customHeight="1">
      <c r="A1629" s="119" t="s">
        <v>5122</v>
      </c>
      <c r="B1629" s="120" t="s">
        <v>5123</v>
      </c>
      <c r="C1629" s="119" t="s">
        <v>7202</v>
      </c>
      <c r="D1629" s="121">
        <v>177.32</v>
      </c>
    </row>
    <row r="1630" spans="1:4" ht="15.95" customHeight="1">
      <c r="A1630" s="119" t="s">
        <v>5124</v>
      </c>
      <c r="B1630" s="120" t="s">
        <v>5125</v>
      </c>
      <c r="C1630" s="119" t="s">
        <v>7202</v>
      </c>
      <c r="D1630" s="121">
        <v>180.15</v>
      </c>
    </row>
    <row r="1631" spans="1:4" ht="15.95" customHeight="1">
      <c r="A1631" s="119" t="s">
        <v>5126</v>
      </c>
      <c r="B1631" s="120" t="s">
        <v>5127</v>
      </c>
      <c r="C1631" s="119" t="s">
        <v>7202</v>
      </c>
      <c r="D1631" s="121">
        <v>163.78</v>
      </c>
    </row>
    <row r="1632" spans="1:4" ht="15.95" customHeight="1">
      <c r="A1632" s="119" t="s">
        <v>5128</v>
      </c>
      <c r="B1632" s="120" t="s">
        <v>5129</v>
      </c>
      <c r="C1632" s="119" t="s">
        <v>7202</v>
      </c>
      <c r="D1632" s="121">
        <v>146.97999999999999</v>
      </c>
    </row>
    <row r="1633" spans="1:4" ht="15.95" customHeight="1">
      <c r="A1633" s="119" t="s">
        <v>5130</v>
      </c>
      <c r="B1633" s="120" t="s">
        <v>5131</v>
      </c>
      <c r="C1633" s="119" t="s">
        <v>7202</v>
      </c>
      <c r="D1633" s="121">
        <v>148.36000000000001</v>
      </c>
    </row>
    <row r="1634" spans="1:4" ht="15.95" customHeight="1">
      <c r="A1634" s="119" t="s">
        <v>5132</v>
      </c>
      <c r="B1634" s="120" t="s">
        <v>3729</v>
      </c>
      <c r="C1634" s="119" t="s">
        <v>7202</v>
      </c>
      <c r="D1634" s="121">
        <v>30.43</v>
      </c>
    </row>
    <row r="1635" spans="1:4" ht="15.95" customHeight="1">
      <c r="A1635" s="119" t="s">
        <v>3730</v>
      </c>
      <c r="B1635" s="120" t="s">
        <v>3731</v>
      </c>
      <c r="C1635" s="119" t="s">
        <v>7202</v>
      </c>
      <c r="D1635" s="121">
        <v>177.8</v>
      </c>
    </row>
    <row r="1636" spans="1:4" ht="15.95" customHeight="1">
      <c r="A1636" s="119" t="s">
        <v>3732</v>
      </c>
      <c r="B1636" s="120" t="s">
        <v>3733</v>
      </c>
      <c r="C1636" s="119" t="s">
        <v>7202</v>
      </c>
      <c r="D1636" s="121">
        <v>56.35</v>
      </c>
    </row>
    <row r="1637" spans="1:4" ht="15.95" customHeight="1">
      <c r="A1637" s="119" t="s">
        <v>3734</v>
      </c>
      <c r="B1637" s="120" t="s">
        <v>3735</v>
      </c>
      <c r="C1637" s="119" t="s">
        <v>7202</v>
      </c>
      <c r="D1637" s="121">
        <v>53</v>
      </c>
    </row>
    <row r="1638" spans="1:4" ht="15.95" customHeight="1">
      <c r="A1638" s="119" t="s">
        <v>3736</v>
      </c>
      <c r="B1638" s="120" t="s">
        <v>7674</v>
      </c>
      <c r="C1638" s="119" t="s">
        <v>7202</v>
      </c>
      <c r="D1638" s="121">
        <v>68.650000000000006</v>
      </c>
    </row>
    <row r="1639" spans="1:4" ht="15.95" customHeight="1">
      <c r="A1639" s="119" t="s">
        <v>3737</v>
      </c>
      <c r="B1639" s="120" t="s">
        <v>3738</v>
      </c>
      <c r="C1639" s="119" t="s">
        <v>7202</v>
      </c>
      <c r="D1639" s="121">
        <v>19.89</v>
      </c>
    </row>
    <row r="1640" spans="1:4" ht="15.95" customHeight="1">
      <c r="A1640" s="119" t="s">
        <v>3739</v>
      </c>
      <c r="B1640" s="120" t="s">
        <v>3740</v>
      </c>
      <c r="C1640" s="119" t="s">
        <v>7202</v>
      </c>
      <c r="D1640" s="121">
        <v>25.16</v>
      </c>
    </row>
    <row r="1641" spans="1:4" ht="15.95" customHeight="1">
      <c r="A1641" s="119" t="s">
        <v>3741</v>
      </c>
      <c r="B1641" s="120" t="s">
        <v>3742</v>
      </c>
      <c r="C1641" s="119" t="s">
        <v>7202</v>
      </c>
      <c r="D1641" s="121">
        <v>40.67</v>
      </c>
    </row>
    <row r="1642" spans="1:4" ht="15.95" customHeight="1">
      <c r="A1642" s="119" t="s">
        <v>3743</v>
      </c>
      <c r="B1642" s="120" t="s">
        <v>3744</v>
      </c>
      <c r="C1642" s="119" t="s">
        <v>7202</v>
      </c>
      <c r="D1642" s="121">
        <v>164.68</v>
      </c>
    </row>
    <row r="1643" spans="1:4" ht="15.95" customHeight="1">
      <c r="A1643" s="119" t="s">
        <v>3745</v>
      </c>
      <c r="B1643" s="120" t="s">
        <v>3746</v>
      </c>
      <c r="C1643" s="119" t="s">
        <v>7202</v>
      </c>
      <c r="D1643" s="121">
        <v>49.29</v>
      </c>
    </row>
    <row r="1644" spans="1:4" ht="15.95" customHeight="1">
      <c r="A1644" s="119" t="s">
        <v>3747</v>
      </c>
      <c r="B1644" s="120" t="s">
        <v>3748</v>
      </c>
      <c r="C1644" s="119" t="s">
        <v>7202</v>
      </c>
      <c r="D1644" s="121">
        <v>84.19</v>
      </c>
    </row>
    <row r="1645" spans="1:4" ht="15.95" customHeight="1">
      <c r="A1645" s="119" t="s">
        <v>3749</v>
      </c>
      <c r="B1645" s="120" t="s">
        <v>3750</v>
      </c>
      <c r="C1645" s="119" t="s">
        <v>7202</v>
      </c>
      <c r="D1645" s="121">
        <v>72.92</v>
      </c>
    </row>
    <row r="1646" spans="1:4" ht="15.95" customHeight="1">
      <c r="A1646" s="419" t="s">
        <v>3751</v>
      </c>
      <c r="B1646" s="419"/>
      <c r="C1646" s="419"/>
      <c r="D1646" s="118">
        <v>834.71</v>
      </c>
    </row>
    <row r="1647" spans="1:4" ht="15.95" customHeight="1">
      <c r="A1647" s="119" t="s">
        <v>3752</v>
      </c>
      <c r="B1647" s="120" t="s">
        <v>3753</v>
      </c>
      <c r="C1647" s="119" t="s">
        <v>7202</v>
      </c>
      <c r="D1647" s="121">
        <v>180.16</v>
      </c>
    </row>
    <row r="1648" spans="1:4" ht="15.95" customHeight="1">
      <c r="A1648" s="119" t="s">
        <v>3754</v>
      </c>
      <c r="B1648" s="120" t="s">
        <v>3755</v>
      </c>
      <c r="C1648" s="119" t="s">
        <v>7202</v>
      </c>
      <c r="D1648" s="121">
        <v>195.74</v>
      </c>
    </row>
    <row r="1649" spans="1:4" ht="15.95" customHeight="1">
      <c r="A1649" s="119" t="s">
        <v>3756</v>
      </c>
      <c r="B1649" s="120" t="s">
        <v>3757</v>
      </c>
      <c r="C1649" s="119" t="s">
        <v>7202</v>
      </c>
      <c r="D1649" s="121">
        <v>149.37</v>
      </c>
    </row>
    <row r="1650" spans="1:4" ht="15.95" customHeight="1">
      <c r="A1650" s="119" t="s">
        <v>3758</v>
      </c>
      <c r="B1650" s="120" t="s">
        <v>3759</v>
      </c>
      <c r="C1650" s="119" t="s">
        <v>7202</v>
      </c>
      <c r="D1650" s="121">
        <v>130.71</v>
      </c>
    </row>
    <row r="1651" spans="1:4" ht="15.95" customHeight="1">
      <c r="A1651" s="119" t="s">
        <v>3760</v>
      </c>
      <c r="B1651" s="120" t="s">
        <v>3761</v>
      </c>
      <c r="C1651" s="119" t="s">
        <v>7202</v>
      </c>
      <c r="D1651" s="121">
        <v>178.73</v>
      </c>
    </row>
    <row r="1652" spans="1:4" ht="15.95" customHeight="1">
      <c r="A1652" s="419" t="s">
        <v>3762</v>
      </c>
      <c r="B1652" s="419"/>
      <c r="C1652" s="419"/>
      <c r="D1652" s="118">
        <v>4136.5</v>
      </c>
    </row>
    <row r="1653" spans="1:4" ht="15.95" customHeight="1">
      <c r="A1653" s="119" t="s">
        <v>3763</v>
      </c>
      <c r="B1653" s="120" t="s">
        <v>3772</v>
      </c>
      <c r="C1653" s="119" t="s">
        <v>7202</v>
      </c>
      <c r="D1653" s="121">
        <v>630.53</v>
      </c>
    </row>
    <row r="1654" spans="1:4" ht="15.95" customHeight="1">
      <c r="A1654" s="119" t="s">
        <v>3773</v>
      </c>
      <c r="B1654" s="120" t="s">
        <v>3774</v>
      </c>
      <c r="C1654" s="119" t="s">
        <v>7202</v>
      </c>
      <c r="D1654" s="121">
        <v>130.68</v>
      </c>
    </row>
    <row r="1655" spans="1:4" ht="15.95" customHeight="1">
      <c r="A1655" s="119" t="s">
        <v>3775</v>
      </c>
      <c r="B1655" s="120" t="s">
        <v>3776</v>
      </c>
      <c r="C1655" s="119" t="s">
        <v>7202</v>
      </c>
      <c r="D1655" s="121">
        <v>547.41999999999996</v>
      </c>
    </row>
    <row r="1656" spans="1:4" ht="15.95" customHeight="1">
      <c r="A1656" s="119" t="s">
        <v>3777</v>
      </c>
      <c r="B1656" s="120" t="s">
        <v>3778</v>
      </c>
      <c r="C1656" s="119" t="s">
        <v>7202</v>
      </c>
      <c r="D1656" s="121">
        <v>97.67</v>
      </c>
    </row>
    <row r="1657" spans="1:4" ht="15.95" customHeight="1">
      <c r="A1657" s="119" t="s">
        <v>3779</v>
      </c>
      <c r="B1657" s="120" t="s">
        <v>3780</v>
      </c>
      <c r="C1657" s="119" t="s">
        <v>7202</v>
      </c>
      <c r="D1657" s="121">
        <v>668.03</v>
      </c>
    </row>
    <row r="1658" spans="1:4" ht="15.95" customHeight="1">
      <c r="A1658" s="119" t="s">
        <v>3781</v>
      </c>
      <c r="B1658" s="120" t="s">
        <v>3782</v>
      </c>
      <c r="C1658" s="119" t="s">
        <v>7202</v>
      </c>
      <c r="D1658" s="121">
        <v>528.66</v>
      </c>
    </row>
    <row r="1659" spans="1:4" ht="15.95" customHeight="1">
      <c r="A1659" s="119" t="s">
        <v>3783</v>
      </c>
      <c r="B1659" s="120" t="s">
        <v>5145</v>
      </c>
      <c r="C1659" s="119" t="s">
        <v>7202</v>
      </c>
      <c r="D1659" s="121">
        <v>726.45</v>
      </c>
    </row>
    <row r="1660" spans="1:4" ht="15.95" customHeight="1">
      <c r="A1660" s="119" t="s">
        <v>5146</v>
      </c>
      <c r="B1660" s="120" t="s">
        <v>5155</v>
      </c>
      <c r="C1660" s="119" t="s">
        <v>7202</v>
      </c>
      <c r="D1660" s="121">
        <v>807.06</v>
      </c>
    </row>
    <row r="1661" spans="1:4" ht="15.95" customHeight="1">
      <c r="A1661" s="419" t="s">
        <v>4359</v>
      </c>
      <c r="B1661" s="419"/>
      <c r="C1661" s="419"/>
      <c r="D1661" s="118">
        <v>2166.23</v>
      </c>
    </row>
    <row r="1662" spans="1:4" ht="15.95" customHeight="1">
      <c r="A1662" s="119" t="s">
        <v>5156</v>
      </c>
      <c r="B1662" s="120" t="s">
        <v>5157</v>
      </c>
      <c r="C1662" s="119" t="s">
        <v>7196</v>
      </c>
      <c r="D1662" s="121">
        <v>31.97</v>
      </c>
    </row>
    <row r="1663" spans="1:4" ht="15.95" customHeight="1">
      <c r="A1663" s="119" t="s">
        <v>5158</v>
      </c>
      <c r="B1663" s="120" t="s">
        <v>5159</v>
      </c>
      <c r="C1663" s="119" t="s">
        <v>7196</v>
      </c>
      <c r="D1663" s="121">
        <v>31.89</v>
      </c>
    </row>
    <row r="1664" spans="1:4" ht="15.95" customHeight="1">
      <c r="A1664" s="119" t="s">
        <v>5160</v>
      </c>
      <c r="B1664" s="120" t="s">
        <v>5161</v>
      </c>
      <c r="C1664" s="119" t="s">
        <v>7196</v>
      </c>
      <c r="D1664" s="121">
        <v>66.260000000000005</v>
      </c>
    </row>
    <row r="1665" spans="1:4" ht="15.95" customHeight="1">
      <c r="A1665" s="119" t="s">
        <v>5162</v>
      </c>
      <c r="B1665" s="120" t="s">
        <v>5163</v>
      </c>
      <c r="C1665" s="119" t="s">
        <v>7196</v>
      </c>
      <c r="D1665" s="121">
        <v>157.19</v>
      </c>
    </row>
    <row r="1666" spans="1:4" ht="15.95" customHeight="1">
      <c r="A1666" s="119" t="s">
        <v>5164</v>
      </c>
      <c r="B1666" s="120" t="s">
        <v>5165</v>
      </c>
      <c r="C1666" s="119" t="s">
        <v>7196</v>
      </c>
      <c r="D1666" s="121">
        <v>189.51</v>
      </c>
    </row>
    <row r="1667" spans="1:4" ht="15.95" customHeight="1">
      <c r="A1667" s="119" t="s">
        <v>5166</v>
      </c>
      <c r="B1667" s="120" t="s">
        <v>5167</v>
      </c>
      <c r="C1667" s="119" t="s">
        <v>7196</v>
      </c>
      <c r="D1667" s="121">
        <v>65.22</v>
      </c>
    </row>
    <row r="1668" spans="1:4" ht="15.95" customHeight="1">
      <c r="A1668" s="119" t="s">
        <v>5168</v>
      </c>
      <c r="B1668" s="120" t="s">
        <v>5169</v>
      </c>
      <c r="C1668" s="119" t="s">
        <v>7196</v>
      </c>
      <c r="D1668" s="121">
        <v>84.11</v>
      </c>
    </row>
    <row r="1669" spans="1:4" ht="15.95" customHeight="1">
      <c r="A1669" s="119" t="s">
        <v>5170</v>
      </c>
      <c r="B1669" s="120" t="s">
        <v>5171</v>
      </c>
      <c r="C1669" s="119" t="s">
        <v>7196</v>
      </c>
      <c r="D1669" s="121">
        <v>46.78</v>
      </c>
    </row>
    <row r="1670" spans="1:4" ht="15.95" customHeight="1">
      <c r="A1670" s="417" t="s">
        <v>20077</v>
      </c>
      <c r="B1670" s="416" t="s">
        <v>20078</v>
      </c>
      <c r="C1670" s="417" t="s">
        <v>7202</v>
      </c>
      <c r="D1670" s="418">
        <v>170.11</v>
      </c>
    </row>
    <row r="1671" spans="1:4" ht="6" customHeight="1">
      <c r="A1671" s="417"/>
      <c r="B1671" s="416"/>
      <c r="C1671" s="417"/>
      <c r="D1671" s="418"/>
    </row>
    <row r="1672" spans="1:4" ht="15.95" customHeight="1">
      <c r="A1672" s="119" t="s">
        <v>5172</v>
      </c>
      <c r="B1672" s="120" t="s">
        <v>5173</v>
      </c>
      <c r="C1672" s="119" t="s">
        <v>7202</v>
      </c>
      <c r="D1672" s="121">
        <v>38.24</v>
      </c>
    </row>
    <row r="1673" spans="1:4" ht="15.95" customHeight="1">
      <c r="A1673" s="119" t="s">
        <v>5174</v>
      </c>
      <c r="B1673" s="120" t="s">
        <v>5175</v>
      </c>
      <c r="C1673" s="119" t="s">
        <v>7202</v>
      </c>
      <c r="D1673" s="121">
        <v>172.89</v>
      </c>
    </row>
    <row r="1674" spans="1:4" ht="15.95" customHeight="1">
      <c r="A1674" s="119" t="s">
        <v>5176</v>
      </c>
      <c r="B1674" s="120" t="s">
        <v>5177</v>
      </c>
      <c r="C1674" s="119" t="s">
        <v>7202</v>
      </c>
      <c r="D1674" s="121">
        <v>10.37</v>
      </c>
    </row>
    <row r="1675" spans="1:4" ht="15.95" customHeight="1">
      <c r="A1675" s="119" t="s">
        <v>5178</v>
      </c>
      <c r="B1675" s="120" t="s">
        <v>5179</v>
      </c>
      <c r="C1675" s="119" t="s">
        <v>7196</v>
      </c>
      <c r="D1675" s="121">
        <v>125.91</v>
      </c>
    </row>
    <row r="1676" spans="1:4" ht="15.95" customHeight="1">
      <c r="A1676" s="119" t="s">
        <v>5180</v>
      </c>
      <c r="B1676" s="120" t="s">
        <v>5181</v>
      </c>
      <c r="C1676" s="119" t="s">
        <v>7196</v>
      </c>
      <c r="D1676" s="121">
        <v>38.200000000000003</v>
      </c>
    </row>
    <row r="1677" spans="1:4" ht="15.95" customHeight="1">
      <c r="A1677" s="119" t="s">
        <v>5182</v>
      </c>
      <c r="B1677" s="120" t="s">
        <v>5183</v>
      </c>
      <c r="C1677" s="119" t="s">
        <v>7196</v>
      </c>
      <c r="D1677" s="121">
        <v>109.11</v>
      </c>
    </row>
    <row r="1678" spans="1:4" ht="15.95" customHeight="1">
      <c r="A1678" s="119" t="s">
        <v>5184</v>
      </c>
      <c r="B1678" s="120" t="s">
        <v>5185</v>
      </c>
      <c r="C1678" s="119" t="s">
        <v>7196</v>
      </c>
      <c r="D1678" s="121">
        <v>137.12</v>
      </c>
    </row>
    <row r="1679" spans="1:4" ht="15.95" customHeight="1">
      <c r="A1679" s="119" t="s">
        <v>5186</v>
      </c>
      <c r="B1679" s="120" t="s">
        <v>5187</v>
      </c>
      <c r="C1679" s="119" t="s">
        <v>7196</v>
      </c>
      <c r="D1679" s="121">
        <v>81.260000000000005</v>
      </c>
    </row>
    <row r="1680" spans="1:4" ht="15.95" customHeight="1">
      <c r="A1680" s="119" t="s">
        <v>5188</v>
      </c>
      <c r="B1680" s="120" t="s">
        <v>5189</v>
      </c>
      <c r="C1680" s="119" t="s">
        <v>7196</v>
      </c>
      <c r="D1680" s="121">
        <v>63.45</v>
      </c>
    </row>
    <row r="1681" spans="1:4" ht="15.95" customHeight="1">
      <c r="A1681" s="119" t="s">
        <v>5190</v>
      </c>
      <c r="B1681" s="120" t="s">
        <v>5191</v>
      </c>
      <c r="C1681" s="119" t="s">
        <v>7196</v>
      </c>
      <c r="D1681" s="121">
        <v>126.76</v>
      </c>
    </row>
    <row r="1682" spans="1:4" ht="15.95" customHeight="1">
      <c r="A1682" s="417" t="s">
        <v>20079</v>
      </c>
      <c r="B1682" s="416" t="s">
        <v>20080</v>
      </c>
      <c r="C1682" s="417" t="s">
        <v>7202</v>
      </c>
      <c r="D1682" s="418">
        <v>155.65</v>
      </c>
    </row>
    <row r="1683" spans="1:4" ht="6" customHeight="1">
      <c r="A1683" s="417"/>
      <c r="B1683" s="416"/>
      <c r="C1683" s="417"/>
      <c r="D1683" s="418"/>
    </row>
    <row r="1684" spans="1:4" ht="15.95" customHeight="1">
      <c r="A1684" s="119" t="s">
        <v>5192</v>
      </c>
      <c r="B1684" s="120" t="s">
        <v>5193</v>
      </c>
      <c r="C1684" s="119" t="s">
        <v>7202</v>
      </c>
      <c r="D1684" s="121">
        <v>264.23</v>
      </c>
    </row>
    <row r="1685" spans="1:4" ht="15.95" customHeight="1">
      <c r="A1685" s="419" t="s">
        <v>7675</v>
      </c>
      <c r="B1685" s="419"/>
      <c r="C1685" s="419"/>
      <c r="D1685" s="118">
        <v>3124.78</v>
      </c>
    </row>
    <row r="1686" spans="1:4" ht="15.95" customHeight="1">
      <c r="A1686" s="419" t="s">
        <v>5194</v>
      </c>
      <c r="B1686" s="419"/>
      <c r="C1686" s="419"/>
      <c r="D1686" s="118">
        <v>94.07</v>
      </c>
    </row>
    <row r="1687" spans="1:4" ht="15.95" customHeight="1">
      <c r="A1687" s="417" t="s">
        <v>5195</v>
      </c>
      <c r="B1687" s="416" t="s">
        <v>6591</v>
      </c>
      <c r="C1687" s="417" t="s">
        <v>7202</v>
      </c>
      <c r="D1687" s="418">
        <v>47.39</v>
      </c>
    </row>
    <row r="1688" spans="1:4" ht="15" customHeight="1">
      <c r="A1688" s="417"/>
      <c r="B1688" s="416"/>
      <c r="C1688" s="417"/>
      <c r="D1688" s="418"/>
    </row>
    <row r="1689" spans="1:4" ht="15.95" customHeight="1">
      <c r="A1689" s="417" t="s">
        <v>6592</v>
      </c>
      <c r="B1689" s="416" t="s">
        <v>6593</v>
      </c>
      <c r="C1689" s="417" t="s">
        <v>7196</v>
      </c>
      <c r="D1689" s="418">
        <v>46.68</v>
      </c>
    </row>
    <row r="1690" spans="1:4" ht="6" customHeight="1">
      <c r="A1690" s="417"/>
      <c r="B1690" s="416"/>
      <c r="C1690" s="417"/>
      <c r="D1690" s="418"/>
    </row>
    <row r="1691" spans="1:4" ht="15.95" customHeight="1">
      <c r="A1691" s="419" t="s">
        <v>6594</v>
      </c>
      <c r="B1691" s="419"/>
      <c r="C1691" s="419"/>
      <c r="D1691" s="118">
        <v>127.37</v>
      </c>
    </row>
    <row r="1692" spans="1:4" ht="15.95" customHeight="1">
      <c r="A1692" s="417" t="s">
        <v>6595</v>
      </c>
      <c r="B1692" s="416" t="s">
        <v>6596</v>
      </c>
      <c r="C1692" s="417" t="s">
        <v>7202</v>
      </c>
      <c r="D1692" s="418">
        <v>13.6</v>
      </c>
    </row>
    <row r="1693" spans="1:4" ht="6" customHeight="1">
      <c r="A1693" s="417"/>
      <c r="B1693" s="416"/>
      <c r="C1693" s="417"/>
      <c r="D1693" s="418"/>
    </row>
    <row r="1694" spans="1:4" ht="15.95" customHeight="1">
      <c r="A1694" s="119" t="s">
        <v>6597</v>
      </c>
      <c r="B1694" s="120" t="s">
        <v>6598</v>
      </c>
      <c r="C1694" s="119" t="s">
        <v>7202</v>
      </c>
      <c r="D1694" s="121">
        <v>54.71</v>
      </c>
    </row>
    <row r="1695" spans="1:4" ht="15.95" customHeight="1">
      <c r="A1695" s="119" t="s">
        <v>6599</v>
      </c>
      <c r="B1695" s="120" t="s">
        <v>6600</v>
      </c>
      <c r="C1695" s="119" t="s">
        <v>7202</v>
      </c>
      <c r="D1695" s="121">
        <v>19</v>
      </c>
    </row>
    <row r="1696" spans="1:4" ht="15.95" customHeight="1">
      <c r="A1696" s="119" t="s">
        <v>6601</v>
      </c>
      <c r="B1696" s="120" t="s">
        <v>6602</v>
      </c>
      <c r="C1696" s="119" t="s">
        <v>7202</v>
      </c>
      <c r="D1696" s="121">
        <v>40.06</v>
      </c>
    </row>
    <row r="1697" spans="1:4" ht="15.95" customHeight="1">
      <c r="A1697" s="419" t="s">
        <v>6603</v>
      </c>
      <c r="B1697" s="419"/>
      <c r="C1697" s="419"/>
      <c r="D1697" s="118">
        <v>166.24</v>
      </c>
    </row>
    <row r="1698" spans="1:4" ht="15.95" customHeight="1">
      <c r="A1698" s="417" t="s">
        <v>6604</v>
      </c>
      <c r="B1698" s="416" t="s">
        <v>6605</v>
      </c>
      <c r="C1698" s="417" t="s">
        <v>7202</v>
      </c>
      <c r="D1698" s="418">
        <v>69.599999999999994</v>
      </c>
    </row>
    <row r="1699" spans="1:4" ht="6" customHeight="1">
      <c r="A1699" s="417"/>
      <c r="B1699" s="416"/>
      <c r="C1699" s="417"/>
      <c r="D1699" s="418"/>
    </row>
    <row r="1700" spans="1:4" ht="15.95" customHeight="1">
      <c r="A1700" s="417" t="s">
        <v>6606</v>
      </c>
      <c r="B1700" s="416" t="s">
        <v>6607</v>
      </c>
      <c r="C1700" s="417" t="s">
        <v>7202</v>
      </c>
      <c r="D1700" s="418">
        <v>41.53</v>
      </c>
    </row>
    <row r="1701" spans="1:4" ht="6" customHeight="1">
      <c r="A1701" s="417"/>
      <c r="B1701" s="416"/>
      <c r="C1701" s="417"/>
      <c r="D1701" s="418"/>
    </row>
    <row r="1702" spans="1:4" ht="15.95" customHeight="1">
      <c r="A1702" s="417" t="s">
        <v>6608</v>
      </c>
      <c r="B1702" s="416" t="s">
        <v>6609</v>
      </c>
      <c r="C1702" s="417" t="s">
        <v>7202</v>
      </c>
      <c r="D1702" s="418">
        <v>55.11</v>
      </c>
    </row>
    <row r="1703" spans="1:4" ht="6" customHeight="1">
      <c r="A1703" s="417"/>
      <c r="B1703" s="416"/>
      <c r="C1703" s="417"/>
      <c r="D1703" s="418"/>
    </row>
    <row r="1704" spans="1:4" ht="15.95" customHeight="1">
      <c r="A1704" s="419" t="s">
        <v>6610</v>
      </c>
      <c r="B1704" s="419"/>
      <c r="C1704" s="419"/>
      <c r="D1704" s="118">
        <v>697.05</v>
      </c>
    </row>
    <row r="1705" spans="1:4" ht="15.95" customHeight="1">
      <c r="A1705" s="417" t="s">
        <v>6611</v>
      </c>
      <c r="B1705" s="416" t="s">
        <v>6612</v>
      </c>
      <c r="C1705" s="417" t="s">
        <v>7202</v>
      </c>
      <c r="D1705" s="418">
        <v>171.8</v>
      </c>
    </row>
    <row r="1706" spans="1:4" ht="6" customHeight="1">
      <c r="A1706" s="417"/>
      <c r="B1706" s="416"/>
      <c r="C1706" s="417"/>
      <c r="D1706" s="418"/>
    </row>
    <row r="1707" spans="1:4" ht="15.95" customHeight="1">
      <c r="A1707" s="417" t="s">
        <v>6613</v>
      </c>
      <c r="B1707" s="416" t="s">
        <v>6614</v>
      </c>
      <c r="C1707" s="417" t="s">
        <v>7202</v>
      </c>
      <c r="D1707" s="418">
        <v>233.95</v>
      </c>
    </row>
    <row r="1708" spans="1:4" ht="6" customHeight="1">
      <c r="A1708" s="417"/>
      <c r="B1708" s="416"/>
      <c r="C1708" s="417"/>
      <c r="D1708" s="418"/>
    </row>
    <row r="1709" spans="1:4" ht="15.95" customHeight="1">
      <c r="A1709" s="417" t="s">
        <v>6615</v>
      </c>
      <c r="B1709" s="416" t="s">
        <v>6616</v>
      </c>
      <c r="C1709" s="417" t="s">
        <v>7202</v>
      </c>
      <c r="D1709" s="418">
        <v>187.31</v>
      </c>
    </row>
    <row r="1710" spans="1:4" ht="6" customHeight="1">
      <c r="A1710" s="417"/>
      <c r="B1710" s="416"/>
      <c r="C1710" s="417"/>
      <c r="D1710" s="418"/>
    </row>
    <row r="1711" spans="1:4" ht="15.95" customHeight="1">
      <c r="A1711" s="417" t="s">
        <v>6617</v>
      </c>
      <c r="B1711" s="416" t="s">
        <v>6618</v>
      </c>
      <c r="C1711" s="417" t="s">
        <v>7202</v>
      </c>
      <c r="D1711" s="418">
        <v>69.599999999999994</v>
      </c>
    </row>
    <row r="1712" spans="1:4" ht="6" customHeight="1">
      <c r="A1712" s="417"/>
      <c r="B1712" s="416"/>
      <c r="C1712" s="417"/>
      <c r="D1712" s="418"/>
    </row>
    <row r="1713" spans="1:4" ht="15.95" customHeight="1">
      <c r="A1713" s="417" t="s">
        <v>6619</v>
      </c>
      <c r="B1713" s="416" t="s">
        <v>6620</v>
      </c>
      <c r="C1713" s="417" t="s">
        <v>7202</v>
      </c>
      <c r="D1713" s="418">
        <v>34.39</v>
      </c>
    </row>
    <row r="1714" spans="1:4" ht="6" customHeight="1">
      <c r="A1714" s="417"/>
      <c r="B1714" s="416"/>
      <c r="C1714" s="417"/>
      <c r="D1714" s="418"/>
    </row>
    <row r="1715" spans="1:4" ht="15.95" customHeight="1">
      <c r="A1715" s="419" t="s">
        <v>6621</v>
      </c>
      <c r="B1715" s="419"/>
      <c r="C1715" s="419"/>
      <c r="D1715" s="118">
        <v>263.89</v>
      </c>
    </row>
    <row r="1716" spans="1:4" ht="15.95" customHeight="1">
      <c r="A1716" s="417" t="s">
        <v>6622</v>
      </c>
      <c r="B1716" s="416" t="s">
        <v>6623</v>
      </c>
      <c r="C1716" s="417" t="s">
        <v>7202</v>
      </c>
      <c r="D1716" s="418">
        <v>35.99</v>
      </c>
    </row>
    <row r="1717" spans="1:4" ht="15" customHeight="1">
      <c r="A1717" s="417"/>
      <c r="B1717" s="416"/>
      <c r="C1717" s="417"/>
      <c r="D1717" s="418"/>
    </row>
    <row r="1718" spans="1:4" ht="15.95" customHeight="1">
      <c r="A1718" s="119" t="s">
        <v>6624</v>
      </c>
      <c r="B1718" s="120" t="s">
        <v>6625</v>
      </c>
      <c r="C1718" s="119" t="s">
        <v>7202</v>
      </c>
      <c r="D1718" s="121">
        <v>87.01</v>
      </c>
    </row>
    <row r="1719" spans="1:4" ht="15.95" customHeight="1">
      <c r="A1719" s="119" t="s">
        <v>6626</v>
      </c>
      <c r="B1719" s="120" t="s">
        <v>6627</v>
      </c>
      <c r="C1719" s="119" t="s">
        <v>7202</v>
      </c>
      <c r="D1719" s="121">
        <v>93.19</v>
      </c>
    </row>
    <row r="1720" spans="1:4" ht="15.95" customHeight="1">
      <c r="A1720" s="119" t="s">
        <v>6628</v>
      </c>
      <c r="B1720" s="120" t="s">
        <v>6629</v>
      </c>
      <c r="C1720" s="119" t="s">
        <v>7202</v>
      </c>
      <c r="D1720" s="121">
        <v>19.82</v>
      </c>
    </row>
    <row r="1721" spans="1:4" ht="15.95" customHeight="1">
      <c r="A1721" s="417" t="s">
        <v>6630</v>
      </c>
      <c r="B1721" s="416" t="s">
        <v>6631</v>
      </c>
      <c r="C1721" s="417" t="s">
        <v>7202</v>
      </c>
      <c r="D1721" s="418">
        <v>24.44</v>
      </c>
    </row>
    <row r="1722" spans="1:4" ht="6" customHeight="1">
      <c r="A1722" s="417"/>
      <c r="B1722" s="416"/>
      <c r="C1722" s="417"/>
      <c r="D1722" s="418"/>
    </row>
    <row r="1723" spans="1:4" ht="15.95" customHeight="1">
      <c r="A1723" s="417" t="s">
        <v>6632</v>
      </c>
      <c r="B1723" s="416" t="s">
        <v>6633</v>
      </c>
      <c r="C1723" s="417" t="s">
        <v>7202</v>
      </c>
      <c r="D1723" s="418">
        <v>3.44</v>
      </c>
    </row>
    <row r="1724" spans="1:4" ht="6" customHeight="1">
      <c r="A1724" s="417"/>
      <c r="B1724" s="416"/>
      <c r="C1724" s="417"/>
      <c r="D1724" s="418"/>
    </row>
    <row r="1725" spans="1:4" ht="15.95" customHeight="1">
      <c r="A1725" s="419" t="s">
        <v>6634</v>
      </c>
      <c r="B1725" s="419"/>
      <c r="C1725" s="419"/>
      <c r="D1725" s="118">
        <v>266.77</v>
      </c>
    </row>
    <row r="1726" spans="1:4" ht="15.95" customHeight="1">
      <c r="A1726" s="417" t="s">
        <v>6635</v>
      </c>
      <c r="B1726" s="416" t="s">
        <v>6636</v>
      </c>
      <c r="C1726" s="417" t="s">
        <v>7202</v>
      </c>
      <c r="D1726" s="418">
        <v>37.94</v>
      </c>
    </row>
    <row r="1727" spans="1:4" ht="6" customHeight="1">
      <c r="A1727" s="417"/>
      <c r="B1727" s="416"/>
      <c r="C1727" s="417"/>
      <c r="D1727" s="418"/>
    </row>
    <row r="1728" spans="1:4" ht="15.95" customHeight="1">
      <c r="A1728" s="417" t="s">
        <v>6637</v>
      </c>
      <c r="B1728" s="416" t="s">
        <v>6638</v>
      </c>
      <c r="C1728" s="417" t="s">
        <v>7202</v>
      </c>
      <c r="D1728" s="418">
        <v>47.2</v>
      </c>
    </row>
    <row r="1729" spans="1:4" ht="15" customHeight="1">
      <c r="A1729" s="417"/>
      <c r="B1729" s="416"/>
      <c r="C1729" s="417"/>
      <c r="D1729" s="418"/>
    </row>
    <row r="1730" spans="1:4" ht="15.95" customHeight="1">
      <c r="A1730" s="417" t="s">
        <v>6639</v>
      </c>
      <c r="B1730" s="416" t="s">
        <v>6640</v>
      </c>
      <c r="C1730" s="417" t="s">
        <v>7202</v>
      </c>
      <c r="D1730" s="418">
        <v>14.31</v>
      </c>
    </row>
    <row r="1731" spans="1:4" ht="15" customHeight="1">
      <c r="A1731" s="417"/>
      <c r="B1731" s="416"/>
      <c r="C1731" s="417"/>
      <c r="D1731" s="418"/>
    </row>
    <row r="1732" spans="1:4" ht="15.95" customHeight="1">
      <c r="A1732" s="417" t="s">
        <v>6641</v>
      </c>
      <c r="B1732" s="416" t="s">
        <v>7055</v>
      </c>
      <c r="C1732" s="417" t="s">
        <v>7202</v>
      </c>
      <c r="D1732" s="418">
        <v>64.150000000000006</v>
      </c>
    </row>
    <row r="1733" spans="1:4" ht="15" customHeight="1">
      <c r="A1733" s="417"/>
      <c r="B1733" s="416"/>
      <c r="C1733" s="417"/>
      <c r="D1733" s="418"/>
    </row>
    <row r="1734" spans="1:4" ht="15.95" customHeight="1">
      <c r="A1734" s="417" t="s">
        <v>7056</v>
      </c>
      <c r="B1734" s="416" t="s">
        <v>7057</v>
      </c>
      <c r="C1734" s="417" t="s">
        <v>7202</v>
      </c>
      <c r="D1734" s="418">
        <v>103.17</v>
      </c>
    </row>
    <row r="1735" spans="1:4" ht="6" customHeight="1">
      <c r="A1735" s="417"/>
      <c r="B1735" s="416"/>
      <c r="C1735" s="417"/>
      <c r="D1735" s="418"/>
    </row>
    <row r="1736" spans="1:4" ht="15.95" customHeight="1">
      <c r="A1736" s="419" t="s">
        <v>4359</v>
      </c>
      <c r="B1736" s="419"/>
      <c r="C1736" s="419"/>
      <c r="D1736" s="118">
        <v>341.24</v>
      </c>
    </row>
    <row r="1737" spans="1:4" ht="15.95" customHeight="1">
      <c r="A1737" s="417" t="s">
        <v>19816</v>
      </c>
      <c r="B1737" s="416" t="s">
        <v>19817</v>
      </c>
      <c r="C1737" s="417" t="s">
        <v>7202</v>
      </c>
      <c r="D1737" s="418">
        <v>55.87</v>
      </c>
    </row>
    <row r="1738" spans="1:4" ht="15" customHeight="1">
      <c r="A1738" s="417"/>
      <c r="B1738" s="416"/>
      <c r="C1738" s="417"/>
      <c r="D1738" s="418"/>
    </row>
    <row r="1739" spans="1:4" ht="15.95" customHeight="1">
      <c r="A1739" s="417" t="s">
        <v>19818</v>
      </c>
      <c r="B1739" s="416" t="s">
        <v>19819</v>
      </c>
      <c r="C1739" s="417" t="s">
        <v>7202</v>
      </c>
      <c r="D1739" s="418">
        <v>42.34</v>
      </c>
    </row>
    <row r="1740" spans="1:4" ht="15" customHeight="1">
      <c r="A1740" s="417"/>
      <c r="B1740" s="416"/>
      <c r="C1740" s="417"/>
      <c r="D1740" s="418"/>
    </row>
    <row r="1741" spans="1:4" ht="15.95" customHeight="1">
      <c r="A1741" s="417" t="s">
        <v>19820</v>
      </c>
      <c r="B1741" s="416" t="s">
        <v>19821</v>
      </c>
      <c r="C1741" s="417" t="s">
        <v>7202</v>
      </c>
      <c r="D1741" s="418">
        <v>7.77</v>
      </c>
    </row>
    <row r="1742" spans="1:4" ht="6" customHeight="1">
      <c r="A1742" s="417"/>
      <c r="B1742" s="416"/>
      <c r="C1742" s="417"/>
      <c r="D1742" s="418"/>
    </row>
    <row r="1743" spans="1:4" ht="15.95" customHeight="1">
      <c r="A1743" s="417" t="s">
        <v>7058</v>
      </c>
      <c r="B1743" s="416" t="s">
        <v>7059</v>
      </c>
      <c r="C1743" s="417" t="s">
        <v>7202</v>
      </c>
      <c r="D1743" s="418">
        <v>43.18</v>
      </c>
    </row>
    <row r="1744" spans="1:4" ht="6" customHeight="1">
      <c r="A1744" s="417"/>
      <c r="B1744" s="416"/>
      <c r="C1744" s="417"/>
      <c r="D1744" s="418"/>
    </row>
    <row r="1745" spans="1:4" ht="15.95" customHeight="1">
      <c r="A1745" s="119" t="s">
        <v>7060</v>
      </c>
      <c r="B1745" s="120" t="s">
        <v>7061</v>
      </c>
      <c r="C1745" s="119" t="s">
        <v>7202</v>
      </c>
      <c r="D1745" s="121">
        <v>67.08</v>
      </c>
    </row>
    <row r="1746" spans="1:4" ht="15.95" customHeight="1">
      <c r="A1746" s="119" t="s">
        <v>7062</v>
      </c>
      <c r="B1746" s="120" t="s">
        <v>7063</v>
      </c>
      <c r="C1746" s="119" t="s">
        <v>7202</v>
      </c>
      <c r="D1746" s="121">
        <v>40.18</v>
      </c>
    </row>
    <row r="1747" spans="1:4" ht="15.95" customHeight="1">
      <c r="A1747" s="119" t="s">
        <v>7064</v>
      </c>
      <c r="B1747" s="120" t="s">
        <v>7065</v>
      </c>
      <c r="C1747" s="119" t="s">
        <v>7202</v>
      </c>
      <c r="D1747" s="121">
        <v>63.86</v>
      </c>
    </row>
    <row r="1748" spans="1:4" ht="15.95" customHeight="1">
      <c r="A1748" s="417" t="s">
        <v>7066</v>
      </c>
      <c r="B1748" s="416" t="s">
        <v>7677</v>
      </c>
      <c r="C1748" s="417" t="s">
        <v>7202</v>
      </c>
      <c r="D1748" s="418">
        <v>20.96</v>
      </c>
    </row>
    <row r="1749" spans="1:4" ht="6" customHeight="1">
      <c r="A1749" s="417"/>
      <c r="B1749" s="416"/>
      <c r="C1749" s="417"/>
      <c r="D1749" s="418"/>
    </row>
    <row r="1750" spans="1:4" ht="15.95" customHeight="1">
      <c r="A1750" s="419" t="s">
        <v>20081</v>
      </c>
      <c r="B1750" s="419"/>
      <c r="C1750" s="419"/>
      <c r="D1750" s="118">
        <v>1168.1500000000001</v>
      </c>
    </row>
    <row r="1751" spans="1:4" ht="15.95" customHeight="1">
      <c r="A1751" s="417" t="s">
        <v>20082</v>
      </c>
      <c r="B1751" s="416" t="s">
        <v>20083</v>
      </c>
      <c r="C1751" s="417" t="s">
        <v>7202</v>
      </c>
      <c r="D1751" s="418">
        <v>63.46</v>
      </c>
    </row>
    <row r="1752" spans="1:4" ht="15" customHeight="1">
      <c r="A1752" s="417"/>
      <c r="B1752" s="416"/>
      <c r="C1752" s="417"/>
      <c r="D1752" s="418"/>
    </row>
    <row r="1753" spans="1:4" ht="15.95" customHeight="1">
      <c r="A1753" s="417" t="s">
        <v>20084</v>
      </c>
      <c r="B1753" s="416" t="s">
        <v>20085</v>
      </c>
      <c r="C1753" s="417" t="s">
        <v>7202</v>
      </c>
      <c r="D1753" s="418">
        <v>76.63</v>
      </c>
    </row>
    <row r="1754" spans="1:4" ht="15" customHeight="1">
      <c r="A1754" s="417"/>
      <c r="B1754" s="416"/>
      <c r="C1754" s="417"/>
      <c r="D1754" s="418"/>
    </row>
    <row r="1755" spans="1:4" ht="15.95" customHeight="1">
      <c r="A1755" s="417" t="s">
        <v>20086</v>
      </c>
      <c r="B1755" s="416" t="s">
        <v>20087</v>
      </c>
      <c r="C1755" s="417" t="s">
        <v>7202</v>
      </c>
      <c r="D1755" s="418">
        <v>70.34</v>
      </c>
    </row>
    <row r="1756" spans="1:4" ht="15" customHeight="1">
      <c r="A1756" s="417"/>
      <c r="B1756" s="416"/>
      <c r="C1756" s="417"/>
      <c r="D1756" s="418"/>
    </row>
    <row r="1757" spans="1:4" ht="15.95" customHeight="1">
      <c r="A1757" s="417" t="s">
        <v>20088</v>
      </c>
      <c r="B1757" s="416" t="s">
        <v>20089</v>
      </c>
      <c r="C1757" s="417" t="s">
        <v>7202</v>
      </c>
      <c r="D1757" s="418">
        <v>80.78</v>
      </c>
    </row>
    <row r="1758" spans="1:4" ht="15" customHeight="1">
      <c r="A1758" s="417"/>
      <c r="B1758" s="416"/>
      <c r="C1758" s="417"/>
      <c r="D1758" s="418"/>
    </row>
    <row r="1759" spans="1:4" ht="15.95" customHeight="1">
      <c r="A1759" s="417" t="s">
        <v>20090</v>
      </c>
      <c r="B1759" s="416" t="s">
        <v>20091</v>
      </c>
      <c r="C1759" s="417" t="s">
        <v>7202</v>
      </c>
      <c r="D1759" s="418">
        <v>60.69</v>
      </c>
    </row>
    <row r="1760" spans="1:4" ht="6" customHeight="1">
      <c r="A1760" s="417"/>
      <c r="B1760" s="416"/>
      <c r="C1760" s="417"/>
      <c r="D1760" s="418"/>
    </row>
    <row r="1761" spans="1:4" ht="15.95" customHeight="1">
      <c r="A1761" s="417" t="s">
        <v>20092</v>
      </c>
      <c r="B1761" s="416" t="s">
        <v>20093</v>
      </c>
      <c r="C1761" s="417" t="s">
        <v>7202</v>
      </c>
      <c r="D1761" s="418">
        <v>68.959999999999994</v>
      </c>
    </row>
    <row r="1762" spans="1:4" ht="6" customHeight="1">
      <c r="A1762" s="417"/>
      <c r="B1762" s="416"/>
      <c r="C1762" s="417"/>
      <c r="D1762" s="418"/>
    </row>
    <row r="1763" spans="1:4" ht="15.95" customHeight="1">
      <c r="A1763" s="417" t="s">
        <v>20094</v>
      </c>
      <c r="B1763" s="416" t="s">
        <v>20095</v>
      </c>
      <c r="C1763" s="417" t="s">
        <v>7202</v>
      </c>
      <c r="D1763" s="418">
        <v>64.849999999999994</v>
      </c>
    </row>
    <row r="1764" spans="1:4" ht="6" customHeight="1">
      <c r="A1764" s="417"/>
      <c r="B1764" s="416"/>
      <c r="C1764" s="417"/>
      <c r="D1764" s="418"/>
    </row>
    <row r="1765" spans="1:4" ht="15.95" customHeight="1">
      <c r="A1765" s="417" t="s">
        <v>20096</v>
      </c>
      <c r="B1765" s="416" t="s">
        <v>20097</v>
      </c>
      <c r="C1765" s="417" t="s">
        <v>7202</v>
      </c>
      <c r="D1765" s="418">
        <v>73.19</v>
      </c>
    </row>
    <row r="1766" spans="1:4" ht="6" customHeight="1">
      <c r="A1766" s="417"/>
      <c r="B1766" s="416"/>
      <c r="C1766" s="417"/>
      <c r="D1766" s="418"/>
    </row>
    <row r="1767" spans="1:4" ht="15.95" customHeight="1">
      <c r="A1767" s="417" t="s">
        <v>20098</v>
      </c>
      <c r="B1767" s="416" t="s">
        <v>20099</v>
      </c>
      <c r="C1767" s="417" t="s">
        <v>7202</v>
      </c>
      <c r="D1767" s="418">
        <v>70.95</v>
      </c>
    </row>
    <row r="1768" spans="1:4" ht="6" customHeight="1">
      <c r="A1768" s="417"/>
      <c r="B1768" s="416"/>
      <c r="C1768" s="417"/>
      <c r="D1768" s="418"/>
    </row>
    <row r="1769" spans="1:4" ht="15.95" customHeight="1">
      <c r="A1769" s="417" t="s">
        <v>20100</v>
      </c>
      <c r="B1769" s="416" t="s">
        <v>20101</v>
      </c>
      <c r="C1769" s="417" t="s">
        <v>7202</v>
      </c>
      <c r="D1769" s="418">
        <v>82.15</v>
      </c>
    </row>
    <row r="1770" spans="1:4" ht="6" customHeight="1">
      <c r="A1770" s="417"/>
      <c r="B1770" s="416"/>
      <c r="C1770" s="417"/>
      <c r="D1770" s="418"/>
    </row>
    <row r="1771" spans="1:4" ht="15.95" customHeight="1">
      <c r="A1771" s="417" t="s">
        <v>20102</v>
      </c>
      <c r="B1771" s="416" t="s">
        <v>20103</v>
      </c>
      <c r="C1771" s="417" t="s">
        <v>7202</v>
      </c>
      <c r="D1771" s="418">
        <v>125.68</v>
      </c>
    </row>
    <row r="1772" spans="1:4" ht="6" customHeight="1">
      <c r="A1772" s="417"/>
      <c r="B1772" s="416"/>
      <c r="C1772" s="417"/>
      <c r="D1772" s="418"/>
    </row>
    <row r="1773" spans="1:4" ht="15.95" customHeight="1">
      <c r="A1773" s="417" t="s">
        <v>20104</v>
      </c>
      <c r="B1773" s="416" t="s">
        <v>20105</v>
      </c>
      <c r="C1773" s="417" t="s">
        <v>7202</v>
      </c>
      <c r="D1773" s="418">
        <v>129.91999999999999</v>
      </c>
    </row>
    <row r="1774" spans="1:4" ht="6" customHeight="1">
      <c r="A1774" s="417"/>
      <c r="B1774" s="416"/>
      <c r="C1774" s="417"/>
      <c r="D1774" s="418"/>
    </row>
    <row r="1775" spans="1:4" ht="15.95" customHeight="1">
      <c r="A1775" s="417" t="s">
        <v>20106</v>
      </c>
      <c r="B1775" s="416" t="s">
        <v>20107</v>
      </c>
      <c r="C1775" s="417" t="s">
        <v>7202</v>
      </c>
      <c r="D1775" s="418">
        <v>134.08000000000001</v>
      </c>
    </row>
    <row r="1776" spans="1:4" ht="6" customHeight="1">
      <c r="A1776" s="417"/>
      <c r="B1776" s="416"/>
      <c r="C1776" s="417"/>
      <c r="D1776" s="418"/>
    </row>
    <row r="1777" spans="1:4" ht="15.95" customHeight="1">
      <c r="A1777" s="119" t="s">
        <v>20108</v>
      </c>
      <c r="B1777" s="120" t="s">
        <v>20109</v>
      </c>
      <c r="C1777" s="119" t="s">
        <v>7202</v>
      </c>
      <c r="D1777" s="121">
        <v>32.22</v>
      </c>
    </row>
    <row r="1778" spans="1:4" ht="15.95" customHeight="1">
      <c r="A1778" s="417" t="s">
        <v>20110</v>
      </c>
      <c r="B1778" s="416" t="s">
        <v>20111</v>
      </c>
      <c r="C1778" s="417" t="s">
        <v>7202</v>
      </c>
      <c r="D1778" s="418">
        <v>34.25</v>
      </c>
    </row>
    <row r="1779" spans="1:4" ht="6" customHeight="1">
      <c r="A1779" s="417"/>
      <c r="B1779" s="416"/>
      <c r="C1779" s="417"/>
      <c r="D1779" s="418"/>
    </row>
    <row r="1780" spans="1:4" ht="15.95" customHeight="1">
      <c r="A1780" s="419" t="s">
        <v>7067</v>
      </c>
      <c r="B1780" s="419"/>
      <c r="C1780" s="419"/>
      <c r="D1780" s="118">
        <v>1107.3900000000001</v>
      </c>
    </row>
    <row r="1781" spans="1:4" ht="15.95" customHeight="1">
      <c r="A1781" s="419" t="s">
        <v>7068</v>
      </c>
      <c r="B1781" s="419"/>
      <c r="C1781" s="419"/>
      <c r="D1781" s="118">
        <v>316.14</v>
      </c>
    </row>
    <row r="1782" spans="1:4" ht="15.95" customHeight="1">
      <c r="A1782" s="417" t="s">
        <v>7069</v>
      </c>
      <c r="B1782" s="416" t="s">
        <v>7070</v>
      </c>
      <c r="C1782" s="417" t="s">
        <v>7202</v>
      </c>
      <c r="D1782" s="418">
        <v>62.98</v>
      </c>
    </row>
    <row r="1783" spans="1:4" ht="6" customHeight="1">
      <c r="A1783" s="417"/>
      <c r="B1783" s="416"/>
      <c r="C1783" s="417"/>
      <c r="D1783" s="418"/>
    </row>
    <row r="1784" spans="1:4" ht="15.95" customHeight="1">
      <c r="A1784" s="417" t="s">
        <v>7071</v>
      </c>
      <c r="B1784" s="416" t="s">
        <v>7072</v>
      </c>
      <c r="C1784" s="417" t="s">
        <v>7202</v>
      </c>
      <c r="D1784" s="418">
        <v>89.28</v>
      </c>
    </row>
    <row r="1785" spans="1:4" ht="6" customHeight="1">
      <c r="A1785" s="417"/>
      <c r="B1785" s="416"/>
      <c r="C1785" s="417"/>
      <c r="D1785" s="418"/>
    </row>
    <row r="1786" spans="1:4" ht="15.95" customHeight="1">
      <c r="A1786" s="417" t="s">
        <v>7073</v>
      </c>
      <c r="B1786" s="416" t="s">
        <v>7074</v>
      </c>
      <c r="C1786" s="417" t="s">
        <v>7202</v>
      </c>
      <c r="D1786" s="418">
        <v>70.459999999999994</v>
      </c>
    </row>
    <row r="1787" spans="1:4" ht="6" customHeight="1">
      <c r="A1787" s="417"/>
      <c r="B1787" s="416"/>
      <c r="C1787" s="417"/>
      <c r="D1787" s="418"/>
    </row>
    <row r="1788" spans="1:4" ht="15.95" customHeight="1">
      <c r="A1788" s="119" t="s">
        <v>6685</v>
      </c>
      <c r="B1788" s="120" t="s">
        <v>6686</v>
      </c>
      <c r="C1788" s="119" t="s">
        <v>7202</v>
      </c>
      <c r="D1788" s="121">
        <v>93.42</v>
      </c>
    </row>
    <row r="1789" spans="1:4" ht="15.95" customHeight="1">
      <c r="A1789" s="419" t="s">
        <v>6687</v>
      </c>
      <c r="B1789" s="419"/>
      <c r="C1789" s="419"/>
      <c r="D1789" s="118">
        <v>658.02</v>
      </c>
    </row>
    <row r="1790" spans="1:4" ht="15.95" customHeight="1">
      <c r="A1790" s="119" t="s">
        <v>6688</v>
      </c>
      <c r="B1790" s="120" t="s">
        <v>6689</v>
      </c>
      <c r="C1790" s="119" t="s">
        <v>7202</v>
      </c>
      <c r="D1790" s="121">
        <v>172.27</v>
      </c>
    </row>
    <row r="1791" spans="1:4" ht="15.95" customHeight="1">
      <c r="A1791" s="119" t="s">
        <v>6690</v>
      </c>
      <c r="B1791" s="120" t="s">
        <v>6691</v>
      </c>
      <c r="C1791" s="119" t="s">
        <v>7202</v>
      </c>
      <c r="D1791" s="121">
        <v>84.29</v>
      </c>
    </row>
    <row r="1792" spans="1:4" ht="15.95" customHeight="1">
      <c r="A1792" s="417" t="s">
        <v>6692</v>
      </c>
      <c r="B1792" s="416" t="s">
        <v>6693</v>
      </c>
      <c r="C1792" s="417" t="s">
        <v>7202</v>
      </c>
      <c r="D1792" s="418">
        <v>40.299999999999997</v>
      </c>
    </row>
    <row r="1793" spans="1:4" ht="6" customHeight="1">
      <c r="A1793" s="417"/>
      <c r="B1793" s="416"/>
      <c r="C1793" s="417"/>
      <c r="D1793" s="418"/>
    </row>
    <row r="1794" spans="1:4" ht="15.95" customHeight="1">
      <c r="A1794" s="119" t="s">
        <v>6694</v>
      </c>
      <c r="B1794" s="120" t="s">
        <v>6695</v>
      </c>
      <c r="C1794" s="119" t="s">
        <v>7202</v>
      </c>
      <c r="D1794" s="121">
        <v>91.9</v>
      </c>
    </row>
    <row r="1795" spans="1:4" ht="15.95" customHeight="1">
      <c r="A1795" s="119" t="s">
        <v>6696</v>
      </c>
      <c r="B1795" s="120" t="s">
        <v>6697</v>
      </c>
      <c r="C1795" s="119" t="s">
        <v>7202</v>
      </c>
      <c r="D1795" s="121">
        <v>49.22</v>
      </c>
    </row>
    <row r="1796" spans="1:4" ht="15.95" customHeight="1">
      <c r="A1796" s="417" t="s">
        <v>6698</v>
      </c>
      <c r="B1796" s="416" t="s">
        <v>6699</v>
      </c>
      <c r="C1796" s="417" t="s">
        <v>7202</v>
      </c>
      <c r="D1796" s="418">
        <v>220.04</v>
      </c>
    </row>
    <row r="1797" spans="1:4" ht="6" customHeight="1">
      <c r="A1797" s="417"/>
      <c r="B1797" s="416"/>
      <c r="C1797" s="417"/>
      <c r="D1797" s="418"/>
    </row>
    <row r="1798" spans="1:4" ht="15.95" customHeight="1">
      <c r="A1798" s="419" t="s">
        <v>6700</v>
      </c>
      <c r="B1798" s="419"/>
      <c r="C1798" s="419"/>
      <c r="D1798" s="118">
        <v>133.22999999999999</v>
      </c>
    </row>
    <row r="1799" spans="1:4" ht="15.95" customHeight="1">
      <c r="A1799" s="417" t="s">
        <v>6701</v>
      </c>
      <c r="B1799" s="416" t="s">
        <v>6702</v>
      </c>
      <c r="C1799" s="417" t="s">
        <v>7196</v>
      </c>
      <c r="D1799" s="418">
        <v>56.33</v>
      </c>
    </row>
    <row r="1800" spans="1:4" ht="6" customHeight="1">
      <c r="A1800" s="417"/>
      <c r="B1800" s="416"/>
      <c r="C1800" s="417"/>
      <c r="D1800" s="418"/>
    </row>
    <row r="1801" spans="1:4" ht="15.95" customHeight="1">
      <c r="A1801" s="417" t="s">
        <v>6703</v>
      </c>
      <c r="B1801" s="416" t="s">
        <v>6704</v>
      </c>
      <c r="C1801" s="417" t="s">
        <v>7196</v>
      </c>
      <c r="D1801" s="418">
        <v>76.900000000000006</v>
      </c>
    </row>
    <row r="1802" spans="1:4" ht="6" customHeight="1">
      <c r="A1802" s="417"/>
      <c r="B1802" s="416"/>
      <c r="C1802" s="417"/>
      <c r="D1802" s="418"/>
    </row>
    <row r="1803" spans="1:4" ht="15.95" customHeight="1">
      <c r="A1803" s="419" t="s">
        <v>6705</v>
      </c>
      <c r="B1803" s="419"/>
      <c r="C1803" s="419"/>
      <c r="D1803" s="118">
        <v>10939.62</v>
      </c>
    </row>
    <row r="1804" spans="1:4" ht="15.95" customHeight="1">
      <c r="A1804" s="419" t="s">
        <v>6706</v>
      </c>
      <c r="B1804" s="419"/>
      <c r="C1804" s="419"/>
      <c r="D1804" s="118">
        <v>1549.49</v>
      </c>
    </row>
    <row r="1805" spans="1:4" ht="15.95" customHeight="1">
      <c r="A1805" s="417" t="s">
        <v>6707</v>
      </c>
      <c r="B1805" s="416" t="s">
        <v>6708</v>
      </c>
      <c r="C1805" s="417" t="s">
        <v>7202</v>
      </c>
      <c r="D1805" s="418">
        <v>7.42</v>
      </c>
    </row>
    <row r="1806" spans="1:4" ht="6" customHeight="1">
      <c r="A1806" s="417"/>
      <c r="B1806" s="416"/>
      <c r="C1806" s="417"/>
      <c r="D1806" s="418"/>
    </row>
    <row r="1807" spans="1:4" ht="15.95" customHeight="1">
      <c r="A1807" s="417" t="s">
        <v>6709</v>
      </c>
      <c r="B1807" s="416" t="s">
        <v>6710</v>
      </c>
      <c r="C1807" s="417" t="s">
        <v>7202</v>
      </c>
      <c r="D1807" s="418">
        <v>11.97</v>
      </c>
    </row>
    <row r="1808" spans="1:4" ht="6" customHeight="1">
      <c r="A1808" s="417"/>
      <c r="B1808" s="416"/>
      <c r="C1808" s="417"/>
      <c r="D1808" s="418"/>
    </row>
    <row r="1809" spans="1:4" ht="15.95" customHeight="1">
      <c r="A1809" s="119" t="s">
        <v>6711</v>
      </c>
      <c r="B1809" s="120" t="s">
        <v>5365</v>
      </c>
      <c r="C1809" s="119" t="s">
        <v>7202</v>
      </c>
      <c r="D1809" s="121">
        <v>38.200000000000003</v>
      </c>
    </row>
    <row r="1810" spans="1:4" ht="15.95" customHeight="1">
      <c r="A1810" s="119" t="s">
        <v>5366</v>
      </c>
      <c r="B1810" s="120" t="s">
        <v>5367</v>
      </c>
      <c r="C1810" s="119" t="s">
        <v>7202</v>
      </c>
      <c r="D1810" s="121">
        <v>36.479999999999997</v>
      </c>
    </row>
    <row r="1811" spans="1:4" ht="15.95" customHeight="1">
      <c r="A1811" s="119" t="s">
        <v>5368</v>
      </c>
      <c r="B1811" s="120" t="s">
        <v>5369</v>
      </c>
      <c r="C1811" s="119" t="s">
        <v>7202</v>
      </c>
      <c r="D1811" s="121">
        <v>35.44</v>
      </c>
    </row>
    <row r="1812" spans="1:4" ht="15.95" customHeight="1">
      <c r="A1812" s="119" t="s">
        <v>5370</v>
      </c>
      <c r="B1812" s="120" t="s">
        <v>5371</v>
      </c>
      <c r="C1812" s="119" t="s">
        <v>7202</v>
      </c>
      <c r="D1812" s="121">
        <v>34.75</v>
      </c>
    </row>
    <row r="1813" spans="1:4" ht="15.95" customHeight="1">
      <c r="A1813" s="119" t="s">
        <v>5372</v>
      </c>
      <c r="B1813" s="120" t="s">
        <v>5373</v>
      </c>
      <c r="C1813" s="119" t="s">
        <v>7202</v>
      </c>
      <c r="D1813" s="121">
        <v>34.25</v>
      </c>
    </row>
    <row r="1814" spans="1:4" ht="15.95" customHeight="1">
      <c r="A1814" s="417" t="s">
        <v>5374</v>
      </c>
      <c r="B1814" s="416" t="s">
        <v>5375</v>
      </c>
      <c r="C1814" s="417" t="s">
        <v>7202</v>
      </c>
      <c r="D1814" s="418">
        <v>34.28</v>
      </c>
    </row>
    <row r="1815" spans="1:4" ht="6" customHeight="1">
      <c r="A1815" s="417"/>
      <c r="B1815" s="416"/>
      <c r="C1815" s="417"/>
      <c r="D1815" s="418"/>
    </row>
    <row r="1816" spans="1:4" ht="15.95" customHeight="1">
      <c r="A1816" s="119" t="s">
        <v>5376</v>
      </c>
      <c r="B1816" s="120" t="s">
        <v>5377</v>
      </c>
      <c r="C1816" s="119" t="s">
        <v>7202</v>
      </c>
      <c r="D1816" s="121">
        <v>46.49</v>
      </c>
    </row>
    <row r="1817" spans="1:4" ht="15.95" customHeight="1">
      <c r="A1817" s="119" t="s">
        <v>5378</v>
      </c>
      <c r="B1817" s="120" t="s">
        <v>5379</v>
      </c>
      <c r="C1817" s="119" t="s">
        <v>7202</v>
      </c>
      <c r="D1817" s="121">
        <v>44.77</v>
      </c>
    </row>
    <row r="1818" spans="1:4" ht="15.95" customHeight="1">
      <c r="A1818" s="119" t="s">
        <v>5380</v>
      </c>
      <c r="B1818" s="120" t="s">
        <v>5381</v>
      </c>
      <c r="C1818" s="119" t="s">
        <v>7202</v>
      </c>
      <c r="D1818" s="121">
        <v>43.73</v>
      </c>
    </row>
    <row r="1819" spans="1:4" ht="15.95" customHeight="1">
      <c r="A1819" s="119" t="s">
        <v>5382</v>
      </c>
      <c r="B1819" s="120" t="s">
        <v>5383</v>
      </c>
      <c r="C1819" s="119" t="s">
        <v>7202</v>
      </c>
      <c r="D1819" s="121">
        <v>43.04</v>
      </c>
    </row>
    <row r="1820" spans="1:4" ht="15.95" customHeight="1">
      <c r="A1820" s="119" t="s">
        <v>5384</v>
      </c>
      <c r="B1820" s="120" t="s">
        <v>3990</v>
      </c>
      <c r="C1820" s="119" t="s">
        <v>7202</v>
      </c>
      <c r="D1820" s="121">
        <v>42.54</v>
      </c>
    </row>
    <row r="1821" spans="1:4" ht="15.95" customHeight="1">
      <c r="A1821" s="417" t="s">
        <v>3991</v>
      </c>
      <c r="B1821" s="416" t="s">
        <v>3992</v>
      </c>
      <c r="C1821" s="417" t="s">
        <v>7202</v>
      </c>
      <c r="D1821" s="418">
        <v>36.67</v>
      </c>
    </row>
    <row r="1822" spans="1:4" ht="6" customHeight="1">
      <c r="A1822" s="417"/>
      <c r="B1822" s="416"/>
      <c r="C1822" s="417"/>
      <c r="D1822" s="418"/>
    </row>
    <row r="1823" spans="1:4" ht="15.95" customHeight="1">
      <c r="A1823" s="417" t="s">
        <v>3993</v>
      </c>
      <c r="B1823" s="416" t="s">
        <v>3994</v>
      </c>
      <c r="C1823" s="417" t="s">
        <v>7202</v>
      </c>
      <c r="D1823" s="418">
        <v>36.71</v>
      </c>
    </row>
    <row r="1824" spans="1:4" ht="6" customHeight="1">
      <c r="A1824" s="417"/>
      <c r="B1824" s="416"/>
      <c r="C1824" s="417"/>
      <c r="D1824" s="418"/>
    </row>
    <row r="1825" spans="1:4" ht="15.95" customHeight="1">
      <c r="A1825" s="119" t="s">
        <v>3995</v>
      </c>
      <c r="B1825" s="120" t="s">
        <v>3996</v>
      </c>
      <c r="C1825" s="119" t="s">
        <v>7196</v>
      </c>
      <c r="D1825" s="121">
        <v>5.52</v>
      </c>
    </row>
    <row r="1826" spans="1:4" ht="15.95" customHeight="1">
      <c r="A1826" s="119" t="s">
        <v>3997</v>
      </c>
      <c r="B1826" s="120" t="s">
        <v>5859</v>
      </c>
      <c r="C1826" s="119" t="s">
        <v>7196</v>
      </c>
      <c r="D1826" s="121">
        <v>7.76</v>
      </c>
    </row>
    <row r="1827" spans="1:4" ht="15.95" customHeight="1">
      <c r="A1827" s="119" t="s">
        <v>5860</v>
      </c>
      <c r="B1827" s="120" t="s">
        <v>5861</v>
      </c>
      <c r="C1827" s="119" t="s">
        <v>7196</v>
      </c>
      <c r="D1827" s="121">
        <v>12.31</v>
      </c>
    </row>
    <row r="1828" spans="1:4" ht="15.95" customHeight="1">
      <c r="A1828" s="417" t="s">
        <v>5862</v>
      </c>
      <c r="B1828" s="416" t="s">
        <v>5863</v>
      </c>
      <c r="C1828" s="417" t="s">
        <v>7196</v>
      </c>
      <c r="D1828" s="418">
        <v>20.11</v>
      </c>
    </row>
    <row r="1829" spans="1:4" ht="6" customHeight="1">
      <c r="A1829" s="417"/>
      <c r="B1829" s="416"/>
      <c r="C1829" s="417"/>
      <c r="D1829" s="418"/>
    </row>
    <row r="1830" spans="1:4" ht="15.95" customHeight="1">
      <c r="A1830" s="417" t="s">
        <v>4017</v>
      </c>
      <c r="B1830" s="416" t="s">
        <v>4018</v>
      </c>
      <c r="C1830" s="417" t="s">
        <v>7196</v>
      </c>
      <c r="D1830" s="418">
        <v>6.37</v>
      </c>
    </row>
    <row r="1831" spans="1:4" ht="6" customHeight="1">
      <c r="A1831" s="417"/>
      <c r="B1831" s="416"/>
      <c r="C1831" s="417"/>
      <c r="D1831" s="418"/>
    </row>
    <row r="1832" spans="1:4" ht="15.95" customHeight="1">
      <c r="A1832" s="417" t="s">
        <v>4019</v>
      </c>
      <c r="B1832" s="416" t="s">
        <v>2546</v>
      </c>
      <c r="C1832" s="417" t="s">
        <v>7202</v>
      </c>
      <c r="D1832" s="418">
        <v>7.24</v>
      </c>
    </row>
    <row r="1833" spans="1:4" ht="6" customHeight="1">
      <c r="A1833" s="417"/>
      <c r="B1833" s="416"/>
      <c r="C1833" s="417"/>
      <c r="D1833" s="418"/>
    </row>
    <row r="1834" spans="1:4" ht="15.95" customHeight="1">
      <c r="A1834" s="119" t="s">
        <v>2547</v>
      </c>
      <c r="B1834" s="120" t="s">
        <v>2548</v>
      </c>
      <c r="C1834" s="119" t="s">
        <v>7202</v>
      </c>
      <c r="D1834" s="121">
        <v>15.81</v>
      </c>
    </row>
    <row r="1835" spans="1:4" ht="15.95" customHeight="1">
      <c r="A1835" s="119" t="s">
        <v>20112</v>
      </c>
      <c r="B1835" s="120" t="s">
        <v>20113</v>
      </c>
      <c r="C1835" s="119" t="s">
        <v>7202</v>
      </c>
      <c r="D1835" s="121">
        <v>124.79</v>
      </c>
    </row>
    <row r="1836" spans="1:4" ht="15.95" customHeight="1">
      <c r="A1836" s="417" t="s">
        <v>2549</v>
      </c>
      <c r="B1836" s="416" t="s">
        <v>2550</v>
      </c>
      <c r="C1836" s="417" t="s">
        <v>7202</v>
      </c>
      <c r="D1836" s="418">
        <v>41.65</v>
      </c>
    </row>
    <row r="1837" spans="1:4" ht="6" customHeight="1">
      <c r="A1837" s="417"/>
      <c r="B1837" s="416"/>
      <c r="C1837" s="417"/>
      <c r="D1837" s="418"/>
    </row>
    <row r="1838" spans="1:4" ht="15.95" customHeight="1">
      <c r="A1838" s="417" t="s">
        <v>2551</v>
      </c>
      <c r="B1838" s="416" t="s">
        <v>2552</v>
      </c>
      <c r="C1838" s="417" t="s">
        <v>7202</v>
      </c>
      <c r="D1838" s="418">
        <v>26.12</v>
      </c>
    </row>
    <row r="1839" spans="1:4" ht="6" customHeight="1">
      <c r="A1839" s="417"/>
      <c r="B1839" s="416"/>
      <c r="C1839" s="417"/>
      <c r="D1839" s="418"/>
    </row>
    <row r="1840" spans="1:4" ht="15.95" customHeight="1">
      <c r="A1840" s="417" t="s">
        <v>2553</v>
      </c>
      <c r="B1840" s="416" t="s">
        <v>2554</v>
      </c>
      <c r="C1840" s="417" t="s">
        <v>7202</v>
      </c>
      <c r="D1840" s="418">
        <v>25.69</v>
      </c>
    </row>
    <row r="1841" spans="1:4" ht="6" customHeight="1">
      <c r="A1841" s="417"/>
      <c r="B1841" s="416"/>
      <c r="C1841" s="417"/>
      <c r="D1841" s="418"/>
    </row>
    <row r="1842" spans="1:4" ht="15.95" customHeight="1">
      <c r="A1842" s="417" t="s">
        <v>2555</v>
      </c>
      <c r="B1842" s="416" t="s">
        <v>2556</v>
      </c>
      <c r="C1842" s="417" t="s">
        <v>7202</v>
      </c>
      <c r="D1842" s="418">
        <v>25.76</v>
      </c>
    </row>
    <row r="1843" spans="1:4" ht="6" customHeight="1">
      <c r="A1843" s="417"/>
      <c r="B1843" s="416"/>
      <c r="C1843" s="417"/>
      <c r="D1843" s="418"/>
    </row>
    <row r="1844" spans="1:4" ht="15.95" customHeight="1">
      <c r="A1844" s="119" t="s">
        <v>2557</v>
      </c>
      <c r="B1844" s="120" t="s">
        <v>2558</v>
      </c>
      <c r="C1844" s="119" t="s">
        <v>7202</v>
      </c>
      <c r="D1844" s="121">
        <v>41.35</v>
      </c>
    </row>
    <row r="1845" spans="1:4" ht="15.95" customHeight="1">
      <c r="A1845" s="119" t="s">
        <v>2559</v>
      </c>
      <c r="B1845" s="120" t="s">
        <v>2560</v>
      </c>
      <c r="C1845" s="119" t="s">
        <v>7202</v>
      </c>
      <c r="D1845" s="121">
        <v>39.21</v>
      </c>
    </row>
    <row r="1846" spans="1:4" ht="15.95" customHeight="1">
      <c r="A1846" s="119" t="s">
        <v>2561</v>
      </c>
      <c r="B1846" s="120" t="s">
        <v>2562</v>
      </c>
      <c r="C1846" s="119" t="s">
        <v>7202</v>
      </c>
      <c r="D1846" s="121">
        <v>37.909999999999997</v>
      </c>
    </row>
    <row r="1847" spans="1:4" ht="15.95" customHeight="1">
      <c r="A1847" s="119" t="s">
        <v>2563</v>
      </c>
      <c r="B1847" s="120" t="s">
        <v>2564</v>
      </c>
      <c r="C1847" s="119" t="s">
        <v>7202</v>
      </c>
      <c r="D1847" s="121">
        <v>37.04</v>
      </c>
    </row>
    <row r="1848" spans="1:4" ht="15.95" customHeight="1">
      <c r="A1848" s="119" t="s">
        <v>2565</v>
      </c>
      <c r="B1848" s="120" t="s">
        <v>2566</v>
      </c>
      <c r="C1848" s="119" t="s">
        <v>7202</v>
      </c>
      <c r="D1848" s="121">
        <v>36.42</v>
      </c>
    </row>
    <row r="1849" spans="1:4" ht="15.95" customHeight="1">
      <c r="A1849" s="119" t="s">
        <v>2567</v>
      </c>
      <c r="B1849" s="120" t="s">
        <v>2568</v>
      </c>
      <c r="C1849" s="119" t="s">
        <v>7202</v>
      </c>
      <c r="D1849" s="121">
        <v>51.72</v>
      </c>
    </row>
    <row r="1850" spans="1:4" ht="15.95" customHeight="1">
      <c r="A1850" s="119" t="s">
        <v>2569</v>
      </c>
      <c r="B1850" s="120" t="s">
        <v>2570</v>
      </c>
      <c r="C1850" s="119" t="s">
        <v>7202</v>
      </c>
      <c r="D1850" s="121">
        <v>49.57</v>
      </c>
    </row>
    <row r="1851" spans="1:4" ht="15.95" customHeight="1">
      <c r="A1851" s="119" t="s">
        <v>2571</v>
      </c>
      <c r="B1851" s="120" t="s">
        <v>2572</v>
      </c>
      <c r="C1851" s="119" t="s">
        <v>7202</v>
      </c>
      <c r="D1851" s="121">
        <v>48.27</v>
      </c>
    </row>
    <row r="1852" spans="1:4" ht="15.95" customHeight="1">
      <c r="A1852" s="119" t="s">
        <v>2573</v>
      </c>
      <c r="B1852" s="120" t="s">
        <v>2574</v>
      </c>
      <c r="C1852" s="119" t="s">
        <v>7202</v>
      </c>
      <c r="D1852" s="121">
        <v>47.4</v>
      </c>
    </row>
    <row r="1853" spans="1:4" ht="15.95" customHeight="1">
      <c r="A1853" s="119" t="s">
        <v>2575</v>
      </c>
      <c r="B1853" s="120" t="s">
        <v>2576</v>
      </c>
      <c r="C1853" s="119" t="s">
        <v>7202</v>
      </c>
      <c r="D1853" s="121">
        <v>46.78</v>
      </c>
    </row>
    <row r="1854" spans="1:4" ht="15.95" customHeight="1">
      <c r="A1854" s="119" t="s">
        <v>2577</v>
      </c>
      <c r="B1854" s="120" t="s">
        <v>2578</v>
      </c>
      <c r="C1854" s="119" t="s">
        <v>7202</v>
      </c>
      <c r="D1854" s="121">
        <v>30.49</v>
      </c>
    </row>
    <row r="1855" spans="1:4" ht="15.95" customHeight="1">
      <c r="A1855" s="119" t="s">
        <v>2579</v>
      </c>
      <c r="B1855" s="120" t="s">
        <v>2580</v>
      </c>
      <c r="C1855" s="119" t="s">
        <v>7202</v>
      </c>
      <c r="D1855" s="121">
        <v>60.09</v>
      </c>
    </row>
    <row r="1856" spans="1:4" ht="15.95" customHeight="1">
      <c r="A1856" s="417" t="s">
        <v>2581</v>
      </c>
      <c r="B1856" s="416" t="s">
        <v>2582</v>
      </c>
      <c r="C1856" s="417" t="s">
        <v>7202</v>
      </c>
      <c r="D1856" s="418">
        <v>35.369999999999997</v>
      </c>
    </row>
    <row r="1857" spans="1:4" ht="6" customHeight="1">
      <c r="A1857" s="417"/>
      <c r="B1857" s="416"/>
      <c r="C1857" s="417"/>
      <c r="D1857" s="418"/>
    </row>
    <row r="1858" spans="1:4" ht="15.95" customHeight="1">
      <c r="A1858" s="119" t="s">
        <v>7678</v>
      </c>
      <c r="B1858" s="120" t="s">
        <v>23439</v>
      </c>
      <c r="C1858" s="119" t="s">
        <v>7202</v>
      </c>
      <c r="D1858" s="121">
        <v>103.14</v>
      </c>
    </row>
    <row r="1859" spans="1:4" ht="15.95" customHeight="1">
      <c r="A1859" s="417" t="s">
        <v>2583</v>
      </c>
      <c r="B1859" s="416" t="s">
        <v>2584</v>
      </c>
      <c r="C1859" s="417" t="s">
        <v>7202</v>
      </c>
      <c r="D1859" s="418">
        <v>21.69</v>
      </c>
    </row>
    <row r="1860" spans="1:4" ht="6" customHeight="1">
      <c r="A1860" s="417"/>
      <c r="B1860" s="416"/>
      <c r="C1860" s="417"/>
      <c r="D1860" s="418"/>
    </row>
    <row r="1861" spans="1:4" ht="15.95" customHeight="1">
      <c r="A1861" s="119" t="s">
        <v>2585</v>
      </c>
      <c r="B1861" s="120" t="s">
        <v>2586</v>
      </c>
      <c r="C1861" s="119" t="s">
        <v>7202</v>
      </c>
      <c r="D1861" s="121">
        <v>16.89</v>
      </c>
    </row>
    <row r="1862" spans="1:4" ht="15.95" customHeight="1">
      <c r="A1862" s="119" t="s">
        <v>2587</v>
      </c>
      <c r="B1862" s="120" t="s">
        <v>2588</v>
      </c>
      <c r="C1862" s="119" t="s">
        <v>7202</v>
      </c>
      <c r="D1862" s="121">
        <v>0.28000000000000003</v>
      </c>
    </row>
    <row r="1863" spans="1:4" ht="15.95" customHeight="1">
      <c r="A1863" s="419" t="s">
        <v>2589</v>
      </c>
      <c r="B1863" s="419"/>
      <c r="C1863" s="419"/>
      <c r="D1863" s="118">
        <v>7151.46</v>
      </c>
    </row>
    <row r="1864" spans="1:4" ht="15.95" customHeight="1">
      <c r="A1864" s="417" t="s">
        <v>2590</v>
      </c>
      <c r="B1864" s="416" t="s">
        <v>2591</v>
      </c>
      <c r="C1864" s="417" t="s">
        <v>7202</v>
      </c>
      <c r="D1864" s="418">
        <v>14.73</v>
      </c>
    </row>
    <row r="1865" spans="1:4" ht="6" customHeight="1">
      <c r="A1865" s="417"/>
      <c r="B1865" s="416"/>
      <c r="C1865" s="417"/>
      <c r="D1865" s="418"/>
    </row>
    <row r="1866" spans="1:4" ht="15.95" customHeight="1">
      <c r="A1866" s="417" t="s">
        <v>2592</v>
      </c>
      <c r="B1866" s="416" t="s">
        <v>2593</v>
      </c>
      <c r="C1866" s="417" t="s">
        <v>7202</v>
      </c>
      <c r="D1866" s="418">
        <v>131.04</v>
      </c>
    </row>
    <row r="1867" spans="1:4" ht="6" customHeight="1">
      <c r="A1867" s="417"/>
      <c r="B1867" s="416"/>
      <c r="C1867" s="417"/>
      <c r="D1867" s="418"/>
    </row>
    <row r="1868" spans="1:4" ht="15.95" customHeight="1">
      <c r="A1868" s="417" t="s">
        <v>2594</v>
      </c>
      <c r="B1868" s="416" t="s">
        <v>7679</v>
      </c>
      <c r="C1868" s="417" t="s">
        <v>7202</v>
      </c>
      <c r="D1868" s="418">
        <v>130.12</v>
      </c>
    </row>
    <row r="1869" spans="1:4" ht="6" customHeight="1">
      <c r="A1869" s="417"/>
      <c r="B1869" s="416"/>
      <c r="C1869" s="417"/>
      <c r="D1869" s="418"/>
    </row>
    <row r="1870" spans="1:4" ht="15.95" customHeight="1">
      <c r="A1870" s="119" t="s">
        <v>2595</v>
      </c>
      <c r="B1870" s="120" t="s">
        <v>2596</v>
      </c>
      <c r="C1870" s="119" t="s">
        <v>7202</v>
      </c>
      <c r="D1870" s="121">
        <v>65.819999999999993</v>
      </c>
    </row>
    <row r="1871" spans="1:4" ht="15.95" customHeight="1">
      <c r="A1871" s="119" t="s">
        <v>2597</v>
      </c>
      <c r="B1871" s="120" t="s">
        <v>2598</v>
      </c>
      <c r="C1871" s="119" t="s">
        <v>7202</v>
      </c>
      <c r="D1871" s="121">
        <v>78.459999999999994</v>
      </c>
    </row>
    <row r="1872" spans="1:4" ht="15.95" customHeight="1">
      <c r="A1872" s="417" t="s">
        <v>2599</v>
      </c>
      <c r="B1872" s="416" t="s">
        <v>2600</v>
      </c>
      <c r="C1872" s="417" t="s">
        <v>7202</v>
      </c>
      <c r="D1872" s="418">
        <v>121.38</v>
      </c>
    </row>
    <row r="1873" spans="1:4" ht="6" customHeight="1">
      <c r="A1873" s="417"/>
      <c r="B1873" s="416"/>
      <c r="C1873" s="417"/>
      <c r="D1873" s="418"/>
    </row>
    <row r="1874" spans="1:4" ht="15.95" customHeight="1">
      <c r="A1874" s="417" t="s">
        <v>2601</v>
      </c>
      <c r="B1874" s="416" t="s">
        <v>2602</v>
      </c>
      <c r="C1874" s="417" t="s">
        <v>7202</v>
      </c>
      <c r="D1874" s="418">
        <v>120.19</v>
      </c>
    </row>
    <row r="1875" spans="1:4" ht="6" customHeight="1">
      <c r="A1875" s="417"/>
      <c r="B1875" s="416"/>
      <c r="C1875" s="417"/>
      <c r="D1875" s="418"/>
    </row>
    <row r="1876" spans="1:4" ht="15.95" customHeight="1">
      <c r="A1876" s="119" t="s">
        <v>2603</v>
      </c>
      <c r="B1876" s="120" t="s">
        <v>2604</v>
      </c>
      <c r="C1876" s="119" t="s">
        <v>7202</v>
      </c>
      <c r="D1876" s="121">
        <v>63.65</v>
      </c>
    </row>
    <row r="1877" spans="1:4" ht="15.95" customHeight="1">
      <c r="A1877" s="119" t="s">
        <v>2605</v>
      </c>
      <c r="B1877" s="120" t="s">
        <v>2606</v>
      </c>
      <c r="C1877" s="119" t="s">
        <v>7202</v>
      </c>
      <c r="D1877" s="121">
        <v>76.05</v>
      </c>
    </row>
    <row r="1878" spans="1:4" ht="15.95" customHeight="1">
      <c r="A1878" s="417" t="s">
        <v>2607</v>
      </c>
      <c r="B1878" s="416" t="s">
        <v>2608</v>
      </c>
      <c r="C1878" s="417" t="s">
        <v>7202</v>
      </c>
      <c r="D1878" s="418">
        <v>154.02000000000001</v>
      </c>
    </row>
    <row r="1879" spans="1:4" ht="6" customHeight="1">
      <c r="A1879" s="417"/>
      <c r="B1879" s="416"/>
      <c r="C1879" s="417"/>
      <c r="D1879" s="418"/>
    </row>
    <row r="1880" spans="1:4" ht="15.95" customHeight="1">
      <c r="A1880" s="417" t="s">
        <v>2609</v>
      </c>
      <c r="B1880" s="416" t="s">
        <v>2610</v>
      </c>
      <c r="C1880" s="417" t="s">
        <v>7202</v>
      </c>
      <c r="D1880" s="418">
        <v>155.19999999999999</v>
      </c>
    </row>
    <row r="1881" spans="1:4" ht="6" customHeight="1">
      <c r="A1881" s="417"/>
      <c r="B1881" s="416"/>
      <c r="C1881" s="417"/>
      <c r="D1881" s="418"/>
    </row>
    <row r="1882" spans="1:4" ht="15.95" customHeight="1">
      <c r="A1882" s="119" t="s">
        <v>2611</v>
      </c>
      <c r="B1882" s="120" t="s">
        <v>2612</v>
      </c>
      <c r="C1882" s="119" t="s">
        <v>7202</v>
      </c>
      <c r="D1882" s="121">
        <v>70.17</v>
      </c>
    </row>
    <row r="1883" spans="1:4" ht="15.95" customHeight="1">
      <c r="A1883" s="119" t="s">
        <v>2613</v>
      </c>
      <c r="B1883" s="120" t="s">
        <v>2614</v>
      </c>
      <c r="C1883" s="119" t="s">
        <v>7202</v>
      </c>
      <c r="D1883" s="121">
        <v>84.5</v>
      </c>
    </row>
    <row r="1884" spans="1:4" ht="15.95" customHeight="1">
      <c r="A1884" s="119" t="s">
        <v>2615</v>
      </c>
      <c r="B1884" s="120" t="s">
        <v>2616</v>
      </c>
      <c r="C1884" s="119" t="s">
        <v>7196</v>
      </c>
      <c r="D1884" s="121">
        <v>26.69</v>
      </c>
    </row>
    <row r="1885" spans="1:4" ht="15.95" customHeight="1">
      <c r="A1885" s="119" t="s">
        <v>20114</v>
      </c>
      <c r="B1885" s="120" t="s">
        <v>20115</v>
      </c>
      <c r="C1885" s="119" t="s">
        <v>7196</v>
      </c>
      <c r="D1885" s="121">
        <v>38.99</v>
      </c>
    </row>
    <row r="1886" spans="1:4" ht="15.95" customHeight="1">
      <c r="A1886" s="417" t="s">
        <v>2617</v>
      </c>
      <c r="B1886" s="416" t="s">
        <v>2618</v>
      </c>
      <c r="C1886" s="417" t="s">
        <v>7202</v>
      </c>
      <c r="D1886" s="418">
        <v>124.6</v>
      </c>
    </row>
    <row r="1887" spans="1:4" ht="6" customHeight="1">
      <c r="A1887" s="417"/>
      <c r="B1887" s="416"/>
      <c r="C1887" s="417"/>
      <c r="D1887" s="418"/>
    </row>
    <row r="1888" spans="1:4" ht="15.95" customHeight="1">
      <c r="A1888" s="417" t="s">
        <v>2619</v>
      </c>
      <c r="B1888" s="416" t="s">
        <v>20116</v>
      </c>
      <c r="C1888" s="417" t="s">
        <v>7202</v>
      </c>
      <c r="D1888" s="418">
        <v>106.37</v>
      </c>
    </row>
    <row r="1889" spans="1:4" ht="6" customHeight="1">
      <c r="A1889" s="417"/>
      <c r="B1889" s="416"/>
      <c r="C1889" s="417"/>
      <c r="D1889" s="418"/>
    </row>
    <row r="1890" spans="1:4" ht="15.95" customHeight="1">
      <c r="A1890" s="417" t="s">
        <v>2620</v>
      </c>
      <c r="B1890" s="416" t="s">
        <v>20117</v>
      </c>
      <c r="C1890" s="417" t="s">
        <v>7202</v>
      </c>
      <c r="D1890" s="418">
        <v>136.02000000000001</v>
      </c>
    </row>
    <row r="1891" spans="1:4" ht="6" customHeight="1">
      <c r="A1891" s="417"/>
      <c r="B1891" s="416"/>
      <c r="C1891" s="417"/>
      <c r="D1891" s="418"/>
    </row>
    <row r="1892" spans="1:4" ht="15.95" customHeight="1">
      <c r="A1892" s="417" t="s">
        <v>2621</v>
      </c>
      <c r="B1892" s="416" t="s">
        <v>2622</v>
      </c>
      <c r="C1892" s="417" t="s">
        <v>7202</v>
      </c>
      <c r="D1892" s="418">
        <v>87.14</v>
      </c>
    </row>
    <row r="1893" spans="1:4" ht="6" customHeight="1">
      <c r="A1893" s="417"/>
      <c r="B1893" s="416"/>
      <c r="C1893" s="417"/>
      <c r="D1893" s="418"/>
    </row>
    <row r="1894" spans="1:4" ht="15.95" customHeight="1">
      <c r="A1894" s="417" t="s">
        <v>2623</v>
      </c>
      <c r="B1894" s="416" t="s">
        <v>20118</v>
      </c>
      <c r="C1894" s="417" t="s">
        <v>7202</v>
      </c>
      <c r="D1894" s="418">
        <v>73.75</v>
      </c>
    </row>
    <row r="1895" spans="1:4" ht="6" customHeight="1">
      <c r="A1895" s="417"/>
      <c r="B1895" s="416"/>
      <c r="C1895" s="417"/>
      <c r="D1895" s="418"/>
    </row>
    <row r="1896" spans="1:4" ht="15.95" customHeight="1">
      <c r="A1896" s="417" t="s">
        <v>2624</v>
      </c>
      <c r="B1896" s="416" t="s">
        <v>20119</v>
      </c>
      <c r="C1896" s="417" t="s">
        <v>7202</v>
      </c>
      <c r="D1896" s="418">
        <v>108.24</v>
      </c>
    </row>
    <row r="1897" spans="1:4" ht="6" customHeight="1">
      <c r="A1897" s="417"/>
      <c r="B1897" s="416"/>
      <c r="C1897" s="417"/>
      <c r="D1897" s="418"/>
    </row>
    <row r="1898" spans="1:4" ht="15.95" customHeight="1">
      <c r="A1898" s="417" t="s">
        <v>4064</v>
      </c>
      <c r="B1898" s="416" t="s">
        <v>4065</v>
      </c>
      <c r="C1898" s="417" t="s">
        <v>7202</v>
      </c>
      <c r="D1898" s="418">
        <v>94.96</v>
      </c>
    </row>
    <row r="1899" spans="1:4" ht="6" customHeight="1">
      <c r="A1899" s="417"/>
      <c r="B1899" s="416"/>
      <c r="C1899" s="417"/>
      <c r="D1899" s="418"/>
    </row>
    <row r="1900" spans="1:4" ht="15.95" customHeight="1">
      <c r="A1900" s="119" t="s">
        <v>4066</v>
      </c>
      <c r="B1900" s="120" t="s">
        <v>4067</v>
      </c>
      <c r="C1900" s="119" t="s">
        <v>7202</v>
      </c>
      <c r="D1900" s="121">
        <v>20.52</v>
      </c>
    </row>
    <row r="1901" spans="1:4" ht="15.95" customHeight="1">
      <c r="A1901" s="119" t="s">
        <v>4068</v>
      </c>
      <c r="B1901" s="120" t="s">
        <v>4069</v>
      </c>
      <c r="C1901" s="119" t="s">
        <v>7196</v>
      </c>
      <c r="D1901" s="121">
        <v>29.72</v>
      </c>
    </row>
    <row r="1902" spans="1:4" ht="15.95" customHeight="1">
      <c r="A1902" s="119" t="s">
        <v>7680</v>
      </c>
      <c r="B1902" s="120" t="s">
        <v>7681</v>
      </c>
      <c r="C1902" s="119" t="s">
        <v>7202</v>
      </c>
      <c r="D1902" s="121">
        <v>157.44</v>
      </c>
    </row>
    <row r="1903" spans="1:4" ht="15.95" customHeight="1">
      <c r="A1903" s="119" t="s">
        <v>4071</v>
      </c>
      <c r="B1903" s="120" t="s">
        <v>4072</v>
      </c>
      <c r="C1903" s="119" t="s">
        <v>7202</v>
      </c>
      <c r="D1903" s="121">
        <v>187.25</v>
      </c>
    </row>
    <row r="1904" spans="1:4" ht="15.95" customHeight="1">
      <c r="A1904" s="119" t="s">
        <v>4073</v>
      </c>
      <c r="B1904" s="120" t="s">
        <v>4074</v>
      </c>
      <c r="C1904" s="119" t="s">
        <v>7202</v>
      </c>
      <c r="D1904" s="121">
        <v>200.04</v>
      </c>
    </row>
    <row r="1905" spans="1:4" ht="15.95" customHeight="1">
      <c r="A1905" s="417" t="s">
        <v>4075</v>
      </c>
      <c r="B1905" s="416" t="s">
        <v>4076</v>
      </c>
      <c r="C1905" s="417" t="s">
        <v>7202</v>
      </c>
      <c r="D1905" s="418">
        <v>207.31</v>
      </c>
    </row>
    <row r="1906" spans="1:4" ht="6" customHeight="1">
      <c r="A1906" s="417"/>
      <c r="B1906" s="416"/>
      <c r="C1906" s="417"/>
      <c r="D1906" s="418"/>
    </row>
    <row r="1907" spans="1:4" ht="15.95" customHeight="1">
      <c r="A1907" s="119" t="s">
        <v>4077</v>
      </c>
      <c r="B1907" s="120" t="s">
        <v>4078</v>
      </c>
      <c r="C1907" s="119" t="s">
        <v>7202</v>
      </c>
      <c r="D1907" s="121">
        <v>161.56</v>
      </c>
    </row>
    <row r="1908" spans="1:4" ht="15.95" customHeight="1">
      <c r="A1908" s="417" t="s">
        <v>4079</v>
      </c>
      <c r="B1908" s="416" t="s">
        <v>4080</v>
      </c>
      <c r="C1908" s="417" t="s">
        <v>7202</v>
      </c>
      <c r="D1908" s="418">
        <v>159.81</v>
      </c>
    </row>
    <row r="1909" spans="1:4" ht="6" customHeight="1">
      <c r="A1909" s="417"/>
      <c r="B1909" s="416"/>
      <c r="C1909" s="417"/>
      <c r="D1909" s="418"/>
    </row>
    <row r="1910" spans="1:4" ht="15.95" customHeight="1">
      <c r="A1910" s="417" t="s">
        <v>4081</v>
      </c>
      <c r="B1910" s="416" t="s">
        <v>4082</v>
      </c>
      <c r="C1910" s="417" t="s">
        <v>7196</v>
      </c>
      <c r="D1910" s="418">
        <v>27.49</v>
      </c>
    </row>
    <row r="1911" spans="1:4" ht="6" customHeight="1">
      <c r="A1911" s="417"/>
      <c r="B1911" s="416"/>
      <c r="C1911" s="417"/>
      <c r="D1911" s="418"/>
    </row>
    <row r="1912" spans="1:4" ht="15.95" customHeight="1">
      <c r="A1912" s="417" t="s">
        <v>4083</v>
      </c>
      <c r="B1912" s="416" t="s">
        <v>4084</v>
      </c>
      <c r="C1912" s="417" t="s">
        <v>7196</v>
      </c>
      <c r="D1912" s="418">
        <v>46.62</v>
      </c>
    </row>
    <row r="1913" spans="1:4" ht="6" customHeight="1">
      <c r="A1913" s="417"/>
      <c r="B1913" s="416"/>
      <c r="C1913" s="417"/>
      <c r="D1913" s="418"/>
    </row>
    <row r="1914" spans="1:4" ht="15.95" customHeight="1">
      <c r="A1914" s="417" t="s">
        <v>4085</v>
      </c>
      <c r="B1914" s="416" t="s">
        <v>4086</v>
      </c>
      <c r="C1914" s="417" t="s">
        <v>7196</v>
      </c>
      <c r="D1914" s="418">
        <v>63.84</v>
      </c>
    </row>
    <row r="1915" spans="1:4" ht="6" customHeight="1">
      <c r="A1915" s="417"/>
      <c r="B1915" s="416"/>
      <c r="C1915" s="417"/>
      <c r="D1915" s="418"/>
    </row>
    <row r="1916" spans="1:4" ht="15.95" customHeight="1">
      <c r="A1916" s="417" t="s">
        <v>4087</v>
      </c>
      <c r="B1916" s="416" t="s">
        <v>4088</v>
      </c>
      <c r="C1916" s="417" t="s">
        <v>7196</v>
      </c>
      <c r="D1916" s="418">
        <v>91.12</v>
      </c>
    </row>
    <row r="1917" spans="1:4" ht="6" customHeight="1">
      <c r="A1917" s="417"/>
      <c r="B1917" s="416"/>
      <c r="C1917" s="417"/>
      <c r="D1917" s="418"/>
    </row>
    <row r="1918" spans="1:4" ht="15.95" customHeight="1">
      <c r="A1918" s="119" t="s">
        <v>4089</v>
      </c>
      <c r="B1918" s="120" t="s">
        <v>4090</v>
      </c>
      <c r="C1918" s="119" t="s">
        <v>7202</v>
      </c>
      <c r="D1918" s="121">
        <v>239.33</v>
      </c>
    </row>
    <row r="1919" spans="1:4" ht="15.95" customHeight="1">
      <c r="A1919" s="417" t="s">
        <v>4070</v>
      </c>
      <c r="B1919" s="416" t="s">
        <v>20120</v>
      </c>
      <c r="C1919" s="417" t="s">
        <v>7202</v>
      </c>
      <c r="D1919" s="418">
        <v>410.91</v>
      </c>
    </row>
    <row r="1920" spans="1:4" ht="6" customHeight="1">
      <c r="A1920" s="417"/>
      <c r="B1920" s="416"/>
      <c r="C1920" s="417"/>
      <c r="D1920" s="418"/>
    </row>
    <row r="1921" spans="1:4" ht="15.95" customHeight="1">
      <c r="A1921" s="417" t="s">
        <v>4091</v>
      </c>
      <c r="B1921" s="416" t="s">
        <v>4092</v>
      </c>
      <c r="C1921" s="417" t="s">
        <v>7202</v>
      </c>
      <c r="D1921" s="418">
        <v>77.34</v>
      </c>
    </row>
    <row r="1922" spans="1:4" ht="6" customHeight="1">
      <c r="A1922" s="417"/>
      <c r="B1922" s="416"/>
      <c r="C1922" s="417"/>
      <c r="D1922" s="418"/>
    </row>
    <row r="1923" spans="1:4" ht="15.95" customHeight="1">
      <c r="A1923" s="417" t="s">
        <v>4093</v>
      </c>
      <c r="B1923" s="416" t="s">
        <v>4094</v>
      </c>
      <c r="C1923" s="417" t="s">
        <v>7202</v>
      </c>
      <c r="D1923" s="418">
        <v>71.03</v>
      </c>
    </row>
    <row r="1924" spans="1:4" ht="6" customHeight="1">
      <c r="A1924" s="417"/>
      <c r="B1924" s="416"/>
      <c r="C1924" s="417"/>
      <c r="D1924" s="418"/>
    </row>
    <row r="1925" spans="1:4" ht="15.95" customHeight="1">
      <c r="A1925" s="119" t="s">
        <v>4095</v>
      </c>
      <c r="B1925" s="120" t="s">
        <v>4096</v>
      </c>
      <c r="C1925" s="119" t="s">
        <v>7196</v>
      </c>
      <c r="D1925" s="121">
        <v>30.27</v>
      </c>
    </row>
    <row r="1926" spans="1:4" ht="15.95" customHeight="1">
      <c r="A1926" s="119" t="s">
        <v>4097</v>
      </c>
      <c r="B1926" s="120" t="s">
        <v>4098</v>
      </c>
      <c r="C1926" s="119" t="s">
        <v>7196</v>
      </c>
      <c r="D1926" s="121">
        <v>23.91</v>
      </c>
    </row>
    <row r="1927" spans="1:4" ht="15.95" customHeight="1">
      <c r="A1927" s="119" t="s">
        <v>4099</v>
      </c>
      <c r="B1927" s="120" t="s">
        <v>4100</v>
      </c>
      <c r="C1927" s="119" t="s">
        <v>7202</v>
      </c>
      <c r="D1927" s="121">
        <v>281.95999999999998</v>
      </c>
    </row>
    <row r="1928" spans="1:4" ht="15.95" customHeight="1">
      <c r="A1928" s="119" t="s">
        <v>4101</v>
      </c>
      <c r="B1928" s="120" t="s">
        <v>20121</v>
      </c>
      <c r="C1928" s="119" t="s">
        <v>7202</v>
      </c>
      <c r="D1928" s="121">
        <v>168.43</v>
      </c>
    </row>
    <row r="1929" spans="1:4" ht="15.95" customHeight="1">
      <c r="A1929" s="119" t="s">
        <v>4102</v>
      </c>
      <c r="B1929" s="120" t="s">
        <v>20122</v>
      </c>
      <c r="C1929" s="119" t="s">
        <v>7202</v>
      </c>
      <c r="D1929" s="121">
        <v>140.65</v>
      </c>
    </row>
    <row r="1930" spans="1:4" ht="15.95" customHeight="1">
      <c r="A1930" s="119" t="s">
        <v>5582</v>
      </c>
      <c r="B1930" s="120" t="s">
        <v>20123</v>
      </c>
      <c r="C1930" s="119" t="s">
        <v>7202</v>
      </c>
      <c r="D1930" s="121">
        <v>155.38</v>
      </c>
    </row>
    <row r="1931" spans="1:4" ht="15.95" customHeight="1">
      <c r="A1931" s="119" t="s">
        <v>7135</v>
      </c>
      <c r="B1931" s="120" t="s">
        <v>20124</v>
      </c>
      <c r="C1931" s="119" t="s">
        <v>7202</v>
      </c>
      <c r="D1931" s="121">
        <v>127.6</v>
      </c>
    </row>
    <row r="1932" spans="1:4" ht="15.95" customHeight="1">
      <c r="A1932" s="417" t="s">
        <v>7136</v>
      </c>
      <c r="B1932" s="416" t="s">
        <v>7137</v>
      </c>
      <c r="C1932" s="417" t="s">
        <v>7202</v>
      </c>
      <c r="D1932" s="418">
        <v>14.15</v>
      </c>
    </row>
    <row r="1933" spans="1:4" ht="6" customHeight="1">
      <c r="A1933" s="417"/>
      <c r="B1933" s="416"/>
      <c r="C1933" s="417"/>
      <c r="D1933" s="418"/>
    </row>
    <row r="1934" spans="1:4" ht="15.95" customHeight="1">
      <c r="A1934" s="417" t="s">
        <v>7138</v>
      </c>
      <c r="B1934" s="416" t="s">
        <v>7139</v>
      </c>
      <c r="C1934" s="417" t="s">
        <v>7202</v>
      </c>
      <c r="D1934" s="418">
        <v>10.050000000000001</v>
      </c>
    </row>
    <row r="1935" spans="1:4" ht="6" customHeight="1">
      <c r="A1935" s="417"/>
      <c r="B1935" s="416"/>
      <c r="C1935" s="417"/>
      <c r="D1935" s="418"/>
    </row>
    <row r="1936" spans="1:4" ht="15.95" customHeight="1">
      <c r="A1936" s="417" t="s">
        <v>7140</v>
      </c>
      <c r="B1936" s="416" t="s">
        <v>7141</v>
      </c>
      <c r="C1936" s="417" t="s">
        <v>7202</v>
      </c>
      <c r="D1936" s="418">
        <v>9.6300000000000008</v>
      </c>
    </row>
    <row r="1937" spans="1:4" ht="6" customHeight="1">
      <c r="A1937" s="417"/>
      <c r="B1937" s="416"/>
      <c r="C1937" s="417"/>
      <c r="D1937" s="418"/>
    </row>
    <row r="1938" spans="1:4" ht="15.95" customHeight="1">
      <c r="A1938" s="417" t="s">
        <v>7142</v>
      </c>
      <c r="B1938" s="416" t="s">
        <v>7143</v>
      </c>
      <c r="C1938" s="417" t="s">
        <v>7202</v>
      </c>
      <c r="D1938" s="418">
        <v>20.66</v>
      </c>
    </row>
    <row r="1939" spans="1:4" ht="6" customHeight="1">
      <c r="A1939" s="417"/>
      <c r="B1939" s="416"/>
      <c r="C1939" s="417"/>
      <c r="D1939" s="418"/>
    </row>
    <row r="1940" spans="1:4" ht="15.95" customHeight="1">
      <c r="A1940" s="417" t="s">
        <v>7144</v>
      </c>
      <c r="B1940" s="416" t="s">
        <v>7145</v>
      </c>
      <c r="C1940" s="417" t="s">
        <v>7202</v>
      </c>
      <c r="D1940" s="418">
        <v>12.35</v>
      </c>
    </row>
    <row r="1941" spans="1:4" ht="6" customHeight="1">
      <c r="A1941" s="417"/>
      <c r="B1941" s="416"/>
      <c r="C1941" s="417"/>
      <c r="D1941" s="418"/>
    </row>
    <row r="1942" spans="1:4" ht="15.95" customHeight="1">
      <c r="A1942" s="417" t="s">
        <v>7146</v>
      </c>
      <c r="B1942" s="416" t="s">
        <v>7147</v>
      </c>
      <c r="C1942" s="417" t="s">
        <v>7202</v>
      </c>
      <c r="D1942" s="418">
        <v>11.3</v>
      </c>
    </row>
    <row r="1943" spans="1:4" ht="6" customHeight="1">
      <c r="A1943" s="417"/>
      <c r="B1943" s="416"/>
      <c r="C1943" s="417"/>
      <c r="D1943" s="418"/>
    </row>
    <row r="1944" spans="1:4" ht="15.95" customHeight="1">
      <c r="A1944" s="417" t="s">
        <v>5620</v>
      </c>
      <c r="B1944" s="416" t="s">
        <v>5621</v>
      </c>
      <c r="C1944" s="417" t="s">
        <v>7202</v>
      </c>
      <c r="D1944" s="418">
        <v>27.17</v>
      </c>
    </row>
    <row r="1945" spans="1:4" ht="6" customHeight="1">
      <c r="A1945" s="417"/>
      <c r="B1945" s="416"/>
      <c r="C1945" s="417"/>
      <c r="D1945" s="418"/>
    </row>
    <row r="1946" spans="1:4" ht="15.95" customHeight="1">
      <c r="A1946" s="417" t="s">
        <v>5622</v>
      </c>
      <c r="B1946" s="416" t="s">
        <v>5623</v>
      </c>
      <c r="C1946" s="417" t="s">
        <v>7202</v>
      </c>
      <c r="D1946" s="418">
        <v>14.65</v>
      </c>
    </row>
    <row r="1947" spans="1:4" ht="6" customHeight="1">
      <c r="A1947" s="417"/>
      <c r="B1947" s="416"/>
      <c r="C1947" s="417"/>
      <c r="D1947" s="418"/>
    </row>
    <row r="1948" spans="1:4" ht="15.95" customHeight="1">
      <c r="A1948" s="417" t="s">
        <v>5624</v>
      </c>
      <c r="B1948" s="416" t="s">
        <v>5625</v>
      </c>
      <c r="C1948" s="417" t="s">
        <v>7202</v>
      </c>
      <c r="D1948" s="418">
        <v>12.97</v>
      </c>
    </row>
    <row r="1949" spans="1:4" ht="6" customHeight="1">
      <c r="A1949" s="417"/>
      <c r="B1949" s="416"/>
      <c r="C1949" s="417"/>
      <c r="D1949" s="418"/>
    </row>
    <row r="1950" spans="1:4" ht="15.95" customHeight="1">
      <c r="A1950" s="119" t="s">
        <v>5626</v>
      </c>
      <c r="B1950" s="120" t="s">
        <v>5627</v>
      </c>
      <c r="C1950" s="119" t="s">
        <v>7202</v>
      </c>
      <c r="D1950" s="121">
        <v>13.09</v>
      </c>
    </row>
    <row r="1951" spans="1:4" ht="15.95" customHeight="1">
      <c r="A1951" s="119" t="s">
        <v>5628</v>
      </c>
      <c r="B1951" s="120" t="s">
        <v>5629</v>
      </c>
      <c r="C1951" s="119" t="s">
        <v>7202</v>
      </c>
      <c r="D1951" s="121">
        <v>10.85</v>
      </c>
    </row>
    <row r="1952" spans="1:4" ht="15.95" customHeight="1">
      <c r="A1952" s="119" t="s">
        <v>5630</v>
      </c>
      <c r="B1952" s="120" t="s">
        <v>5631</v>
      </c>
      <c r="C1952" s="119" t="s">
        <v>7202</v>
      </c>
      <c r="D1952" s="121">
        <v>59.79</v>
      </c>
    </row>
    <row r="1953" spans="1:4" ht="15.95" customHeight="1">
      <c r="A1953" s="119" t="s">
        <v>5632</v>
      </c>
      <c r="B1953" s="120" t="s">
        <v>7682</v>
      </c>
      <c r="C1953" s="119" t="s">
        <v>7202</v>
      </c>
      <c r="D1953" s="121">
        <v>53.62</v>
      </c>
    </row>
    <row r="1954" spans="1:4" ht="15.95" customHeight="1">
      <c r="A1954" s="119" t="s">
        <v>5633</v>
      </c>
      <c r="B1954" s="120" t="s">
        <v>5634</v>
      </c>
      <c r="C1954" s="119" t="s">
        <v>7202</v>
      </c>
      <c r="D1954" s="121">
        <v>85.4</v>
      </c>
    </row>
    <row r="1955" spans="1:4" ht="15.95" customHeight="1">
      <c r="A1955" s="119" t="s">
        <v>5635</v>
      </c>
      <c r="B1955" s="120" t="s">
        <v>5636</v>
      </c>
      <c r="C1955" s="119" t="s">
        <v>7202</v>
      </c>
      <c r="D1955" s="121">
        <v>93.41</v>
      </c>
    </row>
    <row r="1956" spans="1:4" ht="15.95" customHeight="1">
      <c r="A1956" s="119" t="s">
        <v>5637</v>
      </c>
      <c r="B1956" s="120" t="s">
        <v>5638</v>
      </c>
      <c r="C1956" s="119" t="s">
        <v>7202</v>
      </c>
      <c r="D1956" s="121">
        <v>120.8</v>
      </c>
    </row>
    <row r="1957" spans="1:4" ht="15.95" customHeight="1">
      <c r="A1957" s="119" t="s">
        <v>5639</v>
      </c>
      <c r="B1957" s="120" t="s">
        <v>5640</v>
      </c>
      <c r="C1957" s="119" t="s">
        <v>7202</v>
      </c>
      <c r="D1957" s="121">
        <v>76.58</v>
      </c>
    </row>
    <row r="1958" spans="1:4" ht="15.95" customHeight="1">
      <c r="A1958" s="119" t="s">
        <v>5641</v>
      </c>
      <c r="B1958" s="120" t="s">
        <v>5642</v>
      </c>
      <c r="C1958" s="119" t="s">
        <v>7202</v>
      </c>
      <c r="D1958" s="121">
        <v>106.31</v>
      </c>
    </row>
    <row r="1959" spans="1:4" ht="15.95" customHeight="1">
      <c r="A1959" s="119" t="s">
        <v>5643</v>
      </c>
      <c r="B1959" s="120" t="s">
        <v>5644</v>
      </c>
      <c r="C1959" s="119" t="s">
        <v>7202</v>
      </c>
      <c r="D1959" s="121">
        <v>115.96</v>
      </c>
    </row>
    <row r="1960" spans="1:4" ht="15.95" customHeight="1">
      <c r="A1960" s="119" t="s">
        <v>5645</v>
      </c>
      <c r="B1960" s="120" t="s">
        <v>5646</v>
      </c>
      <c r="C1960" s="119" t="s">
        <v>7202</v>
      </c>
      <c r="D1960" s="121">
        <v>76.06</v>
      </c>
    </row>
    <row r="1961" spans="1:4" ht="15.95" customHeight="1">
      <c r="A1961" s="119" t="s">
        <v>5647</v>
      </c>
      <c r="B1961" s="120" t="s">
        <v>7683</v>
      </c>
      <c r="C1961" s="119" t="s">
        <v>7202</v>
      </c>
      <c r="D1961" s="121">
        <v>150.24</v>
      </c>
    </row>
    <row r="1962" spans="1:4" ht="15.95" customHeight="1">
      <c r="A1962" s="119" t="s">
        <v>5648</v>
      </c>
      <c r="B1962" s="120" t="s">
        <v>5649</v>
      </c>
      <c r="C1962" s="119" t="s">
        <v>7202</v>
      </c>
      <c r="D1962" s="121">
        <v>148.38999999999999</v>
      </c>
    </row>
    <row r="1963" spans="1:4" ht="15.95" customHeight="1">
      <c r="A1963" s="119" t="s">
        <v>5650</v>
      </c>
      <c r="B1963" s="120" t="s">
        <v>7684</v>
      </c>
      <c r="C1963" s="119" t="s">
        <v>7202</v>
      </c>
      <c r="D1963" s="121">
        <v>31.21</v>
      </c>
    </row>
    <row r="1964" spans="1:4" ht="15.95" customHeight="1">
      <c r="A1964" s="119" t="s">
        <v>5651</v>
      </c>
      <c r="B1964" s="120" t="s">
        <v>5652</v>
      </c>
      <c r="C1964" s="119" t="s">
        <v>7202</v>
      </c>
      <c r="D1964" s="121">
        <v>49.75</v>
      </c>
    </row>
    <row r="1965" spans="1:4" ht="15.95" customHeight="1">
      <c r="A1965" s="119" t="s">
        <v>7685</v>
      </c>
      <c r="B1965" s="120" t="s">
        <v>7686</v>
      </c>
      <c r="C1965" s="119" t="s">
        <v>7202</v>
      </c>
      <c r="D1965" s="121">
        <v>566.14</v>
      </c>
    </row>
    <row r="1966" spans="1:4" ht="15.95" customHeight="1">
      <c r="A1966" s="119" t="s">
        <v>5653</v>
      </c>
      <c r="B1966" s="120" t="s">
        <v>5654</v>
      </c>
      <c r="C1966" s="119" t="s">
        <v>7202</v>
      </c>
      <c r="D1966" s="121">
        <v>119.32</v>
      </c>
    </row>
    <row r="1967" spans="1:4" ht="15.95" customHeight="1">
      <c r="A1967" s="419" t="s">
        <v>5655</v>
      </c>
      <c r="B1967" s="419"/>
      <c r="C1967" s="419"/>
      <c r="D1967" s="118">
        <v>462.73</v>
      </c>
    </row>
    <row r="1968" spans="1:4" ht="15.95" customHeight="1">
      <c r="A1968" s="417" t="s">
        <v>5656</v>
      </c>
      <c r="B1968" s="416" t="s">
        <v>5657</v>
      </c>
      <c r="C1968" s="417" t="s">
        <v>7202</v>
      </c>
      <c r="D1968" s="418">
        <v>14.44</v>
      </c>
    </row>
    <row r="1969" spans="1:4" ht="6" customHeight="1">
      <c r="A1969" s="417"/>
      <c r="B1969" s="416"/>
      <c r="C1969" s="417"/>
      <c r="D1969" s="418"/>
    </row>
    <row r="1970" spans="1:4" ht="15.95" customHeight="1">
      <c r="A1970" s="119" t="s">
        <v>5658</v>
      </c>
      <c r="B1970" s="120" t="s">
        <v>5659</v>
      </c>
      <c r="C1970" s="119" t="s">
        <v>7202</v>
      </c>
      <c r="D1970" s="121">
        <v>10.34</v>
      </c>
    </row>
    <row r="1971" spans="1:4" ht="15.95" customHeight="1">
      <c r="A1971" s="119" t="s">
        <v>5660</v>
      </c>
      <c r="B1971" s="120" t="s">
        <v>5661</v>
      </c>
      <c r="C1971" s="119" t="s">
        <v>7202</v>
      </c>
      <c r="D1971" s="121">
        <v>13.93</v>
      </c>
    </row>
    <row r="1972" spans="1:4" ht="15.95" customHeight="1">
      <c r="A1972" s="417" t="s">
        <v>5662</v>
      </c>
      <c r="B1972" s="416" t="s">
        <v>5663</v>
      </c>
      <c r="C1972" s="417" t="s">
        <v>7202</v>
      </c>
      <c r="D1972" s="418">
        <v>41.64</v>
      </c>
    </row>
    <row r="1973" spans="1:4" ht="6" customHeight="1">
      <c r="A1973" s="417"/>
      <c r="B1973" s="416"/>
      <c r="C1973" s="417"/>
      <c r="D1973" s="418"/>
    </row>
    <row r="1974" spans="1:4" ht="15.95" customHeight="1">
      <c r="A1974" s="417" t="s">
        <v>5664</v>
      </c>
      <c r="B1974" s="416" t="s">
        <v>4199</v>
      </c>
      <c r="C1974" s="417" t="s">
        <v>7202</v>
      </c>
      <c r="D1974" s="418">
        <v>40.97</v>
      </c>
    </row>
    <row r="1975" spans="1:4" ht="6" customHeight="1">
      <c r="A1975" s="417"/>
      <c r="B1975" s="416"/>
      <c r="C1975" s="417"/>
      <c r="D1975" s="418"/>
    </row>
    <row r="1976" spans="1:4" ht="15.95" customHeight="1">
      <c r="A1976" s="417" t="s">
        <v>4200</v>
      </c>
      <c r="B1976" s="416" t="s">
        <v>4201</v>
      </c>
      <c r="C1976" s="417" t="s">
        <v>7202</v>
      </c>
      <c r="D1976" s="418">
        <v>38.880000000000003</v>
      </c>
    </row>
    <row r="1977" spans="1:4" ht="6" customHeight="1">
      <c r="A1977" s="417"/>
      <c r="B1977" s="416"/>
      <c r="C1977" s="417"/>
      <c r="D1977" s="418"/>
    </row>
    <row r="1978" spans="1:4" ht="15.95" customHeight="1">
      <c r="A1978" s="417" t="s">
        <v>4202</v>
      </c>
      <c r="B1978" s="416" t="s">
        <v>4203</v>
      </c>
      <c r="C1978" s="417" t="s">
        <v>7202</v>
      </c>
      <c r="D1978" s="418">
        <v>30.52</v>
      </c>
    </row>
    <row r="1979" spans="1:4" ht="6" customHeight="1">
      <c r="A1979" s="417"/>
      <c r="B1979" s="416"/>
      <c r="C1979" s="417"/>
      <c r="D1979" s="418"/>
    </row>
    <row r="1980" spans="1:4" ht="15.95" customHeight="1">
      <c r="A1980" s="417" t="s">
        <v>4204</v>
      </c>
      <c r="B1980" s="416" t="s">
        <v>4205</v>
      </c>
      <c r="C1980" s="417" t="s">
        <v>7202</v>
      </c>
      <c r="D1980" s="418">
        <v>30.71</v>
      </c>
    </row>
    <row r="1981" spans="1:4" ht="6" customHeight="1">
      <c r="A1981" s="417"/>
      <c r="B1981" s="416"/>
      <c r="C1981" s="417"/>
      <c r="D1981" s="418"/>
    </row>
    <row r="1982" spans="1:4" ht="15.95" customHeight="1">
      <c r="A1982" s="417" t="s">
        <v>4206</v>
      </c>
      <c r="B1982" s="416" t="s">
        <v>4207</v>
      </c>
      <c r="C1982" s="417" t="s">
        <v>7202</v>
      </c>
      <c r="D1982" s="418">
        <v>30.39</v>
      </c>
    </row>
    <row r="1983" spans="1:4" ht="6" customHeight="1">
      <c r="A1983" s="417"/>
      <c r="B1983" s="416"/>
      <c r="C1983" s="417"/>
      <c r="D1983" s="418"/>
    </row>
    <row r="1984" spans="1:4" ht="15.95" customHeight="1">
      <c r="A1984" s="417" t="s">
        <v>4208</v>
      </c>
      <c r="B1984" s="416" t="s">
        <v>4209</v>
      </c>
      <c r="C1984" s="417" t="s">
        <v>7202</v>
      </c>
      <c r="D1984" s="418">
        <v>30.14</v>
      </c>
    </row>
    <row r="1985" spans="1:4" ht="6" customHeight="1">
      <c r="A1985" s="417"/>
      <c r="B1985" s="416"/>
      <c r="C1985" s="417"/>
      <c r="D1985" s="418"/>
    </row>
    <row r="1986" spans="1:4" ht="15.95" customHeight="1">
      <c r="A1986" s="417" t="s">
        <v>4210</v>
      </c>
      <c r="B1986" s="416" t="s">
        <v>4211</v>
      </c>
      <c r="C1986" s="417" t="s">
        <v>7202</v>
      </c>
      <c r="D1986" s="418">
        <v>30.21</v>
      </c>
    </row>
    <row r="1987" spans="1:4" ht="6" customHeight="1">
      <c r="A1987" s="417"/>
      <c r="B1987" s="416"/>
      <c r="C1987" s="417"/>
      <c r="D1987" s="418"/>
    </row>
    <row r="1988" spans="1:4" ht="15.95" customHeight="1">
      <c r="A1988" s="417" t="s">
        <v>4212</v>
      </c>
      <c r="B1988" s="416" t="s">
        <v>4213</v>
      </c>
      <c r="C1988" s="417" t="s">
        <v>7202</v>
      </c>
      <c r="D1988" s="418">
        <v>29.44</v>
      </c>
    </row>
    <row r="1989" spans="1:4" ht="6" customHeight="1">
      <c r="A1989" s="417"/>
      <c r="B1989" s="416"/>
      <c r="C1989" s="417"/>
      <c r="D1989" s="418"/>
    </row>
    <row r="1990" spans="1:4" ht="15.95" customHeight="1">
      <c r="A1990" s="417" t="s">
        <v>4214</v>
      </c>
      <c r="B1990" s="416" t="s">
        <v>5695</v>
      </c>
      <c r="C1990" s="417" t="s">
        <v>7202</v>
      </c>
      <c r="D1990" s="418">
        <v>41.64</v>
      </c>
    </row>
    <row r="1991" spans="1:4" ht="6" customHeight="1">
      <c r="A1991" s="417"/>
      <c r="B1991" s="416"/>
      <c r="C1991" s="417"/>
      <c r="D1991" s="418"/>
    </row>
    <row r="1992" spans="1:4" ht="15.95" customHeight="1">
      <c r="A1992" s="417" t="s">
        <v>5696</v>
      </c>
      <c r="B1992" s="416" t="s">
        <v>5697</v>
      </c>
      <c r="C1992" s="417" t="s">
        <v>7202</v>
      </c>
      <c r="D1992" s="418">
        <v>40.47</v>
      </c>
    </row>
    <row r="1993" spans="1:4" ht="6" customHeight="1">
      <c r="A1993" s="417"/>
      <c r="B1993" s="416"/>
      <c r="C1993" s="417"/>
      <c r="D1993" s="418"/>
    </row>
    <row r="1994" spans="1:4" ht="15.95" customHeight="1">
      <c r="A1994" s="417" t="s">
        <v>5698</v>
      </c>
      <c r="B1994" s="416" t="s">
        <v>5699</v>
      </c>
      <c r="C1994" s="417" t="s">
        <v>7202</v>
      </c>
      <c r="D1994" s="418">
        <v>39.01</v>
      </c>
    </row>
    <row r="1995" spans="1:4" ht="6" customHeight="1">
      <c r="A1995" s="417"/>
      <c r="B1995" s="416"/>
      <c r="C1995" s="417"/>
      <c r="D1995" s="418"/>
    </row>
    <row r="1996" spans="1:4" ht="15.95" customHeight="1">
      <c r="A1996" s="419" t="s">
        <v>5700</v>
      </c>
      <c r="B1996" s="419"/>
      <c r="C1996" s="419"/>
      <c r="D1996" s="118">
        <v>1775.94</v>
      </c>
    </row>
    <row r="1997" spans="1:4" ht="15.95" customHeight="1">
      <c r="A1997" s="417" t="s">
        <v>4245</v>
      </c>
      <c r="B1997" s="416" t="s">
        <v>20125</v>
      </c>
      <c r="C1997" s="417" t="s">
        <v>7202</v>
      </c>
      <c r="D1997" s="418">
        <v>120.58</v>
      </c>
    </row>
    <row r="1998" spans="1:4" ht="6" customHeight="1">
      <c r="A1998" s="417"/>
      <c r="B1998" s="416"/>
      <c r="C1998" s="417"/>
      <c r="D1998" s="418"/>
    </row>
    <row r="1999" spans="1:4" ht="15.95" customHeight="1">
      <c r="A1999" s="417" t="s">
        <v>4246</v>
      </c>
      <c r="B1999" s="416" t="s">
        <v>20126</v>
      </c>
      <c r="C1999" s="417" t="s">
        <v>7202</v>
      </c>
      <c r="D1999" s="418">
        <v>101.88</v>
      </c>
    </row>
    <row r="2000" spans="1:4" ht="6" customHeight="1">
      <c r="A2000" s="417"/>
      <c r="B2000" s="416"/>
      <c r="C2000" s="417"/>
      <c r="D2000" s="418"/>
    </row>
    <row r="2001" spans="1:4" ht="15.95" customHeight="1">
      <c r="A2001" s="417" t="s">
        <v>4247</v>
      </c>
      <c r="B2001" s="416" t="s">
        <v>20127</v>
      </c>
      <c r="C2001" s="417" t="s">
        <v>7202</v>
      </c>
      <c r="D2001" s="418">
        <v>104.86</v>
      </c>
    </row>
    <row r="2002" spans="1:4" ht="6" customHeight="1">
      <c r="A2002" s="417"/>
      <c r="B2002" s="416"/>
      <c r="C2002" s="417"/>
      <c r="D2002" s="418"/>
    </row>
    <row r="2003" spans="1:4" ht="15.95" customHeight="1">
      <c r="A2003" s="417" t="s">
        <v>20128</v>
      </c>
      <c r="B2003" s="416" t="s">
        <v>20129</v>
      </c>
      <c r="C2003" s="417" t="s">
        <v>7202</v>
      </c>
      <c r="D2003" s="418">
        <v>90.67</v>
      </c>
    </row>
    <row r="2004" spans="1:4" ht="24" customHeight="1">
      <c r="A2004" s="417"/>
      <c r="B2004" s="416"/>
      <c r="C2004" s="417"/>
      <c r="D2004" s="418"/>
    </row>
    <row r="2005" spans="1:4" ht="15.95" customHeight="1">
      <c r="A2005" s="119" t="s">
        <v>4248</v>
      </c>
      <c r="B2005" s="120" t="s">
        <v>4249</v>
      </c>
      <c r="C2005" s="119" t="s">
        <v>7202</v>
      </c>
      <c r="D2005" s="121">
        <v>54.69</v>
      </c>
    </row>
    <row r="2006" spans="1:4" ht="15.95" customHeight="1">
      <c r="A2006" s="119" t="s">
        <v>4250</v>
      </c>
      <c r="B2006" s="120" t="s">
        <v>4251</v>
      </c>
      <c r="C2006" s="119" t="s">
        <v>7202</v>
      </c>
      <c r="D2006" s="121">
        <v>71.94</v>
      </c>
    </row>
    <row r="2007" spans="1:4" ht="15.95" customHeight="1">
      <c r="A2007" s="417" t="s">
        <v>4252</v>
      </c>
      <c r="B2007" s="416" t="s">
        <v>4253</v>
      </c>
      <c r="C2007" s="417" t="s">
        <v>7202</v>
      </c>
      <c r="D2007" s="418">
        <v>38.78</v>
      </c>
    </row>
    <row r="2008" spans="1:4" ht="6" customHeight="1">
      <c r="A2008" s="417"/>
      <c r="B2008" s="416"/>
      <c r="C2008" s="417"/>
      <c r="D2008" s="418"/>
    </row>
    <row r="2009" spans="1:4" ht="15.95" customHeight="1">
      <c r="A2009" s="417" t="s">
        <v>4254</v>
      </c>
      <c r="B2009" s="416" t="s">
        <v>2861</v>
      </c>
      <c r="C2009" s="417" t="s">
        <v>7202</v>
      </c>
      <c r="D2009" s="418">
        <v>31.03</v>
      </c>
    </row>
    <row r="2010" spans="1:4" ht="6" customHeight="1">
      <c r="A2010" s="417"/>
      <c r="B2010" s="416"/>
      <c r="C2010" s="417"/>
      <c r="D2010" s="418"/>
    </row>
    <row r="2011" spans="1:4" ht="15.95" customHeight="1">
      <c r="A2011" s="119" t="s">
        <v>2862</v>
      </c>
      <c r="B2011" s="120" t="s">
        <v>2863</v>
      </c>
      <c r="C2011" s="119" t="s">
        <v>7202</v>
      </c>
      <c r="D2011" s="121">
        <v>171.16</v>
      </c>
    </row>
    <row r="2012" spans="1:4" ht="15.95" customHeight="1">
      <c r="A2012" s="119" t="s">
        <v>2864</v>
      </c>
      <c r="B2012" s="120" t="s">
        <v>2865</v>
      </c>
      <c r="C2012" s="119" t="s">
        <v>7202</v>
      </c>
      <c r="D2012" s="121">
        <v>86.28</v>
      </c>
    </row>
    <row r="2013" spans="1:4" ht="15.95" customHeight="1">
      <c r="A2013" s="119" t="s">
        <v>2866</v>
      </c>
      <c r="B2013" s="120" t="s">
        <v>2867</v>
      </c>
      <c r="C2013" s="119" t="s">
        <v>7202</v>
      </c>
      <c r="D2013" s="121">
        <v>118.85</v>
      </c>
    </row>
    <row r="2014" spans="1:4" ht="15.95" customHeight="1">
      <c r="A2014" s="119" t="s">
        <v>2868</v>
      </c>
      <c r="B2014" s="120" t="s">
        <v>2869</v>
      </c>
      <c r="C2014" s="119" t="s">
        <v>7202</v>
      </c>
      <c r="D2014" s="121">
        <v>70.930000000000007</v>
      </c>
    </row>
    <row r="2015" spans="1:4" ht="15.95" customHeight="1">
      <c r="A2015" s="119" t="s">
        <v>2870</v>
      </c>
      <c r="B2015" s="120" t="s">
        <v>2871</v>
      </c>
      <c r="C2015" s="119" t="s">
        <v>7202</v>
      </c>
      <c r="D2015" s="121">
        <v>76.69</v>
      </c>
    </row>
    <row r="2016" spans="1:4" ht="15.95" customHeight="1">
      <c r="A2016" s="119" t="s">
        <v>2872</v>
      </c>
      <c r="B2016" s="120" t="s">
        <v>4276</v>
      </c>
      <c r="C2016" s="119" t="s">
        <v>7202</v>
      </c>
      <c r="D2016" s="121">
        <v>196.35</v>
      </c>
    </row>
    <row r="2017" spans="1:4" ht="15.95" customHeight="1">
      <c r="A2017" s="119" t="s">
        <v>4277</v>
      </c>
      <c r="B2017" s="120" t="s">
        <v>4278</v>
      </c>
      <c r="C2017" s="119" t="s">
        <v>7202</v>
      </c>
      <c r="D2017" s="121">
        <v>69.540000000000006</v>
      </c>
    </row>
    <row r="2018" spans="1:4" ht="15.95" customHeight="1">
      <c r="A2018" s="417" t="s">
        <v>4279</v>
      </c>
      <c r="B2018" s="416" t="s">
        <v>4280</v>
      </c>
      <c r="C2018" s="417" t="s">
        <v>7202</v>
      </c>
      <c r="D2018" s="418">
        <v>125.67</v>
      </c>
    </row>
    <row r="2019" spans="1:4" ht="6" customHeight="1">
      <c r="A2019" s="417"/>
      <c r="B2019" s="416"/>
      <c r="C2019" s="417"/>
      <c r="D2019" s="418"/>
    </row>
    <row r="2020" spans="1:4" ht="15.95" customHeight="1">
      <c r="A2020" s="417" t="s">
        <v>4281</v>
      </c>
      <c r="B2020" s="416" t="s">
        <v>4282</v>
      </c>
      <c r="C2020" s="417" t="s">
        <v>7202</v>
      </c>
      <c r="D2020" s="418">
        <v>88.88</v>
      </c>
    </row>
    <row r="2021" spans="1:4" ht="6" customHeight="1">
      <c r="A2021" s="417"/>
      <c r="B2021" s="416"/>
      <c r="C2021" s="417"/>
      <c r="D2021" s="418"/>
    </row>
    <row r="2022" spans="1:4" ht="15.95" customHeight="1">
      <c r="A2022" s="417" t="s">
        <v>4283</v>
      </c>
      <c r="B2022" s="416" t="s">
        <v>4284</v>
      </c>
      <c r="C2022" s="417" t="s">
        <v>7202</v>
      </c>
      <c r="D2022" s="418">
        <v>91.51</v>
      </c>
    </row>
    <row r="2023" spans="1:4" ht="6" customHeight="1">
      <c r="A2023" s="417"/>
      <c r="B2023" s="416"/>
      <c r="C2023" s="417"/>
      <c r="D2023" s="418"/>
    </row>
    <row r="2024" spans="1:4" ht="15.95" customHeight="1">
      <c r="A2024" s="119" t="s">
        <v>4285</v>
      </c>
      <c r="B2024" s="120" t="s">
        <v>4286</v>
      </c>
      <c r="C2024" s="119" t="s">
        <v>7202</v>
      </c>
      <c r="D2024" s="121">
        <v>15.34</v>
      </c>
    </row>
    <row r="2025" spans="1:4" ht="15.95" customHeight="1">
      <c r="A2025" s="119" t="s">
        <v>4287</v>
      </c>
      <c r="B2025" s="120" t="s">
        <v>4288</v>
      </c>
      <c r="C2025" s="119" t="s">
        <v>7196</v>
      </c>
      <c r="D2025" s="121">
        <v>19.39</v>
      </c>
    </row>
    <row r="2026" spans="1:4" ht="15.95" customHeight="1">
      <c r="A2026" s="119" t="s">
        <v>4289</v>
      </c>
      <c r="B2026" s="120" t="s">
        <v>4290</v>
      </c>
      <c r="C2026" s="119" t="s">
        <v>7196</v>
      </c>
      <c r="D2026" s="121">
        <v>19.39</v>
      </c>
    </row>
    <row r="2027" spans="1:4" ht="15.95" customHeight="1">
      <c r="A2027" s="119" t="s">
        <v>4291</v>
      </c>
      <c r="B2027" s="120" t="s">
        <v>4292</v>
      </c>
      <c r="C2027" s="119" t="s">
        <v>7199</v>
      </c>
      <c r="D2027" s="121">
        <v>11.53</v>
      </c>
    </row>
    <row r="2028" spans="1:4" ht="15.95" customHeight="1">
      <c r="A2028" s="419" t="s">
        <v>6594</v>
      </c>
      <c r="B2028" s="419"/>
      <c r="C2028" s="419"/>
      <c r="D2028" s="118">
        <v>15965.89</v>
      </c>
    </row>
    <row r="2029" spans="1:4" ht="15.95" customHeight="1">
      <c r="A2029" s="419" t="s">
        <v>4293</v>
      </c>
      <c r="B2029" s="419"/>
      <c r="C2029" s="419"/>
      <c r="D2029" s="118">
        <v>12757</v>
      </c>
    </row>
    <row r="2030" spans="1:4" ht="15.95" customHeight="1">
      <c r="A2030" s="119" t="s">
        <v>4294</v>
      </c>
      <c r="B2030" s="120" t="s">
        <v>4295</v>
      </c>
      <c r="C2030" s="119" t="s">
        <v>7202</v>
      </c>
      <c r="D2030" s="121">
        <v>53.53</v>
      </c>
    </row>
    <row r="2031" spans="1:4" ht="15.95" customHeight="1">
      <c r="A2031" s="417" t="s">
        <v>2882</v>
      </c>
      <c r="B2031" s="416" t="s">
        <v>20130</v>
      </c>
      <c r="C2031" s="417" t="s">
        <v>7202</v>
      </c>
      <c r="D2031" s="418">
        <v>97.85</v>
      </c>
    </row>
    <row r="2032" spans="1:4" ht="6" customHeight="1">
      <c r="A2032" s="417"/>
      <c r="B2032" s="416"/>
      <c r="C2032" s="417"/>
      <c r="D2032" s="418"/>
    </row>
    <row r="2033" spans="1:4" ht="15.95" customHeight="1">
      <c r="A2033" s="417" t="s">
        <v>2883</v>
      </c>
      <c r="B2033" s="416" t="s">
        <v>20131</v>
      </c>
      <c r="C2033" s="417" t="s">
        <v>7202</v>
      </c>
      <c r="D2033" s="418">
        <v>127.49</v>
      </c>
    </row>
    <row r="2034" spans="1:4" ht="6" customHeight="1">
      <c r="A2034" s="417"/>
      <c r="B2034" s="416"/>
      <c r="C2034" s="417"/>
      <c r="D2034" s="418"/>
    </row>
    <row r="2035" spans="1:4" ht="15.95" customHeight="1">
      <c r="A2035" s="417" t="s">
        <v>2884</v>
      </c>
      <c r="B2035" s="416" t="s">
        <v>20132</v>
      </c>
      <c r="C2035" s="417" t="s">
        <v>7202</v>
      </c>
      <c r="D2035" s="418">
        <v>68.64</v>
      </c>
    </row>
    <row r="2036" spans="1:4" ht="6" customHeight="1">
      <c r="A2036" s="417"/>
      <c r="B2036" s="416"/>
      <c r="C2036" s="417"/>
      <c r="D2036" s="418"/>
    </row>
    <row r="2037" spans="1:4" ht="15.95" customHeight="1">
      <c r="A2037" s="417" t="s">
        <v>2885</v>
      </c>
      <c r="B2037" s="416" t="s">
        <v>20133</v>
      </c>
      <c r="C2037" s="417" t="s">
        <v>7202</v>
      </c>
      <c r="D2037" s="418">
        <v>103.12</v>
      </c>
    </row>
    <row r="2038" spans="1:4" ht="6" customHeight="1">
      <c r="A2038" s="417"/>
      <c r="B2038" s="416"/>
      <c r="C2038" s="417"/>
      <c r="D2038" s="418"/>
    </row>
    <row r="2039" spans="1:4" ht="15.95" customHeight="1">
      <c r="A2039" s="119" t="s">
        <v>2886</v>
      </c>
      <c r="B2039" s="120" t="s">
        <v>2887</v>
      </c>
      <c r="C2039" s="119" t="s">
        <v>4725</v>
      </c>
      <c r="D2039" s="121">
        <v>485.58</v>
      </c>
    </row>
    <row r="2040" spans="1:4" ht="15.95" customHeight="1">
      <c r="A2040" s="119" t="s">
        <v>2888</v>
      </c>
      <c r="B2040" s="120" t="s">
        <v>2889</v>
      </c>
      <c r="C2040" s="119" t="s">
        <v>7196</v>
      </c>
      <c r="D2040" s="121">
        <v>19.09</v>
      </c>
    </row>
    <row r="2041" spans="1:4" ht="15.95" customHeight="1">
      <c r="A2041" s="119" t="s">
        <v>2890</v>
      </c>
      <c r="B2041" s="120" t="s">
        <v>2891</v>
      </c>
      <c r="C2041" s="119" t="s">
        <v>7196</v>
      </c>
      <c r="D2041" s="121">
        <v>44.18</v>
      </c>
    </row>
    <row r="2042" spans="1:4" ht="15.95" customHeight="1">
      <c r="A2042" s="119" t="s">
        <v>2892</v>
      </c>
      <c r="B2042" s="120" t="s">
        <v>2893</v>
      </c>
      <c r="C2042" s="119" t="s">
        <v>7196</v>
      </c>
      <c r="D2042" s="121">
        <v>126.73</v>
      </c>
    </row>
    <row r="2043" spans="1:4" ht="15.95" customHeight="1">
      <c r="A2043" s="119" t="s">
        <v>2894</v>
      </c>
      <c r="B2043" s="120" t="s">
        <v>2895</v>
      </c>
      <c r="C2043" s="119" t="s">
        <v>7196</v>
      </c>
      <c r="D2043" s="121">
        <v>113.12</v>
      </c>
    </row>
    <row r="2044" spans="1:4" ht="15.95" customHeight="1">
      <c r="A2044" s="119" t="s">
        <v>2896</v>
      </c>
      <c r="B2044" s="120" t="s">
        <v>2897</v>
      </c>
      <c r="C2044" s="119" t="s">
        <v>7196</v>
      </c>
      <c r="D2044" s="121">
        <v>131.87</v>
      </c>
    </row>
    <row r="2045" spans="1:4" ht="15.95" customHeight="1">
      <c r="A2045" s="119" t="s">
        <v>2898</v>
      </c>
      <c r="B2045" s="120" t="s">
        <v>2899</v>
      </c>
      <c r="C2045" s="119" t="s">
        <v>7196</v>
      </c>
      <c r="D2045" s="121">
        <v>86.28</v>
      </c>
    </row>
    <row r="2046" spans="1:4" ht="15.95" customHeight="1">
      <c r="A2046" s="119" t="s">
        <v>2900</v>
      </c>
      <c r="B2046" s="120" t="s">
        <v>2901</v>
      </c>
      <c r="C2046" s="119" t="s">
        <v>7196</v>
      </c>
      <c r="D2046" s="121">
        <v>62.46</v>
      </c>
    </row>
    <row r="2047" spans="1:4" ht="15.95" customHeight="1">
      <c r="A2047" s="119" t="s">
        <v>2902</v>
      </c>
      <c r="B2047" s="120" t="s">
        <v>2903</v>
      </c>
      <c r="C2047" s="119" t="s">
        <v>7196</v>
      </c>
      <c r="D2047" s="121">
        <v>97.96</v>
      </c>
    </row>
    <row r="2048" spans="1:4" ht="15.95" customHeight="1">
      <c r="A2048" s="119" t="s">
        <v>2904</v>
      </c>
      <c r="B2048" s="120" t="s">
        <v>2905</v>
      </c>
      <c r="C2048" s="119" t="s">
        <v>7202</v>
      </c>
      <c r="D2048" s="121">
        <v>26.85</v>
      </c>
    </row>
    <row r="2049" spans="1:4" ht="15.95" customHeight="1">
      <c r="A2049" s="417" t="s">
        <v>2906</v>
      </c>
      <c r="B2049" s="416" t="s">
        <v>2907</v>
      </c>
      <c r="C2049" s="417" t="s">
        <v>7202</v>
      </c>
      <c r="D2049" s="418">
        <v>548.89</v>
      </c>
    </row>
    <row r="2050" spans="1:4" ht="6" customHeight="1">
      <c r="A2050" s="417"/>
      <c r="B2050" s="416"/>
      <c r="C2050" s="417"/>
      <c r="D2050" s="418"/>
    </row>
    <row r="2051" spans="1:4" ht="15.95" customHeight="1">
      <c r="A2051" s="417" t="s">
        <v>2908</v>
      </c>
      <c r="B2051" s="416" t="s">
        <v>2909</v>
      </c>
      <c r="C2051" s="417" t="s">
        <v>7202</v>
      </c>
      <c r="D2051" s="418">
        <v>370.94</v>
      </c>
    </row>
    <row r="2052" spans="1:4" ht="6" customHeight="1">
      <c r="A2052" s="417"/>
      <c r="B2052" s="416"/>
      <c r="C2052" s="417"/>
      <c r="D2052" s="418"/>
    </row>
    <row r="2053" spans="1:4" ht="15.95" customHeight="1">
      <c r="A2053" s="417" t="s">
        <v>2910</v>
      </c>
      <c r="B2053" s="416" t="s">
        <v>2911</v>
      </c>
      <c r="C2053" s="417" t="s">
        <v>7202</v>
      </c>
      <c r="D2053" s="418">
        <v>450.18</v>
      </c>
    </row>
    <row r="2054" spans="1:4" ht="6" customHeight="1">
      <c r="A2054" s="417"/>
      <c r="B2054" s="416"/>
      <c r="C2054" s="417"/>
      <c r="D2054" s="418"/>
    </row>
    <row r="2055" spans="1:4" ht="15.95" customHeight="1">
      <c r="A2055" s="417" t="s">
        <v>2912</v>
      </c>
      <c r="B2055" s="416" t="s">
        <v>2913</v>
      </c>
      <c r="C2055" s="417" t="s">
        <v>7202</v>
      </c>
      <c r="D2055" s="418">
        <v>497.74</v>
      </c>
    </row>
    <row r="2056" spans="1:4" ht="6" customHeight="1">
      <c r="A2056" s="417"/>
      <c r="B2056" s="416"/>
      <c r="C2056" s="417"/>
      <c r="D2056" s="418"/>
    </row>
    <row r="2057" spans="1:4" ht="15.95" customHeight="1">
      <c r="A2057" s="119" t="s">
        <v>2914</v>
      </c>
      <c r="B2057" s="120" t="s">
        <v>2915</v>
      </c>
      <c r="C2057" s="119" t="s">
        <v>7202</v>
      </c>
      <c r="D2057" s="121">
        <v>1.85</v>
      </c>
    </row>
    <row r="2058" spans="1:4" ht="15.95" customHeight="1">
      <c r="A2058" s="119" t="s">
        <v>2916</v>
      </c>
      <c r="B2058" s="120" t="s">
        <v>2917</v>
      </c>
      <c r="C2058" s="119" t="s">
        <v>7202</v>
      </c>
      <c r="D2058" s="121">
        <v>106.08</v>
      </c>
    </row>
    <row r="2059" spans="1:4" ht="15.95" customHeight="1">
      <c r="A2059" s="119" t="s">
        <v>2918</v>
      </c>
      <c r="B2059" s="120" t="s">
        <v>2919</v>
      </c>
      <c r="C2059" s="119" t="s">
        <v>7202</v>
      </c>
      <c r="D2059" s="121">
        <v>29.57</v>
      </c>
    </row>
    <row r="2060" spans="1:4" ht="15.95" customHeight="1">
      <c r="A2060" s="417" t="s">
        <v>2920</v>
      </c>
      <c r="B2060" s="416" t="s">
        <v>2921</v>
      </c>
      <c r="C2060" s="417" t="s">
        <v>4725</v>
      </c>
      <c r="D2060" s="418">
        <v>425.51</v>
      </c>
    </row>
    <row r="2061" spans="1:4" ht="6" customHeight="1">
      <c r="A2061" s="417"/>
      <c r="B2061" s="416"/>
      <c r="C2061" s="417"/>
      <c r="D2061" s="418"/>
    </row>
    <row r="2062" spans="1:4" ht="15.95" customHeight="1">
      <c r="A2062" s="119" t="s">
        <v>2922</v>
      </c>
      <c r="B2062" s="120" t="s">
        <v>2923</v>
      </c>
      <c r="C2062" s="119" t="s">
        <v>7202</v>
      </c>
      <c r="D2062" s="121">
        <v>104.65</v>
      </c>
    </row>
    <row r="2063" spans="1:4" ht="15.95" customHeight="1">
      <c r="A2063" s="119" t="s">
        <v>2924</v>
      </c>
      <c r="B2063" s="120" t="s">
        <v>2925</v>
      </c>
      <c r="C2063" s="119" t="s">
        <v>7202</v>
      </c>
      <c r="D2063" s="121">
        <v>153.66</v>
      </c>
    </row>
    <row r="2064" spans="1:4" ht="15.95" customHeight="1">
      <c r="A2064" s="119" t="s">
        <v>2926</v>
      </c>
      <c r="B2064" s="120" t="s">
        <v>2927</v>
      </c>
      <c r="C2064" s="119" t="s">
        <v>7202</v>
      </c>
      <c r="D2064" s="121">
        <v>247.46</v>
      </c>
    </row>
    <row r="2065" spans="1:4" ht="15.95" customHeight="1">
      <c r="A2065" s="119" t="s">
        <v>2928</v>
      </c>
      <c r="B2065" s="120" t="s">
        <v>2929</v>
      </c>
      <c r="C2065" s="119" t="s">
        <v>7202</v>
      </c>
      <c r="D2065" s="121">
        <v>162.56</v>
      </c>
    </row>
    <row r="2066" spans="1:4" ht="15.95" customHeight="1">
      <c r="A2066" s="119" t="s">
        <v>2930</v>
      </c>
      <c r="B2066" s="120" t="s">
        <v>2931</v>
      </c>
      <c r="C2066" s="119" t="s">
        <v>7196</v>
      </c>
      <c r="D2066" s="121">
        <v>95.24</v>
      </c>
    </row>
    <row r="2067" spans="1:4" ht="15.95" customHeight="1">
      <c r="A2067" s="119" t="s">
        <v>2932</v>
      </c>
      <c r="B2067" s="120" t="s">
        <v>2933</v>
      </c>
      <c r="C2067" s="119" t="s">
        <v>7196</v>
      </c>
      <c r="D2067" s="121">
        <v>91.7</v>
      </c>
    </row>
    <row r="2068" spans="1:4" ht="15.95" customHeight="1">
      <c r="A2068" s="119" t="s">
        <v>2934</v>
      </c>
      <c r="B2068" s="120" t="s">
        <v>2935</v>
      </c>
      <c r="C2068" s="119" t="s">
        <v>7196</v>
      </c>
      <c r="D2068" s="121">
        <v>127.97</v>
      </c>
    </row>
    <row r="2069" spans="1:4" ht="15.95" customHeight="1">
      <c r="A2069" s="119" t="s">
        <v>2936</v>
      </c>
      <c r="B2069" s="120" t="s">
        <v>2937</v>
      </c>
      <c r="C2069" s="119" t="s">
        <v>7202</v>
      </c>
      <c r="D2069" s="121">
        <v>183.32</v>
      </c>
    </row>
    <row r="2070" spans="1:4" ht="15.95" customHeight="1">
      <c r="A2070" s="119" t="s">
        <v>2938</v>
      </c>
      <c r="B2070" s="120" t="s">
        <v>2939</v>
      </c>
      <c r="C2070" s="119" t="s">
        <v>7196</v>
      </c>
      <c r="D2070" s="121">
        <v>56.81</v>
      </c>
    </row>
    <row r="2071" spans="1:4" ht="15.95" customHeight="1">
      <c r="A2071" s="119" t="s">
        <v>2940</v>
      </c>
      <c r="B2071" s="120" t="s">
        <v>2941</v>
      </c>
      <c r="C2071" s="119" t="s">
        <v>7202</v>
      </c>
      <c r="D2071" s="121">
        <v>183.8</v>
      </c>
    </row>
    <row r="2072" spans="1:4" ht="15.95" customHeight="1">
      <c r="A2072" s="119" t="s">
        <v>2942</v>
      </c>
      <c r="B2072" s="120" t="s">
        <v>2943</v>
      </c>
      <c r="C2072" s="119" t="s">
        <v>7202</v>
      </c>
      <c r="D2072" s="121">
        <v>50.13</v>
      </c>
    </row>
    <row r="2073" spans="1:4" ht="15.95" customHeight="1">
      <c r="A2073" s="417" t="s">
        <v>2944</v>
      </c>
      <c r="B2073" s="416" t="s">
        <v>2945</v>
      </c>
      <c r="C2073" s="417" t="s">
        <v>7202</v>
      </c>
      <c r="D2073" s="418">
        <v>50.8</v>
      </c>
    </row>
    <row r="2074" spans="1:4" ht="6" customHeight="1">
      <c r="A2074" s="417"/>
      <c r="B2074" s="416"/>
      <c r="C2074" s="417"/>
      <c r="D2074" s="418"/>
    </row>
    <row r="2075" spans="1:4" ht="15.95" customHeight="1">
      <c r="A2075" s="417" t="s">
        <v>2946</v>
      </c>
      <c r="B2075" s="416" t="s">
        <v>2947</v>
      </c>
      <c r="C2075" s="417" t="s">
        <v>7202</v>
      </c>
      <c r="D2075" s="418">
        <v>52.9</v>
      </c>
    </row>
    <row r="2076" spans="1:4" ht="6" customHeight="1">
      <c r="A2076" s="417"/>
      <c r="B2076" s="416"/>
      <c r="C2076" s="417"/>
      <c r="D2076" s="418"/>
    </row>
    <row r="2077" spans="1:4" ht="15.95" customHeight="1">
      <c r="A2077" s="119" t="s">
        <v>7687</v>
      </c>
      <c r="B2077" s="120" t="s">
        <v>7688</v>
      </c>
      <c r="C2077" s="119" t="s">
        <v>7202</v>
      </c>
      <c r="D2077" s="121">
        <v>52.61</v>
      </c>
    </row>
    <row r="2078" spans="1:4" ht="15.95" customHeight="1">
      <c r="A2078" s="119" t="s">
        <v>2948</v>
      </c>
      <c r="B2078" s="120" t="s">
        <v>21972</v>
      </c>
      <c r="C2078" s="119" t="s">
        <v>7202</v>
      </c>
      <c r="D2078" s="121">
        <v>216.17</v>
      </c>
    </row>
    <row r="2079" spans="1:4" ht="15.95" customHeight="1">
      <c r="A2079" s="119" t="s">
        <v>2955</v>
      </c>
      <c r="B2079" s="120" t="s">
        <v>2956</v>
      </c>
      <c r="C2079" s="119" t="s">
        <v>7202</v>
      </c>
      <c r="D2079" s="121">
        <v>145.44999999999999</v>
      </c>
    </row>
    <row r="2080" spans="1:4" ht="15.95" customHeight="1">
      <c r="A2080" s="417" t="s">
        <v>20134</v>
      </c>
      <c r="B2080" s="416" t="s">
        <v>20135</v>
      </c>
      <c r="C2080" s="417" t="s">
        <v>7202</v>
      </c>
      <c r="D2080" s="418">
        <v>284.12</v>
      </c>
    </row>
    <row r="2081" spans="1:4" ht="15" customHeight="1">
      <c r="A2081" s="417"/>
      <c r="B2081" s="416"/>
      <c r="C2081" s="417"/>
      <c r="D2081" s="418"/>
    </row>
    <row r="2082" spans="1:4" ht="15.95" customHeight="1">
      <c r="A2082" s="417" t="s">
        <v>25549</v>
      </c>
      <c r="B2082" s="416" t="s">
        <v>25550</v>
      </c>
      <c r="C2082" s="417" t="s">
        <v>7202</v>
      </c>
      <c r="D2082" s="418">
        <v>448</v>
      </c>
    </row>
    <row r="2083" spans="1:4" ht="15" customHeight="1">
      <c r="A2083" s="417"/>
      <c r="B2083" s="416"/>
      <c r="C2083" s="417"/>
      <c r="D2083" s="418"/>
    </row>
    <row r="2084" spans="1:4" ht="15.95" customHeight="1">
      <c r="A2084" s="119" t="s">
        <v>2949</v>
      </c>
      <c r="B2084" s="120" t="s">
        <v>2950</v>
      </c>
      <c r="C2084" s="119" t="s">
        <v>7202</v>
      </c>
      <c r="D2084" s="121">
        <v>408.85</v>
      </c>
    </row>
    <row r="2085" spans="1:4" ht="15.95" customHeight="1">
      <c r="A2085" s="119" t="s">
        <v>2951</v>
      </c>
      <c r="B2085" s="120" t="s">
        <v>2952</v>
      </c>
      <c r="C2085" s="119" t="s">
        <v>7202</v>
      </c>
      <c r="D2085" s="121">
        <v>109.79</v>
      </c>
    </row>
    <row r="2086" spans="1:4" ht="15.95" customHeight="1">
      <c r="A2086" s="119" t="s">
        <v>2953</v>
      </c>
      <c r="B2086" s="120" t="s">
        <v>2954</v>
      </c>
      <c r="C2086" s="119" t="s">
        <v>7202</v>
      </c>
      <c r="D2086" s="121">
        <v>136.06</v>
      </c>
    </row>
    <row r="2087" spans="1:4" ht="15.95" customHeight="1">
      <c r="A2087" s="119" t="s">
        <v>2957</v>
      </c>
      <c r="B2087" s="120" t="s">
        <v>2958</v>
      </c>
      <c r="C2087" s="119" t="s">
        <v>7202</v>
      </c>
      <c r="D2087" s="121">
        <v>114.29</v>
      </c>
    </row>
    <row r="2088" spans="1:4" ht="15.95" customHeight="1">
      <c r="A2088" s="119" t="s">
        <v>2959</v>
      </c>
      <c r="B2088" s="120" t="s">
        <v>2960</v>
      </c>
      <c r="C2088" s="119" t="s">
        <v>4725</v>
      </c>
      <c r="D2088" s="121">
        <v>647.03</v>
      </c>
    </row>
    <row r="2089" spans="1:4" ht="15.95" customHeight="1">
      <c r="A2089" s="119" t="s">
        <v>2961</v>
      </c>
      <c r="B2089" s="120" t="s">
        <v>2962</v>
      </c>
      <c r="C2089" s="119" t="s">
        <v>7202</v>
      </c>
      <c r="D2089" s="121">
        <v>64.91</v>
      </c>
    </row>
    <row r="2090" spans="1:4" ht="15.95" customHeight="1">
      <c r="A2090" s="119" t="s">
        <v>2963</v>
      </c>
      <c r="B2090" s="120" t="s">
        <v>2964</v>
      </c>
      <c r="C2090" s="119" t="s">
        <v>7202</v>
      </c>
      <c r="D2090" s="121">
        <v>47.19</v>
      </c>
    </row>
    <row r="2091" spans="1:4" ht="15.95" customHeight="1">
      <c r="A2091" s="119" t="s">
        <v>2965</v>
      </c>
      <c r="B2091" s="120" t="s">
        <v>2966</v>
      </c>
      <c r="C2091" s="119" t="s">
        <v>7202</v>
      </c>
      <c r="D2091" s="121">
        <v>78.66</v>
      </c>
    </row>
    <row r="2092" spans="1:4" ht="15.95" customHeight="1">
      <c r="A2092" s="417" t="s">
        <v>2967</v>
      </c>
      <c r="B2092" s="416" t="s">
        <v>20136</v>
      </c>
      <c r="C2092" s="417" t="s">
        <v>7202</v>
      </c>
      <c r="D2092" s="418">
        <v>299.97000000000003</v>
      </c>
    </row>
    <row r="2093" spans="1:4" ht="6" customHeight="1">
      <c r="A2093" s="417"/>
      <c r="B2093" s="416"/>
      <c r="C2093" s="417"/>
      <c r="D2093" s="418"/>
    </row>
    <row r="2094" spans="1:4" ht="15.95" customHeight="1">
      <c r="A2094" s="119" t="s">
        <v>2968</v>
      </c>
      <c r="B2094" s="120" t="s">
        <v>2969</v>
      </c>
      <c r="C2094" s="119" t="s">
        <v>7202</v>
      </c>
      <c r="D2094" s="121">
        <v>89.23</v>
      </c>
    </row>
    <row r="2095" spans="1:4" ht="15.95" customHeight="1">
      <c r="A2095" s="119" t="s">
        <v>2970</v>
      </c>
      <c r="B2095" s="120" t="s">
        <v>2971</v>
      </c>
      <c r="C2095" s="119" t="s">
        <v>7202</v>
      </c>
      <c r="D2095" s="121">
        <v>111.54</v>
      </c>
    </row>
    <row r="2096" spans="1:4" ht="15.95" customHeight="1">
      <c r="A2096" s="417" t="s">
        <v>2972</v>
      </c>
      <c r="B2096" s="416" t="s">
        <v>2973</v>
      </c>
      <c r="C2096" s="417" t="s">
        <v>7202</v>
      </c>
      <c r="D2096" s="418">
        <v>248.06</v>
      </c>
    </row>
    <row r="2097" spans="1:4" ht="6" customHeight="1">
      <c r="A2097" s="417"/>
      <c r="B2097" s="416"/>
      <c r="C2097" s="417"/>
      <c r="D2097" s="418"/>
    </row>
    <row r="2098" spans="1:4" ht="15.95" customHeight="1">
      <c r="A2098" s="119" t="s">
        <v>2974</v>
      </c>
      <c r="B2098" s="120" t="s">
        <v>7689</v>
      </c>
      <c r="C2098" s="119" t="s">
        <v>7202</v>
      </c>
      <c r="D2098" s="121">
        <v>306.31</v>
      </c>
    </row>
    <row r="2099" spans="1:4" ht="15.95" customHeight="1">
      <c r="A2099" s="119" t="s">
        <v>2975</v>
      </c>
      <c r="B2099" s="120" t="s">
        <v>2976</v>
      </c>
      <c r="C2099" s="119" t="s">
        <v>7202</v>
      </c>
      <c r="D2099" s="121">
        <v>16.16</v>
      </c>
    </row>
    <row r="2100" spans="1:4" ht="15.95" customHeight="1">
      <c r="A2100" s="119" t="s">
        <v>2977</v>
      </c>
      <c r="B2100" s="120" t="s">
        <v>2978</v>
      </c>
      <c r="C2100" s="119" t="s">
        <v>7202</v>
      </c>
      <c r="D2100" s="121">
        <v>62.4</v>
      </c>
    </row>
    <row r="2101" spans="1:4" ht="15.95" customHeight="1">
      <c r="A2101" s="119" t="s">
        <v>2979</v>
      </c>
      <c r="B2101" s="120" t="s">
        <v>2980</v>
      </c>
      <c r="C2101" s="119" t="s">
        <v>7202</v>
      </c>
      <c r="D2101" s="121">
        <v>60.61</v>
      </c>
    </row>
    <row r="2102" spans="1:4" ht="15.95" customHeight="1">
      <c r="A2102" s="119" t="s">
        <v>2981</v>
      </c>
      <c r="B2102" s="120" t="s">
        <v>20137</v>
      </c>
      <c r="C2102" s="119" t="s">
        <v>7202</v>
      </c>
      <c r="D2102" s="121">
        <v>159.91</v>
      </c>
    </row>
    <row r="2103" spans="1:4" ht="15.95" customHeight="1">
      <c r="A2103" s="119" t="s">
        <v>2982</v>
      </c>
      <c r="B2103" s="120" t="s">
        <v>20138</v>
      </c>
      <c r="C2103" s="119" t="s">
        <v>7202</v>
      </c>
      <c r="D2103" s="121">
        <v>135.54</v>
      </c>
    </row>
    <row r="2104" spans="1:4" ht="15.95" customHeight="1">
      <c r="A2104" s="119" t="s">
        <v>4387</v>
      </c>
      <c r="B2104" s="120" t="s">
        <v>20139</v>
      </c>
      <c r="C2104" s="119" t="s">
        <v>7202</v>
      </c>
      <c r="D2104" s="121">
        <v>122.48</v>
      </c>
    </row>
    <row r="2105" spans="1:4" ht="15.95" customHeight="1">
      <c r="A2105" s="119" t="s">
        <v>4388</v>
      </c>
      <c r="B2105" s="120" t="s">
        <v>4389</v>
      </c>
      <c r="C2105" s="119" t="s">
        <v>7202</v>
      </c>
      <c r="D2105" s="121">
        <v>146.85</v>
      </c>
    </row>
    <row r="2106" spans="1:4" ht="15.95" customHeight="1">
      <c r="A2106" s="119" t="s">
        <v>4390</v>
      </c>
      <c r="B2106" s="120" t="s">
        <v>4391</v>
      </c>
      <c r="C2106" s="119" t="s">
        <v>7202</v>
      </c>
      <c r="D2106" s="121">
        <v>52.24</v>
      </c>
    </row>
    <row r="2107" spans="1:4" ht="15.95" customHeight="1">
      <c r="A2107" s="417" t="s">
        <v>4392</v>
      </c>
      <c r="B2107" s="416" t="s">
        <v>7690</v>
      </c>
      <c r="C2107" s="417" t="s">
        <v>7202</v>
      </c>
      <c r="D2107" s="418">
        <v>29.6</v>
      </c>
    </row>
    <row r="2108" spans="1:4" ht="6" customHeight="1">
      <c r="A2108" s="417"/>
      <c r="B2108" s="416"/>
      <c r="C2108" s="417"/>
      <c r="D2108" s="418"/>
    </row>
    <row r="2109" spans="1:4" ht="15.95" customHeight="1">
      <c r="A2109" s="417" t="s">
        <v>4393</v>
      </c>
      <c r="B2109" s="416" t="s">
        <v>7691</v>
      </c>
      <c r="C2109" s="417" t="s">
        <v>7202</v>
      </c>
      <c r="D2109" s="418">
        <v>27.02</v>
      </c>
    </row>
    <row r="2110" spans="1:4" ht="6" customHeight="1">
      <c r="A2110" s="417"/>
      <c r="B2110" s="416"/>
      <c r="C2110" s="417"/>
      <c r="D2110" s="418"/>
    </row>
    <row r="2111" spans="1:4" ht="15.95" customHeight="1">
      <c r="A2111" s="417" t="s">
        <v>4394</v>
      </c>
      <c r="B2111" s="416" t="s">
        <v>7692</v>
      </c>
      <c r="C2111" s="417" t="s">
        <v>7202</v>
      </c>
      <c r="D2111" s="418">
        <v>25.46</v>
      </c>
    </row>
    <row r="2112" spans="1:4" ht="6" customHeight="1">
      <c r="A2112" s="417"/>
      <c r="B2112" s="416"/>
      <c r="C2112" s="417"/>
      <c r="D2112" s="418"/>
    </row>
    <row r="2113" spans="1:4" ht="15.95" customHeight="1">
      <c r="A2113" s="417" t="s">
        <v>4395</v>
      </c>
      <c r="B2113" s="416" t="s">
        <v>4396</v>
      </c>
      <c r="C2113" s="417" t="s">
        <v>7202</v>
      </c>
      <c r="D2113" s="418">
        <v>29.66</v>
      </c>
    </row>
    <row r="2114" spans="1:4" ht="6" customHeight="1">
      <c r="A2114" s="417"/>
      <c r="B2114" s="416"/>
      <c r="C2114" s="417"/>
      <c r="D2114" s="418"/>
    </row>
    <row r="2115" spans="1:4" ht="15.95" customHeight="1">
      <c r="A2115" s="417" t="s">
        <v>4397</v>
      </c>
      <c r="B2115" s="416" t="s">
        <v>4398</v>
      </c>
      <c r="C2115" s="417" t="s">
        <v>7196</v>
      </c>
      <c r="D2115" s="418">
        <v>8.86</v>
      </c>
    </row>
    <row r="2116" spans="1:4" ht="6" customHeight="1">
      <c r="A2116" s="417"/>
      <c r="B2116" s="416"/>
      <c r="C2116" s="417"/>
      <c r="D2116" s="418"/>
    </row>
    <row r="2117" spans="1:4" ht="15.95" customHeight="1">
      <c r="A2117" s="417" t="s">
        <v>4399</v>
      </c>
      <c r="B2117" s="416" t="s">
        <v>3003</v>
      </c>
      <c r="C2117" s="417" t="s">
        <v>7196</v>
      </c>
      <c r="D2117" s="418">
        <v>5.28</v>
      </c>
    </row>
    <row r="2118" spans="1:4" ht="6" customHeight="1">
      <c r="A2118" s="417"/>
      <c r="B2118" s="416"/>
      <c r="C2118" s="417"/>
      <c r="D2118" s="418"/>
    </row>
    <row r="2119" spans="1:4" ht="15.95" customHeight="1">
      <c r="A2119" s="119" t="s">
        <v>3004</v>
      </c>
      <c r="B2119" s="120" t="s">
        <v>3005</v>
      </c>
      <c r="C2119" s="119" t="s">
        <v>7202</v>
      </c>
      <c r="D2119" s="121">
        <v>141.07</v>
      </c>
    </row>
    <row r="2120" spans="1:4" ht="15.95" customHeight="1">
      <c r="A2120" s="119" t="s">
        <v>3006</v>
      </c>
      <c r="B2120" s="120" t="s">
        <v>3007</v>
      </c>
      <c r="C2120" s="119" t="s">
        <v>7202</v>
      </c>
      <c r="D2120" s="121">
        <v>181.83</v>
      </c>
    </row>
    <row r="2121" spans="1:4" ht="15.95" customHeight="1">
      <c r="A2121" s="119" t="s">
        <v>3008</v>
      </c>
      <c r="B2121" s="120" t="s">
        <v>3009</v>
      </c>
      <c r="C2121" s="119" t="s">
        <v>7196</v>
      </c>
      <c r="D2121" s="121">
        <v>9</v>
      </c>
    </row>
    <row r="2122" spans="1:4" ht="15.95" customHeight="1">
      <c r="A2122" s="119" t="s">
        <v>3010</v>
      </c>
      <c r="B2122" s="120" t="s">
        <v>3011</v>
      </c>
      <c r="C2122" s="119" t="s">
        <v>7196</v>
      </c>
      <c r="D2122" s="121">
        <v>49.5</v>
      </c>
    </row>
    <row r="2123" spans="1:4" ht="15.95" customHeight="1">
      <c r="A2123" s="119" t="s">
        <v>3012</v>
      </c>
      <c r="B2123" s="120" t="s">
        <v>3013</v>
      </c>
      <c r="C2123" s="119" t="s">
        <v>7196</v>
      </c>
      <c r="D2123" s="121">
        <v>38.51</v>
      </c>
    </row>
    <row r="2124" spans="1:4" ht="15.95" customHeight="1">
      <c r="A2124" s="119" t="s">
        <v>3014</v>
      </c>
      <c r="B2124" s="120" t="s">
        <v>3015</v>
      </c>
      <c r="C2124" s="119" t="s">
        <v>7196</v>
      </c>
      <c r="D2124" s="121">
        <v>33.69</v>
      </c>
    </row>
    <row r="2125" spans="1:4" ht="15.95" customHeight="1">
      <c r="A2125" s="119" t="s">
        <v>3016</v>
      </c>
      <c r="B2125" s="120" t="s">
        <v>3017</v>
      </c>
      <c r="C2125" s="119" t="s">
        <v>7196</v>
      </c>
      <c r="D2125" s="121">
        <v>14.46</v>
      </c>
    </row>
    <row r="2126" spans="1:4" ht="15.95" customHeight="1">
      <c r="A2126" s="119" t="s">
        <v>3018</v>
      </c>
      <c r="B2126" s="120" t="s">
        <v>3019</v>
      </c>
      <c r="C2126" s="119" t="s">
        <v>7196</v>
      </c>
      <c r="D2126" s="121">
        <v>24.2</v>
      </c>
    </row>
    <row r="2127" spans="1:4" ht="15.95" customHeight="1">
      <c r="A2127" s="119" t="s">
        <v>3020</v>
      </c>
      <c r="B2127" s="120" t="s">
        <v>3021</v>
      </c>
      <c r="C2127" s="119" t="s">
        <v>7196</v>
      </c>
      <c r="D2127" s="121">
        <v>63.9</v>
      </c>
    </row>
    <row r="2128" spans="1:4" ht="15.95" customHeight="1">
      <c r="A2128" s="119" t="s">
        <v>3022</v>
      </c>
      <c r="B2128" s="120" t="s">
        <v>3023</v>
      </c>
      <c r="C2128" s="119" t="s">
        <v>7196</v>
      </c>
      <c r="D2128" s="121">
        <v>27.12</v>
      </c>
    </row>
    <row r="2129" spans="1:4" ht="15.95" customHeight="1">
      <c r="A2129" s="119" t="s">
        <v>3024</v>
      </c>
      <c r="B2129" s="120" t="s">
        <v>3025</v>
      </c>
      <c r="C2129" s="119" t="s">
        <v>7196</v>
      </c>
      <c r="D2129" s="121">
        <v>9.27</v>
      </c>
    </row>
    <row r="2130" spans="1:4" ht="15.95" customHeight="1">
      <c r="A2130" s="119" t="s">
        <v>3026</v>
      </c>
      <c r="B2130" s="120" t="s">
        <v>3027</v>
      </c>
      <c r="C2130" s="119" t="s">
        <v>7196</v>
      </c>
      <c r="D2130" s="121">
        <v>95.24</v>
      </c>
    </row>
    <row r="2131" spans="1:4" ht="15.95" customHeight="1">
      <c r="A2131" s="119" t="s">
        <v>3028</v>
      </c>
      <c r="B2131" s="120" t="s">
        <v>3029</v>
      </c>
      <c r="C2131" s="119" t="s">
        <v>7196</v>
      </c>
      <c r="D2131" s="121">
        <v>166.86</v>
      </c>
    </row>
    <row r="2132" spans="1:4" ht="15.95" customHeight="1">
      <c r="A2132" s="119" t="s">
        <v>3030</v>
      </c>
      <c r="B2132" s="120" t="s">
        <v>3031</v>
      </c>
      <c r="C2132" s="119" t="s">
        <v>7196</v>
      </c>
      <c r="D2132" s="121">
        <v>65.78</v>
      </c>
    </row>
    <row r="2133" spans="1:4" ht="15.95" customHeight="1">
      <c r="A2133" s="119" t="s">
        <v>3032</v>
      </c>
      <c r="B2133" s="120" t="s">
        <v>3033</v>
      </c>
      <c r="C2133" s="119" t="s">
        <v>7196</v>
      </c>
      <c r="D2133" s="121">
        <v>109.15</v>
      </c>
    </row>
    <row r="2134" spans="1:4" ht="15.95" customHeight="1">
      <c r="A2134" s="119" t="s">
        <v>3034</v>
      </c>
      <c r="B2134" s="120" t="s">
        <v>3035</v>
      </c>
      <c r="C2134" s="119" t="s">
        <v>7202</v>
      </c>
      <c r="D2134" s="121">
        <v>175.5</v>
      </c>
    </row>
    <row r="2135" spans="1:4" ht="15.95" customHeight="1">
      <c r="A2135" s="119" t="s">
        <v>3036</v>
      </c>
      <c r="B2135" s="120" t="s">
        <v>3037</v>
      </c>
      <c r="C2135" s="119" t="s">
        <v>7196</v>
      </c>
      <c r="D2135" s="121">
        <v>63.51</v>
      </c>
    </row>
    <row r="2136" spans="1:4" ht="15.95" customHeight="1">
      <c r="A2136" s="119" t="s">
        <v>3038</v>
      </c>
      <c r="B2136" s="120" t="s">
        <v>3039</v>
      </c>
      <c r="C2136" s="119" t="s">
        <v>7196</v>
      </c>
      <c r="D2136" s="121">
        <v>102.91</v>
      </c>
    </row>
    <row r="2137" spans="1:4" ht="15.95" customHeight="1">
      <c r="A2137" s="119" t="s">
        <v>4424</v>
      </c>
      <c r="B2137" s="120" t="s">
        <v>4425</v>
      </c>
      <c r="C2137" s="119" t="s">
        <v>7202</v>
      </c>
      <c r="D2137" s="121">
        <v>403.8</v>
      </c>
    </row>
    <row r="2138" spans="1:4" ht="15.95" customHeight="1">
      <c r="A2138" s="119" t="s">
        <v>4426</v>
      </c>
      <c r="B2138" s="120" t="s">
        <v>4427</v>
      </c>
      <c r="C2138" s="119" t="s">
        <v>7202</v>
      </c>
      <c r="D2138" s="121">
        <v>242.41</v>
      </c>
    </row>
    <row r="2139" spans="1:4" ht="15.95" customHeight="1">
      <c r="A2139" s="119" t="s">
        <v>4428</v>
      </c>
      <c r="B2139" s="120" t="s">
        <v>3044</v>
      </c>
      <c r="C2139" s="119" t="s">
        <v>7202</v>
      </c>
      <c r="D2139" s="121">
        <v>197.71</v>
      </c>
    </row>
    <row r="2140" spans="1:4" ht="15.95" customHeight="1">
      <c r="A2140" s="119" t="s">
        <v>3045</v>
      </c>
      <c r="B2140" s="120" t="s">
        <v>23440</v>
      </c>
      <c r="C2140" s="119" t="s">
        <v>7202</v>
      </c>
      <c r="D2140" s="121">
        <v>95.93</v>
      </c>
    </row>
    <row r="2141" spans="1:4" ht="15.95" customHeight="1">
      <c r="A2141" s="119" t="s">
        <v>3046</v>
      </c>
      <c r="B2141" s="120" t="s">
        <v>3047</v>
      </c>
      <c r="C2141" s="119" t="s">
        <v>7202</v>
      </c>
      <c r="D2141" s="121">
        <v>118.83</v>
      </c>
    </row>
    <row r="2142" spans="1:4" ht="15.95" customHeight="1">
      <c r="A2142" s="419" t="s">
        <v>3048</v>
      </c>
      <c r="B2142" s="419"/>
      <c r="C2142" s="419"/>
      <c r="D2142" s="118">
        <v>3208.89</v>
      </c>
    </row>
    <row r="2143" spans="1:4" ht="15.95" customHeight="1">
      <c r="A2143" s="119" t="s">
        <v>3049</v>
      </c>
      <c r="B2143" s="120" t="s">
        <v>19822</v>
      </c>
      <c r="C2143" s="119" t="s">
        <v>7202</v>
      </c>
      <c r="D2143" s="121">
        <v>294.38</v>
      </c>
    </row>
    <row r="2144" spans="1:4" ht="15.95" customHeight="1">
      <c r="A2144" s="119" t="s">
        <v>3050</v>
      </c>
      <c r="B2144" s="120" t="s">
        <v>3051</v>
      </c>
      <c r="C2144" s="119" t="s">
        <v>7202</v>
      </c>
      <c r="D2144" s="121">
        <v>148.05000000000001</v>
      </c>
    </row>
    <row r="2145" spans="1:4" ht="15.95" customHeight="1">
      <c r="A2145" s="119" t="s">
        <v>25551</v>
      </c>
      <c r="B2145" s="120" t="s">
        <v>25552</v>
      </c>
      <c r="C2145" s="119" t="s">
        <v>7202</v>
      </c>
      <c r="D2145" s="121">
        <v>1.43</v>
      </c>
    </row>
    <row r="2146" spans="1:4" ht="15.95" customHeight="1">
      <c r="A2146" s="417" t="s">
        <v>3052</v>
      </c>
      <c r="B2146" s="416" t="s">
        <v>3053</v>
      </c>
      <c r="C2146" s="417" t="s">
        <v>7202</v>
      </c>
      <c r="D2146" s="418">
        <v>150.5</v>
      </c>
    </row>
    <row r="2147" spans="1:4" ht="6" customHeight="1">
      <c r="A2147" s="417"/>
      <c r="B2147" s="416"/>
      <c r="C2147" s="417"/>
      <c r="D2147" s="418"/>
    </row>
    <row r="2148" spans="1:4" ht="15.95" customHeight="1">
      <c r="A2148" s="417" t="s">
        <v>4435</v>
      </c>
      <c r="B2148" s="416" t="s">
        <v>4436</v>
      </c>
      <c r="C2148" s="417" t="s">
        <v>7202</v>
      </c>
      <c r="D2148" s="418">
        <v>63.16</v>
      </c>
    </row>
    <row r="2149" spans="1:4" ht="6" customHeight="1">
      <c r="A2149" s="417"/>
      <c r="B2149" s="416"/>
      <c r="C2149" s="417"/>
      <c r="D2149" s="418"/>
    </row>
    <row r="2150" spans="1:4" ht="15.95" customHeight="1">
      <c r="A2150" s="119" t="s">
        <v>4437</v>
      </c>
      <c r="B2150" s="120" t="s">
        <v>4438</v>
      </c>
      <c r="C2150" s="119" t="s">
        <v>7202</v>
      </c>
      <c r="D2150" s="121">
        <v>181.85</v>
      </c>
    </row>
    <row r="2151" spans="1:4" ht="15.95" customHeight="1">
      <c r="A2151" s="119" t="s">
        <v>4439</v>
      </c>
      <c r="B2151" s="120" t="s">
        <v>4440</v>
      </c>
      <c r="C2151" s="119" t="s">
        <v>7202</v>
      </c>
      <c r="D2151" s="121">
        <v>181.85</v>
      </c>
    </row>
    <row r="2152" spans="1:4" ht="15.95" customHeight="1">
      <c r="A2152" s="119" t="s">
        <v>4441</v>
      </c>
      <c r="B2152" s="120" t="s">
        <v>4442</v>
      </c>
      <c r="C2152" s="119" t="s">
        <v>7202</v>
      </c>
      <c r="D2152" s="121">
        <v>287.14</v>
      </c>
    </row>
    <row r="2153" spans="1:4" ht="15.95" customHeight="1">
      <c r="A2153" s="417" t="s">
        <v>4443</v>
      </c>
      <c r="B2153" s="416" t="s">
        <v>4444</v>
      </c>
      <c r="C2153" s="417" t="s">
        <v>7202</v>
      </c>
      <c r="D2153" s="418">
        <v>58.39</v>
      </c>
    </row>
    <row r="2154" spans="1:4" ht="6" customHeight="1">
      <c r="A2154" s="417"/>
      <c r="B2154" s="416"/>
      <c r="C2154" s="417"/>
      <c r="D2154" s="418"/>
    </row>
    <row r="2155" spans="1:4" ht="15.95" customHeight="1">
      <c r="A2155" s="119" t="s">
        <v>4445</v>
      </c>
      <c r="B2155" s="120" t="s">
        <v>4446</v>
      </c>
      <c r="C2155" s="119" t="s">
        <v>7202</v>
      </c>
      <c r="D2155" s="121">
        <v>91.29</v>
      </c>
    </row>
    <row r="2156" spans="1:4" ht="15.95" customHeight="1">
      <c r="A2156" s="119" t="s">
        <v>4447</v>
      </c>
      <c r="B2156" s="120" t="s">
        <v>4448</v>
      </c>
      <c r="C2156" s="119" t="s">
        <v>7202</v>
      </c>
      <c r="D2156" s="121">
        <v>120.93</v>
      </c>
    </row>
    <row r="2157" spans="1:4" ht="15.95" customHeight="1">
      <c r="A2157" s="119" t="s">
        <v>4449</v>
      </c>
      <c r="B2157" s="120" t="s">
        <v>4450</v>
      </c>
      <c r="C2157" s="119" t="s">
        <v>7202</v>
      </c>
      <c r="D2157" s="121">
        <v>144.11000000000001</v>
      </c>
    </row>
    <row r="2158" spans="1:4" ht="15.95" customHeight="1">
      <c r="A2158" s="417" t="s">
        <v>20140</v>
      </c>
      <c r="B2158" s="416" t="s">
        <v>20141</v>
      </c>
      <c r="C2158" s="417" t="s">
        <v>7202</v>
      </c>
      <c r="D2158" s="418">
        <v>50.91</v>
      </c>
    </row>
    <row r="2159" spans="1:4" ht="6" customHeight="1">
      <c r="A2159" s="417"/>
      <c r="B2159" s="416"/>
      <c r="C2159" s="417"/>
      <c r="D2159" s="418"/>
    </row>
    <row r="2160" spans="1:4" ht="15.95" customHeight="1">
      <c r="A2160" s="417" t="s">
        <v>20142</v>
      </c>
      <c r="B2160" s="416" t="s">
        <v>20143</v>
      </c>
      <c r="C2160" s="417" t="s">
        <v>7202</v>
      </c>
      <c r="D2160" s="418">
        <v>59.07</v>
      </c>
    </row>
    <row r="2161" spans="1:4" ht="15" customHeight="1">
      <c r="A2161" s="417"/>
      <c r="B2161" s="416"/>
      <c r="C2161" s="417"/>
      <c r="D2161" s="418"/>
    </row>
    <row r="2162" spans="1:4" ht="15.95" customHeight="1">
      <c r="A2162" s="417" t="s">
        <v>20144</v>
      </c>
      <c r="B2162" s="416" t="s">
        <v>20145</v>
      </c>
      <c r="C2162" s="417" t="s">
        <v>7202</v>
      </c>
      <c r="D2162" s="418">
        <v>62.02</v>
      </c>
    </row>
    <row r="2163" spans="1:4" ht="15" customHeight="1">
      <c r="A2163" s="417"/>
      <c r="B2163" s="416"/>
      <c r="C2163" s="417"/>
      <c r="D2163" s="418"/>
    </row>
    <row r="2164" spans="1:4" ht="15.95" customHeight="1">
      <c r="A2164" s="417" t="s">
        <v>20146</v>
      </c>
      <c r="B2164" s="416" t="s">
        <v>20147</v>
      </c>
      <c r="C2164" s="417" t="s">
        <v>7202</v>
      </c>
      <c r="D2164" s="418">
        <v>55.56</v>
      </c>
    </row>
    <row r="2165" spans="1:4" ht="6" customHeight="1">
      <c r="A2165" s="417"/>
      <c r="B2165" s="416"/>
      <c r="C2165" s="417"/>
      <c r="D2165" s="418"/>
    </row>
    <row r="2166" spans="1:4" ht="15.95" customHeight="1">
      <c r="A2166" s="417" t="s">
        <v>20148</v>
      </c>
      <c r="B2166" s="416" t="s">
        <v>20149</v>
      </c>
      <c r="C2166" s="417" t="s">
        <v>7202</v>
      </c>
      <c r="D2166" s="418">
        <v>77.180000000000007</v>
      </c>
    </row>
    <row r="2167" spans="1:4" ht="6" customHeight="1">
      <c r="A2167" s="417"/>
      <c r="B2167" s="416"/>
      <c r="C2167" s="417"/>
      <c r="D2167" s="418"/>
    </row>
    <row r="2168" spans="1:4" ht="15.95" customHeight="1">
      <c r="A2168" s="417" t="s">
        <v>20150</v>
      </c>
      <c r="B2168" s="416" t="s">
        <v>20151</v>
      </c>
      <c r="C2168" s="417" t="s">
        <v>7202</v>
      </c>
      <c r="D2168" s="418">
        <v>87.04</v>
      </c>
    </row>
    <row r="2169" spans="1:4" ht="6" customHeight="1">
      <c r="A2169" s="417"/>
      <c r="B2169" s="416"/>
      <c r="C2169" s="417"/>
      <c r="D2169" s="418"/>
    </row>
    <row r="2170" spans="1:4" ht="15.95" customHeight="1">
      <c r="A2170" s="119" t="s">
        <v>4451</v>
      </c>
      <c r="B2170" s="120" t="s">
        <v>4452</v>
      </c>
      <c r="C2170" s="119" t="s">
        <v>7202</v>
      </c>
      <c r="D2170" s="121">
        <v>205.53</v>
      </c>
    </row>
    <row r="2171" spans="1:4" ht="15.95" customHeight="1">
      <c r="A2171" s="119" t="s">
        <v>4453</v>
      </c>
      <c r="B2171" s="120" t="s">
        <v>4454</v>
      </c>
      <c r="C2171" s="119" t="s">
        <v>7202</v>
      </c>
      <c r="D2171" s="121">
        <v>50.63</v>
      </c>
    </row>
    <row r="2172" spans="1:4" ht="15.95" customHeight="1">
      <c r="A2172" s="119" t="s">
        <v>4455</v>
      </c>
      <c r="B2172" s="120" t="s">
        <v>4456</v>
      </c>
      <c r="C2172" s="119" t="s">
        <v>7202</v>
      </c>
      <c r="D2172" s="121">
        <v>52.94</v>
      </c>
    </row>
    <row r="2173" spans="1:4" ht="15.95" customHeight="1">
      <c r="A2173" s="417" t="s">
        <v>4457</v>
      </c>
      <c r="B2173" s="416" t="s">
        <v>5890</v>
      </c>
      <c r="C2173" s="417" t="s">
        <v>7202</v>
      </c>
      <c r="D2173" s="418">
        <v>71.510000000000005</v>
      </c>
    </row>
    <row r="2174" spans="1:4" ht="6" customHeight="1">
      <c r="A2174" s="417"/>
      <c r="B2174" s="416"/>
      <c r="C2174" s="417"/>
      <c r="D2174" s="418"/>
    </row>
    <row r="2175" spans="1:4" ht="15.95" customHeight="1">
      <c r="A2175" s="417" t="s">
        <v>5891</v>
      </c>
      <c r="B2175" s="416" t="s">
        <v>5892</v>
      </c>
      <c r="C2175" s="417" t="s">
        <v>7202</v>
      </c>
      <c r="D2175" s="418">
        <v>91.63</v>
      </c>
    </row>
    <row r="2176" spans="1:4" ht="6" customHeight="1">
      <c r="A2176" s="417"/>
      <c r="B2176" s="416"/>
      <c r="C2176" s="417"/>
      <c r="D2176" s="418"/>
    </row>
    <row r="2177" spans="1:4" ht="15.95" customHeight="1">
      <c r="A2177" s="417" t="s">
        <v>5893</v>
      </c>
      <c r="B2177" s="416" t="s">
        <v>5894</v>
      </c>
      <c r="C2177" s="417" t="s">
        <v>7202</v>
      </c>
      <c r="D2177" s="418">
        <v>110.11</v>
      </c>
    </row>
    <row r="2178" spans="1:4" ht="6" customHeight="1">
      <c r="A2178" s="417"/>
      <c r="B2178" s="416"/>
      <c r="C2178" s="417"/>
      <c r="D2178" s="418"/>
    </row>
    <row r="2179" spans="1:4" ht="15.95" customHeight="1">
      <c r="A2179" s="417" t="s">
        <v>7693</v>
      </c>
      <c r="B2179" s="416" t="s">
        <v>7694</v>
      </c>
      <c r="C2179" s="417" t="s">
        <v>7202</v>
      </c>
      <c r="D2179" s="418">
        <v>100.4</v>
      </c>
    </row>
    <row r="2180" spans="1:4" ht="6" customHeight="1">
      <c r="A2180" s="417"/>
      <c r="B2180" s="416"/>
      <c r="C2180" s="417"/>
      <c r="D2180" s="418"/>
    </row>
    <row r="2181" spans="1:4" ht="15.95" customHeight="1">
      <c r="A2181" s="119" t="s">
        <v>5895</v>
      </c>
      <c r="B2181" s="120" t="s">
        <v>5896</v>
      </c>
      <c r="C2181" s="119" t="s">
        <v>7202</v>
      </c>
      <c r="D2181" s="121">
        <v>119.67</v>
      </c>
    </row>
    <row r="2182" spans="1:4" ht="15.95" customHeight="1">
      <c r="A2182" s="119" t="s">
        <v>5897</v>
      </c>
      <c r="B2182" s="120" t="s">
        <v>5898</v>
      </c>
      <c r="C2182" s="119" t="s">
        <v>7202</v>
      </c>
      <c r="D2182" s="121">
        <v>105.07</v>
      </c>
    </row>
    <row r="2183" spans="1:4" ht="15.95" customHeight="1">
      <c r="A2183" s="119" t="s">
        <v>5899</v>
      </c>
      <c r="B2183" s="120" t="s">
        <v>5900</v>
      </c>
      <c r="C2183" s="119" t="s">
        <v>7202</v>
      </c>
      <c r="D2183" s="121">
        <v>87.43</v>
      </c>
    </row>
    <row r="2184" spans="1:4" ht="15.95" customHeight="1">
      <c r="A2184" s="119" t="s">
        <v>5901</v>
      </c>
      <c r="B2184" s="120" t="s">
        <v>5902</v>
      </c>
      <c r="C2184" s="119" t="s">
        <v>7202</v>
      </c>
      <c r="D2184" s="121">
        <v>86.41</v>
      </c>
    </row>
    <row r="2185" spans="1:4" ht="15.95" customHeight="1">
      <c r="A2185" s="119" t="s">
        <v>5903</v>
      </c>
      <c r="B2185" s="120" t="s">
        <v>5904</v>
      </c>
      <c r="C2185" s="119" t="s">
        <v>7202</v>
      </c>
      <c r="D2185" s="121">
        <v>12.7</v>
      </c>
    </row>
    <row r="2186" spans="1:4" ht="15.95" customHeight="1">
      <c r="A2186" s="419" t="s">
        <v>5905</v>
      </c>
      <c r="B2186" s="419"/>
      <c r="C2186" s="419"/>
      <c r="D2186" s="118">
        <v>1857643.43</v>
      </c>
    </row>
    <row r="2187" spans="1:4" ht="15.95" customHeight="1">
      <c r="A2187" s="419" t="s">
        <v>5906</v>
      </c>
      <c r="B2187" s="419"/>
      <c r="C2187" s="419"/>
      <c r="D2187" s="118">
        <v>8078.46</v>
      </c>
    </row>
    <row r="2188" spans="1:4" ht="15.95" customHeight="1">
      <c r="A2188" s="119" t="s">
        <v>5907</v>
      </c>
      <c r="B2188" s="120" t="s">
        <v>5908</v>
      </c>
      <c r="C2188" s="119" t="s">
        <v>7196</v>
      </c>
      <c r="D2188" s="121">
        <v>5.92</v>
      </c>
    </row>
    <row r="2189" spans="1:4" ht="15.95" customHeight="1">
      <c r="A2189" s="119" t="s">
        <v>5909</v>
      </c>
      <c r="B2189" s="120" t="s">
        <v>5910</v>
      </c>
      <c r="C2189" s="119" t="s">
        <v>7196</v>
      </c>
      <c r="D2189" s="121">
        <v>7.36</v>
      </c>
    </row>
    <row r="2190" spans="1:4" ht="15.95" customHeight="1">
      <c r="A2190" s="119" t="s">
        <v>5911</v>
      </c>
      <c r="B2190" s="120" t="s">
        <v>5912</v>
      </c>
      <c r="C2190" s="119" t="s">
        <v>7196</v>
      </c>
      <c r="D2190" s="121">
        <v>11.96</v>
      </c>
    </row>
    <row r="2191" spans="1:4" ht="15.95" customHeight="1">
      <c r="A2191" s="119" t="s">
        <v>5913</v>
      </c>
      <c r="B2191" s="120" t="s">
        <v>5914</v>
      </c>
      <c r="C2191" s="119" t="s">
        <v>7196</v>
      </c>
      <c r="D2191" s="121">
        <v>15.95</v>
      </c>
    </row>
    <row r="2192" spans="1:4" ht="15.95" customHeight="1">
      <c r="A2192" s="119" t="s">
        <v>5915</v>
      </c>
      <c r="B2192" s="120" t="s">
        <v>5916</v>
      </c>
      <c r="C2192" s="119" t="s">
        <v>7196</v>
      </c>
      <c r="D2192" s="121">
        <v>19.11</v>
      </c>
    </row>
    <row r="2193" spans="1:4" ht="15.95" customHeight="1">
      <c r="A2193" s="119" t="s">
        <v>5917</v>
      </c>
      <c r="B2193" s="120" t="s">
        <v>5918</v>
      </c>
      <c r="C2193" s="119" t="s">
        <v>7196</v>
      </c>
      <c r="D2193" s="121">
        <v>23.05</v>
      </c>
    </row>
    <row r="2194" spans="1:4" ht="15.95" customHeight="1">
      <c r="A2194" s="119" t="s">
        <v>5919</v>
      </c>
      <c r="B2194" s="120" t="s">
        <v>5920</v>
      </c>
      <c r="C2194" s="119" t="s">
        <v>7196</v>
      </c>
      <c r="D2194" s="121">
        <v>29.22</v>
      </c>
    </row>
    <row r="2195" spans="1:4" ht="15.95" customHeight="1">
      <c r="A2195" s="119" t="s">
        <v>5921</v>
      </c>
      <c r="B2195" s="120" t="s">
        <v>5922</v>
      </c>
      <c r="C2195" s="119" t="s">
        <v>7196</v>
      </c>
      <c r="D2195" s="121">
        <v>34.67</v>
      </c>
    </row>
    <row r="2196" spans="1:4" ht="15.95" customHeight="1">
      <c r="A2196" s="119" t="s">
        <v>5923</v>
      </c>
      <c r="B2196" s="120" t="s">
        <v>5924</v>
      </c>
      <c r="C2196" s="119" t="s">
        <v>7196</v>
      </c>
      <c r="D2196" s="121">
        <v>40.200000000000003</v>
      </c>
    </row>
    <row r="2197" spans="1:4" ht="15.95" customHeight="1">
      <c r="A2197" s="119" t="s">
        <v>5925</v>
      </c>
      <c r="B2197" s="120" t="s">
        <v>5926</v>
      </c>
      <c r="C2197" s="119" t="s">
        <v>7196</v>
      </c>
      <c r="D2197" s="121">
        <v>50.88</v>
      </c>
    </row>
    <row r="2198" spans="1:4" ht="15.95" customHeight="1">
      <c r="A2198" s="119" t="s">
        <v>5927</v>
      </c>
      <c r="B2198" s="120" t="s">
        <v>5928</v>
      </c>
      <c r="C2198" s="119" t="s">
        <v>7196</v>
      </c>
      <c r="D2198" s="121">
        <v>62.29</v>
      </c>
    </row>
    <row r="2199" spans="1:4" ht="15.95" customHeight="1">
      <c r="A2199" s="119" t="s">
        <v>5929</v>
      </c>
      <c r="B2199" s="120" t="s">
        <v>5930</v>
      </c>
      <c r="C2199" s="119" t="s">
        <v>7196</v>
      </c>
      <c r="D2199" s="121">
        <v>76.430000000000007</v>
      </c>
    </row>
    <row r="2200" spans="1:4" ht="15.95" customHeight="1">
      <c r="A2200" s="119" t="s">
        <v>5931</v>
      </c>
      <c r="B2200" s="120" t="s">
        <v>5932</v>
      </c>
      <c r="C2200" s="119" t="s">
        <v>7196</v>
      </c>
      <c r="D2200" s="121">
        <v>92.99</v>
      </c>
    </row>
    <row r="2201" spans="1:4" ht="15.95" customHeight="1">
      <c r="A2201" s="119" t="s">
        <v>5933</v>
      </c>
      <c r="B2201" s="120" t="s">
        <v>5934</v>
      </c>
      <c r="C2201" s="119" t="s">
        <v>7196</v>
      </c>
      <c r="D2201" s="121">
        <v>97.29</v>
      </c>
    </row>
    <row r="2202" spans="1:4" ht="15.95" customHeight="1">
      <c r="A2202" s="119" t="s">
        <v>5935</v>
      </c>
      <c r="B2202" s="120" t="s">
        <v>5936</v>
      </c>
      <c r="C2202" s="119" t="s">
        <v>7196</v>
      </c>
      <c r="D2202" s="121">
        <v>123.59</v>
      </c>
    </row>
    <row r="2203" spans="1:4" ht="15.95" customHeight="1">
      <c r="A2203" s="119" t="s">
        <v>5937</v>
      </c>
      <c r="B2203" s="120" t="s">
        <v>5938</v>
      </c>
      <c r="C2203" s="119" t="s">
        <v>7196</v>
      </c>
      <c r="D2203" s="121">
        <v>145.13999999999999</v>
      </c>
    </row>
    <row r="2204" spans="1:4" ht="15.95" customHeight="1">
      <c r="A2204" s="119" t="s">
        <v>5939</v>
      </c>
      <c r="B2204" s="120" t="s">
        <v>5940</v>
      </c>
      <c r="C2204" s="119" t="s">
        <v>7196</v>
      </c>
      <c r="D2204" s="121">
        <v>165.18</v>
      </c>
    </row>
    <row r="2205" spans="1:4" ht="15.95" customHeight="1">
      <c r="A2205" s="119" t="s">
        <v>5941</v>
      </c>
      <c r="B2205" s="120" t="s">
        <v>5942</v>
      </c>
      <c r="C2205" s="119" t="s">
        <v>7196</v>
      </c>
      <c r="D2205" s="121">
        <v>189.57</v>
      </c>
    </row>
    <row r="2206" spans="1:4" ht="15.95" customHeight="1">
      <c r="A2206" s="119" t="s">
        <v>5943</v>
      </c>
      <c r="B2206" s="120" t="s">
        <v>5944</v>
      </c>
      <c r="C2206" s="119" t="s">
        <v>7199</v>
      </c>
      <c r="D2206" s="121">
        <v>96.46</v>
      </c>
    </row>
    <row r="2207" spans="1:4" ht="15.95" customHeight="1">
      <c r="A2207" s="119" t="s">
        <v>5945</v>
      </c>
      <c r="B2207" s="120" t="s">
        <v>5946</v>
      </c>
      <c r="C2207" s="119" t="s">
        <v>7199</v>
      </c>
      <c r="D2207" s="121">
        <v>124.7</v>
      </c>
    </row>
    <row r="2208" spans="1:4" ht="15.95" customHeight="1">
      <c r="A2208" s="119" t="s">
        <v>5947</v>
      </c>
      <c r="B2208" s="120" t="s">
        <v>5948</v>
      </c>
      <c r="C2208" s="119" t="s">
        <v>7199</v>
      </c>
      <c r="D2208" s="121">
        <v>360.2</v>
      </c>
    </row>
    <row r="2209" spans="1:4" ht="15.95" customHeight="1">
      <c r="A2209" s="119" t="s">
        <v>5949</v>
      </c>
      <c r="B2209" s="120" t="s">
        <v>25553</v>
      </c>
      <c r="C2209" s="119" t="s">
        <v>7199</v>
      </c>
      <c r="D2209" s="121">
        <v>282.52999999999997</v>
      </c>
    </row>
    <row r="2210" spans="1:4" ht="15.95" customHeight="1">
      <c r="A2210" s="119" t="s">
        <v>5950</v>
      </c>
      <c r="B2210" s="120" t="s">
        <v>5951</v>
      </c>
      <c r="C2210" s="119" t="s">
        <v>7199</v>
      </c>
      <c r="D2210" s="121">
        <v>70.89</v>
      </c>
    </row>
    <row r="2211" spans="1:4" ht="15.95" customHeight="1">
      <c r="A2211" s="119" t="s">
        <v>5952</v>
      </c>
      <c r="B2211" s="120" t="s">
        <v>5953</v>
      </c>
      <c r="C2211" s="119" t="s">
        <v>7199</v>
      </c>
      <c r="D2211" s="121">
        <v>92.8</v>
      </c>
    </row>
    <row r="2212" spans="1:4" ht="15.95" customHeight="1">
      <c r="A2212" s="119" t="s">
        <v>5954</v>
      </c>
      <c r="B2212" s="120" t="s">
        <v>5955</v>
      </c>
      <c r="C2212" s="119" t="s">
        <v>7199</v>
      </c>
      <c r="D2212" s="121">
        <v>135.11000000000001</v>
      </c>
    </row>
    <row r="2213" spans="1:4" ht="15.95" customHeight="1">
      <c r="A2213" s="119" t="s">
        <v>5956</v>
      </c>
      <c r="B2213" s="120" t="s">
        <v>5957</v>
      </c>
      <c r="C2213" s="119" t="s">
        <v>7199</v>
      </c>
      <c r="D2213" s="121">
        <v>177.59</v>
      </c>
    </row>
    <row r="2214" spans="1:4" ht="15.95" customHeight="1">
      <c r="A2214" s="119" t="s">
        <v>5958</v>
      </c>
      <c r="B2214" s="120" t="s">
        <v>5959</v>
      </c>
      <c r="C2214" s="119" t="s">
        <v>7199</v>
      </c>
      <c r="D2214" s="121">
        <v>388.14</v>
      </c>
    </row>
    <row r="2215" spans="1:4" ht="15.95" customHeight="1">
      <c r="A2215" s="119" t="s">
        <v>5960</v>
      </c>
      <c r="B2215" s="120" t="s">
        <v>5961</v>
      </c>
      <c r="C2215" s="119" t="s">
        <v>7199</v>
      </c>
      <c r="D2215" s="121">
        <v>158.49</v>
      </c>
    </row>
    <row r="2216" spans="1:4" ht="15.95" customHeight="1">
      <c r="A2216" s="119" t="s">
        <v>5962</v>
      </c>
      <c r="B2216" s="120" t="s">
        <v>5963</v>
      </c>
      <c r="C2216" s="119" t="s">
        <v>7199</v>
      </c>
      <c r="D2216" s="121">
        <v>62.14</v>
      </c>
    </row>
    <row r="2217" spans="1:4" ht="15.95" customHeight="1">
      <c r="A2217" s="119" t="s">
        <v>5964</v>
      </c>
      <c r="B2217" s="120" t="s">
        <v>5965</v>
      </c>
      <c r="C2217" s="119" t="s">
        <v>7199</v>
      </c>
      <c r="D2217" s="121">
        <v>561.22</v>
      </c>
    </row>
    <row r="2218" spans="1:4" ht="15.95" customHeight="1">
      <c r="A2218" s="119" t="s">
        <v>7360</v>
      </c>
      <c r="B2218" s="120" t="s">
        <v>7361</v>
      </c>
      <c r="C2218" s="119" t="s">
        <v>7199</v>
      </c>
      <c r="D2218" s="121">
        <v>146.47</v>
      </c>
    </row>
    <row r="2219" spans="1:4" ht="15.95" customHeight="1">
      <c r="A2219" s="119" t="s">
        <v>7362</v>
      </c>
      <c r="B2219" s="120" t="s">
        <v>7363</v>
      </c>
      <c r="C2219" s="119" t="s">
        <v>7199</v>
      </c>
      <c r="D2219" s="121">
        <v>179.58</v>
      </c>
    </row>
    <row r="2220" spans="1:4" ht="15.95" customHeight="1">
      <c r="A2220" s="119" t="s">
        <v>7364</v>
      </c>
      <c r="B2220" s="120" t="s">
        <v>7365</v>
      </c>
      <c r="C2220" s="119" t="s">
        <v>7199</v>
      </c>
      <c r="D2220" s="121">
        <v>338.17</v>
      </c>
    </row>
    <row r="2221" spans="1:4" ht="15.95" customHeight="1">
      <c r="A2221" s="119" t="s">
        <v>7366</v>
      </c>
      <c r="B2221" s="120" t="s">
        <v>20152</v>
      </c>
      <c r="C2221" s="119" t="s">
        <v>7199</v>
      </c>
      <c r="D2221" s="121">
        <v>210.93</v>
      </c>
    </row>
    <row r="2222" spans="1:4" ht="15.95" customHeight="1">
      <c r="A2222" s="119" t="s">
        <v>7367</v>
      </c>
      <c r="B2222" s="120" t="s">
        <v>7368</v>
      </c>
      <c r="C2222" s="119" t="s">
        <v>7199</v>
      </c>
      <c r="D2222" s="121">
        <v>78.680000000000007</v>
      </c>
    </row>
    <row r="2223" spans="1:4" ht="15.95" customHeight="1">
      <c r="A2223" s="119" t="s">
        <v>7369</v>
      </c>
      <c r="B2223" s="120" t="s">
        <v>7370</v>
      </c>
      <c r="C2223" s="119" t="s">
        <v>7199</v>
      </c>
      <c r="D2223" s="121">
        <v>95.34</v>
      </c>
    </row>
    <row r="2224" spans="1:4" ht="15.95" customHeight="1">
      <c r="A2224" s="119" t="s">
        <v>7371</v>
      </c>
      <c r="B2224" s="120" t="s">
        <v>7372</v>
      </c>
      <c r="C2224" s="119" t="s">
        <v>7199</v>
      </c>
      <c r="D2224" s="121">
        <v>244.12</v>
      </c>
    </row>
    <row r="2225" spans="1:4" ht="15.95" customHeight="1">
      <c r="A2225" s="119" t="s">
        <v>7373</v>
      </c>
      <c r="B2225" s="120" t="s">
        <v>7374</v>
      </c>
      <c r="C2225" s="119" t="s">
        <v>7199</v>
      </c>
      <c r="D2225" s="121">
        <v>312.98</v>
      </c>
    </row>
    <row r="2226" spans="1:4" ht="15.95" customHeight="1">
      <c r="A2226" s="119" t="s">
        <v>7375</v>
      </c>
      <c r="B2226" s="120" t="s">
        <v>7376</v>
      </c>
      <c r="C2226" s="119" t="s">
        <v>7199</v>
      </c>
      <c r="D2226" s="121">
        <v>74.569999999999993</v>
      </c>
    </row>
    <row r="2227" spans="1:4" ht="15.95" customHeight="1">
      <c r="A2227" s="119" t="s">
        <v>7377</v>
      </c>
      <c r="B2227" s="120" t="s">
        <v>7378</v>
      </c>
      <c r="C2227" s="119" t="s">
        <v>7199</v>
      </c>
      <c r="D2227" s="121">
        <v>97.17</v>
      </c>
    </row>
    <row r="2228" spans="1:4" ht="15.95" customHeight="1">
      <c r="A2228" s="119" t="s">
        <v>7379</v>
      </c>
      <c r="B2228" s="120" t="s">
        <v>7380</v>
      </c>
      <c r="C2228" s="119" t="s">
        <v>7199</v>
      </c>
      <c r="D2228" s="121">
        <v>160.31</v>
      </c>
    </row>
    <row r="2229" spans="1:4" ht="15.95" customHeight="1">
      <c r="A2229" s="119" t="s">
        <v>7381</v>
      </c>
      <c r="B2229" s="120" t="s">
        <v>7382</v>
      </c>
      <c r="C2229" s="119" t="s">
        <v>7199</v>
      </c>
      <c r="D2229" s="121">
        <v>181.4</v>
      </c>
    </row>
    <row r="2230" spans="1:4" ht="15.95" customHeight="1">
      <c r="A2230" s="119" t="s">
        <v>7383</v>
      </c>
      <c r="B2230" s="120" t="s">
        <v>7384</v>
      </c>
      <c r="C2230" s="119" t="s">
        <v>7199</v>
      </c>
      <c r="D2230" s="121">
        <v>132.85</v>
      </c>
    </row>
    <row r="2231" spans="1:4" ht="15.95" customHeight="1">
      <c r="A2231" s="119" t="s">
        <v>7385</v>
      </c>
      <c r="B2231" s="120" t="s">
        <v>7386</v>
      </c>
      <c r="C2231" s="119" t="s">
        <v>7199</v>
      </c>
      <c r="D2231" s="121">
        <v>224.9</v>
      </c>
    </row>
    <row r="2232" spans="1:4" ht="15.95" customHeight="1">
      <c r="A2232" s="119" t="s">
        <v>7387</v>
      </c>
      <c r="B2232" s="120" t="s">
        <v>7388</v>
      </c>
      <c r="C2232" s="119" t="s">
        <v>7199</v>
      </c>
      <c r="D2232" s="121">
        <v>231.44</v>
      </c>
    </row>
    <row r="2233" spans="1:4" ht="15.95" customHeight="1">
      <c r="A2233" s="119" t="s">
        <v>7389</v>
      </c>
      <c r="B2233" s="120" t="s">
        <v>7390</v>
      </c>
      <c r="C2233" s="119" t="s">
        <v>7199</v>
      </c>
      <c r="D2233" s="121">
        <v>205.75</v>
      </c>
    </row>
    <row r="2234" spans="1:4" ht="15.95" customHeight="1">
      <c r="A2234" s="119" t="s">
        <v>7391</v>
      </c>
      <c r="B2234" s="120" t="s">
        <v>7392</v>
      </c>
      <c r="C2234" s="119" t="s">
        <v>7199</v>
      </c>
      <c r="D2234" s="121">
        <v>269.51</v>
      </c>
    </row>
    <row r="2235" spans="1:4" ht="15.95" customHeight="1">
      <c r="A2235" s="119" t="s">
        <v>7393</v>
      </c>
      <c r="B2235" s="120" t="s">
        <v>7394</v>
      </c>
      <c r="C2235" s="119" t="s">
        <v>7199</v>
      </c>
      <c r="D2235" s="121">
        <v>248.82</v>
      </c>
    </row>
    <row r="2236" spans="1:4" ht="15.95" customHeight="1">
      <c r="A2236" s="119" t="s">
        <v>7395</v>
      </c>
      <c r="B2236" s="120" t="s">
        <v>7396</v>
      </c>
      <c r="C2236" s="119" t="s">
        <v>7199</v>
      </c>
      <c r="D2236" s="121">
        <v>436</v>
      </c>
    </row>
    <row r="2237" spans="1:4" ht="15.95" customHeight="1">
      <c r="A2237" s="119" t="s">
        <v>7397</v>
      </c>
      <c r="B2237" s="120" t="s">
        <v>7398</v>
      </c>
      <c r="C2237" s="119" t="s">
        <v>7199</v>
      </c>
      <c r="D2237" s="121">
        <v>508.4</v>
      </c>
    </row>
    <row r="2238" spans="1:4" ht="15.95" customHeight="1">
      <c r="A2238" s="419" t="s">
        <v>7399</v>
      </c>
      <c r="B2238" s="419"/>
      <c r="C2238" s="419"/>
      <c r="D2238" s="118">
        <v>28097.11</v>
      </c>
    </row>
    <row r="2239" spans="1:4" ht="15.95" customHeight="1">
      <c r="A2239" s="119" t="s">
        <v>7400</v>
      </c>
      <c r="B2239" s="120" t="s">
        <v>7401</v>
      </c>
      <c r="C2239" s="119" t="s">
        <v>7196</v>
      </c>
      <c r="D2239" s="121">
        <v>39.9</v>
      </c>
    </row>
    <row r="2240" spans="1:4" ht="15.95" customHeight="1">
      <c r="A2240" s="119" t="s">
        <v>7402</v>
      </c>
      <c r="B2240" s="120" t="s">
        <v>7403</v>
      </c>
      <c r="C2240" s="119" t="s">
        <v>7196</v>
      </c>
      <c r="D2240" s="121">
        <v>60.99</v>
      </c>
    </row>
    <row r="2241" spans="1:4" ht="15.95" customHeight="1">
      <c r="A2241" s="119" t="s">
        <v>7404</v>
      </c>
      <c r="B2241" s="120" t="s">
        <v>7405</v>
      </c>
      <c r="C2241" s="119" t="s">
        <v>7196</v>
      </c>
      <c r="D2241" s="121">
        <v>73.790000000000006</v>
      </c>
    </row>
    <row r="2242" spans="1:4" ht="15.95" customHeight="1">
      <c r="A2242" s="119" t="s">
        <v>7406</v>
      </c>
      <c r="B2242" s="120" t="s">
        <v>6001</v>
      </c>
      <c r="C2242" s="119" t="s">
        <v>7196</v>
      </c>
      <c r="D2242" s="121">
        <v>88.45</v>
      </c>
    </row>
    <row r="2243" spans="1:4" ht="15.95" customHeight="1">
      <c r="A2243" s="119" t="s">
        <v>6002</v>
      </c>
      <c r="B2243" s="120" t="s">
        <v>6003</v>
      </c>
      <c r="C2243" s="119" t="s">
        <v>7196</v>
      </c>
      <c r="D2243" s="121">
        <v>90.51</v>
      </c>
    </row>
    <row r="2244" spans="1:4" ht="15.95" customHeight="1">
      <c r="A2244" s="119" t="s">
        <v>6004</v>
      </c>
      <c r="B2244" s="120" t="s">
        <v>6005</v>
      </c>
      <c r="C2244" s="119" t="s">
        <v>7196</v>
      </c>
      <c r="D2244" s="121">
        <v>114.22</v>
      </c>
    </row>
    <row r="2245" spans="1:4" ht="15.95" customHeight="1">
      <c r="A2245" s="119" t="s">
        <v>6006</v>
      </c>
      <c r="B2245" s="120" t="s">
        <v>6007</v>
      </c>
      <c r="C2245" s="119" t="s">
        <v>7196</v>
      </c>
      <c r="D2245" s="121">
        <v>132.85</v>
      </c>
    </row>
    <row r="2246" spans="1:4" ht="15.95" customHeight="1">
      <c r="A2246" s="119" t="s">
        <v>6008</v>
      </c>
      <c r="B2246" s="120" t="s">
        <v>6009</v>
      </c>
      <c r="C2246" s="119" t="s">
        <v>7196</v>
      </c>
      <c r="D2246" s="121">
        <v>164.36</v>
      </c>
    </row>
    <row r="2247" spans="1:4" ht="15.95" customHeight="1">
      <c r="A2247" s="119" t="s">
        <v>6010</v>
      </c>
      <c r="B2247" s="120" t="s">
        <v>6011</v>
      </c>
      <c r="C2247" s="119" t="s">
        <v>7196</v>
      </c>
      <c r="D2247" s="121">
        <v>184.41</v>
      </c>
    </row>
    <row r="2248" spans="1:4" ht="15.95" customHeight="1">
      <c r="A2248" s="119" t="s">
        <v>6012</v>
      </c>
      <c r="B2248" s="120" t="s">
        <v>6013</v>
      </c>
      <c r="C2248" s="119" t="s">
        <v>7196</v>
      </c>
      <c r="D2248" s="121">
        <v>271.8</v>
      </c>
    </row>
    <row r="2249" spans="1:4" ht="15.95" customHeight="1">
      <c r="A2249" s="119" t="s">
        <v>6014</v>
      </c>
      <c r="B2249" s="120" t="s">
        <v>6015</v>
      </c>
      <c r="C2249" s="119" t="s">
        <v>7196</v>
      </c>
      <c r="D2249" s="121">
        <v>344.84</v>
      </c>
    </row>
    <row r="2250" spans="1:4" ht="15.95" customHeight="1">
      <c r="A2250" s="119" t="s">
        <v>6016</v>
      </c>
      <c r="B2250" s="120" t="s">
        <v>6017</v>
      </c>
      <c r="C2250" s="119" t="s">
        <v>7196</v>
      </c>
      <c r="D2250" s="121">
        <v>94.57</v>
      </c>
    </row>
    <row r="2251" spans="1:4" ht="15.95" customHeight="1">
      <c r="A2251" s="119" t="s">
        <v>6018</v>
      </c>
      <c r="B2251" s="120" t="s">
        <v>6019</v>
      </c>
      <c r="C2251" s="119" t="s">
        <v>7196</v>
      </c>
      <c r="D2251" s="121">
        <v>118.25</v>
      </c>
    </row>
    <row r="2252" spans="1:4" ht="15.95" customHeight="1">
      <c r="A2252" s="119" t="s">
        <v>6020</v>
      </c>
      <c r="B2252" s="120" t="s">
        <v>6021</v>
      </c>
      <c r="C2252" s="119" t="s">
        <v>7196</v>
      </c>
      <c r="D2252" s="121">
        <v>138.66</v>
      </c>
    </row>
    <row r="2253" spans="1:4" ht="15.95" customHeight="1">
      <c r="A2253" s="119" t="s">
        <v>6022</v>
      </c>
      <c r="B2253" s="120" t="s">
        <v>6023</v>
      </c>
      <c r="C2253" s="119" t="s">
        <v>7196</v>
      </c>
      <c r="D2253" s="121">
        <v>165.71</v>
      </c>
    </row>
    <row r="2254" spans="1:4" ht="15.95" customHeight="1">
      <c r="A2254" s="119" t="s">
        <v>6024</v>
      </c>
      <c r="B2254" s="120" t="s">
        <v>6025</v>
      </c>
      <c r="C2254" s="119" t="s">
        <v>7196</v>
      </c>
      <c r="D2254" s="121">
        <v>174.41</v>
      </c>
    </row>
    <row r="2255" spans="1:4" ht="15.95" customHeight="1">
      <c r="A2255" s="119" t="s">
        <v>6026</v>
      </c>
      <c r="B2255" s="120" t="s">
        <v>6027</v>
      </c>
      <c r="C2255" s="119" t="s">
        <v>7196</v>
      </c>
      <c r="D2255" s="121">
        <v>186.98</v>
      </c>
    </row>
    <row r="2256" spans="1:4" ht="15.95" customHeight="1">
      <c r="A2256" s="119" t="s">
        <v>6028</v>
      </c>
      <c r="B2256" s="120" t="s">
        <v>6029</v>
      </c>
      <c r="C2256" s="119" t="s">
        <v>7196</v>
      </c>
      <c r="D2256" s="121">
        <v>209.1</v>
      </c>
    </row>
    <row r="2257" spans="1:4" ht="15.95" customHeight="1">
      <c r="A2257" s="119" t="s">
        <v>6030</v>
      </c>
      <c r="B2257" s="120" t="s">
        <v>6031</v>
      </c>
      <c r="C2257" s="119" t="s">
        <v>7196</v>
      </c>
      <c r="D2257" s="121">
        <v>241.42</v>
      </c>
    </row>
    <row r="2258" spans="1:4" ht="15.95" customHeight="1">
      <c r="A2258" s="119" t="s">
        <v>6032</v>
      </c>
      <c r="B2258" s="120" t="s">
        <v>6033</v>
      </c>
      <c r="C2258" s="119" t="s">
        <v>7196</v>
      </c>
      <c r="D2258" s="121">
        <v>314.66000000000003</v>
      </c>
    </row>
    <row r="2259" spans="1:4" ht="15.95" customHeight="1">
      <c r="A2259" s="119" t="s">
        <v>6034</v>
      </c>
      <c r="B2259" s="120" t="s">
        <v>6035</v>
      </c>
      <c r="C2259" s="119" t="s">
        <v>7196</v>
      </c>
      <c r="D2259" s="121">
        <v>327.63</v>
      </c>
    </row>
    <row r="2260" spans="1:4" ht="15.95" customHeight="1">
      <c r="A2260" s="119" t="s">
        <v>6036</v>
      </c>
      <c r="B2260" s="120" t="s">
        <v>6037</v>
      </c>
      <c r="C2260" s="119" t="s">
        <v>7196</v>
      </c>
      <c r="D2260" s="121">
        <v>357.5</v>
      </c>
    </row>
    <row r="2261" spans="1:4" ht="15.95" customHeight="1">
      <c r="A2261" s="119" t="s">
        <v>6038</v>
      </c>
      <c r="B2261" s="120" t="s">
        <v>6039</v>
      </c>
      <c r="C2261" s="119" t="s">
        <v>7196</v>
      </c>
      <c r="D2261" s="121">
        <v>456.75</v>
      </c>
    </row>
    <row r="2262" spans="1:4" ht="15.95" customHeight="1">
      <c r="A2262" s="119" t="s">
        <v>6040</v>
      </c>
      <c r="B2262" s="120" t="s">
        <v>4581</v>
      </c>
      <c r="C2262" s="119" t="s">
        <v>7196</v>
      </c>
      <c r="D2262" s="121">
        <v>498.68</v>
      </c>
    </row>
    <row r="2263" spans="1:4" ht="15.95" customHeight="1">
      <c r="A2263" s="119" t="s">
        <v>4582</v>
      </c>
      <c r="B2263" s="120" t="s">
        <v>4583</v>
      </c>
      <c r="C2263" s="119" t="s">
        <v>7196</v>
      </c>
      <c r="D2263" s="121">
        <v>533.22</v>
      </c>
    </row>
    <row r="2264" spans="1:4" ht="15.95" customHeight="1">
      <c r="A2264" s="119" t="s">
        <v>4584</v>
      </c>
      <c r="B2264" s="120" t="s">
        <v>4585</v>
      </c>
      <c r="C2264" s="119" t="s">
        <v>7196</v>
      </c>
      <c r="D2264" s="121">
        <v>581.30999999999995</v>
      </c>
    </row>
    <row r="2265" spans="1:4" ht="15.95" customHeight="1">
      <c r="A2265" s="119" t="s">
        <v>4586</v>
      </c>
      <c r="B2265" s="120" t="s">
        <v>4587</v>
      </c>
      <c r="C2265" s="119" t="s">
        <v>7196</v>
      </c>
      <c r="D2265" s="121">
        <v>667.34</v>
      </c>
    </row>
    <row r="2266" spans="1:4" ht="15.95" customHeight="1">
      <c r="A2266" s="119" t="s">
        <v>4588</v>
      </c>
      <c r="B2266" s="120" t="s">
        <v>4589</v>
      </c>
      <c r="C2266" s="119" t="s">
        <v>7196</v>
      </c>
      <c r="D2266" s="121">
        <v>824.34</v>
      </c>
    </row>
    <row r="2267" spans="1:4" ht="15.95" customHeight="1">
      <c r="A2267" s="119" t="s">
        <v>4590</v>
      </c>
      <c r="B2267" s="120" t="s">
        <v>4591</v>
      </c>
      <c r="C2267" s="119" t="s">
        <v>7196</v>
      </c>
      <c r="D2267" s="121">
        <v>959.3</v>
      </c>
    </row>
    <row r="2268" spans="1:4" ht="15.95" customHeight="1">
      <c r="A2268" s="417" t="s">
        <v>20153</v>
      </c>
      <c r="B2268" s="416" t="s">
        <v>20154</v>
      </c>
      <c r="C2268" s="417" t="s">
        <v>7196</v>
      </c>
      <c r="D2268" s="418">
        <v>16.600000000000001</v>
      </c>
    </row>
    <row r="2269" spans="1:4" ht="6" customHeight="1">
      <c r="A2269" s="417"/>
      <c r="B2269" s="416"/>
      <c r="C2269" s="417"/>
      <c r="D2269" s="418"/>
    </row>
    <row r="2270" spans="1:4" ht="15.95" customHeight="1">
      <c r="A2270" s="119" t="s">
        <v>4592</v>
      </c>
      <c r="B2270" s="120" t="s">
        <v>4593</v>
      </c>
      <c r="C2270" s="119" t="s">
        <v>7199</v>
      </c>
      <c r="D2270" s="121">
        <v>25.42</v>
      </c>
    </row>
    <row r="2271" spans="1:4" ht="15.95" customHeight="1">
      <c r="A2271" s="119" t="s">
        <v>4594</v>
      </c>
      <c r="B2271" s="120" t="s">
        <v>4595</v>
      </c>
      <c r="C2271" s="119" t="s">
        <v>7199</v>
      </c>
      <c r="D2271" s="121">
        <v>31.63</v>
      </c>
    </row>
    <row r="2272" spans="1:4" ht="15.95" customHeight="1">
      <c r="A2272" s="119" t="s">
        <v>4596</v>
      </c>
      <c r="B2272" s="120" t="s">
        <v>4597</v>
      </c>
      <c r="C2272" s="119" t="s">
        <v>7199</v>
      </c>
      <c r="D2272" s="121">
        <v>43.78</v>
      </c>
    </row>
    <row r="2273" spans="1:4" ht="15.95" customHeight="1">
      <c r="A2273" s="119" t="s">
        <v>4598</v>
      </c>
      <c r="B2273" s="120" t="s">
        <v>4599</v>
      </c>
      <c r="C2273" s="119" t="s">
        <v>7199</v>
      </c>
      <c r="D2273" s="121">
        <v>8.23</v>
      </c>
    </row>
    <row r="2274" spans="1:4" ht="15.95" customHeight="1">
      <c r="A2274" s="119" t="s">
        <v>4600</v>
      </c>
      <c r="B2274" s="120" t="s">
        <v>4601</v>
      </c>
      <c r="C2274" s="119" t="s">
        <v>7199</v>
      </c>
      <c r="D2274" s="121">
        <v>19.3</v>
      </c>
    </row>
    <row r="2275" spans="1:4" ht="15.95" customHeight="1">
      <c r="A2275" s="119" t="s">
        <v>4602</v>
      </c>
      <c r="B2275" s="120" t="s">
        <v>4603</v>
      </c>
      <c r="C2275" s="119" t="s">
        <v>7199</v>
      </c>
      <c r="D2275" s="121">
        <v>48.64</v>
      </c>
    </row>
    <row r="2276" spans="1:4" ht="15.95" customHeight="1">
      <c r="A2276" s="119" t="s">
        <v>4604</v>
      </c>
      <c r="B2276" s="120" t="s">
        <v>4605</v>
      </c>
      <c r="C2276" s="119" t="s">
        <v>7199</v>
      </c>
      <c r="D2276" s="121">
        <v>115.09</v>
      </c>
    </row>
    <row r="2277" spans="1:4" ht="15.95" customHeight="1">
      <c r="A2277" s="119" t="s">
        <v>4606</v>
      </c>
      <c r="B2277" s="120" t="s">
        <v>4607</v>
      </c>
      <c r="C2277" s="119" t="s">
        <v>7199</v>
      </c>
      <c r="D2277" s="121">
        <v>48.64</v>
      </c>
    </row>
    <row r="2278" spans="1:4" ht="15.95" customHeight="1">
      <c r="A2278" s="119" t="s">
        <v>4608</v>
      </c>
      <c r="B2278" s="120" t="s">
        <v>4609</v>
      </c>
      <c r="C2278" s="119" t="s">
        <v>7199</v>
      </c>
      <c r="D2278" s="121">
        <v>80.48</v>
      </c>
    </row>
    <row r="2279" spans="1:4" ht="15.95" customHeight="1">
      <c r="A2279" s="119" t="s">
        <v>4610</v>
      </c>
      <c r="B2279" s="120" t="s">
        <v>4611</v>
      </c>
      <c r="C2279" s="119" t="s">
        <v>7199</v>
      </c>
      <c r="D2279" s="121">
        <v>129.30000000000001</v>
      </c>
    </row>
    <row r="2280" spans="1:4" ht="15.95" customHeight="1">
      <c r="A2280" s="119" t="s">
        <v>4612</v>
      </c>
      <c r="B2280" s="120" t="s">
        <v>3223</v>
      </c>
      <c r="C2280" s="119" t="s">
        <v>7199</v>
      </c>
      <c r="D2280" s="121">
        <v>174.26</v>
      </c>
    </row>
    <row r="2281" spans="1:4" ht="15.95" customHeight="1">
      <c r="A2281" s="119" t="s">
        <v>3224</v>
      </c>
      <c r="B2281" s="120" t="s">
        <v>3225</v>
      </c>
      <c r="C2281" s="119" t="s">
        <v>7199</v>
      </c>
      <c r="D2281" s="121">
        <v>184.83</v>
      </c>
    </row>
    <row r="2282" spans="1:4" ht="15.95" customHeight="1">
      <c r="A2282" s="119" t="s">
        <v>3226</v>
      </c>
      <c r="B2282" s="120" t="s">
        <v>3227</v>
      </c>
      <c r="C2282" s="119" t="s">
        <v>7199</v>
      </c>
      <c r="D2282" s="121">
        <v>195.4</v>
      </c>
    </row>
    <row r="2283" spans="1:4" ht="15.95" customHeight="1">
      <c r="A2283" s="119" t="s">
        <v>3228</v>
      </c>
      <c r="B2283" s="120" t="s">
        <v>3229</v>
      </c>
      <c r="C2283" s="119" t="s">
        <v>7199</v>
      </c>
      <c r="D2283" s="121">
        <v>207.53</v>
      </c>
    </row>
    <row r="2284" spans="1:4" ht="15.95" customHeight="1">
      <c r="A2284" s="119" t="s">
        <v>3230</v>
      </c>
      <c r="B2284" s="120" t="s">
        <v>3231</v>
      </c>
      <c r="C2284" s="119" t="s">
        <v>7199</v>
      </c>
      <c r="D2284" s="121">
        <v>218.3</v>
      </c>
    </row>
    <row r="2285" spans="1:4" ht="15.95" customHeight="1">
      <c r="A2285" s="119" t="s">
        <v>3232</v>
      </c>
      <c r="B2285" s="120" t="s">
        <v>3233</v>
      </c>
      <c r="C2285" s="119" t="s">
        <v>7199</v>
      </c>
      <c r="D2285" s="121">
        <v>24.77</v>
      </c>
    </row>
    <row r="2286" spans="1:4" ht="15.95" customHeight="1">
      <c r="A2286" s="119" t="s">
        <v>3234</v>
      </c>
      <c r="B2286" s="120" t="s">
        <v>3235</v>
      </c>
      <c r="C2286" s="119" t="s">
        <v>7199</v>
      </c>
      <c r="D2286" s="121">
        <v>28.61</v>
      </c>
    </row>
    <row r="2287" spans="1:4" ht="15.95" customHeight="1">
      <c r="A2287" s="119" t="s">
        <v>3236</v>
      </c>
      <c r="B2287" s="120" t="s">
        <v>3237</v>
      </c>
      <c r="C2287" s="119" t="s">
        <v>7199</v>
      </c>
      <c r="D2287" s="121">
        <v>34.42</v>
      </c>
    </row>
    <row r="2288" spans="1:4" ht="15.95" customHeight="1">
      <c r="A2288" s="119" t="s">
        <v>3238</v>
      </c>
      <c r="B2288" s="120" t="s">
        <v>3239</v>
      </c>
      <c r="C2288" s="119" t="s">
        <v>7199</v>
      </c>
      <c r="D2288" s="121">
        <v>57.06</v>
      </c>
    </row>
    <row r="2289" spans="1:4" ht="15.95" customHeight="1">
      <c r="A2289" s="119" t="s">
        <v>3240</v>
      </c>
      <c r="B2289" s="120" t="s">
        <v>3241</v>
      </c>
      <c r="C2289" s="119" t="s">
        <v>7199</v>
      </c>
      <c r="D2289" s="121">
        <v>66.11</v>
      </c>
    </row>
    <row r="2290" spans="1:4" ht="15.95" customHeight="1">
      <c r="A2290" s="119" t="s">
        <v>3242</v>
      </c>
      <c r="B2290" s="120" t="s">
        <v>3243</v>
      </c>
      <c r="C2290" s="119" t="s">
        <v>7199</v>
      </c>
      <c r="D2290" s="121">
        <v>85.51</v>
      </c>
    </row>
    <row r="2291" spans="1:4" ht="15.95" customHeight="1">
      <c r="A2291" s="119" t="s">
        <v>3244</v>
      </c>
      <c r="B2291" s="120" t="s">
        <v>3245</v>
      </c>
      <c r="C2291" s="119" t="s">
        <v>7199</v>
      </c>
      <c r="D2291" s="121">
        <v>135.43</v>
      </c>
    </row>
    <row r="2292" spans="1:4" ht="15.95" customHeight="1">
      <c r="A2292" s="119" t="s">
        <v>3246</v>
      </c>
      <c r="B2292" s="120" t="s">
        <v>3247</v>
      </c>
      <c r="C2292" s="119" t="s">
        <v>7199</v>
      </c>
      <c r="D2292" s="121">
        <v>177.04</v>
      </c>
    </row>
    <row r="2293" spans="1:4" ht="15.95" customHeight="1">
      <c r="A2293" s="119" t="s">
        <v>3248</v>
      </c>
      <c r="B2293" s="120" t="s">
        <v>4631</v>
      </c>
      <c r="C2293" s="119" t="s">
        <v>7199</v>
      </c>
      <c r="D2293" s="121">
        <v>314.5</v>
      </c>
    </row>
    <row r="2294" spans="1:4" ht="15.95" customHeight="1">
      <c r="A2294" s="119" t="s">
        <v>4632</v>
      </c>
      <c r="B2294" s="120" t="s">
        <v>4633</v>
      </c>
      <c r="C2294" s="119" t="s">
        <v>7199</v>
      </c>
      <c r="D2294" s="121">
        <v>445.74</v>
      </c>
    </row>
    <row r="2295" spans="1:4" ht="15.95" customHeight="1">
      <c r="A2295" s="119" t="s">
        <v>4634</v>
      </c>
      <c r="B2295" s="120" t="s">
        <v>4635</v>
      </c>
      <c r="C2295" s="119" t="s">
        <v>7199</v>
      </c>
      <c r="D2295" s="121">
        <v>1069.46</v>
      </c>
    </row>
    <row r="2296" spans="1:4" ht="15.95" customHeight="1">
      <c r="A2296" s="119" t="s">
        <v>4636</v>
      </c>
      <c r="B2296" s="120" t="s">
        <v>4637</v>
      </c>
      <c r="C2296" s="119" t="s">
        <v>7199</v>
      </c>
      <c r="D2296" s="121">
        <v>30.04</v>
      </c>
    </row>
    <row r="2297" spans="1:4" ht="15.95" customHeight="1">
      <c r="A2297" s="119" t="s">
        <v>4638</v>
      </c>
      <c r="B2297" s="120" t="s">
        <v>4639</v>
      </c>
      <c r="C2297" s="119" t="s">
        <v>7199</v>
      </c>
      <c r="D2297" s="121">
        <v>52.42</v>
      </c>
    </row>
    <row r="2298" spans="1:4" ht="15.95" customHeight="1">
      <c r="A2298" s="119" t="s">
        <v>4640</v>
      </c>
      <c r="B2298" s="120" t="s">
        <v>4641</v>
      </c>
      <c r="C2298" s="119" t="s">
        <v>7199</v>
      </c>
      <c r="D2298" s="121">
        <v>154.37</v>
      </c>
    </row>
    <row r="2299" spans="1:4" ht="15.95" customHeight="1">
      <c r="A2299" s="119" t="s">
        <v>1802</v>
      </c>
      <c r="B2299" s="120" t="s">
        <v>1803</v>
      </c>
      <c r="C2299" s="119" t="s">
        <v>7199</v>
      </c>
      <c r="D2299" s="121">
        <v>49.98</v>
      </c>
    </row>
    <row r="2300" spans="1:4" ht="15.95" customHeight="1">
      <c r="A2300" s="119" t="s">
        <v>1804</v>
      </c>
      <c r="B2300" s="120" t="s">
        <v>1805</v>
      </c>
      <c r="C2300" s="119" t="s">
        <v>7199</v>
      </c>
      <c r="D2300" s="121">
        <v>68.290000000000006</v>
      </c>
    </row>
    <row r="2301" spans="1:4" ht="15.95" customHeight="1">
      <c r="A2301" s="119" t="s">
        <v>1806</v>
      </c>
      <c r="B2301" s="120" t="s">
        <v>1807</v>
      </c>
      <c r="C2301" s="119" t="s">
        <v>7199</v>
      </c>
      <c r="D2301" s="121">
        <v>111.34</v>
      </c>
    </row>
    <row r="2302" spans="1:4" ht="15.95" customHeight="1">
      <c r="A2302" s="119" t="s">
        <v>1808</v>
      </c>
      <c r="B2302" s="120" t="s">
        <v>1809</v>
      </c>
      <c r="C2302" s="119" t="s">
        <v>7199</v>
      </c>
      <c r="D2302" s="121">
        <v>111.34</v>
      </c>
    </row>
    <row r="2303" spans="1:4" ht="15.95" customHeight="1">
      <c r="A2303" s="119" t="s">
        <v>1810</v>
      </c>
      <c r="B2303" s="120" t="s">
        <v>1811</v>
      </c>
      <c r="C2303" s="119" t="s">
        <v>7199</v>
      </c>
      <c r="D2303" s="121">
        <v>266.7</v>
      </c>
    </row>
    <row r="2304" spans="1:4" ht="15.95" customHeight="1">
      <c r="A2304" s="119" t="s">
        <v>1812</v>
      </c>
      <c r="B2304" s="120" t="s">
        <v>7695</v>
      </c>
      <c r="C2304" s="119" t="s">
        <v>7199</v>
      </c>
      <c r="D2304" s="121">
        <v>266.7</v>
      </c>
    </row>
    <row r="2305" spans="1:4" ht="15.95" customHeight="1">
      <c r="A2305" s="119" t="s">
        <v>1813</v>
      </c>
      <c r="B2305" s="120" t="s">
        <v>1814</v>
      </c>
      <c r="C2305" s="119" t="s">
        <v>7199</v>
      </c>
      <c r="D2305" s="121">
        <v>31.63</v>
      </c>
    </row>
    <row r="2306" spans="1:4" ht="15.95" customHeight="1">
      <c r="A2306" s="119" t="s">
        <v>1815</v>
      </c>
      <c r="B2306" s="120" t="s">
        <v>1816</v>
      </c>
      <c r="C2306" s="119" t="s">
        <v>7199</v>
      </c>
      <c r="D2306" s="121">
        <v>34.270000000000003</v>
      </c>
    </row>
    <row r="2307" spans="1:4" ht="15.95" customHeight="1">
      <c r="A2307" s="119" t="s">
        <v>1817</v>
      </c>
      <c r="B2307" s="120" t="s">
        <v>1818</v>
      </c>
      <c r="C2307" s="119" t="s">
        <v>7199</v>
      </c>
      <c r="D2307" s="121">
        <v>267.99</v>
      </c>
    </row>
    <row r="2308" spans="1:4" ht="15.95" customHeight="1">
      <c r="A2308" s="119" t="s">
        <v>1819</v>
      </c>
      <c r="B2308" s="120" t="s">
        <v>1820</v>
      </c>
      <c r="C2308" s="119" t="s">
        <v>7199</v>
      </c>
      <c r="D2308" s="121">
        <v>713.32</v>
      </c>
    </row>
    <row r="2309" spans="1:4" ht="15.95" customHeight="1">
      <c r="A2309" s="119" t="s">
        <v>1821</v>
      </c>
      <c r="B2309" s="120" t="s">
        <v>1822</v>
      </c>
      <c r="C2309" s="119" t="s">
        <v>7199</v>
      </c>
      <c r="D2309" s="121">
        <v>29.05</v>
      </c>
    </row>
    <row r="2310" spans="1:4" ht="15.95" customHeight="1">
      <c r="A2310" s="119" t="s">
        <v>1823</v>
      </c>
      <c r="B2310" s="120" t="s">
        <v>1824</v>
      </c>
      <c r="C2310" s="119" t="s">
        <v>7199</v>
      </c>
      <c r="D2310" s="121">
        <v>28.92</v>
      </c>
    </row>
    <row r="2311" spans="1:4" ht="15.95" customHeight="1">
      <c r="A2311" s="119" t="s">
        <v>1825</v>
      </c>
      <c r="B2311" s="120" t="s">
        <v>1826</v>
      </c>
      <c r="C2311" s="119" t="s">
        <v>7199</v>
      </c>
      <c r="D2311" s="121">
        <v>61.8</v>
      </c>
    </row>
    <row r="2312" spans="1:4" ht="15.95" customHeight="1">
      <c r="A2312" s="119" t="s">
        <v>1827</v>
      </c>
      <c r="B2312" s="120" t="s">
        <v>1828</v>
      </c>
      <c r="C2312" s="119" t="s">
        <v>7199</v>
      </c>
      <c r="D2312" s="121">
        <v>61.58</v>
      </c>
    </row>
    <row r="2313" spans="1:4" ht="15.95" customHeight="1">
      <c r="A2313" s="119" t="s">
        <v>1829</v>
      </c>
      <c r="B2313" s="120" t="s">
        <v>1830</v>
      </c>
      <c r="C2313" s="119" t="s">
        <v>7199</v>
      </c>
      <c r="D2313" s="121">
        <v>127.16</v>
      </c>
    </row>
    <row r="2314" spans="1:4" ht="15.95" customHeight="1">
      <c r="A2314" s="119" t="s">
        <v>1831</v>
      </c>
      <c r="B2314" s="120" t="s">
        <v>7696</v>
      </c>
      <c r="C2314" s="119" t="s">
        <v>7199</v>
      </c>
      <c r="D2314" s="121">
        <v>126.91</v>
      </c>
    </row>
    <row r="2315" spans="1:4" ht="15.95" customHeight="1">
      <c r="A2315" s="119" t="s">
        <v>1832</v>
      </c>
      <c r="B2315" s="120" t="s">
        <v>1833</v>
      </c>
      <c r="C2315" s="119" t="s">
        <v>7199</v>
      </c>
      <c r="D2315" s="121">
        <v>241.11</v>
      </c>
    </row>
    <row r="2316" spans="1:4" ht="15.95" customHeight="1">
      <c r="A2316" s="417" t="s">
        <v>1834</v>
      </c>
      <c r="B2316" s="416" t="s">
        <v>1835</v>
      </c>
      <c r="C2316" s="417" t="s">
        <v>7196</v>
      </c>
      <c r="D2316" s="418">
        <v>251.93</v>
      </c>
    </row>
    <row r="2317" spans="1:4" ht="6" customHeight="1">
      <c r="A2317" s="417"/>
      <c r="B2317" s="416"/>
      <c r="C2317" s="417"/>
      <c r="D2317" s="418"/>
    </row>
    <row r="2318" spans="1:4" ht="15.95" customHeight="1">
      <c r="A2318" s="417" t="s">
        <v>1836</v>
      </c>
      <c r="B2318" s="416" t="s">
        <v>1837</v>
      </c>
      <c r="C2318" s="417" t="s">
        <v>7196</v>
      </c>
      <c r="D2318" s="418">
        <v>357.51</v>
      </c>
    </row>
    <row r="2319" spans="1:4" ht="6" customHeight="1">
      <c r="A2319" s="417"/>
      <c r="B2319" s="416"/>
      <c r="C2319" s="417"/>
      <c r="D2319" s="418"/>
    </row>
    <row r="2320" spans="1:4" ht="15.95" customHeight="1">
      <c r="A2320" s="119" t="s">
        <v>1838</v>
      </c>
      <c r="B2320" s="120" t="s">
        <v>1839</v>
      </c>
      <c r="C2320" s="119" t="s">
        <v>7199</v>
      </c>
      <c r="D2320" s="121">
        <v>149.72999999999999</v>
      </c>
    </row>
    <row r="2321" spans="1:4" ht="15.95" customHeight="1">
      <c r="A2321" s="119" t="s">
        <v>1840</v>
      </c>
      <c r="B2321" s="120" t="s">
        <v>1841</v>
      </c>
      <c r="C2321" s="119" t="s">
        <v>7199</v>
      </c>
      <c r="D2321" s="121">
        <v>169.12</v>
      </c>
    </row>
    <row r="2322" spans="1:4" ht="15.95" customHeight="1">
      <c r="A2322" s="119" t="s">
        <v>1842</v>
      </c>
      <c r="B2322" s="120" t="s">
        <v>1843</v>
      </c>
      <c r="C2322" s="119" t="s">
        <v>7199</v>
      </c>
      <c r="D2322" s="121">
        <v>19.21</v>
      </c>
    </row>
    <row r="2323" spans="1:4" ht="15.95" customHeight="1">
      <c r="A2323" s="119" t="s">
        <v>1844</v>
      </c>
      <c r="B2323" s="120" t="s">
        <v>1845</v>
      </c>
      <c r="C2323" s="119" t="s">
        <v>7199</v>
      </c>
      <c r="D2323" s="121">
        <v>37.340000000000003</v>
      </c>
    </row>
    <row r="2324" spans="1:4" ht="15.95" customHeight="1">
      <c r="A2324" s="119" t="s">
        <v>1846</v>
      </c>
      <c r="B2324" s="120" t="s">
        <v>1847</v>
      </c>
      <c r="C2324" s="119" t="s">
        <v>7199</v>
      </c>
      <c r="D2324" s="121">
        <v>133.4</v>
      </c>
    </row>
    <row r="2325" spans="1:4" ht="15.95" customHeight="1">
      <c r="A2325" s="119" t="s">
        <v>1848</v>
      </c>
      <c r="B2325" s="120" t="s">
        <v>1849</v>
      </c>
      <c r="C2325" s="119" t="s">
        <v>7199</v>
      </c>
      <c r="D2325" s="121">
        <v>222.23</v>
      </c>
    </row>
    <row r="2326" spans="1:4" ht="15.95" customHeight="1">
      <c r="A2326" s="119" t="s">
        <v>1850</v>
      </c>
      <c r="B2326" s="120" t="s">
        <v>1851</v>
      </c>
      <c r="C2326" s="119" t="s">
        <v>7199</v>
      </c>
      <c r="D2326" s="121">
        <v>222.23</v>
      </c>
    </row>
    <row r="2327" spans="1:4" ht="15.95" customHeight="1">
      <c r="A2327" s="119" t="s">
        <v>1852</v>
      </c>
      <c r="B2327" s="120" t="s">
        <v>1853</v>
      </c>
      <c r="C2327" s="119" t="s">
        <v>7199</v>
      </c>
      <c r="D2327" s="121">
        <v>222.23</v>
      </c>
    </row>
    <row r="2328" spans="1:4" ht="15.95" customHeight="1">
      <c r="A2328" s="119" t="s">
        <v>1854</v>
      </c>
      <c r="B2328" s="120" t="s">
        <v>1855</v>
      </c>
      <c r="C2328" s="119" t="s">
        <v>7199</v>
      </c>
      <c r="D2328" s="121">
        <v>222.23</v>
      </c>
    </row>
    <row r="2329" spans="1:4" ht="15.95" customHeight="1">
      <c r="A2329" s="119" t="s">
        <v>1856</v>
      </c>
      <c r="B2329" s="120" t="s">
        <v>1857</v>
      </c>
      <c r="C2329" s="119" t="s">
        <v>7199</v>
      </c>
      <c r="D2329" s="121">
        <v>62.02</v>
      </c>
    </row>
    <row r="2330" spans="1:4" ht="15.95" customHeight="1">
      <c r="A2330" s="119" t="s">
        <v>1858</v>
      </c>
      <c r="B2330" s="120" t="s">
        <v>1859</v>
      </c>
      <c r="C2330" s="119" t="s">
        <v>7199</v>
      </c>
      <c r="D2330" s="121">
        <v>75.819999999999993</v>
      </c>
    </row>
    <row r="2331" spans="1:4" ht="15.95" customHeight="1">
      <c r="A2331" s="119" t="s">
        <v>1860</v>
      </c>
      <c r="B2331" s="120" t="s">
        <v>1861</v>
      </c>
      <c r="C2331" s="119" t="s">
        <v>7199</v>
      </c>
      <c r="D2331" s="121">
        <v>100.48</v>
      </c>
    </row>
    <row r="2332" spans="1:4" ht="15.95" customHeight="1">
      <c r="A2332" s="119" t="s">
        <v>1862</v>
      </c>
      <c r="B2332" s="120" t="s">
        <v>1863</v>
      </c>
      <c r="C2332" s="119" t="s">
        <v>7199</v>
      </c>
      <c r="D2332" s="121">
        <v>96.74</v>
      </c>
    </row>
    <row r="2333" spans="1:4" ht="15.95" customHeight="1">
      <c r="A2333" s="119" t="s">
        <v>1864</v>
      </c>
      <c r="B2333" s="120" t="s">
        <v>1865</v>
      </c>
      <c r="C2333" s="119" t="s">
        <v>7199</v>
      </c>
      <c r="D2333" s="121">
        <v>126</v>
      </c>
    </row>
    <row r="2334" spans="1:4" ht="15.95" customHeight="1">
      <c r="A2334" s="119" t="s">
        <v>1866</v>
      </c>
      <c r="B2334" s="120" t="s">
        <v>1867</v>
      </c>
      <c r="C2334" s="119" t="s">
        <v>7199</v>
      </c>
      <c r="D2334" s="121">
        <v>193.06</v>
      </c>
    </row>
    <row r="2335" spans="1:4" ht="15.95" customHeight="1">
      <c r="A2335" s="119" t="s">
        <v>1868</v>
      </c>
      <c r="B2335" s="120" t="s">
        <v>1869</v>
      </c>
      <c r="C2335" s="119" t="s">
        <v>7199</v>
      </c>
      <c r="D2335" s="121">
        <v>47.73</v>
      </c>
    </row>
    <row r="2336" spans="1:4" ht="15.95" customHeight="1">
      <c r="A2336" s="119" t="s">
        <v>1870</v>
      </c>
      <c r="B2336" s="120" t="s">
        <v>1871</v>
      </c>
      <c r="C2336" s="119" t="s">
        <v>7199</v>
      </c>
      <c r="D2336" s="121">
        <v>35.82</v>
      </c>
    </row>
    <row r="2337" spans="1:4" ht="15.95" customHeight="1">
      <c r="A2337" s="119" t="s">
        <v>1872</v>
      </c>
      <c r="B2337" s="120" t="s">
        <v>1873</v>
      </c>
      <c r="C2337" s="119" t="s">
        <v>7199</v>
      </c>
      <c r="D2337" s="121">
        <v>88.56</v>
      </c>
    </row>
    <row r="2338" spans="1:4" ht="15.95" customHeight="1">
      <c r="A2338" s="119" t="s">
        <v>1874</v>
      </c>
      <c r="B2338" s="120" t="s">
        <v>23441</v>
      </c>
      <c r="C2338" s="119" t="s">
        <v>7199</v>
      </c>
      <c r="D2338" s="121">
        <v>191.46</v>
      </c>
    </row>
    <row r="2339" spans="1:4" ht="15.95" customHeight="1">
      <c r="A2339" s="119" t="s">
        <v>1875</v>
      </c>
      <c r="B2339" s="120" t="s">
        <v>1876</v>
      </c>
      <c r="C2339" s="119" t="s">
        <v>7199</v>
      </c>
      <c r="D2339" s="121">
        <v>18.54</v>
      </c>
    </row>
    <row r="2340" spans="1:4" ht="15.95" customHeight="1">
      <c r="A2340" s="119" t="s">
        <v>1877</v>
      </c>
      <c r="B2340" s="120" t="s">
        <v>1878</v>
      </c>
      <c r="C2340" s="119" t="s">
        <v>7199</v>
      </c>
      <c r="D2340" s="121">
        <v>18.54</v>
      </c>
    </row>
    <row r="2341" spans="1:4" ht="15.95" customHeight="1">
      <c r="A2341" s="119" t="s">
        <v>1879</v>
      </c>
      <c r="B2341" s="120" t="s">
        <v>1880</v>
      </c>
      <c r="C2341" s="119" t="s">
        <v>7199</v>
      </c>
      <c r="D2341" s="121">
        <v>41.71</v>
      </c>
    </row>
    <row r="2342" spans="1:4" ht="15.95" customHeight="1">
      <c r="A2342" s="119" t="s">
        <v>1881</v>
      </c>
      <c r="B2342" s="120" t="s">
        <v>1882</v>
      </c>
      <c r="C2342" s="119" t="s">
        <v>7199</v>
      </c>
      <c r="D2342" s="121">
        <v>41.71</v>
      </c>
    </row>
    <row r="2343" spans="1:4" ht="15.95" customHeight="1">
      <c r="A2343" s="417" t="s">
        <v>1883</v>
      </c>
      <c r="B2343" s="416" t="s">
        <v>1884</v>
      </c>
      <c r="C2343" s="417" t="s">
        <v>7199</v>
      </c>
      <c r="D2343" s="418">
        <v>81.010000000000005</v>
      </c>
    </row>
    <row r="2344" spans="1:4" ht="6" customHeight="1">
      <c r="A2344" s="417"/>
      <c r="B2344" s="416"/>
      <c r="C2344" s="417"/>
      <c r="D2344" s="418"/>
    </row>
    <row r="2345" spans="1:4" ht="15.95" customHeight="1">
      <c r="A2345" s="119" t="s">
        <v>1885</v>
      </c>
      <c r="B2345" s="120" t="s">
        <v>1886</v>
      </c>
      <c r="C2345" s="119" t="s">
        <v>7199</v>
      </c>
      <c r="D2345" s="121">
        <v>151.21</v>
      </c>
    </row>
    <row r="2346" spans="1:4" ht="15.95" customHeight="1">
      <c r="A2346" s="119" t="s">
        <v>1887</v>
      </c>
      <c r="B2346" s="120" t="s">
        <v>1888</v>
      </c>
      <c r="C2346" s="119" t="s">
        <v>7199</v>
      </c>
      <c r="D2346" s="121">
        <v>14.82</v>
      </c>
    </row>
    <row r="2347" spans="1:4" ht="15.95" customHeight="1">
      <c r="A2347" s="119" t="s">
        <v>1889</v>
      </c>
      <c r="B2347" s="120" t="s">
        <v>1890</v>
      </c>
      <c r="C2347" s="119" t="s">
        <v>7199</v>
      </c>
      <c r="D2347" s="121">
        <v>33.89</v>
      </c>
    </row>
    <row r="2348" spans="1:4" ht="15.95" customHeight="1">
      <c r="A2348" s="119" t="s">
        <v>1891</v>
      </c>
      <c r="B2348" s="120" t="s">
        <v>1892</v>
      </c>
      <c r="C2348" s="119" t="s">
        <v>7199</v>
      </c>
      <c r="D2348" s="121">
        <v>77.09</v>
      </c>
    </row>
    <row r="2349" spans="1:4" ht="15.95" customHeight="1">
      <c r="A2349" s="119" t="s">
        <v>1893</v>
      </c>
      <c r="B2349" s="120" t="s">
        <v>1894</v>
      </c>
      <c r="C2349" s="119" t="s">
        <v>7199</v>
      </c>
      <c r="D2349" s="121">
        <v>77.09</v>
      </c>
    </row>
    <row r="2350" spans="1:4" ht="15.95" customHeight="1">
      <c r="A2350" s="119" t="s">
        <v>1895</v>
      </c>
      <c r="B2350" s="120" t="s">
        <v>1896</v>
      </c>
      <c r="C2350" s="119" t="s">
        <v>7199</v>
      </c>
      <c r="D2350" s="121">
        <v>178.58</v>
      </c>
    </row>
    <row r="2351" spans="1:4" ht="15.95" customHeight="1">
      <c r="A2351" s="119" t="s">
        <v>1897</v>
      </c>
      <c r="B2351" s="120" t="s">
        <v>1898</v>
      </c>
      <c r="C2351" s="119" t="s">
        <v>7199</v>
      </c>
      <c r="D2351" s="121">
        <v>36.26</v>
      </c>
    </row>
    <row r="2352" spans="1:4" ht="15.95" customHeight="1">
      <c r="A2352" s="119" t="s">
        <v>1899</v>
      </c>
      <c r="B2352" s="120" t="s">
        <v>1900</v>
      </c>
      <c r="C2352" s="119" t="s">
        <v>7199</v>
      </c>
      <c r="D2352" s="121">
        <v>36.26</v>
      </c>
    </row>
    <row r="2353" spans="1:4" ht="15.95" customHeight="1">
      <c r="A2353" s="119" t="s">
        <v>1901</v>
      </c>
      <c r="B2353" s="120" t="s">
        <v>1902</v>
      </c>
      <c r="C2353" s="119" t="s">
        <v>7199</v>
      </c>
      <c r="D2353" s="121">
        <v>36.299999999999997</v>
      </c>
    </row>
    <row r="2354" spans="1:4" ht="15.95" customHeight="1">
      <c r="A2354" s="119" t="s">
        <v>1903</v>
      </c>
      <c r="B2354" s="120" t="s">
        <v>1904</v>
      </c>
      <c r="C2354" s="119" t="s">
        <v>7199</v>
      </c>
      <c r="D2354" s="121">
        <v>50.66</v>
      </c>
    </row>
    <row r="2355" spans="1:4" ht="15.95" customHeight="1">
      <c r="A2355" s="119" t="s">
        <v>1905</v>
      </c>
      <c r="B2355" s="120" t="s">
        <v>1906</v>
      </c>
      <c r="C2355" s="119" t="s">
        <v>7199</v>
      </c>
      <c r="D2355" s="121">
        <v>47.12</v>
      </c>
    </row>
    <row r="2356" spans="1:4" ht="15.95" customHeight="1">
      <c r="A2356" s="119" t="s">
        <v>3346</v>
      </c>
      <c r="B2356" s="120" t="s">
        <v>3347</v>
      </c>
      <c r="C2356" s="119" t="s">
        <v>7199</v>
      </c>
      <c r="D2356" s="121">
        <v>15.63</v>
      </c>
    </row>
    <row r="2357" spans="1:4" ht="15.95" customHeight="1">
      <c r="A2357" s="119" t="s">
        <v>3348</v>
      </c>
      <c r="B2357" s="120" t="s">
        <v>3349</v>
      </c>
      <c r="C2357" s="119" t="s">
        <v>7199</v>
      </c>
      <c r="D2357" s="121">
        <v>25.01</v>
      </c>
    </row>
    <row r="2358" spans="1:4" ht="15.95" customHeight="1">
      <c r="A2358" s="119" t="s">
        <v>3350</v>
      </c>
      <c r="B2358" s="120" t="s">
        <v>3351</v>
      </c>
      <c r="C2358" s="119" t="s">
        <v>7199</v>
      </c>
      <c r="D2358" s="121">
        <v>64.319999999999993</v>
      </c>
    </row>
    <row r="2359" spans="1:4" ht="15.95" customHeight="1">
      <c r="A2359" s="119" t="s">
        <v>3352</v>
      </c>
      <c r="B2359" s="120" t="s">
        <v>3353</v>
      </c>
      <c r="C2359" s="119" t="s">
        <v>7199</v>
      </c>
      <c r="D2359" s="121">
        <v>143.71</v>
      </c>
    </row>
    <row r="2360" spans="1:4" ht="15.95" customHeight="1">
      <c r="A2360" s="119" t="s">
        <v>3354</v>
      </c>
      <c r="B2360" s="120" t="s">
        <v>3355</v>
      </c>
      <c r="C2360" s="119" t="s">
        <v>7199</v>
      </c>
      <c r="D2360" s="121">
        <v>22.79</v>
      </c>
    </row>
    <row r="2361" spans="1:4" ht="15.95" customHeight="1">
      <c r="A2361" s="119" t="s">
        <v>3356</v>
      </c>
      <c r="B2361" s="120" t="s">
        <v>3357</v>
      </c>
      <c r="C2361" s="119" t="s">
        <v>7199</v>
      </c>
      <c r="D2361" s="121">
        <v>23.39</v>
      </c>
    </row>
    <row r="2362" spans="1:4" ht="15.95" customHeight="1">
      <c r="A2362" s="119" t="s">
        <v>3358</v>
      </c>
      <c r="B2362" s="120" t="s">
        <v>3359</v>
      </c>
      <c r="C2362" s="119" t="s">
        <v>7199</v>
      </c>
      <c r="D2362" s="121">
        <v>37.479999999999997</v>
      </c>
    </row>
    <row r="2363" spans="1:4" ht="15.95" customHeight="1">
      <c r="A2363" s="119" t="s">
        <v>3360</v>
      </c>
      <c r="B2363" s="120" t="s">
        <v>3361</v>
      </c>
      <c r="C2363" s="119" t="s">
        <v>7199</v>
      </c>
      <c r="D2363" s="121">
        <v>38.51</v>
      </c>
    </row>
    <row r="2364" spans="1:4" ht="15.95" customHeight="1">
      <c r="A2364" s="119" t="s">
        <v>3362</v>
      </c>
      <c r="B2364" s="120" t="s">
        <v>3363</v>
      </c>
      <c r="C2364" s="119" t="s">
        <v>7199</v>
      </c>
      <c r="D2364" s="121">
        <v>105.63</v>
      </c>
    </row>
    <row r="2365" spans="1:4" ht="15.95" customHeight="1">
      <c r="A2365" s="119" t="s">
        <v>3364</v>
      </c>
      <c r="B2365" s="120" t="s">
        <v>3365</v>
      </c>
      <c r="C2365" s="119" t="s">
        <v>7199</v>
      </c>
      <c r="D2365" s="121">
        <v>136.6</v>
      </c>
    </row>
    <row r="2366" spans="1:4" ht="15.95" customHeight="1">
      <c r="A2366" s="119" t="s">
        <v>3366</v>
      </c>
      <c r="B2366" s="120" t="s">
        <v>3367</v>
      </c>
      <c r="C2366" s="119" t="s">
        <v>7199</v>
      </c>
      <c r="D2366" s="121">
        <v>166.97</v>
      </c>
    </row>
    <row r="2367" spans="1:4" ht="15.95" customHeight="1">
      <c r="A2367" s="119" t="s">
        <v>3368</v>
      </c>
      <c r="B2367" s="120" t="s">
        <v>3369</v>
      </c>
      <c r="C2367" s="119" t="s">
        <v>7199</v>
      </c>
      <c r="D2367" s="121">
        <v>30.11</v>
      </c>
    </row>
    <row r="2368" spans="1:4" ht="15.95" customHeight="1">
      <c r="A2368" s="119" t="s">
        <v>3370</v>
      </c>
      <c r="B2368" s="120" t="s">
        <v>3371</v>
      </c>
      <c r="C2368" s="119" t="s">
        <v>7199</v>
      </c>
      <c r="D2368" s="121">
        <v>34.57</v>
      </c>
    </row>
    <row r="2369" spans="1:4" ht="15.95" customHeight="1">
      <c r="A2369" s="119" t="s">
        <v>3372</v>
      </c>
      <c r="B2369" s="120" t="s">
        <v>3373</v>
      </c>
      <c r="C2369" s="119" t="s">
        <v>7199</v>
      </c>
      <c r="D2369" s="121">
        <v>43.7</v>
      </c>
    </row>
    <row r="2370" spans="1:4" ht="15.95" customHeight="1">
      <c r="A2370" s="119" t="s">
        <v>3374</v>
      </c>
      <c r="B2370" s="120" t="s">
        <v>3375</v>
      </c>
      <c r="C2370" s="119" t="s">
        <v>7199</v>
      </c>
      <c r="D2370" s="121">
        <v>70.11</v>
      </c>
    </row>
    <row r="2371" spans="1:4" ht="15.95" customHeight="1">
      <c r="A2371" s="119" t="s">
        <v>3376</v>
      </c>
      <c r="B2371" s="120" t="s">
        <v>3377</v>
      </c>
      <c r="C2371" s="119" t="s">
        <v>7199</v>
      </c>
      <c r="D2371" s="121">
        <v>79.959999999999994</v>
      </c>
    </row>
    <row r="2372" spans="1:4" ht="15.95" customHeight="1">
      <c r="A2372" s="119" t="s">
        <v>3378</v>
      </c>
      <c r="B2372" s="120" t="s">
        <v>3379</v>
      </c>
      <c r="C2372" s="119" t="s">
        <v>7199</v>
      </c>
      <c r="D2372" s="121">
        <v>107.27</v>
      </c>
    </row>
    <row r="2373" spans="1:4" ht="15.95" customHeight="1">
      <c r="A2373" s="119" t="s">
        <v>3380</v>
      </c>
      <c r="B2373" s="120" t="s">
        <v>3381</v>
      </c>
      <c r="C2373" s="119" t="s">
        <v>7199</v>
      </c>
      <c r="D2373" s="121">
        <v>180.22</v>
      </c>
    </row>
    <row r="2374" spans="1:4" ht="15.95" customHeight="1">
      <c r="A2374" s="119" t="s">
        <v>3382</v>
      </c>
      <c r="B2374" s="120" t="s">
        <v>3383</v>
      </c>
      <c r="C2374" s="119" t="s">
        <v>7199</v>
      </c>
      <c r="D2374" s="121">
        <v>227.94</v>
      </c>
    </row>
    <row r="2375" spans="1:4" ht="15.95" customHeight="1">
      <c r="A2375" s="119" t="s">
        <v>3384</v>
      </c>
      <c r="B2375" s="120" t="s">
        <v>3385</v>
      </c>
      <c r="C2375" s="119" t="s">
        <v>7199</v>
      </c>
      <c r="D2375" s="121">
        <v>396.2</v>
      </c>
    </row>
    <row r="2376" spans="1:4" ht="15.95" customHeight="1">
      <c r="A2376" s="119" t="s">
        <v>3386</v>
      </c>
      <c r="B2376" s="120" t="s">
        <v>3387</v>
      </c>
      <c r="C2376" s="119" t="s">
        <v>7199</v>
      </c>
      <c r="D2376" s="121">
        <v>552.62</v>
      </c>
    </row>
    <row r="2377" spans="1:4" ht="15.95" customHeight="1">
      <c r="A2377" s="119" t="s">
        <v>3388</v>
      </c>
      <c r="B2377" s="120" t="s">
        <v>3389</v>
      </c>
      <c r="C2377" s="119" t="s">
        <v>7199</v>
      </c>
      <c r="D2377" s="121">
        <v>1225.1400000000001</v>
      </c>
    </row>
    <row r="2378" spans="1:4" ht="15.95" customHeight="1">
      <c r="A2378" s="417" t="s">
        <v>3390</v>
      </c>
      <c r="B2378" s="416" t="s">
        <v>23442</v>
      </c>
      <c r="C2378" s="417" t="s">
        <v>7199</v>
      </c>
      <c r="D2378" s="418">
        <v>36.979999999999997</v>
      </c>
    </row>
    <row r="2379" spans="1:4" ht="6" customHeight="1">
      <c r="A2379" s="417"/>
      <c r="B2379" s="416"/>
      <c r="C2379" s="417"/>
      <c r="D2379" s="418"/>
    </row>
    <row r="2380" spans="1:4" ht="15.95" customHeight="1">
      <c r="A2380" s="119" t="s">
        <v>3391</v>
      </c>
      <c r="B2380" s="120" t="s">
        <v>23443</v>
      </c>
      <c r="C2380" s="119" t="s">
        <v>7199</v>
      </c>
      <c r="D2380" s="121">
        <v>74.8</v>
      </c>
    </row>
    <row r="2381" spans="1:4" ht="15.95" customHeight="1">
      <c r="A2381" s="417" t="s">
        <v>3392</v>
      </c>
      <c r="B2381" s="416" t="s">
        <v>23444</v>
      </c>
      <c r="C2381" s="417" t="s">
        <v>7199</v>
      </c>
      <c r="D2381" s="418">
        <v>191.59</v>
      </c>
    </row>
    <row r="2382" spans="1:4" ht="6" customHeight="1">
      <c r="A2382" s="417"/>
      <c r="B2382" s="416"/>
      <c r="C2382" s="417"/>
      <c r="D2382" s="418"/>
    </row>
    <row r="2383" spans="1:4" ht="15.95" customHeight="1">
      <c r="A2383" s="417" t="s">
        <v>3393</v>
      </c>
      <c r="B2383" s="416" t="s">
        <v>23445</v>
      </c>
      <c r="C2383" s="417" t="s">
        <v>7199</v>
      </c>
      <c r="D2383" s="418">
        <v>462.91</v>
      </c>
    </row>
    <row r="2384" spans="1:4" ht="6" customHeight="1">
      <c r="A2384" s="417"/>
      <c r="B2384" s="416"/>
      <c r="C2384" s="417"/>
      <c r="D2384" s="418"/>
    </row>
    <row r="2385" spans="1:4" ht="15.95" customHeight="1">
      <c r="A2385" s="119" t="s">
        <v>3394</v>
      </c>
      <c r="B2385" s="120" t="s">
        <v>6235</v>
      </c>
      <c r="C2385" s="119" t="s">
        <v>7196</v>
      </c>
      <c r="D2385" s="121">
        <v>26.55</v>
      </c>
    </row>
    <row r="2386" spans="1:4" ht="15.95" customHeight="1">
      <c r="A2386" s="119" t="s">
        <v>6236</v>
      </c>
      <c r="B2386" s="120" t="s">
        <v>6237</v>
      </c>
      <c r="C2386" s="119" t="s">
        <v>7196</v>
      </c>
      <c r="D2386" s="121">
        <v>40.93</v>
      </c>
    </row>
    <row r="2387" spans="1:4" ht="15.95" customHeight="1">
      <c r="A2387" s="119" t="s">
        <v>6238</v>
      </c>
      <c r="B2387" s="120" t="s">
        <v>6239</v>
      </c>
      <c r="C2387" s="119" t="s">
        <v>7196</v>
      </c>
      <c r="D2387" s="121">
        <v>48.92</v>
      </c>
    </row>
    <row r="2388" spans="1:4" ht="15.95" customHeight="1">
      <c r="A2388" s="119" t="s">
        <v>6240</v>
      </c>
      <c r="B2388" s="120" t="s">
        <v>6241</v>
      </c>
      <c r="C2388" s="119" t="s">
        <v>7196</v>
      </c>
      <c r="D2388" s="121">
        <v>68.900000000000006</v>
      </c>
    </row>
    <row r="2389" spans="1:4" ht="15.95" customHeight="1">
      <c r="A2389" s="119" t="s">
        <v>6242</v>
      </c>
      <c r="B2389" s="120" t="s">
        <v>6243</v>
      </c>
      <c r="C2389" s="119" t="s">
        <v>7196</v>
      </c>
      <c r="D2389" s="121">
        <v>135.28</v>
      </c>
    </row>
    <row r="2390" spans="1:4" ht="15.95" customHeight="1">
      <c r="A2390" s="119" t="s">
        <v>6244</v>
      </c>
      <c r="B2390" s="120" t="s">
        <v>6245</v>
      </c>
      <c r="C2390" s="119" t="s">
        <v>7196</v>
      </c>
      <c r="D2390" s="121">
        <v>75.87</v>
      </c>
    </row>
    <row r="2391" spans="1:4" ht="15.95" customHeight="1">
      <c r="A2391" s="119" t="s">
        <v>6246</v>
      </c>
      <c r="B2391" s="120" t="s">
        <v>6247</v>
      </c>
      <c r="C2391" s="119" t="s">
        <v>7196</v>
      </c>
      <c r="D2391" s="121">
        <v>181.77</v>
      </c>
    </row>
    <row r="2392" spans="1:4" ht="15.95" customHeight="1">
      <c r="A2392" s="119" t="s">
        <v>6248</v>
      </c>
      <c r="B2392" s="120" t="s">
        <v>6249</v>
      </c>
      <c r="C2392" s="119" t="s">
        <v>7196</v>
      </c>
      <c r="D2392" s="121">
        <v>30.16</v>
      </c>
    </row>
    <row r="2393" spans="1:4" ht="15.95" customHeight="1">
      <c r="A2393" s="119" t="s">
        <v>6250</v>
      </c>
      <c r="B2393" s="120" t="s">
        <v>6251</v>
      </c>
      <c r="C2393" s="119" t="s">
        <v>7196</v>
      </c>
      <c r="D2393" s="121">
        <v>36.42</v>
      </c>
    </row>
    <row r="2394" spans="1:4" ht="15.95" customHeight="1">
      <c r="A2394" s="119" t="s">
        <v>6252</v>
      </c>
      <c r="B2394" s="120" t="s">
        <v>6253</v>
      </c>
      <c r="C2394" s="119" t="s">
        <v>7196</v>
      </c>
      <c r="D2394" s="121">
        <v>49.1</v>
      </c>
    </row>
    <row r="2395" spans="1:4" ht="15.95" customHeight="1">
      <c r="A2395" s="119" t="s">
        <v>6254</v>
      </c>
      <c r="B2395" s="120" t="s">
        <v>6255</v>
      </c>
      <c r="C2395" s="119" t="s">
        <v>7196</v>
      </c>
      <c r="D2395" s="121">
        <v>65.48</v>
      </c>
    </row>
    <row r="2396" spans="1:4" ht="15.95" customHeight="1">
      <c r="A2396" s="119" t="s">
        <v>6256</v>
      </c>
      <c r="B2396" s="120" t="s">
        <v>6257</v>
      </c>
      <c r="C2396" s="119" t="s">
        <v>7196</v>
      </c>
      <c r="D2396" s="121">
        <v>77.77</v>
      </c>
    </row>
    <row r="2397" spans="1:4" ht="15.95" customHeight="1">
      <c r="A2397" s="119" t="s">
        <v>6258</v>
      </c>
      <c r="B2397" s="120" t="s">
        <v>6259</v>
      </c>
      <c r="C2397" s="119" t="s">
        <v>7196</v>
      </c>
      <c r="D2397" s="121">
        <v>105.5</v>
      </c>
    </row>
    <row r="2398" spans="1:4" ht="15.95" customHeight="1">
      <c r="A2398" s="119" t="s">
        <v>6260</v>
      </c>
      <c r="B2398" s="120" t="s">
        <v>6261</v>
      </c>
      <c r="C2398" s="119" t="s">
        <v>7196</v>
      </c>
      <c r="D2398" s="121">
        <v>127.17</v>
      </c>
    </row>
    <row r="2399" spans="1:4" ht="15.95" customHeight="1">
      <c r="A2399" s="119" t="s">
        <v>6262</v>
      </c>
      <c r="B2399" s="120" t="s">
        <v>6263</v>
      </c>
      <c r="C2399" s="119" t="s">
        <v>7196</v>
      </c>
      <c r="D2399" s="121">
        <v>164.78</v>
      </c>
    </row>
    <row r="2400" spans="1:4" ht="15.95" customHeight="1">
      <c r="A2400" s="119" t="s">
        <v>6264</v>
      </c>
      <c r="B2400" s="120" t="s">
        <v>4837</v>
      </c>
      <c r="C2400" s="119" t="s">
        <v>7196</v>
      </c>
      <c r="D2400" s="121">
        <v>217.25</v>
      </c>
    </row>
    <row r="2401" spans="1:4" ht="15.95" customHeight="1">
      <c r="A2401" s="119" t="s">
        <v>4838</v>
      </c>
      <c r="B2401" s="120" t="s">
        <v>4839</v>
      </c>
      <c r="C2401" s="119" t="s">
        <v>7196</v>
      </c>
      <c r="D2401" s="121">
        <v>305.77999999999997</v>
      </c>
    </row>
    <row r="2402" spans="1:4" ht="15.95" customHeight="1">
      <c r="A2402" s="119" t="s">
        <v>4840</v>
      </c>
      <c r="B2402" s="120" t="s">
        <v>4841</v>
      </c>
      <c r="C2402" s="119" t="s">
        <v>7196</v>
      </c>
      <c r="D2402" s="121">
        <v>337.58</v>
      </c>
    </row>
    <row r="2403" spans="1:4" ht="15.95" customHeight="1">
      <c r="A2403" s="119" t="s">
        <v>4842</v>
      </c>
      <c r="B2403" s="120" t="s">
        <v>4843</v>
      </c>
      <c r="C2403" s="119" t="s">
        <v>7196</v>
      </c>
      <c r="D2403" s="121">
        <v>59.38</v>
      </c>
    </row>
    <row r="2404" spans="1:4" ht="15.95" customHeight="1">
      <c r="A2404" s="119" t="s">
        <v>4844</v>
      </c>
      <c r="B2404" s="120" t="s">
        <v>4845</v>
      </c>
      <c r="C2404" s="119" t="s">
        <v>7196</v>
      </c>
      <c r="D2404" s="121">
        <v>71.45</v>
      </c>
    </row>
    <row r="2405" spans="1:4" ht="15.95" customHeight="1">
      <c r="A2405" s="119" t="s">
        <v>4846</v>
      </c>
      <c r="B2405" s="120" t="s">
        <v>4847</v>
      </c>
      <c r="C2405" s="119" t="s">
        <v>7196</v>
      </c>
      <c r="D2405" s="121">
        <v>98.83</v>
      </c>
    </row>
    <row r="2406" spans="1:4" ht="15.95" customHeight="1">
      <c r="A2406" s="119" t="s">
        <v>4848</v>
      </c>
      <c r="B2406" s="120" t="s">
        <v>4849</v>
      </c>
      <c r="C2406" s="119" t="s">
        <v>7196</v>
      </c>
      <c r="D2406" s="121">
        <v>116.66</v>
      </c>
    </row>
    <row r="2407" spans="1:4" ht="15.95" customHeight="1">
      <c r="A2407" s="119" t="s">
        <v>4850</v>
      </c>
      <c r="B2407" s="120" t="s">
        <v>4851</v>
      </c>
      <c r="C2407" s="119" t="s">
        <v>7196</v>
      </c>
      <c r="D2407" s="121">
        <v>130.76</v>
      </c>
    </row>
    <row r="2408" spans="1:4" ht="15.95" customHeight="1">
      <c r="A2408" s="119" t="s">
        <v>4852</v>
      </c>
      <c r="B2408" s="120" t="s">
        <v>4853</v>
      </c>
      <c r="C2408" s="119" t="s">
        <v>7196</v>
      </c>
      <c r="D2408" s="121">
        <v>170.62</v>
      </c>
    </row>
    <row r="2409" spans="1:4" ht="15.95" customHeight="1">
      <c r="A2409" s="119" t="s">
        <v>4854</v>
      </c>
      <c r="B2409" s="120" t="s">
        <v>4855</v>
      </c>
      <c r="C2409" s="119" t="s">
        <v>7196</v>
      </c>
      <c r="D2409" s="121">
        <v>203.84</v>
      </c>
    </row>
    <row r="2410" spans="1:4" ht="15.95" customHeight="1">
      <c r="A2410" s="119" t="s">
        <v>4856</v>
      </c>
      <c r="B2410" s="120" t="s">
        <v>4857</v>
      </c>
      <c r="C2410" s="119" t="s">
        <v>7196</v>
      </c>
      <c r="D2410" s="121">
        <v>244.04</v>
      </c>
    </row>
    <row r="2411" spans="1:4" ht="15.95" customHeight="1">
      <c r="A2411" s="119" t="s">
        <v>4858</v>
      </c>
      <c r="B2411" s="120" t="s">
        <v>4859</v>
      </c>
      <c r="C2411" s="119" t="s">
        <v>7196</v>
      </c>
      <c r="D2411" s="121">
        <v>312.41000000000003</v>
      </c>
    </row>
    <row r="2412" spans="1:4" ht="15.95" customHeight="1">
      <c r="A2412" s="119" t="s">
        <v>4860</v>
      </c>
      <c r="B2412" s="120" t="s">
        <v>4861</v>
      </c>
      <c r="C2412" s="119" t="s">
        <v>7196</v>
      </c>
      <c r="D2412" s="121">
        <v>429.38</v>
      </c>
    </row>
    <row r="2413" spans="1:4" ht="15.95" customHeight="1">
      <c r="A2413" s="119" t="s">
        <v>4862</v>
      </c>
      <c r="B2413" s="120" t="s">
        <v>4863</v>
      </c>
      <c r="C2413" s="119" t="s">
        <v>7196</v>
      </c>
      <c r="D2413" s="121">
        <v>467.79</v>
      </c>
    </row>
    <row r="2414" spans="1:4" ht="15.95" customHeight="1">
      <c r="A2414" s="419" t="s">
        <v>4864</v>
      </c>
      <c r="B2414" s="419"/>
      <c r="C2414" s="419"/>
      <c r="D2414" s="118">
        <v>18691.96</v>
      </c>
    </row>
    <row r="2415" spans="1:4" ht="15.95" customHeight="1">
      <c r="A2415" s="119" t="s">
        <v>4865</v>
      </c>
      <c r="B2415" s="120" t="s">
        <v>4866</v>
      </c>
      <c r="C2415" s="119" t="s">
        <v>7199</v>
      </c>
      <c r="D2415" s="121">
        <v>9.6999999999999993</v>
      </c>
    </row>
    <row r="2416" spans="1:4" ht="15.95" customHeight="1">
      <c r="A2416" s="119" t="s">
        <v>4867</v>
      </c>
      <c r="B2416" s="120" t="s">
        <v>4868</v>
      </c>
      <c r="C2416" s="119" t="s">
        <v>7199</v>
      </c>
      <c r="D2416" s="121">
        <v>7.93</v>
      </c>
    </row>
    <row r="2417" spans="1:4" ht="15.95" customHeight="1">
      <c r="A2417" s="119" t="s">
        <v>4869</v>
      </c>
      <c r="B2417" s="120" t="s">
        <v>4870</v>
      </c>
      <c r="C2417" s="119" t="s">
        <v>7199</v>
      </c>
      <c r="D2417" s="121">
        <v>5.08</v>
      </c>
    </row>
    <row r="2418" spans="1:4" ht="15.95" customHeight="1">
      <c r="A2418" s="119" t="s">
        <v>4871</v>
      </c>
      <c r="B2418" s="120" t="s">
        <v>4872</v>
      </c>
      <c r="C2418" s="119" t="s">
        <v>7199</v>
      </c>
      <c r="D2418" s="121">
        <v>6.23</v>
      </c>
    </row>
    <row r="2419" spans="1:4" ht="15.95" customHeight="1">
      <c r="A2419" s="119" t="s">
        <v>4873</v>
      </c>
      <c r="B2419" s="120" t="s">
        <v>4874</v>
      </c>
      <c r="C2419" s="119" t="s">
        <v>7199</v>
      </c>
      <c r="D2419" s="121">
        <v>10.91</v>
      </c>
    </row>
    <row r="2420" spans="1:4" ht="15.95" customHeight="1">
      <c r="A2420" s="119" t="s">
        <v>4875</v>
      </c>
      <c r="B2420" s="120" t="s">
        <v>4876</v>
      </c>
      <c r="C2420" s="119" t="s">
        <v>7199</v>
      </c>
      <c r="D2420" s="121">
        <v>11.77</v>
      </c>
    </row>
    <row r="2421" spans="1:4" ht="15.95" customHeight="1">
      <c r="A2421" s="119" t="s">
        <v>4877</v>
      </c>
      <c r="B2421" s="120" t="s">
        <v>4878</v>
      </c>
      <c r="C2421" s="119" t="s">
        <v>7199</v>
      </c>
      <c r="D2421" s="121">
        <v>19.5</v>
      </c>
    </row>
    <row r="2422" spans="1:4" ht="15.95" customHeight="1">
      <c r="A2422" s="119" t="s">
        <v>4879</v>
      </c>
      <c r="B2422" s="120" t="s">
        <v>4880</v>
      </c>
      <c r="C2422" s="119" t="s">
        <v>7199</v>
      </c>
      <c r="D2422" s="121">
        <v>31.13</v>
      </c>
    </row>
    <row r="2423" spans="1:4" ht="15.95" customHeight="1">
      <c r="A2423" s="119" t="s">
        <v>4881</v>
      </c>
      <c r="B2423" s="120" t="s">
        <v>4882</v>
      </c>
      <c r="C2423" s="119" t="s">
        <v>7199</v>
      </c>
      <c r="D2423" s="121">
        <v>39.44</v>
      </c>
    </row>
    <row r="2424" spans="1:4" ht="15.95" customHeight="1">
      <c r="A2424" s="119" t="s">
        <v>4883</v>
      </c>
      <c r="B2424" s="120" t="s">
        <v>4884</v>
      </c>
      <c r="C2424" s="119" t="s">
        <v>7199</v>
      </c>
      <c r="D2424" s="121">
        <v>16.71</v>
      </c>
    </row>
    <row r="2425" spans="1:4" ht="15.95" customHeight="1">
      <c r="A2425" s="119" t="s">
        <v>4885</v>
      </c>
      <c r="B2425" s="120" t="s">
        <v>4886</v>
      </c>
      <c r="C2425" s="119" t="s">
        <v>7199</v>
      </c>
      <c r="D2425" s="121">
        <v>20.71</v>
      </c>
    </row>
    <row r="2426" spans="1:4" ht="15.95" customHeight="1">
      <c r="A2426" s="119" t="s">
        <v>4887</v>
      </c>
      <c r="B2426" s="120" t="s">
        <v>4888</v>
      </c>
      <c r="C2426" s="119" t="s">
        <v>7199</v>
      </c>
      <c r="D2426" s="121">
        <v>24.88</v>
      </c>
    </row>
    <row r="2427" spans="1:4" ht="15.95" customHeight="1">
      <c r="A2427" s="119" t="s">
        <v>4889</v>
      </c>
      <c r="B2427" s="120" t="s">
        <v>4890</v>
      </c>
      <c r="C2427" s="119" t="s">
        <v>7199</v>
      </c>
      <c r="D2427" s="121">
        <v>39.49</v>
      </c>
    </row>
    <row r="2428" spans="1:4" ht="15.95" customHeight="1">
      <c r="A2428" s="119" t="s">
        <v>4891</v>
      </c>
      <c r="B2428" s="120" t="s">
        <v>4892</v>
      </c>
      <c r="C2428" s="119" t="s">
        <v>7199</v>
      </c>
      <c r="D2428" s="121">
        <v>42.64</v>
      </c>
    </row>
    <row r="2429" spans="1:4" ht="15.95" customHeight="1">
      <c r="A2429" s="119" t="s">
        <v>4893</v>
      </c>
      <c r="B2429" s="120" t="s">
        <v>4894</v>
      </c>
      <c r="C2429" s="119" t="s">
        <v>7199</v>
      </c>
      <c r="D2429" s="121">
        <v>67.819999999999993</v>
      </c>
    </row>
    <row r="2430" spans="1:4" ht="15.95" customHeight="1">
      <c r="A2430" s="119" t="s">
        <v>4895</v>
      </c>
      <c r="B2430" s="120" t="s">
        <v>4896</v>
      </c>
      <c r="C2430" s="119" t="s">
        <v>7199</v>
      </c>
      <c r="D2430" s="121">
        <v>244.85</v>
      </c>
    </row>
    <row r="2431" spans="1:4" ht="15.95" customHeight="1">
      <c r="A2431" s="119" t="s">
        <v>4897</v>
      </c>
      <c r="B2431" s="120" t="s">
        <v>4898</v>
      </c>
      <c r="C2431" s="119" t="s">
        <v>7199</v>
      </c>
      <c r="D2431" s="121">
        <v>345.72</v>
      </c>
    </row>
    <row r="2432" spans="1:4" ht="15.95" customHeight="1">
      <c r="A2432" s="119" t="s">
        <v>4899</v>
      </c>
      <c r="B2432" s="120" t="s">
        <v>4900</v>
      </c>
      <c r="C2432" s="119" t="s">
        <v>7199</v>
      </c>
      <c r="D2432" s="121">
        <v>307.76</v>
      </c>
    </row>
    <row r="2433" spans="1:4" ht="15.95" customHeight="1">
      <c r="A2433" s="417" t="s">
        <v>4901</v>
      </c>
      <c r="B2433" s="416" t="s">
        <v>4902</v>
      </c>
      <c r="C2433" s="417" t="s">
        <v>7196</v>
      </c>
      <c r="D2433" s="418">
        <v>51.22</v>
      </c>
    </row>
    <row r="2434" spans="1:4" ht="6" customHeight="1">
      <c r="A2434" s="417"/>
      <c r="B2434" s="416"/>
      <c r="C2434" s="417"/>
      <c r="D2434" s="418"/>
    </row>
    <row r="2435" spans="1:4" ht="15.95" customHeight="1">
      <c r="A2435" s="417" t="s">
        <v>4903</v>
      </c>
      <c r="B2435" s="416" t="s">
        <v>3475</v>
      </c>
      <c r="C2435" s="417" t="s">
        <v>7196</v>
      </c>
      <c r="D2435" s="418">
        <v>134.41999999999999</v>
      </c>
    </row>
    <row r="2436" spans="1:4" ht="6" customHeight="1">
      <c r="A2436" s="417"/>
      <c r="B2436" s="416"/>
      <c r="C2436" s="417"/>
      <c r="D2436" s="418"/>
    </row>
    <row r="2437" spans="1:4" ht="15.95" customHeight="1">
      <c r="A2437" s="119" t="s">
        <v>3476</v>
      </c>
      <c r="B2437" s="120" t="s">
        <v>3477</v>
      </c>
      <c r="C2437" s="119" t="s">
        <v>7196</v>
      </c>
      <c r="D2437" s="121">
        <v>2.09</v>
      </c>
    </row>
    <row r="2438" spans="1:4" ht="15.95" customHeight="1">
      <c r="A2438" s="119" t="s">
        <v>3478</v>
      </c>
      <c r="B2438" s="120" t="s">
        <v>3479</v>
      </c>
      <c r="C2438" s="119" t="s">
        <v>7196</v>
      </c>
      <c r="D2438" s="121">
        <v>2.2999999999999998</v>
      </c>
    </row>
    <row r="2439" spans="1:4" ht="15.95" customHeight="1">
      <c r="A2439" s="119" t="s">
        <v>3480</v>
      </c>
      <c r="B2439" s="120" t="s">
        <v>3481</v>
      </c>
      <c r="C2439" s="119" t="s">
        <v>7196</v>
      </c>
      <c r="D2439" s="121">
        <v>2.77</v>
      </c>
    </row>
    <row r="2440" spans="1:4" ht="15.95" customHeight="1">
      <c r="A2440" s="119" t="s">
        <v>3482</v>
      </c>
      <c r="B2440" s="120" t="s">
        <v>3483</v>
      </c>
      <c r="C2440" s="119" t="s">
        <v>7196</v>
      </c>
      <c r="D2440" s="121">
        <v>3.68</v>
      </c>
    </row>
    <row r="2441" spans="1:4" ht="15.95" customHeight="1">
      <c r="A2441" s="119" t="s">
        <v>3484</v>
      </c>
      <c r="B2441" s="120" t="s">
        <v>3485</v>
      </c>
      <c r="C2441" s="119" t="s">
        <v>7196</v>
      </c>
      <c r="D2441" s="121">
        <v>4.6900000000000004</v>
      </c>
    </row>
    <row r="2442" spans="1:4" ht="15.95" customHeight="1">
      <c r="A2442" s="119" t="s">
        <v>3486</v>
      </c>
      <c r="B2442" s="120" t="s">
        <v>3487</v>
      </c>
      <c r="C2442" s="119" t="s">
        <v>7196</v>
      </c>
      <c r="D2442" s="121">
        <v>5.32</v>
      </c>
    </row>
    <row r="2443" spans="1:4" ht="15.95" customHeight="1">
      <c r="A2443" s="119" t="s">
        <v>3488</v>
      </c>
      <c r="B2443" s="120" t="s">
        <v>3489</v>
      </c>
      <c r="C2443" s="119" t="s">
        <v>7196</v>
      </c>
      <c r="D2443" s="121">
        <v>6.94</v>
      </c>
    </row>
    <row r="2444" spans="1:4" ht="15.95" customHeight="1">
      <c r="A2444" s="119" t="s">
        <v>3490</v>
      </c>
      <c r="B2444" s="120" t="s">
        <v>3491</v>
      </c>
      <c r="C2444" s="119" t="s">
        <v>7196</v>
      </c>
      <c r="D2444" s="121">
        <v>9</v>
      </c>
    </row>
    <row r="2445" spans="1:4" ht="15.95" customHeight="1">
      <c r="A2445" s="119" t="s">
        <v>3492</v>
      </c>
      <c r="B2445" s="120" t="s">
        <v>3493</v>
      </c>
      <c r="C2445" s="119" t="s">
        <v>7196</v>
      </c>
      <c r="D2445" s="121">
        <v>11.02</v>
      </c>
    </row>
    <row r="2446" spans="1:4" ht="15.95" customHeight="1">
      <c r="A2446" s="119" t="s">
        <v>3494</v>
      </c>
      <c r="B2446" s="120" t="s">
        <v>3495</v>
      </c>
      <c r="C2446" s="119" t="s">
        <v>7196</v>
      </c>
      <c r="D2446" s="121">
        <v>12.26</v>
      </c>
    </row>
    <row r="2447" spans="1:4" ht="15.95" customHeight="1">
      <c r="A2447" s="119" t="s">
        <v>3496</v>
      </c>
      <c r="B2447" s="120" t="s">
        <v>3497</v>
      </c>
      <c r="C2447" s="119" t="s">
        <v>7196</v>
      </c>
      <c r="D2447" s="121">
        <v>13.88</v>
      </c>
    </row>
    <row r="2448" spans="1:4" ht="15.95" customHeight="1">
      <c r="A2448" s="119" t="s">
        <v>3498</v>
      </c>
      <c r="B2448" s="120" t="s">
        <v>3499</v>
      </c>
      <c r="C2448" s="119" t="s">
        <v>7196</v>
      </c>
      <c r="D2448" s="121">
        <v>16.02</v>
      </c>
    </row>
    <row r="2449" spans="1:4" ht="15.95" customHeight="1">
      <c r="A2449" s="119" t="s">
        <v>3500</v>
      </c>
      <c r="B2449" s="120" t="s">
        <v>3501</v>
      </c>
      <c r="C2449" s="119" t="s">
        <v>7196</v>
      </c>
      <c r="D2449" s="121">
        <v>18.5</v>
      </c>
    </row>
    <row r="2450" spans="1:4" ht="15.95" customHeight="1">
      <c r="A2450" s="119" t="s">
        <v>3502</v>
      </c>
      <c r="B2450" s="120" t="s">
        <v>3503</v>
      </c>
      <c r="C2450" s="119" t="s">
        <v>7196</v>
      </c>
      <c r="D2450" s="121">
        <v>1.26</v>
      </c>
    </row>
    <row r="2451" spans="1:4" ht="15.95" customHeight="1">
      <c r="A2451" s="119" t="s">
        <v>3504</v>
      </c>
      <c r="B2451" s="120" t="s">
        <v>3505</v>
      </c>
      <c r="C2451" s="119" t="s">
        <v>7196</v>
      </c>
      <c r="D2451" s="121">
        <v>1.64</v>
      </c>
    </row>
    <row r="2452" spans="1:4" ht="15.95" customHeight="1">
      <c r="A2452" s="119" t="s">
        <v>3506</v>
      </c>
      <c r="B2452" s="120" t="s">
        <v>4926</v>
      </c>
      <c r="C2452" s="119" t="s">
        <v>7196</v>
      </c>
      <c r="D2452" s="121">
        <v>1.64</v>
      </c>
    </row>
    <row r="2453" spans="1:4" ht="15.95" customHeight="1">
      <c r="A2453" s="119" t="s">
        <v>4927</v>
      </c>
      <c r="B2453" s="120" t="s">
        <v>4928</v>
      </c>
      <c r="C2453" s="119" t="s">
        <v>7196</v>
      </c>
      <c r="D2453" s="121">
        <v>1.68</v>
      </c>
    </row>
    <row r="2454" spans="1:4" ht="15.95" customHeight="1">
      <c r="A2454" s="119" t="s">
        <v>4929</v>
      </c>
      <c r="B2454" s="120" t="s">
        <v>4930</v>
      </c>
      <c r="C2454" s="119" t="s">
        <v>7196</v>
      </c>
      <c r="D2454" s="121">
        <v>1.68</v>
      </c>
    </row>
    <row r="2455" spans="1:4" ht="15.95" customHeight="1">
      <c r="A2455" s="119" t="s">
        <v>4931</v>
      </c>
      <c r="B2455" s="120" t="s">
        <v>4932</v>
      </c>
      <c r="C2455" s="119" t="s">
        <v>7196</v>
      </c>
      <c r="D2455" s="121">
        <v>2.52</v>
      </c>
    </row>
    <row r="2456" spans="1:4" ht="15.95" customHeight="1">
      <c r="A2456" s="119" t="s">
        <v>4933</v>
      </c>
      <c r="B2456" s="120" t="s">
        <v>4934</v>
      </c>
      <c r="C2456" s="119" t="s">
        <v>7199</v>
      </c>
      <c r="D2456" s="121">
        <v>11.79</v>
      </c>
    </row>
    <row r="2457" spans="1:4" ht="15.95" customHeight="1">
      <c r="A2457" s="119" t="s">
        <v>4935</v>
      </c>
      <c r="B2457" s="120" t="s">
        <v>4936</v>
      </c>
      <c r="C2457" s="119" t="s">
        <v>7199</v>
      </c>
      <c r="D2457" s="121">
        <v>5.36</v>
      </c>
    </row>
    <row r="2458" spans="1:4" ht="15.95" customHeight="1">
      <c r="A2458" s="119" t="s">
        <v>4937</v>
      </c>
      <c r="B2458" s="120" t="s">
        <v>4938</v>
      </c>
      <c r="C2458" s="119" t="s">
        <v>7199</v>
      </c>
      <c r="D2458" s="121">
        <v>7.96</v>
      </c>
    </row>
    <row r="2459" spans="1:4" ht="15.95" customHeight="1">
      <c r="A2459" s="119" t="s">
        <v>4939</v>
      </c>
      <c r="B2459" s="120" t="s">
        <v>4940</v>
      </c>
      <c r="C2459" s="119" t="s">
        <v>7199</v>
      </c>
      <c r="D2459" s="121">
        <v>7.88</v>
      </c>
    </row>
    <row r="2460" spans="1:4" ht="15.95" customHeight="1">
      <c r="A2460" s="119" t="s">
        <v>4941</v>
      </c>
      <c r="B2460" s="120" t="s">
        <v>4942</v>
      </c>
      <c r="C2460" s="119" t="s">
        <v>7199</v>
      </c>
      <c r="D2460" s="121">
        <v>11.77</v>
      </c>
    </row>
    <row r="2461" spans="1:4" ht="15.95" customHeight="1">
      <c r="A2461" s="119" t="s">
        <v>4943</v>
      </c>
      <c r="B2461" s="120" t="s">
        <v>4944</v>
      </c>
      <c r="C2461" s="119" t="s">
        <v>7199</v>
      </c>
      <c r="D2461" s="121">
        <v>11.89</v>
      </c>
    </row>
    <row r="2462" spans="1:4" ht="15.95" customHeight="1">
      <c r="A2462" s="119" t="s">
        <v>4945</v>
      </c>
      <c r="B2462" s="120" t="s">
        <v>4946</v>
      </c>
      <c r="C2462" s="119" t="s">
        <v>7199</v>
      </c>
      <c r="D2462" s="121">
        <v>12.11</v>
      </c>
    </row>
    <row r="2463" spans="1:4" ht="15.95" customHeight="1">
      <c r="A2463" s="119" t="s">
        <v>4947</v>
      </c>
      <c r="B2463" s="120" t="s">
        <v>4948</v>
      </c>
      <c r="C2463" s="119" t="s">
        <v>7199</v>
      </c>
      <c r="D2463" s="121">
        <v>12.85</v>
      </c>
    </row>
    <row r="2464" spans="1:4" ht="15.95" customHeight="1">
      <c r="A2464" s="119" t="s">
        <v>4949</v>
      </c>
      <c r="B2464" s="120" t="s">
        <v>4950</v>
      </c>
      <c r="C2464" s="119" t="s">
        <v>7199</v>
      </c>
      <c r="D2464" s="121">
        <v>14.32</v>
      </c>
    </row>
    <row r="2465" spans="1:4" ht="15.95" customHeight="1">
      <c r="A2465" s="119" t="s">
        <v>4951</v>
      </c>
      <c r="B2465" s="120" t="s">
        <v>4952</v>
      </c>
      <c r="C2465" s="119" t="s">
        <v>7199</v>
      </c>
      <c r="D2465" s="121">
        <v>15.77</v>
      </c>
    </row>
    <row r="2466" spans="1:4" ht="15.95" customHeight="1">
      <c r="A2466" s="119" t="s">
        <v>4953</v>
      </c>
      <c r="B2466" s="120" t="s">
        <v>3527</v>
      </c>
      <c r="C2466" s="119" t="s">
        <v>7199</v>
      </c>
      <c r="D2466" s="121">
        <v>14.27</v>
      </c>
    </row>
    <row r="2467" spans="1:4" ht="15.95" customHeight="1">
      <c r="A2467" s="119" t="s">
        <v>3528</v>
      </c>
      <c r="B2467" s="120" t="s">
        <v>3529</v>
      </c>
      <c r="C2467" s="119" t="s">
        <v>7199</v>
      </c>
      <c r="D2467" s="121">
        <v>22.5</v>
      </c>
    </row>
    <row r="2468" spans="1:4" ht="15.95" customHeight="1">
      <c r="A2468" s="119" t="s">
        <v>3530</v>
      </c>
      <c r="B2468" s="120" t="s">
        <v>3531</v>
      </c>
      <c r="C2468" s="119" t="s">
        <v>7199</v>
      </c>
      <c r="D2468" s="121">
        <v>22.57</v>
      </c>
    </row>
    <row r="2469" spans="1:4" ht="15.95" customHeight="1">
      <c r="A2469" s="119" t="s">
        <v>3532</v>
      </c>
      <c r="B2469" s="120" t="s">
        <v>3533</v>
      </c>
      <c r="C2469" s="119" t="s">
        <v>7199</v>
      </c>
      <c r="D2469" s="121">
        <v>24.75</v>
      </c>
    </row>
    <row r="2470" spans="1:4" ht="15.95" customHeight="1">
      <c r="A2470" s="119" t="s">
        <v>3534</v>
      </c>
      <c r="B2470" s="120" t="s">
        <v>3535</v>
      </c>
      <c r="C2470" s="119" t="s">
        <v>7199</v>
      </c>
      <c r="D2470" s="121">
        <v>34</v>
      </c>
    </row>
    <row r="2471" spans="1:4" ht="15.95" customHeight="1">
      <c r="A2471" s="119" t="s">
        <v>3536</v>
      </c>
      <c r="B2471" s="120" t="s">
        <v>3537</v>
      </c>
      <c r="C2471" s="119" t="s">
        <v>7199</v>
      </c>
      <c r="D2471" s="121">
        <v>36.33</v>
      </c>
    </row>
    <row r="2472" spans="1:4" ht="15.95" customHeight="1">
      <c r="A2472" s="119" t="s">
        <v>3538</v>
      </c>
      <c r="B2472" s="120" t="s">
        <v>3539</v>
      </c>
      <c r="C2472" s="119" t="s">
        <v>7199</v>
      </c>
      <c r="D2472" s="121">
        <v>43.3</v>
      </c>
    </row>
    <row r="2473" spans="1:4" ht="15.95" customHeight="1">
      <c r="A2473" s="119" t="s">
        <v>3540</v>
      </c>
      <c r="B2473" s="120" t="s">
        <v>3541</v>
      </c>
      <c r="C2473" s="119" t="s">
        <v>7199</v>
      </c>
      <c r="D2473" s="121">
        <v>35.6</v>
      </c>
    </row>
    <row r="2474" spans="1:4" ht="15.95" customHeight="1">
      <c r="A2474" s="119" t="s">
        <v>3542</v>
      </c>
      <c r="B2474" s="120" t="s">
        <v>3543</v>
      </c>
      <c r="C2474" s="119" t="s">
        <v>7199</v>
      </c>
      <c r="D2474" s="121">
        <v>25.67</v>
      </c>
    </row>
    <row r="2475" spans="1:4" ht="15.95" customHeight="1">
      <c r="A2475" s="119" t="s">
        <v>3544</v>
      </c>
      <c r="B2475" s="120" t="s">
        <v>3545</v>
      </c>
      <c r="C2475" s="119" t="s">
        <v>7199</v>
      </c>
      <c r="D2475" s="121">
        <v>47.49</v>
      </c>
    </row>
    <row r="2476" spans="1:4" ht="15.95" customHeight="1">
      <c r="A2476" s="119" t="s">
        <v>3546</v>
      </c>
      <c r="B2476" s="120" t="s">
        <v>3547</v>
      </c>
      <c r="C2476" s="119" t="s">
        <v>7199</v>
      </c>
      <c r="D2476" s="121">
        <v>108.61</v>
      </c>
    </row>
    <row r="2477" spans="1:4" ht="15.95" customHeight="1">
      <c r="A2477" s="119" t="s">
        <v>2097</v>
      </c>
      <c r="B2477" s="120" t="s">
        <v>2098</v>
      </c>
      <c r="C2477" s="119" t="s">
        <v>7199</v>
      </c>
      <c r="D2477" s="121">
        <v>59.56</v>
      </c>
    </row>
    <row r="2478" spans="1:4" ht="15.95" customHeight="1">
      <c r="A2478" s="119" t="s">
        <v>2099</v>
      </c>
      <c r="B2478" s="120" t="s">
        <v>2100</v>
      </c>
      <c r="C2478" s="119" t="s">
        <v>7199</v>
      </c>
      <c r="D2478" s="121">
        <v>7.04</v>
      </c>
    </row>
    <row r="2479" spans="1:4" ht="15.95" customHeight="1">
      <c r="A2479" s="119" t="s">
        <v>2101</v>
      </c>
      <c r="B2479" s="120" t="s">
        <v>2102</v>
      </c>
      <c r="C2479" s="119" t="s">
        <v>7199</v>
      </c>
      <c r="D2479" s="121">
        <v>11.65</v>
      </c>
    </row>
    <row r="2480" spans="1:4" ht="15.95" customHeight="1">
      <c r="A2480" s="119" t="s">
        <v>2103</v>
      </c>
      <c r="B2480" s="120" t="s">
        <v>2104</v>
      </c>
      <c r="C2480" s="119" t="s">
        <v>7199</v>
      </c>
      <c r="D2480" s="121">
        <v>17.489999999999998</v>
      </c>
    </row>
    <row r="2481" spans="1:4" ht="15.95" customHeight="1">
      <c r="A2481" s="119" t="s">
        <v>2105</v>
      </c>
      <c r="B2481" s="120" t="s">
        <v>2106</v>
      </c>
      <c r="C2481" s="119" t="s">
        <v>7199</v>
      </c>
      <c r="D2481" s="121">
        <v>8.16</v>
      </c>
    </row>
    <row r="2482" spans="1:4" ht="15.95" customHeight="1">
      <c r="A2482" s="119" t="s">
        <v>2107</v>
      </c>
      <c r="B2482" s="120" t="s">
        <v>2108</v>
      </c>
      <c r="C2482" s="119" t="s">
        <v>7199</v>
      </c>
      <c r="D2482" s="121">
        <v>11.97</v>
      </c>
    </row>
    <row r="2483" spans="1:4" ht="15.95" customHeight="1">
      <c r="A2483" s="119" t="s">
        <v>2109</v>
      </c>
      <c r="B2483" s="120" t="s">
        <v>2110</v>
      </c>
      <c r="C2483" s="119" t="s">
        <v>7199</v>
      </c>
      <c r="D2483" s="121">
        <v>17.45</v>
      </c>
    </row>
    <row r="2484" spans="1:4" ht="15.95" customHeight="1">
      <c r="A2484" s="119" t="s">
        <v>2111</v>
      </c>
      <c r="B2484" s="120" t="s">
        <v>2112</v>
      </c>
      <c r="C2484" s="119" t="s">
        <v>7199</v>
      </c>
      <c r="D2484" s="121">
        <v>5.86</v>
      </c>
    </row>
    <row r="2485" spans="1:4" ht="15.95" customHeight="1">
      <c r="A2485" s="119" t="s">
        <v>2113</v>
      </c>
      <c r="B2485" s="120" t="s">
        <v>2114</v>
      </c>
      <c r="C2485" s="119" t="s">
        <v>7199</v>
      </c>
      <c r="D2485" s="121">
        <v>6.48</v>
      </c>
    </row>
    <row r="2486" spans="1:4" ht="15.95" customHeight="1">
      <c r="A2486" s="119" t="s">
        <v>2115</v>
      </c>
      <c r="B2486" s="120" t="s">
        <v>2116</v>
      </c>
      <c r="C2486" s="119" t="s">
        <v>7199</v>
      </c>
      <c r="D2486" s="121">
        <v>9.4499999999999993</v>
      </c>
    </row>
    <row r="2487" spans="1:4" ht="15.95" customHeight="1">
      <c r="A2487" s="119" t="s">
        <v>2117</v>
      </c>
      <c r="B2487" s="120" t="s">
        <v>2118</v>
      </c>
      <c r="C2487" s="119" t="s">
        <v>7199</v>
      </c>
      <c r="D2487" s="121">
        <v>18.18</v>
      </c>
    </row>
    <row r="2488" spans="1:4" ht="15.95" customHeight="1">
      <c r="A2488" s="119" t="s">
        <v>2119</v>
      </c>
      <c r="B2488" s="120" t="s">
        <v>2120</v>
      </c>
      <c r="C2488" s="119" t="s">
        <v>7199</v>
      </c>
      <c r="D2488" s="121">
        <v>18.63</v>
      </c>
    </row>
    <row r="2489" spans="1:4" ht="15.95" customHeight="1">
      <c r="A2489" s="119" t="s">
        <v>3563</v>
      </c>
      <c r="B2489" s="120" t="s">
        <v>3564</v>
      </c>
      <c r="C2489" s="119" t="s">
        <v>7199</v>
      </c>
      <c r="D2489" s="121">
        <v>32.909999999999997</v>
      </c>
    </row>
    <row r="2490" spans="1:4" ht="15.95" customHeight="1">
      <c r="A2490" s="119" t="s">
        <v>3565</v>
      </c>
      <c r="B2490" s="120" t="s">
        <v>3566</v>
      </c>
      <c r="C2490" s="119" t="s">
        <v>7199</v>
      </c>
      <c r="D2490" s="121">
        <v>40.44</v>
      </c>
    </row>
    <row r="2491" spans="1:4" ht="15.95" customHeight="1">
      <c r="A2491" s="119" t="s">
        <v>3567</v>
      </c>
      <c r="B2491" s="120" t="s">
        <v>3568</v>
      </c>
      <c r="C2491" s="119" t="s">
        <v>7199</v>
      </c>
      <c r="D2491" s="121">
        <v>61.96</v>
      </c>
    </row>
    <row r="2492" spans="1:4" ht="15.95" customHeight="1">
      <c r="A2492" s="119" t="s">
        <v>3569</v>
      </c>
      <c r="B2492" s="120" t="s">
        <v>3570</v>
      </c>
      <c r="C2492" s="119" t="s">
        <v>7199</v>
      </c>
      <c r="D2492" s="121">
        <v>3.55</v>
      </c>
    </row>
    <row r="2493" spans="1:4" ht="15.95" customHeight="1">
      <c r="A2493" s="119" t="s">
        <v>3571</v>
      </c>
      <c r="B2493" s="120" t="s">
        <v>3572</v>
      </c>
      <c r="C2493" s="119" t="s">
        <v>7199</v>
      </c>
      <c r="D2493" s="121">
        <v>3.68</v>
      </c>
    </row>
    <row r="2494" spans="1:4" ht="15.95" customHeight="1">
      <c r="A2494" s="119" t="s">
        <v>3573</v>
      </c>
      <c r="B2494" s="120" t="s">
        <v>3574</v>
      </c>
      <c r="C2494" s="119" t="s">
        <v>7199</v>
      </c>
      <c r="D2494" s="121">
        <v>4.7</v>
      </c>
    </row>
    <row r="2495" spans="1:4" ht="15.95" customHeight="1">
      <c r="A2495" s="119" t="s">
        <v>3575</v>
      </c>
      <c r="B2495" s="120" t="s">
        <v>3576</v>
      </c>
      <c r="C2495" s="119" t="s">
        <v>7199</v>
      </c>
      <c r="D2495" s="121">
        <v>8.01</v>
      </c>
    </row>
    <row r="2496" spans="1:4" ht="15.95" customHeight="1">
      <c r="A2496" s="119" t="s">
        <v>3577</v>
      </c>
      <c r="B2496" s="120" t="s">
        <v>3578</v>
      </c>
      <c r="C2496" s="119" t="s">
        <v>7199</v>
      </c>
      <c r="D2496" s="121">
        <v>11.89</v>
      </c>
    </row>
    <row r="2497" spans="1:4" ht="15.95" customHeight="1">
      <c r="A2497" s="119" t="s">
        <v>3579</v>
      </c>
      <c r="B2497" s="120" t="s">
        <v>3580</v>
      </c>
      <c r="C2497" s="119" t="s">
        <v>7199</v>
      </c>
      <c r="D2497" s="121">
        <v>17.579999999999998</v>
      </c>
    </row>
    <row r="2498" spans="1:4" ht="15.95" customHeight="1">
      <c r="A2498" s="119" t="s">
        <v>3581</v>
      </c>
      <c r="B2498" s="120" t="s">
        <v>3582</v>
      </c>
      <c r="C2498" s="119" t="s">
        <v>7199</v>
      </c>
      <c r="D2498" s="121">
        <v>29.33</v>
      </c>
    </row>
    <row r="2499" spans="1:4" ht="15.95" customHeight="1">
      <c r="A2499" s="119" t="s">
        <v>2125</v>
      </c>
      <c r="B2499" s="120" t="s">
        <v>2126</v>
      </c>
      <c r="C2499" s="119" t="s">
        <v>7199</v>
      </c>
      <c r="D2499" s="121">
        <v>59.15</v>
      </c>
    </row>
    <row r="2500" spans="1:4" ht="15.95" customHeight="1">
      <c r="A2500" s="119" t="s">
        <v>2127</v>
      </c>
      <c r="B2500" s="120" t="s">
        <v>2128</v>
      </c>
      <c r="C2500" s="119" t="s">
        <v>7199</v>
      </c>
      <c r="D2500" s="121">
        <v>92.85</v>
      </c>
    </row>
    <row r="2501" spans="1:4" ht="15.95" customHeight="1">
      <c r="A2501" s="119" t="s">
        <v>2129</v>
      </c>
      <c r="B2501" s="120" t="s">
        <v>2130</v>
      </c>
      <c r="C2501" s="119" t="s">
        <v>7199</v>
      </c>
      <c r="D2501" s="121">
        <v>8.75</v>
      </c>
    </row>
    <row r="2502" spans="1:4" ht="15.95" customHeight="1">
      <c r="A2502" s="119" t="s">
        <v>2131</v>
      </c>
      <c r="B2502" s="120" t="s">
        <v>2132</v>
      </c>
      <c r="C2502" s="119" t="s">
        <v>7199</v>
      </c>
      <c r="D2502" s="121">
        <v>8.98</v>
      </c>
    </row>
    <row r="2503" spans="1:4" ht="15.95" customHeight="1">
      <c r="A2503" s="119" t="s">
        <v>2133</v>
      </c>
      <c r="B2503" s="120" t="s">
        <v>2134</v>
      </c>
      <c r="C2503" s="119" t="s">
        <v>7199</v>
      </c>
      <c r="D2503" s="121">
        <v>11</v>
      </c>
    </row>
    <row r="2504" spans="1:4" ht="15.95" customHeight="1">
      <c r="A2504" s="119" t="s">
        <v>2135</v>
      </c>
      <c r="B2504" s="120" t="s">
        <v>2136</v>
      </c>
      <c r="C2504" s="119" t="s">
        <v>7199</v>
      </c>
      <c r="D2504" s="121">
        <v>19.25</v>
      </c>
    </row>
    <row r="2505" spans="1:4" ht="15.95" customHeight="1">
      <c r="A2505" s="119" t="s">
        <v>2137</v>
      </c>
      <c r="B2505" s="120" t="s">
        <v>2138</v>
      </c>
      <c r="C2505" s="119" t="s">
        <v>7199</v>
      </c>
      <c r="D2505" s="121">
        <v>18.64</v>
      </c>
    </row>
    <row r="2506" spans="1:4" ht="15.95" customHeight="1">
      <c r="A2506" s="119" t="s">
        <v>2139</v>
      </c>
      <c r="B2506" s="120" t="s">
        <v>2140</v>
      </c>
      <c r="C2506" s="119" t="s">
        <v>7199</v>
      </c>
      <c r="D2506" s="121">
        <v>45.19</v>
      </c>
    </row>
    <row r="2507" spans="1:4" ht="15.95" customHeight="1">
      <c r="A2507" s="119" t="s">
        <v>2141</v>
      </c>
      <c r="B2507" s="120" t="s">
        <v>2142</v>
      </c>
      <c r="C2507" s="119" t="s">
        <v>7199</v>
      </c>
      <c r="D2507" s="121">
        <v>84.72</v>
      </c>
    </row>
    <row r="2508" spans="1:4" ht="15.95" customHeight="1">
      <c r="A2508" s="119" t="s">
        <v>2143</v>
      </c>
      <c r="B2508" s="120" t="s">
        <v>2144</v>
      </c>
      <c r="C2508" s="119" t="s">
        <v>7199</v>
      </c>
      <c r="D2508" s="121">
        <v>130.09</v>
      </c>
    </row>
    <row r="2509" spans="1:4" ht="15.95" customHeight="1">
      <c r="A2509" s="119" t="s">
        <v>2145</v>
      </c>
      <c r="B2509" s="120" t="s">
        <v>2146</v>
      </c>
      <c r="C2509" s="119" t="s">
        <v>7199</v>
      </c>
      <c r="D2509" s="121">
        <v>248.55</v>
      </c>
    </row>
    <row r="2510" spans="1:4" ht="15.95" customHeight="1">
      <c r="A2510" s="119" t="s">
        <v>2147</v>
      </c>
      <c r="B2510" s="120" t="s">
        <v>2148</v>
      </c>
      <c r="C2510" s="119" t="s">
        <v>7199</v>
      </c>
      <c r="D2510" s="121">
        <v>21.59</v>
      </c>
    </row>
    <row r="2511" spans="1:4" ht="15.95" customHeight="1">
      <c r="A2511" s="119" t="s">
        <v>2149</v>
      </c>
      <c r="B2511" s="120" t="s">
        <v>2150</v>
      </c>
      <c r="C2511" s="119" t="s">
        <v>7199</v>
      </c>
      <c r="D2511" s="121">
        <v>28.04</v>
      </c>
    </row>
    <row r="2512" spans="1:4" ht="15.95" customHeight="1">
      <c r="A2512" s="119" t="s">
        <v>2151</v>
      </c>
      <c r="B2512" s="120" t="s">
        <v>2152</v>
      </c>
      <c r="C2512" s="119" t="s">
        <v>7199</v>
      </c>
      <c r="D2512" s="121">
        <v>26.49</v>
      </c>
    </row>
    <row r="2513" spans="1:4" ht="15.95" customHeight="1">
      <c r="A2513" s="119" t="s">
        <v>2153</v>
      </c>
      <c r="B2513" s="120" t="s">
        <v>2154</v>
      </c>
      <c r="C2513" s="119" t="s">
        <v>7199</v>
      </c>
      <c r="D2513" s="121">
        <v>45.93</v>
      </c>
    </row>
    <row r="2514" spans="1:4" ht="15.95" customHeight="1">
      <c r="A2514" s="119" t="s">
        <v>2155</v>
      </c>
      <c r="B2514" s="120" t="s">
        <v>2156</v>
      </c>
      <c r="C2514" s="119" t="s">
        <v>7199</v>
      </c>
      <c r="D2514" s="121">
        <v>55.56</v>
      </c>
    </row>
    <row r="2515" spans="1:4" ht="15.95" customHeight="1">
      <c r="A2515" s="119" t="s">
        <v>2157</v>
      </c>
      <c r="B2515" s="120" t="s">
        <v>2158</v>
      </c>
      <c r="C2515" s="119" t="s">
        <v>7199</v>
      </c>
      <c r="D2515" s="121">
        <v>61.21</v>
      </c>
    </row>
    <row r="2516" spans="1:4" ht="15.95" customHeight="1">
      <c r="A2516" s="119" t="s">
        <v>2159</v>
      </c>
      <c r="B2516" s="120" t="s">
        <v>2160</v>
      </c>
      <c r="C2516" s="119" t="s">
        <v>7199</v>
      </c>
      <c r="D2516" s="121">
        <v>18.32</v>
      </c>
    </row>
    <row r="2517" spans="1:4" ht="15.95" customHeight="1">
      <c r="A2517" s="119" t="s">
        <v>2161</v>
      </c>
      <c r="B2517" s="120" t="s">
        <v>2162</v>
      </c>
      <c r="C2517" s="119" t="s">
        <v>7199</v>
      </c>
      <c r="D2517" s="121">
        <v>21.8</v>
      </c>
    </row>
    <row r="2518" spans="1:4" ht="15.95" customHeight="1">
      <c r="A2518" s="119" t="s">
        <v>2163</v>
      </c>
      <c r="B2518" s="120" t="s">
        <v>2164</v>
      </c>
      <c r="C2518" s="119" t="s">
        <v>7199</v>
      </c>
      <c r="D2518" s="121">
        <v>23.09</v>
      </c>
    </row>
    <row r="2519" spans="1:4" ht="15.95" customHeight="1">
      <c r="A2519" s="119" t="s">
        <v>2165</v>
      </c>
      <c r="B2519" s="120" t="s">
        <v>2166</v>
      </c>
      <c r="C2519" s="119" t="s">
        <v>7199</v>
      </c>
      <c r="D2519" s="121">
        <v>32.33</v>
      </c>
    </row>
    <row r="2520" spans="1:4" ht="15.95" customHeight="1">
      <c r="A2520" s="119" t="s">
        <v>2167</v>
      </c>
      <c r="B2520" s="120" t="s">
        <v>2168</v>
      </c>
      <c r="C2520" s="119" t="s">
        <v>7199</v>
      </c>
      <c r="D2520" s="121">
        <v>47.07</v>
      </c>
    </row>
    <row r="2521" spans="1:4" ht="15.95" customHeight="1">
      <c r="A2521" s="119" t="s">
        <v>2169</v>
      </c>
      <c r="B2521" s="120" t="s">
        <v>2170</v>
      </c>
      <c r="C2521" s="119" t="s">
        <v>7199</v>
      </c>
      <c r="D2521" s="121">
        <v>50.67</v>
      </c>
    </row>
    <row r="2522" spans="1:4" ht="15.95" customHeight="1">
      <c r="A2522" s="119" t="s">
        <v>2171</v>
      </c>
      <c r="B2522" s="120" t="s">
        <v>2172</v>
      </c>
      <c r="C2522" s="119" t="s">
        <v>7199</v>
      </c>
      <c r="D2522" s="121">
        <v>74.83</v>
      </c>
    </row>
    <row r="2523" spans="1:4" ht="15.95" customHeight="1">
      <c r="A2523" s="119" t="s">
        <v>2173</v>
      </c>
      <c r="B2523" s="120" t="s">
        <v>2174</v>
      </c>
      <c r="C2523" s="119" t="s">
        <v>7199</v>
      </c>
      <c r="D2523" s="121">
        <v>101.4</v>
      </c>
    </row>
    <row r="2524" spans="1:4" ht="15.95" customHeight="1">
      <c r="A2524" s="119" t="s">
        <v>2175</v>
      </c>
      <c r="B2524" s="120" t="s">
        <v>2176</v>
      </c>
      <c r="C2524" s="119" t="s">
        <v>7199</v>
      </c>
      <c r="D2524" s="121">
        <v>191.01</v>
      </c>
    </row>
    <row r="2525" spans="1:4" ht="15.95" customHeight="1">
      <c r="A2525" s="119" t="s">
        <v>2177</v>
      </c>
      <c r="B2525" s="120" t="s">
        <v>2178</v>
      </c>
      <c r="C2525" s="119" t="s">
        <v>7199</v>
      </c>
      <c r="D2525" s="121">
        <v>11.06</v>
      </c>
    </row>
    <row r="2526" spans="1:4" ht="15.95" customHeight="1">
      <c r="A2526" s="119" t="s">
        <v>2179</v>
      </c>
      <c r="B2526" s="120" t="s">
        <v>2180</v>
      </c>
      <c r="C2526" s="119" t="s">
        <v>7199</v>
      </c>
      <c r="D2526" s="121">
        <v>11.71</v>
      </c>
    </row>
    <row r="2527" spans="1:4" ht="15.95" customHeight="1">
      <c r="A2527" s="119" t="s">
        <v>2181</v>
      </c>
      <c r="B2527" s="120" t="s">
        <v>2182</v>
      </c>
      <c r="C2527" s="119" t="s">
        <v>7199</v>
      </c>
      <c r="D2527" s="121">
        <v>19.739999999999998</v>
      </c>
    </row>
    <row r="2528" spans="1:4" ht="15.95" customHeight="1">
      <c r="A2528" s="119" t="s">
        <v>2183</v>
      </c>
      <c r="B2528" s="120" t="s">
        <v>2184</v>
      </c>
      <c r="C2528" s="119" t="s">
        <v>7199</v>
      </c>
      <c r="D2528" s="121">
        <v>39.46</v>
      </c>
    </row>
    <row r="2529" spans="1:4" ht="15.95" customHeight="1">
      <c r="A2529" s="119" t="s">
        <v>2185</v>
      </c>
      <c r="B2529" s="120" t="s">
        <v>2186</v>
      </c>
      <c r="C2529" s="119" t="s">
        <v>7199</v>
      </c>
      <c r="D2529" s="121">
        <v>51.99</v>
      </c>
    </row>
    <row r="2530" spans="1:4" ht="15.95" customHeight="1">
      <c r="A2530" s="119" t="s">
        <v>2187</v>
      </c>
      <c r="B2530" s="120" t="s">
        <v>2188</v>
      </c>
      <c r="C2530" s="119" t="s">
        <v>7199</v>
      </c>
      <c r="D2530" s="121">
        <v>54.05</v>
      </c>
    </row>
    <row r="2531" spans="1:4" ht="15.95" customHeight="1">
      <c r="A2531" s="119" t="s">
        <v>2189</v>
      </c>
      <c r="B2531" s="120" t="s">
        <v>2190</v>
      </c>
      <c r="C2531" s="119" t="s">
        <v>7199</v>
      </c>
      <c r="D2531" s="121">
        <v>36.92</v>
      </c>
    </row>
    <row r="2532" spans="1:4" ht="15.95" customHeight="1">
      <c r="A2532" s="119" t="s">
        <v>2191</v>
      </c>
      <c r="B2532" s="120" t="s">
        <v>2192</v>
      </c>
      <c r="C2532" s="119" t="s">
        <v>7199</v>
      </c>
      <c r="D2532" s="121">
        <v>49.91</v>
      </c>
    </row>
    <row r="2533" spans="1:4" ht="15.95" customHeight="1">
      <c r="A2533" s="119" t="s">
        <v>2193</v>
      </c>
      <c r="B2533" s="120" t="s">
        <v>2194</v>
      </c>
      <c r="C2533" s="119" t="s">
        <v>7199</v>
      </c>
      <c r="D2533" s="121">
        <v>52.76</v>
      </c>
    </row>
    <row r="2534" spans="1:4" ht="15.95" customHeight="1">
      <c r="A2534" s="119" t="s">
        <v>2195</v>
      </c>
      <c r="B2534" s="120" t="s">
        <v>2196</v>
      </c>
      <c r="C2534" s="119" t="s">
        <v>7199</v>
      </c>
      <c r="D2534" s="121">
        <v>11.52</v>
      </c>
    </row>
    <row r="2535" spans="1:4" ht="15.95" customHeight="1">
      <c r="A2535" s="119" t="s">
        <v>2197</v>
      </c>
      <c r="B2535" s="120" t="s">
        <v>2198</v>
      </c>
      <c r="C2535" s="119" t="s">
        <v>7199</v>
      </c>
      <c r="D2535" s="121">
        <v>12.52</v>
      </c>
    </row>
    <row r="2536" spans="1:4" ht="15.95" customHeight="1">
      <c r="A2536" s="119" t="s">
        <v>2199</v>
      </c>
      <c r="B2536" s="120" t="s">
        <v>2200</v>
      </c>
      <c r="C2536" s="119" t="s">
        <v>7199</v>
      </c>
      <c r="D2536" s="121">
        <v>15.67</v>
      </c>
    </row>
    <row r="2537" spans="1:4" ht="15.95" customHeight="1">
      <c r="A2537" s="119" t="s">
        <v>2201</v>
      </c>
      <c r="B2537" s="120" t="s">
        <v>2202</v>
      </c>
      <c r="C2537" s="119" t="s">
        <v>7199</v>
      </c>
      <c r="D2537" s="121">
        <v>28.71</v>
      </c>
    </row>
    <row r="2538" spans="1:4" ht="15.95" customHeight="1">
      <c r="A2538" s="119" t="s">
        <v>2203</v>
      </c>
      <c r="B2538" s="120" t="s">
        <v>2204</v>
      </c>
      <c r="C2538" s="119" t="s">
        <v>7199</v>
      </c>
      <c r="D2538" s="121">
        <v>29.87</v>
      </c>
    </row>
    <row r="2539" spans="1:4" ht="15.95" customHeight="1">
      <c r="A2539" s="119" t="s">
        <v>2205</v>
      </c>
      <c r="B2539" s="120" t="s">
        <v>2206</v>
      </c>
      <c r="C2539" s="119" t="s">
        <v>7199</v>
      </c>
      <c r="D2539" s="121">
        <v>51.36</v>
      </c>
    </row>
    <row r="2540" spans="1:4" ht="15.95" customHeight="1">
      <c r="A2540" s="119" t="s">
        <v>2207</v>
      </c>
      <c r="B2540" s="120" t="s">
        <v>2208</v>
      </c>
      <c r="C2540" s="119" t="s">
        <v>7199</v>
      </c>
      <c r="D2540" s="121">
        <v>74.38</v>
      </c>
    </row>
    <row r="2541" spans="1:4" ht="15.95" customHeight="1">
      <c r="A2541" s="119" t="s">
        <v>2209</v>
      </c>
      <c r="B2541" s="120" t="s">
        <v>2210</v>
      </c>
      <c r="C2541" s="119" t="s">
        <v>7199</v>
      </c>
      <c r="D2541" s="121">
        <v>76.98</v>
      </c>
    </row>
    <row r="2542" spans="1:4" ht="15.95" customHeight="1">
      <c r="A2542" s="119" t="s">
        <v>2211</v>
      </c>
      <c r="B2542" s="120" t="s">
        <v>2212</v>
      </c>
      <c r="C2542" s="119" t="s">
        <v>7199</v>
      </c>
      <c r="D2542" s="121">
        <v>161.5</v>
      </c>
    </row>
    <row r="2543" spans="1:4" ht="15.95" customHeight="1">
      <c r="A2543" s="119" t="s">
        <v>2213</v>
      </c>
      <c r="B2543" s="120" t="s">
        <v>2214</v>
      </c>
      <c r="C2543" s="119" t="s">
        <v>7199</v>
      </c>
      <c r="D2543" s="121">
        <v>15.83</v>
      </c>
    </row>
    <row r="2544" spans="1:4" ht="15.95" customHeight="1">
      <c r="A2544" s="119" t="s">
        <v>2215</v>
      </c>
      <c r="B2544" s="120" t="s">
        <v>2216</v>
      </c>
      <c r="C2544" s="119" t="s">
        <v>7199</v>
      </c>
      <c r="D2544" s="121">
        <v>17.47</v>
      </c>
    </row>
    <row r="2545" spans="1:4" ht="15.95" customHeight="1">
      <c r="A2545" s="119" t="s">
        <v>2217</v>
      </c>
      <c r="B2545" s="120" t="s">
        <v>2218</v>
      </c>
      <c r="C2545" s="119" t="s">
        <v>7199</v>
      </c>
      <c r="D2545" s="121">
        <v>28.04</v>
      </c>
    </row>
    <row r="2546" spans="1:4" ht="15.95" customHeight="1">
      <c r="A2546" s="119" t="s">
        <v>2219</v>
      </c>
      <c r="B2546" s="120" t="s">
        <v>2220</v>
      </c>
      <c r="C2546" s="119" t="s">
        <v>7199</v>
      </c>
      <c r="D2546" s="121">
        <v>36.03</v>
      </c>
    </row>
    <row r="2547" spans="1:4" ht="15.95" customHeight="1">
      <c r="A2547" s="119" t="s">
        <v>2221</v>
      </c>
      <c r="B2547" s="120" t="s">
        <v>2222</v>
      </c>
      <c r="C2547" s="119" t="s">
        <v>7199</v>
      </c>
      <c r="D2547" s="121">
        <v>20.21</v>
      </c>
    </row>
    <row r="2548" spans="1:4" ht="15.95" customHeight="1">
      <c r="A2548" s="119" t="s">
        <v>2223</v>
      </c>
      <c r="B2548" s="120" t="s">
        <v>2224</v>
      </c>
      <c r="C2548" s="119" t="s">
        <v>7199</v>
      </c>
      <c r="D2548" s="121">
        <v>29.2</v>
      </c>
    </row>
    <row r="2549" spans="1:4" ht="15.95" customHeight="1">
      <c r="A2549" s="119" t="s">
        <v>2225</v>
      </c>
      <c r="B2549" s="120" t="s">
        <v>2226</v>
      </c>
      <c r="C2549" s="119" t="s">
        <v>7199</v>
      </c>
      <c r="D2549" s="121">
        <v>36.74</v>
      </c>
    </row>
    <row r="2550" spans="1:4" ht="15.95" customHeight="1">
      <c r="A2550" s="119" t="s">
        <v>2227</v>
      </c>
      <c r="B2550" s="120" t="s">
        <v>2228</v>
      </c>
      <c r="C2550" s="119" t="s">
        <v>7199</v>
      </c>
      <c r="D2550" s="121">
        <v>147</v>
      </c>
    </row>
    <row r="2551" spans="1:4" ht="15.95" customHeight="1">
      <c r="A2551" s="119" t="s">
        <v>2229</v>
      </c>
      <c r="B2551" s="120" t="s">
        <v>2230</v>
      </c>
      <c r="C2551" s="119" t="s">
        <v>7199</v>
      </c>
      <c r="D2551" s="121">
        <v>124.83</v>
      </c>
    </row>
    <row r="2552" spans="1:4" ht="15.95" customHeight="1">
      <c r="A2552" s="119" t="s">
        <v>2231</v>
      </c>
      <c r="B2552" s="120" t="s">
        <v>2232</v>
      </c>
      <c r="C2552" s="119" t="s">
        <v>7199</v>
      </c>
      <c r="D2552" s="121">
        <v>15.17</v>
      </c>
    </row>
    <row r="2553" spans="1:4" ht="15.95" customHeight="1">
      <c r="A2553" s="119" t="s">
        <v>2233</v>
      </c>
      <c r="B2553" s="120" t="s">
        <v>2234</v>
      </c>
      <c r="C2553" s="119" t="s">
        <v>7199</v>
      </c>
      <c r="D2553" s="121">
        <v>17.02</v>
      </c>
    </row>
    <row r="2554" spans="1:4" ht="15.95" customHeight="1">
      <c r="A2554" s="119" t="s">
        <v>2235</v>
      </c>
      <c r="B2554" s="120" t="s">
        <v>2236</v>
      </c>
      <c r="C2554" s="119" t="s">
        <v>7199</v>
      </c>
      <c r="D2554" s="121">
        <v>13.15</v>
      </c>
    </row>
    <row r="2555" spans="1:4" ht="15.95" customHeight="1">
      <c r="A2555" s="119" t="s">
        <v>2237</v>
      </c>
      <c r="B2555" s="120" t="s">
        <v>2238</v>
      </c>
      <c r="C2555" s="119" t="s">
        <v>7199</v>
      </c>
      <c r="D2555" s="121">
        <v>23.17</v>
      </c>
    </row>
    <row r="2556" spans="1:4" ht="15.95" customHeight="1">
      <c r="A2556" s="119" t="s">
        <v>2239</v>
      </c>
      <c r="B2556" s="120" t="s">
        <v>2240</v>
      </c>
      <c r="C2556" s="119" t="s">
        <v>7199</v>
      </c>
      <c r="D2556" s="121">
        <v>13.29</v>
      </c>
    </row>
    <row r="2557" spans="1:4" ht="15.95" customHeight="1">
      <c r="A2557" s="119" t="s">
        <v>2241</v>
      </c>
      <c r="B2557" s="120" t="s">
        <v>2242</v>
      </c>
      <c r="C2557" s="119" t="s">
        <v>7199</v>
      </c>
      <c r="D2557" s="121">
        <v>15.18</v>
      </c>
    </row>
    <row r="2558" spans="1:4" ht="15.95" customHeight="1">
      <c r="A2558" s="119" t="s">
        <v>2243</v>
      </c>
      <c r="B2558" s="120" t="s">
        <v>2244</v>
      </c>
      <c r="C2558" s="119" t="s">
        <v>7199</v>
      </c>
      <c r="D2558" s="121">
        <v>14.03</v>
      </c>
    </row>
    <row r="2559" spans="1:4" ht="15.95" customHeight="1">
      <c r="A2559" s="119" t="s">
        <v>2245</v>
      </c>
      <c r="B2559" s="120" t="s">
        <v>2246</v>
      </c>
      <c r="C2559" s="119" t="s">
        <v>7199</v>
      </c>
      <c r="D2559" s="121">
        <v>28.72</v>
      </c>
    </row>
    <row r="2560" spans="1:4" ht="15.95" customHeight="1">
      <c r="A2560" s="119" t="s">
        <v>2247</v>
      </c>
      <c r="B2560" s="120" t="s">
        <v>2248</v>
      </c>
      <c r="C2560" s="119" t="s">
        <v>7199</v>
      </c>
      <c r="D2560" s="121">
        <v>11.34</v>
      </c>
    </row>
    <row r="2561" spans="1:4" ht="15.95" customHeight="1">
      <c r="A2561" s="119" t="s">
        <v>2249</v>
      </c>
      <c r="B2561" s="120" t="s">
        <v>2250</v>
      </c>
      <c r="C2561" s="119" t="s">
        <v>7199</v>
      </c>
      <c r="D2561" s="121">
        <v>14.28</v>
      </c>
    </row>
    <row r="2562" spans="1:4" ht="15.95" customHeight="1">
      <c r="A2562" s="119" t="s">
        <v>2251</v>
      </c>
      <c r="B2562" s="120" t="s">
        <v>2252</v>
      </c>
      <c r="C2562" s="119" t="s">
        <v>7199</v>
      </c>
      <c r="D2562" s="121">
        <v>17.53</v>
      </c>
    </row>
    <row r="2563" spans="1:4" ht="15.95" customHeight="1">
      <c r="A2563" s="119" t="s">
        <v>2253</v>
      </c>
      <c r="B2563" s="120" t="s">
        <v>2254</v>
      </c>
      <c r="C2563" s="119" t="s">
        <v>7199</v>
      </c>
      <c r="D2563" s="121">
        <v>19.649999999999999</v>
      </c>
    </row>
    <row r="2564" spans="1:4" ht="15.95" customHeight="1">
      <c r="A2564" s="119" t="s">
        <v>7697</v>
      </c>
      <c r="B2564" s="120" t="s">
        <v>7698</v>
      </c>
      <c r="C2564" s="119" t="s">
        <v>7199</v>
      </c>
      <c r="D2564" s="121">
        <v>21.56</v>
      </c>
    </row>
    <row r="2565" spans="1:4" ht="15.95" customHeight="1">
      <c r="A2565" s="119" t="s">
        <v>2255</v>
      </c>
      <c r="B2565" s="120" t="s">
        <v>2256</v>
      </c>
      <c r="C2565" s="119" t="s">
        <v>7199</v>
      </c>
      <c r="D2565" s="121">
        <v>27.68</v>
      </c>
    </row>
    <row r="2566" spans="1:4" ht="15.95" customHeight="1">
      <c r="A2566" s="119" t="s">
        <v>2257</v>
      </c>
      <c r="B2566" s="120" t="s">
        <v>2258</v>
      </c>
      <c r="C2566" s="119" t="s">
        <v>7199</v>
      </c>
      <c r="D2566" s="121">
        <v>33.22</v>
      </c>
    </row>
    <row r="2567" spans="1:4" ht="15.95" customHeight="1">
      <c r="A2567" s="119" t="s">
        <v>2259</v>
      </c>
      <c r="B2567" s="120" t="s">
        <v>2260</v>
      </c>
      <c r="C2567" s="119" t="s">
        <v>7199</v>
      </c>
      <c r="D2567" s="121">
        <v>8.5299999999999994</v>
      </c>
    </row>
    <row r="2568" spans="1:4" ht="15.95" customHeight="1">
      <c r="A2568" s="119" t="s">
        <v>2261</v>
      </c>
      <c r="B2568" s="120" t="s">
        <v>2262</v>
      </c>
      <c r="C2568" s="119" t="s">
        <v>7199</v>
      </c>
      <c r="D2568" s="121">
        <v>12.88</v>
      </c>
    </row>
    <row r="2569" spans="1:4" ht="15.95" customHeight="1">
      <c r="A2569" s="119" t="s">
        <v>2263</v>
      </c>
      <c r="B2569" s="120" t="s">
        <v>2264</v>
      </c>
      <c r="C2569" s="119" t="s">
        <v>7199</v>
      </c>
      <c r="D2569" s="121">
        <v>15.84</v>
      </c>
    </row>
    <row r="2570" spans="1:4" ht="15.95" customHeight="1">
      <c r="A2570" s="119" t="s">
        <v>2265</v>
      </c>
      <c r="B2570" s="120" t="s">
        <v>3707</v>
      </c>
      <c r="C2570" s="119" t="s">
        <v>7199</v>
      </c>
      <c r="D2570" s="121">
        <v>31.56</v>
      </c>
    </row>
    <row r="2571" spans="1:4" ht="15.95" customHeight="1">
      <c r="A2571" s="119" t="s">
        <v>3708</v>
      </c>
      <c r="B2571" s="120" t="s">
        <v>3709</v>
      </c>
      <c r="C2571" s="119" t="s">
        <v>7199</v>
      </c>
      <c r="D2571" s="121">
        <v>41.21</v>
      </c>
    </row>
    <row r="2572" spans="1:4" ht="15.95" customHeight="1">
      <c r="A2572" s="119" t="s">
        <v>3710</v>
      </c>
      <c r="B2572" s="120" t="s">
        <v>3711</v>
      </c>
      <c r="C2572" s="119" t="s">
        <v>7199</v>
      </c>
      <c r="D2572" s="121">
        <v>48.31</v>
      </c>
    </row>
    <row r="2573" spans="1:4" ht="15.95" customHeight="1">
      <c r="A2573" s="119" t="s">
        <v>3712</v>
      </c>
      <c r="B2573" s="120" t="s">
        <v>3713</v>
      </c>
      <c r="C2573" s="119" t="s">
        <v>7199</v>
      </c>
      <c r="D2573" s="121">
        <v>36.950000000000003</v>
      </c>
    </row>
    <row r="2574" spans="1:4" ht="15.95" customHeight="1">
      <c r="A2574" s="119" t="s">
        <v>3714</v>
      </c>
      <c r="B2574" s="120" t="s">
        <v>3715</v>
      </c>
      <c r="C2574" s="119" t="s">
        <v>7199</v>
      </c>
      <c r="D2574" s="121">
        <v>38.72</v>
      </c>
    </row>
    <row r="2575" spans="1:4" ht="15.95" customHeight="1">
      <c r="A2575" s="119" t="s">
        <v>3716</v>
      </c>
      <c r="B2575" s="120" t="s">
        <v>3717</v>
      </c>
      <c r="C2575" s="119" t="s">
        <v>7199</v>
      </c>
      <c r="D2575" s="121">
        <v>49.68</v>
      </c>
    </row>
    <row r="2576" spans="1:4" ht="15.95" customHeight="1">
      <c r="A2576" s="119" t="s">
        <v>3718</v>
      </c>
      <c r="B2576" s="120" t="s">
        <v>3719</v>
      </c>
      <c r="C2576" s="119" t="s">
        <v>7199</v>
      </c>
      <c r="D2576" s="121">
        <v>56.21</v>
      </c>
    </row>
    <row r="2577" spans="1:4" ht="15.95" customHeight="1">
      <c r="A2577" s="119" t="s">
        <v>3720</v>
      </c>
      <c r="B2577" s="120" t="s">
        <v>3721</v>
      </c>
      <c r="C2577" s="119" t="s">
        <v>7199</v>
      </c>
      <c r="D2577" s="121">
        <v>113.63</v>
      </c>
    </row>
    <row r="2578" spans="1:4" ht="15.95" customHeight="1">
      <c r="A2578" s="119" t="s">
        <v>3722</v>
      </c>
      <c r="B2578" s="120" t="s">
        <v>3723</v>
      </c>
      <c r="C2578" s="119" t="s">
        <v>7199</v>
      </c>
      <c r="D2578" s="121">
        <v>48.64</v>
      </c>
    </row>
    <row r="2579" spans="1:4" ht="15.95" customHeight="1">
      <c r="A2579" s="119" t="s">
        <v>3724</v>
      </c>
      <c r="B2579" s="120" t="s">
        <v>3725</v>
      </c>
      <c r="C2579" s="119" t="s">
        <v>7199</v>
      </c>
      <c r="D2579" s="121">
        <v>55.98</v>
      </c>
    </row>
    <row r="2580" spans="1:4" ht="15.95" customHeight="1">
      <c r="A2580" s="119" t="s">
        <v>3726</v>
      </c>
      <c r="B2580" s="120" t="s">
        <v>3727</v>
      </c>
      <c r="C2580" s="119" t="s">
        <v>7199</v>
      </c>
      <c r="D2580" s="121">
        <v>105.06</v>
      </c>
    </row>
    <row r="2581" spans="1:4" ht="15.95" customHeight="1">
      <c r="A2581" s="119" t="s">
        <v>3728</v>
      </c>
      <c r="B2581" s="120" t="s">
        <v>2290</v>
      </c>
      <c r="C2581" s="119" t="s">
        <v>7199</v>
      </c>
      <c r="D2581" s="121">
        <v>40.57</v>
      </c>
    </row>
    <row r="2582" spans="1:4" ht="15.95" customHeight="1">
      <c r="A2582" s="119" t="s">
        <v>2291</v>
      </c>
      <c r="B2582" s="120" t="s">
        <v>2292</v>
      </c>
      <c r="C2582" s="119" t="s">
        <v>7199</v>
      </c>
      <c r="D2582" s="121">
        <v>48.4</v>
      </c>
    </row>
    <row r="2583" spans="1:4" ht="15.95" customHeight="1">
      <c r="A2583" s="119" t="s">
        <v>2293</v>
      </c>
      <c r="B2583" s="120" t="s">
        <v>2294</v>
      </c>
      <c r="C2583" s="119" t="s">
        <v>7199</v>
      </c>
      <c r="D2583" s="121">
        <v>51.83</v>
      </c>
    </row>
    <row r="2584" spans="1:4" ht="15.95" customHeight="1">
      <c r="A2584" s="119" t="s">
        <v>2295</v>
      </c>
      <c r="B2584" s="120" t="s">
        <v>2296</v>
      </c>
      <c r="C2584" s="119" t="s">
        <v>7199</v>
      </c>
      <c r="D2584" s="121">
        <v>79.959999999999994</v>
      </c>
    </row>
    <row r="2585" spans="1:4" ht="15.95" customHeight="1">
      <c r="A2585" s="119" t="s">
        <v>2297</v>
      </c>
      <c r="B2585" s="120" t="s">
        <v>2298</v>
      </c>
      <c r="C2585" s="119" t="s">
        <v>7199</v>
      </c>
      <c r="D2585" s="121">
        <v>50.54</v>
      </c>
    </row>
    <row r="2586" spans="1:4" ht="15.95" customHeight="1">
      <c r="A2586" s="119" t="s">
        <v>2299</v>
      </c>
      <c r="B2586" s="120" t="s">
        <v>2300</v>
      </c>
      <c r="C2586" s="119" t="s">
        <v>7199</v>
      </c>
      <c r="D2586" s="121">
        <v>80.150000000000006</v>
      </c>
    </row>
    <row r="2587" spans="1:4" ht="15.95" customHeight="1">
      <c r="A2587" s="119" t="s">
        <v>2301</v>
      </c>
      <c r="B2587" s="120" t="s">
        <v>2302</v>
      </c>
      <c r="C2587" s="119" t="s">
        <v>7199</v>
      </c>
      <c r="D2587" s="121">
        <v>6.58</v>
      </c>
    </row>
    <row r="2588" spans="1:4" ht="15.95" customHeight="1">
      <c r="A2588" s="119" t="s">
        <v>2303</v>
      </c>
      <c r="B2588" s="120" t="s">
        <v>2304</v>
      </c>
      <c r="C2588" s="119" t="s">
        <v>7199</v>
      </c>
      <c r="D2588" s="121">
        <v>7.61</v>
      </c>
    </row>
    <row r="2589" spans="1:4" ht="15.95" customHeight="1">
      <c r="A2589" s="119" t="s">
        <v>2305</v>
      </c>
      <c r="B2589" s="120" t="s">
        <v>2306</v>
      </c>
      <c r="C2589" s="119" t="s">
        <v>7199</v>
      </c>
      <c r="D2589" s="121">
        <v>10.24</v>
      </c>
    </row>
    <row r="2590" spans="1:4" ht="15.95" customHeight="1">
      <c r="A2590" s="119" t="s">
        <v>2307</v>
      </c>
      <c r="B2590" s="120" t="s">
        <v>2308</v>
      </c>
      <c r="C2590" s="119" t="s">
        <v>7199</v>
      </c>
      <c r="D2590" s="121">
        <v>14.57</v>
      </c>
    </row>
    <row r="2591" spans="1:4" ht="15.95" customHeight="1">
      <c r="A2591" s="119" t="s">
        <v>2309</v>
      </c>
      <c r="B2591" s="120" t="s">
        <v>2310</v>
      </c>
      <c r="C2591" s="119" t="s">
        <v>7199</v>
      </c>
      <c r="D2591" s="121">
        <v>20.88</v>
      </c>
    </row>
    <row r="2592" spans="1:4" ht="15.95" customHeight="1">
      <c r="A2592" s="119" t="s">
        <v>2311</v>
      </c>
      <c r="B2592" s="120" t="s">
        <v>2312</v>
      </c>
      <c r="C2592" s="119" t="s">
        <v>7199</v>
      </c>
      <c r="D2592" s="121">
        <v>23.1</v>
      </c>
    </row>
    <row r="2593" spans="1:4" ht="15.95" customHeight="1">
      <c r="A2593" s="119" t="s">
        <v>2313</v>
      </c>
      <c r="B2593" s="120" t="s">
        <v>2314</v>
      </c>
      <c r="C2593" s="119" t="s">
        <v>7199</v>
      </c>
      <c r="D2593" s="121">
        <v>34.04</v>
      </c>
    </row>
    <row r="2594" spans="1:4" ht="15.95" customHeight="1">
      <c r="A2594" s="119" t="s">
        <v>2315</v>
      </c>
      <c r="B2594" s="120" t="s">
        <v>2316</v>
      </c>
      <c r="C2594" s="119" t="s">
        <v>7199</v>
      </c>
      <c r="D2594" s="121">
        <v>44.59</v>
      </c>
    </row>
    <row r="2595" spans="1:4" ht="15.95" customHeight="1">
      <c r="A2595" s="119" t="s">
        <v>2317</v>
      </c>
      <c r="B2595" s="120" t="s">
        <v>2318</v>
      </c>
      <c r="C2595" s="119" t="s">
        <v>7199</v>
      </c>
      <c r="D2595" s="121">
        <v>61.53</v>
      </c>
    </row>
    <row r="2596" spans="1:4" ht="15.95" customHeight="1">
      <c r="A2596" s="119" t="s">
        <v>2319</v>
      </c>
      <c r="B2596" s="120" t="s">
        <v>2320</v>
      </c>
      <c r="C2596" s="119" t="s">
        <v>7199</v>
      </c>
      <c r="D2596" s="121">
        <v>9.86</v>
      </c>
    </row>
    <row r="2597" spans="1:4" ht="15.95" customHeight="1">
      <c r="A2597" s="119" t="s">
        <v>2321</v>
      </c>
      <c r="B2597" s="120" t="s">
        <v>2322</v>
      </c>
      <c r="C2597" s="119" t="s">
        <v>7199</v>
      </c>
      <c r="D2597" s="121">
        <v>11.56</v>
      </c>
    </row>
    <row r="2598" spans="1:4" ht="15.95" customHeight="1">
      <c r="A2598" s="119" t="s">
        <v>2323</v>
      </c>
      <c r="B2598" s="120" t="s">
        <v>2324</v>
      </c>
      <c r="C2598" s="119" t="s">
        <v>7199</v>
      </c>
      <c r="D2598" s="121">
        <v>5.23</v>
      </c>
    </row>
    <row r="2599" spans="1:4" ht="15.95" customHeight="1">
      <c r="A2599" s="119" t="s">
        <v>2325</v>
      </c>
      <c r="B2599" s="120" t="s">
        <v>3764</v>
      </c>
      <c r="C2599" s="119" t="s">
        <v>7199</v>
      </c>
      <c r="D2599" s="121">
        <v>5.54</v>
      </c>
    </row>
    <row r="2600" spans="1:4" ht="15.95" customHeight="1">
      <c r="A2600" s="119" t="s">
        <v>3765</v>
      </c>
      <c r="B2600" s="120" t="s">
        <v>3766</v>
      </c>
      <c r="C2600" s="119" t="s">
        <v>7199</v>
      </c>
      <c r="D2600" s="121">
        <v>7.13</v>
      </c>
    </row>
    <row r="2601" spans="1:4" ht="15.95" customHeight="1">
      <c r="A2601" s="119" t="s">
        <v>3767</v>
      </c>
      <c r="B2601" s="120" t="s">
        <v>3768</v>
      </c>
      <c r="C2601" s="119" t="s">
        <v>7199</v>
      </c>
      <c r="D2601" s="121">
        <v>12.1</v>
      </c>
    </row>
    <row r="2602" spans="1:4" ht="15.95" customHeight="1">
      <c r="A2602" s="119" t="s">
        <v>3769</v>
      </c>
      <c r="B2602" s="120" t="s">
        <v>3770</v>
      </c>
      <c r="C2602" s="119" t="s">
        <v>7199</v>
      </c>
      <c r="D2602" s="121">
        <v>13.02</v>
      </c>
    </row>
    <row r="2603" spans="1:4" ht="15.95" customHeight="1">
      <c r="A2603" s="119" t="s">
        <v>3771</v>
      </c>
      <c r="B2603" s="120" t="s">
        <v>2339</v>
      </c>
      <c r="C2603" s="119" t="s">
        <v>7199</v>
      </c>
      <c r="D2603" s="121">
        <v>23.66</v>
      </c>
    </row>
    <row r="2604" spans="1:4" ht="15.95" customHeight="1">
      <c r="A2604" s="119" t="s">
        <v>2340</v>
      </c>
      <c r="B2604" s="120" t="s">
        <v>2341</v>
      </c>
      <c r="C2604" s="119" t="s">
        <v>7199</v>
      </c>
      <c r="D2604" s="121">
        <v>34.549999999999997</v>
      </c>
    </row>
    <row r="2605" spans="1:4" ht="15.95" customHeight="1">
      <c r="A2605" s="119" t="s">
        <v>2342</v>
      </c>
      <c r="B2605" s="120" t="s">
        <v>2343</v>
      </c>
      <c r="C2605" s="119" t="s">
        <v>7199</v>
      </c>
      <c r="D2605" s="121">
        <v>62.01</v>
      </c>
    </row>
    <row r="2606" spans="1:4" ht="15.95" customHeight="1">
      <c r="A2606" s="119" t="s">
        <v>2344</v>
      </c>
      <c r="B2606" s="120" t="s">
        <v>2345</v>
      </c>
      <c r="C2606" s="119" t="s">
        <v>7199</v>
      </c>
      <c r="D2606" s="121">
        <v>62.87</v>
      </c>
    </row>
    <row r="2607" spans="1:4" ht="15.95" customHeight="1">
      <c r="A2607" s="119" t="s">
        <v>2346</v>
      </c>
      <c r="B2607" s="120" t="s">
        <v>2347</v>
      </c>
      <c r="C2607" s="119" t="s">
        <v>7199</v>
      </c>
      <c r="D2607" s="121">
        <v>8.23</v>
      </c>
    </row>
    <row r="2608" spans="1:4" ht="15.95" customHeight="1">
      <c r="A2608" s="119" t="s">
        <v>2348</v>
      </c>
      <c r="B2608" s="120" t="s">
        <v>2349</v>
      </c>
      <c r="C2608" s="119" t="s">
        <v>7199</v>
      </c>
      <c r="D2608" s="121">
        <v>8.91</v>
      </c>
    </row>
    <row r="2609" spans="1:4" ht="15.95" customHeight="1">
      <c r="A2609" s="119" t="s">
        <v>2350</v>
      </c>
      <c r="B2609" s="120" t="s">
        <v>2351</v>
      </c>
      <c r="C2609" s="119" t="s">
        <v>7199</v>
      </c>
      <c r="D2609" s="121">
        <v>8.59</v>
      </c>
    </row>
    <row r="2610" spans="1:4" ht="15.95" customHeight="1">
      <c r="A2610" s="119" t="s">
        <v>2352</v>
      </c>
      <c r="B2610" s="120" t="s">
        <v>3784</v>
      </c>
      <c r="C2610" s="119" t="s">
        <v>7199</v>
      </c>
      <c r="D2610" s="121">
        <v>12.04</v>
      </c>
    </row>
    <row r="2611" spans="1:4" ht="15.95" customHeight="1">
      <c r="A2611" s="119" t="s">
        <v>3785</v>
      </c>
      <c r="B2611" s="120" t="s">
        <v>3786</v>
      </c>
      <c r="C2611" s="119" t="s">
        <v>7199</v>
      </c>
      <c r="D2611" s="121">
        <v>22.91</v>
      </c>
    </row>
    <row r="2612" spans="1:4" ht="15.95" customHeight="1">
      <c r="A2612" s="119" t="s">
        <v>3787</v>
      </c>
      <c r="B2612" s="120" t="s">
        <v>3788</v>
      </c>
      <c r="C2612" s="119" t="s">
        <v>7199</v>
      </c>
      <c r="D2612" s="121">
        <v>32.049999999999997</v>
      </c>
    </row>
    <row r="2613" spans="1:4" ht="15.95" customHeight="1">
      <c r="A2613" s="119" t="s">
        <v>3789</v>
      </c>
      <c r="B2613" s="120" t="s">
        <v>3790</v>
      </c>
      <c r="C2613" s="119" t="s">
        <v>7199</v>
      </c>
      <c r="D2613" s="121">
        <v>9.11</v>
      </c>
    </row>
    <row r="2614" spans="1:4" ht="15.95" customHeight="1">
      <c r="A2614" s="119" t="s">
        <v>3791</v>
      </c>
      <c r="B2614" s="120" t="s">
        <v>3792</v>
      </c>
      <c r="C2614" s="119" t="s">
        <v>7199</v>
      </c>
      <c r="D2614" s="121">
        <v>10.87</v>
      </c>
    </row>
    <row r="2615" spans="1:4" ht="15.95" customHeight="1">
      <c r="A2615" s="119" t="s">
        <v>3793</v>
      </c>
      <c r="B2615" s="120" t="s">
        <v>3794</v>
      </c>
      <c r="C2615" s="119" t="s">
        <v>7199</v>
      </c>
      <c r="D2615" s="121">
        <v>10.89</v>
      </c>
    </row>
    <row r="2616" spans="1:4" ht="15.95" customHeight="1">
      <c r="A2616" s="119" t="s">
        <v>3795</v>
      </c>
      <c r="B2616" s="120" t="s">
        <v>3796</v>
      </c>
      <c r="C2616" s="119" t="s">
        <v>7199</v>
      </c>
      <c r="D2616" s="121">
        <v>6.04</v>
      </c>
    </row>
    <row r="2617" spans="1:4" ht="15.95" customHeight="1">
      <c r="A2617" s="119" t="s">
        <v>3797</v>
      </c>
      <c r="B2617" s="120" t="s">
        <v>3798</v>
      </c>
      <c r="C2617" s="119" t="s">
        <v>7199</v>
      </c>
      <c r="D2617" s="121">
        <v>8.18</v>
      </c>
    </row>
    <row r="2618" spans="1:4" ht="15.95" customHeight="1">
      <c r="A2618" s="119" t="s">
        <v>3799</v>
      </c>
      <c r="B2618" s="120" t="s">
        <v>3800</v>
      </c>
      <c r="C2618" s="119" t="s">
        <v>7199</v>
      </c>
      <c r="D2618" s="121">
        <v>17.899999999999999</v>
      </c>
    </row>
    <row r="2619" spans="1:4" ht="15.95" customHeight="1">
      <c r="A2619" s="119" t="s">
        <v>3801</v>
      </c>
      <c r="B2619" s="120" t="s">
        <v>3802</v>
      </c>
      <c r="C2619" s="119" t="s">
        <v>7199</v>
      </c>
      <c r="D2619" s="121">
        <v>27.49</v>
      </c>
    </row>
    <row r="2620" spans="1:4" ht="15.95" customHeight="1">
      <c r="A2620" s="119" t="s">
        <v>3803</v>
      </c>
      <c r="B2620" s="120" t="s">
        <v>3804</v>
      </c>
      <c r="C2620" s="119" t="s">
        <v>7199</v>
      </c>
      <c r="D2620" s="121">
        <v>36.24</v>
      </c>
    </row>
    <row r="2621" spans="1:4" ht="15.95" customHeight="1">
      <c r="A2621" s="119" t="s">
        <v>3805</v>
      </c>
      <c r="B2621" s="120" t="s">
        <v>5196</v>
      </c>
      <c r="C2621" s="119" t="s">
        <v>7199</v>
      </c>
      <c r="D2621" s="121">
        <v>44.28</v>
      </c>
    </row>
    <row r="2622" spans="1:4" ht="15.95" customHeight="1">
      <c r="A2622" s="119" t="s">
        <v>5197</v>
      </c>
      <c r="B2622" s="120" t="s">
        <v>5198</v>
      </c>
      <c r="C2622" s="119" t="s">
        <v>7199</v>
      </c>
      <c r="D2622" s="121">
        <v>68.73</v>
      </c>
    </row>
    <row r="2623" spans="1:4" ht="15.95" customHeight="1">
      <c r="A2623" s="119" t="s">
        <v>5199</v>
      </c>
      <c r="B2623" s="120" t="s">
        <v>5200</v>
      </c>
      <c r="C2623" s="119" t="s">
        <v>7199</v>
      </c>
      <c r="D2623" s="121">
        <v>64.180000000000007</v>
      </c>
    </row>
    <row r="2624" spans="1:4" ht="15.95" customHeight="1">
      <c r="A2624" s="119" t="s">
        <v>5201</v>
      </c>
      <c r="B2624" s="120" t="s">
        <v>5202</v>
      </c>
      <c r="C2624" s="119" t="s">
        <v>7199</v>
      </c>
      <c r="D2624" s="121">
        <v>9.2100000000000009</v>
      </c>
    </row>
    <row r="2625" spans="1:4" ht="15.95" customHeight="1">
      <c r="A2625" s="119" t="s">
        <v>5203</v>
      </c>
      <c r="B2625" s="120" t="s">
        <v>5204</v>
      </c>
      <c r="C2625" s="119" t="s">
        <v>7199</v>
      </c>
      <c r="D2625" s="121">
        <v>11.76</v>
      </c>
    </row>
    <row r="2626" spans="1:4" ht="15.95" customHeight="1">
      <c r="A2626" s="119" t="s">
        <v>5205</v>
      </c>
      <c r="B2626" s="120" t="s">
        <v>5206</v>
      </c>
      <c r="C2626" s="119" t="s">
        <v>7199</v>
      </c>
      <c r="D2626" s="121">
        <v>20.11</v>
      </c>
    </row>
    <row r="2627" spans="1:4" ht="15.95" customHeight="1">
      <c r="A2627" s="119" t="s">
        <v>5207</v>
      </c>
      <c r="B2627" s="120" t="s">
        <v>5208</v>
      </c>
      <c r="C2627" s="119" t="s">
        <v>7199</v>
      </c>
      <c r="D2627" s="121">
        <v>24.8</v>
      </c>
    </row>
    <row r="2628" spans="1:4" ht="15.95" customHeight="1">
      <c r="A2628" s="119" t="s">
        <v>5209</v>
      </c>
      <c r="B2628" s="120" t="s">
        <v>5210</v>
      </c>
      <c r="C2628" s="119" t="s">
        <v>7199</v>
      </c>
      <c r="D2628" s="121">
        <v>62.23</v>
      </c>
    </row>
    <row r="2629" spans="1:4" ht="15.95" customHeight="1">
      <c r="A2629" s="119" t="s">
        <v>5211</v>
      </c>
      <c r="B2629" s="120" t="s">
        <v>5212</v>
      </c>
      <c r="C2629" s="119" t="s">
        <v>7199</v>
      </c>
      <c r="D2629" s="121">
        <v>14.01</v>
      </c>
    </row>
    <row r="2630" spans="1:4" ht="15.95" customHeight="1">
      <c r="A2630" s="119" t="s">
        <v>5213</v>
      </c>
      <c r="B2630" s="120" t="s">
        <v>5214</v>
      </c>
      <c r="C2630" s="119" t="s">
        <v>7199</v>
      </c>
      <c r="D2630" s="121">
        <v>20.75</v>
      </c>
    </row>
    <row r="2631" spans="1:4" ht="15.95" customHeight="1">
      <c r="A2631" s="119" t="s">
        <v>5215</v>
      </c>
      <c r="B2631" s="120" t="s">
        <v>5216</v>
      </c>
      <c r="C2631" s="119" t="s">
        <v>7199</v>
      </c>
      <c r="D2631" s="121">
        <v>24.71</v>
      </c>
    </row>
    <row r="2632" spans="1:4" ht="15.95" customHeight="1">
      <c r="A2632" s="119" t="s">
        <v>5217</v>
      </c>
      <c r="B2632" s="120" t="s">
        <v>5218</v>
      </c>
      <c r="C2632" s="119" t="s">
        <v>7199</v>
      </c>
      <c r="D2632" s="121">
        <v>70.84</v>
      </c>
    </row>
    <row r="2633" spans="1:4" ht="15.95" customHeight="1">
      <c r="A2633" s="119" t="s">
        <v>5219</v>
      </c>
      <c r="B2633" s="120" t="s">
        <v>5220</v>
      </c>
      <c r="C2633" s="119" t="s">
        <v>7199</v>
      </c>
      <c r="D2633" s="121">
        <v>9.2100000000000009</v>
      </c>
    </row>
    <row r="2634" spans="1:4" ht="15.95" customHeight="1">
      <c r="A2634" s="119" t="s">
        <v>5221</v>
      </c>
      <c r="B2634" s="120" t="s">
        <v>5222</v>
      </c>
      <c r="C2634" s="119" t="s">
        <v>7199</v>
      </c>
      <c r="D2634" s="121">
        <v>22.44</v>
      </c>
    </row>
    <row r="2635" spans="1:4" ht="15.95" customHeight="1">
      <c r="A2635" s="119" t="s">
        <v>5223</v>
      </c>
      <c r="B2635" s="120" t="s">
        <v>5224</v>
      </c>
      <c r="C2635" s="119" t="s">
        <v>7199</v>
      </c>
      <c r="D2635" s="121">
        <v>26.89</v>
      </c>
    </row>
    <row r="2636" spans="1:4" ht="15.95" customHeight="1">
      <c r="A2636" s="119" t="s">
        <v>5225</v>
      </c>
      <c r="B2636" s="120" t="s">
        <v>5226</v>
      </c>
      <c r="C2636" s="119" t="s">
        <v>7199</v>
      </c>
      <c r="D2636" s="121">
        <v>37.33</v>
      </c>
    </row>
    <row r="2637" spans="1:4" ht="15.95" customHeight="1">
      <c r="A2637" s="119" t="s">
        <v>5227</v>
      </c>
      <c r="B2637" s="120" t="s">
        <v>5228</v>
      </c>
      <c r="C2637" s="119" t="s">
        <v>7199</v>
      </c>
      <c r="D2637" s="121">
        <v>20.190000000000001</v>
      </c>
    </row>
    <row r="2638" spans="1:4" ht="15.95" customHeight="1">
      <c r="A2638" s="119" t="s">
        <v>5229</v>
      </c>
      <c r="B2638" s="120" t="s">
        <v>5230</v>
      </c>
      <c r="C2638" s="119" t="s">
        <v>7199</v>
      </c>
      <c r="D2638" s="121">
        <v>26.25</v>
      </c>
    </row>
    <row r="2639" spans="1:4" ht="15.95" customHeight="1">
      <c r="A2639" s="119" t="s">
        <v>5231</v>
      </c>
      <c r="B2639" s="120" t="s">
        <v>5232</v>
      </c>
      <c r="C2639" s="119" t="s">
        <v>7199</v>
      </c>
      <c r="D2639" s="121">
        <v>37.42</v>
      </c>
    </row>
    <row r="2640" spans="1:4" ht="15.95" customHeight="1">
      <c r="A2640" s="417" t="s">
        <v>5233</v>
      </c>
      <c r="B2640" s="416" t="s">
        <v>5234</v>
      </c>
      <c r="C2640" s="417" t="s">
        <v>7199</v>
      </c>
      <c r="D2640" s="418">
        <v>7.03</v>
      </c>
    </row>
    <row r="2641" spans="1:4" ht="6" customHeight="1">
      <c r="A2641" s="417"/>
      <c r="B2641" s="416"/>
      <c r="C2641" s="417"/>
      <c r="D2641" s="418"/>
    </row>
    <row r="2642" spans="1:4" ht="15.95" customHeight="1">
      <c r="A2642" s="417" t="s">
        <v>5235</v>
      </c>
      <c r="B2642" s="416" t="s">
        <v>5236</v>
      </c>
      <c r="C2642" s="417" t="s">
        <v>7199</v>
      </c>
      <c r="D2642" s="418">
        <v>18.989999999999998</v>
      </c>
    </row>
    <row r="2643" spans="1:4" ht="6" customHeight="1">
      <c r="A2643" s="417"/>
      <c r="B2643" s="416"/>
      <c r="C2643" s="417"/>
      <c r="D2643" s="418"/>
    </row>
    <row r="2644" spans="1:4" ht="15.95" customHeight="1">
      <c r="A2644" s="119" t="s">
        <v>5237</v>
      </c>
      <c r="B2644" s="120" t="s">
        <v>5238</v>
      </c>
      <c r="C2644" s="119" t="s">
        <v>7199</v>
      </c>
      <c r="D2644" s="121">
        <v>50.01</v>
      </c>
    </row>
    <row r="2645" spans="1:4" ht="15.95" customHeight="1">
      <c r="A2645" s="119" t="s">
        <v>5239</v>
      </c>
      <c r="B2645" s="120" t="s">
        <v>5240</v>
      </c>
      <c r="C2645" s="119" t="s">
        <v>7199</v>
      </c>
      <c r="D2645" s="121">
        <v>10.48</v>
      </c>
    </row>
    <row r="2646" spans="1:4" ht="15.95" customHeight="1">
      <c r="A2646" s="119" t="s">
        <v>5241</v>
      </c>
      <c r="B2646" s="120" t="s">
        <v>5242</v>
      </c>
      <c r="C2646" s="119" t="s">
        <v>7199</v>
      </c>
      <c r="D2646" s="121">
        <v>12.12</v>
      </c>
    </row>
    <row r="2647" spans="1:4" ht="15.95" customHeight="1">
      <c r="A2647" s="119" t="s">
        <v>5243</v>
      </c>
      <c r="B2647" s="120" t="s">
        <v>5244</v>
      </c>
      <c r="C2647" s="119" t="s">
        <v>7199</v>
      </c>
      <c r="D2647" s="121">
        <v>27.44</v>
      </c>
    </row>
    <row r="2648" spans="1:4" ht="15.95" customHeight="1">
      <c r="A2648" s="119" t="s">
        <v>5245</v>
      </c>
      <c r="B2648" s="120" t="s">
        <v>5246</v>
      </c>
      <c r="C2648" s="119" t="s">
        <v>7199</v>
      </c>
      <c r="D2648" s="121">
        <v>13.58</v>
      </c>
    </row>
    <row r="2649" spans="1:4" ht="15.95" customHeight="1">
      <c r="A2649" s="119" t="s">
        <v>5247</v>
      </c>
      <c r="B2649" s="120" t="s">
        <v>5248</v>
      </c>
      <c r="C2649" s="119" t="s">
        <v>7199</v>
      </c>
      <c r="D2649" s="121">
        <v>9.33</v>
      </c>
    </row>
    <row r="2650" spans="1:4" ht="15.95" customHeight="1">
      <c r="A2650" s="119" t="s">
        <v>5249</v>
      </c>
      <c r="B2650" s="120" t="s">
        <v>5250</v>
      </c>
      <c r="C2650" s="119" t="s">
        <v>7199</v>
      </c>
      <c r="D2650" s="121">
        <v>10.59</v>
      </c>
    </row>
    <row r="2651" spans="1:4" ht="15.95" customHeight="1">
      <c r="A2651" s="119" t="s">
        <v>5251</v>
      </c>
      <c r="B2651" s="120" t="s">
        <v>5252</v>
      </c>
      <c r="C2651" s="119" t="s">
        <v>7199</v>
      </c>
      <c r="D2651" s="121">
        <v>9.84</v>
      </c>
    </row>
    <row r="2652" spans="1:4" ht="15.95" customHeight="1">
      <c r="A2652" s="119" t="s">
        <v>5253</v>
      </c>
      <c r="B2652" s="120" t="s">
        <v>5254</v>
      </c>
      <c r="C2652" s="119" t="s">
        <v>7199</v>
      </c>
      <c r="D2652" s="121">
        <v>6.56</v>
      </c>
    </row>
    <row r="2653" spans="1:4" ht="15.95" customHeight="1">
      <c r="A2653" s="119" t="s">
        <v>5255</v>
      </c>
      <c r="B2653" s="120" t="s">
        <v>5256</v>
      </c>
      <c r="C2653" s="119" t="s">
        <v>7196</v>
      </c>
      <c r="D2653" s="121">
        <v>7.23</v>
      </c>
    </row>
    <row r="2654" spans="1:4" ht="15.95" customHeight="1">
      <c r="A2654" s="119" t="s">
        <v>5257</v>
      </c>
      <c r="B2654" s="120" t="s">
        <v>5258</v>
      </c>
      <c r="C2654" s="119" t="s">
        <v>7196</v>
      </c>
      <c r="D2654" s="121">
        <v>13.39</v>
      </c>
    </row>
    <row r="2655" spans="1:4" ht="15.95" customHeight="1">
      <c r="A2655" s="119" t="s">
        <v>5259</v>
      </c>
      <c r="B2655" s="120" t="s">
        <v>5260</v>
      </c>
      <c r="C2655" s="119" t="s">
        <v>7196</v>
      </c>
      <c r="D2655" s="121">
        <v>19.05</v>
      </c>
    </row>
    <row r="2656" spans="1:4" ht="15.95" customHeight="1">
      <c r="A2656" s="119" t="s">
        <v>5261</v>
      </c>
      <c r="B2656" s="120" t="s">
        <v>5262</v>
      </c>
      <c r="C2656" s="119" t="s">
        <v>7196</v>
      </c>
      <c r="D2656" s="121">
        <v>32.21</v>
      </c>
    </row>
    <row r="2657" spans="1:4" ht="15.95" customHeight="1">
      <c r="A2657" s="119" t="s">
        <v>5263</v>
      </c>
      <c r="B2657" s="120" t="s">
        <v>5264</v>
      </c>
      <c r="C2657" s="119" t="s">
        <v>7199</v>
      </c>
      <c r="D2657" s="121">
        <v>16.850000000000001</v>
      </c>
    </row>
    <row r="2658" spans="1:4" ht="15.95" customHeight="1">
      <c r="A2658" s="119" t="s">
        <v>5265</v>
      </c>
      <c r="B2658" s="120" t="s">
        <v>5266</v>
      </c>
      <c r="C2658" s="119" t="s">
        <v>7199</v>
      </c>
      <c r="D2658" s="121">
        <v>28.68</v>
      </c>
    </row>
    <row r="2659" spans="1:4" ht="15.95" customHeight="1">
      <c r="A2659" s="119" t="s">
        <v>5267</v>
      </c>
      <c r="B2659" s="120" t="s">
        <v>5268</v>
      </c>
      <c r="C2659" s="119" t="s">
        <v>7199</v>
      </c>
      <c r="D2659" s="121">
        <v>56</v>
      </c>
    </row>
    <row r="2660" spans="1:4" ht="15.95" customHeight="1">
      <c r="A2660" s="119" t="s">
        <v>5269</v>
      </c>
      <c r="B2660" s="120" t="s">
        <v>5270</v>
      </c>
      <c r="C2660" s="119" t="s">
        <v>7199</v>
      </c>
      <c r="D2660" s="121">
        <v>17.07</v>
      </c>
    </row>
    <row r="2661" spans="1:4" ht="15.95" customHeight="1">
      <c r="A2661" s="119" t="s">
        <v>5271</v>
      </c>
      <c r="B2661" s="120" t="s">
        <v>5272</v>
      </c>
      <c r="C2661" s="119" t="s">
        <v>7199</v>
      </c>
      <c r="D2661" s="121">
        <v>24.86</v>
      </c>
    </row>
    <row r="2662" spans="1:4" ht="15.95" customHeight="1">
      <c r="A2662" s="417" t="s">
        <v>5273</v>
      </c>
      <c r="B2662" s="416" t="s">
        <v>19823</v>
      </c>
      <c r="C2662" s="417" t="s">
        <v>7199</v>
      </c>
      <c r="D2662" s="418">
        <v>78.319999999999993</v>
      </c>
    </row>
    <row r="2663" spans="1:4" ht="6" customHeight="1">
      <c r="A2663" s="417"/>
      <c r="B2663" s="416"/>
      <c r="C2663" s="417"/>
      <c r="D2663" s="418"/>
    </row>
    <row r="2664" spans="1:4" ht="15.95" customHeight="1">
      <c r="A2664" s="119" t="s">
        <v>5274</v>
      </c>
      <c r="B2664" s="120" t="s">
        <v>5275</v>
      </c>
      <c r="C2664" s="119" t="s">
        <v>7199</v>
      </c>
      <c r="D2664" s="121">
        <v>36.89</v>
      </c>
    </row>
    <row r="2665" spans="1:4" ht="15.95" customHeight="1">
      <c r="A2665" s="119" t="s">
        <v>5276</v>
      </c>
      <c r="B2665" s="120" t="s">
        <v>5277</v>
      </c>
      <c r="C2665" s="119" t="s">
        <v>7199</v>
      </c>
      <c r="D2665" s="121">
        <v>27.4</v>
      </c>
    </row>
    <row r="2666" spans="1:4" ht="15.95" customHeight="1">
      <c r="A2666" s="119" t="s">
        <v>6642</v>
      </c>
      <c r="B2666" s="120" t="s">
        <v>6643</v>
      </c>
      <c r="C2666" s="119" t="s">
        <v>7199</v>
      </c>
      <c r="D2666" s="121">
        <v>24.06</v>
      </c>
    </row>
    <row r="2667" spans="1:4" ht="15.95" customHeight="1">
      <c r="A2667" s="119" t="s">
        <v>6644</v>
      </c>
      <c r="B2667" s="120" t="s">
        <v>6645</v>
      </c>
      <c r="C2667" s="119" t="s">
        <v>7199</v>
      </c>
      <c r="D2667" s="121">
        <v>76.75</v>
      </c>
    </row>
    <row r="2668" spans="1:4" ht="15.95" customHeight="1">
      <c r="A2668" s="119" t="s">
        <v>6646</v>
      </c>
      <c r="B2668" s="120" t="s">
        <v>6647</v>
      </c>
      <c r="C2668" s="119" t="s">
        <v>7199</v>
      </c>
      <c r="D2668" s="121">
        <v>36.299999999999997</v>
      </c>
    </row>
    <row r="2669" spans="1:4" ht="15.95" customHeight="1">
      <c r="A2669" s="119" t="s">
        <v>6648</v>
      </c>
      <c r="B2669" s="120" t="s">
        <v>6649</v>
      </c>
      <c r="C2669" s="119" t="s">
        <v>7199</v>
      </c>
      <c r="D2669" s="121">
        <v>39.700000000000003</v>
      </c>
    </row>
    <row r="2670" spans="1:4" ht="15.95" customHeight="1">
      <c r="A2670" s="119" t="s">
        <v>6650</v>
      </c>
      <c r="B2670" s="120" t="s">
        <v>6651</v>
      </c>
      <c r="C2670" s="119" t="s">
        <v>7199</v>
      </c>
      <c r="D2670" s="121">
        <v>53.82</v>
      </c>
    </row>
    <row r="2671" spans="1:4" ht="15.95" customHeight="1">
      <c r="A2671" s="119" t="s">
        <v>6652</v>
      </c>
      <c r="B2671" s="120" t="s">
        <v>6653</v>
      </c>
      <c r="C2671" s="119" t="s">
        <v>7199</v>
      </c>
      <c r="D2671" s="121">
        <v>82.7</v>
      </c>
    </row>
    <row r="2672" spans="1:4" ht="15.95" customHeight="1">
      <c r="A2672" s="119" t="s">
        <v>6654</v>
      </c>
      <c r="B2672" s="120" t="s">
        <v>6655</v>
      </c>
      <c r="C2672" s="119" t="s">
        <v>7199</v>
      </c>
      <c r="D2672" s="121">
        <v>235.7</v>
      </c>
    </row>
    <row r="2673" spans="1:4" ht="15.95" customHeight="1">
      <c r="A2673" s="119" t="s">
        <v>6656</v>
      </c>
      <c r="B2673" s="120" t="s">
        <v>6657</v>
      </c>
      <c r="C2673" s="119" t="s">
        <v>7199</v>
      </c>
      <c r="D2673" s="121">
        <v>53.52</v>
      </c>
    </row>
    <row r="2674" spans="1:4" ht="15.95" customHeight="1">
      <c r="A2674" s="119" t="s">
        <v>6658</v>
      </c>
      <c r="B2674" s="120" t="s">
        <v>6659</v>
      </c>
      <c r="C2674" s="119" t="s">
        <v>7199</v>
      </c>
      <c r="D2674" s="121">
        <v>63.13</v>
      </c>
    </row>
    <row r="2675" spans="1:4" ht="15.95" customHeight="1">
      <c r="A2675" s="119" t="s">
        <v>6660</v>
      </c>
      <c r="B2675" s="120" t="s">
        <v>6661</v>
      </c>
      <c r="C2675" s="119" t="s">
        <v>7199</v>
      </c>
      <c r="D2675" s="121">
        <v>54.16</v>
      </c>
    </row>
    <row r="2676" spans="1:4" ht="15.95" customHeight="1">
      <c r="A2676" s="119" t="s">
        <v>6662</v>
      </c>
      <c r="B2676" s="120" t="s">
        <v>6663</v>
      </c>
      <c r="C2676" s="119" t="s">
        <v>7199</v>
      </c>
      <c r="D2676" s="121">
        <v>63.04</v>
      </c>
    </row>
    <row r="2677" spans="1:4" ht="15.95" customHeight="1">
      <c r="A2677" s="119" t="s">
        <v>6664</v>
      </c>
      <c r="B2677" s="120" t="s">
        <v>6665</v>
      </c>
      <c r="C2677" s="119" t="s">
        <v>7199</v>
      </c>
      <c r="D2677" s="121">
        <v>35.380000000000003</v>
      </c>
    </row>
    <row r="2678" spans="1:4" ht="15.95" customHeight="1">
      <c r="A2678" s="119" t="s">
        <v>6666</v>
      </c>
      <c r="B2678" s="120" t="s">
        <v>6667</v>
      </c>
      <c r="C2678" s="119" t="s">
        <v>7199</v>
      </c>
      <c r="D2678" s="121">
        <v>46.83</v>
      </c>
    </row>
    <row r="2679" spans="1:4" ht="15.95" customHeight="1">
      <c r="A2679" s="119" t="s">
        <v>6668</v>
      </c>
      <c r="B2679" s="120" t="s">
        <v>6669</v>
      </c>
      <c r="C2679" s="119" t="s">
        <v>7199</v>
      </c>
      <c r="D2679" s="121">
        <v>51.03</v>
      </c>
    </row>
    <row r="2680" spans="1:4" ht="15.95" customHeight="1">
      <c r="A2680" s="119" t="s">
        <v>6670</v>
      </c>
      <c r="B2680" s="120" t="s">
        <v>6671</v>
      </c>
      <c r="C2680" s="119" t="s">
        <v>7199</v>
      </c>
      <c r="D2680" s="121">
        <v>135.69</v>
      </c>
    </row>
    <row r="2681" spans="1:4" ht="15.95" customHeight="1">
      <c r="A2681" s="119" t="s">
        <v>6672</v>
      </c>
      <c r="B2681" s="120" t="s">
        <v>6673</v>
      </c>
      <c r="C2681" s="119" t="s">
        <v>7199</v>
      </c>
      <c r="D2681" s="121">
        <v>27.88</v>
      </c>
    </row>
    <row r="2682" spans="1:4" ht="15.95" customHeight="1">
      <c r="A2682" s="119" t="s">
        <v>6674</v>
      </c>
      <c r="B2682" s="120" t="s">
        <v>6675</v>
      </c>
      <c r="C2682" s="119" t="s">
        <v>7199</v>
      </c>
      <c r="D2682" s="121">
        <v>43.12</v>
      </c>
    </row>
    <row r="2683" spans="1:4" ht="15.95" customHeight="1">
      <c r="A2683" s="119" t="s">
        <v>6676</v>
      </c>
      <c r="B2683" s="120" t="s">
        <v>6677</v>
      </c>
      <c r="C2683" s="119" t="s">
        <v>7199</v>
      </c>
      <c r="D2683" s="121">
        <v>49.7</v>
      </c>
    </row>
    <row r="2684" spans="1:4" ht="15.95" customHeight="1">
      <c r="A2684" s="119" t="s">
        <v>6678</v>
      </c>
      <c r="B2684" s="120" t="s">
        <v>6679</v>
      </c>
      <c r="C2684" s="119" t="s">
        <v>7199</v>
      </c>
      <c r="D2684" s="121">
        <v>89.26</v>
      </c>
    </row>
    <row r="2685" spans="1:4" ht="15.95" customHeight="1">
      <c r="A2685" s="119" t="s">
        <v>6680</v>
      </c>
      <c r="B2685" s="120" t="s">
        <v>6681</v>
      </c>
      <c r="C2685" s="119" t="s">
        <v>7199</v>
      </c>
      <c r="D2685" s="121">
        <v>18.600000000000001</v>
      </c>
    </row>
    <row r="2686" spans="1:4" ht="15.95" customHeight="1">
      <c r="A2686" s="119" t="s">
        <v>6682</v>
      </c>
      <c r="B2686" s="120" t="s">
        <v>6683</v>
      </c>
      <c r="C2686" s="119" t="s">
        <v>7199</v>
      </c>
      <c r="D2686" s="121">
        <v>23.76</v>
      </c>
    </row>
    <row r="2687" spans="1:4" ht="15.95" customHeight="1">
      <c r="A2687" s="119" t="s">
        <v>6684</v>
      </c>
      <c r="B2687" s="120" t="s">
        <v>5315</v>
      </c>
      <c r="C2687" s="119" t="s">
        <v>7199</v>
      </c>
      <c r="D2687" s="121">
        <v>41.38</v>
      </c>
    </row>
    <row r="2688" spans="1:4" ht="15.95" customHeight="1">
      <c r="A2688" s="119" t="s">
        <v>5316</v>
      </c>
      <c r="B2688" s="120" t="s">
        <v>5317</v>
      </c>
      <c r="C2688" s="119" t="s">
        <v>7199</v>
      </c>
      <c r="D2688" s="121">
        <v>48.64</v>
      </c>
    </row>
    <row r="2689" spans="1:4" ht="15.95" customHeight="1">
      <c r="A2689" s="119" t="s">
        <v>5318</v>
      </c>
      <c r="B2689" s="120" t="s">
        <v>5319</v>
      </c>
      <c r="C2689" s="119" t="s">
        <v>7199</v>
      </c>
      <c r="D2689" s="121">
        <v>76.34</v>
      </c>
    </row>
    <row r="2690" spans="1:4" ht="15.95" customHeight="1">
      <c r="A2690" s="119" t="s">
        <v>5320</v>
      </c>
      <c r="B2690" s="120" t="s">
        <v>5321</v>
      </c>
      <c r="C2690" s="119" t="s">
        <v>7199</v>
      </c>
      <c r="D2690" s="121">
        <v>37.15</v>
      </c>
    </row>
    <row r="2691" spans="1:4" ht="15.95" customHeight="1">
      <c r="A2691" s="119" t="s">
        <v>5322</v>
      </c>
      <c r="B2691" s="120" t="s">
        <v>5323</v>
      </c>
      <c r="C2691" s="119" t="s">
        <v>7199</v>
      </c>
      <c r="D2691" s="121">
        <v>47.87</v>
      </c>
    </row>
    <row r="2692" spans="1:4" ht="15.95" customHeight="1">
      <c r="A2692" s="119" t="s">
        <v>5324</v>
      </c>
      <c r="B2692" s="120" t="s">
        <v>5325</v>
      </c>
      <c r="C2692" s="119" t="s">
        <v>7199</v>
      </c>
      <c r="D2692" s="121">
        <v>74.87</v>
      </c>
    </row>
    <row r="2693" spans="1:4" ht="15.95" customHeight="1">
      <c r="A2693" s="119" t="s">
        <v>5326</v>
      </c>
      <c r="B2693" s="120" t="s">
        <v>5327</v>
      </c>
      <c r="C2693" s="119" t="s">
        <v>7199</v>
      </c>
      <c r="D2693" s="121">
        <v>144.26</v>
      </c>
    </row>
    <row r="2694" spans="1:4" ht="15.95" customHeight="1">
      <c r="A2694" s="119" t="s">
        <v>5328</v>
      </c>
      <c r="B2694" s="120" t="s">
        <v>5329</v>
      </c>
      <c r="C2694" s="119" t="s">
        <v>7199</v>
      </c>
      <c r="D2694" s="121">
        <v>14.32</v>
      </c>
    </row>
    <row r="2695" spans="1:4" ht="15.95" customHeight="1">
      <c r="A2695" s="119" t="s">
        <v>5330</v>
      </c>
      <c r="B2695" s="120" t="s">
        <v>5331</v>
      </c>
      <c r="C2695" s="119" t="s">
        <v>7199</v>
      </c>
      <c r="D2695" s="121">
        <v>15.27</v>
      </c>
    </row>
    <row r="2696" spans="1:4" ht="15.95" customHeight="1">
      <c r="A2696" s="119" t="s">
        <v>5332</v>
      </c>
      <c r="B2696" s="120" t="s">
        <v>5333</v>
      </c>
      <c r="C2696" s="119" t="s">
        <v>7199</v>
      </c>
      <c r="D2696" s="121">
        <v>24.03</v>
      </c>
    </row>
    <row r="2697" spans="1:4" ht="15.95" customHeight="1">
      <c r="A2697" s="119" t="s">
        <v>5334</v>
      </c>
      <c r="B2697" s="120" t="s">
        <v>5335</v>
      </c>
      <c r="C2697" s="119" t="s">
        <v>7199</v>
      </c>
      <c r="D2697" s="121">
        <v>44.35</v>
      </c>
    </row>
    <row r="2698" spans="1:4" ht="15.95" customHeight="1">
      <c r="A2698" s="119" t="s">
        <v>5336</v>
      </c>
      <c r="B2698" s="120" t="s">
        <v>5337</v>
      </c>
      <c r="C2698" s="119" t="s">
        <v>7199</v>
      </c>
      <c r="D2698" s="121">
        <v>38.72</v>
      </c>
    </row>
    <row r="2699" spans="1:4" ht="15.95" customHeight="1">
      <c r="A2699" s="119" t="s">
        <v>5338</v>
      </c>
      <c r="B2699" s="120" t="s">
        <v>5339</v>
      </c>
      <c r="C2699" s="119" t="s">
        <v>7199</v>
      </c>
      <c r="D2699" s="121">
        <v>69.89</v>
      </c>
    </row>
    <row r="2700" spans="1:4" ht="15.95" customHeight="1">
      <c r="A2700" s="119" t="s">
        <v>5340</v>
      </c>
      <c r="B2700" s="120" t="s">
        <v>5341</v>
      </c>
      <c r="C2700" s="119" t="s">
        <v>7199</v>
      </c>
      <c r="D2700" s="121">
        <v>87.42</v>
      </c>
    </row>
    <row r="2701" spans="1:4" ht="15.95" customHeight="1">
      <c r="A2701" s="119" t="s">
        <v>5342</v>
      </c>
      <c r="B2701" s="120" t="s">
        <v>5343</v>
      </c>
      <c r="C2701" s="119" t="s">
        <v>7199</v>
      </c>
      <c r="D2701" s="121">
        <v>107.15</v>
      </c>
    </row>
    <row r="2702" spans="1:4" ht="15.95" customHeight="1">
      <c r="A2702" s="119" t="s">
        <v>5344</v>
      </c>
      <c r="B2702" s="120" t="s">
        <v>5345</v>
      </c>
      <c r="C2702" s="119" t="s">
        <v>7199</v>
      </c>
      <c r="D2702" s="121">
        <v>208.29</v>
      </c>
    </row>
    <row r="2703" spans="1:4" ht="15.95" customHeight="1">
      <c r="A2703" s="119" t="s">
        <v>5346</v>
      </c>
      <c r="B2703" s="120" t="s">
        <v>5347</v>
      </c>
      <c r="C2703" s="119" t="s">
        <v>7199</v>
      </c>
      <c r="D2703" s="121">
        <v>331.78</v>
      </c>
    </row>
    <row r="2704" spans="1:4" ht="15.95" customHeight="1">
      <c r="A2704" s="119" t="s">
        <v>5348</v>
      </c>
      <c r="B2704" s="120" t="s">
        <v>5349</v>
      </c>
      <c r="C2704" s="119" t="s">
        <v>7199</v>
      </c>
      <c r="D2704" s="121">
        <v>323.17</v>
      </c>
    </row>
    <row r="2705" spans="1:4" ht="15.95" customHeight="1">
      <c r="A2705" s="119" t="s">
        <v>5350</v>
      </c>
      <c r="B2705" s="120" t="s">
        <v>5351</v>
      </c>
      <c r="C2705" s="119" t="s">
        <v>7199</v>
      </c>
      <c r="D2705" s="121">
        <v>198.77</v>
      </c>
    </row>
    <row r="2706" spans="1:4" ht="15.95" customHeight="1">
      <c r="A2706" s="119" t="s">
        <v>5352</v>
      </c>
      <c r="B2706" s="120" t="s">
        <v>5353</v>
      </c>
      <c r="C2706" s="119" t="s">
        <v>7199</v>
      </c>
      <c r="D2706" s="121">
        <v>185.85</v>
      </c>
    </row>
    <row r="2707" spans="1:4" ht="15.95" customHeight="1">
      <c r="A2707" s="119" t="s">
        <v>5354</v>
      </c>
      <c r="B2707" s="120" t="s">
        <v>5355</v>
      </c>
      <c r="C2707" s="119" t="s">
        <v>7199</v>
      </c>
      <c r="D2707" s="121">
        <v>18.77</v>
      </c>
    </row>
    <row r="2708" spans="1:4" ht="15.95" customHeight="1">
      <c r="A2708" s="119" t="s">
        <v>5356</v>
      </c>
      <c r="B2708" s="120" t="s">
        <v>5357</v>
      </c>
      <c r="C2708" s="119" t="s">
        <v>7199</v>
      </c>
      <c r="D2708" s="121">
        <v>21.08</v>
      </c>
    </row>
    <row r="2709" spans="1:4" ht="15.95" customHeight="1">
      <c r="A2709" s="119" t="s">
        <v>5358</v>
      </c>
      <c r="B2709" s="120" t="s">
        <v>5359</v>
      </c>
      <c r="C2709" s="119" t="s">
        <v>7199</v>
      </c>
      <c r="D2709" s="121">
        <v>9.91</v>
      </c>
    </row>
    <row r="2710" spans="1:4" ht="15.95" customHeight="1">
      <c r="A2710" s="119" t="s">
        <v>5360</v>
      </c>
      <c r="B2710" s="120" t="s">
        <v>5361</v>
      </c>
      <c r="C2710" s="119" t="s">
        <v>7199</v>
      </c>
      <c r="D2710" s="121">
        <v>10.19</v>
      </c>
    </row>
    <row r="2711" spans="1:4" ht="15.95" customHeight="1">
      <c r="A2711" s="119" t="s">
        <v>5362</v>
      </c>
      <c r="B2711" s="120" t="s">
        <v>5363</v>
      </c>
      <c r="C2711" s="119" t="s">
        <v>7199</v>
      </c>
      <c r="D2711" s="121">
        <v>13.25</v>
      </c>
    </row>
    <row r="2712" spans="1:4" ht="15.95" customHeight="1">
      <c r="A2712" s="119" t="s">
        <v>5364</v>
      </c>
      <c r="B2712" s="120" t="s">
        <v>3958</v>
      </c>
      <c r="C2712" s="119" t="s">
        <v>7199</v>
      </c>
      <c r="D2712" s="121">
        <v>24.17</v>
      </c>
    </row>
    <row r="2713" spans="1:4" ht="15.95" customHeight="1">
      <c r="A2713" s="119" t="s">
        <v>3959</v>
      </c>
      <c r="B2713" s="120" t="s">
        <v>3960</v>
      </c>
      <c r="C2713" s="119" t="s">
        <v>7199</v>
      </c>
      <c r="D2713" s="121">
        <v>25.19</v>
      </c>
    </row>
    <row r="2714" spans="1:4" ht="15.95" customHeight="1">
      <c r="A2714" s="119" t="s">
        <v>3961</v>
      </c>
      <c r="B2714" s="120" t="s">
        <v>3962</v>
      </c>
      <c r="C2714" s="119" t="s">
        <v>7199</v>
      </c>
      <c r="D2714" s="121">
        <v>49.06</v>
      </c>
    </row>
    <row r="2715" spans="1:4" ht="15.95" customHeight="1">
      <c r="A2715" s="119" t="s">
        <v>3963</v>
      </c>
      <c r="B2715" s="120" t="s">
        <v>3964</v>
      </c>
      <c r="C2715" s="119" t="s">
        <v>7199</v>
      </c>
      <c r="D2715" s="121">
        <v>85.33</v>
      </c>
    </row>
    <row r="2716" spans="1:4" ht="15.95" customHeight="1">
      <c r="A2716" s="119" t="s">
        <v>3965</v>
      </c>
      <c r="B2716" s="120" t="s">
        <v>3966</v>
      </c>
      <c r="C2716" s="119" t="s">
        <v>7199</v>
      </c>
      <c r="D2716" s="121">
        <v>108.66</v>
      </c>
    </row>
    <row r="2717" spans="1:4" ht="15.95" customHeight="1">
      <c r="A2717" s="119" t="s">
        <v>3967</v>
      </c>
      <c r="B2717" s="120" t="s">
        <v>3968</v>
      </c>
      <c r="C2717" s="119" t="s">
        <v>7199</v>
      </c>
      <c r="D2717" s="121">
        <v>213.47</v>
      </c>
    </row>
    <row r="2718" spans="1:4" ht="15.95" customHeight="1">
      <c r="A2718" s="119" t="s">
        <v>3969</v>
      </c>
      <c r="B2718" s="120" t="s">
        <v>3970</v>
      </c>
      <c r="C2718" s="119" t="s">
        <v>7199</v>
      </c>
      <c r="D2718" s="121">
        <v>11.95</v>
      </c>
    </row>
    <row r="2719" spans="1:4" ht="15.95" customHeight="1">
      <c r="A2719" s="119" t="s">
        <v>3971</v>
      </c>
      <c r="B2719" s="120" t="s">
        <v>3972</v>
      </c>
      <c r="C2719" s="119" t="s">
        <v>7199</v>
      </c>
      <c r="D2719" s="121">
        <v>14.08</v>
      </c>
    </row>
    <row r="2720" spans="1:4" ht="15.95" customHeight="1">
      <c r="A2720" s="119" t="s">
        <v>3973</v>
      </c>
      <c r="B2720" s="120" t="s">
        <v>3974</v>
      </c>
      <c r="C2720" s="119" t="s">
        <v>7199</v>
      </c>
      <c r="D2720" s="121">
        <v>24.87</v>
      </c>
    </row>
    <row r="2721" spans="1:4" ht="15.95" customHeight="1">
      <c r="A2721" s="417" t="s">
        <v>3975</v>
      </c>
      <c r="B2721" s="416" t="s">
        <v>23446</v>
      </c>
      <c r="C2721" s="417" t="s">
        <v>7199</v>
      </c>
      <c r="D2721" s="418">
        <v>19.649999999999999</v>
      </c>
    </row>
    <row r="2722" spans="1:4" ht="6" customHeight="1">
      <c r="A2722" s="417"/>
      <c r="B2722" s="416"/>
      <c r="C2722" s="417"/>
      <c r="D2722" s="418"/>
    </row>
    <row r="2723" spans="1:4" ht="15.95" customHeight="1">
      <c r="A2723" s="417" t="s">
        <v>3976</v>
      </c>
      <c r="B2723" s="416" t="s">
        <v>23447</v>
      </c>
      <c r="C2723" s="417" t="s">
        <v>7199</v>
      </c>
      <c r="D2723" s="418">
        <v>22.62</v>
      </c>
    </row>
    <row r="2724" spans="1:4" ht="6" customHeight="1">
      <c r="A2724" s="417"/>
      <c r="B2724" s="416"/>
      <c r="C2724" s="417"/>
      <c r="D2724" s="418"/>
    </row>
    <row r="2725" spans="1:4" ht="15.95" customHeight="1">
      <c r="A2725" s="417" t="s">
        <v>3977</v>
      </c>
      <c r="B2725" s="416" t="s">
        <v>23448</v>
      </c>
      <c r="C2725" s="417" t="s">
        <v>7199</v>
      </c>
      <c r="D2725" s="418">
        <v>41.2</v>
      </c>
    </row>
    <row r="2726" spans="1:4" ht="6" customHeight="1">
      <c r="A2726" s="417"/>
      <c r="B2726" s="416"/>
      <c r="C2726" s="417"/>
      <c r="D2726" s="418"/>
    </row>
    <row r="2727" spans="1:4" ht="15.95" customHeight="1">
      <c r="A2727" s="417" t="s">
        <v>23449</v>
      </c>
      <c r="B2727" s="416" t="s">
        <v>23450</v>
      </c>
      <c r="C2727" s="417" t="s">
        <v>7199</v>
      </c>
      <c r="D2727" s="418">
        <v>38.840000000000003</v>
      </c>
    </row>
    <row r="2728" spans="1:4" ht="6" customHeight="1">
      <c r="A2728" s="417"/>
      <c r="B2728" s="416"/>
      <c r="C2728" s="417"/>
      <c r="D2728" s="418"/>
    </row>
    <row r="2729" spans="1:4" ht="15.95" customHeight="1">
      <c r="A2729" s="119" t="s">
        <v>23451</v>
      </c>
      <c r="B2729" s="120" t="s">
        <v>23452</v>
      </c>
      <c r="C2729" s="119" t="s">
        <v>7199</v>
      </c>
      <c r="D2729" s="121">
        <v>39.409999999999997</v>
      </c>
    </row>
    <row r="2730" spans="1:4" ht="15.95" customHeight="1">
      <c r="A2730" s="119" t="s">
        <v>3978</v>
      </c>
      <c r="B2730" s="120" t="s">
        <v>3979</v>
      </c>
      <c r="C2730" s="119" t="s">
        <v>7199</v>
      </c>
      <c r="D2730" s="121">
        <v>23.35</v>
      </c>
    </row>
    <row r="2731" spans="1:4" ht="15.95" customHeight="1">
      <c r="A2731" s="119" t="s">
        <v>3980</v>
      </c>
      <c r="B2731" s="120" t="s">
        <v>3981</v>
      </c>
      <c r="C2731" s="119" t="s">
        <v>7199</v>
      </c>
      <c r="D2731" s="121">
        <v>19.95</v>
      </c>
    </row>
    <row r="2732" spans="1:4" ht="15.95" customHeight="1">
      <c r="A2732" s="417" t="s">
        <v>3982</v>
      </c>
      <c r="B2732" s="416" t="s">
        <v>23453</v>
      </c>
      <c r="C2732" s="417" t="s">
        <v>7199</v>
      </c>
      <c r="D2732" s="418">
        <v>13.36</v>
      </c>
    </row>
    <row r="2733" spans="1:4" ht="6" customHeight="1">
      <c r="A2733" s="417"/>
      <c r="B2733" s="416"/>
      <c r="C2733" s="417"/>
      <c r="D2733" s="418"/>
    </row>
    <row r="2734" spans="1:4" ht="15.95" customHeight="1">
      <c r="A2734" s="417" t="s">
        <v>3983</v>
      </c>
      <c r="B2734" s="416" t="s">
        <v>23454</v>
      </c>
      <c r="C2734" s="417" t="s">
        <v>7199</v>
      </c>
      <c r="D2734" s="418">
        <v>16.920000000000002</v>
      </c>
    </row>
    <row r="2735" spans="1:4" ht="6" customHeight="1">
      <c r="A2735" s="417"/>
      <c r="B2735" s="416"/>
      <c r="C2735" s="417"/>
      <c r="D2735" s="418"/>
    </row>
    <row r="2736" spans="1:4" ht="15.95" customHeight="1">
      <c r="A2736" s="417" t="s">
        <v>3984</v>
      </c>
      <c r="B2736" s="416" t="s">
        <v>23455</v>
      </c>
      <c r="C2736" s="417" t="s">
        <v>7199</v>
      </c>
      <c r="D2736" s="418">
        <v>24.3</v>
      </c>
    </row>
    <row r="2737" spans="1:4" ht="6" customHeight="1">
      <c r="A2737" s="417"/>
      <c r="B2737" s="416"/>
      <c r="C2737" s="417"/>
      <c r="D2737" s="418"/>
    </row>
    <row r="2738" spans="1:4" ht="15.95" customHeight="1">
      <c r="A2738" s="119" t="s">
        <v>3985</v>
      </c>
      <c r="B2738" s="120" t="s">
        <v>23456</v>
      </c>
      <c r="C2738" s="119" t="s">
        <v>7199</v>
      </c>
      <c r="D2738" s="121">
        <v>24.8</v>
      </c>
    </row>
    <row r="2739" spans="1:4" ht="15.95" customHeight="1">
      <c r="A2739" s="119" t="s">
        <v>3986</v>
      </c>
      <c r="B2739" s="120" t="s">
        <v>23457</v>
      </c>
      <c r="C2739" s="119" t="s">
        <v>7199</v>
      </c>
      <c r="D2739" s="121">
        <v>26.6</v>
      </c>
    </row>
    <row r="2740" spans="1:4" ht="15.95" customHeight="1">
      <c r="A2740" s="119" t="s">
        <v>3987</v>
      </c>
      <c r="B2740" s="120" t="s">
        <v>23458</v>
      </c>
      <c r="C2740" s="119" t="s">
        <v>7199</v>
      </c>
      <c r="D2740" s="121">
        <v>31.79</v>
      </c>
    </row>
    <row r="2741" spans="1:4" ht="15.95" customHeight="1">
      <c r="A2741" s="417" t="s">
        <v>3988</v>
      </c>
      <c r="B2741" s="416" t="s">
        <v>23459</v>
      </c>
      <c r="C2741" s="417" t="s">
        <v>7199</v>
      </c>
      <c r="D2741" s="418">
        <v>35.58</v>
      </c>
    </row>
    <row r="2742" spans="1:4" ht="6" customHeight="1">
      <c r="A2742" s="417"/>
      <c r="B2742" s="416"/>
      <c r="C2742" s="417"/>
      <c r="D2742" s="418"/>
    </row>
    <row r="2743" spans="1:4" ht="15.95" customHeight="1">
      <c r="A2743" s="119" t="s">
        <v>3989</v>
      </c>
      <c r="B2743" s="120" t="s">
        <v>23460</v>
      </c>
      <c r="C2743" s="119" t="s">
        <v>7199</v>
      </c>
      <c r="D2743" s="121">
        <v>72.19</v>
      </c>
    </row>
    <row r="2744" spans="1:4" ht="15.95" customHeight="1">
      <c r="A2744" s="417" t="s">
        <v>2515</v>
      </c>
      <c r="B2744" s="416" t="s">
        <v>23461</v>
      </c>
      <c r="C2744" s="417" t="s">
        <v>7199</v>
      </c>
      <c r="D2744" s="418">
        <v>89.03</v>
      </c>
    </row>
    <row r="2745" spans="1:4" ht="6" customHeight="1">
      <c r="A2745" s="417"/>
      <c r="B2745" s="416"/>
      <c r="C2745" s="417"/>
      <c r="D2745" s="418"/>
    </row>
    <row r="2746" spans="1:4" ht="15.95" customHeight="1">
      <c r="A2746" s="119" t="s">
        <v>2516</v>
      </c>
      <c r="B2746" s="120" t="s">
        <v>23462</v>
      </c>
      <c r="C2746" s="119" t="s">
        <v>7199</v>
      </c>
      <c r="D2746" s="121">
        <v>134.5</v>
      </c>
    </row>
    <row r="2747" spans="1:4" ht="15.95" customHeight="1">
      <c r="A2747" s="417" t="s">
        <v>2517</v>
      </c>
      <c r="B2747" s="416" t="s">
        <v>23463</v>
      </c>
      <c r="C2747" s="417" t="s">
        <v>7199</v>
      </c>
      <c r="D2747" s="418">
        <v>91.55</v>
      </c>
    </row>
    <row r="2748" spans="1:4" ht="6" customHeight="1">
      <c r="A2748" s="417"/>
      <c r="B2748" s="416"/>
      <c r="C2748" s="417"/>
      <c r="D2748" s="418"/>
    </row>
    <row r="2749" spans="1:4" ht="15.95" customHeight="1">
      <c r="A2749" s="119" t="s">
        <v>2518</v>
      </c>
      <c r="B2749" s="120" t="s">
        <v>23464</v>
      </c>
      <c r="C2749" s="119" t="s">
        <v>7199</v>
      </c>
      <c r="D2749" s="121">
        <v>184.16</v>
      </c>
    </row>
    <row r="2750" spans="1:4" ht="15.95" customHeight="1">
      <c r="A2750" s="119" t="s">
        <v>2519</v>
      </c>
      <c r="B2750" s="120" t="s">
        <v>23465</v>
      </c>
      <c r="C2750" s="119" t="s">
        <v>7199</v>
      </c>
      <c r="D2750" s="121">
        <v>195.92</v>
      </c>
    </row>
    <row r="2751" spans="1:4" ht="15.95" customHeight="1">
      <c r="A2751" s="119" t="s">
        <v>3998</v>
      </c>
      <c r="B2751" s="120" t="s">
        <v>23466</v>
      </c>
      <c r="C2751" s="119" t="s">
        <v>7199</v>
      </c>
      <c r="D2751" s="121">
        <v>219.05</v>
      </c>
    </row>
    <row r="2752" spans="1:4" ht="15.95" customHeight="1">
      <c r="A2752" s="119" t="s">
        <v>3999</v>
      </c>
      <c r="B2752" s="120" t="s">
        <v>7699</v>
      </c>
      <c r="C2752" s="119" t="s">
        <v>7199</v>
      </c>
      <c r="D2752" s="121">
        <v>15.11</v>
      </c>
    </row>
    <row r="2753" spans="1:4" ht="15.95" customHeight="1">
      <c r="A2753" s="119" t="s">
        <v>4000</v>
      </c>
      <c r="B2753" s="120" t="s">
        <v>4001</v>
      </c>
      <c r="C2753" s="119" t="s">
        <v>7199</v>
      </c>
      <c r="D2753" s="121">
        <v>24.83</v>
      </c>
    </row>
    <row r="2754" spans="1:4" ht="15.95" customHeight="1">
      <c r="A2754" s="119" t="s">
        <v>20155</v>
      </c>
      <c r="B2754" s="120" t="s">
        <v>20156</v>
      </c>
      <c r="C2754" s="119" t="s">
        <v>7199</v>
      </c>
      <c r="D2754" s="121">
        <v>18.420000000000002</v>
      </c>
    </row>
    <row r="2755" spans="1:4" ht="15.95" customHeight="1">
      <c r="A2755" s="119" t="s">
        <v>20157</v>
      </c>
      <c r="B2755" s="120" t="s">
        <v>20158</v>
      </c>
      <c r="C2755" s="119" t="s">
        <v>7199</v>
      </c>
      <c r="D2755" s="121">
        <v>27.78</v>
      </c>
    </row>
    <row r="2756" spans="1:4" ht="15.95" customHeight="1">
      <c r="A2756" s="417" t="s">
        <v>20159</v>
      </c>
      <c r="B2756" s="416" t="s">
        <v>20160</v>
      </c>
      <c r="C2756" s="417" t="s">
        <v>7199</v>
      </c>
      <c r="D2756" s="418">
        <v>32.44</v>
      </c>
    </row>
    <row r="2757" spans="1:4" ht="6" customHeight="1">
      <c r="A2757" s="417"/>
      <c r="B2757" s="416"/>
      <c r="C2757" s="417"/>
      <c r="D2757" s="418"/>
    </row>
    <row r="2758" spans="1:4" ht="15.95" customHeight="1">
      <c r="A2758" s="119" t="s">
        <v>4002</v>
      </c>
      <c r="B2758" s="120" t="s">
        <v>4003</v>
      </c>
      <c r="C2758" s="119" t="s">
        <v>7196</v>
      </c>
      <c r="D2758" s="121">
        <v>17.97</v>
      </c>
    </row>
    <row r="2759" spans="1:4" ht="15.95" customHeight="1">
      <c r="A2759" s="119" t="s">
        <v>4004</v>
      </c>
      <c r="B2759" s="120" t="s">
        <v>4005</v>
      </c>
      <c r="C2759" s="119" t="s">
        <v>7196</v>
      </c>
      <c r="D2759" s="121">
        <v>24.78</v>
      </c>
    </row>
    <row r="2760" spans="1:4" ht="15.95" customHeight="1">
      <c r="A2760" s="119" t="s">
        <v>4006</v>
      </c>
      <c r="B2760" s="120" t="s">
        <v>4007</v>
      </c>
      <c r="C2760" s="119" t="s">
        <v>7196</v>
      </c>
      <c r="D2760" s="121">
        <v>38.229999999999997</v>
      </c>
    </row>
    <row r="2761" spans="1:4" ht="15.95" customHeight="1">
      <c r="A2761" s="119" t="s">
        <v>4008</v>
      </c>
      <c r="B2761" s="120" t="s">
        <v>4009</v>
      </c>
      <c r="C2761" s="119" t="s">
        <v>7196</v>
      </c>
      <c r="D2761" s="121">
        <v>42.14</v>
      </c>
    </row>
    <row r="2762" spans="1:4" ht="15.95" customHeight="1">
      <c r="A2762" s="119" t="s">
        <v>4010</v>
      </c>
      <c r="B2762" s="120" t="s">
        <v>4011</v>
      </c>
      <c r="C2762" s="119" t="s">
        <v>7196</v>
      </c>
      <c r="D2762" s="121">
        <v>24.75</v>
      </c>
    </row>
    <row r="2763" spans="1:4" ht="15.95" customHeight="1">
      <c r="A2763" s="119" t="s">
        <v>4012</v>
      </c>
      <c r="B2763" s="120" t="s">
        <v>4013</v>
      </c>
      <c r="C2763" s="119" t="s">
        <v>7196</v>
      </c>
      <c r="D2763" s="121">
        <v>37.07</v>
      </c>
    </row>
    <row r="2764" spans="1:4" ht="15.95" customHeight="1">
      <c r="A2764" s="119" t="s">
        <v>4014</v>
      </c>
      <c r="B2764" s="120" t="s">
        <v>4015</v>
      </c>
      <c r="C2764" s="119" t="s">
        <v>7196</v>
      </c>
      <c r="D2764" s="121">
        <v>40.229999999999997</v>
      </c>
    </row>
    <row r="2765" spans="1:4" ht="15.95" customHeight="1">
      <c r="A2765" s="119" t="s">
        <v>4016</v>
      </c>
      <c r="B2765" s="120" t="s">
        <v>1115</v>
      </c>
      <c r="C2765" s="119" t="s">
        <v>7196</v>
      </c>
      <c r="D2765" s="121">
        <v>67.31</v>
      </c>
    </row>
    <row r="2766" spans="1:4" ht="15.95" customHeight="1">
      <c r="A2766" s="119" t="s">
        <v>1116</v>
      </c>
      <c r="B2766" s="120" t="s">
        <v>1117</v>
      </c>
      <c r="C2766" s="119" t="s">
        <v>7196</v>
      </c>
      <c r="D2766" s="121">
        <v>126.1</v>
      </c>
    </row>
    <row r="2767" spans="1:4" ht="15.95" customHeight="1">
      <c r="A2767" s="119" t="s">
        <v>1118</v>
      </c>
      <c r="B2767" s="120" t="s">
        <v>1119</v>
      </c>
      <c r="C2767" s="119" t="s">
        <v>7196</v>
      </c>
      <c r="D2767" s="121">
        <v>142.63999999999999</v>
      </c>
    </row>
    <row r="2768" spans="1:4" ht="15.95" customHeight="1">
      <c r="A2768" s="119" t="s">
        <v>1120</v>
      </c>
      <c r="B2768" s="120" t="s">
        <v>1121</v>
      </c>
      <c r="C2768" s="119" t="s">
        <v>7196</v>
      </c>
      <c r="D2768" s="121">
        <v>199.97</v>
      </c>
    </row>
    <row r="2769" spans="1:4" ht="15.95" customHeight="1">
      <c r="A2769" s="119" t="s">
        <v>1122</v>
      </c>
      <c r="B2769" s="120" t="s">
        <v>1123</v>
      </c>
      <c r="C2769" s="119" t="s">
        <v>7196</v>
      </c>
      <c r="D2769" s="121">
        <v>122.12</v>
      </c>
    </row>
    <row r="2770" spans="1:4" ht="15.95" customHeight="1">
      <c r="A2770" s="119" t="s">
        <v>1124</v>
      </c>
      <c r="B2770" s="120" t="s">
        <v>1125</v>
      </c>
      <c r="C2770" s="119" t="s">
        <v>7196</v>
      </c>
      <c r="D2770" s="121">
        <v>124.93</v>
      </c>
    </row>
    <row r="2771" spans="1:4" ht="15.95" customHeight="1">
      <c r="A2771" s="119" t="s">
        <v>1126</v>
      </c>
      <c r="B2771" s="120" t="s">
        <v>1127</v>
      </c>
      <c r="C2771" s="119" t="s">
        <v>7196</v>
      </c>
      <c r="D2771" s="121">
        <v>12.14</v>
      </c>
    </row>
    <row r="2772" spans="1:4" ht="15.95" customHeight="1">
      <c r="A2772" s="119" t="s">
        <v>1128</v>
      </c>
      <c r="B2772" s="120" t="s">
        <v>1129</v>
      </c>
      <c r="C2772" s="119" t="s">
        <v>7196</v>
      </c>
      <c r="D2772" s="121">
        <v>17.75</v>
      </c>
    </row>
    <row r="2773" spans="1:4" ht="15.95" customHeight="1">
      <c r="A2773" s="119" t="s">
        <v>1130</v>
      </c>
      <c r="B2773" s="120" t="s">
        <v>1131</v>
      </c>
      <c r="C2773" s="119" t="s">
        <v>7196</v>
      </c>
      <c r="D2773" s="121">
        <v>27.14</v>
      </c>
    </row>
    <row r="2774" spans="1:4" ht="15.95" customHeight="1">
      <c r="A2774" s="119" t="s">
        <v>1132</v>
      </c>
      <c r="B2774" s="120" t="s">
        <v>1133</v>
      </c>
      <c r="C2774" s="119" t="s">
        <v>7196</v>
      </c>
      <c r="D2774" s="121">
        <v>37.619999999999997</v>
      </c>
    </row>
    <row r="2775" spans="1:4" ht="15.95" customHeight="1">
      <c r="A2775" s="119" t="s">
        <v>1134</v>
      </c>
      <c r="B2775" s="120" t="s">
        <v>1135</v>
      </c>
      <c r="C2775" s="119" t="s">
        <v>7196</v>
      </c>
      <c r="D2775" s="121">
        <v>47.23</v>
      </c>
    </row>
    <row r="2776" spans="1:4" ht="15.95" customHeight="1">
      <c r="A2776" s="119" t="s">
        <v>1136</v>
      </c>
      <c r="B2776" s="120" t="s">
        <v>1137</v>
      </c>
      <c r="C2776" s="119" t="s">
        <v>7196</v>
      </c>
      <c r="D2776" s="121">
        <v>65.180000000000007</v>
      </c>
    </row>
    <row r="2777" spans="1:4" ht="15.95" customHeight="1">
      <c r="A2777" s="119" t="s">
        <v>1138</v>
      </c>
      <c r="B2777" s="120" t="s">
        <v>1139</v>
      </c>
      <c r="C2777" s="119" t="s">
        <v>7196</v>
      </c>
      <c r="D2777" s="121">
        <v>89.13</v>
      </c>
    </row>
    <row r="2778" spans="1:4" ht="15.95" customHeight="1">
      <c r="A2778" s="119" t="s">
        <v>1140</v>
      </c>
      <c r="B2778" s="120" t="s">
        <v>1141</v>
      </c>
      <c r="C2778" s="119" t="s">
        <v>7196</v>
      </c>
      <c r="D2778" s="121">
        <v>122.12</v>
      </c>
    </row>
    <row r="2779" spans="1:4" ht="15.95" customHeight="1">
      <c r="A2779" s="119" t="s">
        <v>1142</v>
      </c>
      <c r="B2779" s="120" t="s">
        <v>1143</v>
      </c>
      <c r="C2779" s="119" t="s">
        <v>7196</v>
      </c>
      <c r="D2779" s="121">
        <v>144.72999999999999</v>
      </c>
    </row>
    <row r="2780" spans="1:4" ht="15.95" customHeight="1">
      <c r="A2780" s="417" t="s">
        <v>19824</v>
      </c>
      <c r="B2780" s="416" t="s">
        <v>19825</v>
      </c>
      <c r="C2780" s="417" t="s">
        <v>7196</v>
      </c>
      <c r="D2780" s="418">
        <v>80.540000000000006</v>
      </c>
    </row>
    <row r="2781" spans="1:4" ht="6" customHeight="1">
      <c r="A2781" s="417"/>
      <c r="B2781" s="416"/>
      <c r="C2781" s="417"/>
      <c r="D2781" s="418"/>
    </row>
    <row r="2782" spans="1:4" ht="15.95" customHeight="1">
      <c r="A2782" s="417" t="s">
        <v>19826</v>
      </c>
      <c r="B2782" s="416" t="s">
        <v>19827</v>
      </c>
      <c r="C2782" s="417" t="s">
        <v>7196</v>
      </c>
      <c r="D2782" s="418">
        <v>119.79</v>
      </c>
    </row>
    <row r="2783" spans="1:4" ht="6" customHeight="1">
      <c r="A2783" s="417"/>
      <c r="B2783" s="416"/>
      <c r="C2783" s="417"/>
      <c r="D2783" s="418"/>
    </row>
    <row r="2784" spans="1:4" ht="15.95" customHeight="1">
      <c r="A2784" s="119" t="s">
        <v>1144</v>
      </c>
      <c r="B2784" s="120" t="s">
        <v>1145</v>
      </c>
      <c r="C2784" s="119" t="s">
        <v>7196</v>
      </c>
      <c r="D2784" s="121">
        <v>7</v>
      </c>
    </row>
    <row r="2785" spans="1:4" ht="15.95" customHeight="1">
      <c r="A2785" s="119" t="s">
        <v>1146</v>
      </c>
      <c r="B2785" s="120" t="s">
        <v>1147</v>
      </c>
      <c r="C2785" s="119" t="s">
        <v>7196</v>
      </c>
      <c r="D2785" s="121">
        <v>9.5299999999999994</v>
      </c>
    </row>
    <row r="2786" spans="1:4" ht="15.95" customHeight="1">
      <c r="A2786" s="119" t="s">
        <v>1148</v>
      </c>
      <c r="B2786" s="120" t="s">
        <v>1149</v>
      </c>
      <c r="C2786" s="119" t="s">
        <v>7196</v>
      </c>
      <c r="D2786" s="121">
        <v>14.24</v>
      </c>
    </row>
    <row r="2787" spans="1:4" ht="15.95" customHeight="1">
      <c r="A2787" s="119" t="s">
        <v>1150</v>
      </c>
      <c r="B2787" s="120" t="s">
        <v>1151</v>
      </c>
      <c r="C2787" s="119" t="s">
        <v>7196</v>
      </c>
      <c r="D2787" s="121">
        <v>21.17</v>
      </c>
    </row>
    <row r="2788" spans="1:4" ht="15.95" customHeight="1">
      <c r="A2788" s="119" t="s">
        <v>1152</v>
      </c>
      <c r="B2788" s="120" t="s">
        <v>1153</v>
      </c>
      <c r="C2788" s="119" t="s">
        <v>7196</v>
      </c>
      <c r="D2788" s="121">
        <v>24.75</v>
      </c>
    </row>
    <row r="2789" spans="1:4" ht="15.95" customHeight="1">
      <c r="A2789" s="119" t="s">
        <v>1154</v>
      </c>
      <c r="B2789" s="120" t="s">
        <v>1155</v>
      </c>
      <c r="C2789" s="119" t="s">
        <v>7196</v>
      </c>
      <c r="D2789" s="121">
        <v>37.25</v>
      </c>
    </row>
    <row r="2790" spans="1:4" ht="15.95" customHeight="1">
      <c r="A2790" s="119" t="s">
        <v>1156</v>
      </c>
      <c r="B2790" s="120" t="s">
        <v>1157</v>
      </c>
      <c r="C2790" s="119" t="s">
        <v>7196</v>
      </c>
      <c r="D2790" s="121">
        <v>58.42</v>
      </c>
    </row>
    <row r="2791" spans="1:4" ht="15.95" customHeight="1">
      <c r="A2791" s="119" t="s">
        <v>1158</v>
      </c>
      <c r="B2791" s="120" t="s">
        <v>1159</v>
      </c>
      <c r="C2791" s="119" t="s">
        <v>7196</v>
      </c>
      <c r="D2791" s="121">
        <v>71.63</v>
      </c>
    </row>
    <row r="2792" spans="1:4" ht="15.95" customHeight="1">
      <c r="A2792" s="119" t="s">
        <v>1160</v>
      </c>
      <c r="B2792" s="120" t="s">
        <v>1161</v>
      </c>
      <c r="C2792" s="119" t="s">
        <v>7196</v>
      </c>
      <c r="D2792" s="121">
        <v>104.25</v>
      </c>
    </row>
    <row r="2793" spans="1:4" ht="15.95" customHeight="1">
      <c r="A2793" s="119" t="s">
        <v>1162</v>
      </c>
      <c r="B2793" s="120" t="s">
        <v>1163</v>
      </c>
      <c r="C2793" s="119" t="s">
        <v>7196</v>
      </c>
      <c r="D2793" s="121">
        <v>19.920000000000002</v>
      </c>
    </row>
    <row r="2794" spans="1:4" ht="15.95" customHeight="1">
      <c r="A2794" s="119" t="s">
        <v>1164</v>
      </c>
      <c r="B2794" s="120" t="s">
        <v>1165</v>
      </c>
      <c r="C2794" s="119" t="s">
        <v>7196</v>
      </c>
      <c r="D2794" s="121">
        <v>24.03</v>
      </c>
    </row>
    <row r="2795" spans="1:4" ht="15.95" customHeight="1">
      <c r="A2795" s="119" t="s">
        <v>1166</v>
      </c>
      <c r="B2795" s="120" t="s">
        <v>1167</v>
      </c>
      <c r="C2795" s="119" t="s">
        <v>7196</v>
      </c>
      <c r="D2795" s="121">
        <v>32.1</v>
      </c>
    </row>
    <row r="2796" spans="1:4" ht="15.95" customHeight="1">
      <c r="A2796" s="119" t="s">
        <v>1168</v>
      </c>
      <c r="B2796" s="120" t="s">
        <v>1169</v>
      </c>
      <c r="C2796" s="119" t="s">
        <v>7196</v>
      </c>
      <c r="D2796" s="121">
        <v>40.090000000000003</v>
      </c>
    </row>
    <row r="2797" spans="1:4" ht="15.95" customHeight="1">
      <c r="A2797" s="119" t="s">
        <v>1170</v>
      </c>
      <c r="B2797" s="120" t="s">
        <v>1171</v>
      </c>
      <c r="C2797" s="119" t="s">
        <v>7196</v>
      </c>
      <c r="D2797" s="121">
        <v>45.69</v>
      </c>
    </row>
    <row r="2798" spans="1:4" ht="15.95" customHeight="1">
      <c r="A2798" s="119" t="s">
        <v>1172</v>
      </c>
      <c r="B2798" s="120" t="s">
        <v>1173</v>
      </c>
      <c r="C2798" s="119" t="s">
        <v>7196</v>
      </c>
      <c r="D2798" s="121">
        <v>63.73</v>
      </c>
    </row>
    <row r="2799" spans="1:4" ht="15.95" customHeight="1">
      <c r="A2799" s="119" t="s">
        <v>1174</v>
      </c>
      <c r="B2799" s="120" t="s">
        <v>1175</v>
      </c>
      <c r="C2799" s="119" t="s">
        <v>7196</v>
      </c>
      <c r="D2799" s="121">
        <v>95.1</v>
      </c>
    </row>
    <row r="2800" spans="1:4" ht="15.95" customHeight="1">
      <c r="A2800" s="119" t="s">
        <v>1176</v>
      </c>
      <c r="B2800" s="120" t="s">
        <v>1177</v>
      </c>
      <c r="C2800" s="119" t="s">
        <v>7196</v>
      </c>
      <c r="D2800" s="121">
        <v>108.47</v>
      </c>
    </row>
    <row r="2801" spans="1:4" ht="15.95" customHeight="1">
      <c r="A2801" s="119" t="s">
        <v>1178</v>
      </c>
      <c r="B2801" s="120" t="s">
        <v>1179</v>
      </c>
      <c r="C2801" s="119" t="s">
        <v>7196</v>
      </c>
      <c r="D2801" s="121">
        <v>152.52000000000001</v>
      </c>
    </row>
    <row r="2802" spans="1:4" ht="15.95" customHeight="1">
      <c r="A2802" s="119" t="s">
        <v>1180</v>
      </c>
      <c r="B2802" s="120" t="s">
        <v>1181</v>
      </c>
      <c r="C2802" s="119" t="s">
        <v>7199</v>
      </c>
      <c r="D2802" s="121">
        <v>12.5</v>
      </c>
    </row>
    <row r="2803" spans="1:4" ht="15.95" customHeight="1">
      <c r="A2803" s="119" t="s">
        <v>1182</v>
      </c>
      <c r="B2803" s="120" t="s">
        <v>1183</v>
      </c>
      <c r="C2803" s="119" t="s">
        <v>7199</v>
      </c>
      <c r="D2803" s="121">
        <v>14.51</v>
      </c>
    </row>
    <row r="2804" spans="1:4" ht="15.95" customHeight="1">
      <c r="A2804" s="119" t="s">
        <v>1184</v>
      </c>
      <c r="B2804" s="120" t="s">
        <v>1185</v>
      </c>
      <c r="C2804" s="119" t="s">
        <v>7199</v>
      </c>
      <c r="D2804" s="121">
        <v>26.03</v>
      </c>
    </row>
    <row r="2805" spans="1:4" ht="15.95" customHeight="1">
      <c r="A2805" s="119" t="s">
        <v>1186</v>
      </c>
      <c r="B2805" s="120" t="s">
        <v>1187</v>
      </c>
      <c r="C2805" s="119" t="s">
        <v>7199</v>
      </c>
      <c r="D2805" s="121">
        <v>43.32</v>
      </c>
    </row>
    <row r="2806" spans="1:4" ht="15.95" customHeight="1">
      <c r="A2806" s="119" t="s">
        <v>1188</v>
      </c>
      <c r="B2806" s="120" t="s">
        <v>1189</v>
      </c>
      <c r="C2806" s="119" t="s">
        <v>7199</v>
      </c>
      <c r="D2806" s="121">
        <v>43.94</v>
      </c>
    </row>
    <row r="2807" spans="1:4" ht="15.95" customHeight="1">
      <c r="A2807" s="119" t="s">
        <v>1190</v>
      </c>
      <c r="B2807" s="120" t="s">
        <v>1191</v>
      </c>
      <c r="C2807" s="119" t="s">
        <v>7199</v>
      </c>
      <c r="D2807" s="121">
        <v>96.5</v>
      </c>
    </row>
    <row r="2808" spans="1:4" ht="15.95" customHeight="1">
      <c r="A2808" s="119" t="s">
        <v>1192</v>
      </c>
      <c r="B2808" s="120" t="s">
        <v>1193</v>
      </c>
      <c r="C2808" s="119" t="s">
        <v>7199</v>
      </c>
      <c r="D2808" s="121">
        <v>240.35</v>
      </c>
    </row>
    <row r="2809" spans="1:4" ht="15.95" customHeight="1">
      <c r="A2809" s="119" t="s">
        <v>1194</v>
      </c>
      <c r="B2809" s="120" t="s">
        <v>1195</v>
      </c>
      <c r="C2809" s="119" t="s">
        <v>7199</v>
      </c>
      <c r="D2809" s="121">
        <v>191.91</v>
      </c>
    </row>
    <row r="2810" spans="1:4" ht="15.95" customHeight="1">
      <c r="A2810" s="119" t="s">
        <v>1196</v>
      </c>
      <c r="B2810" s="120" t="s">
        <v>1197</v>
      </c>
      <c r="C2810" s="119" t="s">
        <v>7199</v>
      </c>
      <c r="D2810" s="121">
        <v>365.54</v>
      </c>
    </row>
    <row r="2811" spans="1:4" ht="15.95" customHeight="1">
      <c r="A2811" s="119" t="s">
        <v>1198</v>
      </c>
      <c r="B2811" s="120" t="s">
        <v>1199</v>
      </c>
      <c r="C2811" s="119" t="s">
        <v>7199</v>
      </c>
      <c r="D2811" s="121">
        <v>11.75</v>
      </c>
    </row>
    <row r="2812" spans="1:4" ht="15.95" customHeight="1">
      <c r="A2812" s="119" t="s">
        <v>1200</v>
      </c>
      <c r="B2812" s="120" t="s">
        <v>1201</v>
      </c>
      <c r="C2812" s="119" t="s">
        <v>7199</v>
      </c>
      <c r="D2812" s="121">
        <v>13.53</v>
      </c>
    </row>
    <row r="2813" spans="1:4" ht="15.95" customHeight="1">
      <c r="A2813" s="119" t="s">
        <v>1202</v>
      </c>
      <c r="B2813" s="120" t="s">
        <v>1203</v>
      </c>
      <c r="C2813" s="119" t="s">
        <v>7199</v>
      </c>
      <c r="D2813" s="121">
        <v>19.850000000000001</v>
      </c>
    </row>
    <row r="2814" spans="1:4" ht="15.95" customHeight="1">
      <c r="A2814" s="119" t="s">
        <v>1204</v>
      </c>
      <c r="B2814" s="120" t="s">
        <v>1205</v>
      </c>
      <c r="C2814" s="119" t="s">
        <v>7199</v>
      </c>
      <c r="D2814" s="121">
        <v>35.97</v>
      </c>
    </row>
    <row r="2815" spans="1:4" ht="15.95" customHeight="1">
      <c r="A2815" s="119" t="s">
        <v>1206</v>
      </c>
      <c r="B2815" s="120" t="s">
        <v>1207</v>
      </c>
      <c r="C2815" s="119" t="s">
        <v>7199</v>
      </c>
      <c r="D2815" s="121">
        <v>38.76</v>
      </c>
    </row>
    <row r="2816" spans="1:4" ht="15.95" customHeight="1">
      <c r="A2816" s="119" t="s">
        <v>1208</v>
      </c>
      <c r="B2816" s="120" t="s">
        <v>1209</v>
      </c>
      <c r="C2816" s="119" t="s">
        <v>7199</v>
      </c>
      <c r="D2816" s="121">
        <v>88.01</v>
      </c>
    </row>
    <row r="2817" spans="1:4" ht="15.95" customHeight="1">
      <c r="A2817" s="119" t="s">
        <v>1210</v>
      </c>
      <c r="B2817" s="120" t="s">
        <v>1211</v>
      </c>
      <c r="C2817" s="119" t="s">
        <v>7199</v>
      </c>
      <c r="D2817" s="121">
        <v>173.93</v>
      </c>
    </row>
    <row r="2818" spans="1:4" ht="15.95" customHeight="1">
      <c r="A2818" s="119" t="s">
        <v>1212</v>
      </c>
      <c r="B2818" s="120" t="s">
        <v>1213</v>
      </c>
      <c r="C2818" s="119" t="s">
        <v>7199</v>
      </c>
      <c r="D2818" s="121">
        <v>203.56</v>
      </c>
    </row>
    <row r="2819" spans="1:4" ht="15.95" customHeight="1">
      <c r="A2819" s="119" t="s">
        <v>1214</v>
      </c>
      <c r="B2819" s="120" t="s">
        <v>1215</v>
      </c>
      <c r="C2819" s="119" t="s">
        <v>7199</v>
      </c>
      <c r="D2819" s="121">
        <v>433.01</v>
      </c>
    </row>
    <row r="2820" spans="1:4" ht="15.95" customHeight="1">
      <c r="A2820" s="419" t="s">
        <v>1216</v>
      </c>
      <c r="B2820" s="419"/>
      <c r="C2820" s="419"/>
      <c r="D2820" s="118">
        <v>307.70999999999998</v>
      </c>
    </row>
    <row r="2821" spans="1:4" ht="15.95" customHeight="1">
      <c r="A2821" s="119" t="s">
        <v>1217</v>
      </c>
      <c r="B2821" s="120" t="s">
        <v>1218</v>
      </c>
      <c r="C2821" s="119" t="s">
        <v>7196</v>
      </c>
      <c r="D2821" s="121">
        <v>16.239999999999998</v>
      </c>
    </row>
    <row r="2822" spans="1:4" ht="15.95" customHeight="1">
      <c r="A2822" s="119" t="s">
        <v>1219</v>
      </c>
      <c r="B2822" s="120" t="s">
        <v>1220</v>
      </c>
      <c r="C2822" s="119" t="s">
        <v>7196</v>
      </c>
      <c r="D2822" s="121">
        <v>17.04</v>
      </c>
    </row>
    <row r="2823" spans="1:4" ht="15.95" customHeight="1">
      <c r="A2823" s="119" t="s">
        <v>1221</v>
      </c>
      <c r="B2823" s="120" t="s">
        <v>1222</v>
      </c>
      <c r="C2823" s="119" t="s">
        <v>7196</v>
      </c>
      <c r="D2823" s="121">
        <v>19.559999999999999</v>
      </c>
    </row>
    <row r="2824" spans="1:4" ht="15.95" customHeight="1">
      <c r="A2824" s="119" t="s">
        <v>2625</v>
      </c>
      <c r="B2824" s="120" t="s">
        <v>2626</v>
      </c>
      <c r="C2824" s="119" t="s">
        <v>7196</v>
      </c>
      <c r="D2824" s="121">
        <v>20.63</v>
      </c>
    </row>
    <row r="2825" spans="1:4" ht="15.95" customHeight="1">
      <c r="A2825" s="119" t="s">
        <v>2627</v>
      </c>
      <c r="B2825" s="120" t="s">
        <v>2628</v>
      </c>
      <c r="C2825" s="119" t="s">
        <v>7196</v>
      </c>
      <c r="D2825" s="121">
        <v>21.73</v>
      </c>
    </row>
    <row r="2826" spans="1:4" ht="15.95" customHeight="1">
      <c r="A2826" s="119" t="s">
        <v>2629</v>
      </c>
      <c r="B2826" s="120" t="s">
        <v>2630</v>
      </c>
      <c r="C2826" s="119" t="s">
        <v>7196</v>
      </c>
      <c r="D2826" s="121">
        <v>24.05</v>
      </c>
    </row>
    <row r="2827" spans="1:4" ht="15.95" customHeight="1">
      <c r="A2827" s="119" t="s">
        <v>2631</v>
      </c>
      <c r="B2827" s="120" t="s">
        <v>2632</v>
      </c>
      <c r="C2827" s="119" t="s">
        <v>7196</v>
      </c>
      <c r="D2827" s="121">
        <v>27.18</v>
      </c>
    </row>
    <row r="2828" spans="1:4" ht="15.95" customHeight="1">
      <c r="A2828" s="119" t="s">
        <v>2633</v>
      </c>
      <c r="B2828" s="120" t="s">
        <v>2634</v>
      </c>
      <c r="C2828" s="119" t="s">
        <v>7196</v>
      </c>
      <c r="D2828" s="121">
        <v>32.85</v>
      </c>
    </row>
    <row r="2829" spans="1:4" ht="15.95" customHeight="1">
      <c r="A2829" s="119" t="s">
        <v>2635</v>
      </c>
      <c r="B2829" s="120" t="s">
        <v>2636</v>
      </c>
      <c r="C2829" s="119" t="s">
        <v>7196</v>
      </c>
      <c r="D2829" s="121">
        <v>36.979999999999997</v>
      </c>
    </row>
    <row r="2830" spans="1:4" ht="15.95" customHeight="1">
      <c r="A2830" s="119" t="s">
        <v>2637</v>
      </c>
      <c r="B2830" s="120" t="s">
        <v>2638</v>
      </c>
      <c r="C2830" s="119" t="s">
        <v>7196</v>
      </c>
      <c r="D2830" s="121">
        <v>41.82</v>
      </c>
    </row>
    <row r="2831" spans="1:4" ht="15.95" customHeight="1">
      <c r="A2831" s="119" t="s">
        <v>2639</v>
      </c>
      <c r="B2831" s="120" t="s">
        <v>2640</v>
      </c>
      <c r="C2831" s="119" t="s">
        <v>7196</v>
      </c>
      <c r="D2831" s="121">
        <v>49.63</v>
      </c>
    </row>
    <row r="2832" spans="1:4" ht="15.95" customHeight="1">
      <c r="A2832" s="419" t="s">
        <v>2641</v>
      </c>
      <c r="B2832" s="419"/>
      <c r="C2832" s="419"/>
      <c r="D2832" s="118">
        <v>384.37</v>
      </c>
    </row>
    <row r="2833" spans="1:4" ht="15.95" customHeight="1">
      <c r="A2833" s="119" t="s">
        <v>2642</v>
      </c>
      <c r="B2833" s="120" t="s">
        <v>2643</v>
      </c>
      <c r="C2833" s="119" t="s">
        <v>7196</v>
      </c>
      <c r="D2833" s="121">
        <v>6.9</v>
      </c>
    </row>
    <row r="2834" spans="1:4" ht="15.95" customHeight="1">
      <c r="A2834" s="119" t="s">
        <v>2644</v>
      </c>
      <c r="B2834" s="120" t="s">
        <v>2645</v>
      </c>
      <c r="C2834" s="119" t="s">
        <v>7196</v>
      </c>
      <c r="D2834" s="121">
        <v>8.92</v>
      </c>
    </row>
    <row r="2835" spans="1:4" ht="15.95" customHeight="1">
      <c r="A2835" s="119" t="s">
        <v>2646</v>
      </c>
      <c r="B2835" s="120" t="s">
        <v>2647</v>
      </c>
      <c r="C2835" s="119" t="s">
        <v>7196</v>
      </c>
      <c r="D2835" s="121">
        <v>10.88</v>
      </c>
    </row>
    <row r="2836" spans="1:4" ht="15.95" customHeight="1">
      <c r="A2836" s="119" t="s">
        <v>2648</v>
      </c>
      <c r="B2836" s="120" t="s">
        <v>2649</v>
      </c>
      <c r="C2836" s="119" t="s">
        <v>7196</v>
      </c>
      <c r="D2836" s="121">
        <v>14.8</v>
      </c>
    </row>
    <row r="2837" spans="1:4" ht="15.95" customHeight="1">
      <c r="A2837" s="119" t="s">
        <v>2650</v>
      </c>
      <c r="B2837" s="120" t="s">
        <v>2651</v>
      </c>
      <c r="C2837" s="119" t="s">
        <v>7196</v>
      </c>
      <c r="D2837" s="121">
        <v>18.309999999999999</v>
      </c>
    </row>
    <row r="2838" spans="1:4" ht="15.95" customHeight="1">
      <c r="A2838" s="119" t="s">
        <v>2652</v>
      </c>
      <c r="B2838" s="120" t="s">
        <v>2653</v>
      </c>
      <c r="C2838" s="119" t="s">
        <v>7196</v>
      </c>
      <c r="D2838" s="121">
        <v>22.94</v>
      </c>
    </row>
    <row r="2839" spans="1:4" ht="15.95" customHeight="1">
      <c r="A2839" s="119" t="s">
        <v>2654</v>
      </c>
      <c r="B2839" s="120" t="s">
        <v>2655</v>
      </c>
      <c r="C2839" s="119" t="s">
        <v>7196</v>
      </c>
      <c r="D2839" s="121">
        <v>26.07</v>
      </c>
    </row>
    <row r="2840" spans="1:4" ht="15.95" customHeight="1">
      <c r="A2840" s="119" t="s">
        <v>2656</v>
      </c>
      <c r="B2840" s="120" t="s">
        <v>2657</v>
      </c>
      <c r="C2840" s="119" t="s">
        <v>7196</v>
      </c>
      <c r="D2840" s="121">
        <v>30.91</v>
      </c>
    </row>
    <row r="2841" spans="1:4" ht="15.95" customHeight="1">
      <c r="A2841" s="119" t="s">
        <v>2658</v>
      </c>
      <c r="B2841" s="120" t="s">
        <v>2659</v>
      </c>
      <c r="C2841" s="119" t="s">
        <v>7196</v>
      </c>
      <c r="D2841" s="121">
        <v>41.92</v>
      </c>
    </row>
    <row r="2842" spans="1:4" ht="15.95" customHeight="1">
      <c r="A2842" s="119" t="s">
        <v>2660</v>
      </c>
      <c r="B2842" s="120" t="s">
        <v>2661</v>
      </c>
      <c r="C2842" s="119" t="s">
        <v>7196</v>
      </c>
      <c r="D2842" s="121">
        <v>52.98</v>
      </c>
    </row>
    <row r="2843" spans="1:4" ht="15.95" customHeight="1">
      <c r="A2843" s="119" t="s">
        <v>2662</v>
      </c>
      <c r="B2843" s="120" t="s">
        <v>2663</v>
      </c>
      <c r="C2843" s="119" t="s">
        <v>7196</v>
      </c>
      <c r="D2843" s="121">
        <v>67.290000000000006</v>
      </c>
    </row>
    <row r="2844" spans="1:4" ht="15.95" customHeight="1">
      <c r="A2844" s="119" t="s">
        <v>2664</v>
      </c>
      <c r="B2844" s="120" t="s">
        <v>2665</v>
      </c>
      <c r="C2844" s="119" t="s">
        <v>7196</v>
      </c>
      <c r="D2844" s="121">
        <v>82.45</v>
      </c>
    </row>
    <row r="2845" spans="1:4" ht="15.95" customHeight="1">
      <c r="A2845" s="419" t="s">
        <v>2666</v>
      </c>
      <c r="B2845" s="419"/>
      <c r="C2845" s="419"/>
      <c r="D2845" s="118">
        <v>3159.44</v>
      </c>
    </row>
    <row r="2846" spans="1:4" ht="15.95" customHeight="1">
      <c r="A2846" s="119" t="s">
        <v>2667</v>
      </c>
      <c r="B2846" s="120" t="s">
        <v>2668</v>
      </c>
      <c r="C2846" s="119" t="s">
        <v>7196</v>
      </c>
      <c r="D2846" s="121">
        <v>23.14</v>
      </c>
    </row>
    <row r="2847" spans="1:4" ht="15.95" customHeight="1">
      <c r="A2847" s="119" t="s">
        <v>2669</v>
      </c>
      <c r="B2847" s="120" t="s">
        <v>2670</v>
      </c>
      <c r="C2847" s="119" t="s">
        <v>7196</v>
      </c>
      <c r="D2847" s="121">
        <v>30.78</v>
      </c>
    </row>
    <row r="2848" spans="1:4" ht="15.95" customHeight="1">
      <c r="A2848" s="119" t="s">
        <v>4103</v>
      </c>
      <c r="B2848" s="120" t="s">
        <v>4104</v>
      </c>
      <c r="C2848" s="119" t="s">
        <v>7196</v>
      </c>
      <c r="D2848" s="121">
        <v>40.4</v>
      </c>
    </row>
    <row r="2849" spans="1:4" ht="15.95" customHeight="1">
      <c r="A2849" s="119" t="s">
        <v>5583</v>
      </c>
      <c r="B2849" s="120" t="s">
        <v>5584</v>
      </c>
      <c r="C2849" s="119" t="s">
        <v>7196</v>
      </c>
      <c r="D2849" s="121">
        <v>62.86</v>
      </c>
    </row>
    <row r="2850" spans="1:4" ht="15.95" customHeight="1">
      <c r="A2850" s="119" t="s">
        <v>5585</v>
      </c>
      <c r="B2850" s="120" t="s">
        <v>5586</v>
      </c>
      <c r="C2850" s="119" t="s">
        <v>7196</v>
      </c>
      <c r="D2850" s="121">
        <v>86.86</v>
      </c>
    </row>
    <row r="2851" spans="1:4" ht="15.95" customHeight="1">
      <c r="A2851" s="119" t="s">
        <v>5587</v>
      </c>
      <c r="B2851" s="120" t="s">
        <v>5588</v>
      </c>
      <c r="C2851" s="119" t="s">
        <v>7196</v>
      </c>
      <c r="D2851" s="121">
        <v>109.38</v>
      </c>
    </row>
    <row r="2852" spans="1:4" ht="15.95" customHeight="1">
      <c r="A2852" s="119" t="s">
        <v>5589</v>
      </c>
      <c r="B2852" s="120" t="s">
        <v>5590</v>
      </c>
      <c r="C2852" s="119" t="s">
        <v>7196</v>
      </c>
      <c r="D2852" s="121">
        <v>137.16999999999999</v>
      </c>
    </row>
    <row r="2853" spans="1:4" ht="15.95" customHeight="1">
      <c r="A2853" s="119" t="s">
        <v>5591</v>
      </c>
      <c r="B2853" s="120" t="s">
        <v>5592</v>
      </c>
      <c r="C2853" s="119" t="s">
        <v>7196</v>
      </c>
      <c r="D2853" s="121">
        <v>161.9</v>
      </c>
    </row>
    <row r="2854" spans="1:4" ht="15.95" customHeight="1">
      <c r="A2854" s="119" t="s">
        <v>5593</v>
      </c>
      <c r="B2854" s="120" t="s">
        <v>5594</v>
      </c>
      <c r="C2854" s="119" t="s">
        <v>7196</v>
      </c>
      <c r="D2854" s="121">
        <v>200.6</v>
      </c>
    </row>
    <row r="2855" spans="1:4" ht="15.95" customHeight="1">
      <c r="A2855" s="119" t="s">
        <v>5595</v>
      </c>
      <c r="B2855" s="120" t="s">
        <v>5596</v>
      </c>
      <c r="C2855" s="119" t="s">
        <v>7196</v>
      </c>
      <c r="D2855" s="121">
        <v>258.37</v>
      </c>
    </row>
    <row r="2856" spans="1:4" ht="15.95" customHeight="1">
      <c r="A2856" s="119" t="s">
        <v>5597</v>
      </c>
      <c r="B2856" s="120" t="s">
        <v>5598</v>
      </c>
      <c r="C2856" s="119" t="s">
        <v>7196</v>
      </c>
      <c r="D2856" s="121">
        <v>345.2</v>
      </c>
    </row>
    <row r="2857" spans="1:4" ht="15.95" customHeight="1">
      <c r="A2857" s="119" t="s">
        <v>5599</v>
      </c>
      <c r="B2857" s="120" t="s">
        <v>5600</v>
      </c>
      <c r="C2857" s="119" t="s">
        <v>7196</v>
      </c>
      <c r="D2857" s="121">
        <v>436.69</v>
      </c>
    </row>
    <row r="2858" spans="1:4" ht="15.95" customHeight="1">
      <c r="A2858" s="119" t="s">
        <v>5601</v>
      </c>
      <c r="B2858" s="120" t="s">
        <v>5602</v>
      </c>
      <c r="C2858" s="119" t="s">
        <v>7196</v>
      </c>
      <c r="D2858" s="121">
        <v>556.77</v>
      </c>
    </row>
    <row r="2859" spans="1:4" ht="15.95" customHeight="1">
      <c r="A2859" s="119" t="s">
        <v>5603</v>
      </c>
      <c r="B2859" s="120" t="s">
        <v>5604</v>
      </c>
      <c r="C2859" s="119" t="s">
        <v>7196</v>
      </c>
      <c r="D2859" s="121">
        <v>709.32</v>
      </c>
    </row>
    <row r="2860" spans="1:4" ht="15.95" customHeight="1">
      <c r="A2860" s="419" t="s">
        <v>5605</v>
      </c>
      <c r="B2860" s="419"/>
      <c r="C2860" s="419"/>
      <c r="D2860" s="118">
        <v>8305.27</v>
      </c>
    </row>
    <row r="2861" spans="1:4" ht="15.95" customHeight="1">
      <c r="A2861" s="119" t="s">
        <v>5606</v>
      </c>
      <c r="B2861" s="120" t="s">
        <v>5607</v>
      </c>
      <c r="C2861" s="119" t="s">
        <v>7199</v>
      </c>
      <c r="D2861" s="121">
        <v>12.63</v>
      </c>
    </row>
    <row r="2862" spans="1:4" ht="15.95" customHeight="1">
      <c r="A2862" s="119" t="s">
        <v>5608</v>
      </c>
      <c r="B2862" s="120" t="s">
        <v>5609</v>
      </c>
      <c r="C2862" s="119" t="s">
        <v>7199</v>
      </c>
      <c r="D2862" s="121">
        <v>18.760000000000002</v>
      </c>
    </row>
    <row r="2863" spans="1:4" ht="15.95" customHeight="1">
      <c r="A2863" s="119" t="s">
        <v>5610</v>
      </c>
      <c r="B2863" s="120" t="s">
        <v>5611</v>
      </c>
      <c r="C2863" s="119" t="s">
        <v>7199</v>
      </c>
      <c r="D2863" s="121">
        <v>26.59</v>
      </c>
    </row>
    <row r="2864" spans="1:4" ht="15.95" customHeight="1">
      <c r="A2864" s="119" t="s">
        <v>5612</v>
      </c>
      <c r="B2864" s="120" t="s">
        <v>5613</v>
      </c>
      <c r="C2864" s="119" t="s">
        <v>7199</v>
      </c>
      <c r="D2864" s="121">
        <v>49.22</v>
      </c>
    </row>
    <row r="2865" spans="1:4" ht="15.95" customHeight="1">
      <c r="A2865" s="119" t="s">
        <v>5614</v>
      </c>
      <c r="B2865" s="120" t="s">
        <v>5615</v>
      </c>
      <c r="C2865" s="119" t="s">
        <v>7199</v>
      </c>
      <c r="D2865" s="121">
        <v>69.31</v>
      </c>
    </row>
    <row r="2866" spans="1:4" ht="15.95" customHeight="1">
      <c r="A2866" s="119" t="s">
        <v>5616</v>
      </c>
      <c r="B2866" s="120" t="s">
        <v>5617</v>
      </c>
      <c r="C2866" s="119" t="s">
        <v>7199</v>
      </c>
      <c r="D2866" s="121">
        <v>102.47</v>
      </c>
    </row>
    <row r="2867" spans="1:4" ht="15.95" customHeight="1">
      <c r="A2867" s="119" t="s">
        <v>5618</v>
      </c>
      <c r="B2867" s="120" t="s">
        <v>5619</v>
      </c>
      <c r="C2867" s="119" t="s">
        <v>7199</v>
      </c>
      <c r="D2867" s="121">
        <v>324.16000000000003</v>
      </c>
    </row>
    <row r="2868" spans="1:4" ht="15.95" customHeight="1">
      <c r="A2868" s="119" t="s">
        <v>4131</v>
      </c>
      <c r="B2868" s="120" t="s">
        <v>4132</v>
      </c>
      <c r="C2868" s="119" t="s">
        <v>7199</v>
      </c>
      <c r="D2868" s="121">
        <v>309.61</v>
      </c>
    </row>
    <row r="2869" spans="1:4" ht="15.95" customHeight="1">
      <c r="A2869" s="119" t="s">
        <v>4133</v>
      </c>
      <c r="B2869" s="120" t="s">
        <v>4134</v>
      </c>
      <c r="C2869" s="119" t="s">
        <v>7199</v>
      </c>
      <c r="D2869" s="121">
        <v>749.68</v>
      </c>
    </row>
    <row r="2870" spans="1:4" ht="15.95" customHeight="1">
      <c r="A2870" s="119" t="s">
        <v>4135</v>
      </c>
      <c r="B2870" s="120" t="s">
        <v>4136</v>
      </c>
      <c r="C2870" s="119" t="s">
        <v>7199</v>
      </c>
      <c r="D2870" s="121">
        <v>15.3</v>
      </c>
    </row>
    <row r="2871" spans="1:4" ht="15.95" customHeight="1">
      <c r="A2871" s="119" t="s">
        <v>4137</v>
      </c>
      <c r="B2871" s="120" t="s">
        <v>4138</v>
      </c>
      <c r="C2871" s="119" t="s">
        <v>7199</v>
      </c>
      <c r="D2871" s="121">
        <v>22.91</v>
      </c>
    </row>
    <row r="2872" spans="1:4" ht="15.95" customHeight="1">
      <c r="A2872" s="119" t="s">
        <v>4139</v>
      </c>
      <c r="B2872" s="120" t="s">
        <v>4140</v>
      </c>
      <c r="C2872" s="119" t="s">
        <v>7199</v>
      </c>
      <c r="D2872" s="121">
        <v>31.95</v>
      </c>
    </row>
    <row r="2873" spans="1:4" ht="15.95" customHeight="1">
      <c r="A2873" s="119" t="s">
        <v>4141</v>
      </c>
      <c r="B2873" s="120" t="s">
        <v>4142</v>
      </c>
      <c r="C2873" s="119" t="s">
        <v>7199</v>
      </c>
      <c r="D2873" s="121">
        <v>67.23</v>
      </c>
    </row>
    <row r="2874" spans="1:4" ht="15.95" customHeight="1">
      <c r="A2874" s="119" t="s">
        <v>4143</v>
      </c>
      <c r="B2874" s="120" t="s">
        <v>4144</v>
      </c>
      <c r="C2874" s="119" t="s">
        <v>7199</v>
      </c>
      <c r="D2874" s="121">
        <v>83.25</v>
      </c>
    </row>
    <row r="2875" spans="1:4" ht="15.95" customHeight="1">
      <c r="A2875" s="119" t="s">
        <v>4145</v>
      </c>
      <c r="B2875" s="120" t="s">
        <v>4146</v>
      </c>
      <c r="C2875" s="119" t="s">
        <v>7199</v>
      </c>
      <c r="D2875" s="121">
        <v>149.22</v>
      </c>
    </row>
    <row r="2876" spans="1:4" ht="15.95" customHeight="1">
      <c r="A2876" s="119" t="s">
        <v>4147</v>
      </c>
      <c r="B2876" s="120" t="s">
        <v>4148</v>
      </c>
      <c r="C2876" s="119" t="s">
        <v>7199</v>
      </c>
      <c r="D2876" s="121">
        <v>386.69</v>
      </c>
    </row>
    <row r="2877" spans="1:4" ht="15.95" customHeight="1">
      <c r="A2877" s="119" t="s">
        <v>4149</v>
      </c>
      <c r="B2877" s="120" t="s">
        <v>4150</v>
      </c>
      <c r="C2877" s="119" t="s">
        <v>7199</v>
      </c>
      <c r="D2877" s="121">
        <v>462.38</v>
      </c>
    </row>
    <row r="2878" spans="1:4" ht="15.95" customHeight="1">
      <c r="A2878" s="119" t="s">
        <v>4151</v>
      </c>
      <c r="B2878" s="120" t="s">
        <v>4152</v>
      </c>
      <c r="C2878" s="119" t="s">
        <v>7199</v>
      </c>
      <c r="D2878" s="121">
        <v>932.73</v>
      </c>
    </row>
    <row r="2879" spans="1:4" ht="15.95" customHeight="1">
      <c r="A2879" s="119" t="s">
        <v>4153</v>
      </c>
      <c r="B2879" s="120" t="s">
        <v>19828</v>
      </c>
      <c r="C2879" s="119" t="s">
        <v>7196</v>
      </c>
      <c r="D2879" s="121">
        <v>32.869999999999997</v>
      </c>
    </row>
    <row r="2880" spans="1:4" ht="15.95" customHeight="1">
      <c r="A2880" s="119" t="s">
        <v>4154</v>
      </c>
      <c r="B2880" s="120" t="s">
        <v>19829</v>
      </c>
      <c r="C2880" s="119" t="s">
        <v>7196</v>
      </c>
      <c r="D2880" s="121">
        <v>55.18</v>
      </c>
    </row>
    <row r="2881" spans="1:4" ht="15.95" customHeight="1">
      <c r="A2881" s="119" t="s">
        <v>4155</v>
      </c>
      <c r="B2881" s="120" t="s">
        <v>19830</v>
      </c>
      <c r="C2881" s="119" t="s">
        <v>7196</v>
      </c>
      <c r="D2881" s="121">
        <v>68.430000000000007</v>
      </c>
    </row>
    <row r="2882" spans="1:4" ht="15.95" customHeight="1">
      <c r="A2882" s="119" t="s">
        <v>4156</v>
      </c>
      <c r="B2882" s="120" t="s">
        <v>19831</v>
      </c>
      <c r="C2882" s="119" t="s">
        <v>7196</v>
      </c>
      <c r="D2882" s="121">
        <v>99.65</v>
      </c>
    </row>
    <row r="2883" spans="1:4" ht="15.95" customHeight="1">
      <c r="A2883" s="119" t="s">
        <v>4157</v>
      </c>
      <c r="B2883" s="120" t="s">
        <v>19832</v>
      </c>
      <c r="C2883" s="119" t="s">
        <v>7196</v>
      </c>
      <c r="D2883" s="121">
        <v>131.49</v>
      </c>
    </row>
    <row r="2884" spans="1:4" ht="15.95" customHeight="1">
      <c r="A2884" s="119" t="s">
        <v>4158</v>
      </c>
      <c r="B2884" s="120" t="s">
        <v>19833</v>
      </c>
      <c r="C2884" s="119" t="s">
        <v>7196</v>
      </c>
      <c r="D2884" s="121">
        <v>190.91</v>
      </c>
    </row>
    <row r="2885" spans="1:4" ht="15.95" customHeight="1">
      <c r="A2885" s="119" t="s">
        <v>4159</v>
      </c>
      <c r="B2885" s="120" t="s">
        <v>19834</v>
      </c>
      <c r="C2885" s="119" t="s">
        <v>7196</v>
      </c>
      <c r="D2885" s="121">
        <v>266.08999999999997</v>
      </c>
    </row>
    <row r="2886" spans="1:4" ht="15.95" customHeight="1">
      <c r="A2886" s="119" t="s">
        <v>4160</v>
      </c>
      <c r="B2886" s="120" t="s">
        <v>19835</v>
      </c>
      <c r="C2886" s="119" t="s">
        <v>7196</v>
      </c>
      <c r="D2886" s="121">
        <v>383.78</v>
      </c>
    </row>
    <row r="2887" spans="1:4" ht="15.95" customHeight="1">
      <c r="A2887" s="119" t="s">
        <v>4161</v>
      </c>
      <c r="B2887" s="120" t="s">
        <v>19836</v>
      </c>
      <c r="C2887" s="119" t="s">
        <v>7196</v>
      </c>
      <c r="D2887" s="121">
        <v>560.35</v>
      </c>
    </row>
    <row r="2888" spans="1:4" ht="15.95" customHeight="1">
      <c r="A2888" s="119" t="s">
        <v>4162</v>
      </c>
      <c r="B2888" s="120" t="s">
        <v>19837</v>
      </c>
      <c r="C2888" s="119" t="s">
        <v>7196</v>
      </c>
      <c r="D2888" s="121">
        <v>65.33</v>
      </c>
    </row>
    <row r="2889" spans="1:4" ht="15.95" customHeight="1">
      <c r="A2889" s="119" t="s">
        <v>4163</v>
      </c>
      <c r="B2889" s="120" t="s">
        <v>19838</v>
      </c>
      <c r="C2889" s="119" t="s">
        <v>7196</v>
      </c>
      <c r="D2889" s="121">
        <v>98.73</v>
      </c>
    </row>
    <row r="2890" spans="1:4" ht="15.95" customHeight="1">
      <c r="A2890" s="119" t="s">
        <v>4164</v>
      </c>
      <c r="B2890" s="120" t="s">
        <v>19839</v>
      </c>
      <c r="C2890" s="119" t="s">
        <v>7196</v>
      </c>
      <c r="D2890" s="121">
        <v>118.81</v>
      </c>
    </row>
    <row r="2891" spans="1:4" ht="15.95" customHeight="1">
      <c r="A2891" s="119" t="s">
        <v>4165</v>
      </c>
      <c r="B2891" s="120" t="s">
        <v>19840</v>
      </c>
      <c r="C2891" s="119" t="s">
        <v>7196</v>
      </c>
      <c r="D2891" s="121">
        <v>166.24</v>
      </c>
    </row>
    <row r="2892" spans="1:4" ht="15.95" customHeight="1">
      <c r="A2892" s="119" t="s">
        <v>4166</v>
      </c>
      <c r="B2892" s="120" t="s">
        <v>19841</v>
      </c>
      <c r="C2892" s="119" t="s">
        <v>7196</v>
      </c>
      <c r="D2892" s="121">
        <v>205.51</v>
      </c>
    </row>
    <row r="2893" spans="1:4" ht="15.95" customHeight="1">
      <c r="A2893" s="119" t="s">
        <v>4167</v>
      </c>
      <c r="B2893" s="120" t="s">
        <v>19842</v>
      </c>
      <c r="C2893" s="119" t="s">
        <v>7196</v>
      </c>
      <c r="D2893" s="121">
        <v>295.8</v>
      </c>
    </row>
    <row r="2894" spans="1:4" ht="15.95" customHeight="1">
      <c r="A2894" s="119" t="s">
        <v>4168</v>
      </c>
      <c r="B2894" s="120" t="s">
        <v>19843</v>
      </c>
      <c r="C2894" s="119" t="s">
        <v>7196</v>
      </c>
      <c r="D2894" s="121">
        <v>409.45</v>
      </c>
    </row>
    <row r="2895" spans="1:4" ht="15.95" customHeight="1">
      <c r="A2895" s="119" t="s">
        <v>4169</v>
      </c>
      <c r="B2895" s="120" t="s">
        <v>19844</v>
      </c>
      <c r="C2895" s="119" t="s">
        <v>7196</v>
      </c>
      <c r="D2895" s="121">
        <v>547.96</v>
      </c>
    </row>
    <row r="2896" spans="1:4" ht="15.95" customHeight="1">
      <c r="A2896" s="119" t="s">
        <v>4170</v>
      </c>
      <c r="B2896" s="120" t="s">
        <v>19845</v>
      </c>
      <c r="C2896" s="119" t="s">
        <v>7196</v>
      </c>
      <c r="D2896" s="121">
        <v>794.6</v>
      </c>
    </row>
    <row r="2897" spans="1:4" ht="15.95" customHeight="1">
      <c r="A2897" s="419" t="s">
        <v>4171</v>
      </c>
      <c r="B2897" s="419"/>
      <c r="C2897" s="419"/>
      <c r="D2897" s="118">
        <v>15740.36</v>
      </c>
    </row>
    <row r="2898" spans="1:4" ht="15.95" customHeight="1">
      <c r="A2898" s="119" t="s">
        <v>4172</v>
      </c>
      <c r="B2898" s="120" t="s">
        <v>4173</v>
      </c>
      <c r="C2898" s="119" t="s">
        <v>7199</v>
      </c>
      <c r="D2898" s="121">
        <v>47.45</v>
      </c>
    </row>
    <row r="2899" spans="1:4" ht="15.95" customHeight="1">
      <c r="A2899" s="119" t="s">
        <v>4174</v>
      </c>
      <c r="B2899" s="120" t="s">
        <v>4175</v>
      </c>
      <c r="C2899" s="119" t="s">
        <v>7199</v>
      </c>
      <c r="D2899" s="121">
        <v>34.520000000000003</v>
      </c>
    </row>
    <row r="2900" spans="1:4" ht="15.95" customHeight="1">
      <c r="A2900" s="119" t="s">
        <v>4176</v>
      </c>
      <c r="B2900" s="120" t="s">
        <v>4177</v>
      </c>
      <c r="C2900" s="119" t="s">
        <v>7199</v>
      </c>
      <c r="D2900" s="121">
        <v>55.83</v>
      </c>
    </row>
    <row r="2901" spans="1:4" ht="15.95" customHeight="1">
      <c r="A2901" s="119" t="s">
        <v>4178</v>
      </c>
      <c r="B2901" s="120" t="s">
        <v>4179</v>
      </c>
      <c r="C2901" s="119" t="s">
        <v>7199</v>
      </c>
      <c r="D2901" s="121">
        <v>57.76</v>
      </c>
    </row>
    <row r="2902" spans="1:4" ht="15.95" customHeight="1">
      <c r="A2902" s="119" t="s">
        <v>4180</v>
      </c>
      <c r="B2902" s="120" t="s">
        <v>4181</v>
      </c>
      <c r="C2902" s="119" t="s">
        <v>7199</v>
      </c>
      <c r="D2902" s="121">
        <v>77.78</v>
      </c>
    </row>
    <row r="2903" spans="1:4" ht="15.95" customHeight="1">
      <c r="A2903" s="119" t="s">
        <v>4182</v>
      </c>
      <c r="B2903" s="120" t="s">
        <v>4183</v>
      </c>
      <c r="C2903" s="119" t="s">
        <v>7199</v>
      </c>
      <c r="D2903" s="121">
        <v>110.8</v>
      </c>
    </row>
    <row r="2904" spans="1:4" ht="15.95" customHeight="1">
      <c r="A2904" s="119" t="s">
        <v>4184</v>
      </c>
      <c r="B2904" s="120" t="s">
        <v>4185</v>
      </c>
      <c r="C2904" s="119" t="s">
        <v>7199</v>
      </c>
      <c r="D2904" s="121">
        <v>130.38</v>
      </c>
    </row>
    <row r="2905" spans="1:4" ht="15.95" customHeight="1">
      <c r="A2905" s="119" t="s">
        <v>4186</v>
      </c>
      <c r="B2905" s="120" t="s">
        <v>4187</v>
      </c>
      <c r="C2905" s="119" t="s">
        <v>7199</v>
      </c>
      <c r="D2905" s="121">
        <v>167.26</v>
      </c>
    </row>
    <row r="2906" spans="1:4" ht="15.95" customHeight="1">
      <c r="A2906" s="119" t="s">
        <v>4188</v>
      </c>
      <c r="B2906" s="120" t="s">
        <v>4189</v>
      </c>
      <c r="C2906" s="119" t="s">
        <v>7199</v>
      </c>
      <c r="D2906" s="121">
        <v>320.11</v>
      </c>
    </row>
    <row r="2907" spans="1:4" ht="15.95" customHeight="1">
      <c r="A2907" s="119" t="s">
        <v>4190</v>
      </c>
      <c r="B2907" s="120" t="s">
        <v>4191</v>
      </c>
      <c r="C2907" s="119" t="s">
        <v>7199</v>
      </c>
      <c r="D2907" s="121">
        <v>377.16</v>
      </c>
    </row>
    <row r="2908" spans="1:4" ht="15.95" customHeight="1">
      <c r="A2908" s="119" t="s">
        <v>4192</v>
      </c>
      <c r="B2908" s="120" t="s">
        <v>4193</v>
      </c>
      <c r="C2908" s="119" t="s">
        <v>7199</v>
      </c>
      <c r="D2908" s="121">
        <v>745.95</v>
      </c>
    </row>
    <row r="2909" spans="1:4" ht="15.95" customHeight="1">
      <c r="A2909" s="119" t="s">
        <v>4194</v>
      </c>
      <c r="B2909" s="120" t="s">
        <v>4195</v>
      </c>
      <c r="C2909" s="119" t="s">
        <v>7199</v>
      </c>
      <c r="D2909" s="121">
        <v>100.64</v>
      </c>
    </row>
    <row r="2910" spans="1:4" ht="15.95" customHeight="1">
      <c r="A2910" s="119" t="s">
        <v>4196</v>
      </c>
      <c r="B2910" s="120" t="s">
        <v>4197</v>
      </c>
      <c r="C2910" s="119" t="s">
        <v>7199</v>
      </c>
      <c r="D2910" s="121">
        <v>110.31</v>
      </c>
    </row>
    <row r="2911" spans="1:4" ht="15.95" customHeight="1">
      <c r="A2911" s="119" t="s">
        <v>4198</v>
      </c>
      <c r="B2911" s="120" t="s">
        <v>2810</v>
      </c>
      <c r="C2911" s="119" t="s">
        <v>7199</v>
      </c>
      <c r="D2911" s="121">
        <v>129.24</v>
      </c>
    </row>
    <row r="2912" spans="1:4" ht="15.95" customHeight="1">
      <c r="A2912" s="119" t="s">
        <v>2811</v>
      </c>
      <c r="B2912" s="120" t="s">
        <v>2812</v>
      </c>
      <c r="C2912" s="119" t="s">
        <v>7199</v>
      </c>
      <c r="D2912" s="121">
        <v>183.95</v>
      </c>
    </row>
    <row r="2913" spans="1:4" ht="15.95" customHeight="1">
      <c r="A2913" s="119" t="s">
        <v>2813</v>
      </c>
      <c r="B2913" s="120" t="s">
        <v>2814</v>
      </c>
      <c r="C2913" s="119" t="s">
        <v>7199</v>
      </c>
      <c r="D2913" s="121">
        <v>190.66</v>
      </c>
    </row>
    <row r="2914" spans="1:4" ht="15.95" customHeight="1">
      <c r="A2914" s="119" t="s">
        <v>2815</v>
      </c>
      <c r="B2914" s="120" t="s">
        <v>2816</v>
      </c>
      <c r="C2914" s="119" t="s">
        <v>7199</v>
      </c>
      <c r="D2914" s="121">
        <v>102.82</v>
      </c>
    </row>
    <row r="2915" spans="1:4" ht="15.95" customHeight="1">
      <c r="A2915" s="119" t="s">
        <v>2817</v>
      </c>
      <c r="B2915" s="120" t="s">
        <v>2818</v>
      </c>
      <c r="C2915" s="119" t="s">
        <v>7199</v>
      </c>
      <c r="D2915" s="121">
        <v>105.53</v>
      </c>
    </row>
    <row r="2916" spans="1:4" ht="15.95" customHeight="1">
      <c r="A2916" s="119" t="s">
        <v>2819</v>
      </c>
      <c r="B2916" s="120" t="s">
        <v>2820</v>
      </c>
      <c r="C2916" s="119" t="s">
        <v>7199</v>
      </c>
      <c r="D2916" s="121">
        <v>108.51</v>
      </c>
    </row>
    <row r="2917" spans="1:4" ht="15.95" customHeight="1">
      <c r="A2917" s="119" t="s">
        <v>2821</v>
      </c>
      <c r="B2917" s="120" t="s">
        <v>2822</v>
      </c>
      <c r="C2917" s="119" t="s">
        <v>7199</v>
      </c>
      <c r="D2917" s="121">
        <v>46.17</v>
      </c>
    </row>
    <row r="2918" spans="1:4" ht="15.95" customHeight="1">
      <c r="A2918" s="119" t="s">
        <v>2823</v>
      </c>
      <c r="B2918" s="120" t="s">
        <v>2824</v>
      </c>
      <c r="C2918" s="119" t="s">
        <v>7199</v>
      </c>
      <c r="D2918" s="121">
        <v>773.97</v>
      </c>
    </row>
    <row r="2919" spans="1:4" ht="15.95" customHeight="1">
      <c r="A2919" s="119" t="s">
        <v>2825</v>
      </c>
      <c r="B2919" s="120" t="s">
        <v>2826</v>
      </c>
      <c r="C2919" s="119" t="s">
        <v>7199</v>
      </c>
      <c r="D2919" s="121">
        <v>69.55</v>
      </c>
    </row>
    <row r="2920" spans="1:4" ht="15.95" customHeight="1">
      <c r="A2920" s="119" t="s">
        <v>2827</v>
      </c>
      <c r="B2920" s="120" t="s">
        <v>2828</v>
      </c>
      <c r="C2920" s="119" t="s">
        <v>7199</v>
      </c>
      <c r="D2920" s="121">
        <v>89.32</v>
      </c>
    </row>
    <row r="2921" spans="1:4" ht="15.95" customHeight="1">
      <c r="A2921" s="119" t="s">
        <v>2829</v>
      </c>
      <c r="B2921" s="120" t="s">
        <v>2830</v>
      </c>
      <c r="C2921" s="119" t="s">
        <v>7199</v>
      </c>
      <c r="D2921" s="121">
        <v>126.72</v>
      </c>
    </row>
    <row r="2922" spans="1:4" ht="15.95" customHeight="1">
      <c r="A2922" s="119" t="s">
        <v>2831</v>
      </c>
      <c r="B2922" s="120" t="s">
        <v>2832</v>
      </c>
      <c r="C2922" s="119" t="s">
        <v>7199</v>
      </c>
      <c r="D2922" s="121">
        <v>150.02000000000001</v>
      </c>
    </row>
    <row r="2923" spans="1:4" ht="15.95" customHeight="1">
      <c r="A2923" s="119" t="s">
        <v>2833</v>
      </c>
      <c r="B2923" s="120" t="s">
        <v>2834</v>
      </c>
      <c r="C2923" s="119" t="s">
        <v>7199</v>
      </c>
      <c r="D2923" s="121">
        <v>224.25</v>
      </c>
    </row>
    <row r="2924" spans="1:4" ht="15.95" customHeight="1">
      <c r="A2924" s="119" t="s">
        <v>2835</v>
      </c>
      <c r="B2924" s="120" t="s">
        <v>2836</v>
      </c>
      <c r="C2924" s="119" t="s">
        <v>7199</v>
      </c>
      <c r="D2924" s="121">
        <v>238.54</v>
      </c>
    </row>
    <row r="2925" spans="1:4" ht="15.95" customHeight="1">
      <c r="A2925" s="119" t="s">
        <v>2837</v>
      </c>
      <c r="B2925" s="120" t="s">
        <v>2838</v>
      </c>
      <c r="C2925" s="119" t="s">
        <v>7199</v>
      </c>
      <c r="D2925" s="121">
        <v>79.81</v>
      </c>
    </row>
    <row r="2926" spans="1:4" ht="15.95" customHeight="1">
      <c r="A2926" s="119" t="s">
        <v>2839</v>
      </c>
      <c r="B2926" s="120" t="s">
        <v>2840</v>
      </c>
      <c r="C2926" s="119" t="s">
        <v>7199</v>
      </c>
      <c r="D2926" s="121">
        <v>99.68</v>
      </c>
    </row>
    <row r="2927" spans="1:4" ht="15.95" customHeight="1">
      <c r="A2927" s="119" t="s">
        <v>2841</v>
      </c>
      <c r="B2927" s="120" t="s">
        <v>2842</v>
      </c>
      <c r="C2927" s="119" t="s">
        <v>7199</v>
      </c>
      <c r="D2927" s="121">
        <v>264.58999999999997</v>
      </c>
    </row>
    <row r="2928" spans="1:4" ht="15.95" customHeight="1">
      <c r="A2928" s="119" t="s">
        <v>567</v>
      </c>
      <c r="B2928" s="120" t="s">
        <v>568</v>
      </c>
      <c r="C2928" s="119" t="s">
        <v>7199</v>
      </c>
      <c r="D2928" s="121">
        <v>392.93</v>
      </c>
    </row>
    <row r="2929" spans="1:4" ht="15.95" customHeight="1">
      <c r="A2929" s="119" t="s">
        <v>569</v>
      </c>
      <c r="B2929" s="120" t="s">
        <v>4215</v>
      </c>
      <c r="C2929" s="119" t="s">
        <v>7199</v>
      </c>
      <c r="D2929" s="121">
        <v>188.6</v>
      </c>
    </row>
    <row r="2930" spans="1:4" ht="15.95" customHeight="1">
      <c r="A2930" s="119" t="s">
        <v>4216</v>
      </c>
      <c r="B2930" s="120" t="s">
        <v>4217</v>
      </c>
      <c r="C2930" s="119" t="s">
        <v>7199</v>
      </c>
      <c r="D2930" s="121">
        <v>453.12</v>
      </c>
    </row>
    <row r="2931" spans="1:4" ht="15.95" customHeight="1">
      <c r="A2931" s="119" t="s">
        <v>4218</v>
      </c>
      <c r="B2931" s="120" t="s">
        <v>4219</v>
      </c>
      <c r="C2931" s="119" t="s">
        <v>7199</v>
      </c>
      <c r="D2931" s="121">
        <v>75.44</v>
      </c>
    </row>
    <row r="2932" spans="1:4" ht="15.95" customHeight="1">
      <c r="A2932" s="119" t="s">
        <v>4220</v>
      </c>
      <c r="B2932" s="120" t="s">
        <v>4221</v>
      </c>
      <c r="C2932" s="119" t="s">
        <v>7199</v>
      </c>
      <c r="D2932" s="121">
        <v>82.87</v>
      </c>
    </row>
    <row r="2933" spans="1:4" ht="15.95" customHeight="1">
      <c r="A2933" s="119" t="s">
        <v>4222</v>
      </c>
      <c r="B2933" s="120" t="s">
        <v>4223</v>
      </c>
      <c r="C2933" s="119" t="s">
        <v>7199</v>
      </c>
      <c r="D2933" s="121">
        <v>89.26</v>
      </c>
    </row>
    <row r="2934" spans="1:4" ht="15.95" customHeight="1">
      <c r="A2934" s="119" t="s">
        <v>4224</v>
      </c>
      <c r="B2934" s="120" t="s">
        <v>4225</v>
      </c>
      <c r="C2934" s="119" t="s">
        <v>7199</v>
      </c>
      <c r="D2934" s="121">
        <v>141.25</v>
      </c>
    </row>
    <row r="2935" spans="1:4" ht="15.95" customHeight="1">
      <c r="A2935" s="119" t="s">
        <v>4226</v>
      </c>
      <c r="B2935" s="120" t="s">
        <v>4227</v>
      </c>
      <c r="C2935" s="119" t="s">
        <v>7199</v>
      </c>
      <c r="D2935" s="121">
        <v>148.41</v>
      </c>
    </row>
    <row r="2936" spans="1:4" ht="15.95" customHeight="1">
      <c r="A2936" s="119" t="s">
        <v>4228</v>
      </c>
      <c r="B2936" s="120" t="s">
        <v>4229</v>
      </c>
      <c r="C2936" s="119" t="s">
        <v>7199</v>
      </c>
      <c r="D2936" s="121">
        <v>205.95</v>
      </c>
    </row>
    <row r="2937" spans="1:4" ht="15.95" customHeight="1">
      <c r="A2937" s="119" t="s">
        <v>4230</v>
      </c>
      <c r="B2937" s="120" t="s">
        <v>4231</v>
      </c>
      <c r="C2937" s="119" t="s">
        <v>7199</v>
      </c>
      <c r="D2937" s="121">
        <v>351.9</v>
      </c>
    </row>
    <row r="2938" spans="1:4" ht="15.95" customHeight="1">
      <c r="A2938" s="119" t="s">
        <v>4232</v>
      </c>
      <c r="B2938" s="120" t="s">
        <v>4233</v>
      </c>
      <c r="C2938" s="119" t="s">
        <v>7199</v>
      </c>
      <c r="D2938" s="121">
        <v>464.02</v>
      </c>
    </row>
    <row r="2939" spans="1:4" ht="15.95" customHeight="1">
      <c r="A2939" s="119" t="s">
        <v>4234</v>
      </c>
      <c r="B2939" s="120" t="s">
        <v>4235</v>
      </c>
      <c r="C2939" s="119" t="s">
        <v>7199</v>
      </c>
      <c r="D2939" s="121">
        <v>792.95</v>
      </c>
    </row>
    <row r="2940" spans="1:4" ht="15.95" customHeight="1">
      <c r="A2940" s="119" t="s">
        <v>19846</v>
      </c>
      <c r="B2940" s="120" t="s">
        <v>19847</v>
      </c>
      <c r="C2940" s="119" t="s">
        <v>7199</v>
      </c>
      <c r="D2940" s="121">
        <v>329.39</v>
      </c>
    </row>
    <row r="2941" spans="1:4" ht="15.95" customHeight="1">
      <c r="A2941" s="119" t="s">
        <v>4236</v>
      </c>
      <c r="B2941" s="120" t="s">
        <v>4237</v>
      </c>
      <c r="C2941" s="119" t="s">
        <v>7199</v>
      </c>
      <c r="D2941" s="121">
        <v>69.709999999999994</v>
      </c>
    </row>
    <row r="2942" spans="1:4" ht="15.95" customHeight="1">
      <c r="A2942" s="119" t="s">
        <v>4238</v>
      </c>
      <c r="B2942" s="120" t="s">
        <v>4239</v>
      </c>
      <c r="C2942" s="119" t="s">
        <v>7199</v>
      </c>
      <c r="D2942" s="121">
        <v>85.2</v>
      </c>
    </row>
    <row r="2943" spans="1:4" ht="15.95" customHeight="1">
      <c r="A2943" s="119" t="s">
        <v>4240</v>
      </c>
      <c r="B2943" s="120" t="s">
        <v>4241</v>
      </c>
      <c r="C2943" s="119" t="s">
        <v>7199</v>
      </c>
      <c r="D2943" s="121">
        <v>108.23</v>
      </c>
    </row>
    <row r="2944" spans="1:4" ht="15.95" customHeight="1">
      <c r="A2944" s="119" t="s">
        <v>4242</v>
      </c>
      <c r="B2944" s="120" t="s">
        <v>4243</v>
      </c>
      <c r="C2944" s="119" t="s">
        <v>7199</v>
      </c>
      <c r="D2944" s="121">
        <v>168.63</v>
      </c>
    </row>
    <row r="2945" spans="1:4" ht="15.95" customHeight="1">
      <c r="A2945" s="119" t="s">
        <v>4244</v>
      </c>
      <c r="B2945" s="120" t="s">
        <v>2843</v>
      </c>
      <c r="C2945" s="119" t="s">
        <v>7199</v>
      </c>
      <c r="D2945" s="121">
        <v>215.93</v>
      </c>
    </row>
    <row r="2946" spans="1:4" ht="15.95" customHeight="1">
      <c r="A2946" s="119" t="s">
        <v>2844</v>
      </c>
      <c r="B2946" s="120" t="s">
        <v>2845</v>
      </c>
      <c r="C2946" s="119" t="s">
        <v>7199</v>
      </c>
      <c r="D2946" s="121">
        <v>277.55</v>
      </c>
    </row>
    <row r="2947" spans="1:4" ht="15.95" customHeight="1">
      <c r="A2947" s="119" t="s">
        <v>2846</v>
      </c>
      <c r="B2947" s="120" t="s">
        <v>2847</v>
      </c>
      <c r="C2947" s="119" t="s">
        <v>7199</v>
      </c>
      <c r="D2947" s="121">
        <v>438.93</v>
      </c>
    </row>
    <row r="2948" spans="1:4" ht="15.95" customHeight="1">
      <c r="A2948" s="119" t="s">
        <v>2848</v>
      </c>
      <c r="B2948" s="120" t="s">
        <v>2849</v>
      </c>
      <c r="C2948" s="119" t="s">
        <v>7199</v>
      </c>
      <c r="D2948" s="121">
        <v>597.79</v>
      </c>
    </row>
    <row r="2949" spans="1:4" ht="15.95" customHeight="1">
      <c r="A2949" s="119" t="s">
        <v>2850</v>
      </c>
      <c r="B2949" s="120" t="s">
        <v>2851</v>
      </c>
      <c r="C2949" s="119" t="s">
        <v>7199</v>
      </c>
      <c r="D2949" s="121">
        <v>897.78</v>
      </c>
    </row>
    <row r="2950" spans="1:4" ht="15.95" customHeight="1">
      <c r="A2950" s="119" t="s">
        <v>2852</v>
      </c>
      <c r="B2950" s="120" t="s">
        <v>2853</v>
      </c>
      <c r="C2950" s="119" t="s">
        <v>7199</v>
      </c>
      <c r="D2950" s="121">
        <v>69.709999999999994</v>
      </c>
    </row>
    <row r="2951" spans="1:4" ht="15.95" customHeight="1">
      <c r="A2951" s="119" t="s">
        <v>2854</v>
      </c>
      <c r="B2951" s="120" t="s">
        <v>2855</v>
      </c>
      <c r="C2951" s="119" t="s">
        <v>7199</v>
      </c>
      <c r="D2951" s="121">
        <v>85.2</v>
      </c>
    </row>
    <row r="2952" spans="1:4" ht="15.95" customHeight="1">
      <c r="A2952" s="119" t="s">
        <v>2856</v>
      </c>
      <c r="B2952" s="120" t="s">
        <v>2857</v>
      </c>
      <c r="C2952" s="119" t="s">
        <v>7199</v>
      </c>
      <c r="D2952" s="121">
        <v>108.23</v>
      </c>
    </row>
    <row r="2953" spans="1:4" ht="15.95" customHeight="1">
      <c r="A2953" s="119" t="s">
        <v>2858</v>
      </c>
      <c r="B2953" s="120" t="s">
        <v>2859</v>
      </c>
      <c r="C2953" s="119" t="s">
        <v>7199</v>
      </c>
      <c r="D2953" s="121">
        <v>168.63</v>
      </c>
    </row>
    <row r="2954" spans="1:4" ht="15.95" customHeight="1">
      <c r="A2954" s="119" t="s">
        <v>2860</v>
      </c>
      <c r="B2954" s="120" t="s">
        <v>1404</v>
      </c>
      <c r="C2954" s="119" t="s">
        <v>7199</v>
      </c>
      <c r="D2954" s="121">
        <v>215.93</v>
      </c>
    </row>
    <row r="2955" spans="1:4" ht="15.95" customHeight="1">
      <c r="A2955" s="119" t="s">
        <v>1405</v>
      </c>
      <c r="B2955" s="120" t="s">
        <v>1406</v>
      </c>
      <c r="C2955" s="119" t="s">
        <v>7199</v>
      </c>
      <c r="D2955" s="121">
        <v>277.55</v>
      </c>
    </row>
    <row r="2956" spans="1:4" ht="15.95" customHeight="1">
      <c r="A2956" s="119" t="s">
        <v>1407</v>
      </c>
      <c r="B2956" s="120" t="s">
        <v>1408</v>
      </c>
      <c r="C2956" s="119" t="s">
        <v>7199</v>
      </c>
      <c r="D2956" s="121">
        <v>438.93</v>
      </c>
    </row>
    <row r="2957" spans="1:4" ht="15.95" customHeight="1">
      <c r="A2957" s="119" t="s">
        <v>1409</v>
      </c>
      <c r="B2957" s="120" t="s">
        <v>1410</v>
      </c>
      <c r="C2957" s="119" t="s">
        <v>7199</v>
      </c>
      <c r="D2957" s="121">
        <v>597.79</v>
      </c>
    </row>
    <row r="2958" spans="1:4" ht="15.95" customHeight="1">
      <c r="A2958" s="119" t="s">
        <v>1411</v>
      </c>
      <c r="B2958" s="120" t="s">
        <v>1412</v>
      </c>
      <c r="C2958" s="119" t="s">
        <v>7199</v>
      </c>
      <c r="D2958" s="121">
        <v>897.78</v>
      </c>
    </row>
    <row r="2959" spans="1:4" ht="15.95" customHeight="1">
      <c r="A2959" s="119" t="s">
        <v>1413</v>
      </c>
      <c r="B2959" s="120" t="s">
        <v>1414</v>
      </c>
      <c r="C2959" s="119" t="s">
        <v>7199</v>
      </c>
      <c r="D2959" s="121">
        <v>320.67</v>
      </c>
    </row>
    <row r="2960" spans="1:4" ht="15.95" customHeight="1">
      <c r="A2960" s="119" t="s">
        <v>1415</v>
      </c>
      <c r="B2960" s="120" t="s">
        <v>1416</v>
      </c>
      <c r="C2960" s="119" t="s">
        <v>7199</v>
      </c>
      <c r="D2960" s="121">
        <v>323.43</v>
      </c>
    </row>
    <row r="2961" spans="1:4" ht="15.95" customHeight="1">
      <c r="A2961" s="119" t="s">
        <v>1417</v>
      </c>
      <c r="B2961" s="120" t="s">
        <v>1418</v>
      </c>
      <c r="C2961" s="119" t="s">
        <v>7199</v>
      </c>
      <c r="D2961" s="121">
        <v>341.39</v>
      </c>
    </row>
    <row r="2962" spans="1:4" ht="15.95" customHeight="1">
      <c r="A2962" s="419" t="s">
        <v>1419</v>
      </c>
      <c r="B2962" s="419"/>
      <c r="C2962" s="419"/>
      <c r="D2962" s="118">
        <v>41934.75</v>
      </c>
    </row>
    <row r="2963" spans="1:4" ht="15.95" customHeight="1">
      <c r="A2963" s="119" t="s">
        <v>1420</v>
      </c>
      <c r="B2963" s="120" t="s">
        <v>1421</v>
      </c>
      <c r="C2963" s="119" t="s">
        <v>7199</v>
      </c>
      <c r="D2963" s="121">
        <v>285.43</v>
      </c>
    </row>
    <row r="2964" spans="1:4" ht="15.95" customHeight="1">
      <c r="A2964" s="119" t="s">
        <v>1422</v>
      </c>
      <c r="B2964" s="120" t="s">
        <v>1423</v>
      </c>
      <c r="C2964" s="119" t="s">
        <v>7199</v>
      </c>
      <c r="D2964" s="121">
        <v>322.10000000000002</v>
      </c>
    </row>
    <row r="2965" spans="1:4" ht="15.95" customHeight="1">
      <c r="A2965" s="119" t="s">
        <v>1424</v>
      </c>
      <c r="B2965" s="120" t="s">
        <v>1425</v>
      </c>
      <c r="C2965" s="119" t="s">
        <v>7199</v>
      </c>
      <c r="D2965" s="121">
        <v>164.99</v>
      </c>
    </row>
    <row r="2966" spans="1:4" ht="15.95" customHeight="1">
      <c r="A2966" s="119" t="s">
        <v>1426</v>
      </c>
      <c r="B2966" s="120" t="s">
        <v>1427</v>
      </c>
      <c r="C2966" s="119" t="s">
        <v>7199</v>
      </c>
      <c r="D2966" s="121">
        <v>661.55</v>
      </c>
    </row>
    <row r="2967" spans="1:4" ht="15.95" customHeight="1">
      <c r="A2967" s="119" t="s">
        <v>1428</v>
      </c>
      <c r="B2967" s="120" t="s">
        <v>1429</v>
      </c>
      <c r="C2967" s="119" t="s">
        <v>7199</v>
      </c>
      <c r="D2967" s="121">
        <v>687.29</v>
      </c>
    </row>
    <row r="2968" spans="1:4" ht="15.95" customHeight="1">
      <c r="A2968" s="119" t="s">
        <v>1430</v>
      </c>
      <c r="B2968" s="120" t="s">
        <v>19848</v>
      </c>
      <c r="C2968" s="119" t="s">
        <v>7199</v>
      </c>
      <c r="D2968" s="121">
        <v>634.54</v>
      </c>
    </row>
    <row r="2969" spans="1:4" ht="15.95" customHeight="1">
      <c r="A2969" s="119" t="s">
        <v>1431</v>
      </c>
      <c r="B2969" s="120" t="s">
        <v>2873</v>
      </c>
      <c r="C2969" s="119" t="s">
        <v>7199</v>
      </c>
      <c r="D2969" s="121">
        <v>411.42</v>
      </c>
    </row>
    <row r="2970" spans="1:4" ht="15.95" customHeight="1">
      <c r="A2970" s="119" t="s">
        <v>2874</v>
      </c>
      <c r="B2970" s="120" t="s">
        <v>2875</v>
      </c>
      <c r="C2970" s="119" t="s">
        <v>7199</v>
      </c>
      <c r="D2970" s="121">
        <v>864.43</v>
      </c>
    </row>
    <row r="2971" spans="1:4" ht="15.95" customHeight="1">
      <c r="A2971" s="119" t="s">
        <v>2876</v>
      </c>
      <c r="B2971" s="120" t="s">
        <v>2877</v>
      </c>
      <c r="C2971" s="119" t="s">
        <v>7199</v>
      </c>
      <c r="D2971" s="121">
        <v>746.88</v>
      </c>
    </row>
    <row r="2972" spans="1:4" ht="15.95" customHeight="1">
      <c r="A2972" s="119" t="s">
        <v>2878</v>
      </c>
      <c r="B2972" s="120" t="s">
        <v>2879</v>
      </c>
      <c r="C2972" s="119" t="s">
        <v>7199</v>
      </c>
      <c r="D2972" s="121">
        <v>981.48</v>
      </c>
    </row>
    <row r="2973" spans="1:4" ht="15.95" customHeight="1">
      <c r="A2973" s="119" t="s">
        <v>2880</v>
      </c>
      <c r="B2973" s="120" t="s">
        <v>7700</v>
      </c>
      <c r="C2973" s="119" t="s">
        <v>7202</v>
      </c>
      <c r="D2973" s="121">
        <v>608.34</v>
      </c>
    </row>
    <row r="2974" spans="1:4" ht="15.95" customHeight="1">
      <c r="A2974" s="119" t="s">
        <v>2881</v>
      </c>
      <c r="B2974" s="120" t="s">
        <v>1437</v>
      </c>
      <c r="C2974" s="119" t="s">
        <v>7202</v>
      </c>
      <c r="D2974" s="121">
        <v>411.72</v>
      </c>
    </row>
    <row r="2975" spans="1:4" ht="15.95" customHeight="1">
      <c r="A2975" s="119" t="s">
        <v>1438</v>
      </c>
      <c r="B2975" s="120" t="s">
        <v>1439</v>
      </c>
      <c r="C2975" s="119" t="s">
        <v>7202</v>
      </c>
      <c r="D2975" s="121">
        <v>498.84</v>
      </c>
    </row>
    <row r="2976" spans="1:4" ht="15.95" customHeight="1">
      <c r="A2976" s="119" t="s">
        <v>1440</v>
      </c>
      <c r="B2976" s="120" t="s">
        <v>1441</v>
      </c>
      <c r="C2976" s="119" t="s">
        <v>7202</v>
      </c>
      <c r="D2976" s="121">
        <v>921.96</v>
      </c>
    </row>
    <row r="2977" spans="1:4" ht="15.95" customHeight="1">
      <c r="A2977" s="119" t="s">
        <v>1442</v>
      </c>
      <c r="B2977" s="120" t="s">
        <v>7701</v>
      </c>
      <c r="C2977" s="119" t="s">
        <v>7196</v>
      </c>
      <c r="D2977" s="121">
        <v>332.66</v>
      </c>
    </row>
    <row r="2978" spans="1:4" ht="15.95" customHeight="1">
      <c r="A2978" s="119" t="s">
        <v>1443</v>
      </c>
      <c r="B2978" s="120" t="s">
        <v>1444</v>
      </c>
      <c r="C2978" s="119" t="s">
        <v>6229</v>
      </c>
      <c r="D2978" s="121">
        <v>914.53</v>
      </c>
    </row>
    <row r="2979" spans="1:4" ht="15.95" customHeight="1">
      <c r="A2979" s="119" t="s">
        <v>1445</v>
      </c>
      <c r="B2979" s="120" t="s">
        <v>1446</v>
      </c>
      <c r="C2979" s="119" t="s">
        <v>6229</v>
      </c>
      <c r="D2979" s="121">
        <v>995.88</v>
      </c>
    </row>
    <row r="2980" spans="1:4" ht="15.95" customHeight="1">
      <c r="A2980" s="119" t="s">
        <v>1447</v>
      </c>
      <c r="B2980" s="120" t="s">
        <v>1448</v>
      </c>
      <c r="C2980" s="119" t="s">
        <v>7199</v>
      </c>
      <c r="D2980" s="121">
        <v>1949.2</v>
      </c>
    </row>
    <row r="2981" spans="1:4" ht="15.95" customHeight="1">
      <c r="A2981" s="119" t="s">
        <v>1449</v>
      </c>
      <c r="B2981" s="120" t="s">
        <v>1450</v>
      </c>
      <c r="C2981" s="119" t="s">
        <v>7199</v>
      </c>
      <c r="D2981" s="121">
        <v>2427.13</v>
      </c>
    </row>
    <row r="2982" spans="1:4" ht="15.95" customHeight="1">
      <c r="A2982" s="119" t="s">
        <v>1451</v>
      </c>
      <c r="B2982" s="120" t="s">
        <v>1452</v>
      </c>
      <c r="C2982" s="119" t="s">
        <v>7199</v>
      </c>
      <c r="D2982" s="121">
        <v>57.53</v>
      </c>
    </row>
    <row r="2983" spans="1:4" ht="15.95" customHeight="1">
      <c r="A2983" s="119" t="s">
        <v>1453</v>
      </c>
      <c r="B2983" s="120" t="s">
        <v>1454</v>
      </c>
      <c r="C2983" s="119" t="s">
        <v>7199</v>
      </c>
      <c r="D2983" s="121">
        <v>61.66</v>
      </c>
    </row>
    <row r="2984" spans="1:4" ht="15.95" customHeight="1">
      <c r="A2984" s="119" t="s">
        <v>1455</v>
      </c>
      <c r="B2984" s="120" t="s">
        <v>1456</v>
      </c>
      <c r="C2984" s="119" t="s">
        <v>7199</v>
      </c>
      <c r="D2984" s="121">
        <v>179.76</v>
      </c>
    </row>
    <row r="2985" spans="1:4" ht="15.95" customHeight="1">
      <c r="A2985" s="119" t="s">
        <v>1457</v>
      </c>
      <c r="B2985" s="120" t="s">
        <v>7702</v>
      </c>
      <c r="C2985" s="119" t="s">
        <v>7199</v>
      </c>
      <c r="D2985" s="121">
        <v>105.49</v>
      </c>
    </row>
    <row r="2986" spans="1:4" ht="15.95" customHeight="1">
      <c r="A2986" s="119" t="s">
        <v>1458</v>
      </c>
      <c r="B2986" s="120" t="s">
        <v>1459</v>
      </c>
      <c r="C2986" s="119" t="s">
        <v>7199</v>
      </c>
      <c r="D2986" s="121">
        <v>13.22</v>
      </c>
    </row>
    <row r="2987" spans="1:4" ht="15.95" customHeight="1">
      <c r="A2987" s="417" t="s">
        <v>1460</v>
      </c>
      <c r="B2987" s="416" t="s">
        <v>19472</v>
      </c>
      <c r="C2987" s="417" t="s">
        <v>7199</v>
      </c>
      <c r="D2987" s="418">
        <v>1145.72</v>
      </c>
    </row>
    <row r="2988" spans="1:4" ht="6" customHeight="1">
      <c r="A2988" s="417"/>
      <c r="B2988" s="416"/>
      <c r="C2988" s="417"/>
      <c r="D2988" s="418"/>
    </row>
    <row r="2989" spans="1:4" ht="15.95" customHeight="1">
      <c r="A2989" s="119" t="s">
        <v>1461</v>
      </c>
      <c r="B2989" s="120" t="s">
        <v>1462</v>
      </c>
      <c r="C2989" s="119" t="s">
        <v>7199</v>
      </c>
      <c r="D2989" s="121">
        <v>416.82</v>
      </c>
    </row>
    <row r="2990" spans="1:4" ht="15.95" customHeight="1">
      <c r="A2990" s="119" t="s">
        <v>19849</v>
      </c>
      <c r="B2990" s="120" t="s">
        <v>19850</v>
      </c>
      <c r="C2990" s="119" t="s">
        <v>7199</v>
      </c>
      <c r="D2990" s="121">
        <v>480.34</v>
      </c>
    </row>
    <row r="2991" spans="1:4" ht="15.95" customHeight="1">
      <c r="A2991" s="119" t="s">
        <v>1463</v>
      </c>
      <c r="B2991" s="120" t="s">
        <v>1464</v>
      </c>
      <c r="C2991" s="119" t="s">
        <v>7199</v>
      </c>
      <c r="D2991" s="121">
        <v>463.18</v>
      </c>
    </row>
    <row r="2992" spans="1:4" ht="15.95" customHeight="1">
      <c r="A2992" s="119" t="s">
        <v>20161</v>
      </c>
      <c r="B2992" s="120" t="s">
        <v>20162</v>
      </c>
      <c r="C2992" s="119" t="s">
        <v>7199</v>
      </c>
      <c r="D2992" s="121">
        <v>364.52</v>
      </c>
    </row>
    <row r="2993" spans="1:4" ht="15.95" customHeight="1">
      <c r="A2993" s="119" t="s">
        <v>1465</v>
      </c>
      <c r="B2993" s="120" t="s">
        <v>1466</v>
      </c>
      <c r="C2993" s="119" t="s">
        <v>7199</v>
      </c>
      <c r="D2993" s="121">
        <v>72.8</v>
      </c>
    </row>
    <row r="2994" spans="1:4" ht="15.95" customHeight="1">
      <c r="A2994" s="119" t="s">
        <v>1467</v>
      </c>
      <c r="B2994" s="120" t="s">
        <v>1468</v>
      </c>
      <c r="C2994" s="119" t="s">
        <v>7199</v>
      </c>
      <c r="D2994" s="121">
        <v>26.47</v>
      </c>
    </row>
    <row r="2995" spans="1:4" ht="15.95" customHeight="1">
      <c r="A2995" s="119" t="s">
        <v>1469</v>
      </c>
      <c r="B2995" s="120" t="s">
        <v>1470</v>
      </c>
      <c r="C2995" s="119" t="s">
        <v>7199</v>
      </c>
      <c r="D2995" s="121">
        <v>12.03</v>
      </c>
    </row>
    <row r="2996" spans="1:4" ht="15.95" customHeight="1">
      <c r="A2996" s="119" t="s">
        <v>20163</v>
      </c>
      <c r="B2996" s="120" t="s">
        <v>20164</v>
      </c>
      <c r="C2996" s="119" t="s">
        <v>7202</v>
      </c>
      <c r="D2996" s="121">
        <v>524.98</v>
      </c>
    </row>
    <row r="2997" spans="1:4" ht="15.95" customHeight="1">
      <c r="A2997" s="119" t="s">
        <v>1471</v>
      </c>
      <c r="B2997" s="120" t="s">
        <v>1472</v>
      </c>
      <c r="C2997" s="119" t="s">
        <v>7199</v>
      </c>
      <c r="D2997" s="121">
        <v>774.09</v>
      </c>
    </row>
    <row r="2998" spans="1:4" ht="15.95" customHeight="1">
      <c r="A2998" s="119" t="s">
        <v>1473</v>
      </c>
      <c r="B2998" s="120" t="s">
        <v>1474</v>
      </c>
      <c r="C2998" s="119" t="s">
        <v>7199</v>
      </c>
      <c r="D2998" s="121">
        <v>376.37</v>
      </c>
    </row>
    <row r="2999" spans="1:4" ht="15.95" customHeight="1">
      <c r="A2999" s="119" t="s">
        <v>1475</v>
      </c>
      <c r="B2999" s="120" t="s">
        <v>1476</v>
      </c>
      <c r="C2999" s="119" t="s">
        <v>7199</v>
      </c>
      <c r="D2999" s="121">
        <v>667.15</v>
      </c>
    </row>
    <row r="3000" spans="1:4" ht="15.95" customHeight="1">
      <c r="A3000" s="119" t="s">
        <v>1477</v>
      </c>
      <c r="B3000" s="120" t="s">
        <v>1478</v>
      </c>
      <c r="C3000" s="119" t="s">
        <v>7199</v>
      </c>
      <c r="D3000" s="121">
        <v>542.11</v>
      </c>
    </row>
    <row r="3001" spans="1:4" ht="15.95" customHeight="1">
      <c r="A3001" s="417" t="s">
        <v>1479</v>
      </c>
      <c r="B3001" s="416" t="s">
        <v>1480</v>
      </c>
      <c r="C3001" s="417" t="s">
        <v>7199</v>
      </c>
      <c r="D3001" s="418">
        <v>301.33999999999997</v>
      </c>
    </row>
    <row r="3002" spans="1:4" ht="6" customHeight="1">
      <c r="A3002" s="417"/>
      <c r="B3002" s="416"/>
      <c r="C3002" s="417"/>
      <c r="D3002" s="418"/>
    </row>
    <row r="3003" spans="1:4" ht="15.95" customHeight="1">
      <c r="A3003" s="417" t="s">
        <v>1481</v>
      </c>
      <c r="B3003" s="416" t="s">
        <v>1482</v>
      </c>
      <c r="C3003" s="417" t="s">
        <v>7199</v>
      </c>
      <c r="D3003" s="418">
        <v>257.12</v>
      </c>
    </row>
    <row r="3004" spans="1:4" ht="6" customHeight="1">
      <c r="A3004" s="417"/>
      <c r="B3004" s="416"/>
      <c r="C3004" s="417"/>
      <c r="D3004" s="418"/>
    </row>
    <row r="3005" spans="1:4" ht="15.95" customHeight="1">
      <c r="A3005" s="119" t="s">
        <v>1483</v>
      </c>
      <c r="B3005" s="120" t="s">
        <v>1484</v>
      </c>
      <c r="C3005" s="119" t="s">
        <v>7196</v>
      </c>
      <c r="D3005" s="121">
        <v>1012.8</v>
      </c>
    </row>
    <row r="3006" spans="1:4" ht="15.95" customHeight="1">
      <c r="A3006" s="119" t="s">
        <v>1485</v>
      </c>
      <c r="B3006" s="120" t="s">
        <v>1486</v>
      </c>
      <c r="C3006" s="119" t="s">
        <v>7199</v>
      </c>
      <c r="D3006" s="121">
        <v>636.24</v>
      </c>
    </row>
    <row r="3007" spans="1:4" ht="15.95" customHeight="1">
      <c r="A3007" s="119" t="s">
        <v>1487</v>
      </c>
      <c r="B3007" s="120" t="s">
        <v>1488</v>
      </c>
      <c r="C3007" s="119" t="s">
        <v>7199</v>
      </c>
      <c r="D3007" s="121">
        <v>331.07</v>
      </c>
    </row>
    <row r="3008" spans="1:4" ht="15.95" customHeight="1">
      <c r="A3008" s="119" t="s">
        <v>1489</v>
      </c>
      <c r="B3008" s="120" t="s">
        <v>1490</v>
      </c>
      <c r="C3008" s="119" t="s">
        <v>7199</v>
      </c>
      <c r="D3008" s="121">
        <v>130.1</v>
      </c>
    </row>
    <row r="3009" spans="1:4" ht="15.95" customHeight="1">
      <c r="A3009" s="417" t="s">
        <v>1491</v>
      </c>
      <c r="B3009" s="416" t="s">
        <v>1492</v>
      </c>
      <c r="C3009" s="417" t="s">
        <v>7199</v>
      </c>
      <c r="D3009" s="418">
        <v>204.59</v>
      </c>
    </row>
    <row r="3010" spans="1:4" ht="6" customHeight="1">
      <c r="A3010" s="417"/>
      <c r="B3010" s="416"/>
      <c r="C3010" s="417"/>
      <c r="D3010" s="418"/>
    </row>
    <row r="3011" spans="1:4" ht="15.95" customHeight="1">
      <c r="A3011" s="119" t="s">
        <v>1493</v>
      </c>
      <c r="B3011" s="120" t="s">
        <v>1494</v>
      </c>
      <c r="C3011" s="119" t="s">
        <v>7199</v>
      </c>
      <c r="D3011" s="121">
        <v>131.27000000000001</v>
      </c>
    </row>
    <row r="3012" spans="1:4" ht="15.95" customHeight="1">
      <c r="A3012" s="119" t="s">
        <v>1495</v>
      </c>
      <c r="B3012" s="120" t="s">
        <v>1496</v>
      </c>
      <c r="C3012" s="119" t="s">
        <v>7199</v>
      </c>
      <c r="D3012" s="121">
        <v>177.45</v>
      </c>
    </row>
    <row r="3013" spans="1:4" ht="15.95" customHeight="1">
      <c r="A3013" s="119" t="s">
        <v>1497</v>
      </c>
      <c r="B3013" s="120" t="s">
        <v>1498</v>
      </c>
      <c r="C3013" s="119" t="s">
        <v>7196</v>
      </c>
      <c r="D3013" s="121">
        <v>195.9</v>
      </c>
    </row>
    <row r="3014" spans="1:4" ht="15.95" customHeight="1">
      <c r="A3014" s="119" t="s">
        <v>1499</v>
      </c>
      <c r="B3014" s="120" t="s">
        <v>1500</v>
      </c>
      <c r="C3014" s="119" t="s">
        <v>7199</v>
      </c>
      <c r="D3014" s="121">
        <v>729.79</v>
      </c>
    </row>
    <row r="3015" spans="1:4" ht="15.95" customHeight="1">
      <c r="A3015" s="119" t="s">
        <v>1501</v>
      </c>
      <c r="B3015" s="120" t="s">
        <v>1502</v>
      </c>
      <c r="C3015" s="119" t="s">
        <v>7199</v>
      </c>
      <c r="D3015" s="121">
        <v>904.66</v>
      </c>
    </row>
    <row r="3016" spans="1:4" ht="15.95" customHeight="1">
      <c r="A3016" s="119" t="s">
        <v>1503</v>
      </c>
      <c r="B3016" s="120" t="s">
        <v>1504</v>
      </c>
      <c r="C3016" s="119" t="s">
        <v>7199</v>
      </c>
      <c r="D3016" s="121">
        <v>1157.26</v>
      </c>
    </row>
    <row r="3017" spans="1:4" ht="15.95" customHeight="1">
      <c r="A3017" s="119" t="s">
        <v>1505</v>
      </c>
      <c r="B3017" s="120" t="s">
        <v>1506</v>
      </c>
      <c r="C3017" s="119" t="s">
        <v>7199</v>
      </c>
      <c r="D3017" s="121">
        <v>1927.79</v>
      </c>
    </row>
    <row r="3018" spans="1:4" ht="15.95" customHeight="1">
      <c r="A3018" s="119" t="s">
        <v>1507</v>
      </c>
      <c r="B3018" s="120" t="s">
        <v>1508</v>
      </c>
      <c r="C3018" s="119" t="s">
        <v>7199</v>
      </c>
      <c r="D3018" s="121">
        <v>1618.38</v>
      </c>
    </row>
    <row r="3019" spans="1:4" ht="15.95" customHeight="1">
      <c r="A3019" s="119" t="s">
        <v>1509</v>
      </c>
      <c r="B3019" s="120" t="s">
        <v>1510</v>
      </c>
      <c r="C3019" s="119" t="s">
        <v>7199</v>
      </c>
      <c r="D3019" s="121">
        <v>2722.97</v>
      </c>
    </row>
    <row r="3020" spans="1:4" ht="15.95" customHeight="1">
      <c r="A3020" s="119" t="s">
        <v>1511</v>
      </c>
      <c r="B3020" s="120" t="s">
        <v>1512</v>
      </c>
      <c r="C3020" s="119" t="s">
        <v>7199</v>
      </c>
      <c r="D3020" s="121">
        <v>151.46</v>
      </c>
    </row>
    <row r="3021" spans="1:4" ht="15.95" customHeight="1">
      <c r="A3021" s="119" t="s">
        <v>1513</v>
      </c>
      <c r="B3021" s="120" t="s">
        <v>1514</v>
      </c>
      <c r="C3021" s="119" t="s">
        <v>7199</v>
      </c>
      <c r="D3021" s="121">
        <v>242.64</v>
      </c>
    </row>
    <row r="3022" spans="1:4" ht="15.95" customHeight="1">
      <c r="A3022" s="119" t="s">
        <v>1515</v>
      </c>
      <c r="B3022" s="120" t="s">
        <v>1516</v>
      </c>
      <c r="C3022" s="119" t="s">
        <v>7199</v>
      </c>
      <c r="D3022" s="121">
        <v>77.260000000000005</v>
      </c>
    </row>
    <row r="3023" spans="1:4" ht="15.95" customHeight="1">
      <c r="A3023" s="119" t="s">
        <v>7703</v>
      </c>
      <c r="B3023" s="120" t="s">
        <v>7704</v>
      </c>
      <c r="C3023" s="119" t="s">
        <v>7199</v>
      </c>
      <c r="D3023" s="121">
        <v>34.26</v>
      </c>
    </row>
    <row r="3024" spans="1:4" ht="15.95" customHeight="1">
      <c r="A3024" s="119" t="s">
        <v>20165</v>
      </c>
      <c r="B3024" s="120" t="s">
        <v>20166</v>
      </c>
      <c r="C3024" s="119" t="s">
        <v>7199</v>
      </c>
      <c r="D3024" s="121">
        <v>66.33</v>
      </c>
    </row>
    <row r="3025" spans="1:4" ht="15.95" customHeight="1">
      <c r="A3025" s="119" t="s">
        <v>1517</v>
      </c>
      <c r="B3025" s="120" t="s">
        <v>1518</v>
      </c>
      <c r="C3025" s="119" t="s">
        <v>7199</v>
      </c>
      <c r="D3025" s="121">
        <v>53.36</v>
      </c>
    </row>
    <row r="3026" spans="1:4" ht="15.95" customHeight="1">
      <c r="A3026" s="119" t="s">
        <v>1519</v>
      </c>
      <c r="B3026" s="120" t="s">
        <v>1520</v>
      </c>
      <c r="C3026" s="119" t="s">
        <v>7199</v>
      </c>
      <c r="D3026" s="121">
        <v>94.34</v>
      </c>
    </row>
    <row r="3027" spans="1:4" ht="15.95" customHeight="1">
      <c r="A3027" s="119" t="s">
        <v>1521</v>
      </c>
      <c r="B3027" s="120" t="s">
        <v>1522</v>
      </c>
      <c r="C3027" s="119" t="s">
        <v>7199</v>
      </c>
      <c r="D3027" s="121">
        <v>55.97</v>
      </c>
    </row>
    <row r="3028" spans="1:4" ht="15.95" customHeight="1">
      <c r="A3028" s="119" t="s">
        <v>1523</v>
      </c>
      <c r="B3028" s="120" t="s">
        <v>1524</v>
      </c>
      <c r="C3028" s="119" t="s">
        <v>7199</v>
      </c>
      <c r="D3028" s="121">
        <v>72.41</v>
      </c>
    </row>
    <row r="3029" spans="1:4" ht="15.95" customHeight="1">
      <c r="A3029" s="119" t="s">
        <v>1525</v>
      </c>
      <c r="B3029" s="120" t="s">
        <v>1526</v>
      </c>
      <c r="C3029" s="119" t="s">
        <v>7199</v>
      </c>
      <c r="D3029" s="121">
        <v>76.78</v>
      </c>
    </row>
    <row r="3030" spans="1:4" ht="15.95" customHeight="1">
      <c r="A3030" s="119" t="s">
        <v>7705</v>
      </c>
      <c r="B3030" s="120" t="s">
        <v>7706</v>
      </c>
      <c r="C3030" s="119" t="s">
        <v>7199</v>
      </c>
      <c r="D3030" s="121">
        <v>44.52</v>
      </c>
    </row>
    <row r="3031" spans="1:4" ht="15.95" customHeight="1">
      <c r="A3031" s="119" t="s">
        <v>1527</v>
      </c>
      <c r="B3031" s="120" t="s">
        <v>1528</v>
      </c>
      <c r="C3031" s="119" t="s">
        <v>7199</v>
      </c>
      <c r="D3031" s="121">
        <v>199.04</v>
      </c>
    </row>
    <row r="3032" spans="1:4" ht="15.95" customHeight="1">
      <c r="A3032" s="119" t="s">
        <v>1529</v>
      </c>
      <c r="B3032" s="120" t="s">
        <v>1530</v>
      </c>
      <c r="C3032" s="119" t="s">
        <v>7199</v>
      </c>
      <c r="D3032" s="121">
        <v>208.76</v>
      </c>
    </row>
    <row r="3033" spans="1:4" ht="15.95" customHeight="1">
      <c r="A3033" s="119" t="s">
        <v>1531</v>
      </c>
      <c r="B3033" s="120" t="s">
        <v>1532</v>
      </c>
      <c r="C3033" s="119" t="s">
        <v>7199</v>
      </c>
      <c r="D3033" s="121">
        <v>29.3</v>
      </c>
    </row>
    <row r="3034" spans="1:4" ht="15.95" customHeight="1">
      <c r="A3034" s="119" t="s">
        <v>1533</v>
      </c>
      <c r="B3034" s="120" t="s">
        <v>1534</v>
      </c>
      <c r="C3034" s="119" t="s">
        <v>7199</v>
      </c>
      <c r="D3034" s="121">
        <v>90.24</v>
      </c>
    </row>
    <row r="3035" spans="1:4" ht="15.95" customHeight="1">
      <c r="A3035" s="119" t="s">
        <v>1535</v>
      </c>
      <c r="B3035" s="120" t="s">
        <v>1536</v>
      </c>
      <c r="C3035" s="119" t="s">
        <v>7202</v>
      </c>
      <c r="D3035" s="121">
        <v>1087.01</v>
      </c>
    </row>
    <row r="3036" spans="1:4" ht="15.95" customHeight="1">
      <c r="A3036" s="119" t="s">
        <v>1537</v>
      </c>
      <c r="B3036" s="120" t="s">
        <v>1538</v>
      </c>
      <c r="C3036" s="119" t="s">
        <v>7199</v>
      </c>
      <c r="D3036" s="121">
        <v>744.44</v>
      </c>
    </row>
    <row r="3037" spans="1:4" ht="15.95" customHeight="1">
      <c r="A3037" s="417" t="s">
        <v>1539</v>
      </c>
      <c r="B3037" s="416" t="s">
        <v>1540</v>
      </c>
      <c r="C3037" s="417" t="s">
        <v>7199</v>
      </c>
      <c r="D3037" s="418">
        <v>218.23</v>
      </c>
    </row>
    <row r="3038" spans="1:4" ht="6" customHeight="1">
      <c r="A3038" s="417"/>
      <c r="B3038" s="416"/>
      <c r="C3038" s="417"/>
      <c r="D3038" s="418"/>
    </row>
    <row r="3039" spans="1:4" ht="15.95" customHeight="1">
      <c r="A3039" s="417" t="s">
        <v>1541</v>
      </c>
      <c r="B3039" s="416" t="s">
        <v>1542</v>
      </c>
      <c r="C3039" s="417" t="s">
        <v>7199</v>
      </c>
      <c r="D3039" s="418">
        <v>195.87</v>
      </c>
    </row>
    <row r="3040" spans="1:4" ht="6" customHeight="1">
      <c r="A3040" s="417"/>
      <c r="B3040" s="416"/>
      <c r="C3040" s="417"/>
      <c r="D3040" s="418"/>
    </row>
    <row r="3041" spans="1:4" ht="15.95" customHeight="1">
      <c r="A3041" s="119" t="s">
        <v>1543</v>
      </c>
      <c r="B3041" s="120" t="s">
        <v>1544</v>
      </c>
      <c r="C3041" s="119" t="s">
        <v>7199</v>
      </c>
      <c r="D3041" s="121">
        <v>779.57</v>
      </c>
    </row>
    <row r="3042" spans="1:4" ht="15.95" customHeight="1">
      <c r="A3042" s="417" t="s">
        <v>1545</v>
      </c>
      <c r="B3042" s="416" t="s">
        <v>1546</v>
      </c>
      <c r="C3042" s="417" t="s">
        <v>7199</v>
      </c>
      <c r="D3042" s="418">
        <v>1592.48</v>
      </c>
    </row>
    <row r="3043" spans="1:4" ht="6" customHeight="1">
      <c r="A3043" s="417"/>
      <c r="B3043" s="416"/>
      <c r="C3043" s="417"/>
      <c r="D3043" s="418"/>
    </row>
    <row r="3044" spans="1:4" ht="15.95" customHeight="1">
      <c r="A3044" s="119" t="s">
        <v>1547</v>
      </c>
      <c r="B3044" s="120" t="s">
        <v>1548</v>
      </c>
      <c r="C3044" s="119" t="s">
        <v>7199</v>
      </c>
      <c r="D3044" s="121">
        <v>260.73</v>
      </c>
    </row>
    <row r="3045" spans="1:4" ht="15.95" customHeight="1">
      <c r="A3045" s="119" t="s">
        <v>1549</v>
      </c>
      <c r="B3045" s="120" t="s">
        <v>1550</v>
      </c>
      <c r="C3045" s="119" t="s">
        <v>7199</v>
      </c>
      <c r="D3045" s="121">
        <v>164.52</v>
      </c>
    </row>
    <row r="3046" spans="1:4" ht="15.95" customHeight="1">
      <c r="A3046" s="119" t="s">
        <v>1551</v>
      </c>
      <c r="B3046" s="120" t="s">
        <v>1552</v>
      </c>
      <c r="C3046" s="119" t="s">
        <v>7199</v>
      </c>
      <c r="D3046" s="121">
        <v>208.36</v>
      </c>
    </row>
    <row r="3047" spans="1:4" ht="15.95" customHeight="1">
      <c r="A3047" s="119" t="s">
        <v>1553</v>
      </c>
      <c r="B3047" s="120" t="s">
        <v>1554</v>
      </c>
      <c r="C3047" s="119" t="s">
        <v>7199</v>
      </c>
      <c r="D3047" s="121">
        <v>771.48</v>
      </c>
    </row>
    <row r="3048" spans="1:4" ht="15.95" customHeight="1">
      <c r="A3048" s="417" t="s">
        <v>20167</v>
      </c>
      <c r="B3048" s="416" t="s">
        <v>20168</v>
      </c>
      <c r="C3048" s="417" t="s">
        <v>7199</v>
      </c>
      <c r="D3048" s="418">
        <v>125.25</v>
      </c>
    </row>
    <row r="3049" spans="1:4" ht="6" customHeight="1">
      <c r="A3049" s="417"/>
      <c r="B3049" s="416"/>
      <c r="C3049" s="417"/>
      <c r="D3049" s="418"/>
    </row>
    <row r="3050" spans="1:4" ht="15.95" customHeight="1">
      <c r="A3050" s="119" t="s">
        <v>1555</v>
      </c>
      <c r="B3050" s="120" t="s">
        <v>1556</v>
      </c>
      <c r="C3050" s="119" t="s">
        <v>7199</v>
      </c>
      <c r="D3050" s="121">
        <v>138.16</v>
      </c>
    </row>
    <row r="3051" spans="1:4" ht="15.95" customHeight="1">
      <c r="A3051" s="119" t="s">
        <v>1557</v>
      </c>
      <c r="B3051" s="120" t="s">
        <v>1558</v>
      </c>
      <c r="C3051" s="119" t="s">
        <v>7199</v>
      </c>
      <c r="D3051" s="121">
        <v>69.680000000000007</v>
      </c>
    </row>
    <row r="3052" spans="1:4" ht="15.95" customHeight="1">
      <c r="A3052" s="119" t="s">
        <v>1559</v>
      </c>
      <c r="B3052" s="120" t="s">
        <v>1560</v>
      </c>
      <c r="C3052" s="119" t="s">
        <v>7199</v>
      </c>
      <c r="D3052" s="121">
        <v>33.770000000000003</v>
      </c>
    </row>
    <row r="3053" spans="1:4" ht="15.95" customHeight="1">
      <c r="A3053" s="119" t="s">
        <v>1561</v>
      </c>
      <c r="B3053" s="120" t="s">
        <v>1562</v>
      </c>
      <c r="C3053" s="119" t="s">
        <v>7199</v>
      </c>
      <c r="D3053" s="121">
        <v>197.99</v>
      </c>
    </row>
    <row r="3054" spans="1:4" ht="15.95" customHeight="1">
      <c r="A3054" s="119" t="s">
        <v>1563</v>
      </c>
      <c r="B3054" s="120" t="s">
        <v>1564</v>
      </c>
      <c r="C3054" s="119" t="s">
        <v>7199</v>
      </c>
      <c r="D3054" s="121">
        <v>237.29</v>
      </c>
    </row>
    <row r="3055" spans="1:4" ht="15.95" customHeight="1">
      <c r="A3055" s="119" t="s">
        <v>1565</v>
      </c>
      <c r="B3055" s="120" t="s">
        <v>1566</v>
      </c>
      <c r="C3055" s="119" t="s">
        <v>7199</v>
      </c>
      <c r="D3055" s="121">
        <v>69.91</v>
      </c>
    </row>
    <row r="3056" spans="1:4" ht="15.95" customHeight="1">
      <c r="A3056" s="419" t="s">
        <v>1567</v>
      </c>
      <c r="B3056" s="419"/>
      <c r="C3056" s="419"/>
      <c r="D3056" s="118">
        <v>116373.02</v>
      </c>
    </row>
    <row r="3057" spans="1:4" ht="15.95" customHeight="1">
      <c r="A3057" s="119" t="s">
        <v>1568</v>
      </c>
      <c r="B3057" s="120" t="s">
        <v>1569</v>
      </c>
      <c r="C3057" s="119" t="s">
        <v>7199</v>
      </c>
      <c r="D3057" s="121">
        <v>2529.3200000000002</v>
      </c>
    </row>
    <row r="3058" spans="1:4" ht="15.95" customHeight="1">
      <c r="A3058" s="119" t="s">
        <v>1570</v>
      </c>
      <c r="B3058" s="120" t="s">
        <v>1571</v>
      </c>
      <c r="C3058" s="119" t="s">
        <v>7199</v>
      </c>
      <c r="D3058" s="121">
        <v>79.14</v>
      </c>
    </row>
    <row r="3059" spans="1:4" ht="15.95" customHeight="1">
      <c r="A3059" s="119" t="s">
        <v>1572</v>
      </c>
      <c r="B3059" s="120" t="s">
        <v>1573</v>
      </c>
      <c r="C3059" s="119" t="s">
        <v>7199</v>
      </c>
      <c r="D3059" s="121">
        <v>3803.8</v>
      </c>
    </row>
    <row r="3060" spans="1:4" ht="15.95" customHeight="1">
      <c r="A3060" s="119" t="s">
        <v>1574</v>
      </c>
      <c r="B3060" s="120" t="s">
        <v>1575</v>
      </c>
      <c r="C3060" s="119" t="s">
        <v>7199</v>
      </c>
      <c r="D3060" s="121">
        <v>84.13</v>
      </c>
    </row>
    <row r="3061" spans="1:4" ht="15.95" customHeight="1">
      <c r="A3061" s="119" t="s">
        <v>1576</v>
      </c>
      <c r="B3061" s="120" t="s">
        <v>2983</v>
      </c>
      <c r="C3061" s="119" t="s">
        <v>7199</v>
      </c>
      <c r="D3061" s="121">
        <v>169.5</v>
      </c>
    </row>
    <row r="3062" spans="1:4" ht="15.95" customHeight="1">
      <c r="A3062" s="119" t="s">
        <v>2984</v>
      </c>
      <c r="B3062" s="120" t="s">
        <v>2985</v>
      </c>
      <c r="C3062" s="119" t="s">
        <v>7199</v>
      </c>
      <c r="D3062" s="121">
        <v>331.37</v>
      </c>
    </row>
    <row r="3063" spans="1:4" ht="15.95" customHeight="1">
      <c r="A3063" s="119" t="s">
        <v>2986</v>
      </c>
      <c r="B3063" s="120" t="s">
        <v>2987</v>
      </c>
      <c r="C3063" s="119" t="s">
        <v>7199</v>
      </c>
      <c r="D3063" s="121">
        <v>798.45</v>
      </c>
    </row>
    <row r="3064" spans="1:4" ht="15.95" customHeight="1">
      <c r="A3064" s="119" t="s">
        <v>2988</v>
      </c>
      <c r="B3064" s="120" t="s">
        <v>2989</v>
      </c>
      <c r="C3064" s="119" t="s">
        <v>7199</v>
      </c>
      <c r="D3064" s="121">
        <v>769.48</v>
      </c>
    </row>
    <row r="3065" spans="1:4" ht="15.95" customHeight="1">
      <c r="A3065" s="119" t="s">
        <v>2990</v>
      </c>
      <c r="B3065" s="120" t="s">
        <v>2991</v>
      </c>
      <c r="C3065" s="119" t="s">
        <v>7199</v>
      </c>
      <c r="D3065" s="121">
        <v>785.94</v>
      </c>
    </row>
    <row r="3066" spans="1:4" ht="15.95" customHeight="1">
      <c r="A3066" s="119" t="s">
        <v>2992</v>
      </c>
      <c r="B3066" s="120" t="s">
        <v>2993</v>
      </c>
      <c r="C3066" s="119" t="s">
        <v>7199</v>
      </c>
      <c r="D3066" s="121">
        <v>1204.07</v>
      </c>
    </row>
    <row r="3067" spans="1:4" ht="15.95" customHeight="1">
      <c r="A3067" s="119" t="s">
        <v>2994</v>
      </c>
      <c r="B3067" s="120" t="s">
        <v>2995</v>
      </c>
      <c r="C3067" s="119" t="s">
        <v>7199</v>
      </c>
      <c r="D3067" s="121">
        <v>1483.79</v>
      </c>
    </row>
    <row r="3068" spans="1:4" ht="15.95" customHeight="1">
      <c r="A3068" s="119" t="s">
        <v>2996</v>
      </c>
      <c r="B3068" s="120" t="s">
        <v>2997</v>
      </c>
      <c r="C3068" s="119" t="s">
        <v>7199</v>
      </c>
      <c r="D3068" s="121">
        <v>1851.75</v>
      </c>
    </row>
    <row r="3069" spans="1:4" ht="15.95" customHeight="1">
      <c r="A3069" s="119" t="s">
        <v>2998</v>
      </c>
      <c r="B3069" s="120" t="s">
        <v>2999</v>
      </c>
      <c r="C3069" s="119" t="s">
        <v>7199</v>
      </c>
      <c r="D3069" s="121">
        <v>2015.3</v>
      </c>
    </row>
    <row r="3070" spans="1:4" ht="15.95" customHeight="1">
      <c r="A3070" s="119" t="s">
        <v>3000</v>
      </c>
      <c r="B3070" s="120" t="s">
        <v>3001</v>
      </c>
      <c r="C3070" s="119" t="s">
        <v>7199</v>
      </c>
      <c r="D3070" s="121">
        <v>2695.97</v>
      </c>
    </row>
    <row r="3071" spans="1:4" ht="15.95" customHeight="1">
      <c r="A3071" s="119" t="s">
        <v>3002</v>
      </c>
      <c r="B3071" s="120" t="s">
        <v>1597</v>
      </c>
      <c r="C3071" s="119" t="s">
        <v>7199</v>
      </c>
      <c r="D3071" s="121">
        <v>3524.16</v>
      </c>
    </row>
    <row r="3072" spans="1:4" ht="15.95" customHeight="1">
      <c r="A3072" s="119" t="s">
        <v>1598</v>
      </c>
      <c r="B3072" s="120" t="s">
        <v>1599</v>
      </c>
      <c r="C3072" s="119" t="s">
        <v>7199</v>
      </c>
      <c r="D3072" s="121">
        <v>3915.18</v>
      </c>
    </row>
    <row r="3073" spans="1:4" ht="15.95" customHeight="1">
      <c r="A3073" s="119" t="s">
        <v>1600</v>
      </c>
      <c r="B3073" s="120" t="s">
        <v>1601</v>
      </c>
      <c r="C3073" s="119" t="s">
        <v>7199</v>
      </c>
      <c r="D3073" s="121">
        <v>5979.11</v>
      </c>
    </row>
    <row r="3074" spans="1:4" ht="15.95" customHeight="1">
      <c r="A3074" s="119" t="s">
        <v>1602</v>
      </c>
      <c r="B3074" s="120" t="s">
        <v>1603</v>
      </c>
      <c r="C3074" s="119" t="s">
        <v>7199</v>
      </c>
      <c r="D3074" s="121">
        <v>7175.72</v>
      </c>
    </row>
    <row r="3075" spans="1:4" ht="15.95" customHeight="1">
      <c r="A3075" s="119" t="s">
        <v>1604</v>
      </c>
      <c r="B3075" s="120" t="s">
        <v>1605</v>
      </c>
      <c r="C3075" s="119" t="s">
        <v>7199</v>
      </c>
      <c r="D3075" s="121">
        <v>1639.41</v>
      </c>
    </row>
    <row r="3076" spans="1:4" ht="15.95" customHeight="1">
      <c r="A3076" s="119" t="s">
        <v>1606</v>
      </c>
      <c r="B3076" s="120" t="s">
        <v>1607</v>
      </c>
      <c r="C3076" s="119" t="s">
        <v>7199</v>
      </c>
      <c r="D3076" s="121">
        <v>1598.66</v>
      </c>
    </row>
    <row r="3077" spans="1:4" ht="15.95" customHeight="1">
      <c r="A3077" s="119" t="s">
        <v>1608</v>
      </c>
      <c r="B3077" s="120" t="s">
        <v>1609</v>
      </c>
      <c r="C3077" s="119" t="s">
        <v>7199</v>
      </c>
      <c r="D3077" s="121">
        <v>1861.22</v>
      </c>
    </row>
    <row r="3078" spans="1:4" ht="15.95" customHeight="1">
      <c r="A3078" s="119" t="s">
        <v>1610</v>
      </c>
      <c r="B3078" s="120" t="s">
        <v>1611</v>
      </c>
      <c r="C3078" s="119" t="s">
        <v>7199</v>
      </c>
      <c r="D3078" s="121">
        <v>2105.33</v>
      </c>
    </row>
    <row r="3079" spans="1:4" ht="15.95" customHeight="1">
      <c r="A3079" s="119" t="s">
        <v>1612</v>
      </c>
      <c r="B3079" s="120" t="s">
        <v>1613</v>
      </c>
      <c r="C3079" s="119" t="s">
        <v>7199</v>
      </c>
      <c r="D3079" s="121">
        <v>2484.54</v>
      </c>
    </row>
    <row r="3080" spans="1:4" ht="15.95" customHeight="1">
      <c r="A3080" s="119" t="s">
        <v>1614</v>
      </c>
      <c r="B3080" s="120" t="s">
        <v>1615</v>
      </c>
      <c r="C3080" s="119" t="s">
        <v>7199</v>
      </c>
      <c r="D3080" s="121">
        <v>2652</v>
      </c>
    </row>
    <row r="3081" spans="1:4" ht="15.95" customHeight="1">
      <c r="A3081" s="119" t="s">
        <v>1616</v>
      </c>
      <c r="B3081" s="120" t="s">
        <v>1617</v>
      </c>
      <c r="C3081" s="119" t="s">
        <v>7199</v>
      </c>
      <c r="D3081" s="121">
        <v>2723.34</v>
      </c>
    </row>
    <row r="3082" spans="1:4" ht="15.95" customHeight="1">
      <c r="A3082" s="119" t="s">
        <v>1618</v>
      </c>
      <c r="B3082" s="120" t="s">
        <v>1619</v>
      </c>
      <c r="C3082" s="119" t="s">
        <v>7199</v>
      </c>
      <c r="D3082" s="121">
        <v>2841.63</v>
      </c>
    </row>
    <row r="3083" spans="1:4" ht="15.95" customHeight="1">
      <c r="A3083" s="119" t="s">
        <v>1620</v>
      </c>
      <c r="B3083" s="120" t="s">
        <v>1621</v>
      </c>
      <c r="C3083" s="119" t="s">
        <v>7199</v>
      </c>
      <c r="D3083" s="121">
        <v>4213.92</v>
      </c>
    </row>
    <row r="3084" spans="1:4" ht="15.95" customHeight="1">
      <c r="A3084" s="119" t="s">
        <v>1622</v>
      </c>
      <c r="B3084" s="120" t="s">
        <v>3040</v>
      </c>
      <c r="C3084" s="119" t="s">
        <v>7199</v>
      </c>
      <c r="D3084" s="121">
        <v>1062.4100000000001</v>
      </c>
    </row>
    <row r="3085" spans="1:4" ht="15.95" customHeight="1">
      <c r="A3085" s="119" t="s">
        <v>3041</v>
      </c>
      <c r="B3085" s="120" t="s">
        <v>3042</v>
      </c>
      <c r="C3085" s="119" t="s">
        <v>7199</v>
      </c>
      <c r="D3085" s="121">
        <v>7715.34</v>
      </c>
    </row>
    <row r="3086" spans="1:4" ht="15.95" customHeight="1">
      <c r="A3086" s="119" t="s">
        <v>3043</v>
      </c>
      <c r="B3086" s="120" t="s">
        <v>1630</v>
      </c>
      <c r="C3086" s="119" t="s">
        <v>7199</v>
      </c>
      <c r="D3086" s="121">
        <v>15378.05</v>
      </c>
    </row>
    <row r="3087" spans="1:4" ht="15.95" customHeight="1">
      <c r="A3087" s="119" t="s">
        <v>1631</v>
      </c>
      <c r="B3087" s="120" t="s">
        <v>1632</v>
      </c>
      <c r="C3087" s="119" t="s">
        <v>7199</v>
      </c>
      <c r="D3087" s="121">
        <v>23070.71</v>
      </c>
    </row>
    <row r="3088" spans="1:4" ht="15.95" customHeight="1">
      <c r="A3088" s="119" t="s">
        <v>1633</v>
      </c>
      <c r="B3088" s="120" t="s">
        <v>1634</v>
      </c>
      <c r="C3088" s="119" t="s">
        <v>7199</v>
      </c>
      <c r="D3088" s="121">
        <v>380.62</v>
      </c>
    </row>
    <row r="3089" spans="1:4" ht="15.95" customHeight="1">
      <c r="A3089" s="119" t="s">
        <v>1635</v>
      </c>
      <c r="B3089" s="120" t="s">
        <v>1636</v>
      </c>
      <c r="C3089" s="119" t="s">
        <v>7199</v>
      </c>
      <c r="D3089" s="121">
        <v>116.4</v>
      </c>
    </row>
    <row r="3090" spans="1:4" ht="15.95" customHeight="1">
      <c r="A3090" s="119" t="s">
        <v>7707</v>
      </c>
      <c r="B3090" s="120" t="s">
        <v>7708</v>
      </c>
      <c r="C3090" s="119" t="s">
        <v>7199</v>
      </c>
      <c r="D3090" s="121">
        <v>3079.08</v>
      </c>
    </row>
    <row r="3091" spans="1:4" ht="15.95" customHeight="1">
      <c r="A3091" s="119" t="s">
        <v>3087</v>
      </c>
      <c r="B3091" s="120" t="s">
        <v>3088</v>
      </c>
      <c r="C3091" s="119" t="s">
        <v>7199</v>
      </c>
      <c r="D3091" s="121">
        <v>258.54000000000002</v>
      </c>
    </row>
    <row r="3092" spans="1:4" ht="15.95" customHeight="1">
      <c r="A3092" s="119" t="s">
        <v>3054</v>
      </c>
      <c r="B3092" s="120" t="s">
        <v>3055</v>
      </c>
      <c r="C3092" s="119" t="s">
        <v>7199</v>
      </c>
      <c r="D3092" s="121">
        <v>858.83</v>
      </c>
    </row>
    <row r="3093" spans="1:4" ht="15.95" customHeight="1">
      <c r="A3093" s="119" t="s">
        <v>3056</v>
      </c>
      <c r="B3093" s="120" t="s">
        <v>3057</v>
      </c>
      <c r="C3093" s="119" t="s">
        <v>7199</v>
      </c>
      <c r="D3093" s="121">
        <v>905.09</v>
      </c>
    </row>
    <row r="3094" spans="1:4" ht="15.95" customHeight="1">
      <c r="A3094" s="119" t="s">
        <v>3058</v>
      </c>
      <c r="B3094" s="120" t="s">
        <v>3059</v>
      </c>
      <c r="C3094" s="119" t="s">
        <v>7199</v>
      </c>
      <c r="D3094" s="121">
        <v>1212.1500000000001</v>
      </c>
    </row>
    <row r="3095" spans="1:4" ht="15.95" customHeight="1">
      <c r="A3095" s="119" t="s">
        <v>3060</v>
      </c>
      <c r="B3095" s="120" t="s">
        <v>3061</v>
      </c>
      <c r="C3095" s="119" t="s">
        <v>7199</v>
      </c>
      <c r="D3095" s="121">
        <v>258.95</v>
      </c>
    </row>
    <row r="3096" spans="1:4" ht="15.95" customHeight="1">
      <c r="A3096" s="119" t="s">
        <v>3062</v>
      </c>
      <c r="B3096" s="120" t="s">
        <v>3063</v>
      </c>
      <c r="C3096" s="119" t="s">
        <v>7199</v>
      </c>
      <c r="D3096" s="121">
        <v>70.89</v>
      </c>
    </row>
    <row r="3097" spans="1:4" ht="15.95" customHeight="1">
      <c r="A3097" s="119" t="s">
        <v>3064</v>
      </c>
      <c r="B3097" s="120" t="s">
        <v>3065</v>
      </c>
      <c r="C3097" s="119" t="s">
        <v>7199</v>
      </c>
      <c r="D3097" s="121">
        <v>73.569999999999993</v>
      </c>
    </row>
    <row r="3098" spans="1:4" ht="15.95" customHeight="1">
      <c r="A3098" s="119" t="s">
        <v>3066</v>
      </c>
      <c r="B3098" s="120" t="s">
        <v>3067</v>
      </c>
      <c r="C3098" s="119" t="s">
        <v>7199</v>
      </c>
      <c r="D3098" s="121">
        <v>45.25</v>
      </c>
    </row>
    <row r="3099" spans="1:4" ht="15.95" customHeight="1">
      <c r="A3099" s="119" t="s">
        <v>3068</v>
      </c>
      <c r="B3099" s="120" t="s">
        <v>3069</v>
      </c>
      <c r="C3099" s="119" t="s">
        <v>7199</v>
      </c>
      <c r="D3099" s="121">
        <v>58.46</v>
      </c>
    </row>
    <row r="3100" spans="1:4" ht="15.95" customHeight="1">
      <c r="A3100" s="119" t="s">
        <v>3070</v>
      </c>
      <c r="B3100" s="120" t="s">
        <v>3071</v>
      </c>
      <c r="C3100" s="119" t="s">
        <v>7199</v>
      </c>
      <c r="D3100" s="121">
        <v>87.12</v>
      </c>
    </row>
    <row r="3101" spans="1:4" ht="15.95" customHeight="1">
      <c r="A3101" s="119" t="s">
        <v>3072</v>
      </c>
      <c r="B3101" s="120" t="s">
        <v>3073</v>
      </c>
      <c r="C3101" s="119" t="s">
        <v>7199</v>
      </c>
      <c r="D3101" s="121">
        <v>84.87</v>
      </c>
    </row>
    <row r="3102" spans="1:4" ht="15.95" customHeight="1">
      <c r="A3102" s="119" t="s">
        <v>3074</v>
      </c>
      <c r="B3102" s="120" t="s">
        <v>3075</v>
      </c>
      <c r="C3102" s="119" t="s">
        <v>7199</v>
      </c>
      <c r="D3102" s="121">
        <v>139.29</v>
      </c>
    </row>
    <row r="3103" spans="1:4" ht="15.95" customHeight="1">
      <c r="A3103" s="119" t="s">
        <v>3076</v>
      </c>
      <c r="B3103" s="120" t="s">
        <v>3077</v>
      </c>
      <c r="C3103" s="119" t="s">
        <v>7199</v>
      </c>
      <c r="D3103" s="121">
        <v>201.17</v>
      </c>
    </row>
    <row r="3104" spans="1:4" ht="15.95" customHeight="1">
      <c r="A3104" s="419" t="s">
        <v>3078</v>
      </c>
      <c r="B3104" s="419"/>
      <c r="C3104" s="419"/>
      <c r="D3104" s="118">
        <v>145988.17000000001</v>
      </c>
    </row>
    <row r="3105" spans="1:4" ht="15.95" customHeight="1">
      <c r="A3105" s="119" t="s">
        <v>3079</v>
      </c>
      <c r="B3105" s="120" t="s">
        <v>3080</v>
      </c>
      <c r="C3105" s="119" t="s">
        <v>7196</v>
      </c>
      <c r="D3105" s="121">
        <v>310.02999999999997</v>
      </c>
    </row>
    <row r="3106" spans="1:4" ht="15.95" customHeight="1">
      <c r="A3106" s="119" t="s">
        <v>3081</v>
      </c>
      <c r="B3106" s="120" t="s">
        <v>3082</v>
      </c>
      <c r="C3106" s="119" t="s">
        <v>7196</v>
      </c>
      <c r="D3106" s="121">
        <v>508.07</v>
      </c>
    </row>
    <row r="3107" spans="1:4" ht="15.95" customHeight="1">
      <c r="A3107" s="119" t="s">
        <v>3083</v>
      </c>
      <c r="B3107" s="120" t="s">
        <v>3084</v>
      </c>
      <c r="C3107" s="119" t="s">
        <v>7196</v>
      </c>
      <c r="D3107" s="121">
        <v>730.21</v>
      </c>
    </row>
    <row r="3108" spans="1:4" ht="15.95" customHeight="1">
      <c r="A3108" s="119" t="s">
        <v>3085</v>
      </c>
      <c r="B3108" s="120" t="s">
        <v>3086</v>
      </c>
      <c r="C3108" s="119" t="s">
        <v>7196</v>
      </c>
      <c r="D3108" s="121">
        <v>261.37</v>
      </c>
    </row>
    <row r="3109" spans="1:4" ht="15.95" customHeight="1">
      <c r="A3109" s="119" t="s">
        <v>4458</v>
      </c>
      <c r="B3109" s="120" t="s">
        <v>4459</v>
      </c>
      <c r="C3109" s="119" t="s">
        <v>7199</v>
      </c>
      <c r="D3109" s="121">
        <v>374.61</v>
      </c>
    </row>
    <row r="3110" spans="1:4" ht="15.95" customHeight="1">
      <c r="A3110" s="119" t="s">
        <v>4460</v>
      </c>
      <c r="B3110" s="120" t="s">
        <v>4461</v>
      </c>
      <c r="C3110" s="119" t="s">
        <v>7199</v>
      </c>
      <c r="D3110" s="121">
        <v>545.73</v>
      </c>
    </row>
    <row r="3111" spans="1:4" ht="15.95" customHeight="1">
      <c r="A3111" s="119" t="s">
        <v>7709</v>
      </c>
      <c r="B3111" s="120" t="s">
        <v>23467</v>
      </c>
      <c r="C3111" s="119" t="s">
        <v>7199</v>
      </c>
      <c r="D3111" s="121">
        <v>287.2</v>
      </c>
    </row>
    <row r="3112" spans="1:4" ht="15.95" customHeight="1">
      <c r="A3112" s="119" t="s">
        <v>4462</v>
      </c>
      <c r="B3112" s="120" t="s">
        <v>4463</v>
      </c>
      <c r="C3112" s="119" t="s">
        <v>7199</v>
      </c>
      <c r="D3112" s="121">
        <v>334.51</v>
      </c>
    </row>
    <row r="3113" spans="1:4" ht="15.95" customHeight="1">
      <c r="A3113" s="119" t="s">
        <v>4464</v>
      </c>
      <c r="B3113" s="120" t="s">
        <v>4465</v>
      </c>
      <c r="C3113" s="119" t="s">
        <v>7199</v>
      </c>
      <c r="D3113" s="121">
        <v>95.68</v>
      </c>
    </row>
    <row r="3114" spans="1:4" ht="15.95" customHeight="1">
      <c r="A3114" s="119" t="s">
        <v>4466</v>
      </c>
      <c r="B3114" s="120" t="s">
        <v>4467</v>
      </c>
      <c r="C3114" s="119" t="s">
        <v>7202</v>
      </c>
      <c r="D3114" s="121">
        <v>164.61</v>
      </c>
    </row>
    <row r="3115" spans="1:4" ht="15.95" customHeight="1">
      <c r="A3115" s="417" t="s">
        <v>4488</v>
      </c>
      <c r="B3115" s="416" t="s">
        <v>4489</v>
      </c>
      <c r="C3115" s="417" t="s">
        <v>7199</v>
      </c>
      <c r="D3115" s="418">
        <v>297.89999999999998</v>
      </c>
    </row>
    <row r="3116" spans="1:4" ht="6" customHeight="1">
      <c r="A3116" s="417"/>
      <c r="B3116" s="416"/>
      <c r="C3116" s="417"/>
      <c r="D3116" s="418"/>
    </row>
    <row r="3117" spans="1:4" ht="15.95" customHeight="1">
      <c r="A3117" s="417" t="s">
        <v>4492</v>
      </c>
      <c r="B3117" s="416" t="s">
        <v>4493</v>
      </c>
      <c r="C3117" s="417" t="s">
        <v>7199</v>
      </c>
      <c r="D3117" s="418">
        <v>465.14</v>
      </c>
    </row>
    <row r="3118" spans="1:4" ht="6" customHeight="1">
      <c r="A3118" s="417"/>
      <c r="B3118" s="416"/>
      <c r="C3118" s="417"/>
      <c r="D3118" s="418"/>
    </row>
    <row r="3119" spans="1:4" ht="15.95" customHeight="1">
      <c r="A3119" s="417" t="s">
        <v>4496</v>
      </c>
      <c r="B3119" s="416" t="s">
        <v>4497</v>
      </c>
      <c r="C3119" s="417" t="s">
        <v>7199</v>
      </c>
      <c r="D3119" s="418">
        <v>650.63</v>
      </c>
    </row>
    <row r="3120" spans="1:4" ht="6" customHeight="1">
      <c r="A3120" s="417"/>
      <c r="B3120" s="416"/>
      <c r="C3120" s="417"/>
      <c r="D3120" s="418"/>
    </row>
    <row r="3121" spans="1:4" ht="15.95" customHeight="1">
      <c r="A3121" s="119" t="s">
        <v>4468</v>
      </c>
      <c r="B3121" s="120" t="s">
        <v>4469</v>
      </c>
      <c r="C3121" s="119" t="s">
        <v>7202</v>
      </c>
      <c r="D3121" s="121">
        <v>257.02</v>
      </c>
    </row>
    <row r="3122" spans="1:4" ht="15.95" customHeight="1">
      <c r="A3122" s="417" t="s">
        <v>4490</v>
      </c>
      <c r="B3122" s="416" t="s">
        <v>4491</v>
      </c>
      <c r="C3122" s="417" t="s">
        <v>7199</v>
      </c>
      <c r="D3122" s="418">
        <v>505.37</v>
      </c>
    </row>
    <row r="3123" spans="1:4" ht="6" customHeight="1">
      <c r="A3123" s="417"/>
      <c r="B3123" s="416"/>
      <c r="C3123" s="417"/>
      <c r="D3123" s="418"/>
    </row>
    <row r="3124" spans="1:4" ht="15.95" customHeight="1">
      <c r="A3124" s="417" t="s">
        <v>4494</v>
      </c>
      <c r="B3124" s="416" t="s">
        <v>4495</v>
      </c>
      <c r="C3124" s="417" t="s">
        <v>7199</v>
      </c>
      <c r="D3124" s="418">
        <v>726.93</v>
      </c>
    </row>
    <row r="3125" spans="1:4" ht="6" customHeight="1">
      <c r="A3125" s="417"/>
      <c r="B3125" s="416"/>
      <c r="C3125" s="417"/>
      <c r="D3125" s="418"/>
    </row>
    <row r="3126" spans="1:4" ht="15.95" customHeight="1">
      <c r="A3126" s="417" t="s">
        <v>4498</v>
      </c>
      <c r="B3126" s="416" t="s">
        <v>4499</v>
      </c>
      <c r="C3126" s="417" t="s">
        <v>7199</v>
      </c>
      <c r="D3126" s="418">
        <v>951.8</v>
      </c>
    </row>
    <row r="3127" spans="1:4" ht="6" customHeight="1">
      <c r="A3127" s="417"/>
      <c r="B3127" s="416"/>
      <c r="C3127" s="417"/>
      <c r="D3127" s="418"/>
    </row>
    <row r="3128" spans="1:4" ht="15.95" customHeight="1">
      <c r="A3128" s="119" t="s">
        <v>4470</v>
      </c>
      <c r="B3128" s="120" t="s">
        <v>4471</v>
      </c>
      <c r="C3128" s="119" t="s">
        <v>7202</v>
      </c>
      <c r="D3128" s="121">
        <v>222.28</v>
      </c>
    </row>
    <row r="3129" spans="1:4" ht="15.95" customHeight="1">
      <c r="A3129" s="119" t="s">
        <v>4472</v>
      </c>
      <c r="B3129" s="120" t="s">
        <v>4473</v>
      </c>
      <c r="C3129" s="119" t="s">
        <v>4725</v>
      </c>
      <c r="D3129" s="121">
        <v>644.62</v>
      </c>
    </row>
    <row r="3130" spans="1:4" ht="15.95" customHeight="1">
      <c r="A3130" s="119" t="s">
        <v>4474</v>
      </c>
      <c r="B3130" s="120" t="s">
        <v>4475</v>
      </c>
      <c r="C3130" s="119" t="s">
        <v>7199</v>
      </c>
      <c r="D3130" s="121">
        <v>184.52</v>
      </c>
    </row>
    <row r="3131" spans="1:4" ht="15.95" customHeight="1">
      <c r="A3131" s="119" t="s">
        <v>4476</v>
      </c>
      <c r="B3131" s="120" t="s">
        <v>4477</v>
      </c>
      <c r="C3131" s="119" t="s">
        <v>7199</v>
      </c>
      <c r="D3131" s="121">
        <v>773.07</v>
      </c>
    </row>
    <row r="3132" spans="1:4" ht="15.95" customHeight="1">
      <c r="A3132" s="119" t="s">
        <v>4478</v>
      </c>
      <c r="B3132" s="120" t="s">
        <v>4479</v>
      </c>
      <c r="C3132" s="119" t="s">
        <v>7199</v>
      </c>
      <c r="D3132" s="121">
        <v>244.86</v>
      </c>
    </row>
    <row r="3133" spans="1:4" ht="15.95" customHeight="1">
      <c r="A3133" s="119" t="s">
        <v>4480</v>
      </c>
      <c r="B3133" s="120" t="s">
        <v>4481</v>
      </c>
      <c r="C3133" s="119" t="s">
        <v>7199</v>
      </c>
      <c r="D3133" s="121">
        <v>5713.66</v>
      </c>
    </row>
    <row r="3134" spans="1:4" ht="15.95" customHeight="1">
      <c r="A3134" s="119" t="s">
        <v>4482</v>
      </c>
      <c r="B3134" s="120" t="s">
        <v>4483</v>
      </c>
      <c r="C3134" s="119" t="s">
        <v>7199</v>
      </c>
      <c r="D3134" s="121">
        <v>1870.74</v>
      </c>
    </row>
    <row r="3135" spans="1:4" ht="15.95" customHeight="1">
      <c r="A3135" s="119" t="s">
        <v>4484</v>
      </c>
      <c r="B3135" s="120" t="s">
        <v>4485</v>
      </c>
      <c r="C3135" s="119" t="s">
        <v>7199</v>
      </c>
      <c r="D3135" s="121">
        <v>2530.5500000000002</v>
      </c>
    </row>
    <row r="3136" spans="1:4" ht="15.95" customHeight="1">
      <c r="A3136" s="119" t="s">
        <v>4486</v>
      </c>
      <c r="B3136" s="120" t="s">
        <v>4487</v>
      </c>
      <c r="C3136" s="119" t="s">
        <v>7199</v>
      </c>
      <c r="D3136" s="121">
        <v>6086.87</v>
      </c>
    </row>
    <row r="3137" spans="1:4" ht="15.95" customHeight="1">
      <c r="A3137" s="119" t="s">
        <v>4500</v>
      </c>
      <c r="B3137" s="120" t="s">
        <v>4501</v>
      </c>
      <c r="C3137" s="119" t="s">
        <v>7199</v>
      </c>
      <c r="D3137" s="121">
        <v>1714.87</v>
      </c>
    </row>
    <row r="3138" spans="1:4" ht="15.95" customHeight="1">
      <c r="A3138" s="119" t="s">
        <v>4502</v>
      </c>
      <c r="B3138" s="120" t="s">
        <v>4503</v>
      </c>
      <c r="C3138" s="119" t="s">
        <v>7199</v>
      </c>
      <c r="D3138" s="121">
        <v>1043.78</v>
      </c>
    </row>
    <row r="3139" spans="1:4" ht="15.95" customHeight="1">
      <c r="A3139" s="119" t="s">
        <v>4504</v>
      </c>
      <c r="B3139" s="120" t="s">
        <v>4505</v>
      </c>
      <c r="C3139" s="119" t="s">
        <v>7199</v>
      </c>
      <c r="D3139" s="121">
        <v>861.88</v>
      </c>
    </row>
    <row r="3140" spans="1:4" ht="15.95" customHeight="1">
      <c r="A3140" s="119" t="s">
        <v>4506</v>
      </c>
      <c r="B3140" s="120" t="s">
        <v>4507</v>
      </c>
      <c r="C3140" s="119" t="s">
        <v>7199</v>
      </c>
      <c r="D3140" s="121">
        <v>1277.68</v>
      </c>
    </row>
    <row r="3141" spans="1:4" ht="15.95" customHeight="1">
      <c r="A3141" s="119" t="s">
        <v>4508</v>
      </c>
      <c r="B3141" s="120" t="s">
        <v>4509</v>
      </c>
      <c r="C3141" s="119" t="s">
        <v>7199</v>
      </c>
      <c r="D3141" s="121">
        <v>1349.23</v>
      </c>
    </row>
    <row r="3142" spans="1:4" ht="15.95" customHeight="1">
      <c r="A3142" s="119" t="s">
        <v>4510</v>
      </c>
      <c r="B3142" s="120" t="s">
        <v>4511</v>
      </c>
      <c r="C3142" s="119" t="s">
        <v>7199</v>
      </c>
      <c r="D3142" s="121">
        <v>228.36</v>
      </c>
    </row>
    <row r="3143" spans="1:4" ht="15.95" customHeight="1">
      <c r="A3143" s="119" t="s">
        <v>4512</v>
      </c>
      <c r="B3143" s="120" t="s">
        <v>4513</v>
      </c>
      <c r="C3143" s="119" t="s">
        <v>7199</v>
      </c>
      <c r="D3143" s="121">
        <v>499.92</v>
      </c>
    </row>
    <row r="3144" spans="1:4" ht="15.95" customHeight="1">
      <c r="A3144" s="119" t="s">
        <v>4514</v>
      </c>
      <c r="B3144" s="120" t="s">
        <v>4515</v>
      </c>
      <c r="C3144" s="119" t="s">
        <v>7199</v>
      </c>
      <c r="D3144" s="121">
        <v>342.1</v>
      </c>
    </row>
    <row r="3145" spans="1:4" ht="15.95" customHeight="1">
      <c r="A3145" s="119" t="s">
        <v>4516</v>
      </c>
      <c r="B3145" s="120" t="s">
        <v>4517</v>
      </c>
      <c r="C3145" s="119" t="s">
        <v>7199</v>
      </c>
      <c r="D3145" s="121">
        <v>847.53</v>
      </c>
    </row>
    <row r="3146" spans="1:4" ht="15.95" customHeight="1">
      <c r="A3146" s="119" t="s">
        <v>4518</v>
      </c>
      <c r="B3146" s="120" t="s">
        <v>4519</v>
      </c>
      <c r="C3146" s="119" t="s">
        <v>7199</v>
      </c>
      <c r="D3146" s="121">
        <v>364.06</v>
      </c>
    </row>
    <row r="3147" spans="1:4" ht="15.95" customHeight="1">
      <c r="A3147" s="119" t="s">
        <v>4520</v>
      </c>
      <c r="B3147" s="120" t="s">
        <v>5966</v>
      </c>
      <c r="C3147" s="119" t="s">
        <v>7199</v>
      </c>
      <c r="D3147" s="121">
        <v>1030.51</v>
      </c>
    </row>
    <row r="3148" spans="1:4" ht="15.95" customHeight="1">
      <c r="A3148" s="417" t="s">
        <v>5967</v>
      </c>
      <c r="B3148" s="416" t="s">
        <v>5968</v>
      </c>
      <c r="C3148" s="417" t="s">
        <v>7199</v>
      </c>
      <c r="D3148" s="418">
        <v>3255.53</v>
      </c>
    </row>
    <row r="3149" spans="1:4" ht="6" customHeight="1">
      <c r="A3149" s="417"/>
      <c r="B3149" s="416"/>
      <c r="C3149" s="417"/>
      <c r="D3149" s="418"/>
    </row>
    <row r="3150" spans="1:4" ht="15.95" customHeight="1">
      <c r="A3150" s="417" t="s">
        <v>5969</v>
      </c>
      <c r="B3150" s="416" t="s">
        <v>5970</v>
      </c>
      <c r="C3150" s="417" t="s">
        <v>7199</v>
      </c>
      <c r="D3150" s="418">
        <v>4964.55</v>
      </c>
    </row>
    <row r="3151" spans="1:4" ht="6" customHeight="1">
      <c r="A3151" s="417"/>
      <c r="B3151" s="416"/>
      <c r="C3151" s="417"/>
      <c r="D3151" s="418"/>
    </row>
    <row r="3152" spans="1:4" ht="15.95" customHeight="1">
      <c r="A3152" s="417" t="s">
        <v>5971</v>
      </c>
      <c r="B3152" s="416" t="s">
        <v>5972</v>
      </c>
      <c r="C3152" s="417" t="s">
        <v>7199</v>
      </c>
      <c r="D3152" s="418">
        <v>6194.02</v>
      </c>
    </row>
    <row r="3153" spans="1:4" ht="6" customHeight="1">
      <c r="A3153" s="417"/>
      <c r="B3153" s="416"/>
      <c r="C3153" s="417"/>
      <c r="D3153" s="418"/>
    </row>
    <row r="3154" spans="1:4" ht="15.95" customHeight="1">
      <c r="A3154" s="119" t="s">
        <v>5973</v>
      </c>
      <c r="B3154" s="120" t="s">
        <v>5974</v>
      </c>
      <c r="C3154" s="119" t="s">
        <v>7199</v>
      </c>
      <c r="D3154" s="121">
        <v>682.92</v>
      </c>
    </row>
    <row r="3155" spans="1:4" ht="15.95" customHeight="1">
      <c r="A3155" s="119" t="s">
        <v>5975</v>
      </c>
      <c r="B3155" s="120" t="s">
        <v>5976</v>
      </c>
      <c r="C3155" s="119" t="s">
        <v>7199</v>
      </c>
      <c r="D3155" s="121">
        <v>2907.94</v>
      </c>
    </row>
    <row r="3156" spans="1:4" ht="15.95" customHeight="1">
      <c r="A3156" s="119" t="s">
        <v>5977</v>
      </c>
      <c r="B3156" s="120" t="s">
        <v>5978</v>
      </c>
      <c r="C3156" s="119" t="s">
        <v>7199</v>
      </c>
      <c r="D3156" s="121">
        <v>4391.22</v>
      </c>
    </row>
    <row r="3157" spans="1:4" ht="15.95" customHeight="1">
      <c r="A3157" s="119" t="s">
        <v>5979</v>
      </c>
      <c r="B3157" s="120" t="s">
        <v>5980</v>
      </c>
      <c r="C3157" s="119" t="s">
        <v>7199</v>
      </c>
      <c r="D3157" s="121">
        <v>5602.05</v>
      </c>
    </row>
    <row r="3158" spans="1:4" ht="15.95" customHeight="1">
      <c r="A3158" s="417" t="s">
        <v>20169</v>
      </c>
      <c r="B3158" s="416" t="s">
        <v>20170</v>
      </c>
      <c r="C3158" s="417" t="s">
        <v>7199</v>
      </c>
      <c r="D3158" s="418">
        <v>38.74</v>
      </c>
    </row>
    <row r="3159" spans="1:4" ht="6" customHeight="1">
      <c r="A3159" s="417"/>
      <c r="B3159" s="416"/>
      <c r="C3159" s="417"/>
      <c r="D3159" s="418"/>
    </row>
    <row r="3160" spans="1:4" ht="15.95" customHeight="1">
      <c r="A3160" s="417" t="s">
        <v>20171</v>
      </c>
      <c r="B3160" s="416" t="s">
        <v>20172</v>
      </c>
      <c r="C3160" s="417" t="s">
        <v>7199</v>
      </c>
      <c r="D3160" s="418">
        <v>55.68</v>
      </c>
    </row>
    <row r="3161" spans="1:4" ht="6" customHeight="1">
      <c r="A3161" s="417"/>
      <c r="B3161" s="416"/>
      <c r="C3161" s="417"/>
      <c r="D3161" s="418"/>
    </row>
    <row r="3162" spans="1:4" ht="15.95" customHeight="1">
      <c r="A3162" s="417" t="s">
        <v>20173</v>
      </c>
      <c r="B3162" s="416" t="s">
        <v>20174</v>
      </c>
      <c r="C3162" s="417" t="s">
        <v>7199</v>
      </c>
      <c r="D3162" s="418">
        <v>56.45</v>
      </c>
    </row>
    <row r="3163" spans="1:4" ht="6" customHeight="1">
      <c r="A3163" s="417"/>
      <c r="B3163" s="416"/>
      <c r="C3163" s="417"/>
      <c r="D3163" s="418"/>
    </row>
    <row r="3164" spans="1:4" ht="15.95" customHeight="1">
      <c r="A3164" s="417" t="s">
        <v>20175</v>
      </c>
      <c r="B3164" s="416" t="s">
        <v>20176</v>
      </c>
      <c r="C3164" s="417" t="s">
        <v>7199</v>
      </c>
      <c r="D3164" s="418">
        <v>59.56</v>
      </c>
    </row>
    <row r="3165" spans="1:4" ht="15" customHeight="1">
      <c r="A3165" s="417"/>
      <c r="B3165" s="416"/>
      <c r="C3165" s="417"/>
      <c r="D3165" s="418"/>
    </row>
    <row r="3166" spans="1:4" ht="15.95" customHeight="1">
      <c r="A3166" s="417" t="s">
        <v>20177</v>
      </c>
      <c r="B3166" s="416" t="s">
        <v>20178</v>
      </c>
      <c r="C3166" s="417" t="s">
        <v>7199</v>
      </c>
      <c r="D3166" s="418">
        <v>63</v>
      </c>
    </row>
    <row r="3167" spans="1:4" ht="6" customHeight="1">
      <c r="A3167" s="417"/>
      <c r="B3167" s="416"/>
      <c r="C3167" s="417"/>
      <c r="D3167" s="418"/>
    </row>
    <row r="3168" spans="1:4" ht="15.95" customHeight="1">
      <c r="A3168" s="417" t="s">
        <v>20179</v>
      </c>
      <c r="B3168" s="416" t="s">
        <v>20180</v>
      </c>
      <c r="C3168" s="417" t="s">
        <v>7199</v>
      </c>
      <c r="D3168" s="418">
        <v>74.67</v>
      </c>
    </row>
    <row r="3169" spans="1:4" ht="6" customHeight="1">
      <c r="A3169" s="417"/>
      <c r="B3169" s="416"/>
      <c r="C3169" s="417"/>
      <c r="D3169" s="418"/>
    </row>
    <row r="3170" spans="1:4" ht="15.95" customHeight="1">
      <c r="A3170" s="417" t="s">
        <v>20181</v>
      </c>
      <c r="B3170" s="416" t="s">
        <v>20182</v>
      </c>
      <c r="C3170" s="417" t="s">
        <v>7199</v>
      </c>
      <c r="D3170" s="418">
        <v>73.040000000000006</v>
      </c>
    </row>
    <row r="3171" spans="1:4" ht="6" customHeight="1">
      <c r="A3171" s="417"/>
      <c r="B3171" s="416"/>
      <c r="C3171" s="417"/>
      <c r="D3171" s="418"/>
    </row>
    <row r="3172" spans="1:4" ht="15.95" customHeight="1">
      <c r="A3172" s="417" t="s">
        <v>5981</v>
      </c>
      <c r="B3172" s="416" t="s">
        <v>20183</v>
      </c>
      <c r="C3172" s="417" t="s">
        <v>7199</v>
      </c>
      <c r="D3172" s="418">
        <v>90.78</v>
      </c>
    </row>
    <row r="3173" spans="1:4" ht="6" customHeight="1">
      <c r="A3173" s="417"/>
      <c r="B3173" s="416"/>
      <c r="C3173" s="417"/>
      <c r="D3173" s="418"/>
    </row>
    <row r="3174" spans="1:4" ht="15.95" customHeight="1">
      <c r="A3174" s="417" t="s">
        <v>20184</v>
      </c>
      <c r="B3174" s="416" t="s">
        <v>20185</v>
      </c>
      <c r="C3174" s="417" t="s">
        <v>7199</v>
      </c>
      <c r="D3174" s="418">
        <v>128.66999999999999</v>
      </c>
    </row>
    <row r="3175" spans="1:4" ht="6" customHeight="1">
      <c r="A3175" s="417"/>
      <c r="B3175" s="416"/>
      <c r="C3175" s="417"/>
      <c r="D3175" s="418"/>
    </row>
    <row r="3176" spans="1:4" ht="15.95" customHeight="1">
      <c r="A3176" s="119" t="s">
        <v>5982</v>
      </c>
      <c r="B3176" s="120" t="s">
        <v>5983</v>
      </c>
      <c r="C3176" s="119" t="s">
        <v>7199</v>
      </c>
      <c r="D3176" s="121">
        <v>341.22</v>
      </c>
    </row>
    <row r="3177" spans="1:4" ht="15.95" customHeight="1">
      <c r="A3177" s="119" t="s">
        <v>5984</v>
      </c>
      <c r="B3177" s="120" t="s">
        <v>5985</v>
      </c>
      <c r="C3177" s="119" t="s">
        <v>7199</v>
      </c>
      <c r="D3177" s="121">
        <v>507.69</v>
      </c>
    </row>
    <row r="3178" spans="1:4" ht="15.95" customHeight="1">
      <c r="A3178" s="119" t="s">
        <v>5986</v>
      </c>
      <c r="B3178" s="120" t="s">
        <v>5987</v>
      </c>
      <c r="C3178" s="119" t="s">
        <v>7199</v>
      </c>
      <c r="D3178" s="121">
        <v>86.13</v>
      </c>
    </row>
    <row r="3179" spans="1:4" ht="15.95" customHeight="1">
      <c r="A3179" s="119" t="s">
        <v>5988</v>
      </c>
      <c r="B3179" s="120" t="s">
        <v>5989</v>
      </c>
      <c r="C3179" s="119" t="s">
        <v>7199</v>
      </c>
      <c r="D3179" s="121">
        <v>862.33</v>
      </c>
    </row>
    <row r="3180" spans="1:4" ht="15.95" customHeight="1">
      <c r="A3180" s="119" t="s">
        <v>5990</v>
      </c>
      <c r="B3180" s="120" t="s">
        <v>5991</v>
      </c>
      <c r="C3180" s="119" t="s">
        <v>7199</v>
      </c>
      <c r="D3180" s="121">
        <v>2364.04</v>
      </c>
    </row>
    <row r="3181" spans="1:4" ht="15.95" customHeight="1">
      <c r="A3181" s="119" t="s">
        <v>5992</v>
      </c>
      <c r="B3181" s="120" t="s">
        <v>5993</v>
      </c>
      <c r="C3181" s="119" t="s">
        <v>7199</v>
      </c>
      <c r="D3181" s="121">
        <v>4183.83</v>
      </c>
    </row>
    <row r="3182" spans="1:4" ht="15.95" customHeight="1">
      <c r="A3182" s="417" t="s">
        <v>7710</v>
      </c>
      <c r="B3182" s="416" t="s">
        <v>7711</v>
      </c>
      <c r="C3182" s="417" t="s">
        <v>7199</v>
      </c>
      <c r="D3182" s="418">
        <v>2482.59</v>
      </c>
    </row>
    <row r="3183" spans="1:4" ht="6" customHeight="1">
      <c r="A3183" s="417"/>
      <c r="B3183" s="416"/>
      <c r="C3183" s="417"/>
      <c r="D3183" s="418"/>
    </row>
    <row r="3184" spans="1:4" ht="15.95" customHeight="1">
      <c r="A3184" s="417" t="s">
        <v>7712</v>
      </c>
      <c r="B3184" s="416" t="s">
        <v>7713</v>
      </c>
      <c r="C3184" s="417" t="s">
        <v>7199</v>
      </c>
      <c r="D3184" s="418">
        <v>3132.29</v>
      </c>
    </row>
    <row r="3185" spans="1:4" ht="6" customHeight="1">
      <c r="A3185" s="417"/>
      <c r="B3185" s="416"/>
      <c r="C3185" s="417"/>
      <c r="D3185" s="418"/>
    </row>
    <row r="3186" spans="1:4" ht="15.95" customHeight="1">
      <c r="A3186" s="417" t="s">
        <v>7714</v>
      </c>
      <c r="B3186" s="416" t="s">
        <v>7715</v>
      </c>
      <c r="C3186" s="417" t="s">
        <v>7199</v>
      </c>
      <c r="D3186" s="418">
        <v>3789.49</v>
      </c>
    </row>
    <row r="3187" spans="1:4" ht="6" customHeight="1">
      <c r="A3187" s="417"/>
      <c r="B3187" s="416"/>
      <c r="C3187" s="417"/>
      <c r="D3187" s="418"/>
    </row>
    <row r="3188" spans="1:4" ht="15.95" customHeight="1">
      <c r="A3188" s="417" t="s">
        <v>19851</v>
      </c>
      <c r="B3188" s="416" t="s">
        <v>19852</v>
      </c>
      <c r="C3188" s="417" t="s">
        <v>7199</v>
      </c>
      <c r="D3188" s="418">
        <v>37274.089999999997</v>
      </c>
    </row>
    <row r="3189" spans="1:4" ht="15" customHeight="1">
      <c r="A3189" s="417"/>
      <c r="B3189" s="416"/>
      <c r="C3189" s="417"/>
      <c r="D3189" s="418"/>
    </row>
    <row r="3190" spans="1:4" ht="15.95" customHeight="1">
      <c r="A3190" s="417" t="s">
        <v>5994</v>
      </c>
      <c r="B3190" s="416" t="s">
        <v>5995</v>
      </c>
      <c r="C3190" s="417" t="s">
        <v>7199</v>
      </c>
      <c r="D3190" s="418">
        <v>23860.15</v>
      </c>
    </row>
    <row r="3191" spans="1:4" ht="6" customHeight="1">
      <c r="A3191" s="417"/>
      <c r="B3191" s="416"/>
      <c r="C3191" s="417"/>
      <c r="D3191" s="418"/>
    </row>
    <row r="3192" spans="1:4" ht="15.95" customHeight="1">
      <c r="A3192" s="119" t="s">
        <v>5996</v>
      </c>
      <c r="B3192" s="120" t="s">
        <v>5997</v>
      </c>
      <c r="C3192" s="119" t="s">
        <v>7199</v>
      </c>
      <c r="D3192" s="121">
        <v>760.37</v>
      </c>
    </row>
    <row r="3193" spans="1:4" ht="15.95" customHeight="1">
      <c r="A3193" s="119" t="s">
        <v>5998</v>
      </c>
      <c r="B3193" s="120" t="s">
        <v>5999</v>
      </c>
      <c r="C3193" s="119" t="s">
        <v>7199</v>
      </c>
      <c r="D3193" s="121">
        <v>1156.3499999999999</v>
      </c>
    </row>
    <row r="3194" spans="1:4" ht="15.95" customHeight="1">
      <c r="A3194" s="119" t="s">
        <v>19853</v>
      </c>
      <c r="B3194" s="120" t="s">
        <v>19854</v>
      </c>
      <c r="C3194" s="119" t="s">
        <v>7202</v>
      </c>
      <c r="D3194" s="121">
        <v>80.09</v>
      </c>
    </row>
    <row r="3195" spans="1:4" ht="15.95" customHeight="1">
      <c r="A3195" s="119" t="s">
        <v>19855</v>
      </c>
      <c r="B3195" s="120" t="s">
        <v>19856</v>
      </c>
      <c r="C3195" s="119" t="s">
        <v>7202</v>
      </c>
      <c r="D3195" s="121">
        <v>128.15</v>
      </c>
    </row>
    <row r="3196" spans="1:4" ht="15.95" customHeight="1">
      <c r="A3196" s="119" t="s">
        <v>19857</v>
      </c>
      <c r="B3196" s="120" t="s">
        <v>19858</v>
      </c>
      <c r="C3196" s="119" t="s">
        <v>7202</v>
      </c>
      <c r="D3196" s="121">
        <v>240.27</v>
      </c>
    </row>
    <row r="3197" spans="1:4" ht="15.95" customHeight="1">
      <c r="A3197" s="119" t="s">
        <v>7716</v>
      </c>
      <c r="B3197" s="120" t="s">
        <v>7717</v>
      </c>
      <c r="C3197" s="119" t="s">
        <v>7199</v>
      </c>
      <c r="D3197" s="121">
        <v>117.73</v>
      </c>
    </row>
    <row r="3198" spans="1:4" ht="15.95" customHeight="1">
      <c r="A3198" s="119" t="s">
        <v>7718</v>
      </c>
      <c r="B3198" s="120" t="s">
        <v>7719</v>
      </c>
      <c r="C3198" s="119" t="s">
        <v>7199</v>
      </c>
      <c r="D3198" s="121">
        <v>153.77000000000001</v>
      </c>
    </row>
    <row r="3199" spans="1:4" ht="15.95" customHeight="1">
      <c r="A3199" s="119" t="s">
        <v>7720</v>
      </c>
      <c r="B3199" s="120" t="s">
        <v>7721</v>
      </c>
      <c r="C3199" s="119" t="s">
        <v>7199</v>
      </c>
      <c r="D3199" s="121">
        <v>194.62</v>
      </c>
    </row>
    <row r="3200" spans="1:4" ht="15.95" customHeight="1">
      <c r="A3200" s="119" t="s">
        <v>7722</v>
      </c>
      <c r="B3200" s="120" t="s">
        <v>7723</v>
      </c>
      <c r="C3200" s="119" t="s">
        <v>7199</v>
      </c>
      <c r="D3200" s="121">
        <v>240.27</v>
      </c>
    </row>
    <row r="3201" spans="1:4" ht="15.95" customHeight="1">
      <c r="A3201" s="119" t="s">
        <v>6000</v>
      </c>
      <c r="B3201" s="120" t="s">
        <v>4543</v>
      </c>
      <c r="C3201" s="119" t="s">
        <v>7199</v>
      </c>
      <c r="D3201" s="121">
        <v>95.99</v>
      </c>
    </row>
    <row r="3202" spans="1:4" ht="15.95" customHeight="1">
      <c r="A3202" s="419" t="s">
        <v>4544</v>
      </c>
      <c r="B3202" s="419"/>
      <c r="C3202" s="419"/>
      <c r="D3202" s="118">
        <v>27464.99</v>
      </c>
    </row>
    <row r="3203" spans="1:4" ht="15.95" customHeight="1">
      <c r="A3203" s="417" t="s">
        <v>4545</v>
      </c>
      <c r="B3203" s="416" t="s">
        <v>25554</v>
      </c>
      <c r="C3203" s="417" t="s">
        <v>7199</v>
      </c>
      <c r="D3203" s="418">
        <v>1446.21</v>
      </c>
    </row>
    <row r="3204" spans="1:4" ht="6" customHeight="1">
      <c r="A3204" s="417"/>
      <c r="B3204" s="416"/>
      <c r="C3204" s="417"/>
      <c r="D3204" s="418"/>
    </row>
    <row r="3205" spans="1:4" ht="15.95" customHeight="1">
      <c r="A3205" s="417" t="s">
        <v>4546</v>
      </c>
      <c r="B3205" s="416" t="s">
        <v>25555</v>
      </c>
      <c r="C3205" s="417" t="s">
        <v>7199</v>
      </c>
      <c r="D3205" s="418">
        <v>2006.12</v>
      </c>
    </row>
    <row r="3206" spans="1:4" ht="6" customHeight="1">
      <c r="A3206" s="417"/>
      <c r="B3206" s="416"/>
      <c r="C3206" s="417"/>
      <c r="D3206" s="418"/>
    </row>
    <row r="3207" spans="1:4" ht="15.95" customHeight="1">
      <c r="A3207" s="417" t="s">
        <v>4547</v>
      </c>
      <c r="B3207" s="416" t="s">
        <v>25556</v>
      </c>
      <c r="C3207" s="417" t="s">
        <v>7199</v>
      </c>
      <c r="D3207" s="418">
        <v>2309.52</v>
      </c>
    </row>
    <row r="3208" spans="1:4" ht="6" customHeight="1">
      <c r="A3208" s="417"/>
      <c r="B3208" s="416"/>
      <c r="C3208" s="417"/>
      <c r="D3208" s="418"/>
    </row>
    <row r="3209" spans="1:4" ht="15.95" customHeight="1">
      <c r="A3209" s="417" t="s">
        <v>19859</v>
      </c>
      <c r="B3209" s="416" t="s">
        <v>25557</v>
      </c>
      <c r="C3209" s="417" t="s">
        <v>7199</v>
      </c>
      <c r="D3209" s="418">
        <v>12470.49</v>
      </c>
    </row>
    <row r="3210" spans="1:4" ht="6" customHeight="1">
      <c r="A3210" s="417"/>
      <c r="B3210" s="416"/>
      <c r="C3210" s="417"/>
      <c r="D3210" s="418"/>
    </row>
    <row r="3211" spans="1:4" ht="15.95" customHeight="1">
      <c r="A3211" s="119" t="s">
        <v>4548</v>
      </c>
      <c r="B3211" s="120" t="s">
        <v>4549</v>
      </c>
      <c r="C3211" s="119" t="s">
        <v>7202</v>
      </c>
      <c r="D3211" s="121">
        <v>429.82</v>
      </c>
    </row>
    <row r="3212" spans="1:4" ht="15.95" customHeight="1">
      <c r="A3212" s="119" t="s">
        <v>4550</v>
      </c>
      <c r="B3212" s="120" t="s">
        <v>4551</v>
      </c>
      <c r="C3212" s="119" t="s">
        <v>7202</v>
      </c>
      <c r="D3212" s="121">
        <v>205.74</v>
      </c>
    </row>
    <row r="3213" spans="1:4" ht="15.95" customHeight="1">
      <c r="A3213" s="119" t="s">
        <v>4552</v>
      </c>
      <c r="B3213" s="120" t="s">
        <v>4553</v>
      </c>
      <c r="C3213" s="119" t="s">
        <v>7199</v>
      </c>
      <c r="D3213" s="121">
        <v>478.7</v>
      </c>
    </row>
    <row r="3214" spans="1:4" ht="15.95" customHeight="1">
      <c r="A3214" s="119" t="s">
        <v>4554</v>
      </c>
      <c r="B3214" s="120" t="s">
        <v>4555</v>
      </c>
      <c r="C3214" s="119" t="s">
        <v>7199</v>
      </c>
      <c r="D3214" s="121">
        <v>707.46</v>
      </c>
    </row>
    <row r="3215" spans="1:4" ht="15.95" customHeight="1">
      <c r="A3215" s="119" t="s">
        <v>4556</v>
      </c>
      <c r="B3215" s="120" t="s">
        <v>4557</v>
      </c>
      <c r="C3215" s="119" t="s">
        <v>7199</v>
      </c>
      <c r="D3215" s="121">
        <v>1549.94</v>
      </c>
    </row>
    <row r="3216" spans="1:4" ht="15.95" customHeight="1">
      <c r="A3216" s="119" t="s">
        <v>4558</v>
      </c>
      <c r="B3216" s="120" t="s">
        <v>4559</v>
      </c>
      <c r="C3216" s="119" t="s">
        <v>7199</v>
      </c>
      <c r="D3216" s="121">
        <v>1805.14</v>
      </c>
    </row>
    <row r="3217" spans="1:4" ht="15.95" customHeight="1">
      <c r="A3217" s="119" t="s">
        <v>4560</v>
      </c>
      <c r="B3217" s="120" t="s">
        <v>4561</v>
      </c>
      <c r="C3217" s="119" t="s">
        <v>7199</v>
      </c>
      <c r="D3217" s="121">
        <v>348.74</v>
      </c>
    </row>
    <row r="3218" spans="1:4" ht="15.95" customHeight="1">
      <c r="A3218" s="417" t="s">
        <v>20186</v>
      </c>
      <c r="B3218" s="416" t="s">
        <v>20187</v>
      </c>
      <c r="C3218" s="417" t="s">
        <v>7202</v>
      </c>
      <c r="D3218" s="418">
        <v>1487.73</v>
      </c>
    </row>
    <row r="3219" spans="1:4" ht="6" customHeight="1">
      <c r="A3219" s="417"/>
      <c r="B3219" s="416"/>
      <c r="C3219" s="417"/>
      <c r="D3219" s="418"/>
    </row>
    <row r="3220" spans="1:4" ht="15.95" customHeight="1">
      <c r="A3220" s="119" t="s">
        <v>4562</v>
      </c>
      <c r="B3220" s="120" t="s">
        <v>4563</v>
      </c>
      <c r="C3220" s="119" t="s">
        <v>7202</v>
      </c>
      <c r="D3220" s="121">
        <v>1603.2</v>
      </c>
    </row>
    <row r="3221" spans="1:4" ht="15.95" customHeight="1">
      <c r="A3221" s="119" t="s">
        <v>4564</v>
      </c>
      <c r="B3221" s="120" t="s">
        <v>4565</v>
      </c>
      <c r="C3221" s="119" t="s">
        <v>7202</v>
      </c>
      <c r="D3221" s="121">
        <v>126.32</v>
      </c>
    </row>
    <row r="3222" spans="1:4" ht="15.95" customHeight="1">
      <c r="A3222" s="119" t="s">
        <v>4566</v>
      </c>
      <c r="B3222" s="120" t="s">
        <v>4567</v>
      </c>
      <c r="C3222" s="119" t="s">
        <v>7199</v>
      </c>
      <c r="D3222" s="121">
        <v>161.63999999999999</v>
      </c>
    </row>
    <row r="3223" spans="1:4" ht="15.95" customHeight="1">
      <c r="A3223" s="119" t="s">
        <v>4568</v>
      </c>
      <c r="B3223" s="120" t="s">
        <v>4569</v>
      </c>
      <c r="C3223" s="119" t="s">
        <v>7202</v>
      </c>
      <c r="D3223" s="121">
        <v>328.22</v>
      </c>
    </row>
    <row r="3224" spans="1:4" ht="15.95" customHeight="1">
      <c r="A3224" s="419" t="s">
        <v>4570</v>
      </c>
      <c r="B3224" s="419"/>
      <c r="C3224" s="419"/>
      <c r="D3224" s="118">
        <v>2510.21</v>
      </c>
    </row>
    <row r="3225" spans="1:4" ht="15.95" customHeight="1">
      <c r="A3225" s="119" t="s">
        <v>23468</v>
      </c>
      <c r="B3225" s="120" t="s">
        <v>23469</v>
      </c>
      <c r="C3225" s="119" t="s">
        <v>7199</v>
      </c>
      <c r="D3225" s="121">
        <v>326.38</v>
      </c>
    </row>
    <row r="3226" spans="1:4" ht="15.95" customHeight="1">
      <c r="A3226" s="119" t="s">
        <v>4571</v>
      </c>
      <c r="B3226" s="120" t="s">
        <v>4572</v>
      </c>
      <c r="C3226" s="119" t="s">
        <v>7199</v>
      </c>
      <c r="D3226" s="121">
        <v>176.23</v>
      </c>
    </row>
    <row r="3227" spans="1:4" ht="15.95" customHeight="1">
      <c r="A3227" s="119" t="s">
        <v>4573</v>
      </c>
      <c r="B3227" s="120" t="s">
        <v>4574</v>
      </c>
      <c r="C3227" s="119" t="s">
        <v>7199</v>
      </c>
      <c r="D3227" s="121">
        <v>569.91999999999996</v>
      </c>
    </row>
    <row r="3228" spans="1:4" ht="15.95" customHeight="1">
      <c r="A3228" s="417" t="s">
        <v>4575</v>
      </c>
      <c r="B3228" s="416" t="s">
        <v>4576</v>
      </c>
      <c r="C3228" s="417" t="s">
        <v>7199</v>
      </c>
      <c r="D3228" s="418">
        <v>74.19</v>
      </c>
    </row>
    <row r="3229" spans="1:4" ht="6" customHeight="1">
      <c r="A3229" s="417"/>
      <c r="B3229" s="416"/>
      <c r="C3229" s="417"/>
      <c r="D3229" s="418"/>
    </row>
    <row r="3230" spans="1:4" ht="15.95" customHeight="1">
      <c r="A3230" s="417" t="s">
        <v>4577</v>
      </c>
      <c r="B3230" s="416" t="s">
        <v>4578</v>
      </c>
      <c r="C3230" s="417" t="s">
        <v>7199</v>
      </c>
      <c r="D3230" s="418">
        <v>20.27</v>
      </c>
    </row>
    <row r="3231" spans="1:4" ht="6" customHeight="1">
      <c r="A3231" s="417"/>
      <c r="B3231" s="416"/>
      <c r="C3231" s="417"/>
      <c r="D3231" s="418"/>
    </row>
    <row r="3232" spans="1:4" ht="15.95" customHeight="1">
      <c r="A3232" s="119" t="s">
        <v>4579</v>
      </c>
      <c r="B3232" s="120" t="s">
        <v>4580</v>
      </c>
      <c r="C3232" s="119" t="s">
        <v>7199</v>
      </c>
      <c r="D3232" s="121">
        <v>52.81</v>
      </c>
    </row>
    <row r="3233" spans="1:4" ht="15.95" customHeight="1">
      <c r="A3233" s="417" t="s">
        <v>20188</v>
      </c>
      <c r="B3233" s="416" t="s">
        <v>20189</v>
      </c>
      <c r="C3233" s="417" t="s">
        <v>7199</v>
      </c>
      <c r="D3233" s="418">
        <v>520.47</v>
      </c>
    </row>
    <row r="3234" spans="1:4" ht="6" customHeight="1">
      <c r="A3234" s="417"/>
      <c r="B3234" s="416"/>
      <c r="C3234" s="417"/>
      <c r="D3234" s="418"/>
    </row>
    <row r="3235" spans="1:4" ht="15.95" customHeight="1">
      <c r="A3235" s="119" t="s">
        <v>23470</v>
      </c>
      <c r="B3235" s="120" t="s">
        <v>23471</v>
      </c>
      <c r="C3235" s="119" t="s">
        <v>7196</v>
      </c>
      <c r="D3235" s="121">
        <v>43.85</v>
      </c>
    </row>
    <row r="3236" spans="1:4" ht="15.95" customHeight="1">
      <c r="A3236" s="119" t="s">
        <v>23472</v>
      </c>
      <c r="B3236" s="120" t="s">
        <v>23473</v>
      </c>
      <c r="C3236" s="119" t="s">
        <v>7196</v>
      </c>
      <c r="D3236" s="121">
        <v>48.63</v>
      </c>
    </row>
    <row r="3237" spans="1:4" ht="15.95" customHeight="1">
      <c r="A3237" s="119" t="s">
        <v>23474</v>
      </c>
      <c r="B3237" s="120" t="s">
        <v>23475</v>
      </c>
      <c r="C3237" s="119" t="s">
        <v>7196</v>
      </c>
      <c r="D3237" s="121">
        <v>62.58</v>
      </c>
    </row>
    <row r="3238" spans="1:4" ht="15.95" customHeight="1">
      <c r="A3238" s="119" t="s">
        <v>3204</v>
      </c>
      <c r="B3238" s="120" t="s">
        <v>25558</v>
      </c>
      <c r="C3238" s="119" t="s">
        <v>7196</v>
      </c>
      <c r="D3238" s="121">
        <v>31.21</v>
      </c>
    </row>
    <row r="3239" spans="1:4" ht="15.95" customHeight="1">
      <c r="A3239" s="119" t="s">
        <v>3205</v>
      </c>
      <c r="B3239" s="120" t="s">
        <v>3206</v>
      </c>
      <c r="C3239" s="119" t="s">
        <v>7196</v>
      </c>
      <c r="D3239" s="121">
        <v>25.7</v>
      </c>
    </row>
    <row r="3240" spans="1:4" ht="15.95" customHeight="1">
      <c r="A3240" s="119" t="s">
        <v>3207</v>
      </c>
      <c r="B3240" s="120" t="s">
        <v>3208</v>
      </c>
      <c r="C3240" s="119" t="s">
        <v>7196</v>
      </c>
      <c r="D3240" s="121">
        <v>15.43</v>
      </c>
    </row>
    <row r="3241" spans="1:4" ht="15.95" customHeight="1">
      <c r="A3241" s="119" t="s">
        <v>3209</v>
      </c>
      <c r="B3241" s="120" t="s">
        <v>3210</v>
      </c>
      <c r="C3241" s="119" t="s">
        <v>7196</v>
      </c>
      <c r="D3241" s="121">
        <v>100.89</v>
      </c>
    </row>
    <row r="3242" spans="1:4" ht="15.95" customHeight="1">
      <c r="A3242" s="119" t="s">
        <v>3211</v>
      </c>
      <c r="B3242" s="120" t="s">
        <v>3212</v>
      </c>
      <c r="C3242" s="119" t="s">
        <v>7196</v>
      </c>
      <c r="D3242" s="121">
        <v>100.92</v>
      </c>
    </row>
    <row r="3243" spans="1:4" ht="15.95" customHeight="1">
      <c r="A3243" s="119" t="s">
        <v>3213</v>
      </c>
      <c r="B3243" s="120" t="s">
        <v>3214</v>
      </c>
      <c r="C3243" s="119" t="s">
        <v>7196</v>
      </c>
      <c r="D3243" s="121">
        <v>81.8</v>
      </c>
    </row>
    <row r="3244" spans="1:4" ht="15.95" customHeight="1">
      <c r="A3244" s="119" t="s">
        <v>3215</v>
      </c>
      <c r="B3244" s="120" t="s">
        <v>3216</v>
      </c>
      <c r="C3244" s="119" t="s">
        <v>7196</v>
      </c>
      <c r="D3244" s="121">
        <v>106.33</v>
      </c>
    </row>
    <row r="3245" spans="1:4" ht="15.95" customHeight="1">
      <c r="A3245" s="119" t="s">
        <v>3217</v>
      </c>
      <c r="B3245" s="120" t="s">
        <v>3218</v>
      </c>
      <c r="C3245" s="119" t="s">
        <v>7196</v>
      </c>
      <c r="D3245" s="121">
        <v>77.84</v>
      </c>
    </row>
    <row r="3246" spans="1:4" ht="15.95" customHeight="1">
      <c r="A3246" s="119" t="s">
        <v>3219</v>
      </c>
      <c r="B3246" s="120" t="s">
        <v>3220</v>
      </c>
      <c r="C3246" s="119" t="s">
        <v>7196</v>
      </c>
      <c r="D3246" s="121">
        <v>74.760000000000005</v>
      </c>
    </row>
    <row r="3247" spans="1:4" ht="15.95" customHeight="1">
      <c r="A3247" s="419" t="s">
        <v>4359</v>
      </c>
      <c r="B3247" s="419"/>
      <c r="C3247" s="419"/>
      <c r="D3247" s="118">
        <v>942922.86</v>
      </c>
    </row>
    <row r="3248" spans="1:4" ht="15.95" customHeight="1">
      <c r="A3248" s="119" t="s">
        <v>3221</v>
      </c>
      <c r="B3248" s="120" t="s">
        <v>3222</v>
      </c>
      <c r="C3248" s="119" t="s">
        <v>7199</v>
      </c>
      <c r="D3248" s="121">
        <v>779.84</v>
      </c>
    </row>
    <row r="3249" spans="1:4" ht="15.95" customHeight="1">
      <c r="A3249" s="119" t="s">
        <v>1781</v>
      </c>
      <c r="B3249" s="120" t="s">
        <v>1782</v>
      </c>
      <c r="C3249" s="119" t="s">
        <v>7199</v>
      </c>
      <c r="D3249" s="121">
        <v>1264.5899999999999</v>
      </c>
    </row>
    <row r="3250" spans="1:4" ht="15.95" customHeight="1">
      <c r="A3250" s="119" t="s">
        <v>1783</v>
      </c>
      <c r="B3250" s="120" t="s">
        <v>1784</v>
      </c>
      <c r="C3250" s="119" t="s">
        <v>7199</v>
      </c>
      <c r="D3250" s="121">
        <v>3039.01</v>
      </c>
    </row>
    <row r="3251" spans="1:4" ht="15.95" customHeight="1">
      <c r="A3251" s="119" t="s">
        <v>1785</v>
      </c>
      <c r="B3251" s="120" t="s">
        <v>1786</v>
      </c>
      <c r="C3251" s="119" t="s">
        <v>7196</v>
      </c>
      <c r="D3251" s="121">
        <v>28.93</v>
      </c>
    </row>
    <row r="3252" spans="1:4" ht="15.95" customHeight="1">
      <c r="A3252" s="119" t="s">
        <v>1787</v>
      </c>
      <c r="B3252" s="120" t="s">
        <v>1788</v>
      </c>
      <c r="C3252" s="119" t="s">
        <v>7196</v>
      </c>
      <c r="D3252" s="121">
        <v>19.45</v>
      </c>
    </row>
    <row r="3253" spans="1:4" ht="15.95" customHeight="1">
      <c r="A3253" s="119" t="s">
        <v>1789</v>
      </c>
      <c r="B3253" s="120" t="s">
        <v>1790</v>
      </c>
      <c r="C3253" s="119" t="s">
        <v>4725</v>
      </c>
      <c r="D3253" s="121">
        <v>830.37</v>
      </c>
    </row>
    <row r="3254" spans="1:4" ht="15.95" customHeight="1">
      <c r="A3254" s="417" t="s">
        <v>25559</v>
      </c>
      <c r="B3254" s="416" t="s">
        <v>25560</v>
      </c>
      <c r="C3254" s="417" t="s">
        <v>7199</v>
      </c>
      <c r="D3254" s="418">
        <v>206055.74</v>
      </c>
    </row>
    <row r="3255" spans="1:4" ht="15" customHeight="1">
      <c r="A3255" s="417"/>
      <c r="B3255" s="416"/>
      <c r="C3255" s="417"/>
      <c r="D3255" s="418"/>
    </row>
    <row r="3256" spans="1:4" ht="15.95" customHeight="1">
      <c r="A3256" s="417" t="s">
        <v>20190</v>
      </c>
      <c r="B3256" s="416" t="s">
        <v>20191</v>
      </c>
      <c r="C3256" s="417" t="s">
        <v>7199</v>
      </c>
      <c r="D3256" s="418">
        <v>206055.74</v>
      </c>
    </row>
    <row r="3257" spans="1:4" ht="15" customHeight="1">
      <c r="A3257" s="417"/>
      <c r="B3257" s="416"/>
      <c r="C3257" s="417"/>
      <c r="D3257" s="418"/>
    </row>
    <row r="3258" spans="1:4" ht="15.95" customHeight="1">
      <c r="A3258" s="417" t="s">
        <v>20192</v>
      </c>
      <c r="B3258" s="416" t="s">
        <v>20193</v>
      </c>
      <c r="C3258" s="417" t="s">
        <v>7199</v>
      </c>
      <c r="D3258" s="418">
        <v>246694.77</v>
      </c>
    </row>
    <row r="3259" spans="1:4" ht="15" customHeight="1">
      <c r="A3259" s="417"/>
      <c r="B3259" s="416"/>
      <c r="C3259" s="417"/>
      <c r="D3259" s="418"/>
    </row>
    <row r="3260" spans="1:4" ht="15.95" customHeight="1">
      <c r="A3260" s="417" t="s">
        <v>20194</v>
      </c>
      <c r="B3260" s="416" t="s">
        <v>20195</v>
      </c>
      <c r="C3260" s="417" t="s">
        <v>7199</v>
      </c>
      <c r="D3260" s="418">
        <v>264223.02</v>
      </c>
    </row>
    <row r="3261" spans="1:4" ht="15" customHeight="1">
      <c r="A3261" s="417"/>
      <c r="B3261" s="416"/>
      <c r="C3261" s="417"/>
      <c r="D3261" s="418"/>
    </row>
    <row r="3262" spans="1:4" ht="15.95" customHeight="1">
      <c r="A3262" s="119" t="s">
        <v>1791</v>
      </c>
      <c r="B3262" s="120" t="s">
        <v>1792</v>
      </c>
      <c r="C3262" s="119" t="s">
        <v>7199</v>
      </c>
      <c r="D3262" s="121">
        <v>4497.57</v>
      </c>
    </row>
    <row r="3263" spans="1:4" ht="15.95" customHeight="1">
      <c r="A3263" s="119" t="s">
        <v>1793</v>
      </c>
      <c r="B3263" s="120" t="s">
        <v>1794</v>
      </c>
      <c r="C3263" s="119" t="s">
        <v>7199</v>
      </c>
      <c r="D3263" s="121">
        <v>3230.9</v>
      </c>
    </row>
    <row r="3264" spans="1:4" ht="15.95" customHeight="1">
      <c r="A3264" s="119" t="s">
        <v>1795</v>
      </c>
      <c r="B3264" s="120" t="s">
        <v>3249</v>
      </c>
      <c r="C3264" s="119" t="s">
        <v>7202</v>
      </c>
      <c r="D3264" s="121">
        <v>182.9</v>
      </c>
    </row>
    <row r="3265" spans="1:4" ht="15.95" customHeight="1">
      <c r="A3265" s="119" t="s">
        <v>3250</v>
      </c>
      <c r="B3265" s="120" t="s">
        <v>3251</v>
      </c>
      <c r="C3265" s="119" t="s">
        <v>7199</v>
      </c>
      <c r="D3265" s="121">
        <v>157.99</v>
      </c>
    </row>
    <row r="3266" spans="1:4" ht="15.95" customHeight="1">
      <c r="A3266" s="119" t="s">
        <v>3252</v>
      </c>
      <c r="B3266" s="120" t="s">
        <v>3253</v>
      </c>
      <c r="C3266" s="119" t="s">
        <v>7199</v>
      </c>
      <c r="D3266" s="121">
        <v>205.94</v>
      </c>
    </row>
    <row r="3267" spans="1:4" ht="15.95" customHeight="1">
      <c r="A3267" s="119" t="s">
        <v>3254</v>
      </c>
      <c r="B3267" s="120" t="s">
        <v>3255</v>
      </c>
      <c r="C3267" s="119" t="s">
        <v>7199</v>
      </c>
      <c r="D3267" s="121">
        <v>252.34</v>
      </c>
    </row>
    <row r="3268" spans="1:4" ht="15.95" customHeight="1">
      <c r="A3268" s="119" t="s">
        <v>3256</v>
      </c>
      <c r="B3268" s="120" t="s">
        <v>3257</v>
      </c>
      <c r="C3268" s="119" t="s">
        <v>7199</v>
      </c>
      <c r="D3268" s="121">
        <v>298.7</v>
      </c>
    </row>
    <row r="3269" spans="1:4" ht="15.95" customHeight="1">
      <c r="A3269" s="119" t="s">
        <v>3258</v>
      </c>
      <c r="B3269" s="120" t="s">
        <v>3259</v>
      </c>
      <c r="C3269" s="119" t="s">
        <v>7199</v>
      </c>
      <c r="D3269" s="121">
        <v>520.20000000000005</v>
      </c>
    </row>
    <row r="3270" spans="1:4" ht="15.95" customHeight="1">
      <c r="A3270" s="119" t="s">
        <v>3260</v>
      </c>
      <c r="B3270" s="120" t="s">
        <v>3261</v>
      </c>
      <c r="C3270" s="119" t="s">
        <v>7199</v>
      </c>
      <c r="D3270" s="121">
        <v>620.12</v>
      </c>
    </row>
    <row r="3271" spans="1:4" ht="15.95" customHeight="1">
      <c r="A3271" s="119" t="s">
        <v>3262</v>
      </c>
      <c r="B3271" s="120" t="s">
        <v>3263</v>
      </c>
      <c r="C3271" s="119" t="s">
        <v>3264</v>
      </c>
      <c r="D3271" s="121">
        <v>256.47000000000003</v>
      </c>
    </row>
    <row r="3272" spans="1:4" ht="15.95" customHeight="1">
      <c r="A3272" s="119" t="s">
        <v>3265</v>
      </c>
      <c r="B3272" s="120" t="s">
        <v>1796</v>
      </c>
      <c r="C3272" s="119" t="s">
        <v>3264</v>
      </c>
      <c r="D3272" s="121">
        <v>238.04</v>
      </c>
    </row>
    <row r="3273" spans="1:4" ht="15.95" customHeight="1">
      <c r="A3273" s="417" t="s">
        <v>7724</v>
      </c>
      <c r="B3273" s="416" t="s">
        <v>7725</v>
      </c>
      <c r="C3273" s="417" t="s">
        <v>3264</v>
      </c>
      <c r="D3273" s="418">
        <v>254.23</v>
      </c>
    </row>
    <row r="3274" spans="1:4" ht="6" customHeight="1">
      <c r="A3274" s="417"/>
      <c r="B3274" s="416"/>
      <c r="C3274" s="417"/>
      <c r="D3274" s="418"/>
    </row>
    <row r="3275" spans="1:4" ht="15.95" customHeight="1">
      <c r="A3275" s="417" t="s">
        <v>7726</v>
      </c>
      <c r="B3275" s="416" t="s">
        <v>7727</v>
      </c>
      <c r="C3275" s="417" t="s">
        <v>3264</v>
      </c>
      <c r="D3275" s="418">
        <v>266.08999999999997</v>
      </c>
    </row>
    <row r="3276" spans="1:4" ht="6" customHeight="1">
      <c r="A3276" s="417"/>
      <c r="B3276" s="416"/>
      <c r="C3276" s="417"/>
      <c r="D3276" s="418"/>
    </row>
    <row r="3277" spans="1:4" ht="15.95" customHeight="1">
      <c r="A3277" s="417" t="s">
        <v>25561</v>
      </c>
      <c r="B3277" s="416" t="s">
        <v>25562</v>
      </c>
      <c r="C3277" s="417" t="s">
        <v>7196</v>
      </c>
      <c r="D3277" s="418">
        <v>8.9</v>
      </c>
    </row>
    <row r="3278" spans="1:4" ht="6" customHeight="1">
      <c r="A3278" s="417"/>
      <c r="B3278" s="416"/>
      <c r="C3278" s="417"/>
      <c r="D3278" s="418"/>
    </row>
    <row r="3279" spans="1:4" ht="15.95" customHeight="1">
      <c r="A3279" s="119" t="s">
        <v>1797</v>
      </c>
      <c r="B3279" s="120" t="s">
        <v>7728</v>
      </c>
      <c r="C3279" s="119" t="s">
        <v>7199</v>
      </c>
      <c r="D3279" s="121">
        <v>2941.01</v>
      </c>
    </row>
    <row r="3280" spans="1:4" ht="15.95" customHeight="1">
      <c r="A3280" s="419" t="s">
        <v>1798</v>
      </c>
      <c r="B3280" s="419"/>
      <c r="C3280" s="419"/>
      <c r="D3280" s="118">
        <v>69383.88</v>
      </c>
    </row>
    <row r="3281" spans="1:4" ht="15.95" customHeight="1">
      <c r="A3281" s="417" t="s">
        <v>1799</v>
      </c>
      <c r="B3281" s="416" t="s">
        <v>1800</v>
      </c>
      <c r="C3281" s="417" t="s">
        <v>7199</v>
      </c>
      <c r="D3281" s="418">
        <v>9553.42</v>
      </c>
    </row>
    <row r="3282" spans="1:4" ht="6" customHeight="1">
      <c r="A3282" s="417"/>
      <c r="B3282" s="416"/>
      <c r="C3282" s="417"/>
      <c r="D3282" s="418"/>
    </row>
    <row r="3283" spans="1:4" ht="15.95" customHeight="1">
      <c r="A3283" s="119" t="s">
        <v>1801</v>
      </c>
      <c r="B3283" s="120" t="s">
        <v>497</v>
      </c>
      <c r="C3283" s="119" t="s">
        <v>7199</v>
      </c>
      <c r="D3283" s="121">
        <v>10237.959999999999</v>
      </c>
    </row>
    <row r="3284" spans="1:4" ht="15.95" customHeight="1">
      <c r="A3284" s="119" t="s">
        <v>498</v>
      </c>
      <c r="B3284" s="120" t="s">
        <v>499</v>
      </c>
      <c r="C3284" s="119" t="s">
        <v>7199</v>
      </c>
      <c r="D3284" s="121">
        <v>10802.13</v>
      </c>
    </row>
    <row r="3285" spans="1:4" ht="15.95" customHeight="1">
      <c r="A3285" s="119" t="s">
        <v>500</v>
      </c>
      <c r="B3285" s="120" t="s">
        <v>501</v>
      </c>
      <c r="C3285" s="119" t="s">
        <v>7199</v>
      </c>
      <c r="D3285" s="121">
        <v>661</v>
      </c>
    </row>
    <row r="3286" spans="1:4" ht="15.95" customHeight="1">
      <c r="A3286" s="119" t="s">
        <v>502</v>
      </c>
      <c r="B3286" s="120" t="s">
        <v>503</v>
      </c>
      <c r="C3286" s="119" t="s">
        <v>7199</v>
      </c>
      <c r="D3286" s="121">
        <v>1984.33</v>
      </c>
    </row>
    <row r="3287" spans="1:4" ht="15.95" customHeight="1">
      <c r="A3287" s="119" t="s">
        <v>504</v>
      </c>
      <c r="B3287" s="120" t="s">
        <v>505</v>
      </c>
      <c r="C3287" s="119" t="s">
        <v>7199</v>
      </c>
      <c r="D3287" s="121">
        <v>4120.8</v>
      </c>
    </row>
    <row r="3288" spans="1:4" ht="15.95" customHeight="1">
      <c r="A3288" s="119" t="s">
        <v>506</v>
      </c>
      <c r="B3288" s="120" t="s">
        <v>507</v>
      </c>
      <c r="C3288" s="119" t="s">
        <v>7199</v>
      </c>
      <c r="D3288" s="121">
        <v>4592.53</v>
      </c>
    </row>
    <row r="3289" spans="1:4" ht="15.95" customHeight="1">
      <c r="A3289" s="119" t="s">
        <v>508</v>
      </c>
      <c r="B3289" s="120" t="s">
        <v>509</v>
      </c>
      <c r="C3289" s="119" t="s">
        <v>7199</v>
      </c>
      <c r="D3289" s="121">
        <v>7482.56</v>
      </c>
    </row>
    <row r="3290" spans="1:4" ht="15.95" customHeight="1">
      <c r="A3290" s="119" t="s">
        <v>510</v>
      </c>
      <c r="B3290" s="120" t="s">
        <v>511</v>
      </c>
      <c r="C3290" s="119" t="s">
        <v>7199</v>
      </c>
      <c r="D3290" s="121">
        <v>8824.66</v>
      </c>
    </row>
    <row r="3291" spans="1:4" ht="15.95" customHeight="1">
      <c r="A3291" s="119" t="s">
        <v>512</v>
      </c>
      <c r="B3291" s="120" t="s">
        <v>513</v>
      </c>
      <c r="C3291" s="119" t="s">
        <v>7199</v>
      </c>
      <c r="D3291" s="121">
        <v>11124.49</v>
      </c>
    </row>
    <row r="3292" spans="1:4" ht="15.95" customHeight="1">
      <c r="A3292" s="419" t="s">
        <v>514</v>
      </c>
      <c r="B3292" s="419"/>
      <c r="C3292" s="419"/>
      <c r="D3292" s="118">
        <v>287451.99</v>
      </c>
    </row>
    <row r="3293" spans="1:4" ht="15.95" customHeight="1">
      <c r="A3293" s="119" t="s">
        <v>20196</v>
      </c>
      <c r="B3293" s="120" t="s">
        <v>20197</v>
      </c>
      <c r="C3293" s="119" t="s">
        <v>7199</v>
      </c>
      <c r="D3293" s="121">
        <v>19.899999999999999</v>
      </c>
    </row>
    <row r="3294" spans="1:4" ht="15.95" customHeight="1">
      <c r="A3294" s="119" t="s">
        <v>20198</v>
      </c>
      <c r="B3294" s="120" t="s">
        <v>20199</v>
      </c>
      <c r="C3294" s="119" t="s">
        <v>410</v>
      </c>
      <c r="D3294" s="121">
        <v>55.13</v>
      </c>
    </row>
    <row r="3295" spans="1:4" ht="15.95" customHeight="1">
      <c r="A3295" s="417" t="s">
        <v>20200</v>
      </c>
      <c r="B3295" s="416" t="s">
        <v>20201</v>
      </c>
      <c r="C3295" s="417" t="s">
        <v>7199</v>
      </c>
      <c r="D3295" s="418">
        <v>1296.9000000000001</v>
      </c>
    </row>
    <row r="3296" spans="1:4" ht="6" customHeight="1">
      <c r="A3296" s="417"/>
      <c r="B3296" s="416"/>
      <c r="C3296" s="417"/>
      <c r="D3296" s="418"/>
    </row>
    <row r="3297" spans="1:4" ht="15.95" customHeight="1">
      <c r="A3297" s="119" t="s">
        <v>20202</v>
      </c>
      <c r="B3297" s="120" t="s">
        <v>20203</v>
      </c>
      <c r="C3297" s="119" t="s">
        <v>7199</v>
      </c>
      <c r="D3297" s="121">
        <v>1328.11</v>
      </c>
    </row>
    <row r="3298" spans="1:4" ht="15.95" customHeight="1">
      <c r="A3298" s="417" t="s">
        <v>20204</v>
      </c>
      <c r="B3298" s="416" t="s">
        <v>20205</v>
      </c>
      <c r="C3298" s="417" t="s">
        <v>4725</v>
      </c>
      <c r="D3298" s="418">
        <v>106.55</v>
      </c>
    </row>
    <row r="3299" spans="1:4" ht="6" customHeight="1">
      <c r="A3299" s="417"/>
      <c r="B3299" s="416"/>
      <c r="C3299" s="417"/>
      <c r="D3299" s="418"/>
    </row>
    <row r="3300" spans="1:4" ht="15.95" customHeight="1">
      <c r="A3300" s="119" t="s">
        <v>20206</v>
      </c>
      <c r="B3300" s="120" t="s">
        <v>20207</v>
      </c>
      <c r="C3300" s="119" t="s">
        <v>7199</v>
      </c>
      <c r="D3300" s="121">
        <v>11.85</v>
      </c>
    </row>
    <row r="3301" spans="1:4" ht="15.95" customHeight="1">
      <c r="A3301" s="119" t="s">
        <v>20208</v>
      </c>
      <c r="B3301" s="120" t="s">
        <v>20209</v>
      </c>
      <c r="C3301" s="119" t="s">
        <v>7199</v>
      </c>
      <c r="D3301" s="121">
        <v>16.27</v>
      </c>
    </row>
    <row r="3302" spans="1:4" ht="15.95" customHeight="1">
      <c r="A3302" s="119" t="s">
        <v>515</v>
      </c>
      <c r="B3302" s="120" t="s">
        <v>516</v>
      </c>
      <c r="C3302" s="119" t="s">
        <v>7199</v>
      </c>
      <c r="D3302" s="121">
        <v>2725.12</v>
      </c>
    </row>
    <row r="3303" spans="1:4" ht="15.95" customHeight="1">
      <c r="A3303" s="417" t="s">
        <v>23476</v>
      </c>
      <c r="B3303" s="416" t="s">
        <v>23477</v>
      </c>
      <c r="C3303" s="417" t="s">
        <v>4725</v>
      </c>
      <c r="D3303" s="418">
        <v>11.2</v>
      </c>
    </row>
    <row r="3304" spans="1:4" ht="6" customHeight="1">
      <c r="A3304" s="417"/>
      <c r="B3304" s="416"/>
      <c r="C3304" s="417"/>
      <c r="D3304" s="418"/>
    </row>
    <row r="3305" spans="1:4" ht="15.95" customHeight="1">
      <c r="A3305" s="417" t="s">
        <v>23478</v>
      </c>
      <c r="B3305" s="416" t="s">
        <v>25563</v>
      </c>
      <c r="C3305" s="417" t="s">
        <v>4725</v>
      </c>
      <c r="D3305" s="418">
        <v>18.579999999999998</v>
      </c>
    </row>
    <row r="3306" spans="1:4" ht="6" customHeight="1">
      <c r="A3306" s="417"/>
      <c r="B3306" s="416"/>
      <c r="C3306" s="417"/>
      <c r="D3306" s="418"/>
    </row>
    <row r="3307" spans="1:4" ht="15.95" customHeight="1">
      <c r="A3307" s="417" t="s">
        <v>20210</v>
      </c>
      <c r="B3307" s="416" t="s">
        <v>20211</v>
      </c>
      <c r="C3307" s="417" t="s">
        <v>7202</v>
      </c>
      <c r="D3307" s="418">
        <v>51.35</v>
      </c>
    </row>
    <row r="3308" spans="1:4" ht="6" customHeight="1">
      <c r="A3308" s="417"/>
      <c r="B3308" s="416"/>
      <c r="C3308" s="417"/>
      <c r="D3308" s="418"/>
    </row>
    <row r="3309" spans="1:4" ht="15.95" customHeight="1">
      <c r="A3309" s="417" t="s">
        <v>517</v>
      </c>
      <c r="B3309" s="416" t="s">
        <v>518</v>
      </c>
      <c r="C3309" s="417" t="s">
        <v>7202</v>
      </c>
      <c r="D3309" s="418">
        <v>172.66</v>
      </c>
    </row>
    <row r="3310" spans="1:4" ht="6" customHeight="1">
      <c r="A3310" s="417"/>
      <c r="B3310" s="416"/>
      <c r="C3310" s="417"/>
      <c r="D3310" s="418"/>
    </row>
    <row r="3311" spans="1:4" ht="15.95" customHeight="1">
      <c r="A3311" s="119" t="s">
        <v>20212</v>
      </c>
      <c r="B3311" s="120" t="s">
        <v>20213</v>
      </c>
      <c r="C3311" s="119" t="s">
        <v>7202</v>
      </c>
      <c r="D3311" s="121">
        <v>183.39</v>
      </c>
    </row>
    <row r="3312" spans="1:4" ht="15.95" customHeight="1">
      <c r="A3312" s="119" t="s">
        <v>20214</v>
      </c>
      <c r="B3312" s="120" t="s">
        <v>20215</v>
      </c>
      <c r="C3312" s="119" t="s">
        <v>7202</v>
      </c>
      <c r="D3312" s="121">
        <v>635.5</v>
      </c>
    </row>
    <row r="3313" spans="1:4" ht="15.95" customHeight="1">
      <c r="A3313" s="417" t="s">
        <v>20216</v>
      </c>
      <c r="B3313" s="416" t="s">
        <v>20217</v>
      </c>
      <c r="C3313" s="417" t="s">
        <v>7202</v>
      </c>
      <c r="D3313" s="418">
        <v>951.29</v>
      </c>
    </row>
    <row r="3314" spans="1:4" ht="6" customHeight="1">
      <c r="A3314" s="417"/>
      <c r="B3314" s="416"/>
      <c r="C3314" s="417"/>
      <c r="D3314" s="418"/>
    </row>
    <row r="3315" spans="1:4" ht="15.95" customHeight="1">
      <c r="A3315" s="119" t="s">
        <v>7729</v>
      </c>
      <c r="B3315" s="120" t="s">
        <v>7730</v>
      </c>
      <c r="C3315" s="119" t="s">
        <v>7202</v>
      </c>
      <c r="D3315" s="121">
        <v>290.36</v>
      </c>
    </row>
    <row r="3316" spans="1:4" ht="15.95" customHeight="1">
      <c r="A3316" s="417" t="s">
        <v>7731</v>
      </c>
      <c r="B3316" s="416" t="s">
        <v>7732</v>
      </c>
      <c r="C3316" s="417" t="s">
        <v>7202</v>
      </c>
      <c r="D3316" s="418">
        <v>376.98</v>
      </c>
    </row>
    <row r="3317" spans="1:4" ht="6" customHeight="1">
      <c r="A3317" s="417"/>
      <c r="B3317" s="416"/>
      <c r="C3317" s="417"/>
      <c r="D3317" s="418"/>
    </row>
    <row r="3318" spans="1:4" ht="15.95" customHeight="1">
      <c r="A3318" s="417" t="s">
        <v>20218</v>
      </c>
      <c r="B3318" s="416" t="s">
        <v>20219</v>
      </c>
      <c r="C3318" s="417" t="s">
        <v>7199</v>
      </c>
      <c r="D3318" s="418">
        <v>21.38</v>
      </c>
    </row>
    <row r="3319" spans="1:4" ht="6" customHeight="1">
      <c r="A3319" s="417"/>
      <c r="B3319" s="416"/>
      <c r="C3319" s="417"/>
      <c r="D3319" s="418"/>
    </row>
    <row r="3320" spans="1:4" ht="15.95" customHeight="1">
      <c r="A3320" s="417" t="s">
        <v>20220</v>
      </c>
      <c r="B3320" s="416" t="s">
        <v>20221</v>
      </c>
      <c r="C3320" s="417" t="s">
        <v>7199</v>
      </c>
      <c r="D3320" s="418">
        <v>15.34</v>
      </c>
    </row>
    <row r="3321" spans="1:4" ht="6" customHeight="1">
      <c r="A3321" s="417"/>
      <c r="B3321" s="416"/>
      <c r="C3321" s="417"/>
      <c r="D3321" s="418"/>
    </row>
    <row r="3322" spans="1:4" ht="15.95" customHeight="1">
      <c r="A3322" s="417" t="s">
        <v>20222</v>
      </c>
      <c r="B3322" s="416" t="s">
        <v>20223</v>
      </c>
      <c r="C3322" s="417" t="s">
        <v>7199</v>
      </c>
      <c r="D3322" s="418">
        <v>21.38</v>
      </c>
    </row>
    <row r="3323" spans="1:4" ht="6" customHeight="1">
      <c r="A3323" s="417"/>
      <c r="B3323" s="416"/>
      <c r="C3323" s="417"/>
      <c r="D3323" s="418"/>
    </row>
    <row r="3324" spans="1:4" ht="15.95" customHeight="1">
      <c r="A3324" s="417" t="s">
        <v>20224</v>
      </c>
      <c r="B3324" s="416" t="s">
        <v>20225</v>
      </c>
      <c r="C3324" s="417" t="s">
        <v>7199</v>
      </c>
      <c r="D3324" s="418">
        <v>12.28</v>
      </c>
    </row>
    <row r="3325" spans="1:4" ht="6" customHeight="1">
      <c r="A3325" s="417"/>
      <c r="B3325" s="416"/>
      <c r="C3325" s="417"/>
      <c r="D3325" s="418"/>
    </row>
    <row r="3326" spans="1:4" ht="15.95" customHeight="1">
      <c r="A3326" s="417" t="s">
        <v>20226</v>
      </c>
      <c r="B3326" s="416" t="s">
        <v>20227</v>
      </c>
      <c r="C3326" s="417" t="s">
        <v>7199</v>
      </c>
      <c r="D3326" s="418">
        <v>15.34</v>
      </c>
    </row>
    <row r="3327" spans="1:4" ht="15" customHeight="1">
      <c r="A3327" s="417"/>
      <c r="B3327" s="416"/>
      <c r="C3327" s="417"/>
      <c r="D3327" s="418"/>
    </row>
    <row r="3328" spans="1:4" ht="15.95" customHeight="1">
      <c r="A3328" s="417" t="s">
        <v>20228</v>
      </c>
      <c r="B3328" s="416" t="s">
        <v>20229</v>
      </c>
      <c r="C3328" s="417" t="s">
        <v>7199</v>
      </c>
      <c r="D3328" s="418">
        <v>134.88999999999999</v>
      </c>
    </row>
    <row r="3329" spans="1:4" ht="6" customHeight="1">
      <c r="A3329" s="417"/>
      <c r="B3329" s="416"/>
      <c r="C3329" s="417"/>
      <c r="D3329" s="418"/>
    </row>
    <row r="3330" spans="1:4" ht="15.95" customHeight="1">
      <c r="A3330" s="417" t="s">
        <v>20230</v>
      </c>
      <c r="B3330" s="416" t="s">
        <v>20231</v>
      </c>
      <c r="C3330" s="417" t="s">
        <v>7199</v>
      </c>
      <c r="D3330" s="418">
        <v>122.17</v>
      </c>
    </row>
    <row r="3331" spans="1:4" ht="6" customHeight="1">
      <c r="A3331" s="417"/>
      <c r="B3331" s="416"/>
      <c r="C3331" s="417"/>
      <c r="D3331" s="418"/>
    </row>
    <row r="3332" spans="1:4" ht="15.95" customHeight="1">
      <c r="A3332" s="119" t="s">
        <v>519</v>
      </c>
      <c r="B3332" s="120" t="s">
        <v>520</v>
      </c>
      <c r="C3332" s="119" t="s">
        <v>7199</v>
      </c>
      <c r="D3332" s="121">
        <v>8035.6</v>
      </c>
    </row>
    <row r="3333" spans="1:4" ht="15.95" customHeight="1">
      <c r="A3333" s="119" t="s">
        <v>521</v>
      </c>
      <c r="B3333" s="120" t="s">
        <v>522</v>
      </c>
      <c r="C3333" s="119" t="s">
        <v>7199</v>
      </c>
      <c r="D3333" s="121">
        <v>20224.16</v>
      </c>
    </row>
    <row r="3334" spans="1:4" ht="15.95" customHeight="1">
      <c r="A3334" s="119" t="s">
        <v>23479</v>
      </c>
      <c r="B3334" s="120" t="s">
        <v>23480</v>
      </c>
      <c r="C3334" s="119" t="s">
        <v>7199</v>
      </c>
      <c r="D3334" s="121">
        <v>842.31</v>
      </c>
    </row>
    <row r="3335" spans="1:4" ht="15.95" customHeight="1">
      <c r="A3335" s="119" t="s">
        <v>23481</v>
      </c>
      <c r="B3335" s="120" t="s">
        <v>23482</v>
      </c>
      <c r="C3335" s="119" t="s">
        <v>7199</v>
      </c>
      <c r="D3335" s="121">
        <v>1263.46</v>
      </c>
    </row>
    <row r="3336" spans="1:4" ht="15.95" customHeight="1">
      <c r="A3336" s="417" t="s">
        <v>23483</v>
      </c>
      <c r="B3336" s="416" t="s">
        <v>23484</v>
      </c>
      <c r="C3336" s="417" t="s">
        <v>7199</v>
      </c>
      <c r="D3336" s="418">
        <v>1684.62</v>
      </c>
    </row>
    <row r="3337" spans="1:4" ht="6" customHeight="1">
      <c r="A3337" s="417"/>
      <c r="B3337" s="416"/>
      <c r="C3337" s="417"/>
      <c r="D3337" s="418"/>
    </row>
    <row r="3338" spans="1:4" ht="15.95" customHeight="1">
      <c r="A3338" s="119" t="s">
        <v>23485</v>
      </c>
      <c r="B3338" s="120" t="s">
        <v>23486</v>
      </c>
      <c r="C3338" s="119" t="s">
        <v>7199</v>
      </c>
      <c r="D3338" s="121">
        <v>1684.62</v>
      </c>
    </row>
    <row r="3339" spans="1:4" ht="15.95" customHeight="1">
      <c r="A3339" s="417" t="s">
        <v>523</v>
      </c>
      <c r="B3339" s="416" t="s">
        <v>524</v>
      </c>
      <c r="C3339" s="417" t="s">
        <v>7199</v>
      </c>
      <c r="D3339" s="418">
        <v>2962.56</v>
      </c>
    </row>
    <row r="3340" spans="1:4" ht="6" customHeight="1">
      <c r="A3340" s="417"/>
      <c r="B3340" s="416"/>
      <c r="C3340" s="417"/>
      <c r="D3340" s="418"/>
    </row>
    <row r="3341" spans="1:4" ht="15.95" customHeight="1">
      <c r="A3341" s="119" t="s">
        <v>525</v>
      </c>
      <c r="B3341" s="120" t="s">
        <v>526</v>
      </c>
      <c r="C3341" s="119" t="s">
        <v>7199</v>
      </c>
      <c r="D3341" s="121">
        <v>1928.69</v>
      </c>
    </row>
    <row r="3342" spans="1:4" ht="15.95" customHeight="1">
      <c r="A3342" s="119" t="s">
        <v>527</v>
      </c>
      <c r="B3342" s="120" t="s">
        <v>528</v>
      </c>
      <c r="C3342" s="119" t="s">
        <v>7199</v>
      </c>
      <c r="D3342" s="121">
        <v>3216.55</v>
      </c>
    </row>
    <row r="3343" spans="1:4" ht="15.95" customHeight="1">
      <c r="A3343" s="119" t="s">
        <v>529</v>
      </c>
      <c r="B3343" s="120" t="s">
        <v>530</v>
      </c>
      <c r="C3343" s="119" t="s">
        <v>7199</v>
      </c>
      <c r="D3343" s="121">
        <v>8266.48</v>
      </c>
    </row>
    <row r="3344" spans="1:4" ht="15.95" customHeight="1">
      <c r="A3344" s="119" t="s">
        <v>531</v>
      </c>
      <c r="B3344" s="120" t="s">
        <v>532</v>
      </c>
      <c r="C3344" s="119" t="s">
        <v>7199</v>
      </c>
      <c r="D3344" s="121">
        <v>17230.810000000001</v>
      </c>
    </row>
    <row r="3345" spans="1:4" ht="15.95" customHeight="1">
      <c r="A3345" s="119" t="s">
        <v>533</v>
      </c>
      <c r="B3345" s="120" t="s">
        <v>534</v>
      </c>
      <c r="C3345" s="119" t="s">
        <v>7199</v>
      </c>
      <c r="D3345" s="121">
        <v>30867.94</v>
      </c>
    </row>
    <row r="3346" spans="1:4" ht="15.95" customHeight="1">
      <c r="A3346" s="119" t="s">
        <v>535</v>
      </c>
      <c r="B3346" s="120" t="s">
        <v>536</v>
      </c>
      <c r="C3346" s="119" t="s">
        <v>7199</v>
      </c>
      <c r="D3346" s="121">
        <v>40073.06</v>
      </c>
    </row>
    <row r="3347" spans="1:4" ht="15.95" customHeight="1">
      <c r="A3347" s="119" t="s">
        <v>537</v>
      </c>
      <c r="B3347" s="120" t="s">
        <v>538</v>
      </c>
      <c r="C3347" s="119" t="s">
        <v>7199</v>
      </c>
      <c r="D3347" s="121">
        <v>1358.51</v>
      </c>
    </row>
    <row r="3348" spans="1:4" ht="15.95" customHeight="1">
      <c r="A3348" s="417" t="s">
        <v>539</v>
      </c>
      <c r="B3348" s="416" t="s">
        <v>7733</v>
      </c>
      <c r="C3348" s="417" t="s">
        <v>7199</v>
      </c>
      <c r="D3348" s="418">
        <v>2039.01</v>
      </c>
    </row>
    <row r="3349" spans="1:4" ht="6" customHeight="1">
      <c r="A3349" s="417"/>
      <c r="B3349" s="416"/>
      <c r="C3349" s="417"/>
      <c r="D3349" s="418"/>
    </row>
    <row r="3350" spans="1:4" ht="15.95" customHeight="1">
      <c r="A3350" s="417" t="s">
        <v>540</v>
      </c>
      <c r="B3350" s="416" t="s">
        <v>7734</v>
      </c>
      <c r="C3350" s="417" t="s">
        <v>7199</v>
      </c>
      <c r="D3350" s="418">
        <v>2722</v>
      </c>
    </row>
    <row r="3351" spans="1:4" ht="6" customHeight="1">
      <c r="A3351" s="417"/>
      <c r="B3351" s="416"/>
      <c r="C3351" s="417"/>
      <c r="D3351" s="418"/>
    </row>
    <row r="3352" spans="1:4" ht="15.95" customHeight="1">
      <c r="A3352" s="119" t="s">
        <v>541</v>
      </c>
      <c r="B3352" s="120" t="s">
        <v>542</v>
      </c>
      <c r="C3352" s="119" t="s">
        <v>7199</v>
      </c>
      <c r="D3352" s="121">
        <v>2445.48</v>
      </c>
    </row>
    <row r="3353" spans="1:4" ht="15.95" customHeight="1">
      <c r="A3353" s="417" t="s">
        <v>543</v>
      </c>
      <c r="B3353" s="416" t="s">
        <v>544</v>
      </c>
      <c r="C3353" s="417" t="s">
        <v>7199</v>
      </c>
      <c r="D3353" s="418">
        <v>4101.84</v>
      </c>
    </row>
    <row r="3354" spans="1:4" ht="6" customHeight="1">
      <c r="A3354" s="417"/>
      <c r="B3354" s="416"/>
      <c r="C3354" s="417"/>
      <c r="D3354" s="418"/>
    </row>
    <row r="3355" spans="1:4" ht="15.95" customHeight="1">
      <c r="A3355" s="417" t="s">
        <v>545</v>
      </c>
      <c r="B3355" s="416" t="s">
        <v>546</v>
      </c>
      <c r="C3355" s="417" t="s">
        <v>7199</v>
      </c>
      <c r="D3355" s="418">
        <v>5726.6</v>
      </c>
    </row>
    <row r="3356" spans="1:4" ht="6" customHeight="1">
      <c r="A3356" s="417"/>
      <c r="B3356" s="416"/>
      <c r="C3356" s="417"/>
      <c r="D3356" s="418"/>
    </row>
    <row r="3357" spans="1:4" ht="15.95" customHeight="1">
      <c r="A3357" s="119" t="s">
        <v>547</v>
      </c>
      <c r="B3357" s="120" t="s">
        <v>548</v>
      </c>
      <c r="C3357" s="119" t="s">
        <v>7199</v>
      </c>
      <c r="D3357" s="121">
        <v>3991.04</v>
      </c>
    </row>
    <row r="3358" spans="1:4" ht="15.95" customHeight="1">
      <c r="A3358" s="417" t="s">
        <v>549</v>
      </c>
      <c r="B3358" s="416" t="s">
        <v>550</v>
      </c>
      <c r="C3358" s="417" t="s">
        <v>7199</v>
      </c>
      <c r="D3358" s="418">
        <v>8108.89</v>
      </c>
    </row>
    <row r="3359" spans="1:4" ht="6" customHeight="1">
      <c r="A3359" s="417"/>
      <c r="B3359" s="416"/>
      <c r="C3359" s="417"/>
      <c r="D3359" s="418"/>
    </row>
    <row r="3360" spans="1:4" ht="15.95" customHeight="1">
      <c r="A3360" s="119" t="s">
        <v>551</v>
      </c>
      <c r="B3360" s="120" t="s">
        <v>552</v>
      </c>
      <c r="C3360" s="119" t="s">
        <v>7199</v>
      </c>
      <c r="D3360" s="121">
        <v>3947.52</v>
      </c>
    </row>
    <row r="3361" spans="1:4" ht="15.95" customHeight="1">
      <c r="A3361" s="119" t="s">
        <v>553</v>
      </c>
      <c r="B3361" s="120" t="s">
        <v>554</v>
      </c>
      <c r="C3361" s="119" t="s">
        <v>7199</v>
      </c>
      <c r="D3361" s="121">
        <v>16071.2</v>
      </c>
    </row>
    <row r="3362" spans="1:4" ht="15.95" customHeight="1">
      <c r="A3362" s="119" t="s">
        <v>555</v>
      </c>
      <c r="B3362" s="120" t="s">
        <v>556</v>
      </c>
      <c r="C3362" s="119" t="s">
        <v>6229</v>
      </c>
      <c r="D3362" s="121">
        <v>49849.68</v>
      </c>
    </row>
    <row r="3363" spans="1:4" ht="15.95" customHeight="1">
      <c r="A3363" s="119" t="s">
        <v>557</v>
      </c>
      <c r="B3363" s="120" t="s">
        <v>558</v>
      </c>
      <c r="C3363" s="119" t="s">
        <v>7202</v>
      </c>
      <c r="D3363" s="121">
        <v>283.81</v>
      </c>
    </row>
    <row r="3364" spans="1:4" ht="15.95" customHeight="1">
      <c r="A3364" s="119" t="s">
        <v>23487</v>
      </c>
      <c r="B3364" s="120" t="s">
        <v>23488</v>
      </c>
      <c r="C3364" s="119" t="s">
        <v>7199</v>
      </c>
      <c r="D3364" s="121">
        <v>56.79</v>
      </c>
    </row>
    <row r="3365" spans="1:4" ht="15.95" customHeight="1">
      <c r="A3365" s="119" t="s">
        <v>25564</v>
      </c>
      <c r="B3365" s="120" t="s">
        <v>25565</v>
      </c>
      <c r="C3365" s="119" t="s">
        <v>7199</v>
      </c>
      <c r="D3365" s="121">
        <v>771.94</v>
      </c>
    </row>
    <row r="3366" spans="1:4" ht="15.95" customHeight="1">
      <c r="A3366" s="119" t="s">
        <v>20232</v>
      </c>
      <c r="B3366" s="120" t="s">
        <v>20233</v>
      </c>
      <c r="C3366" s="119" t="s">
        <v>7199</v>
      </c>
      <c r="D3366" s="121">
        <v>6291.13</v>
      </c>
    </row>
    <row r="3367" spans="1:4" ht="15.95" customHeight="1">
      <c r="A3367" s="119" t="s">
        <v>7735</v>
      </c>
      <c r="B3367" s="120" t="s">
        <v>7736</v>
      </c>
      <c r="C3367" s="119" t="s">
        <v>7196</v>
      </c>
      <c r="D3367" s="121">
        <v>6802.19</v>
      </c>
    </row>
    <row r="3368" spans="1:4" ht="15.95" customHeight="1">
      <c r="A3368" s="119" t="s">
        <v>7737</v>
      </c>
      <c r="B3368" s="120" t="s">
        <v>7738</v>
      </c>
      <c r="C3368" s="119" t="s">
        <v>7196</v>
      </c>
      <c r="D3368" s="121">
        <v>10762.71</v>
      </c>
    </row>
    <row r="3369" spans="1:4" ht="15.95" customHeight="1">
      <c r="A3369" s="119" t="s">
        <v>7739</v>
      </c>
      <c r="B3369" s="120" t="s">
        <v>7740</v>
      </c>
      <c r="C3369" s="119" t="s">
        <v>7196</v>
      </c>
      <c r="D3369" s="121">
        <v>15098.1</v>
      </c>
    </row>
    <row r="3370" spans="1:4" ht="15.95" customHeight="1">
      <c r="A3370" s="119" t="s">
        <v>20234</v>
      </c>
      <c r="B3370" s="120" t="s">
        <v>20235</v>
      </c>
      <c r="C3370" s="119" t="s">
        <v>7199</v>
      </c>
      <c r="D3370" s="121">
        <v>148.77000000000001</v>
      </c>
    </row>
    <row r="3371" spans="1:4" ht="15.95" customHeight="1">
      <c r="A3371" s="419" t="s">
        <v>559</v>
      </c>
      <c r="B3371" s="419"/>
      <c r="C3371" s="419"/>
      <c r="D3371" s="118">
        <v>140848.88</v>
      </c>
    </row>
    <row r="3372" spans="1:4" ht="15.95" customHeight="1">
      <c r="A3372" s="119" t="s">
        <v>560</v>
      </c>
      <c r="B3372" s="120" t="s">
        <v>561</v>
      </c>
      <c r="C3372" s="119" t="s">
        <v>7199</v>
      </c>
      <c r="D3372" s="121">
        <v>919.7</v>
      </c>
    </row>
    <row r="3373" spans="1:4" ht="15.95" customHeight="1">
      <c r="A3373" s="119" t="s">
        <v>562</v>
      </c>
      <c r="B3373" s="120" t="s">
        <v>563</v>
      </c>
      <c r="C3373" s="119" t="s">
        <v>7199</v>
      </c>
      <c r="D3373" s="121">
        <v>1357.58</v>
      </c>
    </row>
    <row r="3374" spans="1:4" ht="15.95" customHeight="1">
      <c r="A3374" s="119" t="s">
        <v>564</v>
      </c>
      <c r="B3374" s="120" t="s">
        <v>565</v>
      </c>
      <c r="C3374" s="119" t="s">
        <v>7199</v>
      </c>
      <c r="D3374" s="121">
        <v>1268.1400000000001</v>
      </c>
    </row>
    <row r="3375" spans="1:4" ht="15.95" customHeight="1">
      <c r="A3375" s="119" t="s">
        <v>566</v>
      </c>
      <c r="B3375" s="120" t="s">
        <v>1907</v>
      </c>
      <c r="C3375" s="119" t="s">
        <v>7199</v>
      </c>
      <c r="D3375" s="121">
        <v>3170.88</v>
      </c>
    </row>
    <row r="3376" spans="1:4" ht="15.95" customHeight="1">
      <c r="A3376" s="119" t="s">
        <v>20236</v>
      </c>
      <c r="B3376" s="120" t="s">
        <v>20237</v>
      </c>
      <c r="C3376" s="119" t="s">
        <v>7199</v>
      </c>
      <c r="D3376" s="121">
        <v>340.96</v>
      </c>
    </row>
    <row r="3377" spans="1:4" ht="15.95" customHeight="1">
      <c r="A3377" s="119" t="s">
        <v>20238</v>
      </c>
      <c r="B3377" s="120" t="s">
        <v>20239</v>
      </c>
      <c r="C3377" s="119" t="s">
        <v>7199</v>
      </c>
      <c r="D3377" s="121">
        <v>59630.58</v>
      </c>
    </row>
    <row r="3378" spans="1:4" ht="15.95" customHeight="1">
      <c r="A3378" s="119" t="s">
        <v>20240</v>
      </c>
      <c r="B3378" s="120" t="s">
        <v>20241</v>
      </c>
      <c r="C3378" s="119" t="s">
        <v>7199</v>
      </c>
      <c r="D3378" s="121">
        <v>74135.839999999997</v>
      </c>
    </row>
    <row r="3379" spans="1:4" ht="15.95" customHeight="1">
      <c r="A3379" s="119" t="s">
        <v>1908</v>
      </c>
      <c r="B3379" s="120" t="s">
        <v>1909</v>
      </c>
      <c r="C3379" s="119" t="s">
        <v>7196</v>
      </c>
      <c r="D3379" s="121">
        <v>25.2</v>
      </c>
    </row>
    <row r="3380" spans="1:4" ht="15.95" customHeight="1">
      <c r="A3380" s="419" t="s">
        <v>1910</v>
      </c>
      <c r="B3380" s="419"/>
      <c r="C3380" s="419"/>
      <c r="D3380" s="118">
        <v>26534.75</v>
      </c>
    </row>
    <row r="3381" spans="1:4" ht="15.95" customHeight="1">
      <c r="A3381" s="419" t="s">
        <v>1911</v>
      </c>
      <c r="B3381" s="419"/>
      <c r="C3381" s="419"/>
      <c r="D3381" s="118">
        <v>757.8</v>
      </c>
    </row>
    <row r="3382" spans="1:4" ht="15.95" customHeight="1">
      <c r="A3382" s="119" t="s">
        <v>1912</v>
      </c>
      <c r="B3382" s="120" t="s">
        <v>1913</v>
      </c>
      <c r="C3382" s="119" t="s">
        <v>7199</v>
      </c>
      <c r="D3382" s="121">
        <v>66.260000000000005</v>
      </c>
    </row>
    <row r="3383" spans="1:4" ht="15.95" customHeight="1">
      <c r="A3383" s="119" t="s">
        <v>1914</v>
      </c>
      <c r="B3383" s="120" t="s">
        <v>1915</v>
      </c>
      <c r="C3383" s="119" t="s">
        <v>7199</v>
      </c>
      <c r="D3383" s="121">
        <v>51.36</v>
      </c>
    </row>
    <row r="3384" spans="1:4" ht="15.95" customHeight="1">
      <c r="A3384" s="119" t="s">
        <v>1916</v>
      </c>
      <c r="B3384" s="120" t="s">
        <v>1917</v>
      </c>
      <c r="C3384" s="119" t="s">
        <v>7199</v>
      </c>
      <c r="D3384" s="121">
        <v>69.89</v>
      </c>
    </row>
    <row r="3385" spans="1:4" ht="15.95" customHeight="1">
      <c r="A3385" s="119" t="s">
        <v>1918</v>
      </c>
      <c r="B3385" s="120" t="s">
        <v>1919</v>
      </c>
      <c r="C3385" s="119" t="s">
        <v>7199</v>
      </c>
      <c r="D3385" s="121">
        <v>149.82</v>
      </c>
    </row>
    <row r="3386" spans="1:4" ht="15.95" customHeight="1">
      <c r="A3386" s="119" t="s">
        <v>1920</v>
      </c>
      <c r="B3386" s="120" t="s">
        <v>1921</v>
      </c>
      <c r="C3386" s="119" t="s">
        <v>7199</v>
      </c>
      <c r="D3386" s="121">
        <v>208.52</v>
      </c>
    </row>
    <row r="3387" spans="1:4" ht="15.95" customHeight="1">
      <c r="A3387" s="119" t="s">
        <v>1922</v>
      </c>
      <c r="B3387" s="120" t="s">
        <v>1923</v>
      </c>
      <c r="C3387" s="119" t="s">
        <v>7199</v>
      </c>
      <c r="D3387" s="121">
        <v>34.409999999999997</v>
      </c>
    </row>
    <row r="3388" spans="1:4" ht="15.95" customHeight="1">
      <c r="A3388" s="119" t="s">
        <v>1924</v>
      </c>
      <c r="B3388" s="120" t="s">
        <v>1925</v>
      </c>
      <c r="C3388" s="119" t="s">
        <v>7199</v>
      </c>
      <c r="D3388" s="121">
        <v>71.150000000000006</v>
      </c>
    </row>
    <row r="3389" spans="1:4" ht="15.95" customHeight="1">
      <c r="A3389" s="119" t="s">
        <v>1926</v>
      </c>
      <c r="B3389" s="120" t="s">
        <v>1927</v>
      </c>
      <c r="C3389" s="119" t="s">
        <v>7199</v>
      </c>
      <c r="D3389" s="121">
        <v>34.07</v>
      </c>
    </row>
    <row r="3390" spans="1:4" ht="15.95" customHeight="1">
      <c r="A3390" s="417" t="s">
        <v>1928</v>
      </c>
      <c r="B3390" s="416" t="s">
        <v>1929</v>
      </c>
      <c r="C3390" s="417" t="s">
        <v>7199</v>
      </c>
      <c r="D3390" s="418">
        <v>16.13</v>
      </c>
    </row>
    <row r="3391" spans="1:4" ht="6" customHeight="1">
      <c r="A3391" s="417"/>
      <c r="B3391" s="416"/>
      <c r="C3391" s="417"/>
      <c r="D3391" s="418"/>
    </row>
    <row r="3392" spans="1:4" ht="15.95" customHeight="1">
      <c r="A3392" s="119" t="s">
        <v>1930</v>
      </c>
      <c r="B3392" s="120" t="s">
        <v>1931</v>
      </c>
      <c r="C3392" s="119" t="s">
        <v>7199</v>
      </c>
      <c r="D3392" s="121">
        <v>11.93</v>
      </c>
    </row>
    <row r="3393" spans="1:4" ht="15.95" customHeight="1">
      <c r="A3393" s="119" t="s">
        <v>1932</v>
      </c>
      <c r="B3393" s="120" t="s">
        <v>1933</v>
      </c>
      <c r="C3393" s="119" t="s">
        <v>7199</v>
      </c>
      <c r="D3393" s="121">
        <v>16.09</v>
      </c>
    </row>
    <row r="3394" spans="1:4" ht="15.95" customHeight="1">
      <c r="A3394" s="119" t="s">
        <v>1934</v>
      </c>
      <c r="B3394" s="120" t="s">
        <v>1935</v>
      </c>
      <c r="C3394" s="119" t="s">
        <v>7199</v>
      </c>
      <c r="D3394" s="121">
        <v>28.18</v>
      </c>
    </row>
    <row r="3395" spans="1:4" ht="15.95" customHeight="1">
      <c r="A3395" s="419" t="s">
        <v>1936</v>
      </c>
      <c r="B3395" s="419"/>
      <c r="C3395" s="419"/>
      <c r="D3395" s="118">
        <v>1547.11</v>
      </c>
    </row>
    <row r="3396" spans="1:4" ht="15.95" customHeight="1">
      <c r="A3396" s="119" t="s">
        <v>1937</v>
      </c>
      <c r="B3396" s="120" t="s">
        <v>1938</v>
      </c>
      <c r="C3396" s="119" t="s">
        <v>7199</v>
      </c>
      <c r="D3396" s="121">
        <v>40.340000000000003</v>
      </c>
    </row>
    <row r="3397" spans="1:4" ht="15.95" customHeight="1">
      <c r="A3397" s="119" t="s">
        <v>1939</v>
      </c>
      <c r="B3397" s="120" t="s">
        <v>1940</v>
      </c>
      <c r="C3397" s="119" t="s">
        <v>7199</v>
      </c>
      <c r="D3397" s="121">
        <v>52.67</v>
      </c>
    </row>
    <row r="3398" spans="1:4" ht="15.95" customHeight="1">
      <c r="A3398" s="119" t="s">
        <v>1941</v>
      </c>
      <c r="B3398" s="120" t="s">
        <v>1942</v>
      </c>
      <c r="C3398" s="119" t="s">
        <v>7199</v>
      </c>
      <c r="D3398" s="121">
        <v>30.94</v>
      </c>
    </row>
    <row r="3399" spans="1:4" ht="15.95" customHeight="1">
      <c r="A3399" s="119" t="s">
        <v>1943</v>
      </c>
      <c r="B3399" s="120" t="s">
        <v>1944</v>
      </c>
      <c r="C3399" s="119" t="s">
        <v>7199</v>
      </c>
      <c r="D3399" s="121">
        <v>57.08</v>
      </c>
    </row>
    <row r="3400" spans="1:4" ht="15.95" customHeight="1">
      <c r="A3400" s="417" t="s">
        <v>7741</v>
      </c>
      <c r="B3400" s="416" t="s">
        <v>7742</v>
      </c>
      <c r="C3400" s="417" t="s">
        <v>7199</v>
      </c>
      <c r="D3400" s="418">
        <v>45.67</v>
      </c>
    </row>
    <row r="3401" spans="1:4" ht="6" customHeight="1">
      <c r="A3401" s="417"/>
      <c r="B3401" s="416"/>
      <c r="C3401" s="417"/>
      <c r="D3401" s="418"/>
    </row>
    <row r="3402" spans="1:4" ht="15.95" customHeight="1">
      <c r="A3402" s="119" t="s">
        <v>20242</v>
      </c>
      <c r="B3402" s="120" t="s">
        <v>20243</v>
      </c>
      <c r="C3402" s="119" t="s">
        <v>7199</v>
      </c>
      <c r="D3402" s="121">
        <v>153.43</v>
      </c>
    </row>
    <row r="3403" spans="1:4" ht="15.95" customHeight="1">
      <c r="A3403" s="119" t="s">
        <v>7743</v>
      </c>
      <c r="B3403" s="120" t="s">
        <v>7744</v>
      </c>
      <c r="C3403" s="119" t="s">
        <v>7199</v>
      </c>
      <c r="D3403" s="121">
        <v>84.63</v>
      </c>
    </row>
    <row r="3404" spans="1:4" ht="15.95" customHeight="1">
      <c r="A3404" s="119" t="s">
        <v>1945</v>
      </c>
      <c r="B3404" s="120" t="s">
        <v>1946</v>
      </c>
      <c r="C3404" s="119" t="s">
        <v>7199</v>
      </c>
      <c r="D3404" s="121">
        <v>176.88</v>
      </c>
    </row>
    <row r="3405" spans="1:4" ht="15.95" customHeight="1">
      <c r="A3405" s="119" t="s">
        <v>1947</v>
      </c>
      <c r="B3405" s="120" t="s">
        <v>7745</v>
      </c>
      <c r="C3405" s="119" t="s">
        <v>7199</v>
      </c>
      <c r="D3405" s="121">
        <v>57.18</v>
      </c>
    </row>
    <row r="3406" spans="1:4" ht="15.95" customHeight="1">
      <c r="A3406" s="119" t="s">
        <v>3396</v>
      </c>
      <c r="B3406" s="120" t="s">
        <v>3397</v>
      </c>
      <c r="C3406" s="119" t="s">
        <v>7199</v>
      </c>
      <c r="D3406" s="121">
        <v>40.840000000000003</v>
      </c>
    </row>
    <row r="3407" spans="1:4" ht="15.95" customHeight="1">
      <c r="A3407" s="119" t="s">
        <v>3398</v>
      </c>
      <c r="B3407" s="120" t="s">
        <v>3399</v>
      </c>
      <c r="C3407" s="119" t="s">
        <v>7199</v>
      </c>
      <c r="D3407" s="121">
        <v>30.48</v>
      </c>
    </row>
    <row r="3408" spans="1:4" ht="15.95" customHeight="1">
      <c r="A3408" s="119" t="s">
        <v>3400</v>
      </c>
      <c r="B3408" s="120" t="s">
        <v>3401</v>
      </c>
      <c r="C3408" s="119" t="s">
        <v>7199</v>
      </c>
      <c r="D3408" s="121">
        <v>25.71</v>
      </c>
    </row>
    <row r="3409" spans="1:4" ht="15.95" customHeight="1">
      <c r="A3409" s="417" t="s">
        <v>19860</v>
      </c>
      <c r="B3409" s="416" t="s">
        <v>19861</v>
      </c>
      <c r="C3409" s="417" t="s">
        <v>7199</v>
      </c>
      <c r="D3409" s="418">
        <v>37.950000000000003</v>
      </c>
    </row>
    <row r="3410" spans="1:4" ht="6" customHeight="1">
      <c r="A3410" s="417"/>
      <c r="B3410" s="416"/>
      <c r="C3410" s="417"/>
      <c r="D3410" s="418"/>
    </row>
    <row r="3411" spans="1:4" ht="15.95" customHeight="1">
      <c r="A3411" s="417" t="s">
        <v>19862</v>
      </c>
      <c r="B3411" s="416" t="s">
        <v>19863</v>
      </c>
      <c r="C3411" s="417" t="s">
        <v>7199</v>
      </c>
      <c r="D3411" s="418">
        <v>7.57</v>
      </c>
    </row>
    <row r="3412" spans="1:4" ht="6" customHeight="1">
      <c r="A3412" s="417"/>
      <c r="B3412" s="416"/>
      <c r="C3412" s="417"/>
      <c r="D3412" s="418"/>
    </row>
    <row r="3413" spans="1:4" ht="15.95" customHeight="1">
      <c r="A3413" s="119" t="s">
        <v>19864</v>
      </c>
      <c r="B3413" s="120" t="s">
        <v>19865</v>
      </c>
      <c r="C3413" s="119" t="s">
        <v>7199</v>
      </c>
      <c r="D3413" s="121">
        <v>10.64</v>
      </c>
    </row>
    <row r="3414" spans="1:4" ht="15.95" customHeight="1">
      <c r="A3414" s="417" t="s">
        <v>3402</v>
      </c>
      <c r="B3414" s="416" t="s">
        <v>3403</v>
      </c>
      <c r="C3414" s="417" t="s">
        <v>7199</v>
      </c>
      <c r="D3414" s="418">
        <v>96.68</v>
      </c>
    </row>
    <row r="3415" spans="1:4" ht="6" customHeight="1">
      <c r="A3415" s="417"/>
      <c r="B3415" s="416"/>
      <c r="C3415" s="417"/>
      <c r="D3415" s="418"/>
    </row>
    <row r="3416" spans="1:4" ht="15.95" customHeight="1">
      <c r="A3416" s="417" t="s">
        <v>3404</v>
      </c>
      <c r="B3416" s="416" t="s">
        <v>3405</v>
      </c>
      <c r="C3416" s="417" t="s">
        <v>7199</v>
      </c>
      <c r="D3416" s="418">
        <v>45.4</v>
      </c>
    </row>
    <row r="3417" spans="1:4" ht="6" customHeight="1">
      <c r="A3417" s="417"/>
      <c r="B3417" s="416"/>
      <c r="C3417" s="417"/>
      <c r="D3417" s="418"/>
    </row>
    <row r="3418" spans="1:4" ht="15.95" customHeight="1">
      <c r="A3418" s="119" t="s">
        <v>19866</v>
      </c>
      <c r="B3418" s="120" t="s">
        <v>19867</v>
      </c>
      <c r="C3418" s="119" t="s">
        <v>7199</v>
      </c>
      <c r="D3418" s="121">
        <v>5.01</v>
      </c>
    </row>
    <row r="3419" spans="1:4" ht="15.95" customHeight="1">
      <c r="A3419" s="119" t="s">
        <v>3406</v>
      </c>
      <c r="B3419" s="120" t="s">
        <v>3395</v>
      </c>
      <c r="C3419" s="119" t="s">
        <v>7199</v>
      </c>
      <c r="D3419" s="121">
        <v>44.08</v>
      </c>
    </row>
    <row r="3420" spans="1:4" ht="15.95" customHeight="1">
      <c r="A3420" s="119" t="s">
        <v>297</v>
      </c>
      <c r="B3420" s="120" t="s">
        <v>298</v>
      </c>
      <c r="C3420" s="119" t="s">
        <v>7199</v>
      </c>
      <c r="D3420" s="121">
        <v>80.819999999999993</v>
      </c>
    </row>
    <row r="3421" spans="1:4" ht="15.95" customHeight="1">
      <c r="A3421" s="417" t="s">
        <v>19868</v>
      </c>
      <c r="B3421" s="416" t="s">
        <v>19869</v>
      </c>
      <c r="C3421" s="417" t="s">
        <v>7199</v>
      </c>
      <c r="D3421" s="418">
        <v>7.76</v>
      </c>
    </row>
    <row r="3422" spans="1:4" ht="6" customHeight="1">
      <c r="A3422" s="417"/>
      <c r="B3422" s="416"/>
      <c r="C3422" s="417"/>
      <c r="D3422" s="418"/>
    </row>
    <row r="3423" spans="1:4" ht="15.95" customHeight="1">
      <c r="A3423" s="417" t="s">
        <v>7746</v>
      </c>
      <c r="B3423" s="416" t="s">
        <v>7747</v>
      </c>
      <c r="C3423" s="417" t="s">
        <v>7199</v>
      </c>
      <c r="D3423" s="418">
        <v>23.67</v>
      </c>
    </row>
    <row r="3424" spans="1:4" ht="6" customHeight="1">
      <c r="A3424" s="417"/>
      <c r="B3424" s="416"/>
      <c r="C3424" s="417"/>
      <c r="D3424" s="418"/>
    </row>
    <row r="3425" spans="1:4" ht="15.95" customHeight="1">
      <c r="A3425" s="417" t="s">
        <v>7748</v>
      </c>
      <c r="B3425" s="416" t="s">
        <v>7749</v>
      </c>
      <c r="C3425" s="417" t="s">
        <v>7199</v>
      </c>
      <c r="D3425" s="418">
        <v>66.099999999999994</v>
      </c>
    </row>
    <row r="3426" spans="1:4" ht="6" customHeight="1">
      <c r="A3426" s="417"/>
      <c r="B3426" s="416"/>
      <c r="C3426" s="417"/>
      <c r="D3426" s="418"/>
    </row>
    <row r="3427" spans="1:4" ht="15.95" customHeight="1">
      <c r="A3427" s="417" t="s">
        <v>7750</v>
      </c>
      <c r="B3427" s="416" t="s">
        <v>7751</v>
      </c>
      <c r="C3427" s="417" t="s">
        <v>7199</v>
      </c>
      <c r="D3427" s="418">
        <v>74.150000000000006</v>
      </c>
    </row>
    <row r="3428" spans="1:4" ht="6" customHeight="1">
      <c r="A3428" s="417"/>
      <c r="B3428" s="416"/>
      <c r="C3428" s="417"/>
      <c r="D3428" s="418"/>
    </row>
    <row r="3429" spans="1:4" ht="15.95" customHeight="1">
      <c r="A3429" s="417" t="s">
        <v>7752</v>
      </c>
      <c r="B3429" s="416" t="s">
        <v>7753</v>
      </c>
      <c r="C3429" s="417" t="s">
        <v>7199</v>
      </c>
      <c r="D3429" s="418">
        <v>146.55000000000001</v>
      </c>
    </row>
    <row r="3430" spans="1:4" ht="6" customHeight="1">
      <c r="A3430" s="417"/>
      <c r="B3430" s="416"/>
      <c r="C3430" s="417"/>
      <c r="D3430" s="418"/>
    </row>
    <row r="3431" spans="1:4" ht="15.95" customHeight="1">
      <c r="A3431" s="417" t="s">
        <v>19870</v>
      </c>
      <c r="B3431" s="416" t="s">
        <v>19871</v>
      </c>
      <c r="C3431" s="417" t="s">
        <v>7199</v>
      </c>
      <c r="D3431" s="418">
        <v>51.83</v>
      </c>
    </row>
    <row r="3432" spans="1:4" ht="6" customHeight="1">
      <c r="A3432" s="417"/>
      <c r="B3432" s="416"/>
      <c r="C3432" s="417"/>
      <c r="D3432" s="418"/>
    </row>
    <row r="3433" spans="1:4" ht="15.95" customHeight="1">
      <c r="A3433" s="119" t="s">
        <v>4819</v>
      </c>
      <c r="B3433" s="120" t="s">
        <v>4820</v>
      </c>
      <c r="C3433" s="119" t="s">
        <v>7199</v>
      </c>
      <c r="D3433" s="121">
        <v>16.34</v>
      </c>
    </row>
    <row r="3434" spans="1:4" ht="15.95" customHeight="1">
      <c r="A3434" s="119" t="s">
        <v>4821</v>
      </c>
      <c r="B3434" s="120" t="s">
        <v>4822</v>
      </c>
      <c r="C3434" s="119" t="s">
        <v>7199</v>
      </c>
      <c r="D3434" s="121">
        <v>10.93</v>
      </c>
    </row>
    <row r="3435" spans="1:4" ht="15.95" customHeight="1">
      <c r="A3435" s="119" t="s">
        <v>7754</v>
      </c>
      <c r="B3435" s="120" t="s">
        <v>7755</v>
      </c>
      <c r="C3435" s="119" t="s">
        <v>7199</v>
      </c>
      <c r="D3435" s="121">
        <v>25.78</v>
      </c>
    </row>
    <row r="3436" spans="1:4" ht="15.95" customHeight="1">
      <c r="A3436" s="419" t="s">
        <v>4823</v>
      </c>
      <c r="B3436" s="419"/>
      <c r="C3436" s="419"/>
      <c r="D3436" s="118">
        <v>3303.41</v>
      </c>
    </row>
    <row r="3437" spans="1:4" ht="15.95" customHeight="1">
      <c r="A3437" s="119" t="s">
        <v>4824</v>
      </c>
      <c r="B3437" s="120" t="s">
        <v>4825</v>
      </c>
      <c r="C3437" s="119" t="s">
        <v>7199</v>
      </c>
      <c r="D3437" s="121">
        <v>72.099999999999994</v>
      </c>
    </row>
    <row r="3438" spans="1:4" ht="15.95" customHeight="1">
      <c r="A3438" s="119" t="s">
        <v>4826</v>
      </c>
      <c r="B3438" s="120" t="s">
        <v>4827</v>
      </c>
      <c r="C3438" s="119" t="s">
        <v>7199</v>
      </c>
      <c r="D3438" s="121">
        <v>100.94</v>
      </c>
    </row>
    <row r="3439" spans="1:4" ht="15.95" customHeight="1">
      <c r="A3439" s="119" t="s">
        <v>4828</v>
      </c>
      <c r="B3439" s="120" t="s">
        <v>4829</v>
      </c>
      <c r="C3439" s="119" t="s">
        <v>7199</v>
      </c>
      <c r="D3439" s="121">
        <v>129.78</v>
      </c>
    </row>
    <row r="3440" spans="1:4" ht="15.95" customHeight="1">
      <c r="A3440" s="119" t="s">
        <v>4830</v>
      </c>
      <c r="B3440" s="120" t="s">
        <v>4831</v>
      </c>
      <c r="C3440" s="119" t="s">
        <v>7196</v>
      </c>
      <c r="D3440" s="121">
        <v>7.15</v>
      </c>
    </row>
    <row r="3441" spans="1:4" ht="15.95" customHeight="1">
      <c r="A3441" s="119" t="s">
        <v>4832</v>
      </c>
      <c r="B3441" s="120" t="s">
        <v>4833</v>
      </c>
      <c r="C3441" s="119" t="s">
        <v>7199</v>
      </c>
      <c r="D3441" s="121">
        <v>50.42</v>
      </c>
    </row>
    <row r="3442" spans="1:4" ht="15.95" customHeight="1">
      <c r="A3442" s="119" t="s">
        <v>4834</v>
      </c>
      <c r="B3442" s="120" t="s">
        <v>4835</v>
      </c>
      <c r="C3442" s="119" t="s">
        <v>7199</v>
      </c>
      <c r="D3442" s="121">
        <v>24.5</v>
      </c>
    </row>
    <row r="3443" spans="1:4" ht="15.95" customHeight="1">
      <c r="A3443" s="417" t="s">
        <v>4836</v>
      </c>
      <c r="B3443" s="416" t="s">
        <v>3417</v>
      </c>
      <c r="C3443" s="417" t="s">
        <v>7199</v>
      </c>
      <c r="D3443" s="418">
        <v>27.45</v>
      </c>
    </row>
    <row r="3444" spans="1:4" ht="6" customHeight="1">
      <c r="A3444" s="417"/>
      <c r="B3444" s="416"/>
      <c r="C3444" s="417"/>
      <c r="D3444" s="418"/>
    </row>
    <row r="3445" spans="1:4" ht="15.95" customHeight="1">
      <c r="A3445" s="417" t="s">
        <v>3418</v>
      </c>
      <c r="B3445" s="416" t="s">
        <v>3419</v>
      </c>
      <c r="C3445" s="417" t="s">
        <v>7199</v>
      </c>
      <c r="D3445" s="418">
        <v>40.840000000000003</v>
      </c>
    </row>
    <row r="3446" spans="1:4" ht="6" customHeight="1">
      <c r="A3446" s="417"/>
      <c r="B3446" s="416"/>
      <c r="C3446" s="417"/>
      <c r="D3446" s="418"/>
    </row>
    <row r="3447" spans="1:4" ht="15.95" customHeight="1">
      <c r="A3447" s="119" t="s">
        <v>3420</v>
      </c>
      <c r="B3447" s="120" t="s">
        <v>3421</v>
      </c>
      <c r="C3447" s="119" t="s">
        <v>7199</v>
      </c>
      <c r="D3447" s="121">
        <v>24.5</v>
      </c>
    </row>
    <row r="3448" spans="1:4" ht="15.95" customHeight="1">
      <c r="A3448" s="417" t="s">
        <v>3422</v>
      </c>
      <c r="B3448" s="416" t="s">
        <v>3423</v>
      </c>
      <c r="C3448" s="417" t="s">
        <v>7199</v>
      </c>
      <c r="D3448" s="418">
        <v>143.01</v>
      </c>
    </row>
    <row r="3449" spans="1:4" ht="6" customHeight="1">
      <c r="A3449" s="417"/>
      <c r="B3449" s="416"/>
      <c r="C3449" s="417"/>
      <c r="D3449" s="418"/>
    </row>
    <row r="3450" spans="1:4" ht="15.95" customHeight="1">
      <c r="A3450" s="417" t="s">
        <v>3424</v>
      </c>
      <c r="B3450" s="416" t="s">
        <v>3425</v>
      </c>
      <c r="C3450" s="417" t="s">
        <v>7199</v>
      </c>
      <c r="D3450" s="418">
        <v>121.72</v>
      </c>
    </row>
    <row r="3451" spans="1:4" ht="6" customHeight="1">
      <c r="A3451" s="417"/>
      <c r="B3451" s="416"/>
      <c r="C3451" s="417"/>
      <c r="D3451" s="418"/>
    </row>
    <row r="3452" spans="1:4" ht="15.95" customHeight="1">
      <c r="A3452" s="119" t="s">
        <v>3426</v>
      </c>
      <c r="B3452" s="120" t="s">
        <v>3427</v>
      </c>
      <c r="C3452" s="119" t="s">
        <v>7199</v>
      </c>
      <c r="D3452" s="121">
        <v>100.43</v>
      </c>
    </row>
    <row r="3453" spans="1:4" ht="15.95" customHeight="1">
      <c r="A3453" s="417" t="s">
        <v>3428</v>
      </c>
      <c r="B3453" s="416" t="s">
        <v>3429</v>
      </c>
      <c r="C3453" s="417" t="s">
        <v>7199</v>
      </c>
      <c r="D3453" s="418">
        <v>262.20999999999998</v>
      </c>
    </row>
    <row r="3454" spans="1:4" ht="6" customHeight="1">
      <c r="A3454" s="417"/>
      <c r="B3454" s="416"/>
      <c r="C3454" s="417"/>
      <c r="D3454" s="418"/>
    </row>
    <row r="3455" spans="1:4" ht="15.95" customHeight="1">
      <c r="A3455" s="417" t="s">
        <v>3430</v>
      </c>
      <c r="B3455" s="416" t="s">
        <v>3431</v>
      </c>
      <c r="C3455" s="417" t="s">
        <v>7199</v>
      </c>
      <c r="D3455" s="418">
        <v>240.92</v>
      </c>
    </row>
    <row r="3456" spans="1:4" ht="6" customHeight="1">
      <c r="A3456" s="417"/>
      <c r="B3456" s="416"/>
      <c r="C3456" s="417"/>
      <c r="D3456" s="418"/>
    </row>
    <row r="3457" spans="1:4" ht="15.95" customHeight="1">
      <c r="A3457" s="119" t="s">
        <v>3432</v>
      </c>
      <c r="B3457" s="120" t="s">
        <v>3433</v>
      </c>
      <c r="C3457" s="119" t="s">
        <v>7199</v>
      </c>
      <c r="D3457" s="121">
        <v>219.63</v>
      </c>
    </row>
    <row r="3458" spans="1:4" ht="15.95" customHeight="1">
      <c r="A3458" s="417" t="s">
        <v>3434</v>
      </c>
      <c r="B3458" s="416" t="s">
        <v>3435</v>
      </c>
      <c r="C3458" s="417" t="s">
        <v>7199</v>
      </c>
      <c r="D3458" s="418">
        <v>334.07</v>
      </c>
    </row>
    <row r="3459" spans="1:4" ht="6" customHeight="1">
      <c r="A3459" s="417"/>
      <c r="B3459" s="416"/>
      <c r="C3459" s="417"/>
      <c r="D3459" s="418"/>
    </row>
    <row r="3460" spans="1:4" ht="15.95" customHeight="1">
      <c r="A3460" s="417" t="s">
        <v>3436</v>
      </c>
      <c r="B3460" s="416" t="s">
        <v>3437</v>
      </c>
      <c r="C3460" s="417" t="s">
        <v>7199</v>
      </c>
      <c r="D3460" s="418">
        <v>322.33</v>
      </c>
    </row>
    <row r="3461" spans="1:4" ht="6" customHeight="1">
      <c r="A3461" s="417"/>
      <c r="B3461" s="416"/>
      <c r="C3461" s="417"/>
      <c r="D3461" s="418"/>
    </row>
    <row r="3462" spans="1:4" ht="15.95" customHeight="1">
      <c r="A3462" s="119" t="s">
        <v>3438</v>
      </c>
      <c r="B3462" s="120" t="s">
        <v>3439</v>
      </c>
      <c r="C3462" s="119" t="s">
        <v>7199</v>
      </c>
      <c r="D3462" s="121">
        <v>301.04000000000002</v>
      </c>
    </row>
    <row r="3463" spans="1:4" ht="15.95" customHeight="1">
      <c r="A3463" s="417" t="s">
        <v>3440</v>
      </c>
      <c r="B3463" s="416" t="s">
        <v>3441</v>
      </c>
      <c r="C3463" s="417" t="s">
        <v>7199</v>
      </c>
      <c r="D3463" s="418">
        <v>118.69</v>
      </c>
    </row>
    <row r="3464" spans="1:4" ht="6" customHeight="1">
      <c r="A3464" s="417"/>
      <c r="B3464" s="416"/>
      <c r="C3464" s="417"/>
      <c r="D3464" s="418"/>
    </row>
    <row r="3465" spans="1:4" ht="15.95" customHeight="1">
      <c r="A3465" s="417" t="s">
        <v>3442</v>
      </c>
      <c r="B3465" s="416" t="s">
        <v>3443</v>
      </c>
      <c r="C3465" s="417" t="s">
        <v>7199</v>
      </c>
      <c r="D3465" s="418">
        <v>97.4</v>
      </c>
    </row>
    <row r="3466" spans="1:4" ht="6" customHeight="1">
      <c r="A3466" s="417"/>
      <c r="B3466" s="416"/>
      <c r="C3466" s="417"/>
      <c r="D3466" s="418"/>
    </row>
    <row r="3467" spans="1:4" ht="15.95" customHeight="1">
      <c r="A3467" s="119" t="s">
        <v>3444</v>
      </c>
      <c r="B3467" s="120" t="s">
        <v>3445</v>
      </c>
      <c r="C3467" s="119" t="s">
        <v>7199</v>
      </c>
      <c r="D3467" s="121">
        <v>75.47</v>
      </c>
    </row>
    <row r="3468" spans="1:4" ht="15.95" customHeight="1">
      <c r="A3468" s="119" t="s">
        <v>3446</v>
      </c>
      <c r="B3468" s="120" t="s">
        <v>3447</v>
      </c>
      <c r="C3468" s="119" t="s">
        <v>7199</v>
      </c>
      <c r="D3468" s="121">
        <v>179.37</v>
      </c>
    </row>
    <row r="3469" spans="1:4" ht="15.95" customHeight="1">
      <c r="A3469" s="417" t="s">
        <v>3448</v>
      </c>
      <c r="B3469" s="416" t="s">
        <v>3449</v>
      </c>
      <c r="C3469" s="417" t="s">
        <v>7199</v>
      </c>
      <c r="D3469" s="418">
        <v>157.47</v>
      </c>
    </row>
    <row r="3470" spans="1:4" ht="6" customHeight="1">
      <c r="A3470" s="417"/>
      <c r="B3470" s="416"/>
      <c r="C3470" s="417"/>
      <c r="D3470" s="418"/>
    </row>
    <row r="3471" spans="1:4" ht="15.95" customHeight="1">
      <c r="A3471" s="417" t="s">
        <v>3450</v>
      </c>
      <c r="B3471" s="416" t="s">
        <v>3451</v>
      </c>
      <c r="C3471" s="417" t="s">
        <v>7199</v>
      </c>
      <c r="D3471" s="418">
        <v>136.79</v>
      </c>
    </row>
    <row r="3472" spans="1:4" ht="6" customHeight="1">
      <c r="A3472" s="417"/>
      <c r="B3472" s="416"/>
      <c r="C3472" s="417"/>
      <c r="D3472" s="418"/>
    </row>
    <row r="3473" spans="1:4" ht="15.95" customHeight="1">
      <c r="A3473" s="119" t="s">
        <v>3452</v>
      </c>
      <c r="B3473" s="120" t="s">
        <v>3453</v>
      </c>
      <c r="C3473" s="119" t="s">
        <v>7199</v>
      </c>
      <c r="D3473" s="121">
        <v>15.18</v>
      </c>
    </row>
    <row r="3474" spans="1:4" ht="15.95" customHeight="1">
      <c r="A3474" s="419" t="s">
        <v>3454</v>
      </c>
      <c r="B3474" s="419"/>
      <c r="C3474" s="419"/>
      <c r="D3474" s="118">
        <v>12986.59</v>
      </c>
    </row>
    <row r="3475" spans="1:4" ht="15.95" customHeight="1">
      <c r="A3475" s="119" t="s">
        <v>3455</v>
      </c>
      <c r="B3475" s="120" t="s">
        <v>3456</v>
      </c>
      <c r="C3475" s="119" t="s">
        <v>7199</v>
      </c>
      <c r="D3475" s="121">
        <v>241.51</v>
      </c>
    </row>
    <row r="3476" spans="1:4" ht="15.95" customHeight="1">
      <c r="A3476" s="119" t="s">
        <v>3457</v>
      </c>
      <c r="B3476" s="120" t="s">
        <v>3458</v>
      </c>
      <c r="C3476" s="119" t="s">
        <v>7199</v>
      </c>
      <c r="D3476" s="121">
        <v>351.51</v>
      </c>
    </row>
    <row r="3477" spans="1:4" ht="15.95" customHeight="1">
      <c r="A3477" s="119" t="s">
        <v>3459</v>
      </c>
      <c r="B3477" s="120" t="s">
        <v>3460</v>
      </c>
      <c r="C3477" s="119" t="s">
        <v>7199</v>
      </c>
      <c r="D3477" s="121">
        <v>784.63</v>
      </c>
    </row>
    <row r="3478" spans="1:4" ht="15.95" customHeight="1">
      <c r="A3478" s="119" t="s">
        <v>3461</v>
      </c>
      <c r="B3478" s="120" t="s">
        <v>3462</v>
      </c>
      <c r="C3478" s="119" t="s">
        <v>7199</v>
      </c>
      <c r="D3478" s="121">
        <v>429.86</v>
      </c>
    </row>
    <row r="3479" spans="1:4" ht="15.95" customHeight="1">
      <c r="A3479" s="119" t="s">
        <v>3463</v>
      </c>
      <c r="B3479" s="120" t="s">
        <v>3464</v>
      </c>
      <c r="C3479" s="119" t="s">
        <v>7199</v>
      </c>
      <c r="D3479" s="121">
        <v>1217.92</v>
      </c>
    </row>
    <row r="3480" spans="1:4" ht="15.95" customHeight="1">
      <c r="A3480" s="119" t="s">
        <v>3465</v>
      </c>
      <c r="B3480" s="120" t="s">
        <v>3466</v>
      </c>
      <c r="C3480" s="119" t="s">
        <v>7199</v>
      </c>
      <c r="D3480" s="121">
        <v>2165.4699999999998</v>
      </c>
    </row>
    <row r="3481" spans="1:4" ht="15.95" customHeight="1">
      <c r="A3481" s="119" t="s">
        <v>7756</v>
      </c>
      <c r="B3481" s="120" t="s">
        <v>7757</v>
      </c>
      <c r="C3481" s="119" t="s">
        <v>7199</v>
      </c>
      <c r="D3481" s="121">
        <v>3464.75</v>
      </c>
    </row>
    <row r="3482" spans="1:4" ht="15.95" customHeight="1">
      <c r="A3482" s="119" t="s">
        <v>7758</v>
      </c>
      <c r="B3482" s="120" t="s">
        <v>7759</v>
      </c>
      <c r="C3482" s="119" t="s">
        <v>7199</v>
      </c>
      <c r="D3482" s="121">
        <v>4330.9399999999996</v>
      </c>
    </row>
    <row r="3483" spans="1:4" ht="15.95" customHeight="1">
      <c r="A3483" s="419" t="s">
        <v>3467</v>
      </c>
      <c r="B3483" s="419"/>
      <c r="C3483" s="419"/>
      <c r="D3483" s="118">
        <v>2901.78</v>
      </c>
    </row>
    <row r="3484" spans="1:4" ht="15.95" customHeight="1">
      <c r="A3484" s="119" t="s">
        <v>3468</v>
      </c>
      <c r="B3484" s="120" t="s">
        <v>3469</v>
      </c>
      <c r="C3484" s="119" t="s">
        <v>7199</v>
      </c>
      <c r="D3484" s="121">
        <v>55.25</v>
      </c>
    </row>
    <row r="3485" spans="1:4" ht="15.95" customHeight="1">
      <c r="A3485" s="119" t="s">
        <v>3470</v>
      </c>
      <c r="B3485" s="120" t="s">
        <v>3471</v>
      </c>
      <c r="C3485" s="119" t="s">
        <v>7199</v>
      </c>
      <c r="D3485" s="121">
        <v>40.61</v>
      </c>
    </row>
    <row r="3486" spans="1:4" ht="15.95" customHeight="1">
      <c r="A3486" s="119" t="s">
        <v>3472</v>
      </c>
      <c r="B3486" s="120" t="s">
        <v>3473</v>
      </c>
      <c r="C3486" s="119" t="s">
        <v>7199</v>
      </c>
      <c r="D3486" s="121">
        <v>27.05</v>
      </c>
    </row>
    <row r="3487" spans="1:4" ht="15.95" customHeight="1">
      <c r="A3487" s="119" t="s">
        <v>3474</v>
      </c>
      <c r="B3487" s="120" t="s">
        <v>286</v>
      </c>
      <c r="C3487" s="119" t="s">
        <v>7199</v>
      </c>
      <c r="D3487" s="121">
        <v>77.08</v>
      </c>
    </row>
    <row r="3488" spans="1:4" ht="15.95" customHeight="1">
      <c r="A3488" s="119" t="s">
        <v>287</v>
      </c>
      <c r="B3488" s="120" t="s">
        <v>288</v>
      </c>
      <c r="C3488" s="119" t="s">
        <v>7199</v>
      </c>
      <c r="D3488" s="121">
        <v>12.44</v>
      </c>
    </row>
    <row r="3489" spans="1:4" ht="15.95" customHeight="1">
      <c r="A3489" s="119" t="s">
        <v>289</v>
      </c>
      <c r="B3489" s="120" t="s">
        <v>290</v>
      </c>
      <c r="C3489" s="119" t="s">
        <v>7199</v>
      </c>
      <c r="D3489" s="121">
        <v>174.06</v>
      </c>
    </row>
    <row r="3490" spans="1:4" ht="15.95" customHeight="1">
      <c r="A3490" s="119" t="s">
        <v>291</v>
      </c>
      <c r="B3490" s="120" t="s">
        <v>292</v>
      </c>
      <c r="C3490" s="119" t="s">
        <v>7199</v>
      </c>
      <c r="D3490" s="121">
        <v>148.65</v>
      </c>
    </row>
    <row r="3491" spans="1:4" ht="15.95" customHeight="1">
      <c r="A3491" s="119" t="s">
        <v>293</v>
      </c>
      <c r="B3491" s="120" t="s">
        <v>294</v>
      </c>
      <c r="C3491" s="119" t="s">
        <v>7199</v>
      </c>
      <c r="D3491" s="121">
        <v>184.22</v>
      </c>
    </row>
    <row r="3492" spans="1:4" ht="15.95" customHeight="1">
      <c r="A3492" s="119" t="s">
        <v>295</v>
      </c>
      <c r="B3492" s="120" t="s">
        <v>296</v>
      </c>
      <c r="C3492" s="119" t="s">
        <v>7199</v>
      </c>
      <c r="D3492" s="121">
        <v>362.22</v>
      </c>
    </row>
    <row r="3493" spans="1:4" ht="15.95" customHeight="1">
      <c r="A3493" s="119" t="s">
        <v>297</v>
      </c>
      <c r="B3493" s="120" t="s">
        <v>298</v>
      </c>
      <c r="C3493" s="119" t="s">
        <v>7199</v>
      </c>
      <c r="D3493" s="121">
        <v>80.819999999999993</v>
      </c>
    </row>
    <row r="3494" spans="1:4" ht="15.95" customHeight="1">
      <c r="A3494" s="119" t="s">
        <v>299</v>
      </c>
      <c r="B3494" s="120" t="s">
        <v>300</v>
      </c>
      <c r="C3494" s="119" t="s">
        <v>7199</v>
      </c>
      <c r="D3494" s="121">
        <v>162.26</v>
      </c>
    </row>
    <row r="3495" spans="1:4" ht="15.95" customHeight="1">
      <c r="A3495" s="119" t="s">
        <v>301</v>
      </c>
      <c r="B3495" s="120" t="s">
        <v>302</v>
      </c>
      <c r="C3495" s="119" t="s">
        <v>7196</v>
      </c>
      <c r="D3495" s="121">
        <v>2.2999999999999998</v>
      </c>
    </row>
    <row r="3496" spans="1:4" ht="15.95" customHeight="1">
      <c r="A3496" s="119" t="s">
        <v>303</v>
      </c>
      <c r="B3496" s="120" t="s">
        <v>304</v>
      </c>
      <c r="C3496" s="119" t="s">
        <v>7199</v>
      </c>
      <c r="D3496" s="121">
        <v>40.72</v>
      </c>
    </row>
    <row r="3497" spans="1:4" ht="15.95" customHeight="1">
      <c r="A3497" s="119" t="s">
        <v>305</v>
      </c>
      <c r="B3497" s="120" t="s">
        <v>306</v>
      </c>
      <c r="C3497" s="119" t="s">
        <v>7199</v>
      </c>
      <c r="D3497" s="121">
        <v>40.72</v>
      </c>
    </row>
    <row r="3498" spans="1:4" ht="15.95" customHeight="1">
      <c r="A3498" s="119" t="s">
        <v>307</v>
      </c>
      <c r="B3498" s="120" t="s">
        <v>308</v>
      </c>
      <c r="C3498" s="119" t="s">
        <v>7199</v>
      </c>
      <c r="D3498" s="121">
        <v>23.12</v>
      </c>
    </row>
    <row r="3499" spans="1:4" ht="15.95" customHeight="1">
      <c r="A3499" s="119" t="s">
        <v>309</v>
      </c>
      <c r="B3499" s="120" t="s">
        <v>1249</v>
      </c>
      <c r="C3499" s="119" t="s">
        <v>7199</v>
      </c>
      <c r="D3499" s="121">
        <v>23.12</v>
      </c>
    </row>
    <row r="3500" spans="1:4" ht="15.95" customHeight="1">
      <c r="A3500" s="119" t="s">
        <v>1250</v>
      </c>
      <c r="B3500" s="120" t="s">
        <v>1251</v>
      </c>
      <c r="C3500" s="119" t="s">
        <v>7199</v>
      </c>
      <c r="D3500" s="121">
        <v>103.66</v>
      </c>
    </row>
    <row r="3501" spans="1:4" ht="15.95" customHeight="1">
      <c r="A3501" s="119" t="s">
        <v>1252</v>
      </c>
      <c r="B3501" s="120" t="s">
        <v>1253</v>
      </c>
      <c r="C3501" s="119" t="s">
        <v>7199</v>
      </c>
      <c r="D3501" s="121">
        <v>38.36</v>
      </c>
    </row>
    <row r="3502" spans="1:4" ht="15.95" customHeight="1">
      <c r="A3502" s="119" t="s">
        <v>1254</v>
      </c>
      <c r="B3502" s="120" t="s">
        <v>1255</v>
      </c>
      <c r="C3502" s="119" t="s">
        <v>7199</v>
      </c>
      <c r="D3502" s="121">
        <v>34.380000000000003</v>
      </c>
    </row>
    <row r="3503" spans="1:4" ht="15.95" customHeight="1">
      <c r="A3503" s="119" t="s">
        <v>1256</v>
      </c>
      <c r="B3503" s="120" t="s">
        <v>3507</v>
      </c>
      <c r="C3503" s="119" t="s">
        <v>7199</v>
      </c>
      <c r="D3503" s="121">
        <v>44.6</v>
      </c>
    </row>
    <row r="3504" spans="1:4" ht="15.95" customHeight="1">
      <c r="A3504" s="119" t="s">
        <v>3508</v>
      </c>
      <c r="B3504" s="120" t="s">
        <v>3509</v>
      </c>
      <c r="C3504" s="119" t="s">
        <v>7199</v>
      </c>
      <c r="D3504" s="121">
        <v>74.33</v>
      </c>
    </row>
    <row r="3505" spans="1:4" ht="15.95" customHeight="1">
      <c r="A3505" s="119" t="s">
        <v>3510</v>
      </c>
      <c r="B3505" s="120" t="s">
        <v>3511</v>
      </c>
      <c r="C3505" s="119" t="s">
        <v>7199</v>
      </c>
      <c r="D3505" s="121">
        <v>105.56</v>
      </c>
    </row>
    <row r="3506" spans="1:4" ht="15.95" customHeight="1">
      <c r="A3506" s="119" t="s">
        <v>3512</v>
      </c>
      <c r="B3506" s="120" t="s">
        <v>3513</v>
      </c>
      <c r="C3506" s="119" t="s">
        <v>7199</v>
      </c>
      <c r="D3506" s="121">
        <v>158.46</v>
      </c>
    </row>
    <row r="3507" spans="1:4" ht="15.95" customHeight="1">
      <c r="A3507" s="119" t="s">
        <v>3514</v>
      </c>
      <c r="B3507" s="120" t="s">
        <v>3515</v>
      </c>
      <c r="C3507" s="119" t="s">
        <v>7199</v>
      </c>
      <c r="D3507" s="121">
        <v>211.36</v>
      </c>
    </row>
    <row r="3508" spans="1:4" ht="15.95" customHeight="1">
      <c r="A3508" s="119" t="s">
        <v>3516</v>
      </c>
      <c r="B3508" s="120" t="s">
        <v>3517</v>
      </c>
      <c r="C3508" s="119" t="s">
        <v>7199</v>
      </c>
      <c r="D3508" s="121">
        <v>114.34</v>
      </c>
    </row>
    <row r="3509" spans="1:4" ht="15.95" customHeight="1">
      <c r="A3509" s="119" t="s">
        <v>3518</v>
      </c>
      <c r="B3509" s="120" t="s">
        <v>3519</v>
      </c>
      <c r="C3509" s="119" t="s">
        <v>7199</v>
      </c>
      <c r="D3509" s="121">
        <v>224.99</v>
      </c>
    </row>
    <row r="3510" spans="1:4" ht="15.95" customHeight="1">
      <c r="A3510" s="119" t="s">
        <v>3520</v>
      </c>
      <c r="B3510" s="120" t="s">
        <v>3521</v>
      </c>
      <c r="C3510" s="119" t="s">
        <v>7199</v>
      </c>
      <c r="D3510" s="121">
        <v>102.81</v>
      </c>
    </row>
    <row r="3511" spans="1:4" ht="15.95" customHeight="1">
      <c r="A3511" s="119" t="s">
        <v>3522</v>
      </c>
      <c r="B3511" s="120" t="s">
        <v>3523</v>
      </c>
      <c r="C3511" s="119" t="s">
        <v>7199</v>
      </c>
      <c r="D3511" s="121">
        <v>129.55000000000001</v>
      </c>
    </row>
    <row r="3512" spans="1:4" ht="15.95" customHeight="1">
      <c r="A3512" s="119" t="s">
        <v>3524</v>
      </c>
      <c r="B3512" s="120" t="s">
        <v>3525</v>
      </c>
      <c r="C3512" s="119" t="s">
        <v>7199</v>
      </c>
      <c r="D3512" s="121">
        <v>17.46</v>
      </c>
    </row>
    <row r="3513" spans="1:4" ht="15.95" customHeight="1">
      <c r="A3513" s="119" t="s">
        <v>3526</v>
      </c>
      <c r="B3513" s="120" t="s">
        <v>2076</v>
      </c>
      <c r="C3513" s="119" t="s">
        <v>7199</v>
      </c>
      <c r="D3513" s="121">
        <v>87.28</v>
      </c>
    </row>
    <row r="3514" spans="1:4" ht="15.95" customHeight="1">
      <c r="A3514" s="419" t="s">
        <v>7760</v>
      </c>
      <c r="B3514" s="419"/>
      <c r="C3514" s="419"/>
      <c r="D3514" s="118">
        <v>95.05</v>
      </c>
    </row>
    <row r="3515" spans="1:4" ht="15.95" customHeight="1">
      <c r="A3515" s="119" t="s">
        <v>2077</v>
      </c>
      <c r="B3515" s="120" t="s">
        <v>2078</v>
      </c>
      <c r="C3515" s="119" t="s">
        <v>7199</v>
      </c>
      <c r="D3515" s="121">
        <v>95.05</v>
      </c>
    </row>
    <row r="3516" spans="1:4" ht="15.95" customHeight="1">
      <c r="A3516" s="419" t="s">
        <v>2079</v>
      </c>
      <c r="B3516" s="419"/>
      <c r="C3516" s="419"/>
      <c r="D3516" s="118">
        <v>4943.01</v>
      </c>
    </row>
    <row r="3517" spans="1:4" ht="15.95" customHeight="1">
      <c r="A3517" s="119" t="s">
        <v>2080</v>
      </c>
      <c r="B3517" s="120" t="s">
        <v>2081</v>
      </c>
      <c r="C3517" s="119" t="s">
        <v>7199</v>
      </c>
      <c r="D3517" s="121">
        <v>192.09</v>
      </c>
    </row>
    <row r="3518" spans="1:4" ht="15.95" customHeight="1">
      <c r="A3518" s="119" t="s">
        <v>2082</v>
      </c>
      <c r="B3518" s="120" t="s">
        <v>2083</v>
      </c>
      <c r="C3518" s="119" t="s">
        <v>7199</v>
      </c>
      <c r="D3518" s="121">
        <v>331.23</v>
      </c>
    </row>
    <row r="3519" spans="1:4" ht="15.95" customHeight="1">
      <c r="A3519" s="119" t="s">
        <v>2084</v>
      </c>
      <c r="B3519" s="120" t="s">
        <v>2085</v>
      </c>
      <c r="C3519" s="119" t="s">
        <v>7761</v>
      </c>
      <c r="D3519" s="121">
        <v>67.14</v>
      </c>
    </row>
    <row r="3520" spans="1:4" ht="15.95" customHeight="1">
      <c r="A3520" s="119" t="s">
        <v>2086</v>
      </c>
      <c r="B3520" s="120" t="s">
        <v>2087</v>
      </c>
      <c r="C3520" s="119" t="s">
        <v>7199</v>
      </c>
      <c r="D3520" s="121">
        <v>1077.24</v>
      </c>
    </row>
    <row r="3521" spans="1:4" ht="15.95" customHeight="1">
      <c r="A3521" s="417" t="s">
        <v>2088</v>
      </c>
      <c r="B3521" s="416" t="s">
        <v>2089</v>
      </c>
      <c r="C3521" s="417" t="s">
        <v>7199</v>
      </c>
      <c r="D3521" s="418">
        <v>1509.84</v>
      </c>
    </row>
    <row r="3522" spans="1:4" ht="6" customHeight="1">
      <c r="A3522" s="417"/>
      <c r="B3522" s="416"/>
      <c r="C3522" s="417"/>
      <c r="D3522" s="418"/>
    </row>
    <row r="3523" spans="1:4" ht="15.95" customHeight="1">
      <c r="A3523" s="119" t="s">
        <v>2090</v>
      </c>
      <c r="B3523" s="120" t="s">
        <v>2091</v>
      </c>
      <c r="C3523" s="119" t="s">
        <v>7199</v>
      </c>
      <c r="D3523" s="121">
        <v>26.67</v>
      </c>
    </row>
    <row r="3524" spans="1:4" ht="15.95" customHeight="1">
      <c r="A3524" s="119" t="s">
        <v>2092</v>
      </c>
      <c r="B3524" s="120" t="s">
        <v>2093</v>
      </c>
      <c r="C3524" s="119" t="s">
        <v>7199</v>
      </c>
      <c r="D3524" s="121">
        <v>1000.73</v>
      </c>
    </row>
    <row r="3525" spans="1:4" ht="15.95" customHeight="1">
      <c r="A3525" s="417" t="s">
        <v>2094</v>
      </c>
      <c r="B3525" s="416" t="s">
        <v>2095</v>
      </c>
      <c r="C3525" s="417" t="s">
        <v>7199</v>
      </c>
      <c r="D3525" s="418">
        <v>420.12</v>
      </c>
    </row>
    <row r="3526" spans="1:4" ht="6" customHeight="1">
      <c r="A3526" s="417"/>
      <c r="B3526" s="416"/>
      <c r="C3526" s="417"/>
      <c r="D3526" s="418"/>
    </row>
    <row r="3527" spans="1:4" ht="15.95" customHeight="1">
      <c r="A3527" s="119" t="s">
        <v>2096</v>
      </c>
      <c r="B3527" s="120" t="s">
        <v>1015</v>
      </c>
      <c r="C3527" s="119" t="s">
        <v>7199</v>
      </c>
      <c r="D3527" s="121">
        <v>58.28</v>
      </c>
    </row>
    <row r="3528" spans="1:4" ht="15.95" customHeight="1">
      <c r="A3528" s="119" t="s">
        <v>1016</v>
      </c>
      <c r="B3528" s="120" t="s">
        <v>1017</v>
      </c>
      <c r="C3528" s="119" t="s">
        <v>7199</v>
      </c>
      <c r="D3528" s="121">
        <v>78.2</v>
      </c>
    </row>
    <row r="3529" spans="1:4" ht="15.95" customHeight="1">
      <c r="A3529" s="119" t="s">
        <v>1018</v>
      </c>
      <c r="B3529" s="120" t="s">
        <v>1019</v>
      </c>
      <c r="C3529" s="119" t="s">
        <v>7199</v>
      </c>
      <c r="D3529" s="121">
        <v>154.1</v>
      </c>
    </row>
    <row r="3530" spans="1:4" ht="15.95" customHeight="1">
      <c r="A3530" s="119" t="s">
        <v>1020</v>
      </c>
      <c r="B3530" s="120" t="s">
        <v>1021</v>
      </c>
      <c r="C3530" s="119" t="s">
        <v>7199</v>
      </c>
      <c r="D3530" s="121">
        <v>27.38</v>
      </c>
    </row>
    <row r="3531" spans="1:4" ht="15.95" customHeight="1">
      <c r="A3531" s="419" t="s">
        <v>1022</v>
      </c>
      <c r="B3531" s="419"/>
      <c r="C3531" s="419"/>
      <c r="D3531" s="118">
        <v>7051079.0999999996</v>
      </c>
    </row>
    <row r="3532" spans="1:4" ht="15.95" customHeight="1">
      <c r="A3532" s="419" t="s">
        <v>1023</v>
      </c>
      <c r="B3532" s="419"/>
      <c r="C3532" s="419"/>
      <c r="D3532" s="118">
        <v>1332.16</v>
      </c>
    </row>
    <row r="3533" spans="1:4" ht="15.95" customHeight="1">
      <c r="A3533" s="119" t="s">
        <v>1024</v>
      </c>
      <c r="B3533" s="120" t="s">
        <v>1025</v>
      </c>
      <c r="C3533" s="119" t="s">
        <v>7199</v>
      </c>
      <c r="D3533" s="121">
        <v>5.73</v>
      </c>
    </row>
    <row r="3534" spans="1:4" ht="15.95" customHeight="1">
      <c r="A3534" s="119" t="s">
        <v>1026</v>
      </c>
      <c r="B3534" s="120" t="s">
        <v>1027</v>
      </c>
      <c r="C3534" s="119" t="s">
        <v>7199</v>
      </c>
      <c r="D3534" s="121">
        <v>7.06</v>
      </c>
    </row>
    <row r="3535" spans="1:4" ht="15.95" customHeight="1">
      <c r="A3535" s="119" t="s">
        <v>1028</v>
      </c>
      <c r="B3535" s="120" t="s">
        <v>1029</v>
      </c>
      <c r="C3535" s="119" t="s">
        <v>7199</v>
      </c>
      <c r="D3535" s="121">
        <v>9.76</v>
      </c>
    </row>
    <row r="3536" spans="1:4" ht="15.95" customHeight="1">
      <c r="A3536" s="119" t="s">
        <v>1030</v>
      </c>
      <c r="B3536" s="120" t="s">
        <v>1031</v>
      </c>
      <c r="C3536" s="119" t="s">
        <v>7199</v>
      </c>
      <c r="D3536" s="121">
        <v>13.32</v>
      </c>
    </row>
    <row r="3537" spans="1:4" ht="15.95" customHeight="1">
      <c r="A3537" s="119" t="s">
        <v>1032</v>
      </c>
      <c r="B3537" s="120" t="s">
        <v>1033</v>
      </c>
      <c r="C3537" s="119" t="s">
        <v>7199</v>
      </c>
      <c r="D3537" s="121">
        <v>16.47</v>
      </c>
    </row>
    <row r="3538" spans="1:4" ht="15.95" customHeight="1">
      <c r="A3538" s="119" t="s">
        <v>1034</v>
      </c>
      <c r="B3538" s="120" t="s">
        <v>1035</v>
      </c>
      <c r="C3538" s="119" t="s">
        <v>7199</v>
      </c>
      <c r="D3538" s="121">
        <v>25.64</v>
      </c>
    </row>
    <row r="3539" spans="1:4" ht="15.95" customHeight="1">
      <c r="A3539" s="119" t="s">
        <v>1036</v>
      </c>
      <c r="B3539" s="120" t="s">
        <v>1037</v>
      </c>
      <c r="C3539" s="119" t="s">
        <v>7199</v>
      </c>
      <c r="D3539" s="121">
        <v>58.07</v>
      </c>
    </row>
    <row r="3540" spans="1:4" ht="15.95" customHeight="1">
      <c r="A3540" s="119" t="s">
        <v>1038</v>
      </c>
      <c r="B3540" s="120" t="s">
        <v>1039</v>
      </c>
      <c r="C3540" s="119" t="s">
        <v>7199</v>
      </c>
      <c r="D3540" s="121">
        <v>66.75</v>
      </c>
    </row>
    <row r="3541" spans="1:4" ht="15.95" customHeight="1">
      <c r="A3541" s="119" t="s">
        <v>1040</v>
      </c>
      <c r="B3541" s="120" t="s">
        <v>2121</v>
      </c>
      <c r="C3541" s="119" t="s">
        <v>7199</v>
      </c>
      <c r="D3541" s="121">
        <v>99.13</v>
      </c>
    </row>
    <row r="3542" spans="1:4" ht="15.95" customHeight="1">
      <c r="A3542" s="119" t="s">
        <v>2122</v>
      </c>
      <c r="B3542" s="120" t="s">
        <v>2123</v>
      </c>
      <c r="C3542" s="119" t="s">
        <v>7196</v>
      </c>
      <c r="D3542" s="121">
        <v>19.190000000000001</v>
      </c>
    </row>
    <row r="3543" spans="1:4" ht="15.95" customHeight="1">
      <c r="A3543" s="119" t="s">
        <v>2124</v>
      </c>
      <c r="B3543" s="120" t="s">
        <v>754</v>
      </c>
      <c r="C3543" s="119" t="s">
        <v>7196</v>
      </c>
      <c r="D3543" s="121">
        <v>26.41</v>
      </c>
    </row>
    <row r="3544" spans="1:4" ht="15.95" customHeight="1">
      <c r="A3544" s="119" t="s">
        <v>755</v>
      </c>
      <c r="B3544" s="120" t="s">
        <v>756</v>
      </c>
      <c r="C3544" s="119" t="s">
        <v>7196</v>
      </c>
      <c r="D3544" s="121">
        <v>36.799999999999997</v>
      </c>
    </row>
    <row r="3545" spans="1:4" ht="15.95" customHeight="1">
      <c r="A3545" s="119" t="s">
        <v>757</v>
      </c>
      <c r="B3545" s="120" t="s">
        <v>758</v>
      </c>
      <c r="C3545" s="119" t="s">
        <v>7196</v>
      </c>
      <c r="D3545" s="121">
        <v>11.02</v>
      </c>
    </row>
    <row r="3546" spans="1:4" ht="15.95" customHeight="1">
      <c r="A3546" s="119" t="s">
        <v>759</v>
      </c>
      <c r="B3546" s="120" t="s">
        <v>760</v>
      </c>
      <c r="C3546" s="119" t="s">
        <v>7196</v>
      </c>
      <c r="D3546" s="121">
        <v>11.92</v>
      </c>
    </row>
    <row r="3547" spans="1:4" ht="15.95" customHeight="1">
      <c r="A3547" s="119" t="s">
        <v>761</v>
      </c>
      <c r="B3547" s="120" t="s">
        <v>762</v>
      </c>
      <c r="C3547" s="119" t="s">
        <v>7196</v>
      </c>
      <c r="D3547" s="121">
        <v>15.79</v>
      </c>
    </row>
    <row r="3548" spans="1:4" ht="15.95" customHeight="1">
      <c r="A3548" s="119" t="s">
        <v>763</v>
      </c>
      <c r="B3548" s="120" t="s">
        <v>764</v>
      </c>
      <c r="C3548" s="119" t="s">
        <v>7196</v>
      </c>
      <c r="D3548" s="121">
        <v>22.49</v>
      </c>
    </row>
    <row r="3549" spans="1:4" ht="15.95" customHeight="1">
      <c r="A3549" s="119" t="s">
        <v>765</v>
      </c>
      <c r="B3549" s="120" t="s">
        <v>766</v>
      </c>
      <c r="C3549" s="119" t="s">
        <v>7196</v>
      </c>
      <c r="D3549" s="121">
        <v>26.45</v>
      </c>
    </row>
    <row r="3550" spans="1:4" ht="15.95" customHeight="1">
      <c r="A3550" s="119" t="s">
        <v>767</v>
      </c>
      <c r="B3550" s="120" t="s">
        <v>768</v>
      </c>
      <c r="C3550" s="119" t="s">
        <v>7196</v>
      </c>
      <c r="D3550" s="121">
        <v>38.71</v>
      </c>
    </row>
    <row r="3551" spans="1:4" ht="15.95" customHeight="1">
      <c r="A3551" s="119" t="s">
        <v>769</v>
      </c>
      <c r="B3551" s="120" t="s">
        <v>770</v>
      </c>
      <c r="C3551" s="119" t="s">
        <v>7196</v>
      </c>
      <c r="D3551" s="121">
        <v>53.89</v>
      </c>
    </row>
    <row r="3552" spans="1:4" ht="15.95" customHeight="1">
      <c r="A3552" s="119" t="s">
        <v>771</v>
      </c>
      <c r="B3552" s="120" t="s">
        <v>772</v>
      </c>
      <c r="C3552" s="119" t="s">
        <v>7196</v>
      </c>
      <c r="D3552" s="121">
        <v>65.84</v>
      </c>
    </row>
    <row r="3553" spans="1:4" ht="15.95" customHeight="1">
      <c r="A3553" s="119" t="s">
        <v>773</v>
      </c>
      <c r="B3553" s="120" t="s">
        <v>774</v>
      </c>
      <c r="C3553" s="119" t="s">
        <v>7196</v>
      </c>
      <c r="D3553" s="121">
        <v>92.48</v>
      </c>
    </row>
    <row r="3554" spans="1:4" ht="15.95" customHeight="1">
      <c r="A3554" s="119" t="s">
        <v>775</v>
      </c>
      <c r="B3554" s="120" t="s">
        <v>776</v>
      </c>
      <c r="C3554" s="119" t="s">
        <v>7196</v>
      </c>
      <c r="D3554" s="121">
        <v>17.010000000000002</v>
      </c>
    </row>
    <row r="3555" spans="1:4" ht="15.95" customHeight="1">
      <c r="A3555" s="119" t="s">
        <v>777</v>
      </c>
      <c r="B3555" s="120" t="s">
        <v>778</v>
      </c>
      <c r="C3555" s="119" t="s">
        <v>7196</v>
      </c>
      <c r="D3555" s="121">
        <v>18</v>
      </c>
    </row>
    <row r="3556" spans="1:4" ht="15.95" customHeight="1">
      <c r="A3556" s="119" t="s">
        <v>779</v>
      </c>
      <c r="B3556" s="120" t="s">
        <v>780</v>
      </c>
      <c r="C3556" s="119" t="s">
        <v>7196</v>
      </c>
      <c r="D3556" s="121">
        <v>27.32</v>
      </c>
    </row>
    <row r="3557" spans="1:4" ht="15.95" customHeight="1">
      <c r="A3557" s="119" t="s">
        <v>781</v>
      </c>
      <c r="B3557" s="120" t="s">
        <v>782</v>
      </c>
      <c r="C3557" s="119" t="s">
        <v>7196</v>
      </c>
      <c r="D3557" s="121">
        <v>32.090000000000003</v>
      </c>
    </row>
    <row r="3558" spans="1:4" ht="15.95" customHeight="1">
      <c r="A3558" s="119" t="s">
        <v>783</v>
      </c>
      <c r="B3558" s="120" t="s">
        <v>784</v>
      </c>
      <c r="C3558" s="119" t="s">
        <v>7196</v>
      </c>
      <c r="D3558" s="121">
        <v>37.450000000000003</v>
      </c>
    </row>
    <row r="3559" spans="1:4" ht="15.95" customHeight="1">
      <c r="A3559" s="119" t="s">
        <v>785</v>
      </c>
      <c r="B3559" s="120" t="s">
        <v>786</v>
      </c>
      <c r="C3559" s="119" t="s">
        <v>7196</v>
      </c>
      <c r="D3559" s="121">
        <v>49.06</v>
      </c>
    </row>
    <row r="3560" spans="1:4" ht="15.95" customHeight="1">
      <c r="A3560" s="119" t="s">
        <v>787</v>
      </c>
      <c r="B3560" s="120" t="s">
        <v>788</v>
      </c>
      <c r="C3560" s="119" t="s">
        <v>7196</v>
      </c>
      <c r="D3560" s="121">
        <v>66.33</v>
      </c>
    </row>
    <row r="3561" spans="1:4" ht="15.95" customHeight="1">
      <c r="A3561" s="119" t="s">
        <v>789</v>
      </c>
      <c r="B3561" s="120" t="s">
        <v>790</v>
      </c>
      <c r="C3561" s="119" t="s">
        <v>7196</v>
      </c>
      <c r="D3561" s="121">
        <v>77.61</v>
      </c>
    </row>
    <row r="3562" spans="1:4" ht="15.95" customHeight="1">
      <c r="A3562" s="119" t="s">
        <v>791</v>
      </c>
      <c r="B3562" s="120" t="s">
        <v>792</v>
      </c>
      <c r="C3562" s="119" t="s">
        <v>7196</v>
      </c>
      <c r="D3562" s="121">
        <v>106.05</v>
      </c>
    </row>
    <row r="3563" spans="1:4" ht="15.95" customHeight="1">
      <c r="A3563" s="119" t="s">
        <v>793</v>
      </c>
      <c r="B3563" s="120" t="s">
        <v>794</v>
      </c>
      <c r="C3563" s="119" t="s">
        <v>7196</v>
      </c>
      <c r="D3563" s="121">
        <v>17.5</v>
      </c>
    </row>
    <row r="3564" spans="1:4" ht="15.95" customHeight="1">
      <c r="A3564" s="119" t="s">
        <v>795</v>
      </c>
      <c r="B3564" s="120" t="s">
        <v>796</v>
      </c>
      <c r="C3564" s="119" t="s">
        <v>7199</v>
      </c>
      <c r="D3564" s="121">
        <v>1.67</v>
      </c>
    </row>
    <row r="3565" spans="1:4" ht="15.95" customHeight="1">
      <c r="A3565" s="119" t="s">
        <v>797</v>
      </c>
      <c r="B3565" s="120" t="s">
        <v>798</v>
      </c>
      <c r="C3565" s="119" t="s">
        <v>7199</v>
      </c>
      <c r="D3565" s="121">
        <v>2.48</v>
      </c>
    </row>
    <row r="3566" spans="1:4" ht="15.95" customHeight="1">
      <c r="A3566" s="119" t="s">
        <v>799</v>
      </c>
      <c r="B3566" s="120" t="s">
        <v>800</v>
      </c>
      <c r="C3566" s="119" t="s">
        <v>7199</v>
      </c>
      <c r="D3566" s="121">
        <v>3.81</v>
      </c>
    </row>
    <row r="3567" spans="1:4" ht="15.95" customHeight="1">
      <c r="A3567" s="119" t="s">
        <v>801</v>
      </c>
      <c r="B3567" s="120" t="s">
        <v>802</v>
      </c>
      <c r="C3567" s="119" t="s">
        <v>7199</v>
      </c>
      <c r="D3567" s="121">
        <v>5.6</v>
      </c>
    </row>
    <row r="3568" spans="1:4" ht="15.95" customHeight="1">
      <c r="A3568" s="119" t="s">
        <v>803</v>
      </c>
      <c r="B3568" s="120" t="s">
        <v>804</v>
      </c>
      <c r="C3568" s="119" t="s">
        <v>7199</v>
      </c>
      <c r="D3568" s="121">
        <v>7.42</v>
      </c>
    </row>
    <row r="3569" spans="1:4" ht="15.95" customHeight="1">
      <c r="A3569" s="119" t="s">
        <v>805</v>
      </c>
      <c r="B3569" s="120" t="s">
        <v>806</v>
      </c>
      <c r="C3569" s="119" t="s">
        <v>7199</v>
      </c>
      <c r="D3569" s="121">
        <v>9.44</v>
      </c>
    </row>
    <row r="3570" spans="1:4" ht="15.95" customHeight="1">
      <c r="A3570" s="119" t="s">
        <v>807</v>
      </c>
      <c r="B3570" s="120" t="s">
        <v>808</v>
      </c>
      <c r="C3570" s="119" t="s">
        <v>7199</v>
      </c>
      <c r="D3570" s="121">
        <v>20.02</v>
      </c>
    </row>
    <row r="3571" spans="1:4" ht="15.95" customHeight="1">
      <c r="A3571" s="119" t="s">
        <v>809</v>
      </c>
      <c r="B3571" s="120" t="s">
        <v>810</v>
      </c>
      <c r="C3571" s="119" t="s">
        <v>7199</v>
      </c>
      <c r="D3571" s="121">
        <v>31.71</v>
      </c>
    </row>
    <row r="3572" spans="1:4" ht="15.95" customHeight="1">
      <c r="A3572" s="119" t="s">
        <v>811</v>
      </c>
      <c r="B3572" s="120" t="s">
        <v>812</v>
      </c>
      <c r="C3572" s="119" t="s">
        <v>7199</v>
      </c>
      <c r="D3572" s="121">
        <v>47.6</v>
      </c>
    </row>
    <row r="3573" spans="1:4" ht="15.95" customHeight="1">
      <c r="A3573" s="119" t="s">
        <v>813</v>
      </c>
      <c r="B3573" s="120" t="s">
        <v>814</v>
      </c>
      <c r="C3573" s="119" t="s">
        <v>7199</v>
      </c>
      <c r="D3573" s="121">
        <v>5.15</v>
      </c>
    </row>
    <row r="3574" spans="1:4" ht="15.95" customHeight="1">
      <c r="A3574" s="119" t="s">
        <v>815</v>
      </c>
      <c r="B3574" s="120" t="s">
        <v>816</v>
      </c>
      <c r="C3574" s="119" t="s">
        <v>7196</v>
      </c>
      <c r="D3574" s="121">
        <v>15.37</v>
      </c>
    </row>
    <row r="3575" spans="1:4" ht="15.95" customHeight="1">
      <c r="A3575" s="119" t="s">
        <v>817</v>
      </c>
      <c r="B3575" s="120" t="s">
        <v>818</v>
      </c>
      <c r="C3575" s="119" t="s">
        <v>7196</v>
      </c>
      <c r="D3575" s="121">
        <v>8.68</v>
      </c>
    </row>
    <row r="3576" spans="1:4" ht="15.95" customHeight="1">
      <c r="A3576" s="119" t="s">
        <v>819</v>
      </c>
      <c r="B3576" s="120" t="s">
        <v>820</v>
      </c>
      <c r="C3576" s="119" t="s">
        <v>7199</v>
      </c>
      <c r="D3576" s="121">
        <v>1.9</v>
      </c>
    </row>
    <row r="3577" spans="1:4" ht="15.95" customHeight="1">
      <c r="A3577" s="419" t="s">
        <v>7762</v>
      </c>
      <c r="B3577" s="419"/>
      <c r="C3577" s="419"/>
      <c r="D3577" s="118">
        <v>421.7</v>
      </c>
    </row>
    <row r="3578" spans="1:4" ht="15.95" customHeight="1">
      <c r="A3578" s="119" t="s">
        <v>821</v>
      </c>
      <c r="B3578" s="120" t="s">
        <v>822</v>
      </c>
      <c r="C3578" s="119" t="s">
        <v>7196</v>
      </c>
      <c r="D3578" s="121">
        <v>26.91</v>
      </c>
    </row>
    <row r="3579" spans="1:4" ht="15.95" customHeight="1">
      <c r="A3579" s="119" t="s">
        <v>823</v>
      </c>
      <c r="B3579" s="120" t="s">
        <v>824</v>
      </c>
      <c r="C3579" s="119" t="s">
        <v>7196</v>
      </c>
      <c r="D3579" s="121">
        <v>34.11</v>
      </c>
    </row>
    <row r="3580" spans="1:4" ht="15.95" customHeight="1">
      <c r="A3580" s="119" t="s">
        <v>825</v>
      </c>
      <c r="B3580" s="120" t="s">
        <v>826</v>
      </c>
      <c r="C3580" s="119" t="s">
        <v>7196</v>
      </c>
      <c r="D3580" s="121">
        <v>42.93</v>
      </c>
    </row>
    <row r="3581" spans="1:4" ht="15.95" customHeight="1">
      <c r="A3581" s="119" t="s">
        <v>827</v>
      </c>
      <c r="B3581" s="120" t="s">
        <v>828</v>
      </c>
      <c r="C3581" s="119" t="s">
        <v>7196</v>
      </c>
      <c r="D3581" s="121">
        <v>51.27</v>
      </c>
    </row>
    <row r="3582" spans="1:4" ht="15.95" customHeight="1">
      <c r="A3582" s="119" t="s">
        <v>829</v>
      </c>
      <c r="B3582" s="120" t="s">
        <v>830</v>
      </c>
      <c r="C3582" s="119" t="s">
        <v>7196</v>
      </c>
      <c r="D3582" s="121">
        <v>71.58</v>
      </c>
    </row>
    <row r="3583" spans="1:4" ht="15.95" customHeight="1">
      <c r="A3583" s="119" t="s">
        <v>831</v>
      </c>
      <c r="B3583" s="120" t="s">
        <v>832</v>
      </c>
      <c r="C3583" s="119" t="s">
        <v>7196</v>
      </c>
      <c r="D3583" s="121">
        <v>85.71</v>
      </c>
    </row>
    <row r="3584" spans="1:4" ht="15.95" customHeight="1">
      <c r="A3584" s="119" t="s">
        <v>7763</v>
      </c>
      <c r="B3584" s="120" t="s">
        <v>7764</v>
      </c>
      <c r="C3584" s="119" t="s">
        <v>7196</v>
      </c>
      <c r="D3584" s="121">
        <v>109.19</v>
      </c>
    </row>
    <row r="3585" spans="1:4" ht="15.95" customHeight="1">
      <c r="A3585" s="419" t="s">
        <v>833</v>
      </c>
      <c r="B3585" s="419"/>
      <c r="C3585" s="419"/>
      <c r="D3585" s="118">
        <v>1619.35</v>
      </c>
    </row>
    <row r="3586" spans="1:4" ht="15.95" customHeight="1">
      <c r="A3586" s="119" t="s">
        <v>834</v>
      </c>
      <c r="B3586" s="120" t="s">
        <v>835</v>
      </c>
      <c r="C3586" s="119" t="s">
        <v>7196</v>
      </c>
      <c r="D3586" s="121">
        <v>40.770000000000003</v>
      </c>
    </row>
    <row r="3587" spans="1:4" ht="15.95" customHeight="1">
      <c r="A3587" s="119" t="s">
        <v>836</v>
      </c>
      <c r="B3587" s="120" t="s">
        <v>837</v>
      </c>
      <c r="C3587" s="119" t="s">
        <v>7196</v>
      </c>
      <c r="D3587" s="121">
        <v>41.05</v>
      </c>
    </row>
    <row r="3588" spans="1:4" ht="15.95" customHeight="1">
      <c r="A3588" s="119" t="s">
        <v>838</v>
      </c>
      <c r="B3588" s="120" t="s">
        <v>839</v>
      </c>
      <c r="C3588" s="119" t="s">
        <v>7196</v>
      </c>
      <c r="D3588" s="121">
        <v>44.64</v>
      </c>
    </row>
    <row r="3589" spans="1:4" ht="15.95" customHeight="1">
      <c r="A3589" s="119" t="s">
        <v>840</v>
      </c>
      <c r="B3589" s="120" t="s">
        <v>841</v>
      </c>
      <c r="C3589" s="119" t="s">
        <v>7196</v>
      </c>
      <c r="D3589" s="121">
        <v>45.07</v>
      </c>
    </row>
    <row r="3590" spans="1:4" ht="15.95" customHeight="1">
      <c r="A3590" s="119" t="s">
        <v>842</v>
      </c>
      <c r="B3590" s="120" t="s">
        <v>843</v>
      </c>
      <c r="C3590" s="119" t="s">
        <v>7196</v>
      </c>
      <c r="D3590" s="121">
        <v>50.67</v>
      </c>
    </row>
    <row r="3591" spans="1:4" ht="15.95" customHeight="1">
      <c r="A3591" s="119" t="s">
        <v>844</v>
      </c>
      <c r="B3591" s="120" t="s">
        <v>845</v>
      </c>
      <c r="C3591" s="119" t="s">
        <v>7196</v>
      </c>
      <c r="D3591" s="121">
        <v>47.99</v>
      </c>
    </row>
    <row r="3592" spans="1:4" ht="15.95" customHeight="1">
      <c r="A3592" s="119" t="s">
        <v>846</v>
      </c>
      <c r="B3592" s="120" t="s">
        <v>847</v>
      </c>
      <c r="C3592" s="119" t="s">
        <v>7196</v>
      </c>
      <c r="D3592" s="121">
        <v>52.44</v>
      </c>
    </row>
    <row r="3593" spans="1:4" ht="15.95" customHeight="1">
      <c r="A3593" s="119" t="s">
        <v>848</v>
      </c>
      <c r="B3593" s="120" t="s">
        <v>849</v>
      </c>
      <c r="C3593" s="119" t="s">
        <v>7196</v>
      </c>
      <c r="D3593" s="121">
        <v>53.98</v>
      </c>
    </row>
    <row r="3594" spans="1:4" ht="15.95" customHeight="1">
      <c r="A3594" s="119" t="s">
        <v>854</v>
      </c>
      <c r="B3594" s="120" t="s">
        <v>855</v>
      </c>
      <c r="C3594" s="119" t="s">
        <v>7196</v>
      </c>
      <c r="D3594" s="121">
        <v>59.2</v>
      </c>
    </row>
    <row r="3595" spans="1:4" ht="15.95" customHeight="1">
      <c r="A3595" s="119" t="s">
        <v>856</v>
      </c>
      <c r="B3595" s="120" t="s">
        <v>857</v>
      </c>
      <c r="C3595" s="119" t="s">
        <v>7196</v>
      </c>
      <c r="D3595" s="121">
        <v>70.72</v>
      </c>
    </row>
    <row r="3596" spans="1:4" ht="15.95" customHeight="1">
      <c r="A3596" s="119" t="s">
        <v>850</v>
      </c>
      <c r="B3596" s="120" t="s">
        <v>851</v>
      </c>
      <c r="C3596" s="119" t="s">
        <v>7196</v>
      </c>
      <c r="D3596" s="121">
        <v>59.15</v>
      </c>
    </row>
    <row r="3597" spans="1:4" ht="15.95" customHeight="1">
      <c r="A3597" s="119" t="s">
        <v>852</v>
      </c>
      <c r="B3597" s="120" t="s">
        <v>853</v>
      </c>
      <c r="C3597" s="119" t="s">
        <v>7196</v>
      </c>
      <c r="D3597" s="121">
        <v>80.28</v>
      </c>
    </row>
    <row r="3598" spans="1:4" ht="15.95" customHeight="1">
      <c r="A3598" s="119" t="s">
        <v>858</v>
      </c>
      <c r="B3598" s="120" t="s">
        <v>859</v>
      </c>
      <c r="C3598" s="119" t="s">
        <v>7196</v>
      </c>
      <c r="D3598" s="121">
        <v>94.13</v>
      </c>
    </row>
    <row r="3599" spans="1:4" ht="15.95" customHeight="1">
      <c r="A3599" s="119" t="s">
        <v>7765</v>
      </c>
      <c r="B3599" s="120" t="s">
        <v>7766</v>
      </c>
      <c r="C3599" s="119" t="s">
        <v>7196</v>
      </c>
      <c r="D3599" s="121">
        <v>148.22</v>
      </c>
    </row>
    <row r="3600" spans="1:4" ht="15.95" customHeight="1">
      <c r="A3600" s="417" t="s">
        <v>860</v>
      </c>
      <c r="B3600" s="416" t="s">
        <v>861</v>
      </c>
      <c r="C3600" s="417" t="s">
        <v>7196</v>
      </c>
      <c r="D3600" s="418">
        <v>26.14</v>
      </c>
    </row>
    <row r="3601" spans="1:4" ht="6" customHeight="1">
      <c r="A3601" s="417"/>
      <c r="B3601" s="416"/>
      <c r="C3601" s="417"/>
      <c r="D3601" s="418"/>
    </row>
    <row r="3602" spans="1:4" ht="15.95" customHeight="1">
      <c r="A3602" s="417" t="s">
        <v>862</v>
      </c>
      <c r="B3602" s="416" t="s">
        <v>863</v>
      </c>
      <c r="C3602" s="417" t="s">
        <v>7196</v>
      </c>
      <c r="D3602" s="418">
        <v>31.12</v>
      </c>
    </row>
    <row r="3603" spans="1:4" ht="6" customHeight="1">
      <c r="A3603" s="417"/>
      <c r="B3603" s="416"/>
      <c r="C3603" s="417"/>
      <c r="D3603" s="418"/>
    </row>
    <row r="3604" spans="1:4" ht="15.95" customHeight="1">
      <c r="A3604" s="417" t="s">
        <v>864</v>
      </c>
      <c r="B3604" s="416" t="s">
        <v>865</v>
      </c>
      <c r="C3604" s="417" t="s">
        <v>7196</v>
      </c>
      <c r="D3604" s="418">
        <v>37.700000000000003</v>
      </c>
    </row>
    <row r="3605" spans="1:4" ht="6" customHeight="1">
      <c r="A3605" s="417"/>
      <c r="B3605" s="416"/>
      <c r="C3605" s="417"/>
      <c r="D3605" s="418"/>
    </row>
    <row r="3606" spans="1:4" ht="15.95" customHeight="1">
      <c r="A3606" s="417" t="s">
        <v>866</v>
      </c>
      <c r="B3606" s="416" t="s">
        <v>867</v>
      </c>
      <c r="C3606" s="417" t="s">
        <v>7196</v>
      </c>
      <c r="D3606" s="418">
        <v>53.65</v>
      </c>
    </row>
    <row r="3607" spans="1:4" ht="6" customHeight="1">
      <c r="A3607" s="417"/>
      <c r="B3607" s="416"/>
      <c r="C3607" s="417"/>
      <c r="D3607" s="418"/>
    </row>
    <row r="3608" spans="1:4" ht="15.95" customHeight="1">
      <c r="A3608" s="417" t="s">
        <v>868</v>
      </c>
      <c r="B3608" s="416" t="s">
        <v>869</v>
      </c>
      <c r="C3608" s="417" t="s">
        <v>7196</v>
      </c>
      <c r="D3608" s="418">
        <v>66.400000000000006</v>
      </c>
    </row>
    <row r="3609" spans="1:4" ht="6" customHeight="1">
      <c r="A3609" s="417"/>
      <c r="B3609" s="416"/>
      <c r="C3609" s="417"/>
      <c r="D3609" s="418"/>
    </row>
    <row r="3610" spans="1:4" ht="15.95" customHeight="1">
      <c r="A3610" s="417" t="s">
        <v>870</v>
      </c>
      <c r="B3610" s="416" t="s">
        <v>871</v>
      </c>
      <c r="C3610" s="417" t="s">
        <v>7196</v>
      </c>
      <c r="D3610" s="418">
        <v>96.38</v>
      </c>
    </row>
    <row r="3611" spans="1:4" ht="6" customHeight="1">
      <c r="A3611" s="417"/>
      <c r="B3611" s="416"/>
      <c r="C3611" s="417"/>
      <c r="D3611" s="418"/>
    </row>
    <row r="3612" spans="1:4" ht="15.95" customHeight="1">
      <c r="A3612" s="417" t="s">
        <v>872</v>
      </c>
      <c r="B3612" s="416" t="s">
        <v>873</v>
      </c>
      <c r="C3612" s="417" t="s">
        <v>7196</v>
      </c>
      <c r="D3612" s="418">
        <v>101.18</v>
      </c>
    </row>
    <row r="3613" spans="1:4" ht="6" customHeight="1">
      <c r="A3613" s="417"/>
      <c r="B3613" s="416"/>
      <c r="C3613" s="417"/>
      <c r="D3613" s="418"/>
    </row>
    <row r="3614" spans="1:4" ht="15.95" customHeight="1">
      <c r="A3614" s="119" t="s">
        <v>874</v>
      </c>
      <c r="B3614" s="120" t="s">
        <v>875</v>
      </c>
      <c r="C3614" s="119" t="s">
        <v>7196</v>
      </c>
      <c r="D3614" s="121">
        <v>78.790000000000006</v>
      </c>
    </row>
    <row r="3615" spans="1:4" ht="15.95" customHeight="1">
      <c r="A3615" s="119" t="s">
        <v>876</v>
      </c>
      <c r="B3615" s="120" t="s">
        <v>877</v>
      </c>
      <c r="C3615" s="119" t="s">
        <v>7196</v>
      </c>
      <c r="D3615" s="121">
        <v>105.37</v>
      </c>
    </row>
    <row r="3616" spans="1:4" ht="15.95" customHeight="1">
      <c r="A3616" s="119" t="s">
        <v>7767</v>
      </c>
      <c r="B3616" s="120" t="s">
        <v>7768</v>
      </c>
      <c r="C3616" s="119" t="s">
        <v>7196</v>
      </c>
      <c r="D3616" s="121">
        <v>134.31</v>
      </c>
    </row>
    <row r="3617" spans="1:4" ht="15.95" customHeight="1">
      <c r="A3617" s="419" t="s">
        <v>878</v>
      </c>
      <c r="B3617" s="419"/>
      <c r="C3617" s="419"/>
      <c r="D3617" s="118">
        <v>665.65</v>
      </c>
    </row>
    <row r="3618" spans="1:4" ht="15.95" customHeight="1">
      <c r="A3618" s="119" t="s">
        <v>879</v>
      </c>
      <c r="B3618" s="120" t="s">
        <v>880</v>
      </c>
      <c r="C3618" s="119" t="s">
        <v>7196</v>
      </c>
      <c r="D3618" s="121">
        <v>10.82</v>
      </c>
    </row>
    <row r="3619" spans="1:4" ht="15.95" customHeight="1">
      <c r="A3619" s="119" t="s">
        <v>881</v>
      </c>
      <c r="B3619" s="120" t="s">
        <v>882</v>
      </c>
      <c r="C3619" s="119" t="s">
        <v>7196</v>
      </c>
      <c r="D3619" s="121">
        <v>30.35</v>
      </c>
    </row>
    <row r="3620" spans="1:4" ht="15.95" customHeight="1">
      <c r="A3620" s="119" t="s">
        <v>883</v>
      </c>
      <c r="B3620" s="120" t="s">
        <v>884</v>
      </c>
      <c r="C3620" s="119" t="s">
        <v>7196</v>
      </c>
      <c r="D3620" s="121">
        <v>81.73</v>
      </c>
    </row>
    <row r="3621" spans="1:4" ht="15.95" customHeight="1">
      <c r="A3621" s="119" t="s">
        <v>885</v>
      </c>
      <c r="B3621" s="120" t="s">
        <v>886</v>
      </c>
      <c r="C3621" s="119" t="s">
        <v>7196</v>
      </c>
      <c r="D3621" s="121">
        <v>84.92</v>
      </c>
    </row>
    <row r="3622" spans="1:4" ht="15.95" customHeight="1">
      <c r="A3622" s="417" t="s">
        <v>887</v>
      </c>
      <c r="B3622" s="416" t="s">
        <v>888</v>
      </c>
      <c r="C3622" s="417" t="s">
        <v>7196</v>
      </c>
      <c r="D3622" s="418">
        <v>233.84</v>
      </c>
    </row>
    <row r="3623" spans="1:4" ht="6" customHeight="1">
      <c r="A3623" s="417"/>
      <c r="B3623" s="416"/>
      <c r="C3623" s="417"/>
      <c r="D3623" s="418"/>
    </row>
    <row r="3624" spans="1:4" ht="15.95" customHeight="1">
      <c r="A3624" s="417" t="s">
        <v>889</v>
      </c>
      <c r="B3624" s="416" t="s">
        <v>890</v>
      </c>
      <c r="C3624" s="417" t="s">
        <v>7199</v>
      </c>
      <c r="D3624" s="418">
        <v>51.49</v>
      </c>
    </row>
    <row r="3625" spans="1:4" ht="6" customHeight="1">
      <c r="A3625" s="417"/>
      <c r="B3625" s="416"/>
      <c r="C3625" s="417"/>
      <c r="D3625" s="418"/>
    </row>
    <row r="3626" spans="1:4" ht="15.95" customHeight="1">
      <c r="A3626" s="417" t="s">
        <v>891</v>
      </c>
      <c r="B3626" s="416" t="s">
        <v>892</v>
      </c>
      <c r="C3626" s="417" t="s">
        <v>7199</v>
      </c>
      <c r="D3626" s="418">
        <v>53.92</v>
      </c>
    </row>
    <row r="3627" spans="1:4" ht="6" customHeight="1">
      <c r="A3627" s="417"/>
      <c r="B3627" s="416"/>
      <c r="C3627" s="417"/>
      <c r="D3627" s="418"/>
    </row>
    <row r="3628" spans="1:4" ht="15.95" customHeight="1">
      <c r="A3628" s="119" t="s">
        <v>893</v>
      </c>
      <c r="B3628" s="120" t="s">
        <v>2266</v>
      </c>
      <c r="C3628" s="119" t="s">
        <v>7199</v>
      </c>
      <c r="D3628" s="121">
        <v>57.11</v>
      </c>
    </row>
    <row r="3629" spans="1:4" ht="15.95" customHeight="1">
      <c r="A3629" s="417" t="s">
        <v>2267</v>
      </c>
      <c r="B3629" s="416" t="s">
        <v>2268</v>
      </c>
      <c r="C3629" s="417" t="s">
        <v>7199</v>
      </c>
      <c r="D3629" s="418">
        <v>9.75</v>
      </c>
    </row>
    <row r="3630" spans="1:4" ht="6" customHeight="1">
      <c r="A3630" s="417"/>
      <c r="B3630" s="416"/>
      <c r="C3630" s="417"/>
      <c r="D3630" s="418"/>
    </row>
    <row r="3631" spans="1:4" ht="15.95" customHeight="1">
      <c r="A3631" s="119" t="s">
        <v>2269</v>
      </c>
      <c r="B3631" s="120" t="s">
        <v>2270</v>
      </c>
      <c r="C3631" s="119" t="s">
        <v>7196</v>
      </c>
      <c r="D3631" s="121">
        <v>32.5</v>
      </c>
    </row>
    <row r="3632" spans="1:4" ht="15.95" customHeight="1">
      <c r="A3632" s="119" t="s">
        <v>2271</v>
      </c>
      <c r="B3632" s="120" t="s">
        <v>2272</v>
      </c>
      <c r="C3632" s="119" t="s">
        <v>7199</v>
      </c>
      <c r="D3632" s="121">
        <v>19.22</v>
      </c>
    </row>
    <row r="3633" spans="1:4" ht="15.95" customHeight="1">
      <c r="A3633" s="419" t="s">
        <v>2273</v>
      </c>
      <c r="B3633" s="419"/>
      <c r="C3633" s="419"/>
      <c r="D3633" s="118">
        <v>191.62</v>
      </c>
    </row>
    <row r="3634" spans="1:4" ht="15.95" customHeight="1">
      <c r="A3634" s="119" t="s">
        <v>2274</v>
      </c>
      <c r="B3634" s="120" t="s">
        <v>2275</v>
      </c>
      <c r="C3634" s="119" t="s">
        <v>2276</v>
      </c>
      <c r="D3634" s="121">
        <v>1.57</v>
      </c>
    </row>
    <row r="3635" spans="1:4" ht="15.95" customHeight="1">
      <c r="A3635" s="119" t="s">
        <v>2277</v>
      </c>
      <c r="B3635" s="120" t="s">
        <v>2278</v>
      </c>
      <c r="C3635" s="119" t="s">
        <v>2276</v>
      </c>
      <c r="D3635" s="121">
        <v>1.72</v>
      </c>
    </row>
    <row r="3636" spans="1:4" ht="15.95" customHeight="1">
      <c r="A3636" s="119" t="s">
        <v>2279</v>
      </c>
      <c r="B3636" s="120" t="s">
        <v>2280</v>
      </c>
      <c r="C3636" s="119" t="s">
        <v>2276</v>
      </c>
      <c r="D3636" s="121">
        <v>2</v>
      </c>
    </row>
    <row r="3637" spans="1:4" ht="15.95" customHeight="1">
      <c r="A3637" s="119" t="s">
        <v>2281</v>
      </c>
      <c r="B3637" s="120" t="s">
        <v>2282</v>
      </c>
      <c r="C3637" s="119" t="s">
        <v>2276</v>
      </c>
      <c r="D3637" s="121">
        <v>3.38</v>
      </c>
    </row>
    <row r="3638" spans="1:4" ht="15.95" customHeight="1">
      <c r="A3638" s="119" t="s">
        <v>2283</v>
      </c>
      <c r="B3638" s="120" t="s">
        <v>2284</v>
      </c>
      <c r="C3638" s="119" t="s">
        <v>2276</v>
      </c>
      <c r="D3638" s="121">
        <v>4.2300000000000004</v>
      </c>
    </row>
    <row r="3639" spans="1:4" ht="15.95" customHeight="1">
      <c r="A3639" s="119" t="s">
        <v>2285</v>
      </c>
      <c r="B3639" s="120" t="s">
        <v>2286</v>
      </c>
      <c r="C3639" s="119" t="s">
        <v>2276</v>
      </c>
      <c r="D3639" s="121">
        <v>6.68</v>
      </c>
    </row>
    <row r="3640" spans="1:4" ht="15.95" customHeight="1">
      <c r="A3640" s="119" t="s">
        <v>2287</v>
      </c>
      <c r="B3640" s="120" t="s">
        <v>2288</v>
      </c>
      <c r="C3640" s="119" t="s">
        <v>2276</v>
      </c>
      <c r="D3640" s="121">
        <v>11.12</v>
      </c>
    </row>
    <row r="3641" spans="1:4" ht="15.95" customHeight="1">
      <c r="A3641" s="119" t="s">
        <v>2289</v>
      </c>
      <c r="B3641" s="120" t="s">
        <v>894</v>
      </c>
      <c r="C3641" s="119" t="s">
        <v>2276</v>
      </c>
      <c r="D3641" s="121">
        <v>18.04</v>
      </c>
    </row>
    <row r="3642" spans="1:4" ht="15.95" customHeight="1">
      <c r="A3642" s="119" t="s">
        <v>895</v>
      </c>
      <c r="B3642" s="120" t="s">
        <v>896</v>
      </c>
      <c r="C3642" s="119" t="s">
        <v>2276</v>
      </c>
      <c r="D3642" s="121">
        <v>24.29</v>
      </c>
    </row>
    <row r="3643" spans="1:4" ht="15.95" customHeight="1">
      <c r="A3643" s="119" t="s">
        <v>897</v>
      </c>
      <c r="B3643" s="120" t="s">
        <v>898</v>
      </c>
      <c r="C3643" s="119" t="s">
        <v>2276</v>
      </c>
      <c r="D3643" s="121">
        <v>22</v>
      </c>
    </row>
    <row r="3644" spans="1:4" ht="15.95" customHeight="1">
      <c r="A3644" s="119" t="s">
        <v>899</v>
      </c>
      <c r="B3644" s="120" t="s">
        <v>900</v>
      </c>
      <c r="C3644" s="119" t="s">
        <v>7199</v>
      </c>
      <c r="D3644" s="121">
        <v>7.17</v>
      </c>
    </row>
    <row r="3645" spans="1:4" ht="15.95" customHeight="1">
      <c r="A3645" s="119" t="s">
        <v>901</v>
      </c>
      <c r="B3645" s="120" t="s">
        <v>902</v>
      </c>
      <c r="C3645" s="119" t="s">
        <v>7199</v>
      </c>
      <c r="D3645" s="121">
        <v>8.32</v>
      </c>
    </row>
    <row r="3646" spans="1:4" ht="15.95" customHeight="1">
      <c r="A3646" s="119" t="s">
        <v>903</v>
      </c>
      <c r="B3646" s="120" t="s">
        <v>904</v>
      </c>
      <c r="C3646" s="119" t="s">
        <v>7199</v>
      </c>
      <c r="D3646" s="121">
        <v>9.82</v>
      </c>
    </row>
    <row r="3647" spans="1:4" ht="15.95" customHeight="1">
      <c r="A3647" s="119" t="s">
        <v>905</v>
      </c>
      <c r="B3647" s="120" t="s">
        <v>906</v>
      </c>
      <c r="C3647" s="119" t="s">
        <v>7199</v>
      </c>
      <c r="D3647" s="121">
        <v>10.98</v>
      </c>
    </row>
    <row r="3648" spans="1:4" ht="15.95" customHeight="1">
      <c r="A3648" s="119" t="s">
        <v>907</v>
      </c>
      <c r="B3648" s="120" t="s">
        <v>908</v>
      </c>
      <c r="C3648" s="119" t="s">
        <v>7199</v>
      </c>
      <c r="D3648" s="121">
        <v>7.54</v>
      </c>
    </row>
    <row r="3649" spans="1:4" ht="15.95" customHeight="1">
      <c r="A3649" s="119" t="s">
        <v>909</v>
      </c>
      <c r="B3649" s="120" t="s">
        <v>910</v>
      </c>
      <c r="C3649" s="119" t="s">
        <v>7199</v>
      </c>
      <c r="D3649" s="121">
        <v>11.61</v>
      </c>
    </row>
    <row r="3650" spans="1:4" ht="15.95" customHeight="1">
      <c r="A3650" s="119" t="s">
        <v>911</v>
      </c>
      <c r="B3650" s="120" t="s">
        <v>912</v>
      </c>
      <c r="C3650" s="119" t="s">
        <v>7199</v>
      </c>
      <c r="D3650" s="121">
        <v>18.75</v>
      </c>
    </row>
    <row r="3651" spans="1:4" ht="15.95" customHeight="1">
      <c r="A3651" s="417" t="s">
        <v>913</v>
      </c>
      <c r="B3651" s="416" t="s">
        <v>7769</v>
      </c>
      <c r="C3651" s="417" t="s">
        <v>7199</v>
      </c>
      <c r="D3651" s="418">
        <v>22.42</v>
      </c>
    </row>
    <row r="3652" spans="1:4" ht="6" customHeight="1">
      <c r="A3652" s="417"/>
      <c r="B3652" s="416"/>
      <c r="C3652" s="417"/>
      <c r="D3652" s="418"/>
    </row>
    <row r="3653" spans="1:4" ht="15.95" customHeight="1">
      <c r="A3653" s="419" t="s">
        <v>914</v>
      </c>
      <c r="B3653" s="419"/>
      <c r="C3653" s="419"/>
      <c r="D3653" s="118">
        <v>61474.35</v>
      </c>
    </row>
    <row r="3654" spans="1:4" ht="15.95" customHeight="1">
      <c r="A3654" s="119" t="s">
        <v>915</v>
      </c>
      <c r="B3654" s="120" t="s">
        <v>916</v>
      </c>
      <c r="C3654" s="119" t="s">
        <v>7199</v>
      </c>
      <c r="D3654" s="121">
        <v>102.54</v>
      </c>
    </row>
    <row r="3655" spans="1:4" ht="15.95" customHeight="1">
      <c r="A3655" s="119" t="s">
        <v>917</v>
      </c>
      <c r="B3655" s="120" t="s">
        <v>2326</v>
      </c>
      <c r="C3655" s="119" t="s">
        <v>7199</v>
      </c>
      <c r="D3655" s="121">
        <v>92.13</v>
      </c>
    </row>
    <row r="3656" spans="1:4" ht="15.95" customHeight="1">
      <c r="A3656" s="119" t="s">
        <v>2327</v>
      </c>
      <c r="B3656" s="120" t="s">
        <v>7770</v>
      </c>
      <c r="C3656" s="119" t="s">
        <v>7199</v>
      </c>
      <c r="D3656" s="121">
        <v>169.79</v>
      </c>
    </row>
    <row r="3657" spans="1:4" ht="15.95" customHeight="1">
      <c r="A3657" s="119" t="s">
        <v>2328</v>
      </c>
      <c r="B3657" s="120" t="s">
        <v>2329</v>
      </c>
      <c r="C3657" s="119" t="s">
        <v>7199</v>
      </c>
      <c r="D3657" s="121">
        <v>311.14</v>
      </c>
    </row>
    <row r="3658" spans="1:4" ht="15.95" customHeight="1">
      <c r="A3658" s="119" t="s">
        <v>2330</v>
      </c>
      <c r="B3658" s="120" t="s">
        <v>2331</v>
      </c>
      <c r="C3658" s="119" t="s">
        <v>7199</v>
      </c>
      <c r="D3658" s="121">
        <v>473.85</v>
      </c>
    </row>
    <row r="3659" spans="1:4" ht="15.95" customHeight="1">
      <c r="A3659" s="119" t="s">
        <v>2332</v>
      </c>
      <c r="B3659" s="120" t="s">
        <v>2333</v>
      </c>
      <c r="C3659" s="119" t="s">
        <v>7199</v>
      </c>
      <c r="D3659" s="121">
        <v>666.52</v>
      </c>
    </row>
    <row r="3660" spans="1:4" ht="15.95" customHeight="1">
      <c r="A3660" s="119" t="s">
        <v>2334</v>
      </c>
      <c r="B3660" s="120" t="s">
        <v>2335</v>
      </c>
      <c r="C3660" s="119" t="s">
        <v>7199</v>
      </c>
      <c r="D3660" s="121">
        <v>336.68</v>
      </c>
    </row>
    <row r="3661" spans="1:4" ht="15.95" customHeight="1">
      <c r="A3661" s="119" t="s">
        <v>2336</v>
      </c>
      <c r="B3661" s="120" t="s">
        <v>2337</v>
      </c>
      <c r="C3661" s="119" t="s">
        <v>7199</v>
      </c>
      <c r="D3661" s="121">
        <v>697.33</v>
      </c>
    </row>
    <row r="3662" spans="1:4" ht="15.95" customHeight="1">
      <c r="A3662" s="119" t="s">
        <v>2338</v>
      </c>
      <c r="B3662" s="120" t="s">
        <v>1326</v>
      </c>
      <c r="C3662" s="119" t="s">
        <v>7199</v>
      </c>
      <c r="D3662" s="121">
        <v>90.95</v>
      </c>
    </row>
    <row r="3663" spans="1:4" ht="15.95" customHeight="1">
      <c r="A3663" s="119" t="s">
        <v>20244</v>
      </c>
      <c r="B3663" s="120" t="s">
        <v>20245</v>
      </c>
      <c r="C3663" s="119" t="s">
        <v>7199</v>
      </c>
      <c r="D3663" s="121">
        <v>500.63</v>
      </c>
    </row>
    <row r="3664" spans="1:4" ht="15.95" customHeight="1">
      <c r="A3664" s="119" t="s">
        <v>20246</v>
      </c>
      <c r="B3664" s="120" t="s">
        <v>9408</v>
      </c>
      <c r="C3664" s="119" t="s">
        <v>7199</v>
      </c>
      <c r="D3664" s="121">
        <v>119.12</v>
      </c>
    </row>
    <row r="3665" spans="1:4" ht="15.95" customHeight="1">
      <c r="A3665" s="119" t="s">
        <v>1327</v>
      </c>
      <c r="B3665" s="120" t="s">
        <v>1328</v>
      </c>
      <c r="C3665" s="119" t="s">
        <v>7199</v>
      </c>
      <c r="D3665" s="121">
        <v>163.79</v>
      </c>
    </row>
    <row r="3666" spans="1:4" ht="15.95" customHeight="1">
      <c r="A3666" s="119" t="s">
        <v>1329</v>
      </c>
      <c r="B3666" s="120" t="s">
        <v>1330</v>
      </c>
      <c r="C3666" s="119" t="s">
        <v>7199</v>
      </c>
      <c r="D3666" s="121">
        <v>168.01</v>
      </c>
    </row>
    <row r="3667" spans="1:4" ht="15.95" customHeight="1">
      <c r="A3667" s="119" t="s">
        <v>1331</v>
      </c>
      <c r="B3667" s="120" t="s">
        <v>1332</v>
      </c>
      <c r="C3667" s="119" t="s">
        <v>7199</v>
      </c>
      <c r="D3667" s="121">
        <v>154.4</v>
      </c>
    </row>
    <row r="3668" spans="1:4" ht="15.95" customHeight="1">
      <c r="A3668" s="119" t="s">
        <v>1333</v>
      </c>
      <c r="B3668" s="120" t="s">
        <v>1334</v>
      </c>
      <c r="C3668" s="119" t="s">
        <v>7199</v>
      </c>
      <c r="D3668" s="121">
        <v>156.69999999999999</v>
      </c>
    </row>
    <row r="3669" spans="1:4" ht="15.95" customHeight="1">
      <c r="A3669" s="119" t="s">
        <v>2353</v>
      </c>
      <c r="B3669" s="120" t="s">
        <v>2354</v>
      </c>
      <c r="C3669" s="119" t="s">
        <v>7199</v>
      </c>
      <c r="D3669" s="121">
        <v>8.42</v>
      </c>
    </row>
    <row r="3670" spans="1:4" ht="15.95" customHeight="1">
      <c r="A3670" s="119" t="s">
        <v>2355</v>
      </c>
      <c r="B3670" s="120" t="s">
        <v>2356</v>
      </c>
      <c r="C3670" s="119" t="s">
        <v>7199</v>
      </c>
      <c r="D3670" s="121">
        <v>16.23</v>
      </c>
    </row>
    <row r="3671" spans="1:4" ht="15.95" customHeight="1">
      <c r="A3671" s="119" t="s">
        <v>2357</v>
      </c>
      <c r="B3671" s="120" t="s">
        <v>2358</v>
      </c>
      <c r="C3671" s="119" t="s">
        <v>7199</v>
      </c>
      <c r="D3671" s="121">
        <v>17.420000000000002</v>
      </c>
    </row>
    <row r="3672" spans="1:4" ht="15.95" customHeight="1">
      <c r="A3672" s="119" t="s">
        <v>19872</v>
      </c>
      <c r="B3672" s="120" t="s">
        <v>19873</v>
      </c>
      <c r="C3672" s="119" t="s">
        <v>7199</v>
      </c>
      <c r="D3672" s="121">
        <v>8.85</v>
      </c>
    </row>
    <row r="3673" spans="1:4" ht="15.95" customHeight="1">
      <c r="A3673" s="119" t="s">
        <v>19874</v>
      </c>
      <c r="B3673" s="120" t="s">
        <v>19875</v>
      </c>
      <c r="C3673" s="119" t="s">
        <v>7199</v>
      </c>
      <c r="D3673" s="121">
        <v>11.18</v>
      </c>
    </row>
    <row r="3674" spans="1:4" ht="15.95" customHeight="1">
      <c r="A3674" s="119" t="s">
        <v>2359</v>
      </c>
      <c r="B3674" s="120" t="s">
        <v>2360</v>
      </c>
      <c r="C3674" s="119" t="s">
        <v>7199</v>
      </c>
      <c r="D3674" s="121">
        <v>28.5</v>
      </c>
    </row>
    <row r="3675" spans="1:4" ht="15.95" customHeight="1">
      <c r="A3675" s="119" t="s">
        <v>2361</v>
      </c>
      <c r="B3675" s="120" t="s">
        <v>2362</v>
      </c>
      <c r="C3675" s="119" t="s">
        <v>7199</v>
      </c>
      <c r="D3675" s="121">
        <v>50.5</v>
      </c>
    </row>
    <row r="3676" spans="1:4" ht="15.95" customHeight="1">
      <c r="A3676" s="119" t="s">
        <v>2363</v>
      </c>
      <c r="B3676" s="120" t="s">
        <v>2364</v>
      </c>
      <c r="C3676" s="119" t="s">
        <v>7199</v>
      </c>
      <c r="D3676" s="121">
        <v>82.9</v>
      </c>
    </row>
    <row r="3677" spans="1:4" ht="15.95" customHeight="1">
      <c r="A3677" s="119" t="s">
        <v>2365</v>
      </c>
      <c r="B3677" s="120" t="s">
        <v>3806</v>
      </c>
      <c r="C3677" s="119" t="s">
        <v>7199</v>
      </c>
      <c r="D3677" s="121">
        <v>177.62</v>
      </c>
    </row>
    <row r="3678" spans="1:4" ht="15.95" customHeight="1">
      <c r="A3678" s="119" t="s">
        <v>3807</v>
      </c>
      <c r="B3678" s="120" t="s">
        <v>3808</v>
      </c>
      <c r="C3678" s="119" t="s">
        <v>7199</v>
      </c>
      <c r="D3678" s="121">
        <v>222.79</v>
      </c>
    </row>
    <row r="3679" spans="1:4" ht="15.95" customHeight="1">
      <c r="A3679" s="119" t="s">
        <v>3809</v>
      </c>
      <c r="B3679" s="120" t="s">
        <v>3810</v>
      </c>
      <c r="C3679" s="119" t="s">
        <v>7202</v>
      </c>
      <c r="D3679" s="121">
        <v>165.04</v>
      </c>
    </row>
    <row r="3680" spans="1:4" ht="15.95" customHeight="1">
      <c r="A3680" s="119" t="s">
        <v>23489</v>
      </c>
      <c r="B3680" s="120" t="s">
        <v>23490</v>
      </c>
      <c r="C3680" s="119" t="s">
        <v>7199</v>
      </c>
      <c r="D3680" s="121">
        <v>38.46</v>
      </c>
    </row>
    <row r="3681" spans="1:4" ht="15.95" customHeight="1">
      <c r="A3681" s="119" t="s">
        <v>23491</v>
      </c>
      <c r="B3681" s="120" t="s">
        <v>23492</v>
      </c>
      <c r="C3681" s="119" t="s">
        <v>7199</v>
      </c>
      <c r="D3681" s="121">
        <v>43.42</v>
      </c>
    </row>
    <row r="3682" spans="1:4" ht="15.95" customHeight="1">
      <c r="A3682" s="417" t="s">
        <v>3813</v>
      </c>
      <c r="B3682" s="416" t="s">
        <v>3814</v>
      </c>
      <c r="C3682" s="417" t="s">
        <v>7199</v>
      </c>
      <c r="D3682" s="418">
        <v>280.08</v>
      </c>
    </row>
    <row r="3683" spans="1:4" ht="6" customHeight="1">
      <c r="A3683" s="417"/>
      <c r="B3683" s="416"/>
      <c r="C3683" s="417"/>
      <c r="D3683" s="418"/>
    </row>
    <row r="3684" spans="1:4" ht="15.95" customHeight="1">
      <c r="A3684" s="417" t="s">
        <v>3817</v>
      </c>
      <c r="B3684" s="416" t="s">
        <v>3818</v>
      </c>
      <c r="C3684" s="417" t="s">
        <v>7199</v>
      </c>
      <c r="D3684" s="418">
        <v>435.28</v>
      </c>
    </row>
    <row r="3685" spans="1:4" ht="6" customHeight="1">
      <c r="A3685" s="417"/>
      <c r="B3685" s="416"/>
      <c r="C3685" s="417"/>
      <c r="D3685" s="418"/>
    </row>
    <row r="3686" spans="1:4" ht="15.95" customHeight="1">
      <c r="A3686" s="417" t="s">
        <v>3821</v>
      </c>
      <c r="B3686" s="416" t="s">
        <v>3822</v>
      </c>
      <c r="C3686" s="417" t="s">
        <v>7199</v>
      </c>
      <c r="D3686" s="418">
        <v>600.25</v>
      </c>
    </row>
    <row r="3687" spans="1:4" ht="6" customHeight="1">
      <c r="A3687" s="417"/>
      <c r="B3687" s="416"/>
      <c r="C3687" s="417"/>
      <c r="D3687" s="418"/>
    </row>
    <row r="3688" spans="1:4" ht="15.95" customHeight="1">
      <c r="A3688" s="119" t="s">
        <v>3811</v>
      </c>
      <c r="B3688" s="120" t="s">
        <v>3812</v>
      </c>
      <c r="C3688" s="119" t="s">
        <v>7202</v>
      </c>
      <c r="D3688" s="121">
        <v>256.91000000000003</v>
      </c>
    </row>
    <row r="3689" spans="1:4" ht="15.95" customHeight="1">
      <c r="A3689" s="417" t="s">
        <v>3815</v>
      </c>
      <c r="B3689" s="416" t="s">
        <v>3816</v>
      </c>
      <c r="C3689" s="417" t="s">
        <v>7199</v>
      </c>
      <c r="D3689" s="418">
        <v>473.51</v>
      </c>
    </row>
    <row r="3690" spans="1:4" ht="6" customHeight="1">
      <c r="A3690" s="417"/>
      <c r="B3690" s="416"/>
      <c r="C3690" s="417"/>
      <c r="D3690" s="418"/>
    </row>
    <row r="3691" spans="1:4" ht="15.95" customHeight="1">
      <c r="A3691" s="417" t="s">
        <v>3819</v>
      </c>
      <c r="B3691" s="416" t="s">
        <v>3820</v>
      </c>
      <c r="C3691" s="417" t="s">
        <v>7199</v>
      </c>
      <c r="D3691" s="418">
        <v>676.44</v>
      </c>
    </row>
    <row r="3692" spans="1:4" ht="6" customHeight="1">
      <c r="A3692" s="417"/>
      <c r="B3692" s="416"/>
      <c r="C3692" s="417"/>
      <c r="D3692" s="418"/>
    </row>
    <row r="3693" spans="1:4" ht="15.95" customHeight="1">
      <c r="A3693" s="417" t="s">
        <v>3823</v>
      </c>
      <c r="B3693" s="416" t="s">
        <v>3824</v>
      </c>
      <c r="C3693" s="417" t="s">
        <v>7199</v>
      </c>
      <c r="D3693" s="418">
        <v>881.67</v>
      </c>
    </row>
    <row r="3694" spans="1:4" ht="6" customHeight="1">
      <c r="A3694" s="417"/>
      <c r="B3694" s="416"/>
      <c r="C3694" s="417"/>
      <c r="D3694" s="418"/>
    </row>
    <row r="3695" spans="1:4" ht="15.95" customHeight="1">
      <c r="A3695" s="417" t="s">
        <v>20247</v>
      </c>
      <c r="B3695" s="416" t="s">
        <v>20248</v>
      </c>
      <c r="C3695" s="417" t="s">
        <v>7199</v>
      </c>
      <c r="D3695" s="418">
        <v>91.01</v>
      </c>
    </row>
    <row r="3696" spans="1:4" ht="6" customHeight="1">
      <c r="A3696" s="417"/>
      <c r="B3696" s="416"/>
      <c r="C3696" s="417"/>
      <c r="D3696" s="418"/>
    </row>
    <row r="3697" spans="1:4" ht="15.95" customHeight="1">
      <c r="A3697" s="417" t="s">
        <v>20249</v>
      </c>
      <c r="B3697" s="416" t="s">
        <v>20250</v>
      </c>
      <c r="C3697" s="417" t="s">
        <v>7199</v>
      </c>
      <c r="D3697" s="418">
        <v>166.61</v>
      </c>
    </row>
    <row r="3698" spans="1:4" ht="15" customHeight="1">
      <c r="A3698" s="417"/>
      <c r="B3698" s="416"/>
      <c r="C3698" s="417"/>
      <c r="D3698" s="418"/>
    </row>
    <row r="3699" spans="1:4" ht="15.95" customHeight="1">
      <c r="A3699" s="417" t="s">
        <v>20251</v>
      </c>
      <c r="B3699" s="416" t="s">
        <v>20252</v>
      </c>
      <c r="C3699" s="417" t="s">
        <v>7199</v>
      </c>
      <c r="D3699" s="418">
        <v>242.25</v>
      </c>
    </row>
    <row r="3700" spans="1:4" ht="15" customHeight="1">
      <c r="A3700" s="417"/>
      <c r="B3700" s="416"/>
      <c r="C3700" s="417"/>
      <c r="D3700" s="418"/>
    </row>
    <row r="3701" spans="1:4" ht="15.95" customHeight="1">
      <c r="A3701" s="417" t="s">
        <v>20253</v>
      </c>
      <c r="B3701" s="416" t="s">
        <v>20254</v>
      </c>
      <c r="C3701" s="417" t="s">
        <v>7199</v>
      </c>
      <c r="D3701" s="418">
        <v>312</v>
      </c>
    </row>
    <row r="3702" spans="1:4" ht="6" customHeight="1">
      <c r="A3702" s="417"/>
      <c r="B3702" s="416"/>
      <c r="C3702" s="417"/>
      <c r="D3702" s="418"/>
    </row>
    <row r="3703" spans="1:4" ht="15.95" customHeight="1">
      <c r="A3703" s="417" t="s">
        <v>20255</v>
      </c>
      <c r="B3703" s="416" t="s">
        <v>20256</v>
      </c>
      <c r="C3703" s="417" t="s">
        <v>7199</v>
      </c>
      <c r="D3703" s="418">
        <v>498.14</v>
      </c>
    </row>
    <row r="3704" spans="1:4" ht="15" customHeight="1">
      <c r="A3704" s="417"/>
      <c r="B3704" s="416"/>
      <c r="C3704" s="417"/>
      <c r="D3704" s="418"/>
    </row>
    <row r="3705" spans="1:4" ht="15.95" customHeight="1">
      <c r="A3705" s="417" t="s">
        <v>20257</v>
      </c>
      <c r="B3705" s="416" t="s">
        <v>20258</v>
      </c>
      <c r="C3705" s="417" t="s">
        <v>7199</v>
      </c>
      <c r="D3705" s="418">
        <v>86.21</v>
      </c>
    </row>
    <row r="3706" spans="1:4" ht="6" customHeight="1">
      <c r="A3706" s="417"/>
      <c r="B3706" s="416"/>
      <c r="C3706" s="417"/>
      <c r="D3706" s="418"/>
    </row>
    <row r="3707" spans="1:4" ht="15.95" customHeight="1">
      <c r="A3707" s="417" t="s">
        <v>20259</v>
      </c>
      <c r="B3707" s="416" t="s">
        <v>20260</v>
      </c>
      <c r="C3707" s="417" t="s">
        <v>7199</v>
      </c>
      <c r="D3707" s="418">
        <v>157.01</v>
      </c>
    </row>
    <row r="3708" spans="1:4" ht="15" customHeight="1">
      <c r="A3708" s="417"/>
      <c r="B3708" s="416"/>
      <c r="C3708" s="417"/>
      <c r="D3708" s="418"/>
    </row>
    <row r="3709" spans="1:4" ht="15.95" customHeight="1">
      <c r="A3709" s="417" t="s">
        <v>20261</v>
      </c>
      <c r="B3709" s="416" t="s">
        <v>20262</v>
      </c>
      <c r="C3709" s="417" t="s">
        <v>7199</v>
      </c>
      <c r="D3709" s="418">
        <v>223.06</v>
      </c>
    </row>
    <row r="3710" spans="1:4" ht="6" customHeight="1">
      <c r="A3710" s="417"/>
      <c r="B3710" s="416"/>
      <c r="C3710" s="417"/>
      <c r="D3710" s="418"/>
    </row>
    <row r="3711" spans="1:4" ht="15.95" customHeight="1">
      <c r="A3711" s="417" t="s">
        <v>20263</v>
      </c>
      <c r="B3711" s="416" t="s">
        <v>20264</v>
      </c>
      <c r="C3711" s="417" t="s">
        <v>7199</v>
      </c>
      <c r="D3711" s="418">
        <v>288.01</v>
      </c>
    </row>
    <row r="3712" spans="1:4" ht="6" customHeight="1">
      <c r="A3712" s="417"/>
      <c r="B3712" s="416"/>
      <c r="C3712" s="417"/>
      <c r="D3712" s="418"/>
    </row>
    <row r="3713" spans="1:4" ht="15.95" customHeight="1">
      <c r="A3713" s="417" t="s">
        <v>20265</v>
      </c>
      <c r="B3713" s="416" t="s">
        <v>20266</v>
      </c>
      <c r="C3713" s="417" t="s">
        <v>7199</v>
      </c>
      <c r="D3713" s="418">
        <v>459.77</v>
      </c>
    </row>
    <row r="3714" spans="1:4" ht="6" customHeight="1">
      <c r="A3714" s="417"/>
      <c r="B3714" s="416"/>
      <c r="C3714" s="417"/>
      <c r="D3714" s="418"/>
    </row>
    <row r="3715" spans="1:4" ht="15.95" customHeight="1">
      <c r="A3715" s="119" t="s">
        <v>3825</v>
      </c>
      <c r="B3715" s="120" t="s">
        <v>3826</v>
      </c>
      <c r="C3715" s="119" t="s">
        <v>7199</v>
      </c>
      <c r="D3715" s="121">
        <v>996.06</v>
      </c>
    </row>
    <row r="3716" spans="1:4" ht="15.95" customHeight="1">
      <c r="A3716" s="119" t="s">
        <v>3827</v>
      </c>
      <c r="B3716" s="120" t="s">
        <v>3828</v>
      </c>
      <c r="C3716" s="119" t="s">
        <v>7199</v>
      </c>
      <c r="D3716" s="121">
        <v>1692.99</v>
      </c>
    </row>
    <row r="3717" spans="1:4" ht="15.95" customHeight="1">
      <c r="A3717" s="119" t="s">
        <v>3829</v>
      </c>
      <c r="B3717" s="120" t="s">
        <v>3830</v>
      </c>
      <c r="C3717" s="119" t="s">
        <v>7199</v>
      </c>
      <c r="D3717" s="121">
        <v>217.89</v>
      </c>
    </row>
    <row r="3718" spans="1:4" ht="15.95" customHeight="1">
      <c r="A3718" s="119" t="s">
        <v>3831</v>
      </c>
      <c r="B3718" s="120" t="s">
        <v>3832</v>
      </c>
      <c r="C3718" s="119" t="s">
        <v>7199</v>
      </c>
      <c r="D3718" s="121">
        <v>19.559999999999999</v>
      </c>
    </row>
    <row r="3719" spans="1:4" ht="15.95" customHeight="1">
      <c r="A3719" s="119" t="s">
        <v>3833</v>
      </c>
      <c r="B3719" s="120" t="s">
        <v>3834</v>
      </c>
      <c r="C3719" s="119" t="s">
        <v>7199</v>
      </c>
      <c r="D3719" s="121">
        <v>23.91</v>
      </c>
    </row>
    <row r="3720" spans="1:4" ht="15.95" customHeight="1">
      <c r="A3720" s="119" t="s">
        <v>3835</v>
      </c>
      <c r="B3720" s="120" t="s">
        <v>3836</v>
      </c>
      <c r="C3720" s="119" t="s">
        <v>7199</v>
      </c>
      <c r="D3720" s="121">
        <v>30.02</v>
      </c>
    </row>
    <row r="3721" spans="1:4" ht="15.95" customHeight="1">
      <c r="A3721" s="119" t="s">
        <v>3837</v>
      </c>
      <c r="B3721" s="120" t="s">
        <v>3838</v>
      </c>
      <c r="C3721" s="119" t="s">
        <v>6557</v>
      </c>
      <c r="D3721" s="121">
        <v>143.08000000000001</v>
      </c>
    </row>
    <row r="3722" spans="1:4" ht="15.95" customHeight="1">
      <c r="A3722" s="119" t="s">
        <v>3839</v>
      </c>
      <c r="B3722" s="120" t="s">
        <v>3840</v>
      </c>
      <c r="C3722" s="119" t="s">
        <v>7199</v>
      </c>
      <c r="D3722" s="121">
        <v>2950.72</v>
      </c>
    </row>
    <row r="3723" spans="1:4" ht="15.95" customHeight="1">
      <c r="A3723" s="119" t="s">
        <v>3841</v>
      </c>
      <c r="B3723" s="120" t="s">
        <v>3842</v>
      </c>
      <c r="C3723" s="119" t="s">
        <v>7199</v>
      </c>
      <c r="D3723" s="121">
        <v>5.55</v>
      </c>
    </row>
    <row r="3724" spans="1:4" ht="15.95" customHeight="1">
      <c r="A3724" s="119" t="s">
        <v>3843</v>
      </c>
      <c r="B3724" s="120" t="s">
        <v>7771</v>
      </c>
      <c r="C3724" s="119" t="s">
        <v>7199</v>
      </c>
      <c r="D3724" s="121">
        <v>87.16</v>
      </c>
    </row>
    <row r="3725" spans="1:4" ht="15.95" customHeight="1">
      <c r="A3725" s="119" t="s">
        <v>3844</v>
      </c>
      <c r="B3725" s="120" t="s">
        <v>3845</v>
      </c>
      <c r="C3725" s="119" t="s">
        <v>7199</v>
      </c>
      <c r="D3725" s="121">
        <v>18.86</v>
      </c>
    </row>
    <row r="3726" spans="1:4" ht="15.95" customHeight="1">
      <c r="A3726" s="119" t="s">
        <v>3846</v>
      </c>
      <c r="B3726" s="120" t="s">
        <v>3847</v>
      </c>
      <c r="C3726" s="119" t="s">
        <v>7199</v>
      </c>
      <c r="D3726" s="121">
        <v>25.52</v>
      </c>
    </row>
    <row r="3727" spans="1:4" ht="15.95" customHeight="1">
      <c r="A3727" s="119" t="s">
        <v>3848</v>
      </c>
      <c r="B3727" s="120" t="s">
        <v>3849</v>
      </c>
      <c r="C3727" s="119" t="s">
        <v>7199</v>
      </c>
      <c r="D3727" s="121">
        <v>34.65</v>
      </c>
    </row>
    <row r="3728" spans="1:4" ht="15.95" customHeight="1">
      <c r="A3728" s="119" t="s">
        <v>3850</v>
      </c>
      <c r="B3728" s="120" t="s">
        <v>3851</v>
      </c>
      <c r="C3728" s="119" t="s">
        <v>7199</v>
      </c>
      <c r="D3728" s="121">
        <v>50.63</v>
      </c>
    </row>
    <row r="3729" spans="1:4" ht="15.95" customHeight="1">
      <c r="A3729" s="119" t="s">
        <v>3852</v>
      </c>
      <c r="B3729" s="120" t="s">
        <v>3853</v>
      </c>
      <c r="C3729" s="119" t="s">
        <v>7199</v>
      </c>
      <c r="D3729" s="121">
        <v>57.01</v>
      </c>
    </row>
    <row r="3730" spans="1:4" ht="15.95" customHeight="1">
      <c r="A3730" s="119" t="s">
        <v>3854</v>
      </c>
      <c r="B3730" s="120" t="s">
        <v>3855</v>
      </c>
      <c r="C3730" s="119" t="s">
        <v>7199</v>
      </c>
      <c r="D3730" s="121">
        <v>77.64</v>
      </c>
    </row>
    <row r="3731" spans="1:4" ht="15.95" customHeight="1">
      <c r="A3731" s="119" t="s">
        <v>3856</v>
      </c>
      <c r="B3731" s="120" t="s">
        <v>3857</v>
      </c>
      <c r="C3731" s="119" t="s">
        <v>7199</v>
      </c>
      <c r="D3731" s="121">
        <v>132.87</v>
      </c>
    </row>
    <row r="3732" spans="1:4" ht="15.95" customHeight="1">
      <c r="A3732" s="119" t="s">
        <v>3858</v>
      </c>
      <c r="B3732" s="120" t="s">
        <v>3859</v>
      </c>
      <c r="C3732" s="119" t="s">
        <v>7199</v>
      </c>
      <c r="D3732" s="121">
        <v>180.26</v>
      </c>
    </row>
    <row r="3733" spans="1:4" ht="15.95" customHeight="1">
      <c r="A3733" s="119" t="s">
        <v>3860</v>
      </c>
      <c r="B3733" s="120" t="s">
        <v>3861</v>
      </c>
      <c r="C3733" s="119" t="s">
        <v>7199</v>
      </c>
      <c r="D3733" s="121">
        <v>196.39</v>
      </c>
    </row>
    <row r="3734" spans="1:4" ht="15.95" customHeight="1">
      <c r="A3734" s="119" t="s">
        <v>3862</v>
      </c>
      <c r="B3734" s="120" t="s">
        <v>3863</v>
      </c>
      <c r="C3734" s="119" t="s">
        <v>7199</v>
      </c>
      <c r="D3734" s="121">
        <v>310.20999999999998</v>
      </c>
    </row>
    <row r="3735" spans="1:4" ht="15.95" customHeight="1">
      <c r="A3735" s="119" t="s">
        <v>3864</v>
      </c>
      <c r="B3735" s="120" t="s">
        <v>3865</v>
      </c>
      <c r="C3735" s="119" t="s">
        <v>7199</v>
      </c>
      <c r="D3735" s="121">
        <v>21.77</v>
      </c>
    </row>
    <row r="3736" spans="1:4" ht="15.95" customHeight="1">
      <c r="A3736" s="119" t="s">
        <v>3866</v>
      </c>
      <c r="B3736" s="120" t="s">
        <v>3867</v>
      </c>
      <c r="C3736" s="119" t="s">
        <v>7199</v>
      </c>
      <c r="D3736" s="121">
        <v>170.32</v>
      </c>
    </row>
    <row r="3737" spans="1:4" ht="15.95" customHeight="1">
      <c r="A3737" s="119" t="s">
        <v>3868</v>
      </c>
      <c r="B3737" s="120" t="s">
        <v>3869</v>
      </c>
      <c r="C3737" s="119" t="s">
        <v>7199</v>
      </c>
      <c r="D3737" s="121">
        <v>1736.01</v>
      </c>
    </row>
    <row r="3738" spans="1:4" ht="15.95" customHeight="1">
      <c r="A3738" s="119" t="s">
        <v>3870</v>
      </c>
      <c r="B3738" s="120" t="s">
        <v>3871</v>
      </c>
      <c r="C3738" s="119" t="s">
        <v>7199</v>
      </c>
      <c r="D3738" s="121">
        <v>1577.77</v>
      </c>
    </row>
    <row r="3739" spans="1:4" ht="15.95" customHeight="1">
      <c r="A3739" s="119" t="s">
        <v>3872</v>
      </c>
      <c r="B3739" s="120" t="s">
        <v>3873</v>
      </c>
      <c r="C3739" s="119" t="s">
        <v>7199</v>
      </c>
      <c r="D3739" s="121">
        <v>1601.48</v>
      </c>
    </row>
    <row r="3740" spans="1:4" ht="15.95" customHeight="1">
      <c r="A3740" s="119" t="s">
        <v>3874</v>
      </c>
      <c r="B3740" s="120" t="s">
        <v>3875</v>
      </c>
      <c r="C3740" s="119" t="s">
        <v>7199</v>
      </c>
      <c r="D3740" s="121">
        <v>405.43</v>
      </c>
    </row>
    <row r="3741" spans="1:4" ht="15.95" customHeight="1">
      <c r="A3741" s="119" t="s">
        <v>3876</v>
      </c>
      <c r="B3741" s="120" t="s">
        <v>3877</v>
      </c>
      <c r="C3741" s="119" t="s">
        <v>7199</v>
      </c>
      <c r="D3741" s="121">
        <v>82.93</v>
      </c>
    </row>
    <row r="3742" spans="1:4" ht="15.95" customHeight="1">
      <c r="A3742" s="119" t="s">
        <v>3878</v>
      </c>
      <c r="B3742" s="120" t="s">
        <v>3879</v>
      </c>
      <c r="C3742" s="119" t="s">
        <v>7199</v>
      </c>
      <c r="D3742" s="121">
        <v>98.94</v>
      </c>
    </row>
    <row r="3743" spans="1:4" ht="15.95" customHeight="1">
      <c r="A3743" s="119" t="s">
        <v>3880</v>
      </c>
      <c r="B3743" s="120" t="s">
        <v>3881</v>
      </c>
      <c r="C3743" s="119" t="s">
        <v>7199</v>
      </c>
      <c r="D3743" s="121">
        <v>214.51</v>
      </c>
    </row>
    <row r="3744" spans="1:4" ht="15.95" customHeight="1">
      <c r="A3744" s="119" t="s">
        <v>3882</v>
      </c>
      <c r="B3744" s="120" t="s">
        <v>3883</v>
      </c>
      <c r="C3744" s="119" t="s">
        <v>7199</v>
      </c>
      <c r="D3744" s="121">
        <v>214.51</v>
      </c>
    </row>
    <row r="3745" spans="1:4" ht="15.95" customHeight="1">
      <c r="A3745" s="417" t="s">
        <v>3884</v>
      </c>
      <c r="B3745" s="416" t="s">
        <v>3885</v>
      </c>
      <c r="C3745" s="417" t="s">
        <v>7199</v>
      </c>
      <c r="D3745" s="418">
        <v>314.31</v>
      </c>
    </row>
    <row r="3746" spans="1:4" ht="6" customHeight="1">
      <c r="A3746" s="417"/>
      <c r="B3746" s="416"/>
      <c r="C3746" s="417"/>
      <c r="D3746" s="418"/>
    </row>
    <row r="3747" spans="1:4" ht="15.95" customHeight="1">
      <c r="A3747" s="417" t="s">
        <v>3886</v>
      </c>
      <c r="B3747" s="416" t="s">
        <v>3887</v>
      </c>
      <c r="C3747" s="417" t="s">
        <v>7199</v>
      </c>
      <c r="D3747" s="418">
        <v>382.16</v>
      </c>
    </row>
    <row r="3748" spans="1:4" ht="6" customHeight="1">
      <c r="A3748" s="417"/>
      <c r="B3748" s="416"/>
      <c r="C3748" s="417"/>
      <c r="D3748" s="418"/>
    </row>
    <row r="3749" spans="1:4" ht="15.95" customHeight="1">
      <c r="A3749" s="417" t="s">
        <v>3888</v>
      </c>
      <c r="B3749" s="416" t="s">
        <v>3889</v>
      </c>
      <c r="C3749" s="417" t="s">
        <v>7199</v>
      </c>
      <c r="D3749" s="418">
        <v>464.68</v>
      </c>
    </row>
    <row r="3750" spans="1:4" ht="6" customHeight="1">
      <c r="A3750" s="417"/>
      <c r="B3750" s="416"/>
      <c r="C3750" s="417"/>
      <c r="D3750" s="418"/>
    </row>
    <row r="3751" spans="1:4" ht="15.95" customHeight="1">
      <c r="A3751" s="417" t="s">
        <v>3890</v>
      </c>
      <c r="B3751" s="416" t="s">
        <v>3891</v>
      </c>
      <c r="C3751" s="417" t="s">
        <v>7199</v>
      </c>
      <c r="D3751" s="418">
        <v>774.14</v>
      </c>
    </row>
    <row r="3752" spans="1:4" ht="6" customHeight="1">
      <c r="A3752" s="417"/>
      <c r="B3752" s="416"/>
      <c r="C3752" s="417"/>
      <c r="D3752" s="418"/>
    </row>
    <row r="3753" spans="1:4" ht="15.95" customHeight="1">
      <c r="A3753" s="417" t="s">
        <v>3892</v>
      </c>
      <c r="B3753" s="416" t="s">
        <v>5278</v>
      </c>
      <c r="C3753" s="417" t="s">
        <v>7199</v>
      </c>
      <c r="D3753" s="418">
        <v>810.74</v>
      </c>
    </row>
    <row r="3754" spans="1:4" ht="6" customHeight="1">
      <c r="A3754" s="417"/>
      <c r="B3754" s="416"/>
      <c r="C3754" s="417"/>
      <c r="D3754" s="418"/>
    </row>
    <row r="3755" spans="1:4" ht="15.95" customHeight="1">
      <c r="A3755" s="417" t="s">
        <v>5279</v>
      </c>
      <c r="B3755" s="416" t="s">
        <v>5280</v>
      </c>
      <c r="C3755" s="417" t="s">
        <v>7199</v>
      </c>
      <c r="D3755" s="418">
        <v>335.25</v>
      </c>
    </row>
    <row r="3756" spans="1:4" ht="6" customHeight="1">
      <c r="A3756" s="417"/>
      <c r="B3756" s="416"/>
      <c r="C3756" s="417"/>
      <c r="D3756" s="418"/>
    </row>
    <row r="3757" spans="1:4" ht="15.95" customHeight="1">
      <c r="A3757" s="417" t="s">
        <v>5281</v>
      </c>
      <c r="B3757" s="416" t="s">
        <v>5282</v>
      </c>
      <c r="C3757" s="417" t="s">
        <v>7199</v>
      </c>
      <c r="D3757" s="418">
        <v>446.73</v>
      </c>
    </row>
    <row r="3758" spans="1:4" ht="6" customHeight="1">
      <c r="A3758" s="417"/>
      <c r="B3758" s="416"/>
      <c r="C3758" s="417"/>
      <c r="D3758" s="418"/>
    </row>
    <row r="3759" spans="1:4" ht="15.95" customHeight="1">
      <c r="A3759" s="417" t="s">
        <v>5283</v>
      </c>
      <c r="B3759" s="416" t="s">
        <v>5284</v>
      </c>
      <c r="C3759" s="417" t="s">
        <v>7199</v>
      </c>
      <c r="D3759" s="418">
        <v>767.49</v>
      </c>
    </row>
    <row r="3760" spans="1:4" ht="6" customHeight="1">
      <c r="A3760" s="417"/>
      <c r="B3760" s="416"/>
      <c r="C3760" s="417"/>
      <c r="D3760" s="418"/>
    </row>
    <row r="3761" spans="1:4" ht="15.95" customHeight="1">
      <c r="A3761" s="417" t="s">
        <v>5285</v>
      </c>
      <c r="B3761" s="416" t="s">
        <v>5286</v>
      </c>
      <c r="C3761" s="417" t="s">
        <v>7199</v>
      </c>
      <c r="D3761" s="418">
        <v>1130.6500000000001</v>
      </c>
    </row>
    <row r="3762" spans="1:4" ht="6" customHeight="1">
      <c r="A3762" s="417"/>
      <c r="B3762" s="416"/>
      <c r="C3762" s="417"/>
      <c r="D3762" s="418"/>
    </row>
    <row r="3763" spans="1:4" ht="15.95" customHeight="1">
      <c r="A3763" s="119" t="s">
        <v>5287</v>
      </c>
      <c r="B3763" s="120" t="s">
        <v>5288</v>
      </c>
      <c r="C3763" s="119" t="s">
        <v>7199</v>
      </c>
      <c r="D3763" s="121">
        <v>2420.79</v>
      </c>
    </row>
    <row r="3764" spans="1:4" ht="15.95" customHeight="1">
      <c r="A3764" s="119" t="s">
        <v>5289</v>
      </c>
      <c r="B3764" s="120" t="s">
        <v>5290</v>
      </c>
      <c r="C3764" s="119" t="s">
        <v>7199</v>
      </c>
      <c r="D3764" s="121">
        <v>3150.66</v>
      </c>
    </row>
    <row r="3765" spans="1:4" ht="15.95" customHeight="1">
      <c r="A3765" s="119" t="s">
        <v>5291</v>
      </c>
      <c r="B3765" s="120" t="s">
        <v>5292</v>
      </c>
      <c r="C3765" s="119" t="s">
        <v>7199</v>
      </c>
      <c r="D3765" s="121">
        <v>87.76</v>
      </c>
    </row>
    <row r="3766" spans="1:4" ht="15.95" customHeight="1">
      <c r="A3766" s="119" t="s">
        <v>5293</v>
      </c>
      <c r="B3766" s="120" t="s">
        <v>5294</v>
      </c>
      <c r="C3766" s="119" t="s">
        <v>7199</v>
      </c>
      <c r="D3766" s="121">
        <v>147.18</v>
      </c>
    </row>
    <row r="3767" spans="1:4" ht="15.95" customHeight="1">
      <c r="A3767" s="119" t="s">
        <v>5295</v>
      </c>
      <c r="B3767" s="120" t="s">
        <v>5296</v>
      </c>
      <c r="C3767" s="119" t="s">
        <v>7199</v>
      </c>
      <c r="D3767" s="121">
        <v>226.82</v>
      </c>
    </row>
    <row r="3768" spans="1:4" ht="15.95" customHeight="1">
      <c r="A3768" s="119" t="s">
        <v>5297</v>
      </c>
      <c r="B3768" s="120" t="s">
        <v>5298</v>
      </c>
      <c r="C3768" s="119" t="s">
        <v>7199</v>
      </c>
      <c r="D3768" s="121">
        <v>383.52</v>
      </c>
    </row>
    <row r="3769" spans="1:4" ht="15.95" customHeight="1">
      <c r="A3769" s="119" t="s">
        <v>5299</v>
      </c>
      <c r="B3769" s="120" t="s">
        <v>5300</v>
      </c>
      <c r="C3769" s="119" t="s">
        <v>7199</v>
      </c>
      <c r="D3769" s="121">
        <v>573.91999999999996</v>
      </c>
    </row>
    <row r="3770" spans="1:4" ht="15.95" customHeight="1">
      <c r="A3770" s="119" t="s">
        <v>5301</v>
      </c>
      <c r="B3770" s="120" t="s">
        <v>5302</v>
      </c>
      <c r="C3770" s="119" t="s">
        <v>7199</v>
      </c>
      <c r="D3770" s="121">
        <v>632.61</v>
      </c>
    </row>
    <row r="3771" spans="1:4" ht="15.95" customHeight="1">
      <c r="A3771" s="119" t="s">
        <v>5303</v>
      </c>
      <c r="B3771" s="120" t="s">
        <v>5304</v>
      </c>
      <c r="C3771" s="119" t="s">
        <v>7199</v>
      </c>
      <c r="D3771" s="121">
        <v>684.09</v>
      </c>
    </row>
    <row r="3772" spans="1:4" ht="15.95" customHeight="1">
      <c r="A3772" s="119" t="s">
        <v>5305</v>
      </c>
      <c r="B3772" s="120" t="s">
        <v>5306</v>
      </c>
      <c r="C3772" s="119" t="s">
        <v>7199</v>
      </c>
      <c r="D3772" s="121">
        <v>1045.6600000000001</v>
      </c>
    </row>
    <row r="3773" spans="1:4" ht="15.95" customHeight="1">
      <c r="A3773" s="119" t="s">
        <v>5307</v>
      </c>
      <c r="B3773" s="120" t="s">
        <v>5308</v>
      </c>
      <c r="C3773" s="119" t="s">
        <v>7199</v>
      </c>
      <c r="D3773" s="121">
        <v>2934.49</v>
      </c>
    </row>
    <row r="3774" spans="1:4" ht="15.95" customHeight="1">
      <c r="A3774" s="119" t="s">
        <v>5309</v>
      </c>
      <c r="B3774" s="120" t="s">
        <v>5310</v>
      </c>
      <c r="C3774" s="119" t="s">
        <v>7199</v>
      </c>
      <c r="D3774" s="121">
        <v>5572.59</v>
      </c>
    </row>
    <row r="3775" spans="1:4" ht="15.95" customHeight="1">
      <c r="A3775" s="119" t="s">
        <v>5311</v>
      </c>
      <c r="B3775" s="120" t="s">
        <v>5312</v>
      </c>
      <c r="C3775" s="119" t="s">
        <v>7199</v>
      </c>
      <c r="D3775" s="121">
        <v>11957.85</v>
      </c>
    </row>
    <row r="3776" spans="1:4" ht="15.95" customHeight="1">
      <c r="A3776" s="119" t="s">
        <v>5313</v>
      </c>
      <c r="B3776" s="120" t="s">
        <v>5314</v>
      </c>
      <c r="C3776" s="119" t="s">
        <v>7199</v>
      </c>
      <c r="D3776" s="121">
        <v>106.26</v>
      </c>
    </row>
    <row r="3777" spans="1:4" ht="15.95" customHeight="1">
      <c r="A3777" s="119" t="s">
        <v>3913</v>
      </c>
      <c r="B3777" s="120" t="s">
        <v>3914</v>
      </c>
      <c r="C3777" s="119" t="s">
        <v>7199</v>
      </c>
      <c r="D3777" s="121">
        <v>1324.15</v>
      </c>
    </row>
    <row r="3778" spans="1:4" ht="15.95" customHeight="1">
      <c r="A3778" s="119" t="s">
        <v>3915</v>
      </c>
      <c r="B3778" s="120" t="s">
        <v>7772</v>
      </c>
      <c r="C3778" s="119" t="s">
        <v>7202</v>
      </c>
      <c r="D3778" s="121">
        <v>222.14</v>
      </c>
    </row>
    <row r="3779" spans="1:4" ht="15.95" customHeight="1">
      <c r="A3779" s="419" t="s">
        <v>3916</v>
      </c>
      <c r="B3779" s="419"/>
      <c r="C3779" s="419"/>
      <c r="D3779" s="118">
        <v>5615.57</v>
      </c>
    </row>
    <row r="3780" spans="1:4" ht="15.95" customHeight="1">
      <c r="A3780" s="119" t="s">
        <v>3917</v>
      </c>
      <c r="B3780" s="120" t="s">
        <v>3918</v>
      </c>
      <c r="C3780" s="119" t="s">
        <v>7196</v>
      </c>
      <c r="D3780" s="121">
        <v>2.89</v>
      </c>
    </row>
    <row r="3781" spans="1:4" ht="15.95" customHeight="1">
      <c r="A3781" s="119" t="s">
        <v>3919</v>
      </c>
      <c r="B3781" s="120" t="s">
        <v>3920</v>
      </c>
      <c r="C3781" s="119" t="s">
        <v>7196</v>
      </c>
      <c r="D3781" s="121">
        <v>6.94</v>
      </c>
    </row>
    <row r="3782" spans="1:4" ht="15.95" customHeight="1">
      <c r="A3782" s="119" t="s">
        <v>3921</v>
      </c>
      <c r="B3782" s="120" t="s">
        <v>3922</v>
      </c>
      <c r="C3782" s="119" t="s">
        <v>7196</v>
      </c>
      <c r="D3782" s="121">
        <v>8.17</v>
      </c>
    </row>
    <row r="3783" spans="1:4" ht="15.95" customHeight="1">
      <c r="A3783" s="119" t="s">
        <v>3923</v>
      </c>
      <c r="B3783" s="120" t="s">
        <v>3924</v>
      </c>
      <c r="C3783" s="119" t="s">
        <v>7196</v>
      </c>
      <c r="D3783" s="121">
        <v>8.8699999999999992</v>
      </c>
    </row>
    <row r="3784" spans="1:4" ht="15.95" customHeight="1">
      <c r="A3784" s="119" t="s">
        <v>3925</v>
      </c>
      <c r="B3784" s="120" t="s">
        <v>3926</v>
      </c>
      <c r="C3784" s="119" t="s">
        <v>7196</v>
      </c>
      <c r="D3784" s="121">
        <v>9.2799999999999994</v>
      </c>
    </row>
    <row r="3785" spans="1:4" ht="15.95" customHeight="1">
      <c r="A3785" s="119" t="s">
        <v>3927</v>
      </c>
      <c r="B3785" s="120" t="s">
        <v>3928</v>
      </c>
      <c r="C3785" s="119" t="s">
        <v>7196</v>
      </c>
      <c r="D3785" s="121">
        <v>13.27</v>
      </c>
    </row>
    <row r="3786" spans="1:4" ht="15.95" customHeight="1">
      <c r="A3786" s="119" t="s">
        <v>3929</v>
      </c>
      <c r="B3786" s="120" t="s">
        <v>3930</v>
      </c>
      <c r="C3786" s="119" t="s">
        <v>7196</v>
      </c>
      <c r="D3786" s="121">
        <v>16.190000000000001</v>
      </c>
    </row>
    <row r="3787" spans="1:4" ht="15.95" customHeight="1">
      <c r="A3787" s="119" t="s">
        <v>3931</v>
      </c>
      <c r="B3787" s="120" t="s">
        <v>3932</v>
      </c>
      <c r="C3787" s="119" t="s">
        <v>7196</v>
      </c>
      <c r="D3787" s="121">
        <v>23.88</v>
      </c>
    </row>
    <row r="3788" spans="1:4" ht="15.95" customHeight="1">
      <c r="A3788" s="119" t="s">
        <v>3933</v>
      </c>
      <c r="B3788" s="120" t="s">
        <v>3934</v>
      </c>
      <c r="C3788" s="119" t="s">
        <v>7196</v>
      </c>
      <c r="D3788" s="121">
        <v>31.54</v>
      </c>
    </row>
    <row r="3789" spans="1:4" ht="15.95" customHeight="1">
      <c r="A3789" s="119" t="s">
        <v>3935</v>
      </c>
      <c r="B3789" s="120" t="s">
        <v>3936</v>
      </c>
      <c r="C3789" s="119" t="s">
        <v>7196</v>
      </c>
      <c r="D3789" s="121">
        <v>44.69</v>
      </c>
    </row>
    <row r="3790" spans="1:4" ht="15.95" customHeight="1">
      <c r="A3790" s="119" t="s">
        <v>3937</v>
      </c>
      <c r="B3790" s="120" t="s">
        <v>3938</v>
      </c>
      <c r="C3790" s="119" t="s">
        <v>7196</v>
      </c>
      <c r="D3790" s="121">
        <v>64.14</v>
      </c>
    </row>
    <row r="3791" spans="1:4" ht="15.95" customHeight="1">
      <c r="A3791" s="119" t="s">
        <v>3939</v>
      </c>
      <c r="B3791" s="120" t="s">
        <v>3940</v>
      </c>
      <c r="C3791" s="119" t="s">
        <v>7196</v>
      </c>
      <c r="D3791" s="121">
        <v>82.15</v>
      </c>
    </row>
    <row r="3792" spans="1:4" ht="15.95" customHeight="1">
      <c r="A3792" s="119" t="s">
        <v>3941</v>
      </c>
      <c r="B3792" s="120" t="s">
        <v>3942</v>
      </c>
      <c r="C3792" s="119" t="s">
        <v>7196</v>
      </c>
      <c r="D3792" s="121">
        <v>13.8</v>
      </c>
    </row>
    <row r="3793" spans="1:4" ht="15.95" customHeight="1">
      <c r="A3793" s="119" t="s">
        <v>7773</v>
      </c>
      <c r="B3793" s="120" t="s">
        <v>7774</v>
      </c>
      <c r="C3793" s="119" t="s">
        <v>7196</v>
      </c>
      <c r="D3793" s="121">
        <v>9.8000000000000007</v>
      </c>
    </row>
    <row r="3794" spans="1:4" ht="15.95" customHeight="1">
      <c r="A3794" s="119" t="s">
        <v>3943</v>
      </c>
      <c r="B3794" s="120" t="s">
        <v>3944</v>
      </c>
      <c r="C3794" s="119" t="s">
        <v>7196</v>
      </c>
      <c r="D3794" s="121">
        <v>7.17</v>
      </c>
    </row>
    <row r="3795" spans="1:4" ht="15.95" customHeight="1">
      <c r="A3795" s="119" t="s">
        <v>3945</v>
      </c>
      <c r="B3795" s="120" t="s">
        <v>3946</v>
      </c>
      <c r="C3795" s="119" t="s">
        <v>7196</v>
      </c>
      <c r="D3795" s="121">
        <v>8.67</v>
      </c>
    </row>
    <row r="3796" spans="1:4" ht="15.95" customHeight="1">
      <c r="A3796" s="119" t="s">
        <v>3947</v>
      </c>
      <c r="B3796" s="120" t="s">
        <v>3948</v>
      </c>
      <c r="C3796" s="119" t="s">
        <v>7196</v>
      </c>
      <c r="D3796" s="121">
        <v>10.38</v>
      </c>
    </row>
    <row r="3797" spans="1:4" ht="15.95" customHeight="1">
      <c r="A3797" s="119" t="s">
        <v>3949</v>
      </c>
      <c r="B3797" s="120" t="s">
        <v>3950</v>
      </c>
      <c r="C3797" s="119" t="s">
        <v>7196</v>
      </c>
      <c r="D3797" s="121">
        <v>13.66</v>
      </c>
    </row>
    <row r="3798" spans="1:4" ht="15.95" customHeight="1">
      <c r="A3798" s="119" t="s">
        <v>3951</v>
      </c>
      <c r="B3798" s="120" t="s">
        <v>3952</v>
      </c>
      <c r="C3798" s="119" t="s">
        <v>7196</v>
      </c>
      <c r="D3798" s="121">
        <v>18.62</v>
      </c>
    </row>
    <row r="3799" spans="1:4" ht="15.95" customHeight="1">
      <c r="A3799" s="119" t="s">
        <v>3953</v>
      </c>
      <c r="B3799" s="120" t="s">
        <v>3954</v>
      </c>
      <c r="C3799" s="119" t="s">
        <v>7196</v>
      </c>
      <c r="D3799" s="121">
        <v>25.14</v>
      </c>
    </row>
    <row r="3800" spans="1:4" ht="15.95" customHeight="1">
      <c r="A3800" s="119" t="s">
        <v>3955</v>
      </c>
      <c r="B3800" s="120" t="s">
        <v>3956</v>
      </c>
      <c r="C3800" s="119" t="s">
        <v>7196</v>
      </c>
      <c r="D3800" s="121">
        <v>33.61</v>
      </c>
    </row>
    <row r="3801" spans="1:4" ht="15.95" customHeight="1">
      <c r="A3801" s="119" t="s">
        <v>3957</v>
      </c>
      <c r="B3801" s="120" t="s">
        <v>2473</v>
      </c>
      <c r="C3801" s="119" t="s">
        <v>7196</v>
      </c>
      <c r="D3801" s="121">
        <v>48.37</v>
      </c>
    </row>
    <row r="3802" spans="1:4" ht="15.95" customHeight="1">
      <c r="A3802" s="119" t="s">
        <v>2474</v>
      </c>
      <c r="B3802" s="120" t="s">
        <v>2475</v>
      </c>
      <c r="C3802" s="119" t="s">
        <v>7196</v>
      </c>
      <c r="D3802" s="121">
        <v>63.14</v>
      </c>
    </row>
    <row r="3803" spans="1:4" ht="15.95" customHeight="1">
      <c r="A3803" s="119" t="s">
        <v>2476</v>
      </c>
      <c r="B3803" s="120" t="s">
        <v>2477</v>
      </c>
      <c r="C3803" s="119" t="s">
        <v>7196</v>
      </c>
      <c r="D3803" s="121">
        <v>79.92</v>
      </c>
    </row>
    <row r="3804" spans="1:4" ht="15.95" customHeight="1">
      <c r="A3804" s="119" t="s">
        <v>2478</v>
      </c>
      <c r="B3804" s="120" t="s">
        <v>2479</v>
      </c>
      <c r="C3804" s="119" t="s">
        <v>7196</v>
      </c>
      <c r="D3804" s="121">
        <v>103.66</v>
      </c>
    </row>
    <row r="3805" spans="1:4" ht="15.95" customHeight="1">
      <c r="A3805" s="119" t="s">
        <v>2480</v>
      </c>
      <c r="B3805" s="120" t="s">
        <v>2481</v>
      </c>
      <c r="C3805" s="119" t="s">
        <v>7196</v>
      </c>
      <c r="D3805" s="121">
        <v>128.44</v>
      </c>
    </row>
    <row r="3806" spans="1:4" ht="15.95" customHeight="1">
      <c r="A3806" s="119" t="s">
        <v>2482</v>
      </c>
      <c r="B3806" s="120" t="s">
        <v>2483</v>
      </c>
      <c r="C3806" s="119" t="s">
        <v>7196</v>
      </c>
      <c r="D3806" s="121">
        <v>159.22999999999999</v>
      </c>
    </row>
    <row r="3807" spans="1:4" ht="15.95" customHeight="1">
      <c r="A3807" s="119" t="s">
        <v>2484</v>
      </c>
      <c r="B3807" s="120" t="s">
        <v>2485</v>
      </c>
      <c r="C3807" s="119" t="s">
        <v>7196</v>
      </c>
      <c r="D3807" s="121">
        <v>207.34</v>
      </c>
    </row>
    <row r="3808" spans="1:4" ht="15.95" customHeight="1">
      <c r="A3808" s="119" t="s">
        <v>19876</v>
      </c>
      <c r="B3808" s="120" t="s">
        <v>19508</v>
      </c>
      <c r="C3808" s="119" t="s">
        <v>7196</v>
      </c>
      <c r="D3808" s="121">
        <v>259.41000000000003</v>
      </c>
    </row>
    <row r="3809" spans="1:4" ht="15.95" customHeight="1">
      <c r="A3809" s="119" t="s">
        <v>20267</v>
      </c>
      <c r="B3809" s="120" t="s">
        <v>20268</v>
      </c>
      <c r="C3809" s="119" t="s">
        <v>7196</v>
      </c>
      <c r="D3809" s="121">
        <v>340.13</v>
      </c>
    </row>
    <row r="3810" spans="1:4" ht="15.95" customHeight="1">
      <c r="A3810" s="119" t="s">
        <v>7775</v>
      </c>
      <c r="B3810" s="120" t="s">
        <v>7776</v>
      </c>
      <c r="C3810" s="119" t="s">
        <v>7196</v>
      </c>
      <c r="D3810" s="121">
        <v>62.73</v>
      </c>
    </row>
    <row r="3811" spans="1:4" ht="15.95" customHeight="1">
      <c r="A3811" s="119" t="s">
        <v>7777</v>
      </c>
      <c r="B3811" s="120" t="s">
        <v>7778</v>
      </c>
      <c r="C3811" s="119" t="s">
        <v>7196</v>
      </c>
      <c r="D3811" s="121">
        <v>143.91</v>
      </c>
    </row>
    <row r="3812" spans="1:4" ht="15.95" customHeight="1">
      <c r="A3812" s="119" t="s">
        <v>2486</v>
      </c>
      <c r="B3812" s="120" t="s">
        <v>2487</v>
      </c>
      <c r="C3812" s="119" t="s">
        <v>7196</v>
      </c>
      <c r="D3812" s="121">
        <v>6.91</v>
      </c>
    </row>
    <row r="3813" spans="1:4" ht="15.95" customHeight="1">
      <c r="A3813" s="119" t="s">
        <v>2488</v>
      </c>
      <c r="B3813" s="120" t="s">
        <v>2489</v>
      </c>
      <c r="C3813" s="119" t="s">
        <v>7196</v>
      </c>
      <c r="D3813" s="121">
        <v>8.76</v>
      </c>
    </row>
    <row r="3814" spans="1:4" ht="15.95" customHeight="1">
      <c r="A3814" s="119" t="s">
        <v>2490</v>
      </c>
      <c r="B3814" s="120" t="s">
        <v>2491</v>
      </c>
      <c r="C3814" s="119" t="s">
        <v>7196</v>
      </c>
      <c r="D3814" s="121">
        <v>9.8699999999999992</v>
      </c>
    </row>
    <row r="3815" spans="1:4" ht="15.95" customHeight="1">
      <c r="A3815" s="119" t="s">
        <v>2492</v>
      </c>
      <c r="B3815" s="120" t="s">
        <v>2493</v>
      </c>
      <c r="C3815" s="119" t="s">
        <v>7196</v>
      </c>
      <c r="D3815" s="121">
        <v>15.57</v>
      </c>
    </row>
    <row r="3816" spans="1:4" ht="15.95" customHeight="1">
      <c r="A3816" s="119" t="s">
        <v>2494</v>
      </c>
      <c r="B3816" s="120" t="s">
        <v>2495</v>
      </c>
      <c r="C3816" s="119" t="s">
        <v>7196</v>
      </c>
      <c r="D3816" s="121">
        <v>18.52</v>
      </c>
    </row>
    <row r="3817" spans="1:4" ht="15.95" customHeight="1">
      <c r="A3817" s="119" t="s">
        <v>2496</v>
      </c>
      <c r="B3817" s="120" t="s">
        <v>2497</v>
      </c>
      <c r="C3817" s="119" t="s">
        <v>7196</v>
      </c>
      <c r="D3817" s="121">
        <v>25.08</v>
      </c>
    </row>
    <row r="3818" spans="1:4" ht="15.95" customHeight="1">
      <c r="A3818" s="119" t="s">
        <v>2498</v>
      </c>
      <c r="B3818" s="120" t="s">
        <v>2499</v>
      </c>
      <c r="C3818" s="119" t="s">
        <v>7196</v>
      </c>
      <c r="D3818" s="121">
        <v>33.17</v>
      </c>
    </row>
    <row r="3819" spans="1:4" ht="15.95" customHeight="1">
      <c r="A3819" s="119" t="s">
        <v>2500</v>
      </c>
      <c r="B3819" s="120" t="s">
        <v>2501</v>
      </c>
      <c r="C3819" s="119" t="s">
        <v>7196</v>
      </c>
      <c r="D3819" s="121">
        <v>47.58</v>
      </c>
    </row>
    <row r="3820" spans="1:4" ht="15.95" customHeight="1">
      <c r="A3820" s="119" t="s">
        <v>2502</v>
      </c>
      <c r="B3820" s="120" t="s">
        <v>2503</v>
      </c>
      <c r="C3820" s="119" t="s">
        <v>7196</v>
      </c>
      <c r="D3820" s="121">
        <v>61.9</v>
      </c>
    </row>
    <row r="3821" spans="1:4" ht="15.95" customHeight="1">
      <c r="A3821" s="119" t="s">
        <v>2504</v>
      </c>
      <c r="B3821" s="120" t="s">
        <v>2505</v>
      </c>
      <c r="C3821" s="119" t="s">
        <v>7196</v>
      </c>
      <c r="D3821" s="121">
        <v>79.510000000000005</v>
      </c>
    </row>
    <row r="3822" spans="1:4" ht="15.95" customHeight="1">
      <c r="A3822" s="119" t="s">
        <v>2506</v>
      </c>
      <c r="B3822" s="120" t="s">
        <v>2507</v>
      </c>
      <c r="C3822" s="119" t="s">
        <v>7196</v>
      </c>
      <c r="D3822" s="121">
        <v>101.21</v>
      </c>
    </row>
    <row r="3823" spans="1:4" ht="15.95" customHeight="1">
      <c r="A3823" s="119" t="s">
        <v>2508</v>
      </c>
      <c r="B3823" s="120" t="s">
        <v>2509</v>
      </c>
      <c r="C3823" s="119" t="s">
        <v>7196</v>
      </c>
      <c r="D3823" s="121">
        <v>126.13</v>
      </c>
    </row>
    <row r="3824" spans="1:4" ht="15.95" customHeight="1">
      <c r="A3824" s="119" t="s">
        <v>2510</v>
      </c>
      <c r="B3824" s="120" t="s">
        <v>2511</v>
      </c>
      <c r="C3824" s="119" t="s">
        <v>7196</v>
      </c>
      <c r="D3824" s="121">
        <v>156.56</v>
      </c>
    </row>
    <row r="3825" spans="1:4" ht="15.95" customHeight="1">
      <c r="A3825" s="119" t="s">
        <v>2512</v>
      </c>
      <c r="B3825" s="120" t="s">
        <v>2513</v>
      </c>
      <c r="C3825" s="119" t="s">
        <v>7196</v>
      </c>
      <c r="D3825" s="121">
        <v>204.37</v>
      </c>
    </row>
    <row r="3826" spans="1:4" ht="15.95" customHeight="1">
      <c r="A3826" s="119" t="s">
        <v>2514</v>
      </c>
      <c r="B3826" s="120" t="s">
        <v>1056</v>
      </c>
      <c r="C3826" s="119" t="s">
        <v>7196</v>
      </c>
      <c r="D3826" s="121">
        <v>253.42</v>
      </c>
    </row>
    <row r="3827" spans="1:4" ht="15.95" customHeight="1">
      <c r="A3827" s="119" t="s">
        <v>1057</v>
      </c>
      <c r="B3827" s="120" t="s">
        <v>1058</v>
      </c>
      <c r="C3827" s="119" t="s">
        <v>7196</v>
      </c>
      <c r="D3827" s="121">
        <v>330.13</v>
      </c>
    </row>
    <row r="3828" spans="1:4" ht="15.95" customHeight="1">
      <c r="A3828" s="119" t="s">
        <v>1059</v>
      </c>
      <c r="B3828" s="120" t="s">
        <v>1060</v>
      </c>
      <c r="C3828" s="119" t="s">
        <v>7196</v>
      </c>
      <c r="D3828" s="121">
        <v>409.56</v>
      </c>
    </row>
    <row r="3829" spans="1:4" ht="15.95" customHeight="1">
      <c r="A3829" s="119" t="s">
        <v>1061</v>
      </c>
      <c r="B3829" s="120" t="s">
        <v>7779</v>
      </c>
      <c r="C3829" s="119" t="s">
        <v>7196</v>
      </c>
      <c r="D3829" s="121">
        <v>12.37</v>
      </c>
    </row>
    <row r="3830" spans="1:4" ht="15.95" customHeight="1">
      <c r="A3830" s="119" t="s">
        <v>1062</v>
      </c>
      <c r="B3830" s="120" t="s">
        <v>7780</v>
      </c>
      <c r="C3830" s="119" t="s">
        <v>7196</v>
      </c>
      <c r="D3830" s="121">
        <v>12.76</v>
      </c>
    </row>
    <row r="3831" spans="1:4" ht="15.95" customHeight="1">
      <c r="A3831" s="119" t="s">
        <v>1063</v>
      </c>
      <c r="B3831" s="120" t="s">
        <v>7781</v>
      </c>
      <c r="C3831" s="119" t="s">
        <v>7196</v>
      </c>
      <c r="D3831" s="121">
        <v>13.23</v>
      </c>
    </row>
    <row r="3832" spans="1:4" ht="15.95" customHeight="1">
      <c r="A3832" s="119" t="s">
        <v>7782</v>
      </c>
      <c r="B3832" s="120" t="s">
        <v>7783</v>
      </c>
      <c r="C3832" s="119" t="s">
        <v>7196</v>
      </c>
      <c r="D3832" s="121">
        <v>13.86</v>
      </c>
    </row>
    <row r="3833" spans="1:4" ht="15.95" customHeight="1">
      <c r="A3833" s="119" t="s">
        <v>7784</v>
      </c>
      <c r="B3833" s="120" t="s">
        <v>7785</v>
      </c>
      <c r="C3833" s="119" t="s">
        <v>7196</v>
      </c>
      <c r="D3833" s="121">
        <v>82.36</v>
      </c>
    </row>
    <row r="3834" spans="1:4" ht="15.95" customHeight="1">
      <c r="A3834" s="119" t="s">
        <v>1064</v>
      </c>
      <c r="B3834" s="120" t="s">
        <v>1065</v>
      </c>
      <c r="C3834" s="119" t="s">
        <v>7196</v>
      </c>
      <c r="D3834" s="121">
        <v>12.64</v>
      </c>
    </row>
    <row r="3835" spans="1:4" ht="15.95" customHeight="1">
      <c r="A3835" s="119" t="s">
        <v>1066</v>
      </c>
      <c r="B3835" s="120" t="s">
        <v>1067</v>
      </c>
      <c r="C3835" s="119" t="s">
        <v>7196</v>
      </c>
      <c r="D3835" s="121">
        <v>12.98</v>
      </c>
    </row>
    <row r="3836" spans="1:4" ht="15.95" customHeight="1">
      <c r="A3836" s="119" t="s">
        <v>1068</v>
      </c>
      <c r="B3836" s="120" t="s">
        <v>1069</v>
      </c>
      <c r="C3836" s="119" t="s">
        <v>7196</v>
      </c>
      <c r="D3836" s="121">
        <v>13.36</v>
      </c>
    </row>
    <row r="3837" spans="1:4" ht="15.95" customHeight="1">
      <c r="A3837" s="119" t="s">
        <v>1070</v>
      </c>
      <c r="B3837" s="120" t="s">
        <v>1071</v>
      </c>
      <c r="C3837" s="119" t="s">
        <v>7196</v>
      </c>
      <c r="D3837" s="121">
        <v>50.83</v>
      </c>
    </row>
    <row r="3838" spans="1:4" ht="15.95" customHeight="1">
      <c r="A3838" s="119" t="s">
        <v>1072</v>
      </c>
      <c r="B3838" s="120" t="s">
        <v>1073</v>
      </c>
      <c r="C3838" s="119" t="s">
        <v>7196</v>
      </c>
      <c r="D3838" s="121">
        <v>7.23</v>
      </c>
    </row>
    <row r="3839" spans="1:4" ht="15.95" customHeight="1">
      <c r="A3839" s="119" t="s">
        <v>1074</v>
      </c>
      <c r="B3839" s="120" t="s">
        <v>1075</v>
      </c>
      <c r="C3839" s="119" t="s">
        <v>7196</v>
      </c>
      <c r="D3839" s="121">
        <v>7.92</v>
      </c>
    </row>
    <row r="3840" spans="1:4" ht="15.95" customHeight="1">
      <c r="A3840" s="119" t="s">
        <v>1076</v>
      </c>
      <c r="B3840" s="120" t="s">
        <v>1077</v>
      </c>
      <c r="C3840" s="119" t="s">
        <v>7196</v>
      </c>
      <c r="D3840" s="121">
        <v>8</v>
      </c>
    </row>
    <row r="3841" spans="1:4" ht="15.95" customHeight="1">
      <c r="A3841" s="119" t="s">
        <v>1078</v>
      </c>
      <c r="B3841" s="120" t="s">
        <v>1079</v>
      </c>
      <c r="C3841" s="119" t="s">
        <v>7196</v>
      </c>
      <c r="D3841" s="121">
        <v>8.7799999999999994</v>
      </c>
    </row>
    <row r="3842" spans="1:4" ht="15.95" customHeight="1">
      <c r="A3842" s="119" t="s">
        <v>2520</v>
      </c>
      <c r="B3842" s="120" t="s">
        <v>2521</v>
      </c>
      <c r="C3842" s="119" t="s">
        <v>7196</v>
      </c>
      <c r="D3842" s="121">
        <v>9.2799999999999994</v>
      </c>
    </row>
    <row r="3843" spans="1:4" ht="15.95" customHeight="1">
      <c r="A3843" s="119" t="s">
        <v>2522</v>
      </c>
      <c r="B3843" s="120" t="s">
        <v>2523</v>
      </c>
      <c r="C3843" s="119" t="s">
        <v>7196</v>
      </c>
      <c r="D3843" s="121">
        <v>10.050000000000001</v>
      </c>
    </row>
    <row r="3844" spans="1:4" ht="15.95" customHeight="1">
      <c r="A3844" s="119" t="s">
        <v>2524</v>
      </c>
      <c r="B3844" s="120" t="s">
        <v>2525</v>
      </c>
      <c r="C3844" s="119" t="s">
        <v>7196</v>
      </c>
      <c r="D3844" s="121">
        <v>17.34</v>
      </c>
    </row>
    <row r="3845" spans="1:4" ht="15.95" customHeight="1">
      <c r="A3845" s="119" t="s">
        <v>2526</v>
      </c>
      <c r="B3845" s="120" t="s">
        <v>2527</v>
      </c>
      <c r="C3845" s="119" t="s">
        <v>7196</v>
      </c>
      <c r="D3845" s="121">
        <v>23.21</v>
      </c>
    </row>
    <row r="3846" spans="1:4" ht="15.95" customHeight="1">
      <c r="A3846" s="119" t="s">
        <v>2528</v>
      </c>
      <c r="B3846" s="120" t="s">
        <v>2529</v>
      </c>
      <c r="C3846" s="119" t="s">
        <v>7196</v>
      </c>
      <c r="D3846" s="121">
        <v>28.95</v>
      </c>
    </row>
    <row r="3847" spans="1:4" ht="15.95" customHeight="1">
      <c r="A3847" s="119" t="s">
        <v>2530</v>
      </c>
      <c r="B3847" s="120" t="s">
        <v>2531</v>
      </c>
      <c r="C3847" s="119" t="s">
        <v>7196</v>
      </c>
      <c r="D3847" s="121">
        <v>40.15</v>
      </c>
    </row>
    <row r="3848" spans="1:4" ht="15.95" customHeight="1">
      <c r="A3848" s="119" t="s">
        <v>2532</v>
      </c>
      <c r="B3848" s="120" t="s">
        <v>2533</v>
      </c>
      <c r="C3848" s="119" t="s">
        <v>7196</v>
      </c>
      <c r="D3848" s="121">
        <v>53.75</v>
      </c>
    </row>
    <row r="3849" spans="1:4" ht="15.95" customHeight="1">
      <c r="A3849" s="119" t="s">
        <v>2534</v>
      </c>
      <c r="B3849" s="120" t="s">
        <v>2535</v>
      </c>
      <c r="C3849" s="119" t="s">
        <v>7196</v>
      </c>
      <c r="D3849" s="121">
        <v>114.89</v>
      </c>
    </row>
    <row r="3850" spans="1:4" ht="15.95" customHeight="1">
      <c r="A3850" s="119" t="s">
        <v>2536</v>
      </c>
      <c r="B3850" s="120" t="s">
        <v>2537</v>
      </c>
      <c r="C3850" s="119" t="s">
        <v>7196</v>
      </c>
      <c r="D3850" s="121">
        <v>19.739999999999998</v>
      </c>
    </row>
    <row r="3851" spans="1:4" ht="15.95" customHeight="1">
      <c r="A3851" s="119" t="s">
        <v>2538</v>
      </c>
      <c r="B3851" s="120" t="s">
        <v>2539</v>
      </c>
      <c r="C3851" s="119" t="s">
        <v>7196</v>
      </c>
      <c r="D3851" s="121">
        <v>26.54</v>
      </c>
    </row>
    <row r="3852" spans="1:4" ht="15.95" customHeight="1">
      <c r="A3852" s="119" t="s">
        <v>2540</v>
      </c>
      <c r="B3852" s="120" t="s">
        <v>2541</v>
      </c>
      <c r="C3852" s="119" t="s">
        <v>7196</v>
      </c>
      <c r="D3852" s="121">
        <v>29.47</v>
      </c>
    </row>
    <row r="3853" spans="1:4" ht="15.95" customHeight="1">
      <c r="A3853" s="119" t="s">
        <v>2542</v>
      </c>
      <c r="B3853" s="120" t="s">
        <v>2543</v>
      </c>
      <c r="C3853" s="119" t="s">
        <v>7196</v>
      </c>
      <c r="D3853" s="121">
        <v>40.15</v>
      </c>
    </row>
    <row r="3854" spans="1:4" ht="15.95" customHeight="1">
      <c r="A3854" s="119" t="s">
        <v>2544</v>
      </c>
      <c r="B3854" s="120" t="s">
        <v>2545</v>
      </c>
      <c r="C3854" s="119" t="s">
        <v>7196</v>
      </c>
      <c r="D3854" s="121">
        <v>75.14</v>
      </c>
    </row>
    <row r="3855" spans="1:4" ht="15.95" customHeight="1">
      <c r="A3855" s="119" t="s">
        <v>1102</v>
      </c>
      <c r="B3855" s="120" t="s">
        <v>1103</v>
      </c>
      <c r="C3855" s="119" t="s">
        <v>7196</v>
      </c>
      <c r="D3855" s="121">
        <v>85.25</v>
      </c>
    </row>
    <row r="3856" spans="1:4" ht="15.95" customHeight="1">
      <c r="A3856" s="119" t="s">
        <v>1104</v>
      </c>
      <c r="B3856" s="120" t="s">
        <v>1105</v>
      </c>
      <c r="C3856" s="119" t="s">
        <v>7196</v>
      </c>
      <c r="D3856" s="121">
        <v>10.78</v>
      </c>
    </row>
    <row r="3857" spans="1:4" ht="15.95" customHeight="1">
      <c r="A3857" s="119" t="s">
        <v>1106</v>
      </c>
      <c r="B3857" s="120" t="s">
        <v>1107</v>
      </c>
      <c r="C3857" s="119" t="s">
        <v>7196</v>
      </c>
      <c r="D3857" s="121">
        <v>11.43</v>
      </c>
    </row>
    <row r="3858" spans="1:4" ht="15.95" customHeight="1">
      <c r="A3858" s="119" t="s">
        <v>1108</v>
      </c>
      <c r="B3858" s="120" t="s">
        <v>1109</v>
      </c>
      <c r="C3858" s="119" t="s">
        <v>7196</v>
      </c>
      <c r="D3858" s="121">
        <v>43.81</v>
      </c>
    </row>
    <row r="3859" spans="1:4" ht="15.95" customHeight="1">
      <c r="A3859" s="119" t="s">
        <v>1110</v>
      </c>
      <c r="B3859" s="120" t="s">
        <v>1111</v>
      </c>
      <c r="C3859" s="119" t="s">
        <v>7199</v>
      </c>
      <c r="D3859" s="121">
        <v>5.63</v>
      </c>
    </row>
    <row r="3860" spans="1:4" ht="15.95" customHeight="1">
      <c r="A3860" s="119" t="s">
        <v>1112</v>
      </c>
      <c r="B3860" s="120" t="s">
        <v>1113</v>
      </c>
      <c r="C3860" s="119" t="s">
        <v>7199</v>
      </c>
      <c r="D3860" s="121">
        <v>3.72</v>
      </c>
    </row>
    <row r="3861" spans="1:4" ht="15.95" customHeight="1">
      <c r="A3861" s="119" t="s">
        <v>1114</v>
      </c>
      <c r="B3861" s="120" t="s">
        <v>200</v>
      </c>
      <c r="C3861" s="119" t="s">
        <v>7199</v>
      </c>
      <c r="D3861" s="121">
        <v>13.17</v>
      </c>
    </row>
    <row r="3862" spans="1:4" ht="15.95" customHeight="1">
      <c r="A3862" s="119" t="s">
        <v>201</v>
      </c>
      <c r="B3862" s="120" t="s">
        <v>202</v>
      </c>
      <c r="C3862" s="119" t="s">
        <v>7199</v>
      </c>
      <c r="D3862" s="121">
        <v>9.94</v>
      </c>
    </row>
    <row r="3863" spans="1:4" ht="15.95" customHeight="1">
      <c r="A3863" s="119" t="s">
        <v>203</v>
      </c>
      <c r="B3863" s="120" t="s">
        <v>204</v>
      </c>
      <c r="C3863" s="119" t="s">
        <v>7199</v>
      </c>
      <c r="D3863" s="121">
        <v>12.19</v>
      </c>
    </row>
    <row r="3864" spans="1:4" ht="15.95" customHeight="1">
      <c r="A3864" s="119" t="s">
        <v>205</v>
      </c>
      <c r="B3864" s="120" t="s">
        <v>206</v>
      </c>
      <c r="C3864" s="119" t="s">
        <v>7199</v>
      </c>
      <c r="D3864" s="121">
        <v>34.549999999999997</v>
      </c>
    </row>
    <row r="3865" spans="1:4" ht="15.95" customHeight="1">
      <c r="A3865" s="119" t="s">
        <v>207</v>
      </c>
      <c r="B3865" s="120" t="s">
        <v>208</v>
      </c>
      <c r="C3865" s="119" t="s">
        <v>7199</v>
      </c>
      <c r="D3865" s="121">
        <v>85.32</v>
      </c>
    </row>
    <row r="3866" spans="1:4" ht="15.95" customHeight="1">
      <c r="A3866" s="119" t="s">
        <v>209</v>
      </c>
      <c r="B3866" s="120" t="s">
        <v>210</v>
      </c>
      <c r="C3866" s="119" t="s">
        <v>7196</v>
      </c>
      <c r="D3866" s="121">
        <v>60.94</v>
      </c>
    </row>
    <row r="3867" spans="1:4" ht="15.95" customHeight="1">
      <c r="A3867" s="119" t="s">
        <v>211</v>
      </c>
      <c r="B3867" s="120" t="s">
        <v>212</v>
      </c>
      <c r="C3867" s="119" t="s">
        <v>7196</v>
      </c>
      <c r="D3867" s="121">
        <v>100.38</v>
      </c>
    </row>
    <row r="3868" spans="1:4" ht="15.95" customHeight="1">
      <c r="A3868" s="119" t="s">
        <v>213</v>
      </c>
      <c r="B3868" s="120" t="s">
        <v>214</v>
      </c>
      <c r="C3868" s="119" t="s">
        <v>7196</v>
      </c>
      <c r="D3868" s="121">
        <v>3.68</v>
      </c>
    </row>
    <row r="3869" spans="1:4" ht="15.95" customHeight="1">
      <c r="A3869" s="119" t="s">
        <v>215</v>
      </c>
      <c r="B3869" s="120" t="s">
        <v>216</v>
      </c>
      <c r="C3869" s="119" t="s">
        <v>7196</v>
      </c>
      <c r="D3869" s="121">
        <v>4.33</v>
      </c>
    </row>
    <row r="3870" spans="1:4" ht="15.95" customHeight="1">
      <c r="A3870" s="119" t="s">
        <v>217</v>
      </c>
      <c r="B3870" s="120" t="s">
        <v>218</v>
      </c>
      <c r="C3870" s="119" t="s">
        <v>7196</v>
      </c>
      <c r="D3870" s="121">
        <v>4.8</v>
      </c>
    </row>
    <row r="3871" spans="1:4" ht="15.95" customHeight="1">
      <c r="A3871" s="119" t="s">
        <v>219</v>
      </c>
      <c r="B3871" s="120" t="s">
        <v>220</v>
      </c>
      <c r="C3871" s="119" t="s">
        <v>7196</v>
      </c>
      <c r="D3871" s="121">
        <v>5.43</v>
      </c>
    </row>
    <row r="3872" spans="1:4" ht="15.95" customHeight="1">
      <c r="A3872" s="119" t="s">
        <v>221</v>
      </c>
      <c r="B3872" s="120" t="s">
        <v>222</v>
      </c>
      <c r="C3872" s="119" t="s">
        <v>7196</v>
      </c>
      <c r="D3872" s="121">
        <v>6.53</v>
      </c>
    </row>
    <row r="3873" spans="1:4" ht="15.95" customHeight="1">
      <c r="A3873" s="119" t="s">
        <v>223</v>
      </c>
      <c r="B3873" s="120" t="s">
        <v>224</v>
      </c>
      <c r="C3873" s="119" t="s">
        <v>7196</v>
      </c>
      <c r="D3873" s="121">
        <v>8.2100000000000009</v>
      </c>
    </row>
    <row r="3874" spans="1:4" ht="15.95" customHeight="1">
      <c r="A3874" s="119" t="s">
        <v>225</v>
      </c>
      <c r="B3874" s="120" t="s">
        <v>226</v>
      </c>
      <c r="C3874" s="119" t="s">
        <v>7196</v>
      </c>
      <c r="D3874" s="121">
        <v>9.8000000000000007</v>
      </c>
    </row>
    <row r="3875" spans="1:4" ht="15.95" customHeight="1">
      <c r="A3875" s="119" t="s">
        <v>227</v>
      </c>
      <c r="B3875" s="120" t="s">
        <v>228</v>
      </c>
      <c r="C3875" s="119" t="s">
        <v>7196</v>
      </c>
      <c r="D3875" s="121">
        <v>12.89</v>
      </c>
    </row>
    <row r="3876" spans="1:4" ht="15.95" customHeight="1">
      <c r="A3876" s="119" t="s">
        <v>229</v>
      </c>
      <c r="B3876" s="120" t="s">
        <v>230</v>
      </c>
      <c r="C3876" s="119" t="s">
        <v>7196</v>
      </c>
      <c r="D3876" s="121">
        <v>4.55</v>
      </c>
    </row>
    <row r="3877" spans="1:4" ht="15.95" customHeight="1">
      <c r="A3877" s="119" t="s">
        <v>231</v>
      </c>
      <c r="B3877" s="120" t="s">
        <v>232</v>
      </c>
      <c r="C3877" s="119" t="s">
        <v>7196</v>
      </c>
      <c r="D3877" s="121">
        <v>6.09</v>
      </c>
    </row>
    <row r="3878" spans="1:4" ht="15.95" customHeight="1">
      <c r="A3878" s="119" t="s">
        <v>233</v>
      </c>
      <c r="B3878" s="120" t="s">
        <v>234</v>
      </c>
      <c r="C3878" s="119" t="s">
        <v>7196</v>
      </c>
      <c r="D3878" s="121">
        <v>8.82</v>
      </c>
    </row>
    <row r="3879" spans="1:4" ht="15.95" customHeight="1">
      <c r="A3879" s="119" t="s">
        <v>235</v>
      </c>
      <c r="B3879" s="120" t="s">
        <v>236</v>
      </c>
      <c r="C3879" s="119" t="s">
        <v>7199</v>
      </c>
      <c r="D3879" s="121">
        <v>28.82</v>
      </c>
    </row>
    <row r="3880" spans="1:4" ht="15.95" customHeight="1">
      <c r="A3880" s="119" t="s">
        <v>237</v>
      </c>
      <c r="B3880" s="120" t="s">
        <v>238</v>
      </c>
      <c r="C3880" s="119" t="s">
        <v>7199</v>
      </c>
      <c r="D3880" s="121">
        <v>104.21</v>
      </c>
    </row>
    <row r="3881" spans="1:4" ht="15.95" customHeight="1">
      <c r="A3881" s="119" t="s">
        <v>239</v>
      </c>
      <c r="B3881" s="120" t="s">
        <v>240</v>
      </c>
      <c r="C3881" s="119" t="s">
        <v>7196</v>
      </c>
      <c r="D3881" s="121">
        <v>3.52</v>
      </c>
    </row>
    <row r="3882" spans="1:4" ht="15.95" customHeight="1">
      <c r="A3882" s="119" t="s">
        <v>241</v>
      </c>
      <c r="B3882" s="120" t="s">
        <v>242</v>
      </c>
      <c r="C3882" s="119" t="s">
        <v>7196</v>
      </c>
      <c r="D3882" s="121">
        <v>7.38</v>
      </c>
    </row>
    <row r="3883" spans="1:4" ht="15.95" customHeight="1">
      <c r="A3883" s="119" t="s">
        <v>243</v>
      </c>
      <c r="B3883" s="120" t="s">
        <v>244</v>
      </c>
      <c r="C3883" s="119" t="s">
        <v>7196</v>
      </c>
      <c r="D3883" s="121">
        <v>3.21</v>
      </c>
    </row>
    <row r="3884" spans="1:4" ht="15.95" customHeight="1">
      <c r="A3884" s="119" t="s">
        <v>245</v>
      </c>
      <c r="B3884" s="120" t="s">
        <v>246</v>
      </c>
      <c r="C3884" s="119" t="s">
        <v>7199</v>
      </c>
      <c r="D3884" s="121">
        <v>12.89</v>
      </c>
    </row>
    <row r="3885" spans="1:4" ht="15.95" customHeight="1">
      <c r="A3885" s="119" t="s">
        <v>247</v>
      </c>
      <c r="B3885" s="120" t="s">
        <v>248</v>
      </c>
      <c r="C3885" s="119" t="s">
        <v>7199</v>
      </c>
      <c r="D3885" s="121">
        <v>14.12</v>
      </c>
    </row>
    <row r="3886" spans="1:4" ht="15.95" customHeight="1">
      <c r="A3886" s="119" t="s">
        <v>249</v>
      </c>
      <c r="B3886" s="120" t="s">
        <v>250</v>
      </c>
      <c r="C3886" s="119" t="s">
        <v>7199</v>
      </c>
      <c r="D3886" s="121">
        <v>28.85</v>
      </c>
    </row>
    <row r="3887" spans="1:4" ht="15.95" customHeight="1">
      <c r="A3887" s="119" t="s">
        <v>251</v>
      </c>
      <c r="B3887" s="120" t="s">
        <v>252</v>
      </c>
      <c r="C3887" s="119" t="s">
        <v>7199</v>
      </c>
      <c r="D3887" s="121">
        <v>38.39</v>
      </c>
    </row>
    <row r="3888" spans="1:4" ht="15.95" customHeight="1">
      <c r="A3888" s="119" t="s">
        <v>253</v>
      </c>
      <c r="B3888" s="120" t="s">
        <v>254</v>
      </c>
      <c r="C3888" s="119" t="s">
        <v>7199</v>
      </c>
      <c r="D3888" s="121">
        <v>79.78</v>
      </c>
    </row>
    <row r="3889" spans="1:4" ht="15.95" customHeight="1">
      <c r="A3889" s="119" t="s">
        <v>255</v>
      </c>
      <c r="B3889" s="120" t="s">
        <v>256</v>
      </c>
      <c r="C3889" s="119" t="s">
        <v>7199</v>
      </c>
      <c r="D3889" s="121">
        <v>30.7</v>
      </c>
    </row>
    <row r="3890" spans="1:4" ht="15.95" customHeight="1">
      <c r="A3890" s="119" t="s">
        <v>257</v>
      </c>
      <c r="B3890" s="120" t="s">
        <v>258</v>
      </c>
      <c r="C3890" s="119" t="s">
        <v>7199</v>
      </c>
      <c r="D3890" s="121">
        <v>8.64</v>
      </c>
    </row>
    <row r="3891" spans="1:4" ht="15.95" customHeight="1">
      <c r="A3891" s="119" t="s">
        <v>259</v>
      </c>
      <c r="B3891" s="120" t="s">
        <v>260</v>
      </c>
      <c r="C3891" s="119" t="s">
        <v>7199</v>
      </c>
      <c r="D3891" s="121">
        <v>8.64</v>
      </c>
    </row>
    <row r="3892" spans="1:4" ht="15.95" customHeight="1">
      <c r="A3892" s="119" t="s">
        <v>261</v>
      </c>
      <c r="B3892" s="120" t="s">
        <v>262</v>
      </c>
      <c r="C3892" s="119" t="s">
        <v>7196</v>
      </c>
      <c r="D3892" s="121">
        <v>11.86</v>
      </c>
    </row>
    <row r="3893" spans="1:4" ht="15.95" customHeight="1">
      <c r="A3893" s="419" t="s">
        <v>263</v>
      </c>
      <c r="B3893" s="419"/>
      <c r="C3893" s="419"/>
      <c r="D3893" s="118">
        <v>164443.81</v>
      </c>
    </row>
    <row r="3894" spans="1:4" ht="15.95" customHeight="1">
      <c r="A3894" s="119" t="s">
        <v>264</v>
      </c>
      <c r="B3894" s="120" t="s">
        <v>265</v>
      </c>
      <c r="C3894" s="119" t="s">
        <v>7199</v>
      </c>
      <c r="D3894" s="121">
        <v>59.63</v>
      </c>
    </row>
    <row r="3895" spans="1:4" ht="15.95" customHeight="1">
      <c r="A3895" s="119" t="s">
        <v>266</v>
      </c>
      <c r="B3895" s="120" t="s">
        <v>267</v>
      </c>
      <c r="C3895" s="119" t="s">
        <v>7199</v>
      </c>
      <c r="D3895" s="121">
        <v>73.62</v>
      </c>
    </row>
    <row r="3896" spans="1:4" ht="15.95" customHeight="1">
      <c r="A3896" s="119" t="s">
        <v>268</v>
      </c>
      <c r="B3896" s="120" t="s">
        <v>269</v>
      </c>
      <c r="C3896" s="119" t="s">
        <v>7199</v>
      </c>
      <c r="D3896" s="121">
        <v>70.27</v>
      </c>
    </row>
    <row r="3897" spans="1:4" ht="15.95" customHeight="1">
      <c r="A3897" s="119" t="s">
        <v>270</v>
      </c>
      <c r="B3897" s="120" t="s">
        <v>271</v>
      </c>
      <c r="C3897" s="119" t="s">
        <v>7199</v>
      </c>
      <c r="D3897" s="121">
        <v>205.55</v>
      </c>
    </row>
    <row r="3898" spans="1:4" ht="15.95" customHeight="1">
      <c r="A3898" s="119" t="s">
        <v>272</v>
      </c>
      <c r="B3898" s="120" t="s">
        <v>273</v>
      </c>
      <c r="C3898" s="119" t="s">
        <v>7199</v>
      </c>
      <c r="D3898" s="121">
        <v>213.44</v>
      </c>
    </row>
    <row r="3899" spans="1:4" ht="15.95" customHeight="1">
      <c r="A3899" s="119" t="s">
        <v>274</v>
      </c>
      <c r="B3899" s="120" t="s">
        <v>275</v>
      </c>
      <c r="C3899" s="119" t="s">
        <v>7199</v>
      </c>
      <c r="D3899" s="121">
        <v>281.07</v>
      </c>
    </row>
    <row r="3900" spans="1:4" ht="15.95" customHeight="1">
      <c r="A3900" s="119" t="s">
        <v>276</v>
      </c>
      <c r="B3900" s="120" t="s">
        <v>277</v>
      </c>
      <c r="C3900" s="119" t="s">
        <v>7199</v>
      </c>
      <c r="D3900" s="121">
        <v>1189.03</v>
      </c>
    </row>
    <row r="3901" spans="1:4" ht="15.95" customHeight="1">
      <c r="A3901" s="119" t="s">
        <v>278</v>
      </c>
      <c r="B3901" s="120" t="s">
        <v>279</v>
      </c>
      <c r="C3901" s="119" t="s">
        <v>7199</v>
      </c>
      <c r="D3901" s="121">
        <v>549.97</v>
      </c>
    </row>
    <row r="3902" spans="1:4" ht="15.95" customHeight="1">
      <c r="A3902" s="119" t="s">
        <v>19877</v>
      </c>
      <c r="B3902" s="120" t="s">
        <v>19517</v>
      </c>
      <c r="C3902" s="119" t="s">
        <v>7199</v>
      </c>
      <c r="D3902" s="121">
        <v>5720.03</v>
      </c>
    </row>
    <row r="3903" spans="1:4" ht="15.95" customHeight="1">
      <c r="A3903" s="119" t="s">
        <v>280</v>
      </c>
      <c r="B3903" s="120" t="s">
        <v>281</v>
      </c>
      <c r="C3903" s="119" t="s">
        <v>7199</v>
      </c>
      <c r="D3903" s="121">
        <v>223.26</v>
      </c>
    </row>
    <row r="3904" spans="1:4" ht="15.95" customHeight="1">
      <c r="A3904" s="119" t="s">
        <v>282</v>
      </c>
      <c r="B3904" s="120" t="s">
        <v>283</v>
      </c>
      <c r="C3904" s="119" t="s">
        <v>7199</v>
      </c>
      <c r="D3904" s="121">
        <v>283.33999999999997</v>
      </c>
    </row>
    <row r="3905" spans="1:4" ht="15.95" customHeight="1">
      <c r="A3905" s="119" t="s">
        <v>284</v>
      </c>
      <c r="B3905" s="120" t="s">
        <v>1223</v>
      </c>
      <c r="C3905" s="119" t="s">
        <v>7199</v>
      </c>
      <c r="D3905" s="121">
        <v>334.3</v>
      </c>
    </row>
    <row r="3906" spans="1:4" ht="15.95" customHeight="1">
      <c r="A3906" s="119" t="s">
        <v>1224</v>
      </c>
      <c r="B3906" s="120" t="s">
        <v>1225</v>
      </c>
      <c r="C3906" s="119" t="s">
        <v>7199</v>
      </c>
      <c r="D3906" s="121">
        <v>490.08</v>
      </c>
    </row>
    <row r="3907" spans="1:4" ht="15.95" customHeight="1">
      <c r="A3907" s="119" t="s">
        <v>1226</v>
      </c>
      <c r="B3907" s="120" t="s">
        <v>1227</v>
      </c>
      <c r="C3907" s="119" t="s">
        <v>7199</v>
      </c>
      <c r="D3907" s="121">
        <v>601.54</v>
      </c>
    </row>
    <row r="3908" spans="1:4" ht="15.95" customHeight="1">
      <c r="A3908" s="119" t="s">
        <v>1228</v>
      </c>
      <c r="B3908" s="120" t="s">
        <v>1229</v>
      </c>
      <c r="C3908" s="119" t="s">
        <v>7199</v>
      </c>
      <c r="D3908" s="121">
        <v>618.52</v>
      </c>
    </row>
    <row r="3909" spans="1:4" ht="15.95" customHeight="1">
      <c r="A3909" s="119" t="s">
        <v>1230</v>
      </c>
      <c r="B3909" s="120" t="s">
        <v>1231</v>
      </c>
      <c r="C3909" s="119" t="s">
        <v>7199</v>
      </c>
      <c r="D3909" s="121">
        <v>620.70000000000005</v>
      </c>
    </row>
    <row r="3910" spans="1:4" ht="15.95" customHeight="1">
      <c r="A3910" s="119" t="s">
        <v>1232</v>
      </c>
      <c r="B3910" s="120" t="s">
        <v>1233</v>
      </c>
      <c r="C3910" s="119" t="s">
        <v>7199</v>
      </c>
      <c r="D3910" s="121">
        <v>773.43</v>
      </c>
    </row>
    <row r="3911" spans="1:4" ht="15.95" customHeight="1">
      <c r="A3911" s="119" t="s">
        <v>1234</v>
      </c>
      <c r="B3911" s="120" t="s">
        <v>1235</v>
      </c>
      <c r="C3911" s="119" t="s">
        <v>7199</v>
      </c>
      <c r="D3911" s="121">
        <v>198.09</v>
      </c>
    </row>
    <row r="3912" spans="1:4" ht="15.95" customHeight="1">
      <c r="A3912" s="119" t="s">
        <v>1236</v>
      </c>
      <c r="B3912" s="120" t="s">
        <v>1237</v>
      </c>
      <c r="C3912" s="119" t="s">
        <v>7199</v>
      </c>
      <c r="D3912" s="121">
        <v>237.43</v>
      </c>
    </row>
    <row r="3913" spans="1:4" ht="15.95" customHeight="1">
      <c r="A3913" s="119" t="s">
        <v>1238</v>
      </c>
      <c r="B3913" s="120" t="s">
        <v>1239</v>
      </c>
      <c r="C3913" s="119" t="s">
        <v>7199</v>
      </c>
      <c r="D3913" s="121">
        <v>386.28</v>
      </c>
    </row>
    <row r="3914" spans="1:4" ht="15.95" customHeight="1">
      <c r="A3914" s="119" t="s">
        <v>1240</v>
      </c>
      <c r="B3914" s="120" t="s">
        <v>1241</v>
      </c>
      <c r="C3914" s="119" t="s">
        <v>7199</v>
      </c>
      <c r="D3914" s="121">
        <v>484.61</v>
      </c>
    </row>
    <row r="3915" spans="1:4" ht="15.95" customHeight="1">
      <c r="A3915" s="119" t="s">
        <v>1242</v>
      </c>
      <c r="B3915" s="120" t="s">
        <v>1243</v>
      </c>
      <c r="C3915" s="119" t="s">
        <v>7199</v>
      </c>
      <c r="D3915" s="121">
        <v>944.16</v>
      </c>
    </row>
    <row r="3916" spans="1:4" ht="15.95" customHeight="1">
      <c r="A3916" s="119" t="s">
        <v>1244</v>
      </c>
      <c r="B3916" s="120" t="s">
        <v>1245</v>
      </c>
      <c r="C3916" s="119" t="s">
        <v>7199</v>
      </c>
      <c r="D3916" s="121">
        <v>727.6</v>
      </c>
    </row>
    <row r="3917" spans="1:4" ht="15.95" customHeight="1">
      <c r="A3917" s="119" t="s">
        <v>1246</v>
      </c>
      <c r="B3917" s="120" t="s">
        <v>1247</v>
      </c>
      <c r="C3917" s="119" t="s">
        <v>7199</v>
      </c>
      <c r="D3917" s="121">
        <v>144.41</v>
      </c>
    </row>
    <row r="3918" spans="1:4" ht="15.95" customHeight="1">
      <c r="A3918" s="119" t="s">
        <v>1248</v>
      </c>
      <c r="B3918" s="120" t="s">
        <v>2674</v>
      </c>
      <c r="C3918" s="119" t="s">
        <v>7199</v>
      </c>
      <c r="D3918" s="121">
        <v>24.07</v>
      </c>
    </row>
    <row r="3919" spans="1:4" ht="15.95" customHeight="1">
      <c r="A3919" s="119" t="s">
        <v>2675</v>
      </c>
      <c r="B3919" s="120" t="s">
        <v>2676</v>
      </c>
      <c r="C3919" s="119" t="s">
        <v>7199</v>
      </c>
      <c r="D3919" s="121">
        <v>24.07</v>
      </c>
    </row>
    <row r="3920" spans="1:4" ht="15.95" customHeight="1">
      <c r="A3920" s="119" t="s">
        <v>2677</v>
      </c>
      <c r="B3920" s="120" t="s">
        <v>2678</v>
      </c>
      <c r="C3920" s="119" t="s">
        <v>7199</v>
      </c>
      <c r="D3920" s="121">
        <v>24.07</v>
      </c>
    </row>
    <row r="3921" spans="1:4" ht="15.95" customHeight="1">
      <c r="A3921" s="119" t="s">
        <v>2679</v>
      </c>
      <c r="B3921" s="120" t="s">
        <v>2680</v>
      </c>
      <c r="C3921" s="119" t="s">
        <v>7199</v>
      </c>
      <c r="D3921" s="121">
        <v>24.07</v>
      </c>
    </row>
    <row r="3922" spans="1:4" ht="15.95" customHeight="1">
      <c r="A3922" s="119" t="s">
        <v>2681</v>
      </c>
      <c r="B3922" s="120" t="s">
        <v>2682</v>
      </c>
      <c r="C3922" s="119" t="s">
        <v>7199</v>
      </c>
      <c r="D3922" s="121">
        <v>31.58</v>
      </c>
    </row>
    <row r="3923" spans="1:4" ht="15.95" customHeight="1">
      <c r="A3923" s="119" t="s">
        <v>2683</v>
      </c>
      <c r="B3923" s="120" t="s">
        <v>2684</v>
      </c>
      <c r="C3923" s="119" t="s">
        <v>7199</v>
      </c>
      <c r="D3923" s="121">
        <v>31.58</v>
      </c>
    </row>
    <row r="3924" spans="1:4" ht="15.95" customHeight="1">
      <c r="A3924" s="119" t="s">
        <v>2685</v>
      </c>
      <c r="B3924" s="120" t="s">
        <v>2686</v>
      </c>
      <c r="C3924" s="119" t="s">
        <v>7199</v>
      </c>
      <c r="D3924" s="121">
        <v>31.58</v>
      </c>
    </row>
    <row r="3925" spans="1:4" ht="15.95" customHeight="1">
      <c r="A3925" s="119" t="s">
        <v>2687</v>
      </c>
      <c r="B3925" s="120" t="s">
        <v>2688</v>
      </c>
      <c r="C3925" s="119" t="s">
        <v>7199</v>
      </c>
      <c r="D3925" s="121">
        <v>77.08</v>
      </c>
    </row>
    <row r="3926" spans="1:4" ht="15.95" customHeight="1">
      <c r="A3926" s="119" t="s">
        <v>2689</v>
      </c>
      <c r="B3926" s="120" t="s">
        <v>2690</v>
      </c>
      <c r="C3926" s="119" t="s">
        <v>7199</v>
      </c>
      <c r="D3926" s="121">
        <v>77.08</v>
      </c>
    </row>
    <row r="3927" spans="1:4" ht="15.95" customHeight="1">
      <c r="A3927" s="119" t="s">
        <v>2691</v>
      </c>
      <c r="B3927" s="120" t="s">
        <v>2692</v>
      </c>
      <c r="C3927" s="119" t="s">
        <v>7199</v>
      </c>
      <c r="D3927" s="121">
        <v>77.08</v>
      </c>
    </row>
    <row r="3928" spans="1:4" ht="15.95" customHeight="1">
      <c r="A3928" s="119" t="s">
        <v>2693</v>
      </c>
      <c r="B3928" s="120" t="s">
        <v>2694</v>
      </c>
      <c r="C3928" s="119" t="s">
        <v>7199</v>
      </c>
      <c r="D3928" s="121">
        <v>77.08</v>
      </c>
    </row>
    <row r="3929" spans="1:4" ht="15.95" customHeight="1">
      <c r="A3929" s="119" t="s">
        <v>2671</v>
      </c>
      <c r="B3929" s="120" t="s">
        <v>2672</v>
      </c>
      <c r="C3929" s="119" t="s">
        <v>7199</v>
      </c>
      <c r="D3929" s="121">
        <v>77.91</v>
      </c>
    </row>
    <row r="3930" spans="1:4" ht="15.95" customHeight="1">
      <c r="A3930" s="119" t="s">
        <v>2673</v>
      </c>
      <c r="B3930" s="120" t="s">
        <v>4105</v>
      </c>
      <c r="C3930" s="119" t="s">
        <v>7199</v>
      </c>
      <c r="D3930" s="121">
        <v>78.150000000000006</v>
      </c>
    </row>
    <row r="3931" spans="1:4" ht="15.95" customHeight="1">
      <c r="A3931" s="119" t="s">
        <v>4106</v>
      </c>
      <c r="B3931" s="120" t="s">
        <v>4107</v>
      </c>
      <c r="C3931" s="119" t="s">
        <v>7199</v>
      </c>
      <c r="D3931" s="121">
        <v>81.2</v>
      </c>
    </row>
    <row r="3932" spans="1:4" ht="15.95" customHeight="1">
      <c r="A3932" s="119" t="s">
        <v>7786</v>
      </c>
      <c r="B3932" s="120" t="s">
        <v>7787</v>
      </c>
      <c r="C3932" s="119" t="s">
        <v>7199</v>
      </c>
      <c r="D3932" s="121">
        <v>160.13999999999999</v>
      </c>
    </row>
    <row r="3933" spans="1:4" ht="15.95" customHeight="1">
      <c r="A3933" s="119" t="s">
        <v>7788</v>
      </c>
      <c r="B3933" s="120" t="s">
        <v>7789</v>
      </c>
      <c r="C3933" s="119" t="s">
        <v>7199</v>
      </c>
      <c r="D3933" s="121">
        <v>270.64999999999998</v>
      </c>
    </row>
    <row r="3934" spans="1:4" ht="15.95" customHeight="1">
      <c r="A3934" s="417" t="s">
        <v>20269</v>
      </c>
      <c r="B3934" s="416" t="s">
        <v>20270</v>
      </c>
      <c r="C3934" s="417" t="s">
        <v>7199</v>
      </c>
      <c r="D3934" s="418">
        <v>414.51</v>
      </c>
    </row>
    <row r="3935" spans="1:4" ht="6" customHeight="1">
      <c r="A3935" s="417"/>
      <c r="B3935" s="416"/>
      <c r="C3935" s="417"/>
      <c r="D3935" s="418"/>
    </row>
    <row r="3936" spans="1:4" ht="15.95" customHeight="1">
      <c r="A3936" s="417" t="s">
        <v>20271</v>
      </c>
      <c r="B3936" s="416" t="s">
        <v>20272</v>
      </c>
      <c r="C3936" s="417" t="s">
        <v>7199</v>
      </c>
      <c r="D3936" s="418">
        <v>608.74</v>
      </c>
    </row>
    <row r="3937" spans="1:4" ht="6" customHeight="1">
      <c r="A3937" s="417"/>
      <c r="B3937" s="416"/>
      <c r="C3937" s="417"/>
      <c r="D3937" s="418"/>
    </row>
    <row r="3938" spans="1:4" ht="15.95" customHeight="1">
      <c r="A3938" s="417" t="s">
        <v>20273</v>
      </c>
      <c r="B3938" s="416" t="s">
        <v>20274</v>
      </c>
      <c r="C3938" s="417" t="s">
        <v>7199</v>
      </c>
      <c r="D3938" s="418">
        <v>961.05</v>
      </c>
    </row>
    <row r="3939" spans="1:4" ht="6" customHeight="1">
      <c r="A3939" s="417"/>
      <c r="B3939" s="416"/>
      <c r="C3939" s="417"/>
      <c r="D3939" s="418"/>
    </row>
    <row r="3940" spans="1:4" ht="15.95" customHeight="1">
      <c r="A3940" s="119" t="s">
        <v>19878</v>
      </c>
      <c r="B3940" s="120" t="s">
        <v>19879</v>
      </c>
      <c r="C3940" s="119" t="s">
        <v>7199</v>
      </c>
      <c r="D3940" s="121">
        <v>4268.74</v>
      </c>
    </row>
    <row r="3941" spans="1:4" ht="15.95" customHeight="1">
      <c r="A3941" s="417" t="s">
        <v>20275</v>
      </c>
      <c r="B3941" s="416" t="s">
        <v>20276</v>
      </c>
      <c r="C3941" s="417" t="s">
        <v>7199</v>
      </c>
      <c r="D3941" s="418">
        <v>1812.73</v>
      </c>
    </row>
    <row r="3942" spans="1:4" ht="15" customHeight="1">
      <c r="A3942" s="417"/>
      <c r="B3942" s="416"/>
      <c r="C3942" s="417"/>
      <c r="D3942" s="418"/>
    </row>
    <row r="3943" spans="1:4" ht="15.95" customHeight="1">
      <c r="A3943" s="417" t="s">
        <v>20277</v>
      </c>
      <c r="B3943" s="416" t="s">
        <v>20278</v>
      </c>
      <c r="C3943" s="417" t="s">
        <v>7199</v>
      </c>
      <c r="D3943" s="418">
        <v>4282.3999999999996</v>
      </c>
    </row>
    <row r="3944" spans="1:4" ht="6" customHeight="1">
      <c r="A3944" s="417"/>
      <c r="B3944" s="416"/>
      <c r="C3944" s="417"/>
      <c r="D3944" s="418"/>
    </row>
    <row r="3945" spans="1:4" ht="15.95" customHeight="1">
      <c r="A3945" s="119" t="s">
        <v>4108</v>
      </c>
      <c r="B3945" s="120" t="s">
        <v>4109</v>
      </c>
      <c r="C3945" s="119" t="s">
        <v>7199</v>
      </c>
      <c r="D3945" s="121">
        <v>103.67</v>
      </c>
    </row>
    <row r="3946" spans="1:4" ht="15.95" customHeight="1">
      <c r="A3946" s="119" t="s">
        <v>4110</v>
      </c>
      <c r="B3946" s="120" t="s">
        <v>4111</v>
      </c>
      <c r="C3946" s="119" t="s">
        <v>7199</v>
      </c>
      <c r="D3946" s="121">
        <v>103.67</v>
      </c>
    </row>
    <row r="3947" spans="1:4" ht="15.95" customHeight="1">
      <c r="A3947" s="119" t="s">
        <v>4112</v>
      </c>
      <c r="B3947" s="120" t="s">
        <v>4113</v>
      </c>
      <c r="C3947" s="119" t="s">
        <v>7199</v>
      </c>
      <c r="D3947" s="121">
        <v>115.07</v>
      </c>
    </row>
    <row r="3948" spans="1:4" ht="15.95" customHeight="1">
      <c r="A3948" s="119" t="s">
        <v>4114</v>
      </c>
      <c r="B3948" s="120" t="s">
        <v>4115</v>
      </c>
      <c r="C3948" s="119" t="s">
        <v>7199</v>
      </c>
      <c r="D3948" s="121">
        <v>248.43</v>
      </c>
    </row>
    <row r="3949" spans="1:4" ht="15.95" customHeight="1">
      <c r="A3949" s="119" t="s">
        <v>4116</v>
      </c>
      <c r="B3949" s="120" t="s">
        <v>4117</v>
      </c>
      <c r="C3949" s="119" t="s">
        <v>7199</v>
      </c>
      <c r="D3949" s="121">
        <v>308.60000000000002</v>
      </c>
    </row>
    <row r="3950" spans="1:4" ht="15.95" customHeight="1">
      <c r="A3950" s="119" t="s">
        <v>4118</v>
      </c>
      <c r="B3950" s="120" t="s">
        <v>4119</v>
      </c>
      <c r="C3950" s="119" t="s">
        <v>7199</v>
      </c>
      <c r="D3950" s="121">
        <v>2365.6799999999998</v>
      </c>
    </row>
    <row r="3951" spans="1:4" ht="15.95" customHeight="1">
      <c r="A3951" s="119" t="s">
        <v>4120</v>
      </c>
      <c r="B3951" s="120" t="s">
        <v>4121</v>
      </c>
      <c r="C3951" s="119" t="s">
        <v>7199</v>
      </c>
      <c r="D3951" s="121">
        <v>2621.3200000000002</v>
      </c>
    </row>
    <row r="3952" spans="1:4" ht="15.95" customHeight="1">
      <c r="A3952" s="119" t="s">
        <v>4122</v>
      </c>
      <c r="B3952" s="120" t="s">
        <v>4123</v>
      </c>
      <c r="C3952" s="119" t="s">
        <v>7199</v>
      </c>
      <c r="D3952" s="121">
        <v>3620.25</v>
      </c>
    </row>
    <row r="3953" spans="1:4" ht="15.95" customHeight="1">
      <c r="A3953" s="119" t="s">
        <v>4124</v>
      </c>
      <c r="B3953" s="120" t="s">
        <v>4125</v>
      </c>
      <c r="C3953" s="119" t="s">
        <v>7199</v>
      </c>
      <c r="D3953" s="121">
        <v>15450.89</v>
      </c>
    </row>
    <row r="3954" spans="1:4" ht="15.95" customHeight="1">
      <c r="A3954" s="119" t="s">
        <v>4126</v>
      </c>
      <c r="B3954" s="120" t="s">
        <v>4127</v>
      </c>
      <c r="C3954" s="119" t="s">
        <v>7199</v>
      </c>
      <c r="D3954" s="121">
        <v>15513.24</v>
      </c>
    </row>
    <row r="3955" spans="1:4" ht="15.95" customHeight="1">
      <c r="A3955" s="119" t="s">
        <v>4128</v>
      </c>
      <c r="B3955" s="120" t="s">
        <v>4129</v>
      </c>
      <c r="C3955" s="119" t="s">
        <v>7199</v>
      </c>
      <c r="D3955" s="121">
        <v>18823.8</v>
      </c>
    </row>
    <row r="3956" spans="1:4" ht="15.95" customHeight="1">
      <c r="A3956" s="119" t="s">
        <v>4130</v>
      </c>
      <c r="B3956" s="120" t="s">
        <v>2733</v>
      </c>
      <c r="C3956" s="119" t="s">
        <v>7199</v>
      </c>
      <c r="D3956" s="121">
        <v>34614.36</v>
      </c>
    </row>
    <row r="3957" spans="1:4" ht="15.95" customHeight="1">
      <c r="A3957" s="119" t="s">
        <v>2734</v>
      </c>
      <c r="B3957" s="120" t="s">
        <v>2735</v>
      </c>
      <c r="C3957" s="119" t="s">
        <v>7199</v>
      </c>
      <c r="D3957" s="121">
        <v>34944.53</v>
      </c>
    </row>
    <row r="3958" spans="1:4" ht="15.95" customHeight="1">
      <c r="A3958" s="119" t="s">
        <v>2736</v>
      </c>
      <c r="B3958" s="120" t="s">
        <v>7790</v>
      </c>
      <c r="C3958" s="119" t="s">
        <v>7199</v>
      </c>
      <c r="D3958" s="121">
        <v>308.60000000000002</v>
      </c>
    </row>
    <row r="3959" spans="1:4" ht="15.95" customHeight="1">
      <c r="A3959" s="119" t="s">
        <v>2737</v>
      </c>
      <c r="B3959" s="120" t="s">
        <v>2738</v>
      </c>
      <c r="C3959" s="119" t="s">
        <v>7199</v>
      </c>
      <c r="D3959" s="121">
        <v>99.06</v>
      </c>
    </row>
    <row r="3960" spans="1:4" ht="15.95" customHeight="1">
      <c r="A3960" s="119" t="s">
        <v>2739</v>
      </c>
      <c r="B3960" s="120" t="s">
        <v>2740</v>
      </c>
      <c r="C3960" s="119" t="s">
        <v>7199</v>
      </c>
      <c r="D3960" s="121">
        <v>99.06</v>
      </c>
    </row>
    <row r="3961" spans="1:4" ht="15.95" customHeight="1">
      <c r="A3961" s="119" t="s">
        <v>2741</v>
      </c>
      <c r="B3961" s="120" t="s">
        <v>2742</v>
      </c>
      <c r="C3961" s="119" t="s">
        <v>7199</v>
      </c>
      <c r="D3961" s="121">
        <v>99.06</v>
      </c>
    </row>
    <row r="3962" spans="1:4" ht="15.95" customHeight="1">
      <c r="A3962" s="119" t="s">
        <v>2743</v>
      </c>
      <c r="B3962" s="120" t="s">
        <v>2744</v>
      </c>
      <c r="C3962" s="119" t="s">
        <v>7199</v>
      </c>
      <c r="D3962" s="121">
        <v>99.06</v>
      </c>
    </row>
    <row r="3963" spans="1:4" ht="15.95" customHeight="1">
      <c r="A3963" s="119" t="s">
        <v>2745</v>
      </c>
      <c r="B3963" s="120" t="s">
        <v>2746</v>
      </c>
      <c r="C3963" s="119" t="s">
        <v>7199</v>
      </c>
      <c r="D3963" s="121">
        <v>99.06</v>
      </c>
    </row>
    <row r="3964" spans="1:4" ht="15.95" customHeight="1">
      <c r="A3964" s="119" t="s">
        <v>2747</v>
      </c>
      <c r="B3964" s="120" t="s">
        <v>2748</v>
      </c>
      <c r="C3964" s="119" t="s">
        <v>7199</v>
      </c>
      <c r="D3964" s="121">
        <v>99.06</v>
      </c>
    </row>
    <row r="3965" spans="1:4" ht="15.95" customHeight="1">
      <c r="A3965" s="119" t="s">
        <v>2749</v>
      </c>
      <c r="B3965" s="120" t="s">
        <v>2750</v>
      </c>
      <c r="C3965" s="119" t="s">
        <v>7199</v>
      </c>
      <c r="D3965" s="121">
        <v>99.06</v>
      </c>
    </row>
    <row r="3966" spans="1:4" ht="15.95" customHeight="1">
      <c r="A3966" s="119" t="s">
        <v>2751</v>
      </c>
      <c r="B3966" s="120" t="s">
        <v>2752</v>
      </c>
      <c r="C3966" s="119" t="s">
        <v>7199</v>
      </c>
      <c r="D3966" s="121">
        <v>110.75</v>
      </c>
    </row>
    <row r="3967" spans="1:4" ht="15.95" customHeight="1">
      <c r="A3967" s="119" t="s">
        <v>2753</v>
      </c>
      <c r="B3967" s="120" t="s">
        <v>2754</v>
      </c>
      <c r="C3967" s="119" t="s">
        <v>7199</v>
      </c>
      <c r="D3967" s="121">
        <v>143.81</v>
      </c>
    </row>
    <row r="3968" spans="1:4" ht="15.95" customHeight="1">
      <c r="A3968" s="119" t="s">
        <v>2755</v>
      </c>
      <c r="B3968" s="120" t="s">
        <v>2756</v>
      </c>
      <c r="C3968" s="119" t="s">
        <v>7199</v>
      </c>
      <c r="D3968" s="121">
        <v>143.81</v>
      </c>
    </row>
    <row r="3969" spans="1:4" ht="15.95" customHeight="1">
      <c r="A3969" s="119" t="s">
        <v>2757</v>
      </c>
      <c r="B3969" s="120" t="s">
        <v>2758</v>
      </c>
      <c r="C3969" s="119" t="s">
        <v>7199</v>
      </c>
      <c r="D3969" s="121">
        <v>143.81</v>
      </c>
    </row>
    <row r="3970" spans="1:4" ht="15.95" customHeight="1">
      <c r="A3970" s="119" t="s">
        <v>2759</v>
      </c>
      <c r="B3970" s="120" t="s">
        <v>2760</v>
      </c>
      <c r="C3970" s="119" t="s">
        <v>7199</v>
      </c>
      <c r="D3970" s="121">
        <v>18.34</v>
      </c>
    </row>
    <row r="3971" spans="1:4" ht="15.95" customHeight="1">
      <c r="A3971" s="119" t="s">
        <v>2761</v>
      </c>
      <c r="B3971" s="120" t="s">
        <v>2762</v>
      </c>
      <c r="C3971" s="119" t="s">
        <v>7199</v>
      </c>
      <c r="D3971" s="121">
        <v>113.83</v>
      </c>
    </row>
    <row r="3972" spans="1:4" ht="15.95" customHeight="1">
      <c r="A3972" s="119" t="s">
        <v>2763</v>
      </c>
      <c r="B3972" s="120" t="s">
        <v>2764</v>
      </c>
      <c r="C3972" s="119" t="s">
        <v>7199</v>
      </c>
      <c r="D3972" s="121">
        <v>168.46</v>
      </c>
    </row>
    <row r="3973" spans="1:4" ht="15.95" customHeight="1">
      <c r="A3973" s="119" t="s">
        <v>2765</v>
      </c>
      <c r="B3973" s="120" t="s">
        <v>2766</v>
      </c>
      <c r="C3973" s="119" t="s">
        <v>7199</v>
      </c>
      <c r="D3973" s="121">
        <v>310.16000000000003</v>
      </c>
    </row>
    <row r="3974" spans="1:4" ht="15.95" customHeight="1">
      <c r="A3974" s="119" t="s">
        <v>2767</v>
      </c>
      <c r="B3974" s="120" t="s">
        <v>2768</v>
      </c>
      <c r="C3974" s="119" t="s">
        <v>7199</v>
      </c>
      <c r="D3974" s="121">
        <v>315.3</v>
      </c>
    </row>
    <row r="3975" spans="1:4" ht="15.95" customHeight="1">
      <c r="A3975" s="119" t="s">
        <v>2769</v>
      </c>
      <c r="B3975" s="120" t="s">
        <v>2770</v>
      </c>
      <c r="C3975" s="119" t="s">
        <v>7199</v>
      </c>
      <c r="D3975" s="121">
        <v>298.24</v>
      </c>
    </row>
    <row r="3976" spans="1:4" ht="15.95" customHeight="1">
      <c r="A3976" s="119" t="s">
        <v>2771</v>
      </c>
      <c r="B3976" s="120" t="s">
        <v>2772</v>
      </c>
      <c r="C3976" s="119" t="s">
        <v>7199</v>
      </c>
      <c r="D3976" s="121">
        <v>365.77</v>
      </c>
    </row>
    <row r="3977" spans="1:4" ht="15.95" customHeight="1">
      <c r="A3977" s="119" t="s">
        <v>2773</v>
      </c>
      <c r="B3977" s="120" t="s">
        <v>2774</v>
      </c>
      <c r="C3977" s="119" t="s">
        <v>7199</v>
      </c>
      <c r="D3977" s="121">
        <v>684.94</v>
      </c>
    </row>
    <row r="3978" spans="1:4" ht="15.95" customHeight="1">
      <c r="A3978" s="119" t="s">
        <v>2775</v>
      </c>
      <c r="B3978" s="120" t="s">
        <v>2776</v>
      </c>
      <c r="C3978" s="119" t="s">
        <v>7199</v>
      </c>
      <c r="D3978" s="121">
        <v>684.94</v>
      </c>
    </row>
    <row r="3979" spans="1:4" ht="15.95" customHeight="1">
      <c r="A3979" s="119" t="s">
        <v>2777</v>
      </c>
      <c r="B3979" s="120" t="s">
        <v>2778</v>
      </c>
      <c r="C3979" s="119" t="s">
        <v>7199</v>
      </c>
      <c r="D3979" s="121">
        <v>961.68</v>
      </c>
    </row>
    <row r="3980" spans="1:4" ht="15.95" customHeight="1">
      <c r="A3980" s="119" t="s">
        <v>2779</v>
      </c>
      <c r="B3980" s="120" t="s">
        <v>2780</v>
      </c>
      <c r="C3980" s="119" t="s">
        <v>7199</v>
      </c>
      <c r="D3980" s="121">
        <v>1198.6600000000001</v>
      </c>
    </row>
    <row r="3981" spans="1:4" ht="15.95" customHeight="1">
      <c r="A3981" s="419" t="s">
        <v>2781</v>
      </c>
      <c r="B3981" s="419"/>
      <c r="C3981" s="419"/>
      <c r="D3981" s="118">
        <v>2877.13</v>
      </c>
    </row>
    <row r="3982" spans="1:4" ht="15.95" customHeight="1">
      <c r="A3982" s="119" t="s">
        <v>2782</v>
      </c>
      <c r="B3982" s="120" t="s">
        <v>2783</v>
      </c>
      <c r="C3982" s="119" t="s">
        <v>7199</v>
      </c>
      <c r="D3982" s="121">
        <v>154.21</v>
      </c>
    </row>
    <row r="3983" spans="1:4" ht="15.95" customHeight="1">
      <c r="A3983" s="119" t="s">
        <v>2784</v>
      </c>
      <c r="B3983" s="120" t="s">
        <v>2785</v>
      </c>
      <c r="C3983" s="119" t="s">
        <v>7199</v>
      </c>
      <c r="D3983" s="121">
        <v>183.27</v>
      </c>
    </row>
    <row r="3984" spans="1:4" ht="15.95" customHeight="1">
      <c r="A3984" s="119" t="s">
        <v>2786</v>
      </c>
      <c r="B3984" s="120" t="s">
        <v>2787</v>
      </c>
      <c r="C3984" s="119" t="s">
        <v>7199</v>
      </c>
      <c r="D3984" s="121">
        <v>49.03</v>
      </c>
    </row>
    <row r="3985" spans="1:4" ht="15.95" customHeight="1">
      <c r="A3985" s="119" t="s">
        <v>2788</v>
      </c>
      <c r="B3985" s="120" t="s">
        <v>2789</v>
      </c>
      <c r="C3985" s="119" t="s">
        <v>7199</v>
      </c>
      <c r="D3985" s="121">
        <v>34.4</v>
      </c>
    </row>
    <row r="3986" spans="1:4" ht="15.95" customHeight="1">
      <c r="A3986" s="119" t="s">
        <v>2790</v>
      </c>
      <c r="B3986" s="120" t="s">
        <v>2791</v>
      </c>
      <c r="C3986" s="119" t="s">
        <v>7199</v>
      </c>
      <c r="D3986" s="121">
        <v>24.02</v>
      </c>
    </row>
    <row r="3987" spans="1:4" ht="15.95" customHeight="1">
      <c r="A3987" s="119" t="s">
        <v>2792</v>
      </c>
      <c r="B3987" s="120" t="s">
        <v>2793</v>
      </c>
      <c r="C3987" s="119" t="s">
        <v>7199</v>
      </c>
      <c r="D3987" s="121">
        <v>39.17</v>
      </c>
    </row>
    <row r="3988" spans="1:4" ht="15.95" customHeight="1">
      <c r="A3988" s="119" t="s">
        <v>2794</v>
      </c>
      <c r="B3988" s="120" t="s">
        <v>2795</v>
      </c>
      <c r="C3988" s="119" t="s">
        <v>7199</v>
      </c>
      <c r="D3988" s="121">
        <v>17.52</v>
      </c>
    </row>
    <row r="3989" spans="1:4" ht="15.95" customHeight="1">
      <c r="A3989" s="119" t="s">
        <v>2796</v>
      </c>
      <c r="B3989" s="120" t="s">
        <v>2797</v>
      </c>
      <c r="C3989" s="119" t="s">
        <v>7199</v>
      </c>
      <c r="D3989" s="121">
        <v>38.18</v>
      </c>
    </row>
    <row r="3990" spans="1:4" ht="15.95" customHeight="1">
      <c r="A3990" s="119" t="s">
        <v>2798</v>
      </c>
      <c r="B3990" s="120" t="s">
        <v>2799</v>
      </c>
      <c r="C3990" s="119" t="s">
        <v>7199</v>
      </c>
      <c r="D3990" s="121">
        <v>27.36</v>
      </c>
    </row>
    <row r="3991" spans="1:4" ht="15.95" customHeight="1">
      <c r="A3991" s="119" t="s">
        <v>2800</v>
      </c>
      <c r="B3991" s="120" t="s">
        <v>2801</v>
      </c>
      <c r="C3991" s="119" t="s">
        <v>7199</v>
      </c>
      <c r="D3991" s="121">
        <v>34.29</v>
      </c>
    </row>
    <row r="3992" spans="1:4" ht="15.95" customHeight="1">
      <c r="A3992" s="119" t="s">
        <v>2802</v>
      </c>
      <c r="B3992" s="120" t="s">
        <v>2803</v>
      </c>
      <c r="C3992" s="119" t="s">
        <v>7199</v>
      </c>
      <c r="D3992" s="121">
        <v>57.71</v>
      </c>
    </row>
    <row r="3993" spans="1:4" ht="15.95" customHeight="1">
      <c r="A3993" s="119" t="s">
        <v>2804</v>
      </c>
      <c r="B3993" s="120" t="s">
        <v>2805</v>
      </c>
      <c r="C3993" s="119" t="s">
        <v>7199</v>
      </c>
      <c r="D3993" s="121">
        <v>23.65</v>
      </c>
    </row>
    <row r="3994" spans="1:4" ht="15.95" customHeight="1">
      <c r="A3994" s="119" t="s">
        <v>2806</v>
      </c>
      <c r="B3994" s="120" t="s">
        <v>2807</v>
      </c>
      <c r="C3994" s="119" t="s">
        <v>7199</v>
      </c>
      <c r="D3994" s="121">
        <v>44.11</v>
      </c>
    </row>
    <row r="3995" spans="1:4" ht="15.95" customHeight="1">
      <c r="A3995" s="119" t="s">
        <v>2808</v>
      </c>
      <c r="B3995" s="120" t="s">
        <v>2809</v>
      </c>
      <c r="C3995" s="119" t="s">
        <v>7199</v>
      </c>
      <c r="D3995" s="121">
        <v>54.58</v>
      </c>
    </row>
    <row r="3996" spans="1:4" ht="15.95" customHeight="1">
      <c r="A3996" s="119" t="s">
        <v>1958</v>
      </c>
      <c r="B3996" s="120" t="s">
        <v>7791</v>
      </c>
      <c r="C3996" s="119" t="s">
        <v>7199</v>
      </c>
      <c r="D3996" s="121">
        <v>30.9</v>
      </c>
    </row>
    <row r="3997" spans="1:4" ht="15.95" customHeight="1">
      <c r="A3997" s="119" t="s">
        <v>1959</v>
      </c>
      <c r="B3997" s="120" t="s">
        <v>1960</v>
      </c>
      <c r="C3997" s="119" t="s">
        <v>7199</v>
      </c>
      <c r="D3997" s="121">
        <v>51.47</v>
      </c>
    </row>
    <row r="3998" spans="1:4" ht="15.95" customHeight="1">
      <c r="A3998" s="119" t="s">
        <v>1961</v>
      </c>
      <c r="B3998" s="120" t="s">
        <v>1962</v>
      </c>
      <c r="C3998" s="119" t="s">
        <v>7199</v>
      </c>
      <c r="D3998" s="121">
        <v>49.03</v>
      </c>
    </row>
    <row r="3999" spans="1:4" ht="15.95" customHeight="1">
      <c r="A3999" s="119" t="s">
        <v>1963</v>
      </c>
      <c r="B3999" s="120" t="s">
        <v>1964</v>
      </c>
      <c r="C3999" s="119" t="s">
        <v>7199</v>
      </c>
      <c r="D3999" s="121">
        <v>31.66</v>
      </c>
    </row>
    <row r="4000" spans="1:4" ht="15.95" customHeight="1">
      <c r="A4000" s="119" t="s">
        <v>1965</v>
      </c>
      <c r="B4000" s="120" t="s">
        <v>1966</v>
      </c>
      <c r="C4000" s="119" t="s">
        <v>7199</v>
      </c>
      <c r="D4000" s="121">
        <v>21.21</v>
      </c>
    </row>
    <row r="4001" spans="1:4" ht="15.95" customHeight="1">
      <c r="A4001" s="119" t="s">
        <v>1967</v>
      </c>
      <c r="B4001" s="120" t="s">
        <v>1968</v>
      </c>
      <c r="C4001" s="119" t="s">
        <v>7199</v>
      </c>
      <c r="D4001" s="121">
        <v>63.72</v>
      </c>
    </row>
    <row r="4002" spans="1:4" ht="15.95" customHeight="1">
      <c r="A4002" s="119" t="s">
        <v>1969</v>
      </c>
      <c r="B4002" s="120" t="s">
        <v>1970</v>
      </c>
      <c r="C4002" s="119" t="s">
        <v>7199</v>
      </c>
      <c r="D4002" s="121">
        <v>43.63</v>
      </c>
    </row>
    <row r="4003" spans="1:4" ht="15.95" customHeight="1">
      <c r="A4003" s="119" t="s">
        <v>1971</v>
      </c>
      <c r="B4003" s="120" t="s">
        <v>1972</v>
      </c>
      <c r="C4003" s="119" t="s">
        <v>7199</v>
      </c>
      <c r="D4003" s="121">
        <v>60.6</v>
      </c>
    </row>
    <row r="4004" spans="1:4" ht="15.95" customHeight="1">
      <c r="A4004" s="119" t="s">
        <v>1973</v>
      </c>
      <c r="B4004" s="120" t="s">
        <v>1974</v>
      </c>
      <c r="C4004" s="119" t="s">
        <v>7199</v>
      </c>
      <c r="D4004" s="121">
        <v>28.13</v>
      </c>
    </row>
    <row r="4005" spans="1:4" ht="15.95" customHeight="1">
      <c r="A4005" s="417" t="s">
        <v>1975</v>
      </c>
      <c r="B4005" s="416" t="s">
        <v>1976</v>
      </c>
      <c r="C4005" s="417" t="s">
        <v>7199</v>
      </c>
      <c r="D4005" s="418">
        <v>27.23</v>
      </c>
    </row>
    <row r="4006" spans="1:4" ht="6" customHeight="1">
      <c r="A4006" s="417"/>
      <c r="B4006" s="416"/>
      <c r="C4006" s="417"/>
      <c r="D4006" s="418"/>
    </row>
    <row r="4007" spans="1:4" ht="15.95" customHeight="1">
      <c r="A4007" s="119" t="s">
        <v>1977</v>
      </c>
      <c r="B4007" s="120" t="s">
        <v>1978</v>
      </c>
      <c r="C4007" s="119" t="s">
        <v>7199</v>
      </c>
      <c r="D4007" s="121">
        <v>6.62</v>
      </c>
    </row>
    <row r="4008" spans="1:4" ht="15.95" customHeight="1">
      <c r="A4008" s="119" t="s">
        <v>1979</v>
      </c>
      <c r="B4008" s="120" t="s">
        <v>1980</v>
      </c>
      <c r="C4008" s="119" t="s">
        <v>7199</v>
      </c>
      <c r="D4008" s="121">
        <v>5.0599999999999996</v>
      </c>
    </row>
    <row r="4009" spans="1:4" ht="15.95" customHeight="1">
      <c r="A4009" s="119" t="s">
        <v>1981</v>
      </c>
      <c r="B4009" s="120" t="s">
        <v>1982</v>
      </c>
      <c r="C4009" s="119" t="s">
        <v>7199</v>
      </c>
      <c r="D4009" s="121">
        <v>8.74</v>
      </c>
    </row>
    <row r="4010" spans="1:4" ht="15.95" customHeight="1">
      <c r="A4010" s="119" t="s">
        <v>1983</v>
      </c>
      <c r="B4010" s="120" t="s">
        <v>1984</v>
      </c>
      <c r="C4010" s="119" t="s">
        <v>7199</v>
      </c>
      <c r="D4010" s="121">
        <v>60.57</v>
      </c>
    </row>
    <row r="4011" spans="1:4" ht="15.95" customHeight="1">
      <c r="A4011" s="119" t="s">
        <v>1985</v>
      </c>
      <c r="B4011" s="120" t="s">
        <v>1986</v>
      </c>
      <c r="C4011" s="119" t="s">
        <v>7199</v>
      </c>
      <c r="D4011" s="121">
        <v>9.49</v>
      </c>
    </row>
    <row r="4012" spans="1:4" ht="15.95" customHeight="1">
      <c r="A4012" s="119" t="s">
        <v>1987</v>
      </c>
      <c r="B4012" s="120" t="s">
        <v>1988</v>
      </c>
      <c r="C4012" s="119" t="s">
        <v>7199</v>
      </c>
      <c r="D4012" s="121">
        <v>14.14</v>
      </c>
    </row>
    <row r="4013" spans="1:4" ht="15.95" customHeight="1">
      <c r="A4013" s="119" t="s">
        <v>1989</v>
      </c>
      <c r="B4013" s="120" t="s">
        <v>1990</v>
      </c>
      <c r="C4013" s="119" t="s">
        <v>7199</v>
      </c>
      <c r="D4013" s="121">
        <v>23.28</v>
      </c>
    </row>
    <row r="4014" spans="1:4" ht="15.95" customHeight="1">
      <c r="A4014" s="119" t="s">
        <v>1991</v>
      </c>
      <c r="B4014" s="120" t="s">
        <v>1992</v>
      </c>
      <c r="C4014" s="119" t="s">
        <v>7199</v>
      </c>
      <c r="D4014" s="121">
        <v>29.86</v>
      </c>
    </row>
    <row r="4015" spans="1:4" ht="15.95" customHeight="1">
      <c r="A4015" s="119" t="s">
        <v>1993</v>
      </c>
      <c r="B4015" s="120" t="s">
        <v>1994</v>
      </c>
      <c r="C4015" s="119" t="s">
        <v>7199</v>
      </c>
      <c r="D4015" s="121">
        <v>70.489999999999995</v>
      </c>
    </row>
    <row r="4016" spans="1:4" ht="15.95" customHeight="1">
      <c r="A4016" s="119" t="s">
        <v>1995</v>
      </c>
      <c r="B4016" s="120" t="s">
        <v>1996</v>
      </c>
      <c r="C4016" s="119" t="s">
        <v>7199</v>
      </c>
      <c r="D4016" s="121">
        <v>70.489999999999995</v>
      </c>
    </row>
    <row r="4017" spans="1:4" ht="15.95" customHeight="1">
      <c r="A4017" s="119" t="s">
        <v>20279</v>
      </c>
      <c r="B4017" s="120" t="s">
        <v>20280</v>
      </c>
      <c r="C4017" s="119" t="s">
        <v>7199</v>
      </c>
      <c r="D4017" s="121">
        <v>28.5</v>
      </c>
    </row>
    <row r="4018" spans="1:4" ht="15.95" customHeight="1">
      <c r="A4018" s="417" t="s">
        <v>20281</v>
      </c>
      <c r="B4018" s="416" t="s">
        <v>20282</v>
      </c>
      <c r="C4018" s="417" t="s">
        <v>20283</v>
      </c>
      <c r="D4018" s="418">
        <v>110.81</v>
      </c>
    </row>
    <row r="4019" spans="1:4" ht="6" customHeight="1">
      <c r="A4019" s="417"/>
      <c r="B4019" s="416"/>
      <c r="C4019" s="417"/>
      <c r="D4019" s="418"/>
    </row>
    <row r="4020" spans="1:4" ht="15.95" customHeight="1">
      <c r="A4020" s="417" t="s">
        <v>1997</v>
      </c>
      <c r="B4020" s="416" t="s">
        <v>570</v>
      </c>
      <c r="C4020" s="417" t="s">
        <v>7199</v>
      </c>
      <c r="D4020" s="418">
        <v>27.42</v>
      </c>
    </row>
    <row r="4021" spans="1:4" ht="6" customHeight="1">
      <c r="A4021" s="417"/>
      <c r="B4021" s="416"/>
      <c r="C4021" s="417"/>
      <c r="D4021" s="418"/>
    </row>
    <row r="4022" spans="1:4" ht="15.95" customHeight="1">
      <c r="A4022" s="119" t="s">
        <v>571</v>
      </c>
      <c r="B4022" s="120" t="s">
        <v>572</v>
      </c>
      <c r="C4022" s="119" t="s">
        <v>7199</v>
      </c>
      <c r="D4022" s="121">
        <v>33.01</v>
      </c>
    </row>
    <row r="4023" spans="1:4" ht="15.95" customHeight="1">
      <c r="A4023" s="119" t="s">
        <v>573</v>
      </c>
      <c r="B4023" s="120" t="s">
        <v>574</v>
      </c>
      <c r="C4023" s="119" t="s">
        <v>7199</v>
      </c>
      <c r="D4023" s="121">
        <v>35.72</v>
      </c>
    </row>
    <row r="4024" spans="1:4" ht="15.95" customHeight="1">
      <c r="A4024" s="119" t="s">
        <v>575</v>
      </c>
      <c r="B4024" s="120" t="s">
        <v>576</v>
      </c>
      <c r="C4024" s="119" t="s">
        <v>7199</v>
      </c>
      <c r="D4024" s="121">
        <v>27.48</v>
      </c>
    </row>
    <row r="4025" spans="1:4" ht="15.95" customHeight="1">
      <c r="A4025" s="119" t="s">
        <v>577</v>
      </c>
      <c r="B4025" s="120" t="s">
        <v>578</v>
      </c>
      <c r="C4025" s="119" t="s">
        <v>7199</v>
      </c>
      <c r="D4025" s="121">
        <v>33.56</v>
      </c>
    </row>
    <row r="4026" spans="1:4" ht="15.95" customHeight="1">
      <c r="A4026" s="417" t="s">
        <v>579</v>
      </c>
      <c r="B4026" s="416" t="s">
        <v>20284</v>
      </c>
      <c r="C4026" s="417" t="s">
        <v>7199</v>
      </c>
      <c r="D4026" s="418">
        <v>51.67</v>
      </c>
    </row>
    <row r="4027" spans="1:4" ht="6" customHeight="1">
      <c r="A4027" s="417"/>
      <c r="B4027" s="416"/>
      <c r="C4027" s="417"/>
      <c r="D4027" s="418"/>
    </row>
    <row r="4028" spans="1:4" ht="15.95" customHeight="1">
      <c r="A4028" s="417" t="s">
        <v>20285</v>
      </c>
      <c r="B4028" s="416" t="s">
        <v>20286</v>
      </c>
      <c r="C4028" s="417" t="s">
        <v>7199</v>
      </c>
      <c r="D4028" s="418">
        <v>75.040000000000006</v>
      </c>
    </row>
    <row r="4029" spans="1:4" ht="6" customHeight="1">
      <c r="A4029" s="417"/>
      <c r="B4029" s="416"/>
      <c r="C4029" s="417"/>
      <c r="D4029" s="418"/>
    </row>
    <row r="4030" spans="1:4" ht="15.95" customHeight="1">
      <c r="A4030" s="417" t="s">
        <v>20287</v>
      </c>
      <c r="B4030" s="416" t="s">
        <v>20288</v>
      </c>
      <c r="C4030" s="417" t="s">
        <v>7199</v>
      </c>
      <c r="D4030" s="418">
        <v>45.66</v>
      </c>
    </row>
    <row r="4031" spans="1:4" ht="6" customHeight="1">
      <c r="A4031" s="417"/>
      <c r="B4031" s="416"/>
      <c r="C4031" s="417"/>
      <c r="D4031" s="418"/>
    </row>
    <row r="4032" spans="1:4" ht="15.95" customHeight="1">
      <c r="A4032" s="417" t="s">
        <v>25566</v>
      </c>
      <c r="B4032" s="416" t="s">
        <v>25567</v>
      </c>
      <c r="C4032" s="417" t="s">
        <v>7199</v>
      </c>
      <c r="D4032" s="418">
        <v>39.31</v>
      </c>
    </row>
    <row r="4033" spans="1:4" ht="6" customHeight="1">
      <c r="A4033" s="417"/>
      <c r="B4033" s="416"/>
      <c r="C4033" s="417"/>
      <c r="D4033" s="418"/>
    </row>
    <row r="4034" spans="1:4" ht="15.95" customHeight="1">
      <c r="A4034" s="417" t="s">
        <v>20289</v>
      </c>
      <c r="B4034" s="416" t="s">
        <v>20290</v>
      </c>
      <c r="C4034" s="417" t="s">
        <v>7199</v>
      </c>
      <c r="D4034" s="418">
        <v>57.74</v>
      </c>
    </row>
    <row r="4035" spans="1:4" ht="6" customHeight="1">
      <c r="A4035" s="417"/>
      <c r="B4035" s="416"/>
      <c r="C4035" s="417"/>
      <c r="D4035" s="418"/>
    </row>
    <row r="4036" spans="1:4" ht="15.95" customHeight="1">
      <c r="A4036" s="417" t="s">
        <v>25568</v>
      </c>
      <c r="B4036" s="416" t="s">
        <v>25569</v>
      </c>
      <c r="C4036" s="417" t="s">
        <v>7199</v>
      </c>
      <c r="D4036" s="418">
        <v>89.27</v>
      </c>
    </row>
    <row r="4037" spans="1:4" ht="15" customHeight="1">
      <c r="A4037" s="417"/>
      <c r="B4037" s="416"/>
      <c r="C4037" s="417"/>
      <c r="D4037" s="418"/>
    </row>
    <row r="4038" spans="1:4" ht="15.95" customHeight="1">
      <c r="A4038" s="119" t="s">
        <v>580</v>
      </c>
      <c r="B4038" s="120" t="s">
        <v>581</v>
      </c>
      <c r="C4038" s="119" t="s">
        <v>7199</v>
      </c>
      <c r="D4038" s="121">
        <v>83.88</v>
      </c>
    </row>
    <row r="4039" spans="1:4" ht="15.95" customHeight="1">
      <c r="A4039" s="417" t="s">
        <v>20291</v>
      </c>
      <c r="B4039" s="416" t="s">
        <v>20292</v>
      </c>
      <c r="C4039" s="417" t="s">
        <v>7199</v>
      </c>
      <c r="D4039" s="418">
        <v>60.01</v>
      </c>
    </row>
    <row r="4040" spans="1:4" ht="6" customHeight="1">
      <c r="A4040" s="417"/>
      <c r="B4040" s="416"/>
      <c r="C4040" s="417"/>
      <c r="D4040" s="418"/>
    </row>
    <row r="4041" spans="1:4" ht="15.95" customHeight="1">
      <c r="A4041" s="417" t="s">
        <v>20293</v>
      </c>
      <c r="B4041" s="416" t="s">
        <v>20294</v>
      </c>
      <c r="C4041" s="417" t="s">
        <v>7199</v>
      </c>
      <c r="D4041" s="418">
        <v>65.03</v>
      </c>
    </row>
    <row r="4042" spans="1:4" ht="6" customHeight="1">
      <c r="A4042" s="417"/>
      <c r="B4042" s="416"/>
      <c r="C4042" s="417"/>
      <c r="D4042" s="418"/>
    </row>
    <row r="4043" spans="1:4" ht="15.95" customHeight="1">
      <c r="A4043" s="119" t="s">
        <v>582</v>
      </c>
      <c r="B4043" s="120" t="s">
        <v>583</v>
      </c>
      <c r="C4043" s="119" t="s">
        <v>7199</v>
      </c>
      <c r="D4043" s="121">
        <v>74.61</v>
      </c>
    </row>
    <row r="4044" spans="1:4" ht="15.95" customHeight="1">
      <c r="A4044" s="119" t="s">
        <v>584</v>
      </c>
      <c r="B4044" s="120" t="s">
        <v>585</v>
      </c>
      <c r="C4044" s="119" t="s">
        <v>7199</v>
      </c>
      <c r="D4044" s="121">
        <v>88.71</v>
      </c>
    </row>
    <row r="4045" spans="1:4" ht="15.95" customHeight="1">
      <c r="A4045" s="119" t="s">
        <v>586</v>
      </c>
      <c r="B4045" s="120" t="s">
        <v>587</v>
      </c>
      <c r="C4045" s="119" t="s">
        <v>7199</v>
      </c>
      <c r="D4045" s="121">
        <v>79.75</v>
      </c>
    </row>
    <row r="4046" spans="1:4" ht="15.95" customHeight="1">
      <c r="A4046" s="119" t="s">
        <v>588</v>
      </c>
      <c r="B4046" s="120" t="s">
        <v>589</v>
      </c>
      <c r="C4046" s="119" t="s">
        <v>7199</v>
      </c>
      <c r="D4046" s="121">
        <v>18.43</v>
      </c>
    </row>
    <row r="4047" spans="1:4" ht="15.95" customHeight="1">
      <c r="A4047" s="119" t="s">
        <v>590</v>
      </c>
      <c r="B4047" s="120" t="s">
        <v>591</v>
      </c>
      <c r="C4047" s="119" t="s">
        <v>7199</v>
      </c>
      <c r="D4047" s="121">
        <v>29.74</v>
      </c>
    </row>
    <row r="4048" spans="1:4" ht="15.95" customHeight="1">
      <c r="A4048" s="119" t="s">
        <v>592</v>
      </c>
      <c r="B4048" s="120" t="s">
        <v>593</v>
      </c>
      <c r="C4048" s="119" t="s">
        <v>7199</v>
      </c>
      <c r="D4048" s="121">
        <v>85.8</v>
      </c>
    </row>
    <row r="4049" spans="1:4" ht="15.95" customHeight="1">
      <c r="A4049" s="119" t="s">
        <v>594</v>
      </c>
      <c r="B4049" s="120" t="s">
        <v>595</v>
      </c>
      <c r="C4049" s="119" t="s">
        <v>7199</v>
      </c>
      <c r="D4049" s="121">
        <v>148.22999999999999</v>
      </c>
    </row>
    <row r="4050" spans="1:4" ht="15.95" customHeight="1">
      <c r="A4050" s="419" t="s">
        <v>596</v>
      </c>
      <c r="B4050" s="419"/>
      <c r="C4050" s="419"/>
      <c r="D4050" s="118">
        <v>32669.919999999998</v>
      </c>
    </row>
    <row r="4051" spans="1:4" ht="15.95" customHeight="1">
      <c r="A4051" s="417" t="s">
        <v>597</v>
      </c>
      <c r="B4051" s="416" t="s">
        <v>25570</v>
      </c>
      <c r="C4051" s="417" t="s">
        <v>7199</v>
      </c>
      <c r="D4051" s="418">
        <v>367.53</v>
      </c>
    </row>
    <row r="4052" spans="1:4" ht="15" customHeight="1">
      <c r="A4052" s="417"/>
      <c r="B4052" s="416"/>
      <c r="C4052" s="417"/>
      <c r="D4052" s="418"/>
    </row>
    <row r="4053" spans="1:4" ht="15.95" customHeight="1">
      <c r="A4053" s="417" t="s">
        <v>20295</v>
      </c>
      <c r="B4053" s="416" t="s">
        <v>20296</v>
      </c>
      <c r="C4053" s="417" t="s">
        <v>7199</v>
      </c>
      <c r="D4053" s="418">
        <v>109.21</v>
      </c>
    </row>
    <row r="4054" spans="1:4" ht="24" customHeight="1">
      <c r="A4054" s="417"/>
      <c r="B4054" s="416"/>
      <c r="C4054" s="417"/>
      <c r="D4054" s="418"/>
    </row>
    <row r="4055" spans="1:4" ht="15.95" customHeight="1">
      <c r="A4055" s="417" t="s">
        <v>20297</v>
      </c>
      <c r="B4055" s="416" t="s">
        <v>20298</v>
      </c>
      <c r="C4055" s="417" t="s">
        <v>7202</v>
      </c>
      <c r="D4055" s="418">
        <v>97.7</v>
      </c>
    </row>
    <row r="4056" spans="1:4" ht="15" customHeight="1">
      <c r="A4056" s="417"/>
      <c r="B4056" s="416"/>
      <c r="C4056" s="417"/>
      <c r="D4056" s="418"/>
    </row>
    <row r="4057" spans="1:4" ht="15.95" customHeight="1">
      <c r="A4057" s="417" t="s">
        <v>20299</v>
      </c>
      <c r="B4057" s="416" t="s">
        <v>20300</v>
      </c>
      <c r="C4057" s="417" t="s">
        <v>7199</v>
      </c>
      <c r="D4057" s="418">
        <v>89.54</v>
      </c>
    </row>
    <row r="4058" spans="1:4" ht="15" customHeight="1">
      <c r="A4058" s="417"/>
      <c r="B4058" s="416"/>
      <c r="C4058" s="417"/>
      <c r="D4058" s="418"/>
    </row>
    <row r="4059" spans="1:4" ht="15.95" customHeight="1">
      <c r="A4059" s="417" t="s">
        <v>598</v>
      </c>
      <c r="B4059" s="416" t="s">
        <v>599</v>
      </c>
      <c r="C4059" s="417" t="s">
        <v>7199</v>
      </c>
      <c r="D4059" s="418">
        <v>227.55</v>
      </c>
    </row>
    <row r="4060" spans="1:4" ht="6" customHeight="1">
      <c r="A4060" s="417"/>
      <c r="B4060" s="416"/>
      <c r="C4060" s="417"/>
      <c r="D4060" s="418"/>
    </row>
    <row r="4061" spans="1:4" ht="15.95" customHeight="1">
      <c r="A4061" s="417" t="s">
        <v>600</v>
      </c>
      <c r="B4061" s="416" t="s">
        <v>601</v>
      </c>
      <c r="C4061" s="417" t="s">
        <v>7199</v>
      </c>
      <c r="D4061" s="418">
        <v>260.58</v>
      </c>
    </row>
    <row r="4062" spans="1:4" ht="6" customHeight="1">
      <c r="A4062" s="417"/>
      <c r="B4062" s="416"/>
      <c r="C4062" s="417"/>
      <c r="D4062" s="418"/>
    </row>
    <row r="4063" spans="1:4" ht="15.95" customHeight="1">
      <c r="A4063" s="417" t="s">
        <v>602</v>
      </c>
      <c r="B4063" s="416" t="s">
        <v>603</v>
      </c>
      <c r="C4063" s="417" t="s">
        <v>7199</v>
      </c>
      <c r="D4063" s="418">
        <v>165.41</v>
      </c>
    </row>
    <row r="4064" spans="1:4" ht="15" customHeight="1">
      <c r="A4064" s="417"/>
      <c r="B4064" s="416"/>
      <c r="C4064" s="417"/>
      <c r="D4064" s="418"/>
    </row>
    <row r="4065" spans="1:4" ht="15.95" customHeight="1">
      <c r="A4065" s="417" t="s">
        <v>20301</v>
      </c>
      <c r="B4065" s="416" t="s">
        <v>20302</v>
      </c>
      <c r="C4065" s="417" t="s">
        <v>7199</v>
      </c>
      <c r="D4065" s="418">
        <v>110.78</v>
      </c>
    </row>
    <row r="4066" spans="1:4" ht="15" customHeight="1">
      <c r="A4066" s="417"/>
      <c r="B4066" s="416"/>
      <c r="C4066" s="417"/>
      <c r="D4066" s="418"/>
    </row>
    <row r="4067" spans="1:4" ht="15.95" customHeight="1">
      <c r="A4067" s="417" t="s">
        <v>20303</v>
      </c>
      <c r="B4067" s="416" t="s">
        <v>20304</v>
      </c>
      <c r="C4067" s="417" t="s">
        <v>7199</v>
      </c>
      <c r="D4067" s="418">
        <v>224.13</v>
      </c>
    </row>
    <row r="4068" spans="1:4" ht="15" customHeight="1">
      <c r="A4068" s="417"/>
      <c r="B4068" s="416"/>
      <c r="C4068" s="417"/>
      <c r="D4068" s="418"/>
    </row>
    <row r="4069" spans="1:4" ht="15.95" customHeight="1">
      <c r="A4069" s="417" t="s">
        <v>20305</v>
      </c>
      <c r="B4069" s="416" t="s">
        <v>20306</v>
      </c>
      <c r="C4069" s="417" t="s">
        <v>7199</v>
      </c>
      <c r="D4069" s="418">
        <v>370.85</v>
      </c>
    </row>
    <row r="4070" spans="1:4" ht="15" customHeight="1">
      <c r="A4070" s="417"/>
      <c r="B4070" s="416"/>
      <c r="C4070" s="417"/>
      <c r="D4070" s="418"/>
    </row>
    <row r="4071" spans="1:4" ht="15.95" customHeight="1">
      <c r="A4071" s="119" t="s">
        <v>604</v>
      </c>
      <c r="B4071" s="120" t="s">
        <v>605</v>
      </c>
      <c r="C4071" s="119" t="s">
        <v>7199</v>
      </c>
      <c r="D4071" s="121">
        <v>409.69</v>
      </c>
    </row>
    <row r="4072" spans="1:4" ht="15.95" customHeight="1">
      <c r="A4072" s="119" t="s">
        <v>606</v>
      </c>
      <c r="B4072" s="120" t="s">
        <v>1432</v>
      </c>
      <c r="C4072" s="119" t="s">
        <v>7199</v>
      </c>
      <c r="D4072" s="121">
        <v>79.13</v>
      </c>
    </row>
    <row r="4073" spans="1:4" ht="15.95" customHeight="1">
      <c r="A4073" s="119" t="s">
        <v>1433</v>
      </c>
      <c r="B4073" s="120" t="s">
        <v>1434</v>
      </c>
      <c r="C4073" s="119" t="s">
        <v>7199</v>
      </c>
      <c r="D4073" s="121">
        <v>79.13</v>
      </c>
    </row>
    <row r="4074" spans="1:4" ht="15.95" customHeight="1">
      <c r="A4074" s="417" t="s">
        <v>1435</v>
      </c>
      <c r="B4074" s="416" t="s">
        <v>1436</v>
      </c>
      <c r="C4074" s="417" t="s">
        <v>7199</v>
      </c>
      <c r="D4074" s="418">
        <v>164.11</v>
      </c>
    </row>
    <row r="4075" spans="1:4" ht="15" customHeight="1">
      <c r="A4075" s="417"/>
      <c r="B4075" s="416"/>
      <c r="C4075" s="417"/>
      <c r="D4075" s="418"/>
    </row>
    <row r="4076" spans="1:4" ht="15.95" customHeight="1">
      <c r="A4076" s="119" t="s">
        <v>310</v>
      </c>
      <c r="B4076" s="120" t="s">
        <v>311</v>
      </c>
      <c r="C4076" s="119" t="s">
        <v>7199</v>
      </c>
      <c r="D4076" s="121">
        <v>323.8</v>
      </c>
    </row>
    <row r="4077" spans="1:4" ht="15.95" customHeight="1">
      <c r="A4077" s="119" t="s">
        <v>312</v>
      </c>
      <c r="B4077" s="120" t="s">
        <v>313</v>
      </c>
      <c r="C4077" s="119" t="s">
        <v>7199</v>
      </c>
      <c r="D4077" s="121">
        <v>417.5</v>
      </c>
    </row>
    <row r="4078" spans="1:4" ht="15.95" customHeight="1">
      <c r="A4078" s="119" t="s">
        <v>314</v>
      </c>
      <c r="B4078" s="120" t="s">
        <v>315</v>
      </c>
      <c r="C4078" s="119" t="s">
        <v>7199</v>
      </c>
      <c r="D4078" s="121">
        <v>264.5</v>
      </c>
    </row>
    <row r="4079" spans="1:4" ht="15.95" customHeight="1">
      <c r="A4079" s="119" t="s">
        <v>316</v>
      </c>
      <c r="B4079" s="120" t="s">
        <v>317</v>
      </c>
      <c r="C4079" s="119" t="s">
        <v>7199</v>
      </c>
      <c r="D4079" s="121">
        <v>137.76</v>
      </c>
    </row>
    <row r="4080" spans="1:4" ht="15.95" customHeight="1">
      <c r="A4080" s="119" t="s">
        <v>318</v>
      </c>
      <c r="B4080" s="120" t="s">
        <v>319</v>
      </c>
      <c r="C4080" s="119" t="s">
        <v>7199</v>
      </c>
      <c r="D4080" s="121">
        <v>137.76</v>
      </c>
    </row>
    <row r="4081" spans="1:4" ht="15.95" customHeight="1">
      <c r="A4081" s="417" t="s">
        <v>320</v>
      </c>
      <c r="B4081" s="416" t="s">
        <v>321</v>
      </c>
      <c r="C4081" s="417" t="s">
        <v>7199</v>
      </c>
      <c r="D4081" s="418">
        <v>51.88</v>
      </c>
    </row>
    <row r="4082" spans="1:4" ht="6" customHeight="1">
      <c r="A4082" s="417"/>
      <c r="B4082" s="416"/>
      <c r="C4082" s="417"/>
      <c r="D4082" s="418"/>
    </row>
    <row r="4083" spans="1:4" ht="15.95" customHeight="1">
      <c r="A4083" s="119" t="s">
        <v>322</v>
      </c>
      <c r="B4083" s="120" t="s">
        <v>323</v>
      </c>
      <c r="C4083" s="119" t="s">
        <v>7199</v>
      </c>
      <c r="D4083" s="121">
        <v>16.13</v>
      </c>
    </row>
    <row r="4084" spans="1:4" ht="15.95" customHeight="1">
      <c r="A4084" s="119" t="s">
        <v>324</v>
      </c>
      <c r="B4084" s="120" t="s">
        <v>325</v>
      </c>
      <c r="C4084" s="119" t="s">
        <v>7199</v>
      </c>
      <c r="D4084" s="121">
        <v>16.66</v>
      </c>
    </row>
    <row r="4085" spans="1:4" ht="15.95" customHeight="1">
      <c r="A4085" s="119" t="s">
        <v>326</v>
      </c>
      <c r="B4085" s="120" t="s">
        <v>327</v>
      </c>
      <c r="C4085" s="119" t="s">
        <v>7199</v>
      </c>
      <c r="D4085" s="121">
        <v>21.77</v>
      </c>
    </row>
    <row r="4086" spans="1:4" ht="15.95" customHeight="1">
      <c r="A4086" s="119" t="s">
        <v>328</v>
      </c>
      <c r="B4086" s="120" t="s">
        <v>329</v>
      </c>
      <c r="C4086" s="119" t="s">
        <v>7199</v>
      </c>
      <c r="D4086" s="121">
        <v>11.14</v>
      </c>
    </row>
    <row r="4087" spans="1:4" ht="15.95" customHeight="1">
      <c r="A4087" s="119" t="s">
        <v>330</v>
      </c>
      <c r="B4087" s="120" t="s">
        <v>331</v>
      </c>
      <c r="C4087" s="119" t="s">
        <v>7199</v>
      </c>
      <c r="D4087" s="121">
        <v>74.75</v>
      </c>
    </row>
    <row r="4088" spans="1:4" ht="15.95" customHeight="1">
      <c r="A4088" s="119" t="s">
        <v>332</v>
      </c>
      <c r="B4088" s="120" t="s">
        <v>333</v>
      </c>
      <c r="C4088" s="119" t="s">
        <v>7199</v>
      </c>
      <c r="D4088" s="121">
        <v>49.95</v>
      </c>
    </row>
    <row r="4089" spans="1:4" ht="15.95" customHeight="1">
      <c r="A4089" s="119" t="s">
        <v>334</v>
      </c>
      <c r="B4089" s="120" t="s">
        <v>335</v>
      </c>
      <c r="C4089" s="119" t="s">
        <v>7199</v>
      </c>
      <c r="D4089" s="121">
        <v>65.52</v>
      </c>
    </row>
    <row r="4090" spans="1:4" ht="15.95" customHeight="1">
      <c r="A4090" s="119" t="s">
        <v>336</v>
      </c>
      <c r="B4090" s="120" t="s">
        <v>337</v>
      </c>
      <c r="C4090" s="119" t="s">
        <v>7199</v>
      </c>
      <c r="D4090" s="121">
        <v>65.52</v>
      </c>
    </row>
    <row r="4091" spans="1:4" ht="15.95" customHeight="1">
      <c r="A4091" s="119" t="s">
        <v>338</v>
      </c>
      <c r="B4091" s="120" t="s">
        <v>339</v>
      </c>
      <c r="C4091" s="119" t="s">
        <v>7199</v>
      </c>
      <c r="D4091" s="121">
        <v>46.67</v>
      </c>
    </row>
    <row r="4092" spans="1:4" ht="15.95" customHeight="1">
      <c r="A4092" s="119" t="s">
        <v>340</v>
      </c>
      <c r="B4092" s="120" t="s">
        <v>341</v>
      </c>
      <c r="C4092" s="119" t="s">
        <v>7199</v>
      </c>
      <c r="D4092" s="121">
        <v>67.25</v>
      </c>
    </row>
    <row r="4093" spans="1:4" ht="15.95" customHeight="1">
      <c r="A4093" s="119" t="s">
        <v>342</v>
      </c>
      <c r="B4093" s="120" t="s">
        <v>343</v>
      </c>
      <c r="C4093" s="119" t="s">
        <v>7199</v>
      </c>
      <c r="D4093" s="121">
        <v>77.209999999999994</v>
      </c>
    </row>
    <row r="4094" spans="1:4" ht="15.95" customHeight="1">
      <c r="A4094" s="119" t="s">
        <v>344</v>
      </c>
      <c r="B4094" s="120" t="s">
        <v>345</v>
      </c>
      <c r="C4094" s="119" t="s">
        <v>7199</v>
      </c>
      <c r="D4094" s="121">
        <v>281.55</v>
      </c>
    </row>
    <row r="4095" spans="1:4" ht="15.95" customHeight="1">
      <c r="A4095" s="119" t="s">
        <v>346</v>
      </c>
      <c r="B4095" s="120" t="s">
        <v>347</v>
      </c>
      <c r="C4095" s="119" t="s">
        <v>7199</v>
      </c>
      <c r="D4095" s="121">
        <v>479.3</v>
      </c>
    </row>
    <row r="4096" spans="1:4" ht="15.95" customHeight="1">
      <c r="A4096" s="417" t="s">
        <v>348</v>
      </c>
      <c r="B4096" s="416" t="s">
        <v>349</v>
      </c>
      <c r="C4096" s="417" t="s">
        <v>7199</v>
      </c>
      <c r="D4096" s="418">
        <v>336.81</v>
      </c>
    </row>
    <row r="4097" spans="1:4" ht="15" customHeight="1">
      <c r="A4097" s="417"/>
      <c r="B4097" s="416"/>
      <c r="C4097" s="417"/>
      <c r="D4097" s="418"/>
    </row>
    <row r="4098" spans="1:4" ht="15.95" customHeight="1">
      <c r="A4098" s="417" t="s">
        <v>20307</v>
      </c>
      <c r="B4098" s="416" t="s">
        <v>20308</v>
      </c>
      <c r="C4098" s="417" t="s">
        <v>7199</v>
      </c>
      <c r="D4098" s="418">
        <v>93.43</v>
      </c>
    </row>
    <row r="4099" spans="1:4" ht="33" customHeight="1">
      <c r="A4099" s="417"/>
      <c r="B4099" s="416"/>
      <c r="C4099" s="417"/>
      <c r="D4099" s="418"/>
    </row>
    <row r="4100" spans="1:4" ht="15.95" customHeight="1">
      <c r="A4100" s="417" t="s">
        <v>20309</v>
      </c>
      <c r="B4100" s="416" t="s">
        <v>20310</v>
      </c>
      <c r="C4100" s="417" t="s">
        <v>7199</v>
      </c>
      <c r="D4100" s="418">
        <v>105.56</v>
      </c>
    </row>
    <row r="4101" spans="1:4" ht="42.95" customHeight="1">
      <c r="A4101" s="417"/>
      <c r="B4101" s="416"/>
      <c r="C4101" s="417"/>
      <c r="D4101" s="418"/>
    </row>
    <row r="4102" spans="1:4" ht="15.95" customHeight="1">
      <c r="A4102" s="119" t="s">
        <v>352</v>
      </c>
      <c r="B4102" s="120" t="s">
        <v>353</v>
      </c>
      <c r="C4102" s="119" t="s">
        <v>7199</v>
      </c>
      <c r="D4102" s="121">
        <v>190.31</v>
      </c>
    </row>
    <row r="4103" spans="1:4" ht="15.95" customHeight="1">
      <c r="A4103" s="119" t="s">
        <v>354</v>
      </c>
      <c r="B4103" s="120" t="s">
        <v>355</v>
      </c>
      <c r="C4103" s="119" t="s">
        <v>7199</v>
      </c>
      <c r="D4103" s="121">
        <v>210.41</v>
      </c>
    </row>
    <row r="4104" spans="1:4" ht="15.95" customHeight="1">
      <c r="A4104" s="119" t="s">
        <v>356</v>
      </c>
      <c r="B4104" s="120" t="s">
        <v>357</v>
      </c>
      <c r="C4104" s="119" t="s">
        <v>7199</v>
      </c>
      <c r="D4104" s="121">
        <v>117.18</v>
      </c>
    </row>
    <row r="4105" spans="1:4" ht="15.95" customHeight="1">
      <c r="A4105" s="417" t="s">
        <v>358</v>
      </c>
      <c r="B4105" s="416" t="s">
        <v>359</v>
      </c>
      <c r="C4105" s="417" t="s">
        <v>7199</v>
      </c>
      <c r="D4105" s="418">
        <v>699.12</v>
      </c>
    </row>
    <row r="4106" spans="1:4" ht="6" customHeight="1">
      <c r="A4106" s="417"/>
      <c r="B4106" s="416"/>
      <c r="C4106" s="417"/>
      <c r="D4106" s="418"/>
    </row>
    <row r="4107" spans="1:4" ht="15.95" customHeight="1">
      <c r="A4107" s="417" t="s">
        <v>360</v>
      </c>
      <c r="B4107" s="416" t="s">
        <v>361</v>
      </c>
      <c r="C4107" s="417" t="s">
        <v>7199</v>
      </c>
      <c r="D4107" s="418">
        <v>185.74</v>
      </c>
    </row>
    <row r="4108" spans="1:4" ht="15" customHeight="1">
      <c r="A4108" s="417"/>
      <c r="B4108" s="416"/>
      <c r="C4108" s="417"/>
      <c r="D4108" s="418"/>
    </row>
    <row r="4109" spans="1:4" ht="15.95" customHeight="1">
      <c r="A4109" s="417" t="s">
        <v>350</v>
      </c>
      <c r="B4109" s="416" t="s">
        <v>20311</v>
      </c>
      <c r="C4109" s="417" t="s">
        <v>7199</v>
      </c>
      <c r="D4109" s="418">
        <v>209.44</v>
      </c>
    </row>
    <row r="4110" spans="1:4" ht="24" customHeight="1">
      <c r="A4110" s="417"/>
      <c r="B4110" s="416"/>
      <c r="C4110" s="417"/>
      <c r="D4110" s="418"/>
    </row>
    <row r="4111" spans="1:4" ht="15.95" customHeight="1">
      <c r="A4111" s="417" t="s">
        <v>20312</v>
      </c>
      <c r="B4111" s="416" t="s">
        <v>20313</v>
      </c>
      <c r="C4111" s="417" t="s">
        <v>7199</v>
      </c>
      <c r="D4111" s="418">
        <v>137.47999999999999</v>
      </c>
    </row>
    <row r="4112" spans="1:4" ht="24" customHeight="1">
      <c r="A4112" s="417"/>
      <c r="B4112" s="416"/>
      <c r="C4112" s="417"/>
      <c r="D4112" s="418"/>
    </row>
    <row r="4113" spans="1:4" ht="15.95" customHeight="1">
      <c r="A4113" s="417" t="s">
        <v>20314</v>
      </c>
      <c r="B4113" s="416" t="s">
        <v>20315</v>
      </c>
      <c r="C4113" s="417" t="s">
        <v>7199</v>
      </c>
      <c r="D4113" s="418">
        <v>168.36</v>
      </c>
    </row>
    <row r="4114" spans="1:4" ht="24" customHeight="1">
      <c r="A4114" s="417"/>
      <c r="B4114" s="416"/>
      <c r="C4114" s="417"/>
      <c r="D4114" s="418"/>
    </row>
    <row r="4115" spans="1:4" ht="15.95" customHeight="1">
      <c r="A4115" s="417" t="s">
        <v>362</v>
      </c>
      <c r="B4115" s="416" t="s">
        <v>363</v>
      </c>
      <c r="C4115" s="417" t="s">
        <v>7199</v>
      </c>
      <c r="D4115" s="418">
        <v>178.19</v>
      </c>
    </row>
    <row r="4116" spans="1:4" ht="24" customHeight="1">
      <c r="A4116" s="417"/>
      <c r="B4116" s="416"/>
      <c r="C4116" s="417"/>
      <c r="D4116" s="418"/>
    </row>
    <row r="4117" spans="1:4" ht="15.95" customHeight="1">
      <c r="A4117" s="417" t="s">
        <v>364</v>
      </c>
      <c r="B4117" s="416" t="s">
        <v>365</v>
      </c>
      <c r="C4117" s="417" t="s">
        <v>7199</v>
      </c>
      <c r="D4117" s="418">
        <v>159.4</v>
      </c>
    </row>
    <row r="4118" spans="1:4" ht="6" customHeight="1">
      <c r="A4118" s="417"/>
      <c r="B4118" s="416"/>
      <c r="C4118" s="417"/>
      <c r="D4118" s="418"/>
    </row>
    <row r="4119" spans="1:4" ht="15.95" customHeight="1">
      <c r="A4119" s="417" t="s">
        <v>20316</v>
      </c>
      <c r="B4119" s="416" t="s">
        <v>20317</v>
      </c>
      <c r="C4119" s="417" t="s">
        <v>7199</v>
      </c>
      <c r="D4119" s="418">
        <v>278.26</v>
      </c>
    </row>
    <row r="4120" spans="1:4" ht="24" customHeight="1">
      <c r="A4120" s="417"/>
      <c r="B4120" s="416"/>
      <c r="C4120" s="417"/>
      <c r="D4120" s="418"/>
    </row>
    <row r="4121" spans="1:4" ht="15.95" customHeight="1">
      <c r="A4121" s="417" t="s">
        <v>20318</v>
      </c>
      <c r="B4121" s="416" t="s">
        <v>20319</v>
      </c>
      <c r="C4121" s="417" t="s">
        <v>7199</v>
      </c>
      <c r="D4121" s="418">
        <v>166.63</v>
      </c>
    </row>
    <row r="4122" spans="1:4" ht="6" customHeight="1">
      <c r="A4122" s="417"/>
      <c r="B4122" s="416"/>
      <c r="C4122" s="417"/>
      <c r="D4122" s="418"/>
    </row>
    <row r="4123" spans="1:4" ht="15.95" customHeight="1">
      <c r="A4123" s="417" t="s">
        <v>7792</v>
      </c>
      <c r="B4123" s="416" t="s">
        <v>7793</v>
      </c>
      <c r="C4123" s="417" t="s">
        <v>7199</v>
      </c>
      <c r="D4123" s="418">
        <v>184.15</v>
      </c>
    </row>
    <row r="4124" spans="1:4" ht="6" customHeight="1">
      <c r="A4124" s="417"/>
      <c r="B4124" s="416"/>
      <c r="C4124" s="417"/>
      <c r="D4124" s="418"/>
    </row>
    <row r="4125" spans="1:4" ht="15.95" customHeight="1">
      <c r="A4125" s="417" t="s">
        <v>20320</v>
      </c>
      <c r="B4125" s="416" t="s">
        <v>20321</v>
      </c>
      <c r="C4125" s="417" t="s">
        <v>7199</v>
      </c>
      <c r="D4125" s="418">
        <v>432.88</v>
      </c>
    </row>
    <row r="4126" spans="1:4" ht="6" customHeight="1">
      <c r="A4126" s="417"/>
      <c r="B4126" s="416"/>
      <c r="C4126" s="417"/>
      <c r="D4126" s="418"/>
    </row>
    <row r="4127" spans="1:4" ht="15.95" customHeight="1">
      <c r="A4127" s="417" t="s">
        <v>7794</v>
      </c>
      <c r="B4127" s="416" t="s">
        <v>7795</v>
      </c>
      <c r="C4127" s="417" t="s">
        <v>7199</v>
      </c>
      <c r="D4127" s="418">
        <v>193.05</v>
      </c>
    </row>
    <row r="4128" spans="1:4" ht="6" customHeight="1">
      <c r="A4128" s="417"/>
      <c r="B4128" s="416"/>
      <c r="C4128" s="417"/>
      <c r="D4128" s="418"/>
    </row>
    <row r="4129" spans="1:4" ht="15.95" customHeight="1">
      <c r="A4129" s="417" t="s">
        <v>20322</v>
      </c>
      <c r="B4129" s="416" t="s">
        <v>20323</v>
      </c>
      <c r="C4129" s="417" t="s">
        <v>7199</v>
      </c>
      <c r="D4129" s="418">
        <v>286.20999999999998</v>
      </c>
    </row>
    <row r="4130" spans="1:4" ht="24" customHeight="1">
      <c r="A4130" s="417"/>
      <c r="B4130" s="416"/>
      <c r="C4130" s="417"/>
      <c r="D4130" s="418"/>
    </row>
    <row r="4131" spans="1:4" ht="15.95" customHeight="1">
      <c r="A4131" s="417" t="s">
        <v>20324</v>
      </c>
      <c r="B4131" s="416" t="s">
        <v>20325</v>
      </c>
      <c r="C4131" s="417" t="s">
        <v>7199</v>
      </c>
      <c r="D4131" s="418">
        <v>278.77</v>
      </c>
    </row>
    <row r="4132" spans="1:4" ht="24" customHeight="1">
      <c r="A4132" s="417"/>
      <c r="B4132" s="416"/>
      <c r="C4132" s="417"/>
      <c r="D4132" s="418"/>
    </row>
    <row r="4133" spans="1:4" ht="15.95" customHeight="1">
      <c r="A4133" s="119" t="s">
        <v>366</v>
      </c>
      <c r="B4133" s="120" t="s">
        <v>367</v>
      </c>
      <c r="C4133" s="119" t="s">
        <v>7199</v>
      </c>
      <c r="D4133" s="121">
        <v>261.01</v>
      </c>
    </row>
    <row r="4134" spans="1:4" ht="15.95" customHeight="1">
      <c r="A4134" s="417" t="s">
        <v>7796</v>
      </c>
      <c r="B4134" s="416" t="s">
        <v>7797</v>
      </c>
      <c r="C4134" s="417" t="s">
        <v>7199</v>
      </c>
      <c r="D4134" s="418">
        <v>217.23</v>
      </c>
    </row>
    <row r="4135" spans="1:4" ht="6" customHeight="1">
      <c r="A4135" s="417"/>
      <c r="B4135" s="416"/>
      <c r="C4135" s="417"/>
      <c r="D4135" s="418"/>
    </row>
    <row r="4136" spans="1:4" ht="15.95" customHeight="1">
      <c r="A4136" s="417" t="s">
        <v>20326</v>
      </c>
      <c r="B4136" s="416" t="s">
        <v>20327</v>
      </c>
      <c r="C4136" s="417" t="s">
        <v>7199</v>
      </c>
      <c r="D4136" s="418">
        <v>143.16</v>
      </c>
    </row>
    <row r="4137" spans="1:4" ht="24" customHeight="1">
      <c r="A4137" s="417"/>
      <c r="B4137" s="416"/>
      <c r="C4137" s="417"/>
      <c r="D4137" s="418"/>
    </row>
    <row r="4138" spans="1:4" ht="15.95" customHeight="1">
      <c r="A4138" s="417" t="s">
        <v>20328</v>
      </c>
      <c r="B4138" s="416" t="s">
        <v>20329</v>
      </c>
      <c r="C4138" s="417" t="s">
        <v>7199</v>
      </c>
      <c r="D4138" s="418">
        <v>499.88</v>
      </c>
    </row>
    <row r="4139" spans="1:4" ht="15" customHeight="1">
      <c r="A4139" s="417"/>
      <c r="B4139" s="416"/>
      <c r="C4139" s="417"/>
      <c r="D4139" s="418"/>
    </row>
    <row r="4140" spans="1:4" ht="15.95" customHeight="1">
      <c r="A4140" s="417" t="s">
        <v>20330</v>
      </c>
      <c r="B4140" s="416" t="s">
        <v>20331</v>
      </c>
      <c r="C4140" s="417" t="s">
        <v>7199</v>
      </c>
      <c r="D4140" s="418">
        <v>132.94</v>
      </c>
    </row>
    <row r="4141" spans="1:4" ht="24" customHeight="1">
      <c r="A4141" s="417"/>
      <c r="B4141" s="416"/>
      <c r="C4141" s="417"/>
      <c r="D4141" s="418"/>
    </row>
    <row r="4142" spans="1:4" ht="15.95" customHeight="1">
      <c r="A4142" s="417" t="s">
        <v>25571</v>
      </c>
      <c r="B4142" s="416" t="s">
        <v>25572</v>
      </c>
      <c r="C4142" s="417" t="s">
        <v>7199</v>
      </c>
      <c r="D4142" s="418">
        <v>165</v>
      </c>
    </row>
    <row r="4143" spans="1:4" ht="24" customHeight="1">
      <c r="A4143" s="417"/>
      <c r="B4143" s="416"/>
      <c r="C4143" s="417"/>
      <c r="D4143" s="418"/>
    </row>
    <row r="4144" spans="1:4" ht="15.95" customHeight="1">
      <c r="A4144" s="417" t="s">
        <v>20332</v>
      </c>
      <c r="B4144" s="416" t="s">
        <v>20333</v>
      </c>
      <c r="C4144" s="417" t="s">
        <v>7199</v>
      </c>
      <c r="D4144" s="418">
        <v>189.79</v>
      </c>
    </row>
    <row r="4145" spans="1:4" ht="42.95" customHeight="1">
      <c r="A4145" s="417"/>
      <c r="B4145" s="416"/>
      <c r="C4145" s="417"/>
      <c r="D4145" s="418"/>
    </row>
    <row r="4146" spans="1:4" ht="15.95" customHeight="1">
      <c r="A4146" s="417" t="s">
        <v>20334</v>
      </c>
      <c r="B4146" s="416" t="s">
        <v>25573</v>
      </c>
      <c r="C4146" s="417" t="s">
        <v>7199</v>
      </c>
      <c r="D4146" s="418">
        <v>499.88</v>
      </c>
    </row>
    <row r="4147" spans="1:4" ht="24" customHeight="1">
      <c r="A4147" s="417"/>
      <c r="B4147" s="416"/>
      <c r="C4147" s="417"/>
      <c r="D4147" s="418"/>
    </row>
    <row r="4148" spans="1:4" ht="15.95" customHeight="1">
      <c r="A4148" s="417" t="s">
        <v>20335</v>
      </c>
      <c r="B4148" s="416" t="s">
        <v>25574</v>
      </c>
      <c r="C4148" s="417" t="s">
        <v>7199</v>
      </c>
      <c r="D4148" s="418">
        <v>499.88</v>
      </c>
    </row>
    <row r="4149" spans="1:4" ht="24" customHeight="1">
      <c r="A4149" s="417"/>
      <c r="B4149" s="416"/>
      <c r="C4149" s="417"/>
      <c r="D4149" s="418"/>
    </row>
    <row r="4150" spans="1:4" ht="15.95" customHeight="1">
      <c r="A4150" s="417" t="s">
        <v>368</v>
      </c>
      <c r="B4150" s="416" t="s">
        <v>369</v>
      </c>
      <c r="C4150" s="417" t="s">
        <v>7199</v>
      </c>
      <c r="D4150" s="418">
        <v>540.65</v>
      </c>
    </row>
    <row r="4151" spans="1:4" ht="6" customHeight="1">
      <c r="A4151" s="417"/>
      <c r="B4151" s="416"/>
      <c r="C4151" s="417"/>
      <c r="D4151" s="418"/>
    </row>
    <row r="4152" spans="1:4" ht="15.95" customHeight="1">
      <c r="A4152" s="119" t="s">
        <v>370</v>
      </c>
      <c r="B4152" s="120" t="s">
        <v>371</v>
      </c>
      <c r="C4152" s="119" t="s">
        <v>7199</v>
      </c>
      <c r="D4152" s="121">
        <v>424.02</v>
      </c>
    </row>
    <row r="4153" spans="1:4" ht="15.95" customHeight="1">
      <c r="A4153" s="417" t="s">
        <v>372</v>
      </c>
      <c r="B4153" s="416" t="s">
        <v>373</v>
      </c>
      <c r="C4153" s="417" t="s">
        <v>7199</v>
      </c>
      <c r="D4153" s="418">
        <v>450.54</v>
      </c>
    </row>
    <row r="4154" spans="1:4" ht="6" customHeight="1">
      <c r="A4154" s="417"/>
      <c r="B4154" s="416"/>
      <c r="C4154" s="417"/>
      <c r="D4154" s="418"/>
    </row>
    <row r="4155" spans="1:4" ht="15.95" customHeight="1">
      <c r="A4155" s="417" t="s">
        <v>374</v>
      </c>
      <c r="B4155" s="416" t="s">
        <v>375</v>
      </c>
      <c r="C4155" s="417" t="s">
        <v>7199</v>
      </c>
      <c r="D4155" s="418">
        <v>482.5</v>
      </c>
    </row>
    <row r="4156" spans="1:4" ht="6" customHeight="1">
      <c r="A4156" s="417"/>
      <c r="B4156" s="416"/>
      <c r="C4156" s="417"/>
      <c r="D4156" s="418"/>
    </row>
    <row r="4157" spans="1:4" ht="15.95" customHeight="1">
      <c r="A4157" s="119" t="s">
        <v>376</v>
      </c>
      <c r="B4157" s="120" t="s">
        <v>377</v>
      </c>
      <c r="C4157" s="119" t="s">
        <v>7199</v>
      </c>
      <c r="D4157" s="121">
        <v>569.41999999999996</v>
      </c>
    </row>
    <row r="4158" spans="1:4" ht="15.95" customHeight="1">
      <c r="A4158" s="119" t="s">
        <v>378</v>
      </c>
      <c r="B4158" s="120" t="s">
        <v>379</v>
      </c>
      <c r="C4158" s="119" t="s">
        <v>7199</v>
      </c>
      <c r="D4158" s="121">
        <v>98.92</v>
      </c>
    </row>
    <row r="4159" spans="1:4" ht="15.95" customHeight="1">
      <c r="A4159" s="119" t="s">
        <v>380</v>
      </c>
      <c r="B4159" s="120" t="s">
        <v>381</v>
      </c>
      <c r="C4159" s="119" t="s">
        <v>7199</v>
      </c>
      <c r="D4159" s="121">
        <v>100.16</v>
      </c>
    </row>
    <row r="4160" spans="1:4" ht="15.95" customHeight="1">
      <c r="A4160" s="119" t="s">
        <v>382</v>
      </c>
      <c r="B4160" s="120" t="s">
        <v>383</v>
      </c>
      <c r="C4160" s="119" t="s">
        <v>7199</v>
      </c>
      <c r="D4160" s="121">
        <v>112.29</v>
      </c>
    </row>
    <row r="4161" spans="1:4" ht="15.95" customHeight="1">
      <c r="A4161" s="119" t="s">
        <v>384</v>
      </c>
      <c r="B4161" s="120" t="s">
        <v>385</v>
      </c>
      <c r="C4161" s="119" t="s">
        <v>7199</v>
      </c>
      <c r="D4161" s="121">
        <v>128.84</v>
      </c>
    </row>
    <row r="4162" spans="1:4" ht="15.95" customHeight="1">
      <c r="A4162" s="119" t="s">
        <v>386</v>
      </c>
      <c r="B4162" s="120" t="s">
        <v>387</v>
      </c>
      <c r="C4162" s="119" t="s">
        <v>7199</v>
      </c>
      <c r="D4162" s="121">
        <v>187.71</v>
      </c>
    </row>
    <row r="4163" spans="1:4" ht="15.95" customHeight="1">
      <c r="A4163" s="119" t="s">
        <v>388</v>
      </c>
      <c r="B4163" s="120" t="s">
        <v>389</v>
      </c>
      <c r="C4163" s="119" t="s">
        <v>7199</v>
      </c>
      <c r="D4163" s="121">
        <v>233.77</v>
      </c>
    </row>
    <row r="4164" spans="1:4" ht="15.95" customHeight="1">
      <c r="A4164" s="119" t="s">
        <v>390</v>
      </c>
      <c r="B4164" s="120" t="s">
        <v>391</v>
      </c>
      <c r="C4164" s="119" t="s">
        <v>7199</v>
      </c>
      <c r="D4164" s="121">
        <v>85.04</v>
      </c>
    </row>
    <row r="4165" spans="1:4" ht="15.95" customHeight="1">
      <c r="A4165" s="119" t="s">
        <v>392</v>
      </c>
      <c r="B4165" s="120" t="s">
        <v>393</v>
      </c>
      <c r="C4165" s="119" t="s">
        <v>7199</v>
      </c>
      <c r="D4165" s="121">
        <v>86.28</v>
      </c>
    </row>
    <row r="4166" spans="1:4" ht="15.95" customHeight="1">
      <c r="A4166" s="119" t="s">
        <v>394</v>
      </c>
      <c r="B4166" s="120" t="s">
        <v>395</v>
      </c>
      <c r="C4166" s="119" t="s">
        <v>7199</v>
      </c>
      <c r="D4166" s="121">
        <v>112.29</v>
      </c>
    </row>
    <row r="4167" spans="1:4" ht="15.95" customHeight="1">
      <c r="A4167" s="119" t="s">
        <v>396</v>
      </c>
      <c r="B4167" s="120" t="s">
        <v>397</v>
      </c>
      <c r="C4167" s="119" t="s">
        <v>7199</v>
      </c>
      <c r="D4167" s="121">
        <v>128.84</v>
      </c>
    </row>
    <row r="4168" spans="1:4" ht="15.95" customHeight="1">
      <c r="A4168" s="119" t="s">
        <v>398</v>
      </c>
      <c r="B4168" s="120" t="s">
        <v>399</v>
      </c>
      <c r="C4168" s="119" t="s">
        <v>7199</v>
      </c>
      <c r="D4168" s="121">
        <v>147.83000000000001</v>
      </c>
    </row>
    <row r="4169" spans="1:4" ht="15.95" customHeight="1">
      <c r="A4169" s="119" t="s">
        <v>400</v>
      </c>
      <c r="B4169" s="120" t="s">
        <v>401</v>
      </c>
      <c r="C4169" s="119" t="s">
        <v>7199</v>
      </c>
      <c r="D4169" s="121">
        <v>156.47999999999999</v>
      </c>
    </row>
    <row r="4170" spans="1:4" ht="15.95" customHeight="1">
      <c r="A4170" s="119" t="s">
        <v>1577</v>
      </c>
      <c r="B4170" s="120" t="s">
        <v>1578</v>
      </c>
      <c r="C4170" s="119" t="s">
        <v>7199</v>
      </c>
      <c r="D4170" s="121">
        <v>187.71</v>
      </c>
    </row>
    <row r="4171" spans="1:4" ht="15.95" customHeight="1">
      <c r="A4171" s="119" t="s">
        <v>1579</v>
      </c>
      <c r="B4171" s="120" t="s">
        <v>1580</v>
      </c>
      <c r="C4171" s="119" t="s">
        <v>7199</v>
      </c>
      <c r="D4171" s="121">
        <v>233.77</v>
      </c>
    </row>
    <row r="4172" spans="1:4" ht="15.95" customHeight="1">
      <c r="A4172" s="417" t="s">
        <v>20336</v>
      </c>
      <c r="B4172" s="416" t="s">
        <v>20337</v>
      </c>
      <c r="C4172" s="417" t="s">
        <v>7199</v>
      </c>
      <c r="D4172" s="418">
        <v>257.77999999999997</v>
      </c>
    </row>
    <row r="4173" spans="1:4" ht="33" customHeight="1">
      <c r="A4173" s="417"/>
      <c r="B4173" s="416"/>
      <c r="C4173" s="417"/>
      <c r="D4173" s="418"/>
    </row>
    <row r="4174" spans="1:4" ht="15.95" customHeight="1">
      <c r="A4174" s="119" t="s">
        <v>1581</v>
      </c>
      <c r="B4174" s="120" t="s">
        <v>1582</v>
      </c>
      <c r="C4174" s="119" t="s">
        <v>7199</v>
      </c>
      <c r="D4174" s="121">
        <v>108.07</v>
      </c>
    </row>
    <row r="4175" spans="1:4" ht="15.95" customHeight="1">
      <c r="A4175" s="119" t="s">
        <v>1583</v>
      </c>
      <c r="B4175" s="120" t="s">
        <v>1584</v>
      </c>
      <c r="C4175" s="119" t="s">
        <v>7199</v>
      </c>
      <c r="D4175" s="121">
        <v>76.05</v>
      </c>
    </row>
    <row r="4176" spans="1:4" ht="15.95" customHeight="1">
      <c r="A4176" s="417" t="s">
        <v>20338</v>
      </c>
      <c r="B4176" s="416" t="s">
        <v>20339</v>
      </c>
      <c r="C4176" s="417" t="s">
        <v>7199</v>
      </c>
      <c r="D4176" s="418">
        <v>776.5</v>
      </c>
    </row>
    <row r="4177" spans="1:4" ht="6" customHeight="1">
      <c r="A4177" s="417"/>
      <c r="B4177" s="416"/>
      <c r="C4177" s="417"/>
      <c r="D4177" s="418"/>
    </row>
    <row r="4178" spans="1:4" ht="15.95" customHeight="1">
      <c r="A4178" s="417" t="s">
        <v>20340</v>
      </c>
      <c r="B4178" s="416" t="s">
        <v>20341</v>
      </c>
      <c r="C4178" s="417" t="s">
        <v>7199</v>
      </c>
      <c r="D4178" s="418">
        <v>516.5</v>
      </c>
    </row>
    <row r="4179" spans="1:4" ht="15" customHeight="1">
      <c r="A4179" s="417"/>
      <c r="B4179" s="416"/>
      <c r="C4179" s="417"/>
      <c r="D4179" s="418"/>
    </row>
    <row r="4180" spans="1:4" ht="15.95" customHeight="1">
      <c r="A4180" s="417" t="s">
        <v>20342</v>
      </c>
      <c r="B4180" s="416" t="s">
        <v>20343</v>
      </c>
      <c r="C4180" s="417" t="s">
        <v>7199</v>
      </c>
      <c r="D4180" s="418">
        <v>214.71</v>
      </c>
    </row>
    <row r="4181" spans="1:4" ht="15" customHeight="1">
      <c r="A4181" s="417"/>
      <c r="B4181" s="416"/>
      <c r="C4181" s="417"/>
      <c r="D4181" s="418"/>
    </row>
    <row r="4182" spans="1:4" ht="15.95" customHeight="1">
      <c r="A4182" s="417" t="s">
        <v>1585</v>
      </c>
      <c r="B4182" s="416" t="s">
        <v>1586</v>
      </c>
      <c r="C4182" s="417" t="s">
        <v>7199</v>
      </c>
      <c r="D4182" s="418">
        <v>455.39</v>
      </c>
    </row>
    <row r="4183" spans="1:4" ht="24" customHeight="1">
      <c r="A4183" s="417"/>
      <c r="B4183" s="416"/>
      <c r="C4183" s="417"/>
      <c r="D4183" s="418"/>
    </row>
    <row r="4184" spans="1:4" ht="15.95" customHeight="1">
      <c r="A4184" s="119" t="s">
        <v>1587</v>
      </c>
      <c r="B4184" s="120" t="s">
        <v>1588</v>
      </c>
      <c r="C4184" s="119" t="s">
        <v>7199</v>
      </c>
      <c r="D4184" s="121">
        <v>60.84</v>
      </c>
    </row>
    <row r="4185" spans="1:4" ht="15.95" customHeight="1">
      <c r="A4185" s="119" t="s">
        <v>1589</v>
      </c>
      <c r="B4185" s="120" t="s">
        <v>1590</v>
      </c>
      <c r="C4185" s="119" t="s">
        <v>7199</v>
      </c>
      <c r="D4185" s="121">
        <v>87.52</v>
      </c>
    </row>
    <row r="4186" spans="1:4" ht="15.95" customHeight="1">
      <c r="A4186" s="119" t="s">
        <v>1591</v>
      </c>
      <c r="B4186" s="120" t="s">
        <v>1592</v>
      </c>
      <c r="C4186" s="119" t="s">
        <v>7199</v>
      </c>
      <c r="D4186" s="121">
        <v>155.18</v>
      </c>
    </row>
    <row r="4187" spans="1:4" ht="15.95" customHeight="1">
      <c r="A4187" s="119" t="s">
        <v>1593</v>
      </c>
      <c r="B4187" s="120" t="s">
        <v>1594</v>
      </c>
      <c r="C4187" s="119" t="s">
        <v>7199</v>
      </c>
      <c r="D4187" s="121">
        <v>163.83000000000001</v>
      </c>
    </row>
    <row r="4188" spans="1:4" ht="15.95" customHeight="1">
      <c r="A4188" s="417" t="s">
        <v>20344</v>
      </c>
      <c r="B4188" s="416" t="s">
        <v>20345</v>
      </c>
      <c r="C4188" s="417" t="s">
        <v>7199</v>
      </c>
      <c r="D4188" s="418">
        <v>70.5</v>
      </c>
    </row>
    <row r="4189" spans="1:4" ht="15" customHeight="1">
      <c r="A4189" s="417"/>
      <c r="B4189" s="416"/>
      <c r="C4189" s="417"/>
      <c r="D4189" s="418"/>
    </row>
    <row r="4190" spans="1:4" ht="15.95" customHeight="1">
      <c r="A4190" s="119" t="s">
        <v>1595</v>
      </c>
      <c r="B4190" s="120" t="s">
        <v>1596</v>
      </c>
      <c r="C4190" s="119" t="s">
        <v>7199</v>
      </c>
      <c r="D4190" s="121">
        <v>73.510000000000005</v>
      </c>
    </row>
    <row r="4191" spans="1:4" ht="15.95" customHeight="1">
      <c r="A4191" s="119" t="s">
        <v>435</v>
      </c>
      <c r="B4191" s="120" t="s">
        <v>436</v>
      </c>
      <c r="C4191" s="119" t="s">
        <v>7199</v>
      </c>
      <c r="D4191" s="121">
        <v>107.94</v>
      </c>
    </row>
    <row r="4192" spans="1:4" ht="15.95" customHeight="1">
      <c r="A4192" s="119" t="s">
        <v>437</v>
      </c>
      <c r="B4192" s="120" t="s">
        <v>438</v>
      </c>
      <c r="C4192" s="119" t="s">
        <v>7199</v>
      </c>
      <c r="D4192" s="121">
        <v>130.91</v>
      </c>
    </row>
    <row r="4193" spans="1:4" ht="15.95" customHeight="1">
      <c r="A4193" s="119" t="s">
        <v>439</v>
      </c>
      <c r="B4193" s="120" t="s">
        <v>440</v>
      </c>
      <c r="C4193" s="119" t="s">
        <v>7199</v>
      </c>
      <c r="D4193" s="121">
        <v>171.55</v>
      </c>
    </row>
    <row r="4194" spans="1:4" ht="15.95" customHeight="1">
      <c r="A4194" s="119" t="s">
        <v>441</v>
      </c>
      <c r="B4194" s="120" t="s">
        <v>442</v>
      </c>
      <c r="C4194" s="119" t="s">
        <v>7199</v>
      </c>
      <c r="D4194" s="121">
        <v>90.81</v>
      </c>
    </row>
    <row r="4195" spans="1:4" ht="15.95" customHeight="1">
      <c r="A4195" s="119" t="s">
        <v>443</v>
      </c>
      <c r="B4195" s="120" t="s">
        <v>444</v>
      </c>
      <c r="C4195" s="119" t="s">
        <v>7199</v>
      </c>
      <c r="D4195" s="121">
        <v>54.11</v>
      </c>
    </row>
    <row r="4196" spans="1:4" ht="15.95" customHeight="1">
      <c r="A4196" s="119" t="s">
        <v>445</v>
      </c>
      <c r="B4196" s="120" t="s">
        <v>446</v>
      </c>
      <c r="C4196" s="119" t="s">
        <v>7199</v>
      </c>
      <c r="D4196" s="121">
        <v>53.97</v>
      </c>
    </row>
    <row r="4197" spans="1:4" ht="15.95" customHeight="1">
      <c r="A4197" s="119" t="s">
        <v>447</v>
      </c>
      <c r="B4197" s="120" t="s">
        <v>448</v>
      </c>
      <c r="C4197" s="119" t="s">
        <v>7199</v>
      </c>
      <c r="D4197" s="121">
        <v>345.51</v>
      </c>
    </row>
    <row r="4198" spans="1:4" ht="15.95" customHeight="1">
      <c r="A4198" s="119" t="s">
        <v>1623</v>
      </c>
      <c r="B4198" s="120" t="s">
        <v>1624</v>
      </c>
      <c r="C4198" s="119" t="s">
        <v>7199</v>
      </c>
      <c r="D4198" s="121">
        <v>474.05</v>
      </c>
    </row>
    <row r="4199" spans="1:4" ht="15.95" customHeight="1">
      <c r="A4199" s="119" t="s">
        <v>1625</v>
      </c>
      <c r="B4199" s="120" t="s">
        <v>1626</v>
      </c>
      <c r="C4199" s="119" t="s">
        <v>7199</v>
      </c>
      <c r="D4199" s="121">
        <v>355.36</v>
      </c>
    </row>
    <row r="4200" spans="1:4" ht="15.95" customHeight="1">
      <c r="A4200" s="417" t="s">
        <v>1627</v>
      </c>
      <c r="B4200" s="416" t="s">
        <v>1628</v>
      </c>
      <c r="C4200" s="417" t="s">
        <v>7199</v>
      </c>
      <c r="D4200" s="418">
        <v>1537.15</v>
      </c>
    </row>
    <row r="4201" spans="1:4" ht="6" customHeight="1">
      <c r="A4201" s="417"/>
      <c r="B4201" s="416"/>
      <c r="C4201" s="417"/>
      <c r="D4201" s="418"/>
    </row>
    <row r="4202" spans="1:4" ht="15.95" customHeight="1">
      <c r="A4202" s="417" t="s">
        <v>1629</v>
      </c>
      <c r="B4202" s="416" t="s">
        <v>2001</v>
      </c>
      <c r="C4202" s="417" t="s">
        <v>7199</v>
      </c>
      <c r="D4202" s="418">
        <v>1310.8</v>
      </c>
    </row>
    <row r="4203" spans="1:4" ht="6" customHeight="1">
      <c r="A4203" s="417"/>
      <c r="B4203" s="416"/>
      <c r="C4203" s="417"/>
      <c r="D4203" s="418"/>
    </row>
    <row r="4204" spans="1:4" ht="15.95" customHeight="1">
      <c r="A4204" s="417" t="s">
        <v>3092</v>
      </c>
      <c r="B4204" s="416" t="s">
        <v>20346</v>
      </c>
      <c r="C4204" s="417" t="s">
        <v>7199</v>
      </c>
      <c r="D4204" s="418">
        <v>331.62</v>
      </c>
    </row>
    <row r="4205" spans="1:4" ht="15" customHeight="1">
      <c r="A4205" s="417"/>
      <c r="B4205" s="416"/>
      <c r="C4205" s="417"/>
      <c r="D4205" s="418"/>
    </row>
    <row r="4206" spans="1:4" ht="15.95" customHeight="1">
      <c r="A4206" s="119" t="s">
        <v>3095</v>
      </c>
      <c r="B4206" s="120" t="s">
        <v>20347</v>
      </c>
      <c r="C4206" s="119" t="s">
        <v>7199</v>
      </c>
      <c r="D4206" s="121">
        <v>244.04</v>
      </c>
    </row>
    <row r="4207" spans="1:4" ht="15.95" customHeight="1">
      <c r="A4207" s="119" t="s">
        <v>3091</v>
      </c>
      <c r="B4207" s="120" t="s">
        <v>20348</v>
      </c>
      <c r="C4207" s="119" t="s">
        <v>7199</v>
      </c>
      <c r="D4207" s="121">
        <v>376.15</v>
      </c>
    </row>
    <row r="4208" spans="1:4" ht="15.95" customHeight="1">
      <c r="A4208" s="119" t="s">
        <v>3093</v>
      </c>
      <c r="B4208" s="120" t="s">
        <v>3094</v>
      </c>
      <c r="C4208" s="119" t="s">
        <v>7199</v>
      </c>
      <c r="D4208" s="121">
        <v>905.23</v>
      </c>
    </row>
    <row r="4209" spans="1:4" ht="15.95" customHeight="1">
      <c r="A4209" s="119" t="s">
        <v>3101</v>
      </c>
      <c r="B4209" s="120" t="s">
        <v>20349</v>
      </c>
      <c r="C4209" s="119" t="s">
        <v>7199</v>
      </c>
      <c r="D4209" s="121">
        <v>376.15</v>
      </c>
    </row>
    <row r="4210" spans="1:4" ht="15.95" customHeight="1">
      <c r="A4210" s="119" t="s">
        <v>2002</v>
      </c>
      <c r="B4210" s="120" t="s">
        <v>20350</v>
      </c>
      <c r="C4210" s="119" t="s">
        <v>7199</v>
      </c>
      <c r="D4210" s="121">
        <v>150.57</v>
      </c>
    </row>
    <row r="4211" spans="1:4" ht="15.95" customHeight="1">
      <c r="A4211" s="119" t="s">
        <v>2003</v>
      </c>
      <c r="B4211" s="120" t="s">
        <v>20351</v>
      </c>
      <c r="C4211" s="119" t="s">
        <v>7199</v>
      </c>
      <c r="D4211" s="121">
        <v>150.94</v>
      </c>
    </row>
    <row r="4212" spans="1:4" ht="15.95" customHeight="1">
      <c r="A4212" s="119" t="s">
        <v>20352</v>
      </c>
      <c r="B4212" s="120" t="s">
        <v>20353</v>
      </c>
      <c r="C4212" s="119" t="s">
        <v>7199</v>
      </c>
      <c r="D4212" s="121">
        <v>358.77</v>
      </c>
    </row>
    <row r="4213" spans="1:4" ht="15.95" customHeight="1">
      <c r="A4213" s="417" t="s">
        <v>3089</v>
      </c>
      <c r="B4213" s="416" t="s">
        <v>20354</v>
      </c>
      <c r="C4213" s="417" t="s">
        <v>7199</v>
      </c>
      <c r="D4213" s="418">
        <v>436.64</v>
      </c>
    </row>
    <row r="4214" spans="1:4" ht="6" customHeight="1">
      <c r="A4214" s="417"/>
      <c r="B4214" s="416"/>
      <c r="C4214" s="417"/>
      <c r="D4214" s="418"/>
    </row>
    <row r="4215" spans="1:4" ht="15.95" customHeight="1">
      <c r="A4215" s="417" t="s">
        <v>3090</v>
      </c>
      <c r="B4215" s="416" t="s">
        <v>20355</v>
      </c>
      <c r="C4215" s="417" t="s">
        <v>7199</v>
      </c>
      <c r="D4215" s="418">
        <v>972.16</v>
      </c>
    </row>
    <row r="4216" spans="1:4" ht="6" customHeight="1">
      <c r="A4216" s="417"/>
      <c r="B4216" s="416"/>
      <c r="C4216" s="417"/>
      <c r="D4216" s="418"/>
    </row>
    <row r="4217" spans="1:4" ht="15.95" customHeight="1">
      <c r="A4217" s="417" t="s">
        <v>3096</v>
      </c>
      <c r="B4217" s="416" t="s">
        <v>3097</v>
      </c>
      <c r="C4217" s="417" t="s">
        <v>7199</v>
      </c>
      <c r="D4217" s="418">
        <v>718</v>
      </c>
    </row>
    <row r="4218" spans="1:4" ht="15" customHeight="1">
      <c r="A4218" s="417"/>
      <c r="B4218" s="416"/>
      <c r="C4218" s="417"/>
      <c r="D4218" s="418"/>
    </row>
    <row r="4219" spans="1:4" ht="15.95" customHeight="1">
      <c r="A4219" s="417" t="s">
        <v>3098</v>
      </c>
      <c r="B4219" s="416" t="s">
        <v>3099</v>
      </c>
      <c r="C4219" s="417" t="s">
        <v>7199</v>
      </c>
      <c r="D4219" s="418">
        <v>542.53</v>
      </c>
    </row>
    <row r="4220" spans="1:4" ht="15" customHeight="1">
      <c r="A4220" s="417"/>
      <c r="B4220" s="416"/>
      <c r="C4220" s="417"/>
      <c r="D4220" s="418"/>
    </row>
    <row r="4221" spans="1:4" ht="15.95" customHeight="1">
      <c r="A4221" s="417" t="s">
        <v>20356</v>
      </c>
      <c r="B4221" s="416" t="s">
        <v>20357</v>
      </c>
      <c r="C4221" s="417" t="s">
        <v>7199</v>
      </c>
      <c r="D4221" s="418">
        <v>577.79</v>
      </c>
    </row>
    <row r="4222" spans="1:4" ht="24" customHeight="1">
      <c r="A4222" s="417"/>
      <c r="B4222" s="416"/>
      <c r="C4222" s="417"/>
      <c r="D4222" s="418"/>
    </row>
    <row r="4223" spans="1:4" ht="15.95" customHeight="1">
      <c r="A4223" s="417" t="s">
        <v>3100</v>
      </c>
      <c r="B4223" s="416" t="s">
        <v>20358</v>
      </c>
      <c r="C4223" s="417" t="s">
        <v>7199</v>
      </c>
      <c r="D4223" s="418">
        <v>363.58</v>
      </c>
    </row>
    <row r="4224" spans="1:4" ht="6" customHeight="1">
      <c r="A4224" s="417"/>
      <c r="B4224" s="416"/>
      <c r="C4224" s="417"/>
      <c r="D4224" s="418"/>
    </row>
    <row r="4225" spans="1:4" ht="15.95" customHeight="1">
      <c r="A4225" s="119" t="s">
        <v>3102</v>
      </c>
      <c r="B4225" s="120" t="s">
        <v>3103</v>
      </c>
      <c r="C4225" s="119" t="s">
        <v>7199</v>
      </c>
      <c r="D4225" s="121">
        <v>39.700000000000003</v>
      </c>
    </row>
    <row r="4226" spans="1:4" ht="15.95" customHeight="1">
      <c r="A4226" s="119" t="s">
        <v>3104</v>
      </c>
      <c r="B4226" s="120" t="s">
        <v>3105</v>
      </c>
      <c r="C4226" s="119" t="s">
        <v>7199</v>
      </c>
      <c r="D4226" s="121">
        <v>50.3</v>
      </c>
    </row>
    <row r="4227" spans="1:4" ht="15.95" customHeight="1">
      <c r="A4227" s="119" t="s">
        <v>3106</v>
      </c>
      <c r="B4227" s="120" t="s">
        <v>20359</v>
      </c>
      <c r="C4227" s="119" t="s">
        <v>7199</v>
      </c>
      <c r="D4227" s="121">
        <v>272.89</v>
      </c>
    </row>
    <row r="4228" spans="1:4" ht="15.95" customHeight="1">
      <c r="A4228" s="417" t="s">
        <v>3107</v>
      </c>
      <c r="B4228" s="416" t="s">
        <v>3108</v>
      </c>
      <c r="C4228" s="417" t="s">
        <v>7196</v>
      </c>
      <c r="D4228" s="418">
        <v>829.02</v>
      </c>
    </row>
    <row r="4229" spans="1:4" ht="15" customHeight="1">
      <c r="A4229" s="417"/>
      <c r="B4229" s="416"/>
      <c r="C4229" s="417"/>
      <c r="D4229" s="418"/>
    </row>
    <row r="4230" spans="1:4" ht="15.95" customHeight="1">
      <c r="A4230" s="119" t="s">
        <v>3109</v>
      </c>
      <c r="B4230" s="120" t="s">
        <v>3110</v>
      </c>
      <c r="C4230" s="119" t="s">
        <v>7199</v>
      </c>
      <c r="D4230" s="121">
        <v>194.4</v>
      </c>
    </row>
    <row r="4231" spans="1:4" ht="15.95" customHeight="1">
      <c r="A4231" s="119" t="s">
        <v>3111</v>
      </c>
      <c r="B4231" s="120" t="s">
        <v>3112</v>
      </c>
      <c r="C4231" s="119" t="s">
        <v>7199</v>
      </c>
      <c r="D4231" s="121">
        <v>81.87</v>
      </c>
    </row>
    <row r="4232" spans="1:4" ht="15.95" customHeight="1">
      <c r="A4232" s="419" t="s">
        <v>20360</v>
      </c>
      <c r="B4232" s="419"/>
      <c r="C4232" s="419"/>
      <c r="D4232" s="118">
        <v>57305.440000000002</v>
      </c>
    </row>
    <row r="4233" spans="1:4" ht="15.95" customHeight="1">
      <c r="A4233" s="417" t="s">
        <v>20361</v>
      </c>
      <c r="B4233" s="416" t="s">
        <v>20362</v>
      </c>
      <c r="C4233" s="417" t="s">
        <v>7199</v>
      </c>
      <c r="D4233" s="418">
        <v>3256.34</v>
      </c>
    </row>
    <row r="4234" spans="1:4" ht="6" customHeight="1">
      <c r="A4234" s="417"/>
      <c r="B4234" s="416"/>
      <c r="C4234" s="417"/>
      <c r="D4234" s="418"/>
    </row>
    <row r="4235" spans="1:4" ht="15.95" customHeight="1">
      <c r="A4235" s="417" t="s">
        <v>20363</v>
      </c>
      <c r="B4235" s="416" t="s">
        <v>20364</v>
      </c>
      <c r="C4235" s="417" t="s">
        <v>7199</v>
      </c>
      <c r="D4235" s="418">
        <v>3349.54</v>
      </c>
    </row>
    <row r="4236" spans="1:4" ht="6" customHeight="1">
      <c r="A4236" s="417"/>
      <c r="B4236" s="416"/>
      <c r="C4236" s="417"/>
      <c r="D4236" s="418"/>
    </row>
    <row r="4237" spans="1:4" ht="15.95" customHeight="1">
      <c r="A4237" s="417" t="s">
        <v>20365</v>
      </c>
      <c r="B4237" s="416" t="s">
        <v>20366</v>
      </c>
      <c r="C4237" s="417" t="s">
        <v>7199</v>
      </c>
      <c r="D4237" s="418">
        <v>3889.58</v>
      </c>
    </row>
    <row r="4238" spans="1:4" ht="6" customHeight="1">
      <c r="A4238" s="417"/>
      <c r="B4238" s="416"/>
      <c r="C4238" s="417"/>
      <c r="D4238" s="418"/>
    </row>
    <row r="4239" spans="1:4" ht="15.95" customHeight="1">
      <c r="A4239" s="417" t="s">
        <v>20367</v>
      </c>
      <c r="B4239" s="416" t="s">
        <v>20368</v>
      </c>
      <c r="C4239" s="417" t="s">
        <v>7199</v>
      </c>
      <c r="D4239" s="418">
        <v>4522.3999999999996</v>
      </c>
    </row>
    <row r="4240" spans="1:4" ht="6" customHeight="1">
      <c r="A4240" s="417"/>
      <c r="B4240" s="416"/>
      <c r="C4240" s="417"/>
      <c r="D4240" s="418"/>
    </row>
    <row r="4241" spans="1:4" ht="15.95" customHeight="1">
      <c r="A4241" s="417" t="s">
        <v>20369</v>
      </c>
      <c r="B4241" s="416" t="s">
        <v>20370</v>
      </c>
      <c r="C4241" s="417" t="s">
        <v>7199</v>
      </c>
      <c r="D4241" s="418">
        <v>5170.51</v>
      </c>
    </row>
    <row r="4242" spans="1:4" ht="6" customHeight="1">
      <c r="A4242" s="417"/>
      <c r="B4242" s="416"/>
      <c r="C4242" s="417"/>
      <c r="D4242" s="418"/>
    </row>
    <row r="4243" spans="1:4" ht="15.95" customHeight="1">
      <c r="A4243" s="417" t="s">
        <v>20371</v>
      </c>
      <c r="B4243" s="416" t="s">
        <v>20372</v>
      </c>
      <c r="C4243" s="417" t="s">
        <v>7199</v>
      </c>
      <c r="D4243" s="418">
        <v>5758.41</v>
      </c>
    </row>
    <row r="4244" spans="1:4" ht="6" customHeight="1">
      <c r="A4244" s="417"/>
      <c r="B4244" s="416"/>
      <c r="C4244" s="417"/>
      <c r="D4244" s="418"/>
    </row>
    <row r="4245" spans="1:4" ht="15.95" customHeight="1">
      <c r="A4245" s="417" t="s">
        <v>20373</v>
      </c>
      <c r="B4245" s="416" t="s">
        <v>20374</v>
      </c>
      <c r="C4245" s="417" t="s">
        <v>7199</v>
      </c>
      <c r="D4245" s="418">
        <v>2078.96</v>
      </c>
    </row>
    <row r="4246" spans="1:4" ht="6" customHeight="1">
      <c r="A4246" s="417"/>
      <c r="B4246" s="416"/>
      <c r="C4246" s="417"/>
      <c r="D4246" s="418"/>
    </row>
    <row r="4247" spans="1:4" ht="15.95" customHeight="1">
      <c r="A4247" s="417" t="s">
        <v>20375</v>
      </c>
      <c r="B4247" s="416" t="s">
        <v>20376</v>
      </c>
      <c r="C4247" s="417" t="s">
        <v>7199</v>
      </c>
      <c r="D4247" s="418">
        <v>2725.84</v>
      </c>
    </row>
    <row r="4248" spans="1:4" ht="6" customHeight="1">
      <c r="A4248" s="417"/>
      <c r="B4248" s="416"/>
      <c r="C4248" s="417"/>
      <c r="D4248" s="418"/>
    </row>
    <row r="4249" spans="1:4" ht="15.95" customHeight="1">
      <c r="A4249" s="417" t="s">
        <v>20377</v>
      </c>
      <c r="B4249" s="416" t="s">
        <v>20378</v>
      </c>
      <c r="C4249" s="417" t="s">
        <v>7199</v>
      </c>
      <c r="D4249" s="418">
        <v>2207.5100000000002</v>
      </c>
    </row>
    <row r="4250" spans="1:4" ht="6" customHeight="1">
      <c r="A4250" s="417"/>
      <c r="B4250" s="416"/>
      <c r="C4250" s="417"/>
      <c r="D4250" s="418"/>
    </row>
    <row r="4251" spans="1:4" ht="15.95" customHeight="1">
      <c r="A4251" s="417" t="s">
        <v>20379</v>
      </c>
      <c r="B4251" s="416" t="s">
        <v>20380</v>
      </c>
      <c r="C4251" s="417" t="s">
        <v>7199</v>
      </c>
      <c r="D4251" s="418">
        <v>2561.59</v>
      </c>
    </row>
    <row r="4252" spans="1:4" ht="15" customHeight="1">
      <c r="A4252" s="417"/>
      <c r="B4252" s="416"/>
      <c r="C4252" s="417"/>
      <c r="D4252" s="418"/>
    </row>
    <row r="4253" spans="1:4" ht="15.95" customHeight="1">
      <c r="A4253" s="417" t="s">
        <v>20381</v>
      </c>
      <c r="B4253" s="416" t="s">
        <v>20382</v>
      </c>
      <c r="C4253" s="417" t="s">
        <v>7199</v>
      </c>
      <c r="D4253" s="418">
        <v>1603.16</v>
      </c>
    </row>
    <row r="4254" spans="1:4" ht="6" customHeight="1">
      <c r="A4254" s="417"/>
      <c r="B4254" s="416"/>
      <c r="C4254" s="417"/>
      <c r="D4254" s="418"/>
    </row>
    <row r="4255" spans="1:4" ht="15.95" customHeight="1">
      <c r="A4255" s="417" t="s">
        <v>20383</v>
      </c>
      <c r="B4255" s="416" t="s">
        <v>20384</v>
      </c>
      <c r="C4255" s="417" t="s">
        <v>7199</v>
      </c>
      <c r="D4255" s="418">
        <v>1909.33</v>
      </c>
    </row>
    <row r="4256" spans="1:4" ht="6" customHeight="1">
      <c r="A4256" s="417"/>
      <c r="B4256" s="416"/>
      <c r="C4256" s="417"/>
      <c r="D4256" s="418"/>
    </row>
    <row r="4257" spans="1:4" ht="15.95" customHeight="1">
      <c r="A4257" s="417" t="s">
        <v>20385</v>
      </c>
      <c r="B4257" s="416" t="s">
        <v>20386</v>
      </c>
      <c r="C4257" s="417" t="s">
        <v>7199</v>
      </c>
      <c r="D4257" s="418">
        <v>2092.5300000000002</v>
      </c>
    </row>
    <row r="4258" spans="1:4" ht="6" customHeight="1">
      <c r="A4258" s="417"/>
      <c r="B4258" s="416"/>
      <c r="C4258" s="417"/>
      <c r="D4258" s="418"/>
    </row>
    <row r="4259" spans="1:4" ht="15.95" customHeight="1">
      <c r="A4259" s="417" t="s">
        <v>20387</v>
      </c>
      <c r="B4259" s="416" t="s">
        <v>20388</v>
      </c>
      <c r="C4259" s="417" t="s">
        <v>7199</v>
      </c>
      <c r="D4259" s="418">
        <v>2115.16</v>
      </c>
    </row>
    <row r="4260" spans="1:4" ht="6" customHeight="1">
      <c r="A4260" s="417"/>
      <c r="B4260" s="416"/>
      <c r="C4260" s="417"/>
      <c r="D4260" s="418"/>
    </row>
    <row r="4261" spans="1:4" ht="15.95" customHeight="1">
      <c r="A4261" s="417" t="s">
        <v>20389</v>
      </c>
      <c r="B4261" s="416" t="s">
        <v>20390</v>
      </c>
      <c r="C4261" s="417" t="s">
        <v>7199</v>
      </c>
      <c r="D4261" s="418">
        <v>2441</v>
      </c>
    </row>
    <row r="4262" spans="1:4" ht="6" customHeight="1">
      <c r="A4262" s="417"/>
      <c r="B4262" s="416"/>
      <c r="C4262" s="417"/>
      <c r="D4262" s="418"/>
    </row>
    <row r="4263" spans="1:4" ht="15.95" customHeight="1">
      <c r="A4263" s="417" t="s">
        <v>20391</v>
      </c>
      <c r="B4263" s="416" t="s">
        <v>20392</v>
      </c>
      <c r="C4263" s="417" t="s">
        <v>7199</v>
      </c>
      <c r="D4263" s="418">
        <v>2486.2600000000002</v>
      </c>
    </row>
    <row r="4264" spans="1:4" ht="6" customHeight="1">
      <c r="A4264" s="417"/>
      <c r="B4264" s="416"/>
      <c r="C4264" s="417"/>
      <c r="D4264" s="418"/>
    </row>
    <row r="4265" spans="1:4" ht="15.95" customHeight="1">
      <c r="A4265" s="417" t="s">
        <v>20393</v>
      </c>
      <c r="B4265" s="416" t="s">
        <v>20394</v>
      </c>
      <c r="C4265" s="417" t="s">
        <v>7199</v>
      </c>
      <c r="D4265" s="418">
        <v>2889.95</v>
      </c>
    </row>
    <row r="4266" spans="1:4" ht="6" customHeight="1">
      <c r="A4266" s="417"/>
      <c r="B4266" s="416"/>
      <c r="C4266" s="417"/>
      <c r="D4266" s="418"/>
    </row>
    <row r="4267" spans="1:4" ht="15.95" customHeight="1">
      <c r="A4267" s="417" t="s">
        <v>20395</v>
      </c>
      <c r="B4267" s="416" t="s">
        <v>20396</v>
      </c>
      <c r="C4267" s="417" t="s">
        <v>7199</v>
      </c>
      <c r="D4267" s="418">
        <v>2967.13</v>
      </c>
    </row>
    <row r="4268" spans="1:4" ht="6" customHeight="1">
      <c r="A4268" s="417"/>
      <c r="B4268" s="416"/>
      <c r="C4268" s="417"/>
      <c r="D4268" s="418"/>
    </row>
    <row r="4269" spans="1:4" ht="15.95" customHeight="1">
      <c r="A4269" s="417" t="s">
        <v>20397</v>
      </c>
      <c r="B4269" s="416" t="s">
        <v>20398</v>
      </c>
      <c r="C4269" s="417" t="s">
        <v>7199</v>
      </c>
      <c r="D4269" s="418">
        <v>3280.24</v>
      </c>
    </row>
    <row r="4270" spans="1:4" ht="6" customHeight="1">
      <c r="A4270" s="417"/>
      <c r="B4270" s="416"/>
      <c r="C4270" s="417"/>
      <c r="D4270" s="418"/>
    </row>
    <row r="4271" spans="1:4" ht="15.95" customHeight="1">
      <c r="A4271" s="419" t="s">
        <v>3113</v>
      </c>
      <c r="B4271" s="419"/>
      <c r="C4271" s="419"/>
      <c r="D4271" s="118">
        <v>323350.78999999998</v>
      </c>
    </row>
    <row r="4272" spans="1:4" ht="15.95" customHeight="1">
      <c r="A4272" s="119" t="s">
        <v>3114</v>
      </c>
      <c r="B4272" s="120" t="s">
        <v>3115</v>
      </c>
      <c r="C4272" s="119" t="s">
        <v>7199</v>
      </c>
      <c r="D4272" s="121">
        <v>165.27</v>
      </c>
    </row>
    <row r="4273" spans="1:4" ht="15.95" customHeight="1">
      <c r="A4273" s="119" t="s">
        <v>3116</v>
      </c>
      <c r="B4273" s="120" t="s">
        <v>3117</v>
      </c>
      <c r="C4273" s="119" t="s">
        <v>7199</v>
      </c>
      <c r="D4273" s="121">
        <v>177.71</v>
      </c>
    </row>
    <row r="4274" spans="1:4" ht="15.95" customHeight="1">
      <c r="A4274" s="119" t="s">
        <v>3118</v>
      </c>
      <c r="B4274" s="120" t="s">
        <v>3119</v>
      </c>
      <c r="C4274" s="119" t="s">
        <v>7199</v>
      </c>
      <c r="D4274" s="121">
        <v>291</v>
      </c>
    </row>
    <row r="4275" spans="1:4" ht="15.95" customHeight="1">
      <c r="A4275" s="119" t="s">
        <v>3120</v>
      </c>
      <c r="B4275" s="120" t="s">
        <v>3121</v>
      </c>
      <c r="C4275" s="119" t="s">
        <v>7199</v>
      </c>
      <c r="D4275" s="121">
        <v>1178.21</v>
      </c>
    </row>
    <row r="4276" spans="1:4" ht="15.95" customHeight="1">
      <c r="A4276" s="119" t="s">
        <v>3122</v>
      </c>
      <c r="B4276" s="120" t="s">
        <v>3123</v>
      </c>
      <c r="C4276" s="119" t="s">
        <v>7199</v>
      </c>
      <c r="D4276" s="121">
        <v>4746.43</v>
      </c>
    </row>
    <row r="4277" spans="1:4" ht="15.95" customHeight="1">
      <c r="A4277" s="119" t="s">
        <v>3124</v>
      </c>
      <c r="B4277" s="120" t="s">
        <v>3125</v>
      </c>
      <c r="C4277" s="119" t="s">
        <v>7199</v>
      </c>
      <c r="D4277" s="121">
        <v>26.02</v>
      </c>
    </row>
    <row r="4278" spans="1:4" ht="15.95" customHeight="1">
      <c r="A4278" s="119" t="s">
        <v>3126</v>
      </c>
      <c r="B4278" s="120" t="s">
        <v>3127</v>
      </c>
      <c r="C4278" s="119" t="s">
        <v>7199</v>
      </c>
      <c r="D4278" s="121">
        <v>179.46</v>
      </c>
    </row>
    <row r="4279" spans="1:4" ht="15.95" customHeight="1">
      <c r="A4279" s="119" t="s">
        <v>3128</v>
      </c>
      <c r="B4279" s="120" t="s">
        <v>3129</v>
      </c>
      <c r="C4279" s="119" t="s">
        <v>7199</v>
      </c>
      <c r="D4279" s="121">
        <v>288.63</v>
      </c>
    </row>
    <row r="4280" spans="1:4" ht="15.95" customHeight="1">
      <c r="A4280" s="119" t="s">
        <v>3130</v>
      </c>
      <c r="B4280" s="120" t="s">
        <v>3131</v>
      </c>
      <c r="C4280" s="119" t="s">
        <v>7199</v>
      </c>
      <c r="D4280" s="121">
        <v>680.43</v>
      </c>
    </row>
    <row r="4281" spans="1:4" ht="15.95" customHeight="1">
      <c r="A4281" s="119" t="s">
        <v>3132</v>
      </c>
      <c r="B4281" s="120" t="s">
        <v>3133</v>
      </c>
      <c r="C4281" s="119" t="s">
        <v>7199</v>
      </c>
      <c r="D4281" s="121">
        <v>1006.27</v>
      </c>
    </row>
    <row r="4282" spans="1:4" ht="15.95" customHeight="1">
      <c r="A4282" s="119" t="s">
        <v>3134</v>
      </c>
      <c r="B4282" s="120" t="s">
        <v>3135</v>
      </c>
      <c r="C4282" s="119" t="s">
        <v>7199</v>
      </c>
      <c r="D4282" s="121">
        <v>1194.24</v>
      </c>
    </row>
    <row r="4283" spans="1:4" ht="15.95" customHeight="1">
      <c r="A4283" s="119" t="s">
        <v>3136</v>
      </c>
      <c r="B4283" s="120" t="s">
        <v>3137</v>
      </c>
      <c r="C4283" s="119" t="s">
        <v>7199</v>
      </c>
      <c r="D4283" s="121">
        <v>2713.88</v>
      </c>
    </row>
    <row r="4284" spans="1:4" ht="15.95" customHeight="1">
      <c r="A4284" s="119" t="s">
        <v>3138</v>
      </c>
      <c r="B4284" s="120" t="s">
        <v>3139</v>
      </c>
      <c r="C4284" s="119" t="s">
        <v>7199</v>
      </c>
      <c r="D4284" s="121">
        <v>1238.5</v>
      </c>
    </row>
    <row r="4285" spans="1:4" ht="15.95" customHeight="1">
      <c r="A4285" s="119" t="s">
        <v>3140</v>
      </c>
      <c r="B4285" s="120" t="s">
        <v>3141</v>
      </c>
      <c r="C4285" s="119" t="s">
        <v>7199</v>
      </c>
      <c r="D4285" s="121">
        <v>257.06</v>
      </c>
    </row>
    <row r="4286" spans="1:4" ht="15.95" customHeight="1">
      <c r="A4286" s="119" t="s">
        <v>3142</v>
      </c>
      <c r="B4286" s="120" t="s">
        <v>3143</v>
      </c>
      <c r="C4286" s="119" t="s">
        <v>7199</v>
      </c>
      <c r="D4286" s="121">
        <v>301</v>
      </c>
    </row>
    <row r="4287" spans="1:4" ht="15.95" customHeight="1">
      <c r="A4287" s="119" t="s">
        <v>3144</v>
      </c>
      <c r="B4287" s="120" t="s">
        <v>3145</v>
      </c>
      <c r="C4287" s="119" t="s">
        <v>7199</v>
      </c>
      <c r="D4287" s="121">
        <v>317.36</v>
      </c>
    </row>
    <row r="4288" spans="1:4" ht="15.95" customHeight="1">
      <c r="A4288" s="119" t="s">
        <v>3146</v>
      </c>
      <c r="B4288" s="120" t="s">
        <v>3147</v>
      </c>
      <c r="C4288" s="119" t="s">
        <v>7199</v>
      </c>
      <c r="D4288" s="121">
        <v>170.77</v>
      </c>
    </row>
    <row r="4289" spans="1:4" ht="15.95" customHeight="1">
      <c r="A4289" s="119" t="s">
        <v>3148</v>
      </c>
      <c r="B4289" s="120" t="s">
        <v>3149</v>
      </c>
      <c r="C4289" s="119" t="s">
        <v>7199</v>
      </c>
      <c r="D4289" s="121">
        <v>173.64</v>
      </c>
    </row>
    <row r="4290" spans="1:4" ht="15.95" customHeight="1">
      <c r="A4290" s="119" t="s">
        <v>3150</v>
      </c>
      <c r="B4290" s="120" t="s">
        <v>3151</v>
      </c>
      <c r="C4290" s="119" t="s">
        <v>7199</v>
      </c>
      <c r="D4290" s="121">
        <v>183.2</v>
      </c>
    </row>
    <row r="4291" spans="1:4" ht="15.95" customHeight="1">
      <c r="A4291" s="119" t="s">
        <v>3152</v>
      </c>
      <c r="B4291" s="120" t="s">
        <v>3153</v>
      </c>
      <c r="C4291" s="119" t="s">
        <v>7199</v>
      </c>
      <c r="D4291" s="121">
        <v>207.99</v>
      </c>
    </row>
    <row r="4292" spans="1:4" ht="15.95" customHeight="1">
      <c r="A4292" s="119" t="s">
        <v>3154</v>
      </c>
      <c r="B4292" s="120" t="s">
        <v>3155</v>
      </c>
      <c r="C4292" s="119" t="s">
        <v>7199</v>
      </c>
      <c r="D4292" s="121">
        <v>1175.25</v>
      </c>
    </row>
    <row r="4293" spans="1:4" ht="15.95" customHeight="1">
      <c r="A4293" s="417" t="s">
        <v>1776</v>
      </c>
      <c r="B4293" s="416" t="s">
        <v>1777</v>
      </c>
      <c r="C4293" s="417" t="s">
        <v>7199</v>
      </c>
      <c r="D4293" s="418">
        <v>67649.59</v>
      </c>
    </row>
    <row r="4294" spans="1:4" ht="6" customHeight="1">
      <c r="A4294" s="417"/>
      <c r="B4294" s="416"/>
      <c r="C4294" s="417"/>
      <c r="D4294" s="418"/>
    </row>
    <row r="4295" spans="1:4" ht="15.95" customHeight="1">
      <c r="A4295" s="417" t="s">
        <v>1778</v>
      </c>
      <c r="B4295" s="416" t="s">
        <v>1779</v>
      </c>
      <c r="C4295" s="417" t="s">
        <v>7199</v>
      </c>
      <c r="D4295" s="418">
        <v>168214.97</v>
      </c>
    </row>
    <row r="4296" spans="1:4" ht="6" customHeight="1">
      <c r="A4296" s="417"/>
      <c r="B4296" s="416"/>
      <c r="C4296" s="417"/>
      <c r="D4296" s="418"/>
    </row>
    <row r="4297" spans="1:4" ht="15.95" customHeight="1">
      <c r="A4297" s="119" t="s">
        <v>3156</v>
      </c>
      <c r="B4297" s="120" t="s">
        <v>3157</v>
      </c>
      <c r="C4297" s="119" t="s">
        <v>7199</v>
      </c>
      <c r="D4297" s="121">
        <v>1091.32</v>
      </c>
    </row>
    <row r="4298" spans="1:4" ht="15.95" customHeight="1">
      <c r="A4298" s="119" t="s">
        <v>3158</v>
      </c>
      <c r="B4298" s="120" t="s">
        <v>3159</v>
      </c>
      <c r="C4298" s="119" t="s">
        <v>7199</v>
      </c>
      <c r="D4298" s="121">
        <v>1633.6</v>
      </c>
    </row>
    <row r="4299" spans="1:4" ht="15.95" customHeight="1">
      <c r="A4299" s="119" t="s">
        <v>1774</v>
      </c>
      <c r="B4299" s="120" t="s">
        <v>1775</v>
      </c>
      <c r="C4299" s="119" t="s">
        <v>7199</v>
      </c>
      <c r="D4299" s="121">
        <v>66929.100000000006</v>
      </c>
    </row>
    <row r="4300" spans="1:4" ht="15.95" customHeight="1">
      <c r="A4300" s="119" t="s">
        <v>3186</v>
      </c>
      <c r="B4300" s="120" t="s">
        <v>3187</v>
      </c>
      <c r="C4300" s="119" t="s">
        <v>7199</v>
      </c>
      <c r="D4300" s="121">
        <v>293.05</v>
      </c>
    </row>
    <row r="4301" spans="1:4" ht="15.95" customHeight="1">
      <c r="A4301" s="119" t="s">
        <v>3160</v>
      </c>
      <c r="B4301" s="120" t="s">
        <v>4521</v>
      </c>
      <c r="C4301" s="119" t="s">
        <v>7199</v>
      </c>
      <c r="D4301" s="121">
        <v>280.75</v>
      </c>
    </row>
    <row r="4302" spans="1:4" ht="15.95" customHeight="1">
      <c r="A4302" s="119" t="s">
        <v>4522</v>
      </c>
      <c r="B4302" s="120" t="s">
        <v>4523</v>
      </c>
      <c r="C4302" s="119" t="s">
        <v>7199</v>
      </c>
      <c r="D4302" s="121">
        <v>165.03</v>
      </c>
    </row>
    <row r="4303" spans="1:4" ht="15.95" customHeight="1">
      <c r="A4303" s="119" t="s">
        <v>4524</v>
      </c>
      <c r="B4303" s="120" t="s">
        <v>4525</v>
      </c>
      <c r="C4303" s="119" t="s">
        <v>7199</v>
      </c>
      <c r="D4303" s="121">
        <v>191.83</v>
      </c>
    </row>
    <row r="4304" spans="1:4" ht="15.95" customHeight="1">
      <c r="A4304" s="119" t="s">
        <v>4526</v>
      </c>
      <c r="B4304" s="120" t="s">
        <v>4527</v>
      </c>
      <c r="C4304" s="119" t="s">
        <v>7199</v>
      </c>
      <c r="D4304" s="121">
        <v>229.24</v>
      </c>
    </row>
    <row r="4305" spans="1:4" ht="15.95" customHeight="1">
      <c r="A4305" s="419" t="s">
        <v>1567</v>
      </c>
      <c r="B4305" s="419"/>
      <c r="C4305" s="419"/>
      <c r="D4305" s="118">
        <v>5389926.1399999997</v>
      </c>
    </row>
    <row r="4306" spans="1:4" ht="15.95" customHeight="1">
      <c r="A4306" s="119" t="s">
        <v>4528</v>
      </c>
      <c r="B4306" s="120" t="s">
        <v>4529</v>
      </c>
      <c r="C4306" s="119" t="s">
        <v>7199</v>
      </c>
      <c r="D4306" s="121">
        <v>186588</v>
      </c>
    </row>
    <row r="4307" spans="1:4" ht="15.95" customHeight="1">
      <c r="A4307" s="119" t="s">
        <v>4530</v>
      </c>
      <c r="B4307" s="120" t="s">
        <v>25575</v>
      </c>
      <c r="C4307" s="119" t="s">
        <v>7199</v>
      </c>
      <c r="D4307" s="121">
        <v>838467.89</v>
      </c>
    </row>
    <row r="4308" spans="1:4" ht="15.95" customHeight="1">
      <c r="A4308" s="119" t="s">
        <v>4531</v>
      </c>
      <c r="B4308" s="120" t="s">
        <v>25576</v>
      </c>
      <c r="C4308" s="119" t="s">
        <v>7199</v>
      </c>
      <c r="D4308" s="121">
        <v>800244.21</v>
      </c>
    </row>
    <row r="4309" spans="1:4" ht="15.95" customHeight="1">
      <c r="A4309" s="119" t="s">
        <v>4532</v>
      </c>
      <c r="B4309" s="120" t="s">
        <v>25577</v>
      </c>
      <c r="C4309" s="119" t="s">
        <v>7199</v>
      </c>
      <c r="D4309" s="121">
        <v>660261.69999999995</v>
      </c>
    </row>
    <row r="4310" spans="1:4" ht="15.95" customHeight="1">
      <c r="A4310" s="119" t="s">
        <v>4533</v>
      </c>
      <c r="B4310" s="120" t="s">
        <v>25578</v>
      </c>
      <c r="C4310" s="119" t="s">
        <v>7199</v>
      </c>
      <c r="D4310" s="121">
        <v>421835.02</v>
      </c>
    </row>
    <row r="4311" spans="1:4" ht="15.95" customHeight="1">
      <c r="A4311" s="119" t="s">
        <v>4534</v>
      </c>
      <c r="B4311" s="120" t="s">
        <v>25579</v>
      </c>
      <c r="C4311" s="119" t="s">
        <v>7199</v>
      </c>
      <c r="D4311" s="121">
        <v>316926.67</v>
      </c>
    </row>
    <row r="4312" spans="1:4" ht="15.95" customHeight="1">
      <c r="A4312" s="119" t="s">
        <v>4535</v>
      </c>
      <c r="B4312" s="120" t="s">
        <v>25580</v>
      </c>
      <c r="C4312" s="119" t="s">
        <v>7199</v>
      </c>
      <c r="D4312" s="121">
        <v>302439.55</v>
      </c>
    </row>
    <row r="4313" spans="1:4" ht="15.95" customHeight="1">
      <c r="A4313" s="119" t="s">
        <v>4536</v>
      </c>
      <c r="B4313" s="120" t="s">
        <v>25581</v>
      </c>
      <c r="C4313" s="119" t="s">
        <v>7199</v>
      </c>
      <c r="D4313" s="121">
        <v>266982.49</v>
      </c>
    </row>
    <row r="4314" spans="1:4" ht="15.95" customHeight="1">
      <c r="A4314" s="119" t="s">
        <v>4537</v>
      </c>
      <c r="B4314" s="120" t="s">
        <v>25582</v>
      </c>
      <c r="C4314" s="119" t="s">
        <v>7199</v>
      </c>
      <c r="D4314" s="121">
        <v>241250.87</v>
      </c>
    </row>
    <row r="4315" spans="1:4" ht="15.95" customHeight="1">
      <c r="A4315" s="119" t="s">
        <v>4538</v>
      </c>
      <c r="B4315" s="120" t="s">
        <v>25583</v>
      </c>
      <c r="C4315" s="119" t="s">
        <v>7199</v>
      </c>
      <c r="D4315" s="121">
        <v>217172.85</v>
      </c>
    </row>
    <row r="4316" spans="1:4" ht="15.95" customHeight="1">
      <c r="A4316" s="119" t="s">
        <v>4539</v>
      </c>
      <c r="B4316" s="120" t="s">
        <v>25584</v>
      </c>
      <c r="C4316" s="119" t="s">
        <v>7199</v>
      </c>
      <c r="D4316" s="121">
        <v>213063.66</v>
      </c>
    </row>
    <row r="4317" spans="1:4" ht="15.95" customHeight="1">
      <c r="A4317" s="119" t="s">
        <v>4540</v>
      </c>
      <c r="B4317" s="120" t="s">
        <v>25585</v>
      </c>
      <c r="C4317" s="119" t="s">
        <v>7199</v>
      </c>
      <c r="D4317" s="121">
        <v>185940.38</v>
      </c>
    </row>
    <row r="4318" spans="1:4" ht="15.95" customHeight="1">
      <c r="A4318" s="119" t="s">
        <v>4541</v>
      </c>
      <c r="B4318" s="120" t="s">
        <v>25586</v>
      </c>
      <c r="C4318" s="119" t="s">
        <v>7199</v>
      </c>
      <c r="D4318" s="121">
        <v>167573.95000000001</v>
      </c>
    </row>
    <row r="4319" spans="1:4" ht="15.95" customHeight="1">
      <c r="A4319" s="119" t="s">
        <v>4542</v>
      </c>
      <c r="B4319" s="120" t="s">
        <v>25587</v>
      </c>
      <c r="C4319" s="119" t="s">
        <v>7199</v>
      </c>
      <c r="D4319" s="121">
        <v>144332.4</v>
      </c>
    </row>
    <row r="4320" spans="1:4" ht="15.95" customHeight="1">
      <c r="A4320" s="119" t="s">
        <v>3182</v>
      </c>
      <c r="B4320" s="120" t="s">
        <v>25588</v>
      </c>
      <c r="C4320" s="119" t="s">
        <v>7199</v>
      </c>
      <c r="D4320" s="121">
        <v>127692.4</v>
      </c>
    </row>
    <row r="4321" spans="1:4" ht="15.95" customHeight="1">
      <c r="A4321" s="119" t="s">
        <v>3183</v>
      </c>
      <c r="B4321" s="120" t="s">
        <v>25589</v>
      </c>
      <c r="C4321" s="119" t="s">
        <v>7199</v>
      </c>
      <c r="D4321" s="121">
        <v>114172.4</v>
      </c>
    </row>
    <row r="4322" spans="1:4" ht="15.95" customHeight="1">
      <c r="A4322" s="119" t="s">
        <v>3184</v>
      </c>
      <c r="B4322" s="120" t="s">
        <v>25590</v>
      </c>
      <c r="C4322" s="119" t="s">
        <v>7199</v>
      </c>
      <c r="D4322" s="121">
        <v>99250.85</v>
      </c>
    </row>
    <row r="4323" spans="1:4" ht="15.95" customHeight="1">
      <c r="A4323" s="119" t="s">
        <v>3185</v>
      </c>
      <c r="B4323" s="120" t="s">
        <v>25591</v>
      </c>
      <c r="C4323" s="119" t="s">
        <v>7199</v>
      </c>
      <c r="D4323" s="121">
        <v>85730.85</v>
      </c>
    </row>
    <row r="4324" spans="1:4" ht="15.95" customHeight="1">
      <c r="A4324" s="419" t="s">
        <v>3188</v>
      </c>
      <c r="B4324" s="419"/>
      <c r="C4324" s="419"/>
      <c r="D4324" s="118">
        <v>20947.439999999999</v>
      </c>
    </row>
    <row r="4325" spans="1:4" ht="15.95" customHeight="1">
      <c r="A4325" s="119" t="s">
        <v>3189</v>
      </c>
      <c r="B4325" s="120" t="s">
        <v>7798</v>
      </c>
      <c r="C4325" s="119" t="s">
        <v>7199</v>
      </c>
      <c r="D4325" s="121">
        <v>39.68</v>
      </c>
    </row>
    <row r="4326" spans="1:4" ht="15.95" customHeight="1">
      <c r="A4326" s="119" t="s">
        <v>3190</v>
      </c>
      <c r="B4326" s="120" t="s">
        <v>3191</v>
      </c>
      <c r="C4326" s="119" t="s">
        <v>7199</v>
      </c>
      <c r="D4326" s="121">
        <v>11706.13</v>
      </c>
    </row>
    <row r="4327" spans="1:4" ht="15.95" customHeight="1">
      <c r="A4327" s="119" t="s">
        <v>3192</v>
      </c>
      <c r="B4327" s="120" t="s">
        <v>3193</v>
      </c>
      <c r="C4327" s="119" t="s">
        <v>7199</v>
      </c>
      <c r="D4327" s="121">
        <v>715.78</v>
      </c>
    </row>
    <row r="4328" spans="1:4" ht="15.95" customHeight="1">
      <c r="A4328" s="119" t="s">
        <v>3194</v>
      </c>
      <c r="B4328" s="120" t="s">
        <v>3195</v>
      </c>
      <c r="C4328" s="119" t="s">
        <v>7199</v>
      </c>
      <c r="D4328" s="121">
        <v>830.99</v>
      </c>
    </row>
    <row r="4329" spans="1:4" ht="15.95" customHeight="1">
      <c r="A4329" s="119" t="s">
        <v>3196</v>
      </c>
      <c r="B4329" s="120" t="s">
        <v>3197</v>
      </c>
      <c r="C4329" s="119" t="s">
        <v>7199</v>
      </c>
      <c r="D4329" s="121">
        <v>1143.1300000000001</v>
      </c>
    </row>
    <row r="4330" spans="1:4" ht="15.95" customHeight="1">
      <c r="A4330" s="119" t="s">
        <v>3198</v>
      </c>
      <c r="B4330" s="120" t="s">
        <v>3199</v>
      </c>
      <c r="C4330" s="119" t="s">
        <v>7199</v>
      </c>
      <c r="D4330" s="121">
        <v>1305.0899999999999</v>
      </c>
    </row>
    <row r="4331" spans="1:4" ht="15.95" customHeight="1">
      <c r="A4331" s="119" t="s">
        <v>3200</v>
      </c>
      <c r="B4331" s="120" t="s">
        <v>3201</v>
      </c>
      <c r="C4331" s="119" t="s">
        <v>7199</v>
      </c>
      <c r="D4331" s="121">
        <v>2306.9299999999998</v>
      </c>
    </row>
    <row r="4332" spans="1:4" ht="15.95" customHeight="1">
      <c r="A4332" s="119" t="s">
        <v>3202</v>
      </c>
      <c r="B4332" s="120" t="s">
        <v>3203</v>
      </c>
      <c r="C4332" s="119" t="s">
        <v>7199</v>
      </c>
      <c r="D4332" s="121">
        <v>2899.71</v>
      </c>
    </row>
    <row r="4333" spans="1:4" ht="15.95" customHeight="1">
      <c r="A4333" s="419" t="s">
        <v>20399</v>
      </c>
      <c r="B4333" s="419"/>
      <c r="C4333" s="419"/>
      <c r="D4333" s="118">
        <v>36973.199999999997</v>
      </c>
    </row>
    <row r="4334" spans="1:4" ht="15.95" customHeight="1">
      <c r="A4334" s="417" t="s">
        <v>20400</v>
      </c>
      <c r="B4334" s="416" t="s">
        <v>20401</v>
      </c>
      <c r="C4334" s="417" t="s">
        <v>7199</v>
      </c>
      <c r="D4334" s="418">
        <v>979.89</v>
      </c>
    </row>
    <row r="4335" spans="1:4" ht="6" customHeight="1">
      <c r="A4335" s="417"/>
      <c r="B4335" s="416"/>
      <c r="C4335" s="417"/>
      <c r="D4335" s="418"/>
    </row>
    <row r="4336" spans="1:4" ht="15.95" customHeight="1">
      <c r="A4336" s="417" t="s">
        <v>20402</v>
      </c>
      <c r="B4336" s="416" t="s">
        <v>20403</v>
      </c>
      <c r="C4336" s="417" t="s">
        <v>7199</v>
      </c>
      <c r="D4336" s="418">
        <v>1129.69</v>
      </c>
    </row>
    <row r="4337" spans="1:4" ht="6" customHeight="1">
      <c r="A4337" s="417"/>
      <c r="B4337" s="416"/>
      <c r="C4337" s="417"/>
      <c r="D4337" s="418"/>
    </row>
    <row r="4338" spans="1:4" ht="15.95" customHeight="1">
      <c r="A4338" s="417" t="s">
        <v>20404</v>
      </c>
      <c r="B4338" s="416" t="s">
        <v>20405</v>
      </c>
      <c r="C4338" s="417" t="s">
        <v>7199</v>
      </c>
      <c r="D4338" s="418">
        <v>1286.6400000000001</v>
      </c>
    </row>
    <row r="4339" spans="1:4" ht="6" customHeight="1">
      <c r="A4339" s="417"/>
      <c r="B4339" s="416"/>
      <c r="C4339" s="417"/>
      <c r="D4339" s="418"/>
    </row>
    <row r="4340" spans="1:4" ht="15.95" customHeight="1">
      <c r="A4340" s="417" t="s">
        <v>20406</v>
      </c>
      <c r="B4340" s="416" t="s">
        <v>20407</v>
      </c>
      <c r="C4340" s="417" t="s">
        <v>7199</v>
      </c>
      <c r="D4340" s="418">
        <v>1567.13</v>
      </c>
    </row>
    <row r="4341" spans="1:4" ht="6" customHeight="1">
      <c r="A4341" s="417"/>
      <c r="B4341" s="416"/>
      <c r="C4341" s="417"/>
      <c r="D4341" s="418"/>
    </row>
    <row r="4342" spans="1:4" ht="15.95" customHeight="1">
      <c r="A4342" s="417" t="s">
        <v>20408</v>
      </c>
      <c r="B4342" s="416" t="s">
        <v>20409</v>
      </c>
      <c r="C4342" s="417" t="s">
        <v>7199</v>
      </c>
      <c r="D4342" s="418">
        <v>1698.5</v>
      </c>
    </row>
    <row r="4343" spans="1:4" ht="6" customHeight="1">
      <c r="A4343" s="417"/>
      <c r="B4343" s="416"/>
      <c r="C4343" s="417"/>
      <c r="D4343" s="418"/>
    </row>
    <row r="4344" spans="1:4" ht="15.95" customHeight="1">
      <c r="A4344" s="417" t="s">
        <v>20410</v>
      </c>
      <c r="B4344" s="416" t="s">
        <v>20411</v>
      </c>
      <c r="C4344" s="417" t="s">
        <v>7199</v>
      </c>
      <c r="D4344" s="418">
        <v>1117.8</v>
      </c>
    </row>
    <row r="4345" spans="1:4" ht="6" customHeight="1">
      <c r="A4345" s="417"/>
      <c r="B4345" s="416"/>
      <c r="C4345" s="417"/>
      <c r="D4345" s="418"/>
    </row>
    <row r="4346" spans="1:4" ht="15.95" customHeight="1">
      <c r="A4346" s="417" t="s">
        <v>20412</v>
      </c>
      <c r="B4346" s="416" t="s">
        <v>20413</v>
      </c>
      <c r="C4346" s="417" t="s">
        <v>7199</v>
      </c>
      <c r="D4346" s="418">
        <v>1393.13</v>
      </c>
    </row>
    <row r="4347" spans="1:4" ht="6" customHeight="1">
      <c r="A4347" s="417"/>
      <c r="B4347" s="416"/>
      <c r="C4347" s="417"/>
      <c r="D4347" s="418"/>
    </row>
    <row r="4348" spans="1:4" ht="15.95" customHeight="1">
      <c r="A4348" s="417" t="s">
        <v>20414</v>
      </c>
      <c r="B4348" s="416" t="s">
        <v>20415</v>
      </c>
      <c r="C4348" s="417" t="s">
        <v>7199</v>
      </c>
      <c r="D4348" s="418">
        <v>1702.86</v>
      </c>
    </row>
    <row r="4349" spans="1:4" ht="6" customHeight="1">
      <c r="A4349" s="417"/>
      <c r="B4349" s="416"/>
      <c r="C4349" s="417"/>
      <c r="D4349" s="418"/>
    </row>
    <row r="4350" spans="1:4" ht="15.95" customHeight="1">
      <c r="A4350" s="417" t="s">
        <v>20416</v>
      </c>
      <c r="B4350" s="416" t="s">
        <v>20417</v>
      </c>
      <c r="C4350" s="417" t="s">
        <v>7199</v>
      </c>
      <c r="D4350" s="418">
        <v>1566.41</v>
      </c>
    </row>
    <row r="4351" spans="1:4" ht="6" customHeight="1">
      <c r="A4351" s="417"/>
      <c r="B4351" s="416"/>
      <c r="C4351" s="417"/>
      <c r="D4351" s="418"/>
    </row>
    <row r="4352" spans="1:4" ht="15.95" customHeight="1">
      <c r="A4352" s="417" t="s">
        <v>20418</v>
      </c>
      <c r="B4352" s="416" t="s">
        <v>20419</v>
      </c>
      <c r="C4352" s="417" t="s">
        <v>7199</v>
      </c>
      <c r="D4352" s="418">
        <v>2012.79</v>
      </c>
    </row>
    <row r="4353" spans="1:4" ht="6" customHeight="1">
      <c r="A4353" s="417"/>
      <c r="B4353" s="416"/>
      <c r="C4353" s="417"/>
      <c r="D4353" s="418"/>
    </row>
    <row r="4354" spans="1:4" ht="15.95" customHeight="1">
      <c r="A4354" s="417" t="s">
        <v>20420</v>
      </c>
      <c r="B4354" s="416" t="s">
        <v>20421</v>
      </c>
      <c r="C4354" s="417" t="s">
        <v>7199</v>
      </c>
      <c r="D4354" s="418">
        <v>2525.44</v>
      </c>
    </row>
    <row r="4355" spans="1:4" ht="6" customHeight="1">
      <c r="A4355" s="417"/>
      <c r="B4355" s="416"/>
      <c r="C4355" s="417"/>
      <c r="D4355" s="418"/>
    </row>
    <row r="4356" spans="1:4" ht="15.95" customHeight="1">
      <c r="A4356" s="417" t="s">
        <v>20422</v>
      </c>
      <c r="B4356" s="416" t="s">
        <v>20423</v>
      </c>
      <c r="C4356" s="417" t="s">
        <v>7199</v>
      </c>
      <c r="D4356" s="418">
        <v>3086.84</v>
      </c>
    </row>
    <row r="4357" spans="1:4" ht="6" customHeight="1">
      <c r="A4357" s="417"/>
      <c r="B4357" s="416"/>
      <c r="C4357" s="417"/>
      <c r="D4357" s="418"/>
    </row>
    <row r="4358" spans="1:4" ht="15.95" customHeight="1">
      <c r="A4358" s="417" t="s">
        <v>20424</v>
      </c>
      <c r="B4358" s="416" t="s">
        <v>20425</v>
      </c>
      <c r="C4358" s="417" t="s">
        <v>7199</v>
      </c>
      <c r="D4358" s="418">
        <v>1076.74</v>
      </c>
    </row>
    <row r="4359" spans="1:4" ht="6" customHeight="1">
      <c r="A4359" s="417"/>
      <c r="B4359" s="416"/>
      <c r="C4359" s="417"/>
      <c r="D4359" s="418"/>
    </row>
    <row r="4360" spans="1:4" ht="15.95" customHeight="1">
      <c r="A4360" s="417" t="s">
        <v>20426</v>
      </c>
      <c r="B4360" s="416" t="s">
        <v>20427</v>
      </c>
      <c r="C4360" s="417" t="s">
        <v>7199</v>
      </c>
      <c r="D4360" s="418">
        <v>912.8</v>
      </c>
    </row>
    <row r="4361" spans="1:4" ht="6" customHeight="1">
      <c r="A4361" s="417"/>
      <c r="B4361" s="416"/>
      <c r="C4361" s="417"/>
      <c r="D4361" s="418"/>
    </row>
    <row r="4362" spans="1:4" ht="15.95" customHeight="1">
      <c r="A4362" s="417" t="s">
        <v>20428</v>
      </c>
      <c r="B4362" s="416" t="s">
        <v>20429</v>
      </c>
      <c r="C4362" s="417" t="s">
        <v>7199</v>
      </c>
      <c r="D4362" s="418">
        <v>1076.74</v>
      </c>
    </row>
    <row r="4363" spans="1:4" ht="6" customHeight="1">
      <c r="A4363" s="417"/>
      <c r="B4363" s="416"/>
      <c r="C4363" s="417"/>
      <c r="D4363" s="418"/>
    </row>
    <row r="4364" spans="1:4" ht="15.95" customHeight="1">
      <c r="A4364" s="417" t="s">
        <v>20430</v>
      </c>
      <c r="B4364" s="416" t="s">
        <v>20431</v>
      </c>
      <c r="C4364" s="417" t="s">
        <v>7199</v>
      </c>
      <c r="D4364" s="418">
        <v>1311.17</v>
      </c>
    </row>
    <row r="4365" spans="1:4" ht="6" customHeight="1">
      <c r="A4365" s="417"/>
      <c r="B4365" s="416"/>
      <c r="C4365" s="417"/>
      <c r="D4365" s="418"/>
    </row>
    <row r="4366" spans="1:4" ht="15.95" customHeight="1">
      <c r="A4366" s="417" t="s">
        <v>20432</v>
      </c>
      <c r="B4366" s="416" t="s">
        <v>20433</v>
      </c>
      <c r="C4366" s="417" t="s">
        <v>7199</v>
      </c>
      <c r="D4366" s="418">
        <v>1333.91</v>
      </c>
    </row>
    <row r="4367" spans="1:4" ht="6" customHeight="1">
      <c r="A4367" s="417"/>
      <c r="B4367" s="416"/>
      <c r="C4367" s="417"/>
      <c r="D4367" s="418"/>
    </row>
    <row r="4368" spans="1:4" ht="15.95" customHeight="1">
      <c r="A4368" s="417" t="s">
        <v>20434</v>
      </c>
      <c r="B4368" s="416" t="s">
        <v>20435</v>
      </c>
      <c r="C4368" s="417" t="s">
        <v>7199</v>
      </c>
      <c r="D4368" s="418">
        <v>1524.13</v>
      </c>
    </row>
    <row r="4369" spans="1:4" ht="6" customHeight="1">
      <c r="A4369" s="417"/>
      <c r="B4369" s="416"/>
      <c r="C4369" s="417"/>
      <c r="D4369" s="418"/>
    </row>
    <row r="4370" spans="1:4" ht="15.95" customHeight="1">
      <c r="A4370" s="417" t="s">
        <v>20436</v>
      </c>
      <c r="B4370" s="416" t="s">
        <v>20437</v>
      </c>
      <c r="C4370" s="417" t="s">
        <v>7199</v>
      </c>
      <c r="D4370" s="418">
        <v>1998.96</v>
      </c>
    </row>
    <row r="4371" spans="1:4" ht="6" customHeight="1">
      <c r="A4371" s="417"/>
      <c r="B4371" s="416"/>
      <c r="C4371" s="417"/>
      <c r="D4371" s="418"/>
    </row>
    <row r="4372" spans="1:4" ht="15.95" customHeight="1">
      <c r="A4372" s="417" t="s">
        <v>20438</v>
      </c>
      <c r="B4372" s="416" t="s">
        <v>20439</v>
      </c>
      <c r="C4372" s="417" t="s">
        <v>7199</v>
      </c>
      <c r="D4372" s="418">
        <v>1998.96</v>
      </c>
    </row>
    <row r="4373" spans="1:4" ht="6" customHeight="1">
      <c r="A4373" s="417"/>
      <c r="B4373" s="416"/>
      <c r="C4373" s="417"/>
      <c r="D4373" s="418"/>
    </row>
    <row r="4374" spans="1:4" ht="15.95" customHeight="1">
      <c r="A4374" s="417" t="s">
        <v>20440</v>
      </c>
      <c r="B4374" s="416" t="s">
        <v>20441</v>
      </c>
      <c r="C4374" s="417" t="s">
        <v>7199</v>
      </c>
      <c r="D4374" s="418">
        <v>2070.94</v>
      </c>
    </row>
    <row r="4375" spans="1:4" ht="6" customHeight="1">
      <c r="A4375" s="417"/>
      <c r="B4375" s="416"/>
      <c r="C4375" s="417"/>
      <c r="D4375" s="418"/>
    </row>
    <row r="4376" spans="1:4" ht="15.95" customHeight="1">
      <c r="A4376" s="417" t="s">
        <v>20442</v>
      </c>
      <c r="B4376" s="416" t="s">
        <v>20443</v>
      </c>
      <c r="C4376" s="417" t="s">
        <v>7199</v>
      </c>
      <c r="D4376" s="418">
        <v>3601.73</v>
      </c>
    </row>
    <row r="4377" spans="1:4" ht="6" customHeight="1">
      <c r="A4377" s="417"/>
      <c r="B4377" s="416"/>
      <c r="C4377" s="417"/>
      <c r="D4377" s="418"/>
    </row>
    <row r="4378" spans="1:4" ht="15.95" customHeight="1">
      <c r="A4378" s="419" t="s">
        <v>1780</v>
      </c>
      <c r="B4378" s="419"/>
      <c r="C4378" s="419"/>
      <c r="D4378" s="118">
        <v>335818.05</v>
      </c>
    </row>
    <row r="4379" spans="1:4" ht="15.95" customHeight="1">
      <c r="A4379" s="417" t="s">
        <v>20444</v>
      </c>
      <c r="B4379" s="416" t="s">
        <v>20445</v>
      </c>
      <c r="C4379" s="417" t="s">
        <v>7199</v>
      </c>
      <c r="D4379" s="418">
        <v>25141.39</v>
      </c>
    </row>
    <row r="4380" spans="1:4" ht="15" customHeight="1">
      <c r="A4380" s="417"/>
      <c r="B4380" s="416"/>
      <c r="C4380" s="417"/>
      <c r="D4380" s="418"/>
    </row>
    <row r="4381" spans="1:4" ht="15.95" customHeight="1">
      <c r="A4381" s="417" t="s">
        <v>20446</v>
      </c>
      <c r="B4381" s="416" t="s">
        <v>20447</v>
      </c>
      <c r="C4381" s="417" t="s">
        <v>7199</v>
      </c>
      <c r="D4381" s="418">
        <v>27204.63</v>
      </c>
    </row>
    <row r="4382" spans="1:4" ht="6" customHeight="1">
      <c r="A4382" s="417"/>
      <c r="B4382" s="416"/>
      <c r="C4382" s="417"/>
      <c r="D4382" s="418"/>
    </row>
    <row r="4383" spans="1:4" ht="15.95" customHeight="1">
      <c r="A4383" s="417" t="s">
        <v>20448</v>
      </c>
      <c r="B4383" s="416" t="s">
        <v>20449</v>
      </c>
      <c r="C4383" s="417" t="s">
        <v>7199</v>
      </c>
      <c r="D4383" s="418">
        <v>29094.55</v>
      </c>
    </row>
    <row r="4384" spans="1:4" ht="6" customHeight="1">
      <c r="A4384" s="417"/>
      <c r="B4384" s="416"/>
      <c r="C4384" s="417"/>
      <c r="D4384" s="418"/>
    </row>
    <row r="4385" spans="1:4" ht="15.95" customHeight="1">
      <c r="A4385" s="417" t="s">
        <v>20450</v>
      </c>
      <c r="B4385" s="416" t="s">
        <v>20451</v>
      </c>
      <c r="C4385" s="417" t="s">
        <v>7199</v>
      </c>
      <c r="D4385" s="418">
        <v>34515.699999999997</v>
      </c>
    </row>
    <row r="4386" spans="1:4" ht="6" customHeight="1">
      <c r="A4386" s="417"/>
      <c r="B4386" s="416"/>
      <c r="C4386" s="417"/>
      <c r="D4386" s="418"/>
    </row>
    <row r="4387" spans="1:4" ht="15.95" customHeight="1">
      <c r="A4387" s="417" t="s">
        <v>20452</v>
      </c>
      <c r="B4387" s="416" t="s">
        <v>20453</v>
      </c>
      <c r="C4387" s="417" t="s">
        <v>7199</v>
      </c>
      <c r="D4387" s="418">
        <v>38926.01</v>
      </c>
    </row>
    <row r="4388" spans="1:4" ht="6" customHeight="1">
      <c r="A4388" s="417"/>
      <c r="B4388" s="416"/>
      <c r="C4388" s="417"/>
      <c r="D4388" s="418"/>
    </row>
    <row r="4389" spans="1:4" ht="15.95" customHeight="1">
      <c r="A4389" s="417" t="s">
        <v>20454</v>
      </c>
      <c r="B4389" s="416" t="s">
        <v>20455</v>
      </c>
      <c r="C4389" s="417" t="s">
        <v>7199</v>
      </c>
      <c r="D4389" s="418">
        <v>47662.25</v>
      </c>
    </row>
    <row r="4390" spans="1:4" ht="6" customHeight="1">
      <c r="A4390" s="417"/>
      <c r="B4390" s="416"/>
      <c r="C4390" s="417"/>
      <c r="D4390" s="418"/>
    </row>
    <row r="4391" spans="1:4" ht="15.95" customHeight="1">
      <c r="A4391" s="417" t="s">
        <v>20456</v>
      </c>
      <c r="B4391" s="416" t="s">
        <v>20457</v>
      </c>
      <c r="C4391" s="417" t="s">
        <v>7199</v>
      </c>
      <c r="D4391" s="418">
        <v>59268.35</v>
      </c>
    </row>
    <row r="4392" spans="1:4" ht="6" customHeight="1">
      <c r="A4392" s="417"/>
      <c r="B4392" s="416"/>
      <c r="C4392" s="417"/>
      <c r="D4392" s="418"/>
    </row>
    <row r="4393" spans="1:4" ht="15.95" customHeight="1">
      <c r="A4393" s="417" t="s">
        <v>20458</v>
      </c>
      <c r="B4393" s="416" t="s">
        <v>20459</v>
      </c>
      <c r="C4393" s="417" t="s">
        <v>7199</v>
      </c>
      <c r="D4393" s="418">
        <v>74005.17</v>
      </c>
    </row>
    <row r="4394" spans="1:4" ht="6" customHeight="1">
      <c r="A4394" s="417"/>
      <c r="B4394" s="416"/>
      <c r="C4394" s="417"/>
      <c r="D4394" s="418"/>
    </row>
    <row r="4395" spans="1:4" ht="15.95" customHeight="1">
      <c r="A4395" s="419" t="s">
        <v>3407</v>
      </c>
      <c r="B4395" s="419"/>
      <c r="C4395" s="419"/>
      <c r="D4395" s="118">
        <v>526858.72</v>
      </c>
    </row>
    <row r="4396" spans="1:4" ht="15.95" customHeight="1">
      <c r="A4396" s="119" t="s">
        <v>7799</v>
      </c>
      <c r="B4396" s="120" t="s">
        <v>23404</v>
      </c>
      <c r="C4396" s="119" t="s">
        <v>7199</v>
      </c>
      <c r="D4396" s="121">
        <v>40.82</v>
      </c>
    </row>
    <row r="4397" spans="1:4" ht="15.95" customHeight="1">
      <c r="A4397" s="417" t="s">
        <v>3408</v>
      </c>
      <c r="B4397" s="416" t="s">
        <v>3409</v>
      </c>
      <c r="C4397" s="417" t="s">
        <v>7199</v>
      </c>
      <c r="D4397" s="418">
        <v>224.4</v>
      </c>
    </row>
    <row r="4398" spans="1:4" ht="6" customHeight="1">
      <c r="A4398" s="417"/>
      <c r="B4398" s="416"/>
      <c r="C4398" s="417"/>
      <c r="D4398" s="418"/>
    </row>
    <row r="4399" spans="1:4" ht="15.95" customHeight="1">
      <c r="A4399" s="119" t="s">
        <v>3410</v>
      </c>
      <c r="B4399" s="120" t="s">
        <v>3411</v>
      </c>
      <c r="C4399" s="119" t="s">
        <v>7199</v>
      </c>
      <c r="D4399" s="121">
        <v>154.44999999999999</v>
      </c>
    </row>
    <row r="4400" spans="1:4" ht="15.95" customHeight="1">
      <c r="A4400" s="119" t="s">
        <v>7800</v>
      </c>
      <c r="B4400" s="120" t="s">
        <v>7801</v>
      </c>
      <c r="C4400" s="119" t="s">
        <v>7199</v>
      </c>
      <c r="D4400" s="121">
        <v>68.81</v>
      </c>
    </row>
    <row r="4401" spans="1:4" ht="15.95" customHeight="1">
      <c r="A4401" s="119" t="s">
        <v>1323</v>
      </c>
      <c r="B4401" s="120" t="s">
        <v>1324</v>
      </c>
      <c r="C4401" s="119" t="s">
        <v>7199</v>
      </c>
      <c r="D4401" s="121">
        <v>17.79</v>
      </c>
    </row>
    <row r="4402" spans="1:4" ht="15.95" customHeight="1">
      <c r="A4402" s="119" t="s">
        <v>7802</v>
      </c>
      <c r="B4402" s="120" t="s">
        <v>7803</v>
      </c>
      <c r="C4402" s="119" t="s">
        <v>7199</v>
      </c>
      <c r="D4402" s="121">
        <v>323.51</v>
      </c>
    </row>
    <row r="4403" spans="1:4" ht="15.95" customHeight="1">
      <c r="A4403" s="417" t="s">
        <v>3412</v>
      </c>
      <c r="B4403" s="416" t="s">
        <v>3413</v>
      </c>
      <c r="C4403" s="417" t="s">
        <v>7199</v>
      </c>
      <c r="D4403" s="418">
        <v>2771.72</v>
      </c>
    </row>
    <row r="4404" spans="1:4" ht="6" customHeight="1">
      <c r="A4404" s="417"/>
      <c r="B4404" s="416"/>
      <c r="C4404" s="417"/>
      <c r="D4404" s="418"/>
    </row>
    <row r="4405" spans="1:4" ht="15.95" customHeight="1">
      <c r="A4405" s="119" t="s">
        <v>3414</v>
      </c>
      <c r="B4405" s="120" t="s">
        <v>3415</v>
      </c>
      <c r="C4405" s="119" t="s">
        <v>7199</v>
      </c>
      <c r="D4405" s="121">
        <v>3843.53</v>
      </c>
    </row>
    <row r="4406" spans="1:4" ht="15.95" customHeight="1">
      <c r="A4406" s="119" t="s">
        <v>3416</v>
      </c>
      <c r="B4406" s="120" t="s">
        <v>2412</v>
      </c>
      <c r="C4406" s="119" t="s">
        <v>7199</v>
      </c>
      <c r="D4406" s="121">
        <v>6690</v>
      </c>
    </row>
    <row r="4407" spans="1:4" ht="15.95" customHeight="1">
      <c r="A4407" s="119" t="s">
        <v>2413</v>
      </c>
      <c r="B4407" s="120" t="s">
        <v>2414</v>
      </c>
      <c r="C4407" s="119" t="s">
        <v>7199</v>
      </c>
      <c r="D4407" s="121">
        <v>23510</v>
      </c>
    </row>
    <row r="4408" spans="1:4" ht="15.95" customHeight="1">
      <c r="A4408" s="417" t="s">
        <v>2415</v>
      </c>
      <c r="B4408" s="416" t="s">
        <v>7804</v>
      </c>
      <c r="C4408" s="417" t="s">
        <v>7199</v>
      </c>
      <c r="D4408" s="418">
        <v>985.19</v>
      </c>
    </row>
    <row r="4409" spans="1:4" ht="6" customHeight="1">
      <c r="A4409" s="417"/>
      <c r="B4409" s="416"/>
      <c r="C4409" s="417"/>
      <c r="D4409" s="418"/>
    </row>
    <row r="4410" spans="1:4" ht="15.95" customHeight="1">
      <c r="A4410" s="417" t="s">
        <v>2416</v>
      </c>
      <c r="B4410" s="416" t="s">
        <v>2417</v>
      </c>
      <c r="C4410" s="417" t="s">
        <v>7199</v>
      </c>
      <c r="D4410" s="418">
        <v>357.06</v>
      </c>
    </row>
    <row r="4411" spans="1:4" ht="6" customHeight="1">
      <c r="A4411" s="417"/>
      <c r="B4411" s="416"/>
      <c r="C4411" s="417"/>
      <c r="D4411" s="418"/>
    </row>
    <row r="4412" spans="1:4" ht="15.95" customHeight="1">
      <c r="A4412" s="417" t="s">
        <v>2418</v>
      </c>
      <c r="B4412" s="416" t="s">
        <v>2419</v>
      </c>
      <c r="C4412" s="417" t="s">
        <v>7199</v>
      </c>
      <c r="D4412" s="418">
        <v>230.9</v>
      </c>
    </row>
    <row r="4413" spans="1:4" ht="6" customHeight="1">
      <c r="A4413" s="417"/>
      <c r="B4413" s="416"/>
      <c r="C4413" s="417"/>
      <c r="D4413" s="418"/>
    </row>
    <row r="4414" spans="1:4" ht="15.95" customHeight="1">
      <c r="A4414" s="119" t="s">
        <v>7805</v>
      </c>
      <c r="B4414" s="120" t="s">
        <v>7806</v>
      </c>
      <c r="C4414" s="119" t="s">
        <v>7199</v>
      </c>
      <c r="D4414" s="121">
        <v>807.13</v>
      </c>
    </row>
    <row r="4415" spans="1:4" ht="15.95" customHeight="1">
      <c r="A4415" s="417" t="s">
        <v>7807</v>
      </c>
      <c r="B4415" s="416" t="s">
        <v>7808</v>
      </c>
      <c r="C4415" s="417" t="s">
        <v>7199</v>
      </c>
      <c r="D4415" s="418">
        <v>520.57000000000005</v>
      </c>
    </row>
    <row r="4416" spans="1:4" ht="6" customHeight="1">
      <c r="A4416" s="417"/>
      <c r="B4416" s="416"/>
      <c r="C4416" s="417"/>
      <c r="D4416" s="418"/>
    </row>
    <row r="4417" spans="1:4" ht="15.95" customHeight="1">
      <c r="A4417" s="417" t="s">
        <v>7809</v>
      </c>
      <c r="B4417" s="416" t="s">
        <v>7810</v>
      </c>
      <c r="C4417" s="417" t="s">
        <v>7199</v>
      </c>
      <c r="D4417" s="418">
        <v>807.13</v>
      </c>
    </row>
    <row r="4418" spans="1:4" ht="6" customHeight="1">
      <c r="A4418" s="417"/>
      <c r="B4418" s="416"/>
      <c r="C4418" s="417"/>
      <c r="D4418" s="418"/>
    </row>
    <row r="4419" spans="1:4" ht="15.95" customHeight="1">
      <c r="A4419" s="119" t="s">
        <v>2420</v>
      </c>
      <c r="B4419" s="120" t="s">
        <v>2421</v>
      </c>
      <c r="C4419" s="119" t="s">
        <v>7199</v>
      </c>
      <c r="D4419" s="121">
        <v>1628.3</v>
      </c>
    </row>
    <row r="4420" spans="1:4" ht="15.95" customHeight="1">
      <c r="A4420" s="119" t="s">
        <v>2422</v>
      </c>
      <c r="B4420" s="120" t="s">
        <v>2423</v>
      </c>
      <c r="C4420" s="119" t="s">
        <v>7199</v>
      </c>
      <c r="D4420" s="121">
        <v>2089.0300000000002</v>
      </c>
    </row>
    <row r="4421" spans="1:4" ht="15.95" customHeight="1">
      <c r="A4421" s="119" t="s">
        <v>2424</v>
      </c>
      <c r="B4421" s="120" t="s">
        <v>2425</v>
      </c>
      <c r="C4421" s="119" t="s">
        <v>7199</v>
      </c>
      <c r="D4421" s="121">
        <v>2293.86</v>
      </c>
    </row>
    <row r="4422" spans="1:4" ht="15.95" customHeight="1">
      <c r="A4422" s="417" t="s">
        <v>2426</v>
      </c>
      <c r="B4422" s="416" t="s">
        <v>2427</v>
      </c>
      <c r="C4422" s="417" t="s">
        <v>7199</v>
      </c>
      <c r="D4422" s="418">
        <v>1430.46</v>
      </c>
    </row>
    <row r="4423" spans="1:4" ht="6" customHeight="1">
      <c r="A4423" s="417"/>
      <c r="B4423" s="416"/>
      <c r="C4423" s="417"/>
      <c r="D4423" s="418"/>
    </row>
    <row r="4424" spans="1:4" ht="15.95" customHeight="1">
      <c r="A4424" s="417" t="s">
        <v>2428</v>
      </c>
      <c r="B4424" s="416" t="s">
        <v>2429</v>
      </c>
      <c r="C4424" s="417" t="s">
        <v>7199</v>
      </c>
      <c r="D4424" s="418">
        <v>816.76</v>
      </c>
    </row>
    <row r="4425" spans="1:4" ht="6" customHeight="1">
      <c r="A4425" s="417"/>
      <c r="B4425" s="416"/>
      <c r="C4425" s="417"/>
      <c r="D4425" s="418"/>
    </row>
    <row r="4426" spans="1:4" ht="15.95" customHeight="1">
      <c r="A4426" s="417" t="s">
        <v>2430</v>
      </c>
      <c r="B4426" s="416" t="s">
        <v>2431</v>
      </c>
      <c r="C4426" s="417" t="s">
        <v>6229</v>
      </c>
      <c r="D4426" s="418">
        <v>2887.62</v>
      </c>
    </row>
    <row r="4427" spans="1:4" ht="6" customHeight="1">
      <c r="A4427" s="417"/>
      <c r="B4427" s="416"/>
      <c r="C4427" s="417"/>
      <c r="D4427" s="418"/>
    </row>
    <row r="4428" spans="1:4" ht="15.95" customHeight="1">
      <c r="A4428" s="119" t="s">
        <v>7811</v>
      </c>
      <c r="B4428" s="120" t="s">
        <v>7812</v>
      </c>
      <c r="C4428" s="119" t="s">
        <v>7199</v>
      </c>
      <c r="D4428" s="121">
        <v>39.68</v>
      </c>
    </row>
    <row r="4429" spans="1:4" ht="15.95" customHeight="1">
      <c r="A4429" s="417" t="s">
        <v>20460</v>
      </c>
      <c r="B4429" s="416" t="s">
        <v>20461</v>
      </c>
      <c r="C4429" s="417" t="s">
        <v>7199</v>
      </c>
      <c r="D4429" s="418">
        <v>18921.21</v>
      </c>
    </row>
    <row r="4430" spans="1:4" ht="6" customHeight="1">
      <c r="A4430" s="417"/>
      <c r="B4430" s="416"/>
      <c r="C4430" s="417"/>
      <c r="D4430" s="418"/>
    </row>
    <row r="4431" spans="1:4" ht="15.95" customHeight="1">
      <c r="A4431" s="417" t="s">
        <v>20462</v>
      </c>
      <c r="B4431" s="416" t="s">
        <v>20463</v>
      </c>
      <c r="C4431" s="417" t="s">
        <v>7199</v>
      </c>
      <c r="D4431" s="418">
        <v>19219.25</v>
      </c>
    </row>
    <row r="4432" spans="1:4" ht="6" customHeight="1">
      <c r="A4432" s="417"/>
      <c r="B4432" s="416"/>
      <c r="C4432" s="417"/>
      <c r="D4432" s="418"/>
    </row>
    <row r="4433" spans="1:4" ht="15.95" customHeight="1">
      <c r="A4433" s="417" t="s">
        <v>20464</v>
      </c>
      <c r="B4433" s="416" t="s">
        <v>20465</v>
      </c>
      <c r="C4433" s="417" t="s">
        <v>7199</v>
      </c>
      <c r="D4433" s="418">
        <v>20203.060000000001</v>
      </c>
    </row>
    <row r="4434" spans="1:4" ht="6" customHeight="1">
      <c r="A4434" s="417"/>
      <c r="B4434" s="416"/>
      <c r="C4434" s="417"/>
      <c r="D4434" s="418"/>
    </row>
    <row r="4435" spans="1:4" ht="15.95" customHeight="1">
      <c r="A4435" s="417" t="s">
        <v>20466</v>
      </c>
      <c r="B4435" s="416" t="s">
        <v>20467</v>
      </c>
      <c r="C4435" s="417" t="s">
        <v>7199</v>
      </c>
      <c r="D4435" s="418">
        <v>19459.28</v>
      </c>
    </row>
    <row r="4436" spans="1:4" ht="6" customHeight="1">
      <c r="A4436" s="417"/>
      <c r="B4436" s="416"/>
      <c r="C4436" s="417"/>
      <c r="D4436" s="418"/>
    </row>
    <row r="4437" spans="1:4" ht="15.95" customHeight="1">
      <c r="A4437" s="417" t="s">
        <v>20468</v>
      </c>
      <c r="B4437" s="416" t="s">
        <v>20469</v>
      </c>
      <c r="C4437" s="417" t="s">
        <v>7199</v>
      </c>
      <c r="D4437" s="418">
        <v>20092.29</v>
      </c>
    </row>
    <row r="4438" spans="1:4" ht="6" customHeight="1">
      <c r="A4438" s="417"/>
      <c r="B4438" s="416"/>
      <c r="C4438" s="417"/>
      <c r="D4438" s="418"/>
    </row>
    <row r="4439" spans="1:4" ht="15.95" customHeight="1">
      <c r="A4439" s="417" t="s">
        <v>20470</v>
      </c>
      <c r="B4439" s="416" t="s">
        <v>20471</v>
      </c>
      <c r="C4439" s="417" t="s">
        <v>7199</v>
      </c>
      <c r="D4439" s="418">
        <v>21105.119999999999</v>
      </c>
    </row>
    <row r="4440" spans="1:4" ht="6" customHeight="1">
      <c r="A4440" s="417"/>
      <c r="B4440" s="416"/>
      <c r="C4440" s="417"/>
      <c r="D4440" s="418"/>
    </row>
    <row r="4441" spans="1:4" ht="15.95" customHeight="1">
      <c r="A4441" s="417" t="s">
        <v>20472</v>
      </c>
      <c r="B4441" s="416" t="s">
        <v>20473</v>
      </c>
      <c r="C4441" s="417" t="s">
        <v>7199</v>
      </c>
      <c r="D4441" s="418">
        <v>21817.26</v>
      </c>
    </row>
    <row r="4442" spans="1:4" ht="6" customHeight="1">
      <c r="A4442" s="417"/>
      <c r="B4442" s="416"/>
      <c r="C4442" s="417"/>
      <c r="D4442" s="418"/>
    </row>
    <row r="4443" spans="1:4" ht="15.95" customHeight="1">
      <c r="A4443" s="417" t="s">
        <v>20474</v>
      </c>
      <c r="B4443" s="416" t="s">
        <v>20475</v>
      </c>
      <c r="C4443" s="417" t="s">
        <v>7199</v>
      </c>
      <c r="D4443" s="418">
        <v>22086.3</v>
      </c>
    </row>
    <row r="4444" spans="1:4" ht="6" customHeight="1">
      <c r="A4444" s="417"/>
      <c r="B4444" s="416"/>
      <c r="C4444" s="417"/>
      <c r="D4444" s="418"/>
    </row>
    <row r="4445" spans="1:4" ht="15.95" customHeight="1">
      <c r="A4445" s="417" t="s">
        <v>20476</v>
      </c>
      <c r="B4445" s="416" t="s">
        <v>20477</v>
      </c>
      <c r="C4445" s="417" t="s">
        <v>7199</v>
      </c>
      <c r="D4445" s="418">
        <v>22003</v>
      </c>
    </row>
    <row r="4446" spans="1:4" ht="6" customHeight="1">
      <c r="A4446" s="417"/>
      <c r="B4446" s="416"/>
      <c r="C4446" s="417"/>
      <c r="D4446" s="418"/>
    </row>
    <row r="4447" spans="1:4" ht="15.95" customHeight="1">
      <c r="A4447" s="417" t="s">
        <v>20478</v>
      </c>
      <c r="B4447" s="416" t="s">
        <v>20479</v>
      </c>
      <c r="C4447" s="417" t="s">
        <v>7199</v>
      </c>
      <c r="D4447" s="418">
        <v>22244.55</v>
      </c>
    </row>
    <row r="4448" spans="1:4" ht="6" customHeight="1">
      <c r="A4448" s="417"/>
      <c r="B4448" s="416"/>
      <c r="C4448" s="417"/>
      <c r="D4448" s="418"/>
    </row>
    <row r="4449" spans="1:4" ht="15.95" customHeight="1">
      <c r="A4449" s="417" t="s">
        <v>20480</v>
      </c>
      <c r="B4449" s="416" t="s">
        <v>20481</v>
      </c>
      <c r="C4449" s="417" t="s">
        <v>7199</v>
      </c>
      <c r="D4449" s="418">
        <v>22703.49</v>
      </c>
    </row>
    <row r="4450" spans="1:4" ht="6" customHeight="1">
      <c r="A4450" s="417"/>
      <c r="B4450" s="416"/>
      <c r="C4450" s="417"/>
      <c r="D4450" s="418"/>
    </row>
    <row r="4451" spans="1:4" ht="15.95" customHeight="1">
      <c r="A4451" s="417" t="s">
        <v>20482</v>
      </c>
      <c r="B4451" s="416" t="s">
        <v>20483</v>
      </c>
      <c r="C4451" s="417" t="s">
        <v>7199</v>
      </c>
      <c r="D4451" s="418">
        <v>23320.68</v>
      </c>
    </row>
    <row r="4452" spans="1:4" ht="6" customHeight="1">
      <c r="A4452" s="417"/>
      <c r="B4452" s="416"/>
      <c r="C4452" s="417"/>
      <c r="D4452" s="418"/>
    </row>
    <row r="4453" spans="1:4" ht="15.95" customHeight="1">
      <c r="A4453" s="417" t="s">
        <v>20484</v>
      </c>
      <c r="B4453" s="416" t="s">
        <v>20485</v>
      </c>
      <c r="C4453" s="417" t="s">
        <v>7199</v>
      </c>
      <c r="D4453" s="418">
        <v>23842.93</v>
      </c>
    </row>
    <row r="4454" spans="1:4" ht="6" customHeight="1">
      <c r="A4454" s="417"/>
      <c r="B4454" s="416"/>
      <c r="C4454" s="417"/>
      <c r="D4454" s="418"/>
    </row>
    <row r="4455" spans="1:4" ht="15.95" customHeight="1">
      <c r="A4455" s="417" t="s">
        <v>20486</v>
      </c>
      <c r="B4455" s="416" t="s">
        <v>20487</v>
      </c>
      <c r="C4455" s="417" t="s">
        <v>7199</v>
      </c>
      <c r="D4455" s="418">
        <v>24096.14</v>
      </c>
    </row>
    <row r="4456" spans="1:4" ht="6" customHeight="1">
      <c r="A4456" s="417"/>
      <c r="B4456" s="416"/>
      <c r="C4456" s="417"/>
      <c r="D4456" s="418"/>
    </row>
    <row r="4457" spans="1:4" ht="15.95" customHeight="1">
      <c r="A4457" s="417" t="s">
        <v>20488</v>
      </c>
      <c r="B4457" s="416" t="s">
        <v>20489</v>
      </c>
      <c r="C4457" s="417" t="s">
        <v>7199</v>
      </c>
      <c r="D4457" s="418">
        <v>24238.560000000001</v>
      </c>
    </row>
    <row r="4458" spans="1:4" ht="6" customHeight="1">
      <c r="A4458" s="417"/>
      <c r="B4458" s="416"/>
      <c r="C4458" s="417"/>
      <c r="D4458" s="418"/>
    </row>
    <row r="4459" spans="1:4" ht="15.95" customHeight="1">
      <c r="A4459" s="417" t="s">
        <v>20490</v>
      </c>
      <c r="B4459" s="416" t="s">
        <v>20491</v>
      </c>
      <c r="C4459" s="417" t="s">
        <v>7199</v>
      </c>
      <c r="D4459" s="418">
        <v>24951.67</v>
      </c>
    </row>
    <row r="4460" spans="1:4" ht="6" customHeight="1">
      <c r="A4460" s="417"/>
      <c r="B4460" s="416"/>
      <c r="C4460" s="417"/>
      <c r="D4460" s="418"/>
    </row>
    <row r="4461" spans="1:4" ht="15.95" customHeight="1">
      <c r="A4461" s="417" t="s">
        <v>20492</v>
      </c>
      <c r="B4461" s="416" t="s">
        <v>20493</v>
      </c>
      <c r="C4461" s="417" t="s">
        <v>7199</v>
      </c>
      <c r="D4461" s="418">
        <v>25362.17</v>
      </c>
    </row>
    <row r="4462" spans="1:4" ht="6" customHeight="1">
      <c r="A4462" s="417"/>
      <c r="B4462" s="416"/>
      <c r="C4462" s="417"/>
      <c r="D4462" s="418"/>
    </row>
    <row r="4463" spans="1:4" ht="15.95" customHeight="1">
      <c r="A4463" s="417" t="s">
        <v>20494</v>
      </c>
      <c r="B4463" s="416" t="s">
        <v>20495</v>
      </c>
      <c r="C4463" s="417" t="s">
        <v>7199</v>
      </c>
      <c r="D4463" s="418">
        <v>28163.279999999999</v>
      </c>
    </row>
    <row r="4464" spans="1:4" ht="6" customHeight="1">
      <c r="A4464" s="417"/>
      <c r="B4464" s="416"/>
      <c r="C4464" s="417"/>
      <c r="D4464" s="418"/>
    </row>
    <row r="4465" spans="1:4" ht="15.95" customHeight="1">
      <c r="A4465" s="417" t="s">
        <v>20496</v>
      </c>
      <c r="B4465" s="416" t="s">
        <v>20497</v>
      </c>
      <c r="C4465" s="417" t="s">
        <v>7199</v>
      </c>
      <c r="D4465" s="418">
        <v>30093.99</v>
      </c>
    </row>
    <row r="4466" spans="1:4" ht="6" customHeight="1">
      <c r="A4466" s="417"/>
      <c r="B4466" s="416"/>
      <c r="C4466" s="417"/>
      <c r="D4466" s="418"/>
    </row>
    <row r="4467" spans="1:4" ht="15.95" customHeight="1">
      <c r="A4467" s="119" t="s">
        <v>7813</v>
      </c>
      <c r="B4467" s="120" t="s">
        <v>7814</v>
      </c>
      <c r="C4467" s="119" t="s">
        <v>7199</v>
      </c>
      <c r="D4467" s="121">
        <v>18.79</v>
      </c>
    </row>
    <row r="4468" spans="1:4" ht="15.95" customHeight="1">
      <c r="A4468" s="119" t="s">
        <v>7815</v>
      </c>
      <c r="B4468" s="120" t="s">
        <v>7816</v>
      </c>
      <c r="C4468" s="119" t="s">
        <v>7199</v>
      </c>
      <c r="D4468" s="121">
        <v>19.96</v>
      </c>
    </row>
    <row r="4469" spans="1:4" ht="15.95" customHeight="1">
      <c r="A4469" s="119" t="s">
        <v>25592</v>
      </c>
      <c r="B4469" s="120" t="s">
        <v>25593</v>
      </c>
      <c r="C4469" s="119" t="s">
        <v>7199</v>
      </c>
      <c r="D4469" s="121">
        <v>1056.8699999999999</v>
      </c>
    </row>
    <row r="4470" spans="1:4" ht="15.95" customHeight="1">
      <c r="A4470" s="119" t="s">
        <v>25594</v>
      </c>
      <c r="B4470" s="120" t="s">
        <v>25595</v>
      </c>
      <c r="C4470" s="119" t="s">
        <v>7199</v>
      </c>
      <c r="D4470" s="121">
        <v>3312.76</v>
      </c>
    </row>
    <row r="4471" spans="1:4" ht="15.95" customHeight="1">
      <c r="A4471" s="119" t="s">
        <v>2438</v>
      </c>
      <c r="B4471" s="120" t="s">
        <v>2439</v>
      </c>
      <c r="C4471" s="119" t="s">
        <v>7199</v>
      </c>
      <c r="D4471" s="121">
        <v>2366</v>
      </c>
    </row>
    <row r="4472" spans="1:4" ht="15.95" customHeight="1">
      <c r="A4472" s="119" t="s">
        <v>2440</v>
      </c>
      <c r="B4472" s="120" t="s">
        <v>2441</v>
      </c>
      <c r="C4472" s="119" t="s">
        <v>7199</v>
      </c>
      <c r="D4472" s="121">
        <v>2493.84</v>
      </c>
    </row>
    <row r="4473" spans="1:4" ht="15.95" customHeight="1">
      <c r="A4473" s="119" t="s">
        <v>2442</v>
      </c>
      <c r="B4473" s="120" t="s">
        <v>2443</v>
      </c>
      <c r="C4473" s="119" t="s">
        <v>7199</v>
      </c>
      <c r="D4473" s="121">
        <v>2864.11</v>
      </c>
    </row>
    <row r="4474" spans="1:4" ht="15.95" customHeight="1">
      <c r="A4474" s="119" t="s">
        <v>7817</v>
      </c>
      <c r="B4474" s="120" t="s">
        <v>7818</v>
      </c>
      <c r="C4474" s="119" t="s">
        <v>7199</v>
      </c>
      <c r="D4474" s="121">
        <v>123.75</v>
      </c>
    </row>
    <row r="4475" spans="1:4" ht="15.95" customHeight="1">
      <c r="A4475" s="119" t="s">
        <v>20498</v>
      </c>
      <c r="B4475" s="120" t="s">
        <v>15540</v>
      </c>
      <c r="C4475" s="119" t="s">
        <v>7199</v>
      </c>
      <c r="D4475" s="121">
        <v>170.02</v>
      </c>
    </row>
    <row r="4476" spans="1:4" ht="15.95" customHeight="1">
      <c r="A4476" s="119" t="s">
        <v>20499</v>
      </c>
      <c r="B4476" s="120" t="s">
        <v>20500</v>
      </c>
      <c r="C4476" s="119" t="s">
        <v>7199</v>
      </c>
      <c r="D4476" s="121">
        <v>187.24</v>
      </c>
    </row>
    <row r="4477" spans="1:4" ht="15.95" customHeight="1">
      <c r="A4477" s="417" t="s">
        <v>7819</v>
      </c>
      <c r="B4477" s="416" t="s">
        <v>7820</v>
      </c>
      <c r="C4477" s="417" t="s">
        <v>7199</v>
      </c>
      <c r="D4477" s="418">
        <v>5451.74</v>
      </c>
    </row>
    <row r="4478" spans="1:4" ht="6" customHeight="1">
      <c r="A4478" s="417"/>
      <c r="B4478" s="416"/>
      <c r="C4478" s="417"/>
      <c r="D4478" s="418"/>
    </row>
    <row r="4479" spans="1:4" ht="15.95" customHeight="1">
      <c r="A4479" s="417" t="s">
        <v>2432</v>
      </c>
      <c r="B4479" s="416" t="s">
        <v>2433</v>
      </c>
      <c r="C4479" s="417" t="s">
        <v>7199</v>
      </c>
      <c r="D4479" s="418">
        <v>145.38</v>
      </c>
    </row>
    <row r="4480" spans="1:4" ht="6" customHeight="1">
      <c r="A4480" s="417"/>
      <c r="B4480" s="416"/>
      <c r="C4480" s="417"/>
      <c r="D4480" s="418"/>
    </row>
    <row r="4481" spans="1:4" ht="15.95" customHeight="1">
      <c r="A4481" s="417" t="s">
        <v>2434</v>
      </c>
      <c r="B4481" s="416" t="s">
        <v>2435</v>
      </c>
      <c r="C4481" s="417" t="s">
        <v>7199</v>
      </c>
      <c r="D4481" s="418">
        <v>787.99</v>
      </c>
    </row>
    <row r="4482" spans="1:4" ht="6" customHeight="1">
      <c r="A4482" s="417"/>
      <c r="B4482" s="416"/>
      <c r="C4482" s="417"/>
      <c r="D4482" s="418"/>
    </row>
    <row r="4483" spans="1:4" ht="15.95" customHeight="1">
      <c r="A4483" s="119" t="s">
        <v>1317</v>
      </c>
      <c r="B4483" s="120" t="s">
        <v>1318</v>
      </c>
      <c r="C4483" s="119" t="s">
        <v>7199</v>
      </c>
      <c r="D4483" s="121">
        <v>2740.48</v>
      </c>
    </row>
    <row r="4484" spans="1:4" ht="15.95" customHeight="1">
      <c r="A4484" s="417" t="s">
        <v>2444</v>
      </c>
      <c r="B4484" s="416" t="s">
        <v>285</v>
      </c>
      <c r="C4484" s="417" t="s">
        <v>7199</v>
      </c>
      <c r="D4484" s="418">
        <v>6912.16</v>
      </c>
    </row>
    <row r="4485" spans="1:4" ht="6" customHeight="1">
      <c r="A4485" s="417"/>
      <c r="B4485" s="416"/>
      <c r="C4485" s="417"/>
      <c r="D4485" s="418"/>
    </row>
    <row r="4486" spans="1:4" ht="15.95" customHeight="1">
      <c r="A4486" s="119" t="s">
        <v>1313</v>
      </c>
      <c r="B4486" s="120" t="s">
        <v>1314</v>
      </c>
      <c r="C4486" s="119" t="s">
        <v>7199</v>
      </c>
      <c r="D4486" s="121">
        <v>4795.8599999999997</v>
      </c>
    </row>
    <row r="4487" spans="1:4" ht="15.95" customHeight="1">
      <c r="A4487" s="417" t="s">
        <v>1315</v>
      </c>
      <c r="B4487" s="416" t="s">
        <v>1316</v>
      </c>
      <c r="C4487" s="417" t="s">
        <v>7199</v>
      </c>
      <c r="D4487" s="418">
        <v>4316.2700000000004</v>
      </c>
    </row>
    <row r="4488" spans="1:4" ht="6" customHeight="1">
      <c r="A4488" s="417"/>
      <c r="B4488" s="416"/>
      <c r="C4488" s="417"/>
      <c r="D4488" s="418"/>
    </row>
    <row r="4489" spans="1:4" ht="15.95" customHeight="1">
      <c r="A4489" s="417" t="s">
        <v>2436</v>
      </c>
      <c r="B4489" s="416" t="s">
        <v>2437</v>
      </c>
      <c r="C4489" s="417" t="s">
        <v>7199</v>
      </c>
      <c r="D4489" s="418">
        <v>2632.56</v>
      </c>
    </row>
    <row r="4490" spans="1:4" ht="6" customHeight="1">
      <c r="A4490" s="417"/>
      <c r="B4490" s="416"/>
      <c r="C4490" s="417"/>
      <c r="D4490" s="418"/>
    </row>
    <row r="4491" spans="1:4" ht="15.95" customHeight="1">
      <c r="A4491" s="419" t="s">
        <v>4359</v>
      </c>
      <c r="B4491" s="419"/>
      <c r="C4491" s="419"/>
      <c r="D4491" s="118">
        <v>88588.06</v>
      </c>
    </row>
    <row r="4492" spans="1:4" ht="15.95" customHeight="1">
      <c r="A4492" s="119" t="s">
        <v>1319</v>
      </c>
      <c r="B4492" s="120" t="s">
        <v>19880</v>
      </c>
      <c r="C4492" s="119" t="s">
        <v>6229</v>
      </c>
      <c r="D4492" s="121">
        <v>950.52</v>
      </c>
    </row>
    <row r="4493" spans="1:4" ht="15.95" customHeight="1">
      <c r="A4493" s="119" t="s">
        <v>1320</v>
      </c>
      <c r="B4493" s="120" t="s">
        <v>1321</v>
      </c>
      <c r="C4493" s="119" t="s">
        <v>7199</v>
      </c>
      <c r="D4493" s="121">
        <v>324.91000000000003</v>
      </c>
    </row>
    <row r="4494" spans="1:4" ht="15.95" customHeight="1">
      <c r="A4494" s="119" t="s">
        <v>1322</v>
      </c>
      <c r="B4494" s="120" t="s">
        <v>19881</v>
      </c>
      <c r="C4494" s="119" t="s">
        <v>7199</v>
      </c>
      <c r="D4494" s="121">
        <v>374.78</v>
      </c>
    </row>
    <row r="4495" spans="1:4" ht="15.95" customHeight="1">
      <c r="A4495" s="119" t="s">
        <v>19882</v>
      </c>
      <c r="B4495" s="120" t="s">
        <v>19883</v>
      </c>
      <c r="C4495" s="119" t="s">
        <v>7199</v>
      </c>
      <c r="D4495" s="121">
        <v>329.79</v>
      </c>
    </row>
    <row r="4496" spans="1:4" ht="15.95" customHeight="1">
      <c r="A4496" s="119" t="s">
        <v>7821</v>
      </c>
      <c r="B4496" s="120" t="s">
        <v>7822</v>
      </c>
      <c r="C4496" s="119" t="s">
        <v>7199</v>
      </c>
      <c r="D4496" s="121">
        <v>133.83000000000001</v>
      </c>
    </row>
    <row r="4497" spans="1:4" ht="15.95" customHeight="1">
      <c r="A4497" s="119" t="s">
        <v>1325</v>
      </c>
      <c r="B4497" s="120" t="s">
        <v>168</v>
      </c>
      <c r="C4497" s="119" t="s">
        <v>7196</v>
      </c>
      <c r="D4497" s="121">
        <v>142.41999999999999</v>
      </c>
    </row>
    <row r="4498" spans="1:4" ht="15.95" customHeight="1">
      <c r="A4498" s="417" t="s">
        <v>20501</v>
      </c>
      <c r="B4498" s="416" t="s">
        <v>20502</v>
      </c>
      <c r="C4498" s="417" t="s">
        <v>7199</v>
      </c>
      <c r="D4498" s="418">
        <v>128.1</v>
      </c>
    </row>
    <row r="4499" spans="1:4" ht="6" customHeight="1">
      <c r="A4499" s="417"/>
      <c r="B4499" s="416"/>
      <c r="C4499" s="417"/>
      <c r="D4499" s="418"/>
    </row>
    <row r="4500" spans="1:4" ht="15.95" customHeight="1">
      <c r="A4500" s="119" t="s">
        <v>19884</v>
      </c>
      <c r="B4500" s="120" t="s">
        <v>19885</v>
      </c>
      <c r="C4500" s="119" t="s">
        <v>7199</v>
      </c>
      <c r="D4500" s="121">
        <v>103.26</v>
      </c>
    </row>
    <row r="4501" spans="1:4" ht="15.95" customHeight="1">
      <c r="A4501" s="119" t="s">
        <v>169</v>
      </c>
      <c r="B4501" s="120" t="s">
        <v>170</v>
      </c>
      <c r="C4501" s="119" t="s">
        <v>7199</v>
      </c>
      <c r="D4501" s="121">
        <v>38.369999999999997</v>
      </c>
    </row>
    <row r="4502" spans="1:4" ht="15.95" customHeight="1">
      <c r="A4502" s="119" t="s">
        <v>171</v>
      </c>
      <c r="B4502" s="120" t="s">
        <v>172</v>
      </c>
      <c r="C4502" s="119" t="s">
        <v>7199</v>
      </c>
      <c r="D4502" s="121">
        <v>155.15</v>
      </c>
    </row>
    <row r="4503" spans="1:4" ht="15.95" customHeight="1">
      <c r="A4503" s="119" t="s">
        <v>173</v>
      </c>
      <c r="B4503" s="120" t="s">
        <v>174</v>
      </c>
      <c r="C4503" s="119" t="s">
        <v>7199</v>
      </c>
      <c r="D4503" s="121">
        <v>3281.64</v>
      </c>
    </row>
    <row r="4504" spans="1:4" ht="15.95" customHeight="1">
      <c r="A4504" s="119" t="s">
        <v>175</v>
      </c>
      <c r="B4504" s="120" t="s">
        <v>461</v>
      </c>
      <c r="C4504" s="119" t="s">
        <v>7199</v>
      </c>
      <c r="D4504" s="121">
        <v>916.4</v>
      </c>
    </row>
    <row r="4505" spans="1:4" ht="15.95" customHeight="1">
      <c r="A4505" s="119" t="s">
        <v>462</v>
      </c>
      <c r="B4505" s="120" t="s">
        <v>463</v>
      </c>
      <c r="C4505" s="119" t="s">
        <v>7199</v>
      </c>
      <c r="D4505" s="121">
        <v>2828.32</v>
      </c>
    </row>
    <row r="4506" spans="1:4" ht="15.95" customHeight="1">
      <c r="A4506" s="119" t="s">
        <v>7823</v>
      </c>
      <c r="B4506" s="120" t="s">
        <v>7824</v>
      </c>
      <c r="C4506" s="119" t="s">
        <v>7199</v>
      </c>
      <c r="D4506" s="121">
        <v>112.39</v>
      </c>
    </row>
    <row r="4507" spans="1:4" ht="15.95" customHeight="1">
      <c r="A4507" s="119" t="s">
        <v>464</v>
      </c>
      <c r="B4507" s="120" t="s">
        <v>465</v>
      </c>
      <c r="C4507" s="119" t="s">
        <v>7199</v>
      </c>
      <c r="D4507" s="121">
        <v>49.23</v>
      </c>
    </row>
    <row r="4508" spans="1:4" ht="15.95" customHeight="1">
      <c r="A4508" s="119" t="s">
        <v>466</v>
      </c>
      <c r="B4508" s="120" t="s">
        <v>467</v>
      </c>
      <c r="C4508" s="119" t="s">
        <v>7199</v>
      </c>
      <c r="D4508" s="121">
        <v>2677.12</v>
      </c>
    </row>
    <row r="4509" spans="1:4" ht="15.95" customHeight="1">
      <c r="A4509" s="119" t="s">
        <v>468</v>
      </c>
      <c r="B4509" s="120" t="s">
        <v>469</v>
      </c>
      <c r="C4509" s="119" t="s">
        <v>7199</v>
      </c>
      <c r="D4509" s="121">
        <v>4015.68</v>
      </c>
    </row>
    <row r="4510" spans="1:4" ht="15.95" customHeight="1">
      <c r="A4510" s="119" t="s">
        <v>470</v>
      </c>
      <c r="B4510" s="120" t="s">
        <v>471</v>
      </c>
      <c r="C4510" s="119" t="s">
        <v>7199</v>
      </c>
      <c r="D4510" s="121">
        <v>7008.48</v>
      </c>
    </row>
    <row r="4511" spans="1:4" ht="15.95" customHeight="1">
      <c r="A4511" s="119" t="s">
        <v>472</v>
      </c>
      <c r="B4511" s="120" t="s">
        <v>473</v>
      </c>
      <c r="C4511" s="119" t="s">
        <v>7199</v>
      </c>
      <c r="D4511" s="121">
        <v>13676</v>
      </c>
    </row>
    <row r="4512" spans="1:4" ht="15.95" customHeight="1">
      <c r="A4512" s="119" t="s">
        <v>474</v>
      </c>
      <c r="B4512" s="120" t="s">
        <v>475</v>
      </c>
      <c r="C4512" s="119" t="s">
        <v>7199</v>
      </c>
      <c r="D4512" s="121">
        <v>19661.599999999999</v>
      </c>
    </row>
    <row r="4513" spans="1:4" ht="15.95" customHeight="1">
      <c r="A4513" s="119" t="s">
        <v>7825</v>
      </c>
      <c r="B4513" s="120" t="s">
        <v>7826</v>
      </c>
      <c r="C4513" s="119" t="s">
        <v>7199</v>
      </c>
      <c r="D4513" s="121">
        <v>3977.05</v>
      </c>
    </row>
    <row r="4514" spans="1:4" ht="15.95" customHeight="1">
      <c r="A4514" s="119" t="s">
        <v>476</v>
      </c>
      <c r="B4514" s="120" t="s">
        <v>477</v>
      </c>
      <c r="C4514" s="119" t="s">
        <v>7199</v>
      </c>
      <c r="D4514" s="121">
        <v>257.39</v>
      </c>
    </row>
    <row r="4515" spans="1:4" ht="15.95" customHeight="1">
      <c r="A4515" s="119" t="s">
        <v>478</v>
      </c>
      <c r="B4515" s="120" t="s">
        <v>479</v>
      </c>
      <c r="C4515" s="119" t="s">
        <v>7199</v>
      </c>
      <c r="D4515" s="121">
        <v>157.31</v>
      </c>
    </row>
    <row r="4516" spans="1:4" ht="15.95" customHeight="1">
      <c r="A4516" s="119" t="s">
        <v>480</v>
      </c>
      <c r="B4516" s="120" t="s">
        <v>1637</v>
      </c>
      <c r="C4516" s="119" t="s">
        <v>7199</v>
      </c>
      <c r="D4516" s="121">
        <v>882.53</v>
      </c>
    </row>
    <row r="4517" spans="1:4" ht="15.95" customHeight="1">
      <c r="A4517" s="119" t="s">
        <v>1638</v>
      </c>
      <c r="B4517" s="120" t="s">
        <v>1639</v>
      </c>
      <c r="C4517" s="119" t="s">
        <v>3264</v>
      </c>
      <c r="D4517" s="121">
        <v>264.14999999999998</v>
      </c>
    </row>
    <row r="4518" spans="1:4" ht="15.95" customHeight="1">
      <c r="A4518" s="119" t="s">
        <v>1640</v>
      </c>
      <c r="B4518" s="120" t="s">
        <v>1641</v>
      </c>
      <c r="C4518" s="119" t="s">
        <v>3264</v>
      </c>
      <c r="D4518" s="121">
        <v>207.57</v>
      </c>
    </row>
    <row r="4519" spans="1:4" ht="15.95" customHeight="1">
      <c r="A4519" s="119" t="s">
        <v>1642</v>
      </c>
      <c r="B4519" s="120" t="s">
        <v>1643</v>
      </c>
      <c r="C4519" s="119" t="s">
        <v>3264</v>
      </c>
      <c r="D4519" s="121">
        <v>414.65</v>
      </c>
    </row>
    <row r="4520" spans="1:4" ht="15.95" customHeight="1">
      <c r="A4520" s="119" t="s">
        <v>1644</v>
      </c>
      <c r="B4520" s="120" t="s">
        <v>1645</v>
      </c>
      <c r="C4520" s="119" t="s">
        <v>3264</v>
      </c>
      <c r="D4520" s="121">
        <v>233.34</v>
      </c>
    </row>
    <row r="4521" spans="1:4" ht="15.95" customHeight="1">
      <c r="A4521" s="119" t="s">
        <v>1646</v>
      </c>
      <c r="B4521" s="120" t="s">
        <v>1647</v>
      </c>
      <c r="C4521" s="119" t="s">
        <v>7199</v>
      </c>
      <c r="D4521" s="121">
        <v>209.17</v>
      </c>
    </row>
    <row r="4522" spans="1:4" ht="15.95" customHeight="1">
      <c r="A4522" s="119" t="s">
        <v>1648</v>
      </c>
      <c r="B4522" s="120" t="s">
        <v>1649</v>
      </c>
      <c r="C4522" s="119" t="s">
        <v>7199</v>
      </c>
      <c r="D4522" s="121">
        <v>11704.18</v>
      </c>
    </row>
    <row r="4523" spans="1:4" ht="15.95" customHeight="1">
      <c r="A4523" s="119" t="s">
        <v>1650</v>
      </c>
      <c r="B4523" s="120" t="s">
        <v>1651</v>
      </c>
      <c r="C4523" s="119" t="s">
        <v>7199</v>
      </c>
      <c r="D4523" s="121">
        <v>39.74</v>
      </c>
    </row>
    <row r="4524" spans="1:4" ht="15.95" customHeight="1">
      <c r="A4524" s="119" t="s">
        <v>1652</v>
      </c>
      <c r="B4524" s="120" t="s">
        <v>1653</v>
      </c>
      <c r="C4524" s="119" t="s">
        <v>7199</v>
      </c>
      <c r="D4524" s="121">
        <v>13240.91</v>
      </c>
    </row>
    <row r="4525" spans="1:4" ht="15.95" customHeight="1">
      <c r="A4525" s="119" t="s">
        <v>1654</v>
      </c>
      <c r="B4525" s="120" t="s">
        <v>1655</v>
      </c>
      <c r="C4525" s="119" t="s">
        <v>7199</v>
      </c>
      <c r="D4525" s="121">
        <v>92.08</v>
      </c>
    </row>
    <row r="4526" spans="1:4" ht="15.95" customHeight="1">
      <c r="A4526" s="419" t="s">
        <v>1656</v>
      </c>
      <c r="B4526" s="419"/>
      <c r="C4526" s="419"/>
      <c r="D4526" s="118">
        <v>2862.57</v>
      </c>
    </row>
    <row r="4527" spans="1:4" ht="15.95" customHeight="1">
      <c r="A4527" s="419" t="s">
        <v>1657</v>
      </c>
      <c r="B4527" s="419"/>
      <c r="C4527" s="419"/>
      <c r="D4527" s="118">
        <v>847.38</v>
      </c>
    </row>
    <row r="4528" spans="1:4" ht="15.95" customHeight="1">
      <c r="A4528" s="119" t="s">
        <v>1658</v>
      </c>
      <c r="B4528" s="120" t="s">
        <v>1659</v>
      </c>
      <c r="C4528" s="119" t="s">
        <v>7202</v>
      </c>
      <c r="D4528" s="121">
        <v>19.47</v>
      </c>
    </row>
    <row r="4529" spans="1:4" ht="15.95" customHeight="1">
      <c r="A4529" s="119" t="s">
        <v>1660</v>
      </c>
      <c r="B4529" s="120" t="s">
        <v>1661</v>
      </c>
      <c r="C4529" s="119" t="s">
        <v>7202</v>
      </c>
      <c r="D4529" s="121">
        <v>5.27</v>
      </c>
    </row>
    <row r="4530" spans="1:4" ht="15.95" customHeight="1">
      <c r="A4530" s="119" t="s">
        <v>1662</v>
      </c>
      <c r="B4530" s="120" t="s">
        <v>1663</v>
      </c>
      <c r="C4530" s="119" t="s">
        <v>7202</v>
      </c>
      <c r="D4530" s="121">
        <v>7.91</v>
      </c>
    </row>
    <row r="4531" spans="1:4" ht="15.95" customHeight="1">
      <c r="A4531" s="119" t="s">
        <v>1664</v>
      </c>
      <c r="B4531" s="120" t="s">
        <v>1665</v>
      </c>
      <c r="C4531" s="119" t="s">
        <v>7202</v>
      </c>
      <c r="D4531" s="121">
        <v>14.56</v>
      </c>
    </row>
    <row r="4532" spans="1:4" ht="15.95" customHeight="1">
      <c r="A4532" s="119" t="s">
        <v>1666</v>
      </c>
      <c r="B4532" s="120" t="s">
        <v>1667</v>
      </c>
      <c r="C4532" s="119" t="s">
        <v>7202</v>
      </c>
      <c r="D4532" s="121">
        <v>23.48</v>
      </c>
    </row>
    <row r="4533" spans="1:4" ht="15.95" customHeight="1">
      <c r="A4533" s="119" t="s">
        <v>1668</v>
      </c>
      <c r="B4533" s="120" t="s">
        <v>1669</v>
      </c>
      <c r="C4533" s="119" t="s">
        <v>7202</v>
      </c>
      <c r="D4533" s="121">
        <v>16.25</v>
      </c>
    </row>
    <row r="4534" spans="1:4" ht="15.95" customHeight="1">
      <c r="A4534" s="119" t="s">
        <v>1670</v>
      </c>
      <c r="B4534" s="120" t="s">
        <v>1671</v>
      </c>
      <c r="C4534" s="119" t="s">
        <v>7202</v>
      </c>
      <c r="D4534" s="121">
        <v>12.83</v>
      </c>
    </row>
    <row r="4535" spans="1:4" ht="15.95" customHeight="1">
      <c r="A4535" s="119" t="s">
        <v>1672</v>
      </c>
      <c r="B4535" s="120" t="s">
        <v>1673</v>
      </c>
      <c r="C4535" s="119" t="s">
        <v>7202</v>
      </c>
      <c r="D4535" s="121">
        <v>17.79</v>
      </c>
    </row>
    <row r="4536" spans="1:4" ht="15.95" customHeight="1">
      <c r="A4536" s="119" t="s">
        <v>1674</v>
      </c>
      <c r="B4536" s="120" t="s">
        <v>1675</v>
      </c>
      <c r="C4536" s="119" t="s">
        <v>7202</v>
      </c>
      <c r="D4536" s="121">
        <v>13.18</v>
      </c>
    </row>
    <row r="4537" spans="1:4" ht="15.95" customHeight="1">
      <c r="A4537" s="119" t="s">
        <v>1676</v>
      </c>
      <c r="B4537" s="120" t="s">
        <v>1677</v>
      </c>
      <c r="C4537" s="119" t="s">
        <v>7202</v>
      </c>
      <c r="D4537" s="121">
        <v>32.44</v>
      </c>
    </row>
    <row r="4538" spans="1:4" ht="15.95" customHeight="1">
      <c r="A4538" s="119" t="s">
        <v>1678</v>
      </c>
      <c r="B4538" s="120" t="s">
        <v>1679</v>
      </c>
      <c r="C4538" s="119" t="s">
        <v>7202</v>
      </c>
      <c r="D4538" s="121">
        <v>26.67</v>
      </c>
    </row>
    <row r="4539" spans="1:4" ht="15.95" customHeight="1">
      <c r="A4539" s="119" t="s">
        <v>1680</v>
      </c>
      <c r="B4539" s="120" t="s">
        <v>1681</v>
      </c>
      <c r="C4539" s="119" t="s">
        <v>7202</v>
      </c>
      <c r="D4539" s="121">
        <v>22.85</v>
      </c>
    </row>
    <row r="4540" spans="1:4" ht="15.95" customHeight="1">
      <c r="A4540" s="119" t="s">
        <v>1682</v>
      </c>
      <c r="B4540" s="120" t="s">
        <v>1683</v>
      </c>
      <c r="C4540" s="119" t="s">
        <v>7202</v>
      </c>
      <c r="D4540" s="121">
        <v>21.07</v>
      </c>
    </row>
    <row r="4541" spans="1:4" ht="15.95" customHeight="1">
      <c r="A4541" s="119" t="s">
        <v>1684</v>
      </c>
      <c r="B4541" s="120" t="s">
        <v>1685</v>
      </c>
      <c r="C4541" s="119" t="s">
        <v>7202</v>
      </c>
      <c r="D4541" s="121">
        <v>27.77</v>
      </c>
    </row>
    <row r="4542" spans="1:4" ht="15.95" customHeight="1">
      <c r="A4542" s="119" t="s">
        <v>1686</v>
      </c>
      <c r="B4542" s="120" t="s">
        <v>1687</v>
      </c>
      <c r="C4542" s="119" t="s">
        <v>7202</v>
      </c>
      <c r="D4542" s="121">
        <v>25.72</v>
      </c>
    </row>
    <row r="4543" spans="1:4" ht="15.95" customHeight="1">
      <c r="A4543" s="119" t="s">
        <v>1688</v>
      </c>
      <c r="B4543" s="120" t="s">
        <v>1689</v>
      </c>
      <c r="C4543" s="119" t="s">
        <v>7202</v>
      </c>
      <c r="D4543" s="121">
        <v>8.6300000000000008</v>
      </c>
    </row>
    <row r="4544" spans="1:4" ht="15.95" customHeight="1">
      <c r="A4544" s="119" t="s">
        <v>1690</v>
      </c>
      <c r="B4544" s="120" t="s">
        <v>20503</v>
      </c>
      <c r="C4544" s="119" t="s">
        <v>7202</v>
      </c>
      <c r="D4544" s="121">
        <v>133.38</v>
      </c>
    </row>
    <row r="4545" spans="1:4" ht="15.95" customHeight="1">
      <c r="A4545" s="119" t="s">
        <v>1691</v>
      </c>
      <c r="B4545" s="120" t="s">
        <v>1692</v>
      </c>
      <c r="C4545" s="119" t="s">
        <v>7202</v>
      </c>
      <c r="D4545" s="121">
        <v>8.24</v>
      </c>
    </row>
    <row r="4546" spans="1:4" ht="15.95" customHeight="1">
      <c r="A4546" s="119" t="s">
        <v>1693</v>
      </c>
      <c r="B4546" s="120" t="s">
        <v>1694</v>
      </c>
      <c r="C4546" s="119" t="s">
        <v>7202</v>
      </c>
      <c r="D4546" s="121">
        <v>24.38</v>
      </c>
    </row>
    <row r="4547" spans="1:4" ht="15.95" customHeight="1">
      <c r="A4547" s="119" t="s">
        <v>1695</v>
      </c>
      <c r="B4547" s="120" t="s">
        <v>1696</v>
      </c>
      <c r="C4547" s="119" t="s">
        <v>7202</v>
      </c>
      <c r="D4547" s="121">
        <v>11.4</v>
      </c>
    </row>
    <row r="4548" spans="1:4" ht="15.95" customHeight="1">
      <c r="A4548" s="119" t="s">
        <v>1697</v>
      </c>
      <c r="B4548" s="120" t="s">
        <v>1698</v>
      </c>
      <c r="C4548" s="119" t="s">
        <v>7202</v>
      </c>
      <c r="D4548" s="121">
        <v>13.7</v>
      </c>
    </row>
    <row r="4549" spans="1:4" ht="15.95" customHeight="1">
      <c r="A4549" s="119" t="s">
        <v>1699</v>
      </c>
      <c r="B4549" s="120" t="s">
        <v>1700</v>
      </c>
      <c r="C4549" s="119" t="s">
        <v>7202</v>
      </c>
      <c r="D4549" s="121">
        <v>51.39</v>
      </c>
    </row>
    <row r="4550" spans="1:4" ht="15.95" customHeight="1">
      <c r="A4550" s="119" t="s">
        <v>1701</v>
      </c>
      <c r="B4550" s="120" t="s">
        <v>1702</v>
      </c>
      <c r="C4550" s="119" t="s">
        <v>7202</v>
      </c>
      <c r="D4550" s="121">
        <v>30.64</v>
      </c>
    </row>
    <row r="4551" spans="1:4" ht="15.95" customHeight="1">
      <c r="A4551" s="119" t="s">
        <v>1703</v>
      </c>
      <c r="B4551" s="120" t="s">
        <v>1704</v>
      </c>
      <c r="C4551" s="119" t="s">
        <v>7202</v>
      </c>
      <c r="D4551" s="121">
        <v>28.35</v>
      </c>
    </row>
    <row r="4552" spans="1:4" ht="15.95" customHeight="1">
      <c r="A4552" s="119" t="s">
        <v>1705</v>
      </c>
      <c r="B4552" s="120" t="s">
        <v>1706</v>
      </c>
      <c r="C4552" s="119" t="s">
        <v>7202</v>
      </c>
      <c r="D4552" s="121">
        <v>21.93</v>
      </c>
    </row>
    <row r="4553" spans="1:4" ht="15.95" customHeight="1">
      <c r="A4553" s="119" t="s">
        <v>1707</v>
      </c>
      <c r="B4553" s="120" t="s">
        <v>1708</v>
      </c>
      <c r="C4553" s="119" t="s">
        <v>7202</v>
      </c>
      <c r="D4553" s="121">
        <v>13.81</v>
      </c>
    </row>
    <row r="4554" spans="1:4" ht="15.95" customHeight="1">
      <c r="A4554" s="119" t="s">
        <v>1709</v>
      </c>
      <c r="B4554" s="120" t="s">
        <v>1710</v>
      </c>
      <c r="C4554" s="119" t="s">
        <v>7202</v>
      </c>
      <c r="D4554" s="121">
        <v>14.7</v>
      </c>
    </row>
    <row r="4555" spans="1:4" ht="15.95" customHeight="1">
      <c r="A4555" s="119" t="s">
        <v>1711</v>
      </c>
      <c r="B4555" s="120" t="s">
        <v>1712</v>
      </c>
      <c r="C4555" s="119" t="s">
        <v>7202</v>
      </c>
      <c r="D4555" s="121">
        <v>22.54</v>
      </c>
    </row>
    <row r="4556" spans="1:4" ht="15.95" customHeight="1">
      <c r="A4556" s="119" t="s">
        <v>1713</v>
      </c>
      <c r="B4556" s="120" t="s">
        <v>1714</v>
      </c>
      <c r="C4556" s="119" t="s">
        <v>7202</v>
      </c>
      <c r="D4556" s="121">
        <v>27.29</v>
      </c>
    </row>
    <row r="4557" spans="1:4" ht="15.95" customHeight="1">
      <c r="A4557" s="119" t="s">
        <v>1715</v>
      </c>
      <c r="B4557" s="120" t="s">
        <v>1716</v>
      </c>
      <c r="C4557" s="119" t="s">
        <v>7202</v>
      </c>
      <c r="D4557" s="121">
        <v>21.77</v>
      </c>
    </row>
    <row r="4558" spans="1:4" ht="15.95" customHeight="1">
      <c r="A4558" s="119" t="s">
        <v>1717</v>
      </c>
      <c r="B4558" s="120" t="s">
        <v>1718</v>
      </c>
      <c r="C4558" s="119" t="s">
        <v>7202</v>
      </c>
      <c r="D4558" s="121">
        <v>116.53</v>
      </c>
    </row>
    <row r="4559" spans="1:4" ht="15.95" customHeight="1">
      <c r="A4559" s="119" t="s">
        <v>1719</v>
      </c>
      <c r="B4559" s="120" t="s">
        <v>7827</v>
      </c>
      <c r="C4559" s="119" t="s">
        <v>7202</v>
      </c>
      <c r="D4559" s="121">
        <v>11.44</v>
      </c>
    </row>
    <row r="4560" spans="1:4" ht="15.95" customHeight="1">
      <c r="A4560" s="419" t="s">
        <v>1720</v>
      </c>
      <c r="B4560" s="419"/>
      <c r="C4560" s="419"/>
      <c r="D4560" s="118">
        <v>339.37</v>
      </c>
    </row>
    <row r="4561" spans="1:4" ht="15.95" customHeight="1">
      <c r="A4561" s="119" t="s">
        <v>1721</v>
      </c>
      <c r="B4561" s="120" t="s">
        <v>1722</v>
      </c>
      <c r="C4561" s="119" t="s">
        <v>7196</v>
      </c>
      <c r="D4561" s="121">
        <v>34.14</v>
      </c>
    </row>
    <row r="4562" spans="1:4" ht="15.95" customHeight="1">
      <c r="A4562" s="119" t="s">
        <v>1723</v>
      </c>
      <c r="B4562" s="120" t="s">
        <v>1724</v>
      </c>
      <c r="C4562" s="119" t="s">
        <v>7196</v>
      </c>
      <c r="D4562" s="121">
        <v>34.08</v>
      </c>
    </row>
    <row r="4563" spans="1:4" ht="15.95" customHeight="1">
      <c r="A4563" s="119" t="s">
        <v>1725</v>
      </c>
      <c r="B4563" s="120" t="s">
        <v>1726</v>
      </c>
      <c r="C4563" s="119" t="s">
        <v>7196</v>
      </c>
      <c r="D4563" s="121">
        <v>14.87</v>
      </c>
    </row>
    <row r="4564" spans="1:4" ht="15.95" customHeight="1">
      <c r="A4564" s="417" t="s">
        <v>1727</v>
      </c>
      <c r="B4564" s="416" t="s">
        <v>1728</v>
      </c>
      <c r="C4564" s="417" t="s">
        <v>7202</v>
      </c>
      <c r="D4564" s="418">
        <v>22.26</v>
      </c>
    </row>
    <row r="4565" spans="1:4" ht="6" customHeight="1">
      <c r="A4565" s="417"/>
      <c r="B4565" s="416"/>
      <c r="C4565" s="417"/>
      <c r="D4565" s="418"/>
    </row>
    <row r="4566" spans="1:4" ht="15.95" customHeight="1">
      <c r="A4566" s="119" t="s">
        <v>1729</v>
      </c>
      <c r="B4566" s="120" t="s">
        <v>1730</v>
      </c>
      <c r="C4566" s="119" t="s">
        <v>7202</v>
      </c>
      <c r="D4566" s="121">
        <v>25.57</v>
      </c>
    </row>
    <row r="4567" spans="1:4" ht="15.95" customHeight="1">
      <c r="A4567" s="119" t="s">
        <v>1731</v>
      </c>
      <c r="B4567" s="120" t="s">
        <v>1732</v>
      </c>
      <c r="C4567" s="119" t="s">
        <v>7202</v>
      </c>
      <c r="D4567" s="121">
        <v>41.38</v>
      </c>
    </row>
    <row r="4568" spans="1:4" ht="15.95" customHeight="1">
      <c r="A4568" s="119" t="s">
        <v>1733</v>
      </c>
      <c r="B4568" s="120" t="s">
        <v>1734</v>
      </c>
      <c r="C4568" s="119" t="s">
        <v>7202</v>
      </c>
      <c r="D4568" s="121">
        <v>22.05</v>
      </c>
    </row>
    <row r="4569" spans="1:4" ht="15.95" customHeight="1">
      <c r="A4569" s="119" t="s">
        <v>1735</v>
      </c>
      <c r="B4569" s="120" t="s">
        <v>1736</v>
      </c>
      <c r="C4569" s="119" t="s">
        <v>7202</v>
      </c>
      <c r="D4569" s="121">
        <v>16.64</v>
      </c>
    </row>
    <row r="4570" spans="1:4" ht="15.95" customHeight="1">
      <c r="A4570" s="119" t="s">
        <v>1737</v>
      </c>
      <c r="B4570" s="120" t="s">
        <v>1738</v>
      </c>
      <c r="C4570" s="119" t="s">
        <v>7202</v>
      </c>
      <c r="D4570" s="121">
        <v>128.38</v>
      </c>
    </row>
    <row r="4571" spans="1:4" ht="15.95" customHeight="1">
      <c r="A4571" s="419" t="s">
        <v>7441</v>
      </c>
      <c r="B4571" s="419"/>
      <c r="C4571" s="419"/>
      <c r="D4571" s="118">
        <v>172.93</v>
      </c>
    </row>
    <row r="4572" spans="1:4" ht="15.95" customHeight="1">
      <c r="A4572" s="119" t="s">
        <v>1739</v>
      </c>
      <c r="B4572" s="120" t="s">
        <v>1740</v>
      </c>
      <c r="C4572" s="119" t="s">
        <v>7202</v>
      </c>
      <c r="D4572" s="121">
        <v>17.8</v>
      </c>
    </row>
    <row r="4573" spans="1:4" ht="15.95" customHeight="1">
      <c r="A4573" s="119" t="s">
        <v>1741</v>
      </c>
      <c r="B4573" s="120" t="s">
        <v>1742</v>
      </c>
      <c r="C4573" s="119" t="s">
        <v>7202</v>
      </c>
      <c r="D4573" s="121">
        <v>24.64</v>
      </c>
    </row>
    <row r="4574" spans="1:4" ht="15.95" customHeight="1">
      <c r="A4574" s="119" t="s">
        <v>1743</v>
      </c>
      <c r="B4574" s="120" t="s">
        <v>1744</v>
      </c>
      <c r="C4574" s="119" t="s">
        <v>7202</v>
      </c>
      <c r="D4574" s="121">
        <v>17.96</v>
      </c>
    </row>
    <row r="4575" spans="1:4" ht="15.95" customHeight="1">
      <c r="A4575" s="119" t="s">
        <v>1745</v>
      </c>
      <c r="B4575" s="120" t="s">
        <v>23493</v>
      </c>
      <c r="C4575" s="119" t="s">
        <v>7202</v>
      </c>
      <c r="D4575" s="121">
        <v>21.69</v>
      </c>
    </row>
    <row r="4576" spans="1:4" ht="15.95" customHeight="1">
      <c r="A4576" s="119" t="s">
        <v>1746</v>
      </c>
      <c r="B4576" s="120" t="s">
        <v>1747</v>
      </c>
      <c r="C4576" s="119" t="s">
        <v>7202</v>
      </c>
      <c r="D4576" s="121">
        <v>8.14</v>
      </c>
    </row>
    <row r="4577" spans="1:4" ht="15.95" customHeight="1">
      <c r="A4577" s="119" t="s">
        <v>1748</v>
      </c>
      <c r="B4577" s="120" t="s">
        <v>1749</v>
      </c>
      <c r="C4577" s="119" t="s">
        <v>7202</v>
      </c>
      <c r="D4577" s="121">
        <v>56.66</v>
      </c>
    </row>
    <row r="4578" spans="1:4" ht="15.95" customHeight="1">
      <c r="A4578" s="119" t="s">
        <v>1750</v>
      </c>
      <c r="B4578" s="120" t="s">
        <v>1751</v>
      </c>
      <c r="C4578" s="119" t="s">
        <v>7202</v>
      </c>
      <c r="D4578" s="121">
        <v>26.04</v>
      </c>
    </row>
    <row r="4579" spans="1:4" ht="15.95" customHeight="1">
      <c r="A4579" s="419" t="s">
        <v>1752</v>
      </c>
      <c r="B4579" s="419"/>
      <c r="C4579" s="419"/>
      <c r="D4579" s="118">
        <v>707.66</v>
      </c>
    </row>
    <row r="4580" spans="1:4" ht="15.95" customHeight="1">
      <c r="A4580" s="119" t="s">
        <v>1753</v>
      </c>
      <c r="B4580" s="120" t="s">
        <v>1754</v>
      </c>
      <c r="C4580" s="119" t="s">
        <v>7202</v>
      </c>
      <c r="D4580" s="121">
        <v>13.01</v>
      </c>
    </row>
    <row r="4581" spans="1:4" ht="15.95" customHeight="1">
      <c r="A4581" s="119" t="s">
        <v>1755</v>
      </c>
      <c r="B4581" s="120" t="s">
        <v>1756</v>
      </c>
      <c r="C4581" s="119" t="s">
        <v>7202</v>
      </c>
      <c r="D4581" s="121">
        <v>20.94</v>
      </c>
    </row>
    <row r="4582" spans="1:4" ht="15.95" customHeight="1">
      <c r="A4582" s="119" t="s">
        <v>1757</v>
      </c>
      <c r="B4582" s="120" t="s">
        <v>1758</v>
      </c>
      <c r="C4582" s="119" t="s">
        <v>7202</v>
      </c>
      <c r="D4582" s="121">
        <v>18.010000000000002</v>
      </c>
    </row>
    <row r="4583" spans="1:4" ht="15.95" customHeight="1">
      <c r="A4583" s="119" t="s">
        <v>1759</v>
      </c>
      <c r="B4583" s="120" t="s">
        <v>1760</v>
      </c>
      <c r="C4583" s="119" t="s">
        <v>7202</v>
      </c>
      <c r="D4583" s="121">
        <v>23.78</v>
      </c>
    </row>
    <row r="4584" spans="1:4" ht="15.95" customHeight="1">
      <c r="A4584" s="119" t="s">
        <v>1761</v>
      </c>
      <c r="B4584" s="120" t="s">
        <v>1762</v>
      </c>
      <c r="C4584" s="119" t="s">
        <v>7202</v>
      </c>
      <c r="D4584" s="121">
        <v>44.42</v>
      </c>
    </row>
    <row r="4585" spans="1:4" ht="15.95" customHeight="1">
      <c r="A4585" s="119" t="s">
        <v>1763</v>
      </c>
      <c r="B4585" s="120" t="s">
        <v>1764</v>
      </c>
      <c r="C4585" s="119" t="s">
        <v>7202</v>
      </c>
      <c r="D4585" s="121">
        <v>11.35</v>
      </c>
    </row>
    <row r="4586" spans="1:4" ht="15.95" customHeight="1">
      <c r="A4586" s="119" t="s">
        <v>1765</v>
      </c>
      <c r="B4586" s="120" t="s">
        <v>1766</v>
      </c>
      <c r="C4586" s="119" t="s">
        <v>7202</v>
      </c>
      <c r="D4586" s="121">
        <v>19.53</v>
      </c>
    </row>
    <row r="4587" spans="1:4" ht="15.95" customHeight="1">
      <c r="A4587" s="119" t="s">
        <v>1767</v>
      </c>
      <c r="B4587" s="120" t="s">
        <v>1768</v>
      </c>
      <c r="C4587" s="119" t="s">
        <v>7202</v>
      </c>
      <c r="D4587" s="121">
        <v>46.47</v>
      </c>
    </row>
    <row r="4588" spans="1:4" ht="15.95" customHeight="1">
      <c r="A4588" s="119" t="s">
        <v>1769</v>
      </c>
      <c r="B4588" s="120" t="s">
        <v>1770</v>
      </c>
      <c r="C4588" s="119" t="s">
        <v>7202</v>
      </c>
      <c r="D4588" s="121">
        <v>89.31</v>
      </c>
    </row>
    <row r="4589" spans="1:4" ht="15.95" customHeight="1">
      <c r="A4589" s="119" t="s">
        <v>1771</v>
      </c>
      <c r="B4589" s="120" t="s">
        <v>1772</v>
      </c>
      <c r="C4589" s="119" t="s">
        <v>7202</v>
      </c>
      <c r="D4589" s="121">
        <v>31.44</v>
      </c>
    </row>
    <row r="4590" spans="1:4" ht="15.95" customHeight="1">
      <c r="A4590" s="119" t="s">
        <v>1773</v>
      </c>
      <c r="B4590" s="120" t="s">
        <v>2695</v>
      </c>
      <c r="C4590" s="119" t="s">
        <v>7202</v>
      </c>
      <c r="D4590" s="121">
        <v>37.869999999999997</v>
      </c>
    </row>
    <row r="4591" spans="1:4" ht="15.95" customHeight="1">
      <c r="A4591" s="119" t="s">
        <v>2696</v>
      </c>
      <c r="B4591" s="120" t="s">
        <v>2697</v>
      </c>
      <c r="C4591" s="119" t="s">
        <v>7202</v>
      </c>
      <c r="D4591" s="121">
        <v>20.36</v>
      </c>
    </row>
    <row r="4592" spans="1:4" ht="15.95" customHeight="1">
      <c r="A4592" s="119" t="s">
        <v>2698</v>
      </c>
      <c r="B4592" s="120" t="s">
        <v>2699</v>
      </c>
      <c r="C4592" s="119" t="s">
        <v>7202</v>
      </c>
      <c r="D4592" s="121">
        <v>20.54</v>
      </c>
    </row>
    <row r="4593" spans="1:4" ht="15.95" customHeight="1">
      <c r="A4593" s="119" t="s">
        <v>2700</v>
      </c>
      <c r="B4593" s="120" t="s">
        <v>2701</v>
      </c>
      <c r="C4593" s="119" t="s">
        <v>7202</v>
      </c>
      <c r="D4593" s="121">
        <v>11.81</v>
      </c>
    </row>
    <row r="4594" spans="1:4" ht="15.95" customHeight="1">
      <c r="A4594" s="119" t="s">
        <v>2702</v>
      </c>
      <c r="B4594" s="120" t="s">
        <v>2703</v>
      </c>
      <c r="C4594" s="119" t="s">
        <v>7202</v>
      </c>
      <c r="D4594" s="121">
        <v>20.38</v>
      </c>
    </row>
    <row r="4595" spans="1:4" ht="15.95" customHeight="1">
      <c r="A4595" s="119" t="s">
        <v>2704</v>
      </c>
      <c r="B4595" s="120" t="s">
        <v>2705</v>
      </c>
      <c r="C4595" s="119" t="s">
        <v>7202</v>
      </c>
      <c r="D4595" s="121">
        <v>25.15</v>
      </c>
    </row>
    <row r="4596" spans="1:4" ht="15.95" customHeight="1">
      <c r="A4596" s="119" t="s">
        <v>2706</v>
      </c>
      <c r="B4596" s="120" t="s">
        <v>2707</v>
      </c>
      <c r="C4596" s="119" t="s">
        <v>7202</v>
      </c>
      <c r="D4596" s="121">
        <v>13.71</v>
      </c>
    </row>
    <row r="4597" spans="1:4" ht="15.95" customHeight="1">
      <c r="A4597" s="417" t="s">
        <v>2708</v>
      </c>
      <c r="B4597" s="416" t="s">
        <v>2709</v>
      </c>
      <c r="C4597" s="417" t="s">
        <v>7202</v>
      </c>
      <c r="D4597" s="418">
        <v>11.39</v>
      </c>
    </row>
    <row r="4598" spans="1:4" ht="6" customHeight="1">
      <c r="A4598" s="417"/>
      <c r="B4598" s="416"/>
      <c r="C4598" s="417"/>
      <c r="D4598" s="418"/>
    </row>
    <row r="4599" spans="1:4" ht="15.95" customHeight="1">
      <c r="A4599" s="417" t="s">
        <v>2710</v>
      </c>
      <c r="B4599" s="416" t="s">
        <v>2711</v>
      </c>
      <c r="C4599" s="417" t="s">
        <v>7202</v>
      </c>
      <c r="D4599" s="418">
        <v>13.02</v>
      </c>
    </row>
    <row r="4600" spans="1:4" ht="6" customHeight="1">
      <c r="A4600" s="417"/>
      <c r="B4600" s="416"/>
      <c r="C4600" s="417"/>
      <c r="D4600" s="418"/>
    </row>
    <row r="4601" spans="1:4" ht="15.95" customHeight="1">
      <c r="A4601" s="119" t="s">
        <v>2712</v>
      </c>
      <c r="B4601" s="120" t="s">
        <v>2713</v>
      </c>
      <c r="C4601" s="119" t="s">
        <v>7202</v>
      </c>
      <c r="D4601" s="121">
        <v>6.85</v>
      </c>
    </row>
    <row r="4602" spans="1:4" ht="15.95" customHeight="1">
      <c r="A4602" s="119" t="s">
        <v>2714</v>
      </c>
      <c r="B4602" s="120" t="s">
        <v>2715</v>
      </c>
      <c r="C4602" s="119" t="s">
        <v>7202</v>
      </c>
      <c r="D4602" s="121">
        <v>10.34</v>
      </c>
    </row>
    <row r="4603" spans="1:4" ht="15.95" customHeight="1">
      <c r="A4603" s="119" t="s">
        <v>2716</v>
      </c>
      <c r="B4603" s="120" t="s">
        <v>2717</v>
      </c>
      <c r="C4603" s="119" t="s">
        <v>7202</v>
      </c>
      <c r="D4603" s="121">
        <v>13.37</v>
      </c>
    </row>
    <row r="4604" spans="1:4" ht="15.95" customHeight="1">
      <c r="A4604" s="119" t="s">
        <v>2718</v>
      </c>
      <c r="B4604" s="120" t="s">
        <v>2719</v>
      </c>
      <c r="C4604" s="119" t="s">
        <v>7202</v>
      </c>
      <c r="D4604" s="121">
        <v>9.31</v>
      </c>
    </row>
    <row r="4605" spans="1:4" ht="15.95" customHeight="1">
      <c r="A4605" s="119" t="s">
        <v>2720</v>
      </c>
      <c r="B4605" s="120" t="s">
        <v>2721</v>
      </c>
      <c r="C4605" s="119" t="s">
        <v>7202</v>
      </c>
      <c r="D4605" s="121">
        <v>15.17</v>
      </c>
    </row>
    <row r="4606" spans="1:4" ht="15.95" customHeight="1">
      <c r="A4606" s="119" t="s">
        <v>2722</v>
      </c>
      <c r="B4606" s="120" t="s">
        <v>2723</v>
      </c>
      <c r="C4606" s="119" t="s">
        <v>7202</v>
      </c>
      <c r="D4606" s="121">
        <v>81.8</v>
      </c>
    </row>
    <row r="4607" spans="1:4" ht="15.95" customHeight="1">
      <c r="A4607" s="119" t="s">
        <v>2724</v>
      </c>
      <c r="B4607" s="120" t="s">
        <v>2725</v>
      </c>
      <c r="C4607" s="119" t="s">
        <v>7202</v>
      </c>
      <c r="D4607" s="121">
        <v>52.74</v>
      </c>
    </row>
    <row r="4608" spans="1:4" ht="15.95" customHeight="1">
      <c r="A4608" s="119" t="s">
        <v>2726</v>
      </c>
      <c r="B4608" s="120" t="s">
        <v>2727</v>
      </c>
      <c r="C4608" s="119" t="s">
        <v>7202</v>
      </c>
      <c r="D4608" s="121">
        <v>25.59</v>
      </c>
    </row>
    <row r="4609" spans="1:4" ht="15.95" customHeight="1">
      <c r="A4609" s="419" t="s">
        <v>2728</v>
      </c>
      <c r="B4609" s="419"/>
      <c r="C4609" s="419"/>
      <c r="D4609" s="118">
        <v>216.34</v>
      </c>
    </row>
    <row r="4610" spans="1:4" ht="15.95" customHeight="1">
      <c r="A4610" s="119" t="s">
        <v>2729</v>
      </c>
      <c r="B4610" s="120" t="s">
        <v>2730</v>
      </c>
      <c r="C4610" s="119" t="s">
        <v>7202</v>
      </c>
      <c r="D4610" s="121">
        <v>37.840000000000003</v>
      </c>
    </row>
    <row r="4611" spans="1:4" ht="15.95" customHeight="1">
      <c r="A4611" s="119" t="s">
        <v>19886</v>
      </c>
      <c r="B4611" s="120" t="s">
        <v>19887</v>
      </c>
      <c r="C4611" s="119" t="s">
        <v>7202</v>
      </c>
      <c r="D4611" s="121">
        <v>88.43</v>
      </c>
    </row>
    <row r="4612" spans="1:4" ht="15.95" customHeight="1">
      <c r="A4612" s="119" t="s">
        <v>2731</v>
      </c>
      <c r="B4612" s="120" t="s">
        <v>2732</v>
      </c>
      <c r="C4612" s="119" t="s">
        <v>7202</v>
      </c>
      <c r="D4612" s="121">
        <v>12.37</v>
      </c>
    </row>
    <row r="4613" spans="1:4" ht="15.95" customHeight="1">
      <c r="A4613" s="119" t="s">
        <v>607</v>
      </c>
      <c r="B4613" s="120" t="s">
        <v>608</v>
      </c>
      <c r="C4613" s="119" t="s">
        <v>7202</v>
      </c>
      <c r="D4613" s="121">
        <v>15.73</v>
      </c>
    </row>
    <row r="4614" spans="1:4" ht="15.95" customHeight="1">
      <c r="A4614" s="119" t="s">
        <v>609</v>
      </c>
      <c r="B4614" s="120" t="s">
        <v>610</v>
      </c>
      <c r="C4614" s="119" t="s">
        <v>7202</v>
      </c>
      <c r="D4614" s="121">
        <v>19</v>
      </c>
    </row>
    <row r="4615" spans="1:4" ht="15.95" customHeight="1">
      <c r="A4615" s="119" t="s">
        <v>611</v>
      </c>
      <c r="B4615" s="120" t="s">
        <v>612</v>
      </c>
      <c r="C4615" s="119" t="s">
        <v>7202</v>
      </c>
      <c r="D4615" s="121">
        <v>11.64</v>
      </c>
    </row>
    <row r="4616" spans="1:4" ht="15.95" customHeight="1">
      <c r="A4616" s="119" t="s">
        <v>613</v>
      </c>
      <c r="B4616" s="120" t="s">
        <v>614</v>
      </c>
      <c r="C4616" s="119" t="s">
        <v>7202</v>
      </c>
      <c r="D4616" s="121">
        <v>31.34</v>
      </c>
    </row>
    <row r="4617" spans="1:4" ht="15.95" customHeight="1">
      <c r="A4617" s="419" t="s">
        <v>4359</v>
      </c>
      <c r="B4617" s="419"/>
      <c r="C4617" s="419"/>
      <c r="D4617" s="118">
        <v>578.89</v>
      </c>
    </row>
    <row r="4618" spans="1:4" ht="15.95" customHeight="1">
      <c r="A4618" s="119" t="s">
        <v>615</v>
      </c>
      <c r="B4618" s="120" t="s">
        <v>616</v>
      </c>
      <c r="C4618" s="119" t="s">
        <v>7202</v>
      </c>
      <c r="D4618" s="121">
        <v>69.7</v>
      </c>
    </row>
    <row r="4619" spans="1:4" ht="15.95" customHeight="1">
      <c r="A4619" s="119" t="s">
        <v>617</v>
      </c>
      <c r="B4619" s="120" t="s">
        <v>618</v>
      </c>
      <c r="C4619" s="119" t="s">
        <v>7202</v>
      </c>
      <c r="D4619" s="121">
        <v>24.65</v>
      </c>
    </row>
    <row r="4620" spans="1:4" ht="15.95" customHeight="1">
      <c r="A4620" s="119" t="s">
        <v>619</v>
      </c>
      <c r="B4620" s="120" t="s">
        <v>620</v>
      </c>
      <c r="C4620" s="119" t="s">
        <v>7199</v>
      </c>
      <c r="D4620" s="121">
        <v>96.39</v>
      </c>
    </row>
    <row r="4621" spans="1:4" ht="15.95" customHeight="1">
      <c r="A4621" s="119" t="s">
        <v>621</v>
      </c>
      <c r="B4621" s="120" t="s">
        <v>622</v>
      </c>
      <c r="C4621" s="119" t="s">
        <v>7199</v>
      </c>
      <c r="D4621" s="121">
        <v>16.52</v>
      </c>
    </row>
    <row r="4622" spans="1:4" ht="15.95" customHeight="1">
      <c r="A4622" s="119" t="s">
        <v>623</v>
      </c>
      <c r="B4622" s="120" t="s">
        <v>624</v>
      </c>
      <c r="C4622" s="119" t="s">
        <v>7202</v>
      </c>
      <c r="D4622" s="121">
        <v>45.29</v>
      </c>
    </row>
    <row r="4623" spans="1:4" ht="15.95" customHeight="1">
      <c r="A4623" s="119" t="s">
        <v>625</v>
      </c>
      <c r="B4623" s="120" t="s">
        <v>626</v>
      </c>
      <c r="C4623" s="119" t="s">
        <v>7196</v>
      </c>
      <c r="D4623" s="121">
        <v>19.07</v>
      </c>
    </row>
    <row r="4624" spans="1:4" ht="15.95" customHeight="1">
      <c r="A4624" s="119" t="s">
        <v>627</v>
      </c>
      <c r="B4624" s="120" t="s">
        <v>628</v>
      </c>
      <c r="C4624" s="119" t="s">
        <v>7202</v>
      </c>
      <c r="D4624" s="121">
        <v>14.1</v>
      </c>
    </row>
    <row r="4625" spans="1:4" ht="15.95" customHeight="1">
      <c r="A4625" s="119" t="s">
        <v>629</v>
      </c>
      <c r="B4625" s="120" t="s">
        <v>630</v>
      </c>
      <c r="C4625" s="119" t="s">
        <v>7199</v>
      </c>
      <c r="D4625" s="121">
        <v>293.17</v>
      </c>
    </row>
    <row r="4626" spans="1:4" ht="15.95" customHeight="1">
      <c r="A4626" s="419" t="s">
        <v>631</v>
      </c>
      <c r="B4626" s="419"/>
      <c r="C4626" s="419"/>
      <c r="D4626" s="118">
        <v>3654.1</v>
      </c>
    </row>
    <row r="4627" spans="1:4" ht="15.95" customHeight="1">
      <c r="A4627" s="419" t="s">
        <v>632</v>
      </c>
      <c r="B4627" s="419"/>
      <c r="C4627" s="419"/>
      <c r="D4627" s="118">
        <v>2.9</v>
      </c>
    </row>
    <row r="4628" spans="1:4" ht="15.95" customHeight="1">
      <c r="A4628" s="119" t="s">
        <v>633</v>
      </c>
      <c r="B4628" s="120" t="s">
        <v>632</v>
      </c>
      <c r="C4628" s="119" t="s">
        <v>7202</v>
      </c>
      <c r="D4628" s="121">
        <v>2.9</v>
      </c>
    </row>
    <row r="4629" spans="1:4" ht="15.95" customHeight="1">
      <c r="A4629" s="419" t="s">
        <v>634</v>
      </c>
      <c r="B4629" s="419"/>
      <c r="C4629" s="419"/>
      <c r="D4629" s="118">
        <v>1161.27</v>
      </c>
    </row>
    <row r="4630" spans="1:4" ht="15.95" customHeight="1">
      <c r="A4630" s="119" t="s">
        <v>635</v>
      </c>
      <c r="B4630" s="120" t="s">
        <v>636</v>
      </c>
      <c r="C4630" s="119" t="s">
        <v>4725</v>
      </c>
      <c r="D4630" s="121">
        <v>152.02000000000001</v>
      </c>
    </row>
    <row r="4631" spans="1:4" ht="15.95" customHeight="1">
      <c r="A4631" s="119" t="s">
        <v>637</v>
      </c>
      <c r="B4631" s="120" t="s">
        <v>638</v>
      </c>
      <c r="C4631" s="119" t="s">
        <v>4725</v>
      </c>
      <c r="D4631" s="121">
        <v>128.05000000000001</v>
      </c>
    </row>
    <row r="4632" spans="1:4" ht="15.95" customHeight="1">
      <c r="A4632" s="119" t="s">
        <v>639</v>
      </c>
      <c r="B4632" s="120" t="s">
        <v>640</v>
      </c>
      <c r="C4632" s="119" t="s">
        <v>4725</v>
      </c>
      <c r="D4632" s="121">
        <v>65.03</v>
      </c>
    </row>
    <row r="4633" spans="1:4" ht="15.95" customHeight="1">
      <c r="A4633" s="119" t="s">
        <v>641</v>
      </c>
      <c r="B4633" s="120" t="s">
        <v>642</v>
      </c>
      <c r="C4633" s="119" t="s">
        <v>4725</v>
      </c>
      <c r="D4633" s="121">
        <v>78.64</v>
      </c>
    </row>
    <row r="4634" spans="1:4" ht="15.95" customHeight="1">
      <c r="A4634" s="119" t="s">
        <v>643</v>
      </c>
      <c r="B4634" s="120" t="s">
        <v>644</v>
      </c>
      <c r="C4634" s="119" t="s">
        <v>4725</v>
      </c>
      <c r="D4634" s="121">
        <v>92.17</v>
      </c>
    </row>
    <row r="4635" spans="1:4" ht="15.95" customHeight="1">
      <c r="A4635" s="119" t="s">
        <v>645</v>
      </c>
      <c r="B4635" s="120" t="s">
        <v>646</v>
      </c>
      <c r="C4635" s="119" t="s">
        <v>4725</v>
      </c>
      <c r="D4635" s="121">
        <v>105.8</v>
      </c>
    </row>
    <row r="4636" spans="1:4" ht="15.95" customHeight="1">
      <c r="A4636" s="119" t="s">
        <v>647</v>
      </c>
      <c r="B4636" s="120" t="s">
        <v>648</v>
      </c>
      <c r="C4636" s="119" t="s">
        <v>4725</v>
      </c>
      <c r="D4636" s="121">
        <v>119.32</v>
      </c>
    </row>
    <row r="4637" spans="1:4" ht="15.95" customHeight="1">
      <c r="A4637" s="119" t="s">
        <v>649</v>
      </c>
      <c r="B4637" s="120" t="s">
        <v>650</v>
      </c>
      <c r="C4637" s="119" t="s">
        <v>4725</v>
      </c>
      <c r="D4637" s="121">
        <v>27.96</v>
      </c>
    </row>
    <row r="4638" spans="1:4" ht="15.95" customHeight="1">
      <c r="A4638" s="119" t="s">
        <v>651</v>
      </c>
      <c r="B4638" s="120" t="s">
        <v>652</v>
      </c>
      <c r="C4638" s="119" t="s">
        <v>4725</v>
      </c>
      <c r="D4638" s="121">
        <v>33.840000000000003</v>
      </c>
    </row>
    <row r="4639" spans="1:4" ht="15.95" customHeight="1">
      <c r="A4639" s="119" t="s">
        <v>653</v>
      </c>
      <c r="B4639" s="120" t="s">
        <v>654</v>
      </c>
      <c r="C4639" s="119" t="s">
        <v>4725</v>
      </c>
      <c r="D4639" s="121">
        <v>42.02</v>
      </c>
    </row>
    <row r="4640" spans="1:4" ht="15.95" customHeight="1">
      <c r="A4640" s="119" t="s">
        <v>655</v>
      </c>
      <c r="B4640" s="120" t="s">
        <v>656</v>
      </c>
      <c r="C4640" s="119" t="s">
        <v>4725</v>
      </c>
      <c r="D4640" s="121">
        <v>87.06</v>
      </c>
    </row>
    <row r="4641" spans="1:4" ht="15.95" customHeight="1">
      <c r="A4641" s="119" t="s">
        <v>657</v>
      </c>
      <c r="B4641" s="120" t="s">
        <v>658</v>
      </c>
      <c r="C4641" s="119" t="s">
        <v>4725</v>
      </c>
      <c r="D4641" s="121">
        <v>105.47</v>
      </c>
    </row>
    <row r="4642" spans="1:4" ht="15.95" customHeight="1">
      <c r="A4642" s="119" t="s">
        <v>659</v>
      </c>
      <c r="B4642" s="120" t="s">
        <v>660</v>
      </c>
      <c r="C4642" s="119" t="s">
        <v>4725</v>
      </c>
      <c r="D4642" s="121">
        <v>123.89</v>
      </c>
    </row>
    <row r="4643" spans="1:4" ht="15.95" customHeight="1">
      <c r="A4643" s="419" t="s">
        <v>661</v>
      </c>
      <c r="B4643" s="419"/>
      <c r="C4643" s="419"/>
      <c r="D4643" s="118">
        <v>726.45</v>
      </c>
    </row>
    <row r="4644" spans="1:4" ht="15.95" customHeight="1">
      <c r="A4644" s="417" t="s">
        <v>662</v>
      </c>
      <c r="B4644" s="416" t="s">
        <v>663</v>
      </c>
      <c r="C4644" s="417" t="s">
        <v>4725</v>
      </c>
      <c r="D4644" s="418">
        <v>4.8099999999999996</v>
      </c>
    </row>
    <row r="4645" spans="1:4" ht="6" customHeight="1">
      <c r="A4645" s="417"/>
      <c r="B4645" s="416"/>
      <c r="C4645" s="417"/>
      <c r="D4645" s="418"/>
    </row>
    <row r="4646" spans="1:4" ht="15.95" customHeight="1">
      <c r="A4646" s="119" t="s">
        <v>664</v>
      </c>
      <c r="B4646" s="120" t="s">
        <v>665</v>
      </c>
      <c r="C4646" s="119" t="s">
        <v>4725</v>
      </c>
      <c r="D4646" s="121">
        <v>6.54</v>
      </c>
    </row>
    <row r="4647" spans="1:4" ht="15.95" customHeight="1">
      <c r="A4647" s="119" t="s">
        <v>7828</v>
      </c>
      <c r="B4647" s="120" t="s">
        <v>7829</v>
      </c>
      <c r="C4647" s="119" t="s">
        <v>4725</v>
      </c>
      <c r="D4647" s="121">
        <v>66.69</v>
      </c>
    </row>
    <row r="4648" spans="1:4" ht="15.95" customHeight="1">
      <c r="A4648" s="417" t="s">
        <v>666</v>
      </c>
      <c r="B4648" s="416" t="s">
        <v>667</v>
      </c>
      <c r="C4648" s="417" t="s">
        <v>4725</v>
      </c>
      <c r="D4648" s="418">
        <v>95.74</v>
      </c>
    </row>
    <row r="4649" spans="1:4" ht="6" customHeight="1">
      <c r="A4649" s="417"/>
      <c r="B4649" s="416"/>
      <c r="C4649" s="417"/>
      <c r="D4649" s="418"/>
    </row>
    <row r="4650" spans="1:4" ht="15.95" customHeight="1">
      <c r="A4650" s="417" t="s">
        <v>668</v>
      </c>
      <c r="B4650" s="416" t="s">
        <v>669</v>
      </c>
      <c r="C4650" s="417" t="s">
        <v>4725</v>
      </c>
      <c r="D4650" s="418">
        <v>110.17</v>
      </c>
    </row>
    <row r="4651" spans="1:4" ht="6" customHeight="1">
      <c r="A4651" s="417"/>
      <c r="B4651" s="416"/>
      <c r="C4651" s="417"/>
      <c r="D4651" s="418"/>
    </row>
    <row r="4652" spans="1:4" ht="15.95" customHeight="1">
      <c r="A4652" s="417" t="s">
        <v>670</v>
      </c>
      <c r="B4652" s="416" t="s">
        <v>671</v>
      </c>
      <c r="C4652" s="417" t="s">
        <v>4725</v>
      </c>
      <c r="D4652" s="418">
        <v>124.5</v>
      </c>
    </row>
    <row r="4653" spans="1:4" ht="6" customHeight="1">
      <c r="A4653" s="417"/>
      <c r="B4653" s="416"/>
      <c r="C4653" s="417"/>
      <c r="D4653" s="418"/>
    </row>
    <row r="4654" spans="1:4" ht="15.95" customHeight="1">
      <c r="A4654" s="417" t="s">
        <v>672</v>
      </c>
      <c r="B4654" s="416" t="s">
        <v>673</v>
      </c>
      <c r="C4654" s="417" t="s">
        <v>4725</v>
      </c>
      <c r="D4654" s="418">
        <v>138.93</v>
      </c>
    </row>
    <row r="4655" spans="1:4" ht="6" customHeight="1">
      <c r="A4655" s="417"/>
      <c r="B4655" s="416"/>
      <c r="C4655" s="417"/>
      <c r="D4655" s="418"/>
    </row>
    <row r="4656" spans="1:4" ht="15.95" customHeight="1">
      <c r="A4656" s="417" t="s">
        <v>1335</v>
      </c>
      <c r="B4656" s="416" t="s">
        <v>1336</v>
      </c>
      <c r="C4656" s="417" t="s">
        <v>4725</v>
      </c>
      <c r="D4656" s="418">
        <v>153.26</v>
      </c>
    </row>
    <row r="4657" spans="1:4" ht="6" customHeight="1">
      <c r="A4657" s="417"/>
      <c r="B4657" s="416"/>
      <c r="C4657" s="417"/>
      <c r="D4657" s="418"/>
    </row>
    <row r="4658" spans="1:4" ht="15.95" customHeight="1">
      <c r="A4658" s="424" t="s">
        <v>1337</v>
      </c>
      <c r="B4658" s="416" t="s">
        <v>1338</v>
      </c>
      <c r="C4658" s="417" t="s">
        <v>4725</v>
      </c>
      <c r="D4658" s="418">
        <v>25.81</v>
      </c>
    </row>
    <row r="4659" spans="1:4" ht="6" customHeight="1">
      <c r="A4659" s="417"/>
      <c r="B4659" s="416"/>
      <c r="C4659" s="417"/>
      <c r="D4659" s="418"/>
    </row>
    <row r="4660" spans="1:4" ht="15.95" customHeight="1">
      <c r="A4660" s="419" t="s">
        <v>1339</v>
      </c>
      <c r="B4660" s="419"/>
      <c r="C4660" s="419"/>
      <c r="D4660" s="118">
        <v>0.49</v>
      </c>
    </row>
    <row r="4661" spans="1:4" ht="15.95" customHeight="1">
      <c r="A4661" s="119" t="s">
        <v>1340</v>
      </c>
      <c r="B4661" s="120" t="s">
        <v>1341</v>
      </c>
      <c r="C4661" s="119" t="s">
        <v>7202</v>
      </c>
      <c r="D4661" s="121">
        <v>0.49</v>
      </c>
    </row>
    <row r="4662" spans="1:4" ht="15.95" customHeight="1">
      <c r="A4662" s="419" t="s">
        <v>1342</v>
      </c>
      <c r="B4662" s="419"/>
      <c r="C4662" s="419"/>
      <c r="D4662" s="118">
        <v>0.28999999999999998</v>
      </c>
    </row>
    <row r="4663" spans="1:4" ht="15.95" customHeight="1">
      <c r="A4663" s="119" t="s">
        <v>1343</v>
      </c>
      <c r="B4663" s="120" t="s">
        <v>1344</v>
      </c>
      <c r="C4663" s="119" t="s">
        <v>7202</v>
      </c>
      <c r="D4663" s="121">
        <v>0.28999999999999998</v>
      </c>
    </row>
    <row r="4664" spans="1:4" ht="15.95" customHeight="1">
      <c r="A4664" s="419" t="s">
        <v>1345</v>
      </c>
      <c r="B4664" s="419"/>
      <c r="C4664" s="419"/>
      <c r="D4664" s="118">
        <v>779.36</v>
      </c>
    </row>
    <row r="4665" spans="1:4" ht="15.95" customHeight="1">
      <c r="A4665" s="417" t="s">
        <v>1346</v>
      </c>
      <c r="B4665" s="416" t="s">
        <v>1347</v>
      </c>
      <c r="C4665" s="417" t="s">
        <v>4725</v>
      </c>
      <c r="D4665" s="418">
        <v>143.37</v>
      </c>
    </row>
    <row r="4666" spans="1:4" ht="6" customHeight="1">
      <c r="A4666" s="417"/>
      <c r="B4666" s="416"/>
      <c r="C4666" s="417"/>
      <c r="D4666" s="418"/>
    </row>
    <row r="4667" spans="1:4" ht="15.95" customHeight="1">
      <c r="A4667" s="119" t="s">
        <v>1348</v>
      </c>
      <c r="B4667" s="120" t="s">
        <v>1349</v>
      </c>
      <c r="C4667" s="119" t="s">
        <v>4725</v>
      </c>
      <c r="D4667" s="121">
        <v>145.04</v>
      </c>
    </row>
    <row r="4668" spans="1:4" ht="15.95" customHeight="1">
      <c r="A4668" s="119" t="s">
        <v>1350</v>
      </c>
      <c r="B4668" s="120" t="s">
        <v>1351</v>
      </c>
      <c r="C4668" s="119" t="s">
        <v>4725</v>
      </c>
      <c r="D4668" s="121">
        <v>225.12</v>
      </c>
    </row>
    <row r="4669" spans="1:4" ht="15.95" customHeight="1">
      <c r="A4669" s="119" t="s">
        <v>1352</v>
      </c>
      <c r="B4669" s="120" t="s">
        <v>1353</v>
      </c>
      <c r="C4669" s="119" t="s">
        <v>4725</v>
      </c>
      <c r="D4669" s="121">
        <v>265.83</v>
      </c>
    </row>
    <row r="4670" spans="1:4" ht="15.95" customHeight="1">
      <c r="A4670" s="419" t="s">
        <v>1354</v>
      </c>
      <c r="B4670" s="419"/>
      <c r="C4670" s="419"/>
      <c r="D4670" s="118">
        <v>290.97000000000003</v>
      </c>
    </row>
    <row r="4671" spans="1:4" ht="15.95" customHeight="1">
      <c r="A4671" s="119" t="s">
        <v>1355</v>
      </c>
      <c r="B4671" s="120" t="s">
        <v>1356</v>
      </c>
      <c r="C4671" s="119" t="s">
        <v>4725</v>
      </c>
      <c r="D4671" s="121">
        <v>90.99</v>
      </c>
    </row>
    <row r="4672" spans="1:4" ht="15.95" customHeight="1">
      <c r="A4672" s="119" t="s">
        <v>1357</v>
      </c>
      <c r="B4672" s="120" t="s">
        <v>1358</v>
      </c>
      <c r="C4672" s="119" t="s">
        <v>4725</v>
      </c>
      <c r="D4672" s="121">
        <v>199.98</v>
      </c>
    </row>
    <row r="4673" spans="1:4" ht="15.95" customHeight="1">
      <c r="A4673" s="419" t="s">
        <v>1359</v>
      </c>
      <c r="B4673" s="419"/>
      <c r="C4673" s="419"/>
      <c r="D4673" s="118">
        <v>415.89</v>
      </c>
    </row>
    <row r="4674" spans="1:4" ht="15.95" customHeight="1">
      <c r="A4674" s="119" t="s">
        <v>1360</v>
      </c>
      <c r="B4674" s="120" t="s">
        <v>1361</v>
      </c>
      <c r="C4674" s="119" t="s">
        <v>7202</v>
      </c>
      <c r="D4674" s="121">
        <v>86.96</v>
      </c>
    </row>
    <row r="4675" spans="1:4" ht="15.95" customHeight="1">
      <c r="A4675" s="119" t="s">
        <v>1362</v>
      </c>
      <c r="B4675" s="120" t="s">
        <v>1363</v>
      </c>
      <c r="C4675" s="119" t="s">
        <v>7202</v>
      </c>
      <c r="D4675" s="121">
        <v>64.91</v>
      </c>
    </row>
    <row r="4676" spans="1:4" ht="15.95" customHeight="1">
      <c r="A4676" s="417" t="s">
        <v>1364</v>
      </c>
      <c r="B4676" s="416" t="s">
        <v>1365</v>
      </c>
      <c r="C4676" s="417" t="s">
        <v>7202</v>
      </c>
      <c r="D4676" s="418">
        <v>53.91</v>
      </c>
    </row>
    <row r="4677" spans="1:4" ht="6" customHeight="1">
      <c r="A4677" s="417"/>
      <c r="B4677" s="416"/>
      <c r="C4677" s="417"/>
      <c r="D4677" s="418"/>
    </row>
    <row r="4678" spans="1:4" ht="15.95" customHeight="1">
      <c r="A4678" s="119" t="s">
        <v>1366</v>
      </c>
      <c r="B4678" s="120" t="s">
        <v>1367</v>
      </c>
      <c r="C4678" s="119" t="s">
        <v>7202</v>
      </c>
      <c r="D4678" s="121">
        <v>61.44</v>
      </c>
    </row>
    <row r="4679" spans="1:4" ht="15.95" customHeight="1">
      <c r="A4679" s="119" t="s">
        <v>1368</v>
      </c>
      <c r="B4679" s="120" t="s">
        <v>1369</v>
      </c>
      <c r="C4679" s="119" t="s">
        <v>7202</v>
      </c>
      <c r="D4679" s="121">
        <v>71.78</v>
      </c>
    </row>
    <row r="4680" spans="1:4" ht="15.95" customHeight="1">
      <c r="A4680" s="119" t="s">
        <v>1370</v>
      </c>
      <c r="B4680" s="120" t="s">
        <v>1371</v>
      </c>
      <c r="C4680" s="119" t="s">
        <v>7202</v>
      </c>
      <c r="D4680" s="121">
        <v>28.56</v>
      </c>
    </row>
    <row r="4681" spans="1:4" ht="15.95" customHeight="1">
      <c r="A4681" s="119" t="s">
        <v>1372</v>
      </c>
      <c r="B4681" s="120" t="s">
        <v>1373</v>
      </c>
      <c r="C4681" s="119" t="s">
        <v>7202</v>
      </c>
      <c r="D4681" s="121">
        <v>48.33</v>
      </c>
    </row>
    <row r="4682" spans="1:4" ht="15.95" customHeight="1">
      <c r="A4682" s="419" t="s">
        <v>1374</v>
      </c>
      <c r="B4682" s="419"/>
      <c r="C4682" s="419"/>
      <c r="D4682" s="118">
        <v>244.36</v>
      </c>
    </row>
    <row r="4683" spans="1:4" ht="15.95" customHeight="1">
      <c r="A4683" s="119" t="s">
        <v>1375</v>
      </c>
      <c r="B4683" s="120" t="s">
        <v>1376</v>
      </c>
      <c r="C4683" s="119" t="s">
        <v>4725</v>
      </c>
      <c r="D4683" s="121">
        <v>120.71</v>
      </c>
    </row>
    <row r="4684" spans="1:4" ht="15.95" customHeight="1">
      <c r="A4684" s="119" t="s">
        <v>1377</v>
      </c>
      <c r="B4684" s="120" t="s">
        <v>1378</v>
      </c>
      <c r="C4684" s="119" t="s">
        <v>4725</v>
      </c>
      <c r="D4684" s="121">
        <v>111.47</v>
      </c>
    </row>
    <row r="4685" spans="1:4" ht="15.95" customHeight="1">
      <c r="A4685" s="119" t="s">
        <v>1379</v>
      </c>
      <c r="B4685" s="120" t="s">
        <v>1380</v>
      </c>
      <c r="C4685" s="119" t="s">
        <v>4725</v>
      </c>
      <c r="D4685" s="121">
        <v>12.18</v>
      </c>
    </row>
    <row r="4686" spans="1:4" ht="15.95" customHeight="1">
      <c r="A4686" s="419" t="s">
        <v>1381</v>
      </c>
      <c r="B4686" s="419"/>
      <c r="C4686" s="419"/>
      <c r="D4686" s="118">
        <v>32.119999999999997</v>
      </c>
    </row>
    <row r="4687" spans="1:4" ht="15.95" customHeight="1">
      <c r="A4687" s="417" t="s">
        <v>1382</v>
      </c>
      <c r="B4687" s="416" t="s">
        <v>7830</v>
      </c>
      <c r="C4687" s="417" t="s">
        <v>7202</v>
      </c>
      <c r="D4687" s="418">
        <v>0.36</v>
      </c>
    </row>
    <row r="4688" spans="1:4" ht="6" customHeight="1">
      <c r="A4688" s="417"/>
      <c r="B4688" s="416"/>
      <c r="C4688" s="417"/>
      <c r="D4688" s="418"/>
    </row>
    <row r="4689" spans="1:4" ht="15.95" customHeight="1">
      <c r="A4689" s="119" t="s">
        <v>1383</v>
      </c>
      <c r="B4689" s="120" t="s">
        <v>1384</v>
      </c>
      <c r="C4689" s="119" t="s">
        <v>7202</v>
      </c>
      <c r="D4689" s="121">
        <v>2.5299999999999998</v>
      </c>
    </row>
    <row r="4690" spans="1:4" ht="15.95" customHeight="1">
      <c r="A4690" s="119" t="s">
        <v>1385</v>
      </c>
      <c r="B4690" s="120" t="s">
        <v>1386</v>
      </c>
      <c r="C4690" s="119" t="s">
        <v>7202</v>
      </c>
      <c r="D4690" s="121">
        <v>7.56</v>
      </c>
    </row>
    <row r="4691" spans="1:4" ht="15.95" customHeight="1">
      <c r="A4691" s="119" t="s">
        <v>1387</v>
      </c>
      <c r="B4691" s="120" t="s">
        <v>1388</v>
      </c>
      <c r="C4691" s="119" t="s">
        <v>7202</v>
      </c>
      <c r="D4691" s="121">
        <v>9.4700000000000006</v>
      </c>
    </row>
    <row r="4692" spans="1:4" ht="15.95" customHeight="1">
      <c r="A4692" s="119" t="s">
        <v>1389</v>
      </c>
      <c r="B4692" s="120" t="s">
        <v>1390</v>
      </c>
      <c r="C4692" s="119" t="s">
        <v>7202</v>
      </c>
      <c r="D4692" s="121">
        <v>12.2</v>
      </c>
    </row>
    <row r="4693" spans="1:4" ht="15.95" customHeight="1">
      <c r="A4693" s="419" t="s">
        <v>1391</v>
      </c>
      <c r="B4693" s="419"/>
      <c r="C4693" s="419"/>
      <c r="D4693" s="118">
        <v>110800.52</v>
      </c>
    </row>
    <row r="4694" spans="1:4" ht="15.95" customHeight="1">
      <c r="A4694" s="419" t="s">
        <v>1392</v>
      </c>
      <c r="B4694" s="419"/>
      <c r="C4694" s="419"/>
      <c r="D4694" s="118">
        <v>104009.48</v>
      </c>
    </row>
    <row r="4695" spans="1:4" ht="15.95" customHeight="1">
      <c r="A4695" s="417" t="s">
        <v>1393</v>
      </c>
      <c r="B4695" s="416" t="s">
        <v>1394</v>
      </c>
      <c r="C4695" s="417" t="s">
        <v>7196</v>
      </c>
      <c r="D4695" s="418">
        <v>6.06</v>
      </c>
    </row>
    <row r="4696" spans="1:4" ht="6" customHeight="1">
      <c r="A4696" s="417"/>
      <c r="B4696" s="416"/>
      <c r="C4696" s="417"/>
      <c r="D4696" s="418"/>
    </row>
    <row r="4697" spans="1:4" ht="15.95" customHeight="1">
      <c r="A4697" s="119" t="s">
        <v>1395</v>
      </c>
      <c r="B4697" s="120" t="s">
        <v>1396</v>
      </c>
      <c r="C4697" s="119" t="s">
        <v>4725</v>
      </c>
      <c r="D4697" s="121">
        <v>56.58</v>
      </c>
    </row>
    <row r="4698" spans="1:4" ht="15.95" customHeight="1">
      <c r="A4698" s="119" t="s">
        <v>1397</v>
      </c>
      <c r="B4698" s="120" t="s">
        <v>1398</v>
      </c>
      <c r="C4698" s="119" t="s">
        <v>7199</v>
      </c>
      <c r="D4698" s="121">
        <v>1.01</v>
      </c>
    </row>
    <row r="4699" spans="1:4" ht="15.95" customHeight="1">
      <c r="A4699" s="119" t="s">
        <v>1399</v>
      </c>
      <c r="B4699" s="120" t="s">
        <v>1400</v>
      </c>
      <c r="C4699" s="119" t="s">
        <v>7199</v>
      </c>
      <c r="D4699" s="121">
        <v>30.31</v>
      </c>
    </row>
    <row r="4700" spans="1:4" ht="15.95" customHeight="1">
      <c r="A4700" s="417" t="s">
        <v>1401</v>
      </c>
      <c r="B4700" s="416" t="s">
        <v>1402</v>
      </c>
      <c r="C4700" s="417" t="s">
        <v>6842</v>
      </c>
      <c r="D4700" s="418">
        <v>32.74</v>
      </c>
    </row>
    <row r="4701" spans="1:4" ht="6" customHeight="1">
      <c r="A4701" s="417"/>
      <c r="B4701" s="416"/>
      <c r="C4701" s="417"/>
      <c r="D4701" s="418"/>
    </row>
    <row r="4702" spans="1:4" ht="15.95" customHeight="1">
      <c r="A4702" s="417" t="s">
        <v>1403</v>
      </c>
      <c r="B4702" s="416" t="s">
        <v>449</v>
      </c>
      <c r="C4702" s="417" t="s">
        <v>7199</v>
      </c>
      <c r="D4702" s="418">
        <v>6.87</v>
      </c>
    </row>
    <row r="4703" spans="1:4" ht="6" customHeight="1">
      <c r="A4703" s="417"/>
      <c r="B4703" s="416"/>
      <c r="C4703" s="417"/>
      <c r="D4703" s="418"/>
    </row>
    <row r="4704" spans="1:4" ht="15.95" customHeight="1">
      <c r="A4704" s="417" t="s">
        <v>450</v>
      </c>
      <c r="B4704" s="416" t="s">
        <v>451</v>
      </c>
      <c r="C4704" s="417" t="s">
        <v>6842</v>
      </c>
      <c r="D4704" s="418">
        <v>34.35</v>
      </c>
    </row>
    <row r="4705" spans="1:4" ht="6" customHeight="1">
      <c r="A4705" s="417"/>
      <c r="B4705" s="416"/>
      <c r="C4705" s="417"/>
      <c r="D4705" s="418"/>
    </row>
    <row r="4706" spans="1:4" ht="15.95" customHeight="1">
      <c r="A4706" s="417" t="s">
        <v>452</v>
      </c>
      <c r="B4706" s="416" t="s">
        <v>453</v>
      </c>
      <c r="C4706" s="417" t="s">
        <v>7199</v>
      </c>
      <c r="D4706" s="418">
        <v>3.84</v>
      </c>
    </row>
    <row r="4707" spans="1:4" ht="6" customHeight="1">
      <c r="A4707" s="417"/>
      <c r="B4707" s="416"/>
      <c r="C4707" s="417"/>
      <c r="D4707" s="418"/>
    </row>
    <row r="4708" spans="1:4" ht="15.95" customHeight="1">
      <c r="A4708" s="417" t="s">
        <v>454</v>
      </c>
      <c r="B4708" s="416" t="s">
        <v>455</v>
      </c>
      <c r="C4708" s="417" t="s">
        <v>7199</v>
      </c>
      <c r="D4708" s="418">
        <v>4.45</v>
      </c>
    </row>
    <row r="4709" spans="1:4" ht="6" customHeight="1">
      <c r="A4709" s="417"/>
      <c r="B4709" s="416"/>
      <c r="C4709" s="417"/>
      <c r="D4709" s="418"/>
    </row>
    <row r="4710" spans="1:4" ht="15.95" customHeight="1">
      <c r="A4710" s="417" t="s">
        <v>456</v>
      </c>
      <c r="B4710" s="416" t="s">
        <v>457</v>
      </c>
      <c r="C4710" s="417" t="s">
        <v>6842</v>
      </c>
      <c r="D4710" s="418">
        <v>38.39</v>
      </c>
    </row>
    <row r="4711" spans="1:4" ht="6" customHeight="1">
      <c r="A4711" s="417"/>
      <c r="B4711" s="416"/>
      <c r="C4711" s="417"/>
      <c r="D4711" s="418"/>
    </row>
    <row r="4712" spans="1:4" ht="15.95" customHeight="1">
      <c r="A4712" s="417" t="s">
        <v>458</v>
      </c>
      <c r="B4712" s="416" t="s">
        <v>459</v>
      </c>
      <c r="C4712" s="417" t="s">
        <v>7199</v>
      </c>
      <c r="D4712" s="418">
        <v>17.78</v>
      </c>
    </row>
    <row r="4713" spans="1:4" ht="24" customHeight="1">
      <c r="A4713" s="417"/>
      <c r="B4713" s="416"/>
      <c r="C4713" s="417"/>
      <c r="D4713" s="418"/>
    </row>
    <row r="4714" spans="1:4" ht="15.95" customHeight="1">
      <c r="A4714" s="119" t="s">
        <v>460</v>
      </c>
      <c r="B4714" s="120" t="s">
        <v>3893</v>
      </c>
      <c r="C4714" s="119" t="s">
        <v>7199</v>
      </c>
      <c r="D4714" s="121">
        <v>0.81</v>
      </c>
    </row>
    <row r="4715" spans="1:4" ht="15.95" customHeight="1">
      <c r="A4715" s="417" t="s">
        <v>3894</v>
      </c>
      <c r="B4715" s="416" t="s">
        <v>3895</v>
      </c>
      <c r="C4715" s="417" t="s">
        <v>7199</v>
      </c>
      <c r="D4715" s="418">
        <v>1.82</v>
      </c>
    </row>
    <row r="4716" spans="1:4" ht="15" customHeight="1">
      <c r="A4716" s="417"/>
      <c r="B4716" s="416"/>
      <c r="C4716" s="417"/>
      <c r="D4716" s="418"/>
    </row>
    <row r="4717" spans="1:4" ht="15.95" customHeight="1">
      <c r="A4717" s="417" t="s">
        <v>3896</v>
      </c>
      <c r="B4717" s="416" t="s">
        <v>3897</v>
      </c>
      <c r="C4717" s="417" t="s">
        <v>7199</v>
      </c>
      <c r="D4717" s="418">
        <v>1.82</v>
      </c>
    </row>
    <row r="4718" spans="1:4" ht="6" customHeight="1">
      <c r="A4718" s="417"/>
      <c r="B4718" s="416"/>
      <c r="C4718" s="417"/>
      <c r="D4718" s="418"/>
    </row>
    <row r="4719" spans="1:4" ht="15.95" customHeight="1">
      <c r="A4719" s="417" t="s">
        <v>3898</v>
      </c>
      <c r="B4719" s="416" t="s">
        <v>3899</v>
      </c>
      <c r="C4719" s="417" t="s">
        <v>7199</v>
      </c>
      <c r="D4719" s="418">
        <v>909.35</v>
      </c>
    </row>
    <row r="4720" spans="1:4" ht="6" customHeight="1">
      <c r="A4720" s="417"/>
      <c r="B4720" s="416"/>
      <c r="C4720" s="417"/>
      <c r="D4720" s="418"/>
    </row>
    <row r="4721" spans="1:4" ht="15.95" customHeight="1">
      <c r="A4721" s="417" t="s">
        <v>3900</v>
      </c>
      <c r="B4721" s="416" t="s">
        <v>3901</v>
      </c>
      <c r="C4721" s="417" t="s">
        <v>7199</v>
      </c>
      <c r="D4721" s="418">
        <v>707.27</v>
      </c>
    </row>
    <row r="4722" spans="1:4" ht="6" customHeight="1">
      <c r="A4722" s="417"/>
      <c r="B4722" s="416"/>
      <c r="C4722" s="417"/>
      <c r="D4722" s="418"/>
    </row>
    <row r="4723" spans="1:4" ht="15.95" customHeight="1">
      <c r="A4723" s="119" t="s">
        <v>3902</v>
      </c>
      <c r="B4723" s="120" t="s">
        <v>3903</v>
      </c>
      <c r="C4723" s="119" t="s">
        <v>7196</v>
      </c>
      <c r="D4723" s="121">
        <v>8.08</v>
      </c>
    </row>
    <row r="4724" spans="1:4" ht="15.95" customHeight="1">
      <c r="A4724" s="417" t="s">
        <v>3904</v>
      </c>
      <c r="B4724" s="416" t="s">
        <v>3905</v>
      </c>
      <c r="C4724" s="417" t="s">
        <v>7199</v>
      </c>
      <c r="D4724" s="418">
        <v>2424.94</v>
      </c>
    </row>
    <row r="4725" spans="1:4" ht="6" customHeight="1">
      <c r="A4725" s="417"/>
      <c r="B4725" s="416"/>
      <c r="C4725" s="417"/>
      <c r="D4725" s="418"/>
    </row>
    <row r="4726" spans="1:4" ht="15.95" customHeight="1">
      <c r="A4726" s="417" t="s">
        <v>3906</v>
      </c>
      <c r="B4726" s="416" t="s">
        <v>3907</v>
      </c>
      <c r="C4726" s="417" t="s">
        <v>7199</v>
      </c>
      <c r="D4726" s="418">
        <v>2788.68</v>
      </c>
    </row>
    <row r="4727" spans="1:4" ht="15" customHeight="1">
      <c r="A4727" s="417"/>
      <c r="B4727" s="416"/>
      <c r="C4727" s="417"/>
      <c r="D4727" s="418"/>
    </row>
    <row r="4728" spans="1:4" ht="15.95" customHeight="1">
      <c r="A4728" s="417" t="s">
        <v>3908</v>
      </c>
      <c r="B4728" s="416" t="s">
        <v>3909</v>
      </c>
      <c r="C4728" s="417" t="s">
        <v>7199</v>
      </c>
      <c r="D4728" s="418">
        <v>3206.98</v>
      </c>
    </row>
    <row r="4729" spans="1:4" ht="15" customHeight="1">
      <c r="A4729" s="417"/>
      <c r="B4729" s="416"/>
      <c r="C4729" s="417"/>
      <c r="D4729" s="418"/>
    </row>
    <row r="4730" spans="1:4" ht="15.95" customHeight="1">
      <c r="A4730" s="417" t="s">
        <v>3910</v>
      </c>
      <c r="B4730" s="416" t="s">
        <v>3911</v>
      </c>
      <c r="C4730" s="417" t="s">
        <v>4687</v>
      </c>
      <c r="D4730" s="418">
        <v>36374.04</v>
      </c>
    </row>
    <row r="4731" spans="1:4" ht="6" customHeight="1">
      <c r="A4731" s="417"/>
      <c r="B4731" s="416"/>
      <c r="C4731" s="417"/>
      <c r="D4731" s="418"/>
    </row>
    <row r="4732" spans="1:4" ht="15.95" customHeight="1">
      <c r="A4732" s="417" t="s">
        <v>3912</v>
      </c>
      <c r="B4732" s="416" t="s">
        <v>2445</v>
      </c>
      <c r="C4732" s="417" t="s">
        <v>6842</v>
      </c>
      <c r="D4732" s="418">
        <v>27.89</v>
      </c>
    </row>
    <row r="4733" spans="1:4" ht="6" customHeight="1">
      <c r="A4733" s="417"/>
      <c r="B4733" s="416"/>
      <c r="C4733" s="417"/>
      <c r="D4733" s="418"/>
    </row>
    <row r="4734" spans="1:4" ht="15.95" customHeight="1">
      <c r="A4734" s="417" t="s">
        <v>2446</v>
      </c>
      <c r="B4734" s="416" t="s">
        <v>2447</v>
      </c>
      <c r="C4734" s="417" t="s">
        <v>6842</v>
      </c>
      <c r="D4734" s="418">
        <v>30.31</v>
      </c>
    </row>
    <row r="4735" spans="1:4" ht="6" customHeight="1">
      <c r="A4735" s="417"/>
      <c r="B4735" s="416"/>
      <c r="C4735" s="417"/>
      <c r="D4735" s="418"/>
    </row>
    <row r="4736" spans="1:4" ht="15.95" customHeight="1">
      <c r="A4736" s="417" t="s">
        <v>2448</v>
      </c>
      <c r="B4736" s="416" t="s">
        <v>2449</v>
      </c>
      <c r="C4736" s="417" t="s">
        <v>7199</v>
      </c>
      <c r="D4736" s="418">
        <v>3.23</v>
      </c>
    </row>
    <row r="4737" spans="1:4" ht="6" customHeight="1">
      <c r="A4737" s="417"/>
      <c r="B4737" s="416"/>
      <c r="C4737" s="417"/>
      <c r="D4737" s="418"/>
    </row>
    <row r="4738" spans="1:4" ht="15.95" customHeight="1">
      <c r="A4738" s="417" t="s">
        <v>2450</v>
      </c>
      <c r="B4738" s="416" t="s">
        <v>2451</v>
      </c>
      <c r="C4738" s="417" t="s">
        <v>6842</v>
      </c>
      <c r="D4738" s="418">
        <v>32.33</v>
      </c>
    </row>
    <row r="4739" spans="1:4" ht="6" customHeight="1">
      <c r="A4739" s="417"/>
      <c r="B4739" s="416"/>
      <c r="C4739" s="417"/>
      <c r="D4739" s="418"/>
    </row>
    <row r="4740" spans="1:4" ht="15.95" customHeight="1">
      <c r="A4740" s="417" t="s">
        <v>2452</v>
      </c>
      <c r="B4740" s="416" t="s">
        <v>2453</v>
      </c>
      <c r="C4740" s="417" t="s">
        <v>7196</v>
      </c>
      <c r="D4740" s="418">
        <v>26.27</v>
      </c>
    </row>
    <row r="4741" spans="1:4" ht="6" customHeight="1">
      <c r="A4741" s="417"/>
      <c r="B4741" s="416"/>
      <c r="C4741" s="417"/>
      <c r="D4741" s="418"/>
    </row>
    <row r="4742" spans="1:4" ht="15.95" customHeight="1">
      <c r="A4742" s="417" t="s">
        <v>2454</v>
      </c>
      <c r="B4742" s="416" t="s">
        <v>2455</v>
      </c>
      <c r="C4742" s="417" t="s">
        <v>7196</v>
      </c>
      <c r="D4742" s="418">
        <v>10.51</v>
      </c>
    </row>
    <row r="4743" spans="1:4" ht="6" customHeight="1">
      <c r="A4743" s="417"/>
      <c r="B4743" s="416"/>
      <c r="C4743" s="417"/>
      <c r="D4743" s="418"/>
    </row>
    <row r="4744" spans="1:4" ht="15.95" customHeight="1">
      <c r="A4744" s="119" t="s">
        <v>2456</v>
      </c>
      <c r="B4744" s="120" t="s">
        <v>2457</v>
      </c>
      <c r="C4744" s="119" t="s">
        <v>7199</v>
      </c>
      <c r="D4744" s="121">
        <v>1.01</v>
      </c>
    </row>
    <row r="4745" spans="1:4" ht="15.95" customHeight="1">
      <c r="A4745" s="119" t="s">
        <v>2458</v>
      </c>
      <c r="B4745" s="120" t="s">
        <v>2459</v>
      </c>
      <c r="C4745" s="119" t="s">
        <v>4725</v>
      </c>
      <c r="D4745" s="121">
        <v>163</v>
      </c>
    </row>
    <row r="4746" spans="1:4" ht="15.95" customHeight="1">
      <c r="A4746" s="119" t="s">
        <v>2460</v>
      </c>
      <c r="B4746" s="120" t="s">
        <v>2461</v>
      </c>
      <c r="C4746" s="119" t="s">
        <v>4725</v>
      </c>
      <c r="D4746" s="121">
        <v>10.51</v>
      </c>
    </row>
    <row r="4747" spans="1:4" ht="15.95" customHeight="1">
      <c r="A4747" s="417" t="s">
        <v>2462</v>
      </c>
      <c r="B4747" s="416" t="s">
        <v>2463</v>
      </c>
      <c r="C4747" s="417" t="s">
        <v>4687</v>
      </c>
      <c r="D4747" s="418">
        <v>27280.53</v>
      </c>
    </row>
    <row r="4748" spans="1:4" ht="24" customHeight="1">
      <c r="A4748" s="417"/>
      <c r="B4748" s="416"/>
      <c r="C4748" s="417"/>
      <c r="D4748" s="418"/>
    </row>
    <row r="4749" spans="1:4" ht="15.95" customHeight="1">
      <c r="A4749" s="417" t="s">
        <v>2464</v>
      </c>
      <c r="B4749" s="416" t="s">
        <v>2465</v>
      </c>
      <c r="C4749" s="417" t="s">
        <v>4687</v>
      </c>
      <c r="D4749" s="418">
        <v>21824.42</v>
      </c>
    </row>
    <row r="4750" spans="1:4" ht="24" customHeight="1">
      <c r="A4750" s="417"/>
      <c r="B4750" s="416"/>
      <c r="C4750" s="417"/>
      <c r="D4750" s="418"/>
    </row>
    <row r="4751" spans="1:4" ht="15.95" customHeight="1">
      <c r="A4751" s="119" t="s">
        <v>2466</v>
      </c>
      <c r="B4751" s="120" t="s">
        <v>2467</v>
      </c>
      <c r="C4751" s="119" t="s">
        <v>4725</v>
      </c>
      <c r="D4751" s="121">
        <v>50.52</v>
      </c>
    </row>
    <row r="4752" spans="1:4" ht="15.95" customHeight="1">
      <c r="A4752" s="119" t="s">
        <v>2468</v>
      </c>
      <c r="B4752" s="120" t="s">
        <v>2469</v>
      </c>
      <c r="C4752" s="119" t="s">
        <v>7196</v>
      </c>
      <c r="D4752" s="121">
        <v>5.05</v>
      </c>
    </row>
    <row r="4753" spans="1:4" ht="15.95" customHeight="1">
      <c r="A4753" s="119" t="s">
        <v>2470</v>
      </c>
      <c r="B4753" s="120" t="s">
        <v>2471</v>
      </c>
      <c r="C4753" s="119" t="s">
        <v>7196</v>
      </c>
      <c r="D4753" s="121">
        <v>22.23</v>
      </c>
    </row>
    <row r="4754" spans="1:4" ht="15.95" customHeight="1">
      <c r="A4754" s="417" t="s">
        <v>2472</v>
      </c>
      <c r="B4754" s="416" t="s">
        <v>127</v>
      </c>
      <c r="C4754" s="417" t="s">
        <v>7196</v>
      </c>
      <c r="D4754" s="418">
        <v>33.950000000000003</v>
      </c>
    </row>
    <row r="4755" spans="1:4" ht="15" customHeight="1">
      <c r="A4755" s="417"/>
      <c r="B4755" s="416"/>
      <c r="C4755" s="417"/>
      <c r="D4755" s="418"/>
    </row>
    <row r="4756" spans="1:4" ht="15.95" customHeight="1">
      <c r="A4756" s="417" t="s">
        <v>128</v>
      </c>
      <c r="B4756" s="416" t="s">
        <v>129</v>
      </c>
      <c r="C4756" s="417" t="s">
        <v>7196</v>
      </c>
      <c r="D4756" s="418">
        <v>20.21</v>
      </c>
    </row>
    <row r="4757" spans="1:4" ht="6" customHeight="1">
      <c r="A4757" s="417"/>
      <c r="B4757" s="416"/>
      <c r="C4757" s="417"/>
      <c r="D4757" s="418"/>
    </row>
    <row r="4758" spans="1:4" ht="15.95" customHeight="1">
      <c r="A4758" s="417" t="s">
        <v>130</v>
      </c>
      <c r="B4758" s="416" t="s">
        <v>131</v>
      </c>
      <c r="C4758" s="417" t="s">
        <v>7196</v>
      </c>
      <c r="D4758" s="418">
        <v>17.18</v>
      </c>
    </row>
    <row r="4759" spans="1:4" ht="6" customHeight="1">
      <c r="A4759" s="417"/>
      <c r="B4759" s="416"/>
      <c r="C4759" s="417"/>
      <c r="D4759" s="418"/>
    </row>
    <row r="4760" spans="1:4" ht="15.95" customHeight="1">
      <c r="A4760" s="417" t="s">
        <v>132</v>
      </c>
      <c r="B4760" s="416" t="s">
        <v>133</v>
      </c>
      <c r="C4760" s="417" t="s">
        <v>7196</v>
      </c>
      <c r="D4760" s="418">
        <v>20.21</v>
      </c>
    </row>
    <row r="4761" spans="1:4" ht="6" customHeight="1">
      <c r="A4761" s="417"/>
      <c r="B4761" s="416"/>
      <c r="C4761" s="417"/>
      <c r="D4761" s="418"/>
    </row>
    <row r="4762" spans="1:4" ht="15.95" customHeight="1">
      <c r="A4762" s="417" t="s">
        <v>134</v>
      </c>
      <c r="B4762" s="416" t="s">
        <v>135</v>
      </c>
      <c r="C4762" s="417" t="s">
        <v>7199</v>
      </c>
      <c r="D4762" s="418">
        <v>20.21</v>
      </c>
    </row>
    <row r="4763" spans="1:4" ht="6" customHeight="1">
      <c r="A4763" s="417"/>
      <c r="B4763" s="416"/>
      <c r="C4763" s="417"/>
      <c r="D4763" s="418"/>
    </row>
    <row r="4764" spans="1:4" ht="15.95" customHeight="1">
      <c r="A4764" s="417" t="s">
        <v>136</v>
      </c>
      <c r="B4764" s="416" t="s">
        <v>137</v>
      </c>
      <c r="C4764" s="417" t="s">
        <v>7196</v>
      </c>
      <c r="D4764" s="418">
        <v>18.190000000000001</v>
      </c>
    </row>
    <row r="4765" spans="1:4" ht="15" customHeight="1">
      <c r="A4765" s="417"/>
      <c r="B4765" s="416"/>
      <c r="C4765" s="417"/>
      <c r="D4765" s="418"/>
    </row>
    <row r="4766" spans="1:4" ht="15.95" customHeight="1">
      <c r="A4766" s="119" t="s">
        <v>138</v>
      </c>
      <c r="B4766" s="120" t="s">
        <v>139</v>
      </c>
      <c r="C4766" s="119" t="s">
        <v>4725</v>
      </c>
      <c r="D4766" s="121">
        <v>40.42</v>
      </c>
    </row>
    <row r="4767" spans="1:4" ht="15.95" customHeight="1">
      <c r="A4767" s="417" t="s">
        <v>140</v>
      </c>
      <c r="B4767" s="416" t="s">
        <v>141</v>
      </c>
      <c r="C4767" s="417" t="s">
        <v>4725</v>
      </c>
      <c r="D4767" s="418">
        <v>20.21</v>
      </c>
    </row>
    <row r="4768" spans="1:4" ht="6" customHeight="1">
      <c r="A4768" s="417"/>
      <c r="B4768" s="416"/>
      <c r="C4768" s="417"/>
      <c r="D4768" s="418"/>
    </row>
    <row r="4769" spans="1:4" ht="15.95" customHeight="1">
      <c r="A4769" s="417" t="s">
        <v>142</v>
      </c>
      <c r="B4769" s="416" t="s">
        <v>143</v>
      </c>
      <c r="C4769" s="417" t="s">
        <v>7199</v>
      </c>
      <c r="D4769" s="418">
        <v>50.72</v>
      </c>
    </row>
    <row r="4770" spans="1:4" ht="6" customHeight="1">
      <c r="A4770" s="417"/>
      <c r="B4770" s="416"/>
      <c r="C4770" s="417"/>
      <c r="D4770" s="418"/>
    </row>
    <row r="4771" spans="1:4" ht="15.95" customHeight="1">
      <c r="A4771" s="119" t="s">
        <v>144</v>
      </c>
      <c r="B4771" s="120" t="s">
        <v>145</v>
      </c>
      <c r="C4771" s="119" t="s">
        <v>4725</v>
      </c>
      <c r="D4771" s="121">
        <v>20.21</v>
      </c>
    </row>
    <row r="4772" spans="1:4" ht="15.95" customHeight="1">
      <c r="A4772" s="417" t="s">
        <v>146</v>
      </c>
      <c r="B4772" s="416" t="s">
        <v>147</v>
      </c>
      <c r="C4772" s="417" t="s">
        <v>4687</v>
      </c>
      <c r="D4772" s="418">
        <v>6062.34</v>
      </c>
    </row>
    <row r="4773" spans="1:4" ht="6" customHeight="1">
      <c r="A4773" s="417"/>
      <c r="B4773" s="416"/>
      <c r="C4773" s="417"/>
      <c r="D4773" s="418"/>
    </row>
    <row r="4774" spans="1:4" ht="15.95" customHeight="1">
      <c r="A4774" s="417" t="s">
        <v>148</v>
      </c>
      <c r="B4774" s="416" t="s">
        <v>149</v>
      </c>
      <c r="C4774" s="417" t="s">
        <v>7196</v>
      </c>
      <c r="D4774" s="418">
        <v>1.01</v>
      </c>
    </row>
    <row r="4775" spans="1:4" ht="6" customHeight="1">
      <c r="A4775" s="417"/>
      <c r="B4775" s="416"/>
      <c r="C4775" s="417"/>
      <c r="D4775" s="418"/>
    </row>
    <row r="4776" spans="1:4" ht="15.95" customHeight="1">
      <c r="A4776" s="119" t="s">
        <v>150</v>
      </c>
      <c r="B4776" s="120" t="s">
        <v>151</v>
      </c>
      <c r="C4776" s="119" t="s">
        <v>7202</v>
      </c>
      <c r="D4776" s="121">
        <v>0.4</v>
      </c>
    </row>
    <row r="4777" spans="1:4" ht="15.95" customHeight="1">
      <c r="A4777" s="119" t="s">
        <v>152</v>
      </c>
      <c r="B4777" s="120" t="s">
        <v>153</v>
      </c>
      <c r="C4777" s="119" t="s">
        <v>7199</v>
      </c>
      <c r="D4777" s="121">
        <v>161.66</v>
      </c>
    </row>
    <row r="4778" spans="1:4" ht="15.95" customHeight="1">
      <c r="A4778" s="119" t="s">
        <v>154</v>
      </c>
      <c r="B4778" s="120" t="s">
        <v>155</v>
      </c>
      <c r="C4778" s="119" t="s">
        <v>7199</v>
      </c>
      <c r="D4778" s="121">
        <v>161.66</v>
      </c>
    </row>
    <row r="4779" spans="1:4" ht="15.95" customHeight="1">
      <c r="A4779" s="417" t="s">
        <v>156</v>
      </c>
      <c r="B4779" s="416" t="s">
        <v>157</v>
      </c>
      <c r="C4779" s="417" t="s">
        <v>158</v>
      </c>
      <c r="D4779" s="418">
        <v>1212.47</v>
      </c>
    </row>
    <row r="4780" spans="1:4" ht="6" customHeight="1">
      <c r="A4780" s="417"/>
      <c r="B4780" s="416"/>
      <c r="C4780" s="417"/>
      <c r="D4780" s="418"/>
    </row>
    <row r="4781" spans="1:4" ht="15.95" customHeight="1">
      <c r="A4781" s="417" t="s">
        <v>159</v>
      </c>
      <c r="B4781" s="416" t="s">
        <v>160</v>
      </c>
      <c r="C4781" s="417" t="s">
        <v>7199</v>
      </c>
      <c r="D4781" s="418">
        <v>3.84</v>
      </c>
    </row>
    <row r="4782" spans="1:4" ht="6" customHeight="1">
      <c r="A4782" s="417"/>
      <c r="B4782" s="416"/>
      <c r="C4782" s="417"/>
      <c r="D4782" s="418"/>
    </row>
    <row r="4783" spans="1:4" ht="15.95" customHeight="1">
      <c r="A4783" s="119" t="s">
        <v>161</v>
      </c>
      <c r="B4783" s="120" t="s">
        <v>162</v>
      </c>
      <c r="C4783" s="119" t="s">
        <v>7199</v>
      </c>
      <c r="D4783" s="121">
        <v>0.61</v>
      </c>
    </row>
    <row r="4784" spans="1:4" ht="15.95" customHeight="1">
      <c r="A4784" s="419" t="s">
        <v>163</v>
      </c>
      <c r="B4784" s="419"/>
      <c r="C4784" s="419"/>
      <c r="D4784" s="118">
        <v>6345.1</v>
      </c>
    </row>
    <row r="4785" spans="1:4" ht="15.95" customHeight="1">
      <c r="A4785" s="119" t="s">
        <v>7831</v>
      </c>
      <c r="B4785" s="120" t="s">
        <v>7832</v>
      </c>
      <c r="C4785" s="119" t="s">
        <v>7202</v>
      </c>
      <c r="D4785" s="121">
        <v>16.329999999999998</v>
      </c>
    </row>
    <row r="4786" spans="1:4" ht="15.95" customHeight="1">
      <c r="A4786" s="119" t="s">
        <v>164</v>
      </c>
      <c r="B4786" s="120" t="s">
        <v>165</v>
      </c>
      <c r="C4786" s="119" t="s">
        <v>4725</v>
      </c>
      <c r="D4786" s="121">
        <v>160.80000000000001</v>
      </c>
    </row>
    <row r="4787" spans="1:4" ht="15.95" customHeight="1">
      <c r="A4787" s="119" t="s">
        <v>1082</v>
      </c>
      <c r="B4787" s="120" t="s">
        <v>1083</v>
      </c>
      <c r="C4787" s="119" t="s">
        <v>7202</v>
      </c>
      <c r="D4787" s="121">
        <v>0.71</v>
      </c>
    </row>
    <row r="4788" spans="1:4" ht="15.95" customHeight="1">
      <c r="A4788" s="119" t="s">
        <v>166</v>
      </c>
      <c r="B4788" s="120" t="s">
        <v>167</v>
      </c>
      <c r="C4788" s="119" t="s">
        <v>7202</v>
      </c>
      <c r="D4788" s="121">
        <v>1.38</v>
      </c>
    </row>
    <row r="4789" spans="1:4" ht="15.95" customHeight="1">
      <c r="A4789" s="119" t="s">
        <v>1084</v>
      </c>
      <c r="B4789" s="120" t="s">
        <v>1085</v>
      </c>
      <c r="C4789" s="119" t="s">
        <v>7202</v>
      </c>
      <c r="D4789" s="121">
        <v>1.06</v>
      </c>
    </row>
    <row r="4790" spans="1:4" ht="15.95" customHeight="1">
      <c r="A4790" s="119" t="s">
        <v>1080</v>
      </c>
      <c r="B4790" s="120" t="s">
        <v>1081</v>
      </c>
      <c r="C4790" s="119" t="s">
        <v>7202</v>
      </c>
      <c r="D4790" s="121">
        <v>0.76</v>
      </c>
    </row>
    <row r="4791" spans="1:4" ht="15.95" customHeight="1">
      <c r="A4791" s="119" t="s">
        <v>1086</v>
      </c>
      <c r="B4791" s="120" t="s">
        <v>1087</v>
      </c>
      <c r="C4791" s="119" t="s">
        <v>7202</v>
      </c>
      <c r="D4791" s="121">
        <v>1.36</v>
      </c>
    </row>
    <row r="4792" spans="1:4" ht="15.95" customHeight="1">
      <c r="A4792" s="417" t="s">
        <v>1088</v>
      </c>
      <c r="B4792" s="416" t="s">
        <v>1089</v>
      </c>
      <c r="C4792" s="417" t="s">
        <v>4725</v>
      </c>
      <c r="D4792" s="418">
        <v>231.46</v>
      </c>
    </row>
    <row r="4793" spans="1:4" ht="6" customHeight="1">
      <c r="A4793" s="417"/>
      <c r="B4793" s="416"/>
      <c r="C4793" s="417"/>
      <c r="D4793" s="418"/>
    </row>
    <row r="4794" spans="1:4" ht="15.95" customHeight="1">
      <c r="A4794" s="119" t="s">
        <v>1090</v>
      </c>
      <c r="B4794" s="120" t="s">
        <v>1091</v>
      </c>
      <c r="C4794" s="119" t="s">
        <v>7202</v>
      </c>
      <c r="D4794" s="121">
        <v>0.17</v>
      </c>
    </row>
    <row r="4795" spans="1:4" ht="15.95" customHeight="1">
      <c r="A4795" s="119" t="s">
        <v>1092</v>
      </c>
      <c r="B4795" s="120" t="s">
        <v>1093</v>
      </c>
      <c r="C4795" s="119" t="s">
        <v>4725</v>
      </c>
      <c r="D4795" s="121">
        <v>475.47</v>
      </c>
    </row>
    <row r="4796" spans="1:4" ht="15.95" customHeight="1">
      <c r="A4796" s="417" t="s">
        <v>1094</v>
      </c>
      <c r="B4796" s="416" t="s">
        <v>1095</v>
      </c>
      <c r="C4796" s="417" t="s">
        <v>4725</v>
      </c>
      <c r="D4796" s="418">
        <v>43.38</v>
      </c>
    </row>
    <row r="4797" spans="1:4" ht="6" customHeight="1">
      <c r="A4797" s="417"/>
      <c r="B4797" s="416"/>
      <c r="C4797" s="417"/>
      <c r="D4797" s="418"/>
    </row>
    <row r="4798" spans="1:4" ht="15.95" customHeight="1">
      <c r="A4798" s="417" t="s">
        <v>1096</v>
      </c>
      <c r="B4798" s="416" t="s">
        <v>1097</v>
      </c>
      <c r="C4798" s="417" t="s">
        <v>4725</v>
      </c>
      <c r="D4798" s="418">
        <v>32.270000000000003</v>
      </c>
    </row>
    <row r="4799" spans="1:4" ht="6" customHeight="1">
      <c r="A4799" s="417"/>
      <c r="B4799" s="416"/>
      <c r="C4799" s="417"/>
      <c r="D4799" s="418"/>
    </row>
    <row r="4800" spans="1:4" ht="15.95" customHeight="1">
      <c r="A4800" s="417" t="s">
        <v>1098</v>
      </c>
      <c r="B4800" s="416" t="s">
        <v>1099</v>
      </c>
      <c r="C4800" s="417" t="s">
        <v>4725</v>
      </c>
      <c r="D4800" s="418">
        <v>32.270000000000003</v>
      </c>
    </row>
    <row r="4801" spans="1:4" ht="6" customHeight="1">
      <c r="A4801" s="417"/>
      <c r="B4801" s="416"/>
      <c r="C4801" s="417"/>
      <c r="D4801" s="418"/>
    </row>
    <row r="4802" spans="1:4" ht="15.95" customHeight="1">
      <c r="A4802" s="119" t="s">
        <v>1100</v>
      </c>
      <c r="B4802" s="120" t="s">
        <v>1101</v>
      </c>
      <c r="C4802" s="119" t="s">
        <v>4725</v>
      </c>
      <c r="D4802" s="121">
        <v>42.88</v>
      </c>
    </row>
    <row r="4803" spans="1:4" ht="15.95" customHeight="1">
      <c r="A4803" s="119" t="s">
        <v>23494</v>
      </c>
      <c r="B4803" s="120" t="s">
        <v>7833</v>
      </c>
      <c r="C4803" s="119" t="s">
        <v>4725</v>
      </c>
      <c r="D4803" s="121">
        <v>52.65</v>
      </c>
    </row>
    <row r="4804" spans="1:4" ht="15.95" customHeight="1">
      <c r="A4804" s="119" t="s">
        <v>23495</v>
      </c>
      <c r="B4804" s="120" t="s">
        <v>7834</v>
      </c>
      <c r="C4804" s="119" t="s">
        <v>4725</v>
      </c>
      <c r="D4804" s="121">
        <v>83.36</v>
      </c>
    </row>
    <row r="4805" spans="1:4" ht="15.95" customHeight="1">
      <c r="A4805" s="119" t="s">
        <v>23496</v>
      </c>
      <c r="B4805" s="120" t="s">
        <v>176</v>
      </c>
      <c r="C4805" s="119" t="s">
        <v>7202</v>
      </c>
      <c r="D4805" s="121">
        <v>1.38</v>
      </c>
    </row>
    <row r="4806" spans="1:4" ht="15.95" customHeight="1">
      <c r="A4806" s="119" t="s">
        <v>23497</v>
      </c>
      <c r="B4806" s="120" t="s">
        <v>177</v>
      </c>
      <c r="C4806" s="119" t="s">
        <v>7202</v>
      </c>
      <c r="D4806" s="121">
        <v>15.17</v>
      </c>
    </row>
    <row r="4807" spans="1:4" ht="15.95" customHeight="1">
      <c r="A4807" s="119" t="s">
        <v>23498</v>
      </c>
      <c r="B4807" s="120" t="s">
        <v>7835</v>
      </c>
      <c r="C4807" s="119" t="s">
        <v>7202</v>
      </c>
      <c r="D4807" s="121">
        <v>3.52</v>
      </c>
    </row>
    <row r="4808" spans="1:4" ht="15.95" customHeight="1">
      <c r="A4808" s="119" t="s">
        <v>7836</v>
      </c>
      <c r="B4808" s="120" t="s">
        <v>7837</v>
      </c>
      <c r="C4808" s="119" t="s">
        <v>7202</v>
      </c>
      <c r="D4808" s="121">
        <v>2.98</v>
      </c>
    </row>
    <row r="4809" spans="1:4" ht="15.95" customHeight="1">
      <c r="A4809" s="119" t="s">
        <v>7838</v>
      </c>
      <c r="B4809" s="120" t="s">
        <v>7839</v>
      </c>
      <c r="C4809" s="119" t="s">
        <v>7202</v>
      </c>
      <c r="D4809" s="121">
        <v>5.69</v>
      </c>
    </row>
    <row r="4810" spans="1:4" ht="15.95" customHeight="1">
      <c r="A4810" s="119" t="s">
        <v>178</v>
      </c>
      <c r="B4810" s="120" t="s">
        <v>179</v>
      </c>
      <c r="C4810" s="119" t="s">
        <v>4725</v>
      </c>
      <c r="D4810" s="121">
        <v>21.37</v>
      </c>
    </row>
    <row r="4811" spans="1:4" ht="15.95" customHeight="1">
      <c r="A4811" s="119" t="s">
        <v>180</v>
      </c>
      <c r="B4811" s="120" t="s">
        <v>181</v>
      </c>
      <c r="C4811" s="119" t="s">
        <v>7196</v>
      </c>
      <c r="D4811" s="121">
        <v>1.33</v>
      </c>
    </row>
    <row r="4812" spans="1:4" ht="15.95" customHeight="1">
      <c r="A4812" s="119" t="s">
        <v>182</v>
      </c>
      <c r="B4812" s="120" t="s">
        <v>183</v>
      </c>
      <c r="C4812" s="119" t="s">
        <v>7202</v>
      </c>
      <c r="D4812" s="121">
        <v>9.0299999999999994</v>
      </c>
    </row>
    <row r="4813" spans="1:4" ht="15.95" customHeight="1">
      <c r="A4813" s="119" t="s">
        <v>184</v>
      </c>
      <c r="B4813" s="120" t="s">
        <v>185</v>
      </c>
      <c r="C4813" s="119" t="s">
        <v>7196</v>
      </c>
      <c r="D4813" s="121">
        <v>8.01</v>
      </c>
    </row>
    <row r="4814" spans="1:4" ht="15.95" customHeight="1">
      <c r="A4814" s="119" t="s">
        <v>186</v>
      </c>
      <c r="B4814" s="120" t="s">
        <v>187</v>
      </c>
      <c r="C4814" s="119" t="s">
        <v>7196</v>
      </c>
      <c r="D4814" s="121">
        <v>0.66</v>
      </c>
    </row>
    <row r="4815" spans="1:4" ht="15.95" customHeight="1">
      <c r="A4815" s="119" t="s">
        <v>188</v>
      </c>
      <c r="B4815" s="120" t="s">
        <v>189</v>
      </c>
      <c r="C4815" s="119" t="s">
        <v>7196</v>
      </c>
      <c r="D4815" s="121">
        <v>3.98</v>
      </c>
    </row>
    <row r="4816" spans="1:4" ht="15.95" customHeight="1">
      <c r="A4816" s="119" t="s">
        <v>190</v>
      </c>
      <c r="B4816" s="120" t="s">
        <v>191</v>
      </c>
      <c r="C4816" s="119" t="s">
        <v>7196</v>
      </c>
      <c r="D4816" s="121">
        <v>1</v>
      </c>
    </row>
    <row r="4817" spans="1:4" ht="15.95" customHeight="1">
      <c r="A4817" s="119" t="s">
        <v>192</v>
      </c>
      <c r="B4817" s="120" t="s">
        <v>193</v>
      </c>
      <c r="C4817" s="119" t="s">
        <v>4725</v>
      </c>
      <c r="D4817" s="121">
        <v>191.37</v>
      </c>
    </row>
    <row r="4818" spans="1:4" ht="15.95" customHeight="1">
      <c r="A4818" s="119" t="s">
        <v>194</v>
      </c>
      <c r="B4818" s="120" t="s">
        <v>195</v>
      </c>
      <c r="C4818" s="119" t="s">
        <v>4725</v>
      </c>
      <c r="D4818" s="121">
        <v>167.08</v>
      </c>
    </row>
    <row r="4819" spans="1:4" ht="15.95" customHeight="1">
      <c r="A4819" s="119" t="s">
        <v>196</v>
      </c>
      <c r="B4819" s="120" t="s">
        <v>197</v>
      </c>
      <c r="C4819" s="119" t="s">
        <v>4725</v>
      </c>
      <c r="D4819" s="121">
        <v>223.85</v>
      </c>
    </row>
    <row r="4820" spans="1:4" ht="15.95" customHeight="1">
      <c r="A4820" s="119" t="s">
        <v>198</v>
      </c>
      <c r="B4820" s="120" t="s">
        <v>199</v>
      </c>
      <c r="C4820" s="119" t="s">
        <v>4725</v>
      </c>
      <c r="D4820" s="121">
        <v>108.28</v>
      </c>
    </row>
    <row r="4821" spans="1:4" ht="15.95" customHeight="1">
      <c r="A4821" s="119" t="s">
        <v>674</v>
      </c>
      <c r="B4821" s="120" t="s">
        <v>675</v>
      </c>
      <c r="C4821" s="119" t="s">
        <v>4725</v>
      </c>
      <c r="D4821" s="121">
        <v>71.52</v>
      </c>
    </row>
    <row r="4822" spans="1:4" ht="15.95" customHeight="1">
      <c r="A4822" s="119" t="s">
        <v>676</v>
      </c>
      <c r="B4822" s="120" t="s">
        <v>677</v>
      </c>
      <c r="C4822" s="119" t="s">
        <v>4725</v>
      </c>
      <c r="D4822" s="121">
        <v>47.23</v>
      </c>
    </row>
    <row r="4823" spans="1:4" ht="15.95" customHeight="1">
      <c r="A4823" s="119" t="s">
        <v>678</v>
      </c>
      <c r="B4823" s="120" t="s">
        <v>679</v>
      </c>
      <c r="C4823" s="119" t="s">
        <v>4725</v>
      </c>
      <c r="D4823" s="121">
        <v>33.03</v>
      </c>
    </row>
    <row r="4824" spans="1:4" ht="15.95" customHeight="1">
      <c r="A4824" s="119" t="s">
        <v>680</v>
      </c>
      <c r="B4824" s="120" t="s">
        <v>681</v>
      </c>
      <c r="C4824" s="119" t="s">
        <v>4725</v>
      </c>
      <c r="D4824" s="121">
        <v>49.06</v>
      </c>
    </row>
    <row r="4825" spans="1:4" ht="15.95" customHeight="1">
      <c r="A4825" s="119" t="s">
        <v>682</v>
      </c>
      <c r="B4825" s="120" t="s">
        <v>683</v>
      </c>
      <c r="C4825" s="119" t="s">
        <v>4725</v>
      </c>
      <c r="D4825" s="121">
        <v>38.86</v>
      </c>
    </row>
    <row r="4826" spans="1:4" ht="15.95" customHeight="1">
      <c r="A4826" s="119" t="s">
        <v>684</v>
      </c>
      <c r="B4826" s="120" t="s">
        <v>685</v>
      </c>
      <c r="C4826" s="119" t="s">
        <v>7202</v>
      </c>
      <c r="D4826" s="121">
        <v>24.29</v>
      </c>
    </row>
    <row r="4827" spans="1:4" ht="15.95" customHeight="1">
      <c r="A4827" s="119" t="s">
        <v>686</v>
      </c>
      <c r="B4827" s="120" t="s">
        <v>687</v>
      </c>
      <c r="C4827" s="119" t="s">
        <v>7202</v>
      </c>
      <c r="D4827" s="121">
        <v>17.649999999999999</v>
      </c>
    </row>
    <row r="4828" spans="1:4" ht="15.95" customHeight="1">
      <c r="A4828" s="119" t="s">
        <v>688</v>
      </c>
      <c r="B4828" s="120" t="s">
        <v>689</v>
      </c>
      <c r="C4828" s="119" t="s">
        <v>7202</v>
      </c>
      <c r="D4828" s="121">
        <v>37.880000000000003</v>
      </c>
    </row>
    <row r="4829" spans="1:4" ht="15.95" customHeight="1">
      <c r="A4829" s="119" t="s">
        <v>690</v>
      </c>
      <c r="B4829" s="120" t="s">
        <v>691</v>
      </c>
      <c r="C4829" s="119" t="s">
        <v>4725</v>
      </c>
      <c r="D4829" s="121">
        <v>11.27</v>
      </c>
    </row>
    <row r="4830" spans="1:4" ht="15.95" customHeight="1">
      <c r="A4830" s="119" t="s">
        <v>692</v>
      </c>
      <c r="B4830" s="120" t="s">
        <v>693</v>
      </c>
      <c r="C4830" s="119" t="s">
        <v>4725</v>
      </c>
      <c r="D4830" s="121">
        <v>157.38</v>
      </c>
    </row>
    <row r="4831" spans="1:4" ht="15.95" customHeight="1">
      <c r="A4831" s="119" t="s">
        <v>694</v>
      </c>
      <c r="B4831" s="120" t="s">
        <v>695</v>
      </c>
      <c r="C4831" s="119" t="s">
        <v>4725</v>
      </c>
      <c r="D4831" s="121">
        <v>22.29</v>
      </c>
    </row>
    <row r="4832" spans="1:4" ht="15.95" customHeight="1">
      <c r="A4832" s="119" t="s">
        <v>696</v>
      </c>
      <c r="B4832" s="120" t="s">
        <v>697</v>
      </c>
      <c r="C4832" s="119" t="s">
        <v>7199</v>
      </c>
      <c r="D4832" s="121">
        <v>64.510000000000005</v>
      </c>
    </row>
    <row r="4833" spans="1:4" ht="15.95" customHeight="1">
      <c r="A4833" s="417" t="s">
        <v>698</v>
      </c>
      <c r="B4833" s="416" t="s">
        <v>699</v>
      </c>
      <c r="C4833" s="417" t="s">
        <v>7196</v>
      </c>
      <c r="D4833" s="418">
        <v>2.94</v>
      </c>
    </row>
    <row r="4834" spans="1:4" ht="6" customHeight="1">
      <c r="A4834" s="417"/>
      <c r="B4834" s="416"/>
      <c r="C4834" s="417"/>
      <c r="D4834" s="418"/>
    </row>
    <row r="4835" spans="1:4" ht="15.95" customHeight="1">
      <c r="A4835" s="417" t="s">
        <v>700</v>
      </c>
      <c r="B4835" s="416" t="s">
        <v>701</v>
      </c>
      <c r="C4835" s="417" t="s">
        <v>7196</v>
      </c>
      <c r="D4835" s="418">
        <v>2.27</v>
      </c>
    </row>
    <row r="4836" spans="1:4" ht="6" customHeight="1">
      <c r="A4836" s="417"/>
      <c r="B4836" s="416"/>
      <c r="C4836" s="417"/>
      <c r="D4836" s="418"/>
    </row>
    <row r="4837" spans="1:4" ht="15.95" customHeight="1">
      <c r="A4837" s="119" t="s">
        <v>702</v>
      </c>
      <c r="B4837" s="120" t="s">
        <v>703</v>
      </c>
      <c r="C4837" s="119" t="s">
        <v>7199</v>
      </c>
      <c r="D4837" s="121">
        <v>144.84</v>
      </c>
    </row>
    <row r="4838" spans="1:4" ht="15.95" customHeight="1">
      <c r="A4838" s="119" t="s">
        <v>704</v>
      </c>
      <c r="B4838" s="120" t="s">
        <v>705</v>
      </c>
      <c r="C4838" s="119" t="s">
        <v>7202</v>
      </c>
      <c r="D4838" s="121">
        <v>0.1</v>
      </c>
    </row>
    <row r="4839" spans="1:4" ht="15.95" customHeight="1">
      <c r="A4839" s="417" t="s">
        <v>706</v>
      </c>
      <c r="B4839" s="416" t="s">
        <v>707</v>
      </c>
      <c r="C4839" s="417" t="s">
        <v>4725</v>
      </c>
      <c r="D4839" s="418">
        <v>469.25</v>
      </c>
    </row>
    <row r="4840" spans="1:4" ht="6" customHeight="1">
      <c r="A4840" s="417"/>
      <c r="B4840" s="416"/>
      <c r="C4840" s="417"/>
      <c r="D4840" s="418"/>
    </row>
    <row r="4841" spans="1:4" ht="15.95" customHeight="1">
      <c r="A4841" s="417" t="s">
        <v>708</v>
      </c>
      <c r="B4841" s="416" t="s">
        <v>709</v>
      </c>
      <c r="C4841" s="417" t="s">
        <v>4725</v>
      </c>
      <c r="D4841" s="418">
        <v>334.45</v>
      </c>
    </row>
    <row r="4842" spans="1:4" ht="6" customHeight="1">
      <c r="A4842" s="417"/>
      <c r="B4842" s="416"/>
      <c r="C4842" s="417"/>
      <c r="D4842" s="418"/>
    </row>
    <row r="4843" spans="1:4" ht="15.95" customHeight="1">
      <c r="A4843" s="119" t="s">
        <v>710</v>
      </c>
      <c r="B4843" s="120" t="s">
        <v>711</v>
      </c>
      <c r="C4843" s="119" t="s">
        <v>4725</v>
      </c>
      <c r="D4843" s="121">
        <v>139.68</v>
      </c>
    </row>
    <row r="4844" spans="1:4" ht="15.95" customHeight="1">
      <c r="A4844" s="119" t="s">
        <v>712</v>
      </c>
      <c r="B4844" s="120" t="s">
        <v>713</v>
      </c>
      <c r="C4844" s="119" t="s">
        <v>4725</v>
      </c>
      <c r="D4844" s="121">
        <v>125.33</v>
      </c>
    </row>
    <row r="4845" spans="1:4" ht="15.95" customHeight="1">
      <c r="A4845" s="119" t="s">
        <v>714</v>
      </c>
      <c r="B4845" s="120" t="s">
        <v>715</v>
      </c>
      <c r="C4845" s="119" t="s">
        <v>4725</v>
      </c>
      <c r="D4845" s="121">
        <v>47.06</v>
      </c>
    </row>
    <row r="4846" spans="1:4" ht="15.95" customHeight="1">
      <c r="A4846" s="119" t="s">
        <v>716</v>
      </c>
      <c r="B4846" s="120" t="s">
        <v>717</v>
      </c>
      <c r="C4846" s="119" t="s">
        <v>4725</v>
      </c>
      <c r="D4846" s="121">
        <v>31.37</v>
      </c>
    </row>
    <row r="4847" spans="1:4" ht="15.95" customHeight="1">
      <c r="A4847" s="119" t="s">
        <v>718</v>
      </c>
      <c r="B4847" s="120" t="s">
        <v>719</v>
      </c>
      <c r="C4847" s="119" t="s">
        <v>4725</v>
      </c>
      <c r="D4847" s="121">
        <v>199.17</v>
      </c>
    </row>
    <row r="4848" spans="1:4" ht="15.95" customHeight="1">
      <c r="A4848" s="119" t="s">
        <v>720</v>
      </c>
      <c r="B4848" s="120" t="s">
        <v>721</v>
      </c>
      <c r="C4848" s="119" t="s">
        <v>4725</v>
      </c>
      <c r="D4848" s="121">
        <v>10.07</v>
      </c>
    </row>
    <row r="4849" spans="1:4" ht="15.95" customHeight="1">
      <c r="A4849" s="119" t="s">
        <v>722</v>
      </c>
      <c r="B4849" s="120" t="s">
        <v>723</v>
      </c>
      <c r="C4849" s="119" t="s">
        <v>4725</v>
      </c>
      <c r="D4849" s="121">
        <v>12.05</v>
      </c>
    </row>
    <row r="4850" spans="1:4" ht="15.95" customHeight="1">
      <c r="A4850" s="119" t="s">
        <v>724</v>
      </c>
      <c r="B4850" s="120" t="s">
        <v>402</v>
      </c>
      <c r="C4850" s="119" t="s">
        <v>4725</v>
      </c>
      <c r="D4850" s="121">
        <v>7.87</v>
      </c>
    </row>
    <row r="4851" spans="1:4" ht="15.95" customHeight="1">
      <c r="A4851" s="119" t="s">
        <v>403</v>
      </c>
      <c r="B4851" s="120" t="s">
        <v>404</v>
      </c>
      <c r="C4851" s="119" t="s">
        <v>4725</v>
      </c>
      <c r="D4851" s="121">
        <v>20.149999999999999</v>
      </c>
    </row>
    <row r="4852" spans="1:4" ht="15.95" customHeight="1">
      <c r="A4852" s="119" t="s">
        <v>405</v>
      </c>
      <c r="B4852" s="120" t="s">
        <v>7840</v>
      </c>
      <c r="C4852" s="119" t="s">
        <v>4707</v>
      </c>
      <c r="D4852" s="121">
        <v>1781.08</v>
      </c>
    </row>
    <row r="4853" spans="1:4" ht="15.95" customHeight="1">
      <c r="A4853" s="119" t="s">
        <v>406</v>
      </c>
      <c r="B4853" s="120" t="s">
        <v>407</v>
      </c>
      <c r="C4853" s="119" t="s">
        <v>4707</v>
      </c>
      <c r="D4853" s="121">
        <v>430.54</v>
      </c>
    </row>
    <row r="4854" spans="1:4" ht="15.95" customHeight="1">
      <c r="A4854" s="119" t="s">
        <v>408</v>
      </c>
      <c r="B4854" s="120" t="s">
        <v>409</v>
      </c>
      <c r="C4854" s="119" t="s">
        <v>410</v>
      </c>
      <c r="D4854" s="121">
        <v>3.78</v>
      </c>
    </row>
    <row r="4855" spans="1:4" ht="15.95" customHeight="1">
      <c r="A4855" s="119" t="s">
        <v>411</v>
      </c>
      <c r="B4855" s="120" t="s">
        <v>412</v>
      </c>
      <c r="C4855" s="119" t="s">
        <v>4725</v>
      </c>
      <c r="D4855" s="121">
        <v>58.6</v>
      </c>
    </row>
    <row r="4856" spans="1:4" ht="15.95" customHeight="1">
      <c r="A4856" s="119" t="s">
        <v>413</v>
      </c>
      <c r="B4856" s="120" t="s">
        <v>414</v>
      </c>
      <c r="C4856" s="119" t="s">
        <v>4725</v>
      </c>
      <c r="D4856" s="121">
        <v>8.52</v>
      </c>
    </row>
    <row r="4857" spans="1:4" ht="15.95" customHeight="1">
      <c r="A4857" s="419" t="s">
        <v>415</v>
      </c>
      <c r="B4857" s="419"/>
      <c r="C4857" s="419"/>
      <c r="D4857" s="118">
        <v>445.94</v>
      </c>
    </row>
    <row r="4858" spans="1:4" ht="15.95" customHeight="1">
      <c r="A4858" s="119" t="s">
        <v>416</v>
      </c>
      <c r="B4858" s="120" t="s">
        <v>417</v>
      </c>
      <c r="C4858" s="119" t="s">
        <v>7202</v>
      </c>
      <c r="D4858" s="121">
        <v>62.84</v>
      </c>
    </row>
    <row r="4859" spans="1:4" ht="15.95" customHeight="1">
      <c r="A4859" s="119" t="s">
        <v>418</v>
      </c>
      <c r="B4859" s="120" t="s">
        <v>419</v>
      </c>
      <c r="C4859" s="119" t="s">
        <v>7202</v>
      </c>
      <c r="D4859" s="121">
        <v>60.69</v>
      </c>
    </row>
    <row r="4860" spans="1:4" ht="15.95" customHeight="1">
      <c r="A4860" s="119" t="s">
        <v>420</v>
      </c>
      <c r="B4860" s="120" t="s">
        <v>421</v>
      </c>
      <c r="C4860" s="119" t="s">
        <v>7196</v>
      </c>
      <c r="D4860" s="121">
        <v>39.15</v>
      </c>
    </row>
    <row r="4861" spans="1:4" ht="15.95" customHeight="1">
      <c r="A4861" s="119" t="s">
        <v>422</v>
      </c>
      <c r="B4861" s="120" t="s">
        <v>423</v>
      </c>
      <c r="C4861" s="119" t="s">
        <v>7196</v>
      </c>
      <c r="D4861" s="121">
        <v>20.47</v>
      </c>
    </row>
    <row r="4862" spans="1:4" ht="15.95" customHeight="1">
      <c r="A4862" s="119" t="s">
        <v>424</v>
      </c>
      <c r="B4862" s="120" t="s">
        <v>425</v>
      </c>
      <c r="C4862" s="119" t="s">
        <v>7196</v>
      </c>
      <c r="D4862" s="121">
        <v>20</v>
      </c>
    </row>
    <row r="4863" spans="1:4" ht="15.95" customHeight="1">
      <c r="A4863" s="119" t="s">
        <v>426</v>
      </c>
      <c r="B4863" s="120" t="s">
        <v>427</v>
      </c>
      <c r="C4863" s="119" t="s">
        <v>7202</v>
      </c>
      <c r="D4863" s="121">
        <v>20.63</v>
      </c>
    </row>
    <row r="4864" spans="1:4" ht="15.95" customHeight="1">
      <c r="A4864" s="119" t="s">
        <v>428</v>
      </c>
      <c r="B4864" s="120" t="s">
        <v>429</v>
      </c>
      <c r="C4864" s="119" t="s">
        <v>7202</v>
      </c>
      <c r="D4864" s="121">
        <v>40.08</v>
      </c>
    </row>
    <row r="4865" spans="1:4" ht="15.95" customHeight="1">
      <c r="A4865" s="119" t="s">
        <v>430</v>
      </c>
      <c r="B4865" s="120" t="s">
        <v>431</v>
      </c>
      <c r="C4865" s="119" t="s">
        <v>7202</v>
      </c>
      <c r="D4865" s="121">
        <v>52.29</v>
      </c>
    </row>
    <row r="4866" spans="1:4" ht="15.95" customHeight="1">
      <c r="A4866" s="119" t="s">
        <v>432</v>
      </c>
      <c r="B4866" s="120" t="s">
        <v>433</v>
      </c>
      <c r="C4866" s="119" t="s">
        <v>7202</v>
      </c>
      <c r="D4866" s="121">
        <v>35.25</v>
      </c>
    </row>
    <row r="4867" spans="1:4" ht="15.95" customHeight="1">
      <c r="A4867" s="119" t="s">
        <v>434</v>
      </c>
      <c r="B4867" s="120" t="s">
        <v>3161</v>
      </c>
      <c r="C4867" s="119" t="s">
        <v>7202</v>
      </c>
      <c r="D4867" s="121">
        <v>41.57</v>
      </c>
    </row>
    <row r="4868" spans="1:4" ht="15.95" customHeight="1">
      <c r="A4868" s="119" t="s">
        <v>3162</v>
      </c>
      <c r="B4868" s="120" t="s">
        <v>3163</v>
      </c>
      <c r="C4868" s="119" t="s">
        <v>7202</v>
      </c>
      <c r="D4868" s="121">
        <v>32.17</v>
      </c>
    </row>
    <row r="4869" spans="1:4" ht="15.95" customHeight="1">
      <c r="A4869" s="119" t="s">
        <v>3164</v>
      </c>
      <c r="B4869" s="120" t="s">
        <v>3165</v>
      </c>
      <c r="C4869" s="119" t="s">
        <v>7202</v>
      </c>
      <c r="D4869" s="121">
        <v>20.8</v>
      </c>
    </row>
    <row r="4870" spans="1:4" ht="15.95" customHeight="1">
      <c r="A4870" s="419" t="s">
        <v>3166</v>
      </c>
      <c r="B4870" s="419"/>
      <c r="C4870" s="419"/>
      <c r="D4870" s="118">
        <v>127973.75999999999</v>
      </c>
    </row>
    <row r="4871" spans="1:4" ht="15.95" customHeight="1">
      <c r="A4871" s="419" t="s">
        <v>3167</v>
      </c>
      <c r="B4871" s="419"/>
      <c r="C4871" s="419"/>
      <c r="D4871" s="118">
        <v>125264.46</v>
      </c>
    </row>
    <row r="4872" spans="1:4" ht="15.95" customHeight="1">
      <c r="A4872" s="417" t="s">
        <v>23499</v>
      </c>
      <c r="B4872" s="416" t="s">
        <v>23500</v>
      </c>
      <c r="C4872" s="417" t="s">
        <v>7196</v>
      </c>
      <c r="D4872" s="418">
        <v>993.93</v>
      </c>
    </row>
    <row r="4873" spans="1:4" ht="6" customHeight="1">
      <c r="A4873" s="417"/>
      <c r="B4873" s="416"/>
      <c r="C4873" s="417"/>
      <c r="D4873" s="418"/>
    </row>
    <row r="4874" spans="1:4" ht="15.95" customHeight="1">
      <c r="A4874" s="119" t="s">
        <v>23501</v>
      </c>
      <c r="B4874" s="120" t="s">
        <v>23502</v>
      </c>
      <c r="C4874" s="119" t="s">
        <v>7196</v>
      </c>
      <c r="D4874" s="121">
        <v>1152.95</v>
      </c>
    </row>
    <row r="4875" spans="1:4" ht="15.95" customHeight="1">
      <c r="A4875" s="119" t="s">
        <v>23503</v>
      </c>
      <c r="B4875" s="120" t="s">
        <v>23504</v>
      </c>
      <c r="C4875" s="119" t="s">
        <v>7196</v>
      </c>
      <c r="D4875" s="121">
        <v>1312.02</v>
      </c>
    </row>
    <row r="4876" spans="1:4" ht="15.95" customHeight="1">
      <c r="A4876" s="119" t="s">
        <v>23505</v>
      </c>
      <c r="B4876" s="120" t="s">
        <v>23506</v>
      </c>
      <c r="C4876" s="119" t="s">
        <v>7196</v>
      </c>
      <c r="D4876" s="121">
        <v>1471.04</v>
      </c>
    </row>
    <row r="4877" spans="1:4" ht="15.95" customHeight="1">
      <c r="A4877" s="119" t="s">
        <v>23507</v>
      </c>
      <c r="B4877" s="120" t="s">
        <v>23508</v>
      </c>
      <c r="C4877" s="119" t="s">
        <v>7196</v>
      </c>
      <c r="D4877" s="121">
        <v>1630.11</v>
      </c>
    </row>
    <row r="4878" spans="1:4" ht="15.95" customHeight="1">
      <c r="A4878" s="119" t="s">
        <v>23509</v>
      </c>
      <c r="B4878" s="120" t="s">
        <v>23510</v>
      </c>
      <c r="C4878" s="119" t="s">
        <v>7196</v>
      </c>
      <c r="D4878" s="121">
        <v>1483.04</v>
      </c>
    </row>
    <row r="4879" spans="1:4" ht="15.95" customHeight="1">
      <c r="A4879" s="119" t="s">
        <v>23511</v>
      </c>
      <c r="B4879" s="120" t="s">
        <v>23512</v>
      </c>
      <c r="C4879" s="119" t="s">
        <v>7196</v>
      </c>
      <c r="D4879" s="121">
        <v>1685.02</v>
      </c>
    </row>
    <row r="4880" spans="1:4" ht="15.95" customHeight="1">
      <c r="A4880" s="119" t="s">
        <v>23513</v>
      </c>
      <c r="B4880" s="120" t="s">
        <v>23514</v>
      </c>
      <c r="C4880" s="119" t="s">
        <v>7196</v>
      </c>
      <c r="D4880" s="121">
        <v>1886.99</v>
      </c>
    </row>
    <row r="4881" spans="1:4" ht="15.95" customHeight="1">
      <c r="A4881" s="119" t="s">
        <v>23515</v>
      </c>
      <c r="B4881" s="120" t="s">
        <v>23516</v>
      </c>
      <c r="C4881" s="119" t="s">
        <v>7196</v>
      </c>
      <c r="D4881" s="121">
        <v>2088.9699999999998</v>
      </c>
    </row>
    <row r="4882" spans="1:4" ht="15.95" customHeight="1">
      <c r="A4882" s="119" t="s">
        <v>23517</v>
      </c>
      <c r="B4882" s="120" t="s">
        <v>23518</v>
      </c>
      <c r="C4882" s="119" t="s">
        <v>7196</v>
      </c>
      <c r="D4882" s="121">
        <v>2290.9899999999998</v>
      </c>
    </row>
    <row r="4883" spans="1:4" ht="15.95" customHeight="1">
      <c r="A4883" s="119" t="s">
        <v>23519</v>
      </c>
      <c r="B4883" s="120" t="s">
        <v>23520</v>
      </c>
      <c r="C4883" s="119" t="s">
        <v>7196</v>
      </c>
      <c r="D4883" s="121">
        <v>2492.92</v>
      </c>
    </row>
    <row r="4884" spans="1:4" ht="15.95" customHeight="1">
      <c r="A4884" s="119" t="s">
        <v>23521</v>
      </c>
      <c r="B4884" s="120" t="s">
        <v>23522</v>
      </c>
      <c r="C4884" s="119" t="s">
        <v>7196</v>
      </c>
      <c r="D4884" s="121">
        <v>2261.69</v>
      </c>
    </row>
    <row r="4885" spans="1:4" ht="15.95" customHeight="1">
      <c r="A4885" s="119" t="s">
        <v>23523</v>
      </c>
      <c r="B4885" s="120" t="s">
        <v>23524</v>
      </c>
      <c r="C4885" s="119" t="s">
        <v>7196</v>
      </c>
      <c r="D4885" s="121">
        <v>2501.56</v>
      </c>
    </row>
    <row r="4886" spans="1:4" ht="15.95" customHeight="1">
      <c r="A4886" s="119" t="s">
        <v>23525</v>
      </c>
      <c r="B4886" s="120" t="s">
        <v>23526</v>
      </c>
      <c r="C4886" s="119" t="s">
        <v>7196</v>
      </c>
      <c r="D4886" s="121">
        <v>2741.44</v>
      </c>
    </row>
    <row r="4887" spans="1:4" ht="15.95" customHeight="1">
      <c r="A4887" s="119" t="s">
        <v>23527</v>
      </c>
      <c r="B4887" s="120" t="s">
        <v>23528</v>
      </c>
      <c r="C4887" s="119" t="s">
        <v>7196</v>
      </c>
      <c r="D4887" s="121">
        <v>2981.24</v>
      </c>
    </row>
    <row r="4888" spans="1:4" ht="15.95" customHeight="1">
      <c r="A4888" s="119" t="s">
        <v>23529</v>
      </c>
      <c r="B4888" s="120" t="s">
        <v>23530</v>
      </c>
      <c r="C4888" s="119" t="s">
        <v>7196</v>
      </c>
      <c r="D4888" s="121">
        <v>3221.12</v>
      </c>
    </row>
    <row r="4889" spans="1:4" ht="15.95" customHeight="1">
      <c r="A4889" s="119" t="s">
        <v>23531</v>
      </c>
      <c r="B4889" s="120" t="s">
        <v>23532</v>
      </c>
      <c r="C4889" s="119" t="s">
        <v>7196</v>
      </c>
      <c r="D4889" s="121">
        <v>3460.93</v>
      </c>
    </row>
    <row r="4890" spans="1:4" ht="15.95" customHeight="1">
      <c r="A4890" s="119" t="s">
        <v>23533</v>
      </c>
      <c r="B4890" s="120" t="s">
        <v>23534</v>
      </c>
      <c r="C4890" s="119" t="s">
        <v>7196</v>
      </c>
      <c r="D4890" s="121">
        <v>3700.81</v>
      </c>
    </row>
    <row r="4891" spans="1:4" ht="15.95" customHeight="1">
      <c r="A4891" s="119" t="s">
        <v>23535</v>
      </c>
      <c r="B4891" s="120" t="s">
        <v>23536</v>
      </c>
      <c r="C4891" s="119" t="s">
        <v>7196</v>
      </c>
      <c r="D4891" s="121">
        <v>4602.5600000000004</v>
      </c>
    </row>
    <row r="4892" spans="1:4" ht="15.95" customHeight="1">
      <c r="A4892" s="119" t="s">
        <v>23537</v>
      </c>
      <c r="B4892" s="120" t="s">
        <v>23538</v>
      </c>
      <c r="C4892" s="119" t="s">
        <v>7196</v>
      </c>
      <c r="D4892" s="121">
        <v>4918.1899999999996</v>
      </c>
    </row>
    <row r="4893" spans="1:4" ht="15.95" customHeight="1">
      <c r="A4893" s="119" t="s">
        <v>23539</v>
      </c>
      <c r="B4893" s="120" t="s">
        <v>23540</v>
      </c>
      <c r="C4893" s="119" t="s">
        <v>7196</v>
      </c>
      <c r="D4893" s="121">
        <v>5233.8500000000004</v>
      </c>
    </row>
    <row r="4894" spans="1:4" ht="15.95" customHeight="1">
      <c r="A4894" s="119" t="s">
        <v>23541</v>
      </c>
      <c r="B4894" s="120" t="s">
        <v>23542</v>
      </c>
      <c r="C4894" s="119" t="s">
        <v>7196</v>
      </c>
      <c r="D4894" s="121">
        <v>5549.35</v>
      </c>
    </row>
    <row r="4895" spans="1:4" ht="15.95" customHeight="1">
      <c r="A4895" s="119" t="s">
        <v>23543</v>
      </c>
      <c r="B4895" s="120" t="s">
        <v>23544</v>
      </c>
      <c r="C4895" s="119" t="s">
        <v>7196</v>
      </c>
      <c r="D4895" s="121">
        <v>5864.97</v>
      </c>
    </row>
    <row r="4896" spans="1:4" ht="15.95" customHeight="1">
      <c r="A4896" s="417" t="s">
        <v>23545</v>
      </c>
      <c r="B4896" s="416" t="s">
        <v>23546</v>
      </c>
      <c r="C4896" s="417" t="s">
        <v>7196</v>
      </c>
      <c r="D4896" s="418">
        <v>442.05</v>
      </c>
    </row>
    <row r="4897" spans="1:4" ht="6" customHeight="1">
      <c r="A4897" s="417"/>
      <c r="B4897" s="416"/>
      <c r="C4897" s="417"/>
      <c r="D4897" s="418"/>
    </row>
    <row r="4898" spans="1:4" ht="15.95" customHeight="1">
      <c r="A4898" s="417" t="s">
        <v>23547</v>
      </c>
      <c r="B4898" s="416" t="s">
        <v>23548</v>
      </c>
      <c r="C4898" s="417" t="s">
        <v>7196</v>
      </c>
      <c r="D4898" s="418">
        <v>442.76</v>
      </c>
    </row>
    <row r="4899" spans="1:4" ht="6" customHeight="1">
      <c r="A4899" s="417"/>
      <c r="B4899" s="416"/>
      <c r="C4899" s="417"/>
      <c r="D4899" s="418"/>
    </row>
    <row r="4900" spans="1:4" ht="15.95" customHeight="1">
      <c r="A4900" s="417" t="s">
        <v>23549</v>
      </c>
      <c r="B4900" s="416" t="s">
        <v>23550</v>
      </c>
      <c r="C4900" s="417" t="s">
        <v>7196</v>
      </c>
      <c r="D4900" s="418">
        <v>463.83</v>
      </c>
    </row>
    <row r="4901" spans="1:4" ht="6" customHeight="1">
      <c r="A4901" s="417"/>
      <c r="B4901" s="416"/>
      <c r="C4901" s="417"/>
      <c r="D4901" s="418"/>
    </row>
    <row r="4902" spans="1:4" ht="15.95" customHeight="1">
      <c r="A4902" s="417" t="s">
        <v>23551</v>
      </c>
      <c r="B4902" s="416" t="s">
        <v>23552</v>
      </c>
      <c r="C4902" s="417" t="s">
        <v>7196</v>
      </c>
      <c r="D4902" s="418">
        <v>464.55</v>
      </c>
    </row>
    <row r="4903" spans="1:4" ht="6" customHeight="1">
      <c r="A4903" s="417"/>
      <c r="B4903" s="416"/>
      <c r="C4903" s="417"/>
      <c r="D4903" s="418"/>
    </row>
    <row r="4904" spans="1:4" ht="15.95" customHeight="1">
      <c r="A4904" s="417" t="s">
        <v>23553</v>
      </c>
      <c r="B4904" s="416" t="s">
        <v>23554</v>
      </c>
      <c r="C4904" s="417" t="s">
        <v>7196</v>
      </c>
      <c r="D4904" s="418">
        <v>491.48</v>
      </c>
    </row>
    <row r="4905" spans="1:4" ht="6" customHeight="1">
      <c r="A4905" s="417"/>
      <c r="B4905" s="416"/>
      <c r="C4905" s="417"/>
      <c r="D4905" s="418"/>
    </row>
    <row r="4906" spans="1:4" ht="15.95" customHeight="1">
      <c r="A4906" s="417" t="s">
        <v>23555</v>
      </c>
      <c r="B4906" s="416" t="s">
        <v>23556</v>
      </c>
      <c r="C4906" s="417" t="s">
        <v>7196</v>
      </c>
      <c r="D4906" s="418">
        <v>443.12</v>
      </c>
    </row>
    <row r="4907" spans="1:4" ht="6" customHeight="1">
      <c r="A4907" s="417"/>
      <c r="B4907" s="416"/>
      <c r="C4907" s="417"/>
      <c r="D4907" s="418"/>
    </row>
    <row r="4908" spans="1:4" ht="15.95" customHeight="1">
      <c r="A4908" s="417" t="s">
        <v>23557</v>
      </c>
      <c r="B4908" s="416" t="s">
        <v>23558</v>
      </c>
      <c r="C4908" s="417" t="s">
        <v>7196</v>
      </c>
      <c r="D4908" s="418">
        <v>464.22</v>
      </c>
    </row>
    <row r="4909" spans="1:4" ht="6" customHeight="1">
      <c r="A4909" s="417"/>
      <c r="B4909" s="416"/>
      <c r="C4909" s="417"/>
      <c r="D4909" s="418"/>
    </row>
    <row r="4910" spans="1:4" ht="15.95" customHeight="1">
      <c r="A4910" s="417" t="s">
        <v>23559</v>
      </c>
      <c r="B4910" s="416" t="s">
        <v>23560</v>
      </c>
      <c r="C4910" s="417" t="s">
        <v>7196</v>
      </c>
      <c r="D4910" s="418">
        <v>465.02</v>
      </c>
    </row>
    <row r="4911" spans="1:4" ht="6" customHeight="1">
      <c r="A4911" s="417"/>
      <c r="B4911" s="416"/>
      <c r="C4911" s="417"/>
      <c r="D4911" s="418"/>
    </row>
    <row r="4912" spans="1:4" ht="15.95" customHeight="1">
      <c r="A4912" s="417" t="s">
        <v>23561</v>
      </c>
      <c r="B4912" s="416" t="s">
        <v>23562</v>
      </c>
      <c r="C4912" s="417" t="s">
        <v>7196</v>
      </c>
      <c r="D4912" s="418">
        <v>492</v>
      </c>
    </row>
    <row r="4913" spans="1:4" ht="6" customHeight="1">
      <c r="A4913" s="417"/>
      <c r="B4913" s="416"/>
      <c r="C4913" s="417"/>
      <c r="D4913" s="418"/>
    </row>
    <row r="4914" spans="1:4" ht="15.95" customHeight="1">
      <c r="A4914" s="417" t="s">
        <v>23563</v>
      </c>
      <c r="B4914" s="416" t="s">
        <v>23564</v>
      </c>
      <c r="C4914" s="417" t="s">
        <v>7196</v>
      </c>
      <c r="D4914" s="418">
        <v>492.86</v>
      </c>
    </row>
    <row r="4915" spans="1:4" ht="6" customHeight="1">
      <c r="A4915" s="417"/>
      <c r="B4915" s="416"/>
      <c r="C4915" s="417"/>
      <c r="D4915" s="418"/>
    </row>
    <row r="4916" spans="1:4" ht="15.95" customHeight="1">
      <c r="A4916" s="417" t="s">
        <v>23565</v>
      </c>
      <c r="B4916" s="416" t="s">
        <v>23566</v>
      </c>
      <c r="C4916" s="417" t="s">
        <v>7196</v>
      </c>
      <c r="D4916" s="418">
        <v>519.9</v>
      </c>
    </row>
    <row r="4917" spans="1:4" ht="6" customHeight="1">
      <c r="A4917" s="417"/>
      <c r="B4917" s="416"/>
      <c r="C4917" s="417"/>
      <c r="D4917" s="418"/>
    </row>
    <row r="4918" spans="1:4" ht="15.95" customHeight="1">
      <c r="A4918" s="417" t="s">
        <v>23567</v>
      </c>
      <c r="B4918" s="416" t="s">
        <v>23568</v>
      </c>
      <c r="C4918" s="417" t="s">
        <v>7196</v>
      </c>
      <c r="D4918" s="418">
        <v>465.88</v>
      </c>
    </row>
    <row r="4919" spans="1:4" ht="6" customHeight="1">
      <c r="A4919" s="417"/>
      <c r="B4919" s="416"/>
      <c r="C4919" s="417"/>
      <c r="D4919" s="418"/>
    </row>
    <row r="4920" spans="1:4" ht="15.95" customHeight="1">
      <c r="A4920" s="417" t="s">
        <v>23569</v>
      </c>
      <c r="B4920" s="416" t="s">
        <v>23570</v>
      </c>
      <c r="C4920" s="417" t="s">
        <v>7196</v>
      </c>
      <c r="D4920" s="418">
        <v>493</v>
      </c>
    </row>
    <row r="4921" spans="1:4" ht="6" customHeight="1">
      <c r="A4921" s="417"/>
      <c r="B4921" s="416"/>
      <c r="C4921" s="417"/>
      <c r="D4921" s="418"/>
    </row>
    <row r="4922" spans="1:4" ht="15.95" customHeight="1">
      <c r="A4922" s="417" t="s">
        <v>23571</v>
      </c>
      <c r="B4922" s="416" t="s">
        <v>23572</v>
      </c>
      <c r="C4922" s="417" t="s">
        <v>7196</v>
      </c>
      <c r="D4922" s="418">
        <v>493.89</v>
      </c>
    </row>
    <row r="4923" spans="1:4" ht="6" customHeight="1">
      <c r="A4923" s="417"/>
      <c r="B4923" s="416"/>
      <c r="C4923" s="417"/>
      <c r="D4923" s="418"/>
    </row>
    <row r="4924" spans="1:4" ht="15.95" customHeight="1">
      <c r="A4924" s="417" t="s">
        <v>23573</v>
      </c>
      <c r="B4924" s="416" t="s">
        <v>23574</v>
      </c>
      <c r="C4924" s="417" t="s">
        <v>7196</v>
      </c>
      <c r="D4924" s="418">
        <v>521.05999999999995</v>
      </c>
    </row>
    <row r="4925" spans="1:4" ht="6" customHeight="1">
      <c r="A4925" s="417"/>
      <c r="B4925" s="416"/>
      <c r="C4925" s="417"/>
      <c r="D4925" s="418"/>
    </row>
    <row r="4926" spans="1:4" ht="15.95" customHeight="1">
      <c r="A4926" s="417" t="s">
        <v>23575</v>
      </c>
      <c r="B4926" s="416" t="s">
        <v>23576</v>
      </c>
      <c r="C4926" s="417" t="s">
        <v>7196</v>
      </c>
      <c r="D4926" s="418">
        <v>522.1</v>
      </c>
    </row>
    <row r="4927" spans="1:4" ht="6" customHeight="1">
      <c r="A4927" s="417"/>
      <c r="B4927" s="416"/>
      <c r="C4927" s="417"/>
      <c r="D4927" s="418"/>
    </row>
    <row r="4928" spans="1:4" ht="15.95" customHeight="1">
      <c r="A4928" s="417" t="s">
        <v>23577</v>
      </c>
      <c r="B4928" s="416" t="s">
        <v>23578</v>
      </c>
      <c r="C4928" s="417" t="s">
        <v>7196</v>
      </c>
      <c r="D4928" s="418">
        <v>549.30999999999995</v>
      </c>
    </row>
    <row r="4929" spans="1:4" ht="6" customHeight="1">
      <c r="A4929" s="417"/>
      <c r="B4929" s="416"/>
      <c r="C4929" s="417"/>
      <c r="D4929" s="418"/>
    </row>
    <row r="4930" spans="1:4" ht="15.95" customHeight="1">
      <c r="A4930" s="417" t="s">
        <v>23579</v>
      </c>
      <c r="B4930" s="416" t="s">
        <v>23580</v>
      </c>
      <c r="C4930" s="417" t="s">
        <v>7196</v>
      </c>
      <c r="D4930" s="418">
        <v>576.55999999999995</v>
      </c>
    </row>
    <row r="4931" spans="1:4" ht="6" customHeight="1">
      <c r="A4931" s="417"/>
      <c r="B4931" s="416"/>
      <c r="C4931" s="417"/>
      <c r="D4931" s="418"/>
    </row>
    <row r="4932" spans="1:4" ht="15.95" customHeight="1">
      <c r="A4932" s="417" t="s">
        <v>23581</v>
      </c>
      <c r="B4932" s="416" t="s">
        <v>23582</v>
      </c>
      <c r="C4932" s="417" t="s">
        <v>7196</v>
      </c>
      <c r="D4932" s="418">
        <v>552.73</v>
      </c>
    </row>
    <row r="4933" spans="1:4" ht="6" customHeight="1">
      <c r="A4933" s="417"/>
      <c r="B4933" s="416"/>
      <c r="C4933" s="417"/>
      <c r="D4933" s="418"/>
    </row>
    <row r="4934" spans="1:4" ht="15.95" customHeight="1">
      <c r="A4934" s="417" t="s">
        <v>23583</v>
      </c>
      <c r="B4934" s="416" t="s">
        <v>23584</v>
      </c>
      <c r="C4934" s="417" t="s">
        <v>7196</v>
      </c>
      <c r="D4934" s="418">
        <v>580.25</v>
      </c>
    </row>
    <row r="4935" spans="1:4" ht="6" customHeight="1">
      <c r="A4935" s="417"/>
      <c r="B4935" s="416"/>
      <c r="C4935" s="417"/>
      <c r="D4935" s="418"/>
    </row>
    <row r="4936" spans="1:4" ht="15.95" customHeight="1">
      <c r="A4936" s="417" t="s">
        <v>23585</v>
      </c>
      <c r="B4936" s="416" t="s">
        <v>23586</v>
      </c>
      <c r="C4936" s="417" t="s">
        <v>7196</v>
      </c>
      <c r="D4936" s="418">
        <v>601.92999999999995</v>
      </c>
    </row>
    <row r="4937" spans="1:4" ht="6" customHeight="1">
      <c r="A4937" s="417"/>
      <c r="B4937" s="416"/>
      <c r="C4937" s="417"/>
      <c r="D4937" s="418"/>
    </row>
    <row r="4938" spans="1:4" ht="15.95" customHeight="1">
      <c r="A4938" s="417" t="s">
        <v>23587</v>
      </c>
      <c r="B4938" s="416" t="s">
        <v>23588</v>
      </c>
      <c r="C4938" s="417" t="s">
        <v>7196</v>
      </c>
      <c r="D4938" s="418">
        <v>629.54</v>
      </c>
    </row>
    <row r="4939" spans="1:4" ht="6" customHeight="1">
      <c r="A4939" s="417"/>
      <c r="B4939" s="416"/>
      <c r="C4939" s="417"/>
      <c r="D4939" s="418"/>
    </row>
    <row r="4940" spans="1:4" ht="15.95" customHeight="1">
      <c r="A4940" s="417" t="s">
        <v>23589</v>
      </c>
      <c r="B4940" s="416" t="s">
        <v>23590</v>
      </c>
      <c r="C4940" s="417" t="s">
        <v>7196</v>
      </c>
      <c r="D4940" s="418">
        <v>657.25</v>
      </c>
    </row>
    <row r="4941" spans="1:4" ht="6" customHeight="1">
      <c r="A4941" s="417"/>
      <c r="B4941" s="416"/>
      <c r="C4941" s="417"/>
      <c r="D4941" s="418"/>
    </row>
    <row r="4942" spans="1:4" ht="15.95" customHeight="1">
      <c r="A4942" s="119" t="s">
        <v>3168</v>
      </c>
      <c r="B4942" s="120" t="s">
        <v>23591</v>
      </c>
      <c r="C4942" s="119" t="s">
        <v>7196</v>
      </c>
      <c r="D4942" s="121">
        <v>1221.1199999999999</v>
      </c>
    </row>
    <row r="4943" spans="1:4" ht="15.95" customHeight="1">
      <c r="A4943" s="119" t="s">
        <v>3169</v>
      </c>
      <c r="B4943" s="120" t="s">
        <v>3170</v>
      </c>
      <c r="C4943" s="119" t="s">
        <v>4725</v>
      </c>
      <c r="D4943" s="121">
        <v>1291.55</v>
      </c>
    </row>
    <row r="4944" spans="1:4" ht="15.95" customHeight="1">
      <c r="A4944" s="119" t="s">
        <v>3171</v>
      </c>
      <c r="B4944" s="120" t="s">
        <v>3172</v>
      </c>
      <c r="C4944" s="119" t="s">
        <v>4725</v>
      </c>
      <c r="D4944" s="121">
        <v>5233.8599999999997</v>
      </c>
    </row>
    <row r="4945" spans="1:4" ht="15.95" customHeight="1">
      <c r="A4945" s="119" t="s">
        <v>3173</v>
      </c>
      <c r="B4945" s="120" t="s">
        <v>3174</v>
      </c>
      <c r="C4945" s="119" t="s">
        <v>4725</v>
      </c>
      <c r="D4945" s="121">
        <v>807.34</v>
      </c>
    </row>
    <row r="4946" spans="1:4" ht="15.95" customHeight="1">
      <c r="A4946" s="417" t="s">
        <v>3175</v>
      </c>
      <c r="B4946" s="416" t="s">
        <v>23592</v>
      </c>
      <c r="C4946" s="417" t="s">
        <v>4725</v>
      </c>
      <c r="D4946" s="418">
        <v>3612.34</v>
      </c>
    </row>
    <row r="4947" spans="1:4" ht="6" customHeight="1">
      <c r="A4947" s="417"/>
      <c r="B4947" s="416"/>
      <c r="C4947" s="417"/>
      <c r="D4947" s="418"/>
    </row>
    <row r="4948" spans="1:4" ht="15.95" customHeight="1">
      <c r="A4948" s="417" t="s">
        <v>3176</v>
      </c>
      <c r="B4948" s="416" t="s">
        <v>23593</v>
      </c>
      <c r="C4948" s="417" t="s">
        <v>4725</v>
      </c>
      <c r="D4948" s="418">
        <v>10495.44</v>
      </c>
    </row>
    <row r="4949" spans="1:4" ht="6" customHeight="1">
      <c r="A4949" s="417"/>
      <c r="B4949" s="416"/>
      <c r="C4949" s="417"/>
      <c r="D4949" s="418"/>
    </row>
    <row r="4950" spans="1:4" ht="15.95" customHeight="1">
      <c r="A4950" s="119" t="s">
        <v>3177</v>
      </c>
      <c r="B4950" s="120" t="s">
        <v>23594</v>
      </c>
      <c r="C4950" s="119" t="s">
        <v>4725</v>
      </c>
      <c r="D4950" s="121">
        <v>1806.03</v>
      </c>
    </row>
    <row r="4951" spans="1:4" ht="15.95" customHeight="1">
      <c r="A4951" s="417" t="s">
        <v>3178</v>
      </c>
      <c r="B4951" s="416" t="s">
        <v>3179</v>
      </c>
      <c r="C4951" s="417" t="s">
        <v>6842</v>
      </c>
      <c r="D4951" s="418">
        <v>20959.21</v>
      </c>
    </row>
    <row r="4952" spans="1:4" ht="6" customHeight="1">
      <c r="A4952" s="417"/>
      <c r="B4952" s="416"/>
      <c r="C4952" s="417"/>
      <c r="D4952" s="418"/>
    </row>
    <row r="4953" spans="1:4" ht="15.95" customHeight="1">
      <c r="A4953" s="417" t="s">
        <v>3180</v>
      </c>
      <c r="B4953" s="416" t="s">
        <v>23595</v>
      </c>
      <c r="C4953" s="417" t="s">
        <v>7199</v>
      </c>
      <c r="D4953" s="418">
        <v>2486.6</v>
      </c>
    </row>
    <row r="4954" spans="1:4" ht="6" customHeight="1">
      <c r="A4954" s="417"/>
      <c r="B4954" s="416"/>
      <c r="C4954" s="417"/>
      <c r="D4954" s="418"/>
    </row>
    <row r="4955" spans="1:4" ht="15.95" customHeight="1">
      <c r="A4955" s="419" t="s">
        <v>3181</v>
      </c>
      <c r="B4955" s="419"/>
      <c r="C4955" s="419"/>
      <c r="D4955" s="118">
        <v>2461.3200000000002</v>
      </c>
    </row>
    <row r="4956" spans="1:4" ht="15.95" customHeight="1">
      <c r="A4956" s="417" t="s">
        <v>725</v>
      </c>
      <c r="B4956" s="416" t="s">
        <v>726</v>
      </c>
      <c r="C4956" s="417" t="s">
        <v>7196</v>
      </c>
      <c r="D4956" s="418">
        <v>204.88</v>
      </c>
    </row>
    <row r="4957" spans="1:4" ht="6" customHeight="1">
      <c r="A4957" s="417"/>
      <c r="B4957" s="416"/>
      <c r="C4957" s="417"/>
      <c r="D4957" s="418"/>
    </row>
    <row r="4958" spans="1:4" ht="15.95" customHeight="1">
      <c r="A4958" s="417" t="s">
        <v>727</v>
      </c>
      <c r="B4958" s="416" t="s">
        <v>23596</v>
      </c>
      <c r="C4958" s="417" t="s">
        <v>7196</v>
      </c>
      <c r="D4958" s="418">
        <v>531.16999999999996</v>
      </c>
    </row>
    <row r="4959" spans="1:4" ht="6" customHeight="1">
      <c r="A4959" s="417"/>
      <c r="B4959" s="416"/>
      <c r="C4959" s="417"/>
      <c r="D4959" s="418"/>
    </row>
    <row r="4960" spans="1:4" ht="15.95" customHeight="1">
      <c r="A4960" s="417" t="s">
        <v>728</v>
      </c>
      <c r="B4960" s="416" t="s">
        <v>729</v>
      </c>
      <c r="C4960" s="417" t="s">
        <v>4725</v>
      </c>
      <c r="D4960" s="418">
        <v>135.51</v>
      </c>
    </row>
    <row r="4961" spans="1:4" ht="6" customHeight="1">
      <c r="A4961" s="417"/>
      <c r="B4961" s="416"/>
      <c r="C4961" s="417"/>
      <c r="D4961" s="418"/>
    </row>
    <row r="4962" spans="1:4" ht="15.95" customHeight="1">
      <c r="A4962" s="417" t="s">
        <v>730</v>
      </c>
      <c r="B4962" s="416" t="s">
        <v>23597</v>
      </c>
      <c r="C4962" s="417" t="s">
        <v>4725</v>
      </c>
      <c r="D4962" s="418">
        <v>413.69</v>
      </c>
    </row>
    <row r="4963" spans="1:4" ht="6" customHeight="1">
      <c r="A4963" s="417"/>
      <c r="B4963" s="416"/>
      <c r="C4963" s="417"/>
      <c r="D4963" s="418"/>
    </row>
    <row r="4964" spans="1:4" ht="15.95" customHeight="1">
      <c r="A4964" s="417" t="s">
        <v>731</v>
      </c>
      <c r="B4964" s="416" t="s">
        <v>23598</v>
      </c>
      <c r="C4964" s="417" t="s">
        <v>6842</v>
      </c>
      <c r="D4964" s="418">
        <v>1176.07</v>
      </c>
    </row>
    <row r="4965" spans="1:4" ht="6" customHeight="1">
      <c r="A4965" s="417"/>
      <c r="B4965" s="416"/>
      <c r="C4965" s="417"/>
      <c r="D4965" s="418"/>
    </row>
    <row r="4966" spans="1:4" ht="15.95" customHeight="1">
      <c r="A4966" s="419" t="s">
        <v>732</v>
      </c>
      <c r="B4966" s="419"/>
      <c r="C4966" s="419"/>
      <c r="D4966" s="118">
        <v>184.52</v>
      </c>
    </row>
    <row r="4967" spans="1:4" ht="15.95" customHeight="1">
      <c r="A4967" s="119" t="s">
        <v>733</v>
      </c>
      <c r="B4967" s="120" t="s">
        <v>734</v>
      </c>
      <c r="C4967" s="119" t="s">
        <v>4725</v>
      </c>
      <c r="D4967" s="121">
        <v>13.65</v>
      </c>
    </row>
    <row r="4968" spans="1:4" ht="15.95" customHeight="1">
      <c r="A4968" s="119" t="s">
        <v>735</v>
      </c>
      <c r="B4968" s="120" t="s">
        <v>736</v>
      </c>
      <c r="C4968" s="119" t="s">
        <v>4725</v>
      </c>
      <c r="D4968" s="121">
        <v>17.260000000000002</v>
      </c>
    </row>
    <row r="4969" spans="1:4" ht="15.95" customHeight="1">
      <c r="A4969" s="119" t="s">
        <v>737</v>
      </c>
      <c r="B4969" s="120" t="s">
        <v>738</v>
      </c>
      <c r="C4969" s="119" t="s">
        <v>4725</v>
      </c>
      <c r="D4969" s="121">
        <v>26.6</v>
      </c>
    </row>
    <row r="4970" spans="1:4" ht="15.95" customHeight="1">
      <c r="A4970" s="119" t="s">
        <v>739</v>
      </c>
      <c r="B4970" s="120" t="s">
        <v>740</v>
      </c>
      <c r="C4970" s="119" t="s">
        <v>4725</v>
      </c>
      <c r="D4970" s="121">
        <v>24.76</v>
      </c>
    </row>
    <row r="4971" spans="1:4" ht="15.95" customHeight="1">
      <c r="A4971" s="119" t="s">
        <v>741</v>
      </c>
      <c r="B4971" s="120" t="s">
        <v>742</v>
      </c>
      <c r="C4971" s="119" t="s">
        <v>4725</v>
      </c>
      <c r="D4971" s="121">
        <v>33.58</v>
      </c>
    </row>
    <row r="4972" spans="1:4" ht="15.95" customHeight="1">
      <c r="A4972" s="119" t="s">
        <v>743</v>
      </c>
      <c r="B4972" s="120" t="s">
        <v>23599</v>
      </c>
      <c r="C4972" s="119" t="s">
        <v>4725</v>
      </c>
      <c r="D4972" s="121">
        <v>35.83</v>
      </c>
    </row>
    <row r="4973" spans="1:4" ht="15.95" customHeight="1">
      <c r="A4973" s="119" t="s">
        <v>744</v>
      </c>
      <c r="B4973" s="120" t="s">
        <v>745</v>
      </c>
      <c r="C4973" s="119" t="s">
        <v>4725</v>
      </c>
      <c r="D4973" s="121">
        <v>32.840000000000003</v>
      </c>
    </row>
    <row r="4974" spans="1:4" ht="15.95" customHeight="1">
      <c r="A4974" s="119" t="s">
        <v>746</v>
      </c>
      <c r="B4974" s="120" t="s">
        <v>25596</v>
      </c>
      <c r="C4974" s="119" t="s">
        <v>4725</v>
      </c>
      <c r="D4974" s="121">
        <v>0</v>
      </c>
    </row>
    <row r="4975" spans="1:4" ht="15.95" customHeight="1">
      <c r="A4975" s="119" t="s">
        <v>747</v>
      </c>
      <c r="B4975" s="120" t="s">
        <v>25597</v>
      </c>
      <c r="C4975" s="119" t="s">
        <v>4725</v>
      </c>
      <c r="D4975" s="121">
        <v>0</v>
      </c>
    </row>
    <row r="4976" spans="1:4" ht="15.95" customHeight="1">
      <c r="A4976" s="417" t="s">
        <v>748</v>
      </c>
      <c r="B4976" s="416" t="s">
        <v>25598</v>
      </c>
      <c r="C4976" s="417" t="s">
        <v>4725</v>
      </c>
      <c r="D4976" s="418">
        <v>0</v>
      </c>
    </row>
    <row r="4977" spans="1:4" ht="6" customHeight="1">
      <c r="A4977" s="417"/>
      <c r="B4977" s="416"/>
      <c r="C4977" s="417"/>
      <c r="D4977" s="418"/>
    </row>
    <row r="4978" spans="1:4" ht="15.95" customHeight="1">
      <c r="A4978" s="417" t="s">
        <v>749</v>
      </c>
      <c r="B4978" s="416" t="s">
        <v>25599</v>
      </c>
      <c r="C4978" s="417" t="s">
        <v>4725</v>
      </c>
      <c r="D4978" s="418">
        <v>0</v>
      </c>
    </row>
    <row r="4979" spans="1:4" ht="6" customHeight="1">
      <c r="A4979" s="417"/>
      <c r="B4979" s="416"/>
      <c r="C4979" s="417"/>
      <c r="D4979" s="418"/>
    </row>
    <row r="4980" spans="1:4" ht="15.95" customHeight="1">
      <c r="A4980" s="419" t="s">
        <v>750</v>
      </c>
      <c r="B4980" s="419"/>
      <c r="C4980" s="419"/>
      <c r="D4980" s="118">
        <v>63.46</v>
      </c>
    </row>
    <row r="4981" spans="1:4" ht="15.95" customHeight="1">
      <c r="A4981" s="417" t="s">
        <v>751</v>
      </c>
      <c r="B4981" s="416" t="s">
        <v>752</v>
      </c>
      <c r="C4981" s="417" t="s">
        <v>4725</v>
      </c>
      <c r="D4981" s="418">
        <v>33.58</v>
      </c>
    </row>
    <row r="4982" spans="1:4" ht="6" customHeight="1">
      <c r="A4982" s="417"/>
      <c r="B4982" s="416"/>
      <c r="C4982" s="417"/>
      <c r="D4982" s="418"/>
    </row>
    <row r="4983" spans="1:4" ht="15.95" customHeight="1">
      <c r="A4983" s="119" t="s">
        <v>753</v>
      </c>
      <c r="B4983" s="120" t="s">
        <v>949</v>
      </c>
      <c r="C4983" s="119" t="s">
        <v>4725</v>
      </c>
      <c r="D4983" s="121">
        <v>29.88</v>
      </c>
    </row>
    <row r="4984" spans="1:4" ht="15.95" customHeight="1">
      <c r="A4984" s="419" t="s">
        <v>950</v>
      </c>
      <c r="B4984" s="419"/>
      <c r="C4984" s="419"/>
      <c r="D4984" s="118">
        <v>0</v>
      </c>
    </row>
    <row r="4985" spans="1:4" ht="15.95" customHeight="1">
      <c r="A4985" s="419" t="s">
        <v>951</v>
      </c>
      <c r="B4985" s="419"/>
      <c r="C4985" s="419"/>
      <c r="D4985" s="118">
        <v>0</v>
      </c>
    </row>
    <row r="4986" spans="1:4" ht="15.95" customHeight="1">
      <c r="A4986" s="119" t="s">
        <v>952</v>
      </c>
      <c r="B4986" s="120" t="s">
        <v>25600</v>
      </c>
      <c r="C4986" s="119" t="s">
        <v>6842</v>
      </c>
      <c r="D4986" s="121">
        <v>0</v>
      </c>
    </row>
    <row r="4987" spans="1:4" ht="15.95" customHeight="1">
      <c r="A4987" s="119" t="s">
        <v>953</v>
      </c>
      <c r="B4987" s="120" t="s">
        <v>25601</v>
      </c>
      <c r="C4987" s="119" t="s">
        <v>6842</v>
      </c>
      <c r="D4987" s="121">
        <v>0</v>
      </c>
    </row>
    <row r="4988" spans="1:4" ht="15.95" customHeight="1">
      <c r="A4988" s="119" t="s">
        <v>954</v>
      </c>
      <c r="B4988" s="120" t="s">
        <v>25602</v>
      </c>
      <c r="C4988" s="119" t="s">
        <v>6842</v>
      </c>
      <c r="D4988" s="121">
        <v>0</v>
      </c>
    </row>
    <row r="4989" spans="1:4" ht="15.95" customHeight="1">
      <c r="A4989" s="417" t="s">
        <v>955</v>
      </c>
      <c r="B4989" s="416" t="s">
        <v>25603</v>
      </c>
      <c r="C4989" s="417" t="s">
        <v>6842</v>
      </c>
      <c r="D4989" s="418">
        <v>0</v>
      </c>
    </row>
    <row r="4990" spans="1:4" ht="6" customHeight="1">
      <c r="A4990" s="417"/>
      <c r="B4990" s="416"/>
      <c r="C4990" s="417"/>
      <c r="D4990" s="418"/>
    </row>
    <row r="4991" spans="1:4" ht="15.95" customHeight="1">
      <c r="A4991" s="119" t="s">
        <v>956</v>
      </c>
      <c r="B4991" s="120" t="s">
        <v>25604</v>
      </c>
      <c r="C4991" s="119" t="s">
        <v>6842</v>
      </c>
      <c r="D4991" s="121">
        <v>0</v>
      </c>
    </row>
    <row r="4992" spans="1:4" ht="15.95" customHeight="1">
      <c r="A4992" s="417" t="s">
        <v>957</v>
      </c>
      <c r="B4992" s="416" t="s">
        <v>25605</v>
      </c>
      <c r="C4992" s="417" t="s">
        <v>6842</v>
      </c>
      <c r="D4992" s="418">
        <v>0</v>
      </c>
    </row>
    <row r="4993" spans="1:4" ht="6" customHeight="1">
      <c r="A4993" s="417"/>
      <c r="B4993" s="416"/>
      <c r="C4993" s="417"/>
      <c r="D4993" s="418"/>
    </row>
    <row r="4994" spans="1:4" ht="15.95" customHeight="1">
      <c r="A4994" s="119" t="s">
        <v>958</v>
      </c>
      <c r="B4994" s="120" t="s">
        <v>25606</v>
      </c>
      <c r="C4994" s="119" t="s">
        <v>6842</v>
      </c>
      <c r="D4994" s="121">
        <v>0</v>
      </c>
    </row>
    <row r="4995" spans="1:4" ht="15.95" customHeight="1">
      <c r="A4995" s="119" t="s">
        <v>959</v>
      </c>
      <c r="B4995" s="120" t="s">
        <v>25607</v>
      </c>
      <c r="C4995" s="119" t="s">
        <v>6842</v>
      </c>
      <c r="D4995" s="121">
        <v>0</v>
      </c>
    </row>
    <row r="4996" spans="1:4" ht="15.95" customHeight="1">
      <c r="A4996" s="419" t="s">
        <v>960</v>
      </c>
      <c r="B4996" s="419"/>
      <c r="C4996" s="419"/>
      <c r="D4996" s="118">
        <v>0</v>
      </c>
    </row>
    <row r="4997" spans="1:4" ht="15.95" customHeight="1">
      <c r="A4997" s="119" t="s">
        <v>961</v>
      </c>
      <c r="B4997" s="120" t="s">
        <v>25608</v>
      </c>
      <c r="C4997" s="119" t="s">
        <v>6842</v>
      </c>
      <c r="D4997" s="121">
        <v>0</v>
      </c>
    </row>
    <row r="4998" spans="1:4" ht="15.95" customHeight="1">
      <c r="A4998" s="119" t="s">
        <v>962</v>
      </c>
      <c r="B4998" s="120" t="s">
        <v>25609</v>
      </c>
      <c r="C4998" s="119" t="s">
        <v>6842</v>
      </c>
      <c r="D4998" s="121">
        <v>0</v>
      </c>
    </row>
    <row r="4999" spans="1:4" ht="15.95" customHeight="1">
      <c r="A4999" s="419" t="s">
        <v>963</v>
      </c>
      <c r="B4999" s="419"/>
      <c r="C4999" s="419"/>
      <c r="D4999" s="118">
        <v>0</v>
      </c>
    </row>
    <row r="5000" spans="1:4" ht="15.95" customHeight="1">
      <c r="A5000" s="119" t="s">
        <v>964</v>
      </c>
      <c r="B5000" s="120" t="s">
        <v>25610</v>
      </c>
      <c r="C5000" s="119" t="s">
        <v>6842</v>
      </c>
      <c r="D5000" s="121">
        <v>0</v>
      </c>
    </row>
    <row r="5001" spans="1:4" ht="15.95" customHeight="1">
      <c r="A5001" s="119" t="s">
        <v>965</v>
      </c>
      <c r="B5001" s="120" t="s">
        <v>25611</v>
      </c>
      <c r="C5001" s="119" t="s">
        <v>6842</v>
      </c>
      <c r="D5001" s="121">
        <v>0</v>
      </c>
    </row>
    <row r="5002" spans="1:4" ht="15.95" customHeight="1">
      <c r="A5002" s="419" t="s">
        <v>966</v>
      </c>
      <c r="B5002" s="419"/>
      <c r="C5002" s="419"/>
      <c r="D5002" s="118">
        <v>297114.19</v>
      </c>
    </row>
    <row r="5003" spans="1:4" ht="15.95" customHeight="1">
      <c r="A5003" s="419" t="s">
        <v>967</v>
      </c>
      <c r="B5003" s="419"/>
      <c r="C5003" s="419"/>
      <c r="D5003" s="118">
        <v>4700.1400000000003</v>
      </c>
    </row>
    <row r="5004" spans="1:4" ht="15.95" customHeight="1">
      <c r="A5004" s="119" t="s">
        <v>968</v>
      </c>
      <c r="B5004" s="120" t="s">
        <v>969</v>
      </c>
      <c r="C5004" s="119" t="s">
        <v>7199</v>
      </c>
      <c r="D5004" s="121">
        <v>207.04</v>
      </c>
    </row>
    <row r="5005" spans="1:4" ht="15.95" customHeight="1">
      <c r="A5005" s="119" t="s">
        <v>970</v>
      </c>
      <c r="B5005" s="120" t="s">
        <v>971</v>
      </c>
      <c r="C5005" s="119" t="s">
        <v>7202</v>
      </c>
      <c r="D5005" s="121">
        <v>16.04</v>
      </c>
    </row>
    <row r="5006" spans="1:4" ht="15.95" customHeight="1">
      <c r="A5006" s="119" t="s">
        <v>972</v>
      </c>
      <c r="B5006" s="120" t="s">
        <v>973</v>
      </c>
      <c r="C5006" s="119" t="s">
        <v>7202</v>
      </c>
      <c r="D5006" s="121">
        <v>26.82</v>
      </c>
    </row>
    <row r="5007" spans="1:4" ht="15.95" customHeight="1">
      <c r="A5007" s="119" t="s">
        <v>974</v>
      </c>
      <c r="B5007" s="120" t="s">
        <v>975</v>
      </c>
      <c r="C5007" s="119" t="s">
        <v>7199</v>
      </c>
      <c r="D5007" s="121">
        <v>141.18</v>
      </c>
    </row>
    <row r="5008" spans="1:4" ht="15.95" customHeight="1">
      <c r="A5008" s="119" t="s">
        <v>976</v>
      </c>
      <c r="B5008" s="120" t="s">
        <v>977</v>
      </c>
      <c r="C5008" s="119" t="s">
        <v>7202</v>
      </c>
      <c r="D5008" s="121">
        <v>33.44</v>
      </c>
    </row>
    <row r="5009" spans="1:4" ht="15.95" customHeight="1">
      <c r="A5009" s="119" t="s">
        <v>978</v>
      </c>
      <c r="B5009" s="120" t="s">
        <v>979</v>
      </c>
      <c r="C5009" s="119" t="s">
        <v>7202</v>
      </c>
      <c r="D5009" s="121">
        <v>21.51</v>
      </c>
    </row>
    <row r="5010" spans="1:4" ht="15.95" customHeight="1">
      <c r="A5010" s="119" t="s">
        <v>980</v>
      </c>
      <c r="B5010" s="120" t="s">
        <v>981</v>
      </c>
      <c r="C5010" s="119" t="s">
        <v>7199</v>
      </c>
      <c r="D5010" s="121">
        <v>4033.95</v>
      </c>
    </row>
    <row r="5011" spans="1:4" ht="15.95" customHeight="1">
      <c r="A5011" s="119" t="s">
        <v>982</v>
      </c>
      <c r="B5011" s="120" t="s">
        <v>7841</v>
      </c>
      <c r="C5011" s="119" t="s">
        <v>7199</v>
      </c>
      <c r="D5011" s="121">
        <v>24.9</v>
      </c>
    </row>
    <row r="5012" spans="1:4" ht="15.95" customHeight="1">
      <c r="A5012" s="119" t="s">
        <v>7842</v>
      </c>
      <c r="B5012" s="120" t="s">
        <v>7843</v>
      </c>
      <c r="C5012" s="119" t="s">
        <v>7199</v>
      </c>
      <c r="D5012" s="121">
        <v>26.7</v>
      </c>
    </row>
    <row r="5013" spans="1:4" ht="15.95" customHeight="1">
      <c r="A5013" s="119" t="s">
        <v>983</v>
      </c>
      <c r="B5013" s="120" t="s">
        <v>7844</v>
      </c>
      <c r="C5013" s="119" t="s">
        <v>7199</v>
      </c>
      <c r="D5013" s="121">
        <v>57.69</v>
      </c>
    </row>
    <row r="5014" spans="1:4" ht="15.95" customHeight="1">
      <c r="A5014" s="119" t="s">
        <v>7845</v>
      </c>
      <c r="B5014" s="120" t="s">
        <v>7846</v>
      </c>
      <c r="C5014" s="119" t="s">
        <v>7199</v>
      </c>
      <c r="D5014" s="121">
        <v>61.46</v>
      </c>
    </row>
    <row r="5015" spans="1:4" ht="15.95" customHeight="1">
      <c r="A5015" s="119" t="s">
        <v>984</v>
      </c>
      <c r="B5015" s="120" t="s">
        <v>985</v>
      </c>
      <c r="C5015" s="119" t="s">
        <v>7199</v>
      </c>
      <c r="D5015" s="121">
        <v>49.41</v>
      </c>
    </row>
    <row r="5016" spans="1:4" ht="15.95" customHeight="1">
      <c r="A5016" s="419" t="s">
        <v>986</v>
      </c>
      <c r="B5016" s="419"/>
      <c r="C5016" s="419"/>
      <c r="D5016" s="118">
        <v>44652.43</v>
      </c>
    </row>
    <row r="5017" spans="1:4" ht="15.95" customHeight="1">
      <c r="A5017" s="119" t="s">
        <v>987</v>
      </c>
      <c r="B5017" s="120" t="s">
        <v>988</v>
      </c>
      <c r="C5017" s="119" t="s">
        <v>7196</v>
      </c>
      <c r="D5017" s="121">
        <v>523.11</v>
      </c>
    </row>
    <row r="5018" spans="1:4" ht="15.95" customHeight="1">
      <c r="A5018" s="119" t="s">
        <v>989</v>
      </c>
      <c r="B5018" s="120" t="s">
        <v>990</v>
      </c>
      <c r="C5018" s="119" t="s">
        <v>7199</v>
      </c>
      <c r="D5018" s="121">
        <v>97.55</v>
      </c>
    </row>
    <row r="5019" spans="1:4" ht="15.95" customHeight="1">
      <c r="A5019" s="119" t="s">
        <v>991</v>
      </c>
      <c r="B5019" s="120" t="s">
        <v>1948</v>
      </c>
      <c r="C5019" s="119" t="s">
        <v>7202</v>
      </c>
      <c r="D5019" s="121">
        <v>761.3</v>
      </c>
    </row>
    <row r="5020" spans="1:4" ht="15.95" customHeight="1">
      <c r="A5020" s="417" t="s">
        <v>1949</v>
      </c>
      <c r="B5020" s="416" t="s">
        <v>1950</v>
      </c>
      <c r="C5020" s="417" t="s">
        <v>7202</v>
      </c>
      <c r="D5020" s="418">
        <v>855.01</v>
      </c>
    </row>
    <row r="5021" spans="1:4" ht="6" customHeight="1">
      <c r="A5021" s="417"/>
      <c r="B5021" s="416"/>
      <c r="C5021" s="417"/>
      <c r="D5021" s="418"/>
    </row>
    <row r="5022" spans="1:4" ht="15.95" customHeight="1">
      <c r="A5022" s="119" t="s">
        <v>1951</v>
      </c>
      <c r="B5022" s="120" t="s">
        <v>1952</v>
      </c>
      <c r="C5022" s="119" t="s">
        <v>7202</v>
      </c>
      <c r="D5022" s="121">
        <v>903.8</v>
      </c>
    </row>
    <row r="5023" spans="1:4" ht="15.95" customHeight="1">
      <c r="A5023" s="119" t="s">
        <v>1953</v>
      </c>
      <c r="B5023" s="120" t="s">
        <v>1954</v>
      </c>
      <c r="C5023" s="119" t="s">
        <v>7202</v>
      </c>
      <c r="D5023" s="121">
        <v>1020.63</v>
      </c>
    </row>
    <row r="5024" spans="1:4" ht="15.95" customHeight="1">
      <c r="A5024" s="119" t="s">
        <v>1955</v>
      </c>
      <c r="B5024" s="120" t="s">
        <v>1956</v>
      </c>
      <c r="C5024" s="119" t="s">
        <v>7202</v>
      </c>
      <c r="D5024" s="121">
        <v>1330.8</v>
      </c>
    </row>
    <row r="5025" spans="1:4" ht="15.95" customHeight="1">
      <c r="A5025" s="417" t="s">
        <v>1957</v>
      </c>
      <c r="B5025" s="416" t="s">
        <v>2004</v>
      </c>
      <c r="C5025" s="417" t="s">
        <v>7202</v>
      </c>
      <c r="D5025" s="418">
        <v>1377.76</v>
      </c>
    </row>
    <row r="5026" spans="1:4" ht="6" customHeight="1">
      <c r="A5026" s="417"/>
      <c r="B5026" s="416"/>
      <c r="C5026" s="417"/>
      <c r="D5026" s="418"/>
    </row>
    <row r="5027" spans="1:4" ht="15.95" customHeight="1">
      <c r="A5027" s="119" t="s">
        <v>2005</v>
      </c>
      <c r="B5027" s="120" t="s">
        <v>2006</v>
      </c>
      <c r="C5027" s="119" t="s">
        <v>7202</v>
      </c>
      <c r="D5027" s="121">
        <v>682.98</v>
      </c>
    </row>
    <row r="5028" spans="1:4" ht="15.95" customHeight="1">
      <c r="A5028" s="119" t="s">
        <v>2007</v>
      </c>
      <c r="B5028" s="120" t="s">
        <v>2008</v>
      </c>
      <c r="C5028" s="119" t="s">
        <v>7202</v>
      </c>
      <c r="D5028" s="121">
        <v>776.69</v>
      </c>
    </row>
    <row r="5029" spans="1:4" ht="15.95" customHeight="1">
      <c r="A5029" s="119" t="s">
        <v>2009</v>
      </c>
      <c r="B5029" s="120" t="s">
        <v>2010</v>
      </c>
      <c r="C5029" s="119" t="s">
        <v>7202</v>
      </c>
      <c r="D5029" s="121">
        <v>825.48</v>
      </c>
    </row>
    <row r="5030" spans="1:4" ht="15.95" customHeight="1">
      <c r="A5030" s="119" t="s">
        <v>2011</v>
      </c>
      <c r="B5030" s="120" t="s">
        <v>2012</v>
      </c>
      <c r="C5030" s="119" t="s">
        <v>7202</v>
      </c>
      <c r="D5030" s="121">
        <v>942.31</v>
      </c>
    </row>
    <row r="5031" spans="1:4" ht="15.95" customHeight="1">
      <c r="A5031" s="119" t="s">
        <v>2013</v>
      </c>
      <c r="B5031" s="120" t="s">
        <v>2014</v>
      </c>
      <c r="C5031" s="119" t="s">
        <v>7202</v>
      </c>
      <c r="D5031" s="121">
        <v>1253.93</v>
      </c>
    </row>
    <row r="5032" spans="1:4" ht="15.95" customHeight="1">
      <c r="A5032" s="119" t="s">
        <v>2015</v>
      </c>
      <c r="B5032" s="120" t="s">
        <v>2016</v>
      </c>
      <c r="C5032" s="119" t="s">
        <v>7202</v>
      </c>
      <c r="D5032" s="121">
        <v>1299.44</v>
      </c>
    </row>
    <row r="5033" spans="1:4" ht="15.95" customHeight="1">
      <c r="A5033" s="119" t="s">
        <v>2017</v>
      </c>
      <c r="B5033" s="120" t="s">
        <v>2018</v>
      </c>
      <c r="C5033" s="119" t="s">
        <v>7202</v>
      </c>
      <c r="D5033" s="121">
        <v>529.16</v>
      </c>
    </row>
    <row r="5034" spans="1:4" ht="15.95" customHeight="1">
      <c r="A5034" s="119" t="s">
        <v>2019</v>
      </c>
      <c r="B5034" s="120" t="s">
        <v>2020</v>
      </c>
      <c r="C5034" s="119" t="s">
        <v>7202</v>
      </c>
      <c r="D5034" s="121">
        <v>576.25</v>
      </c>
    </row>
    <row r="5035" spans="1:4" ht="15.95" customHeight="1">
      <c r="A5035" s="119" t="s">
        <v>2021</v>
      </c>
      <c r="B5035" s="120" t="s">
        <v>2022</v>
      </c>
      <c r="C5035" s="119" t="s">
        <v>7202</v>
      </c>
      <c r="D5035" s="121">
        <v>777.41</v>
      </c>
    </row>
    <row r="5036" spans="1:4" ht="15.95" customHeight="1">
      <c r="A5036" s="119" t="s">
        <v>2023</v>
      </c>
      <c r="B5036" s="120" t="s">
        <v>2024</v>
      </c>
      <c r="C5036" s="119" t="s">
        <v>7202</v>
      </c>
      <c r="D5036" s="121">
        <v>828.97</v>
      </c>
    </row>
    <row r="5037" spans="1:4" ht="15.95" customHeight="1">
      <c r="A5037" s="119" t="s">
        <v>2025</v>
      </c>
      <c r="B5037" s="120" t="s">
        <v>2026</v>
      </c>
      <c r="C5037" s="119" t="s">
        <v>7202</v>
      </c>
      <c r="D5037" s="121">
        <v>1103.5899999999999</v>
      </c>
    </row>
    <row r="5038" spans="1:4" ht="15.95" customHeight="1">
      <c r="A5038" s="417" t="s">
        <v>2027</v>
      </c>
      <c r="B5038" s="416" t="s">
        <v>2028</v>
      </c>
      <c r="C5038" s="417" t="s">
        <v>7202</v>
      </c>
      <c r="D5038" s="418">
        <v>1150.5999999999999</v>
      </c>
    </row>
    <row r="5039" spans="1:4" ht="6" customHeight="1">
      <c r="A5039" s="417"/>
      <c r="B5039" s="416"/>
      <c r="C5039" s="417"/>
      <c r="D5039" s="418"/>
    </row>
    <row r="5040" spans="1:4" ht="15.95" customHeight="1">
      <c r="A5040" s="119" t="s">
        <v>2029</v>
      </c>
      <c r="B5040" s="120" t="s">
        <v>2030</v>
      </c>
      <c r="C5040" s="119" t="s">
        <v>7202</v>
      </c>
      <c r="D5040" s="121">
        <v>761.14</v>
      </c>
    </row>
    <row r="5041" spans="1:4" ht="15.95" customHeight="1">
      <c r="A5041" s="417" t="s">
        <v>2031</v>
      </c>
      <c r="B5041" s="416" t="s">
        <v>2032</v>
      </c>
      <c r="C5041" s="417" t="s">
        <v>7202</v>
      </c>
      <c r="D5041" s="418">
        <v>854.85</v>
      </c>
    </row>
    <row r="5042" spans="1:4" ht="6" customHeight="1">
      <c r="A5042" s="417"/>
      <c r="B5042" s="416"/>
      <c r="C5042" s="417"/>
      <c r="D5042" s="418"/>
    </row>
    <row r="5043" spans="1:4" ht="15.95" customHeight="1">
      <c r="A5043" s="119" t="s">
        <v>2033</v>
      </c>
      <c r="B5043" s="120" t="s">
        <v>2034</v>
      </c>
      <c r="C5043" s="119" t="s">
        <v>7202</v>
      </c>
      <c r="D5043" s="121">
        <v>903.64</v>
      </c>
    </row>
    <row r="5044" spans="1:4" ht="15.95" customHeight="1">
      <c r="A5044" s="417" t="s">
        <v>2035</v>
      </c>
      <c r="B5044" s="416" t="s">
        <v>2036</v>
      </c>
      <c r="C5044" s="417" t="s">
        <v>7202</v>
      </c>
      <c r="D5044" s="418">
        <v>1020.47</v>
      </c>
    </row>
    <row r="5045" spans="1:4" ht="6" customHeight="1">
      <c r="A5045" s="417"/>
      <c r="B5045" s="416"/>
      <c r="C5045" s="417"/>
      <c r="D5045" s="418"/>
    </row>
    <row r="5046" spans="1:4" ht="15.95" customHeight="1">
      <c r="A5046" s="417" t="s">
        <v>2037</v>
      </c>
      <c r="B5046" s="416" t="s">
        <v>2038</v>
      </c>
      <c r="C5046" s="417" t="s">
        <v>7202</v>
      </c>
      <c r="D5046" s="418">
        <v>1330.64</v>
      </c>
    </row>
    <row r="5047" spans="1:4" ht="6" customHeight="1">
      <c r="A5047" s="417"/>
      <c r="B5047" s="416"/>
      <c r="C5047" s="417"/>
      <c r="D5047" s="418"/>
    </row>
    <row r="5048" spans="1:4" ht="15.95" customHeight="1">
      <c r="A5048" s="417" t="s">
        <v>2039</v>
      </c>
      <c r="B5048" s="416" t="s">
        <v>2040</v>
      </c>
      <c r="C5048" s="417" t="s">
        <v>7202</v>
      </c>
      <c r="D5048" s="418">
        <v>1377.6</v>
      </c>
    </row>
    <row r="5049" spans="1:4" ht="6" customHeight="1">
      <c r="A5049" s="417"/>
      <c r="B5049" s="416"/>
      <c r="C5049" s="417"/>
      <c r="D5049" s="418"/>
    </row>
    <row r="5050" spans="1:4" ht="15.95" customHeight="1">
      <c r="A5050" s="119" t="s">
        <v>2041</v>
      </c>
      <c r="B5050" s="120" t="s">
        <v>2042</v>
      </c>
      <c r="C5050" s="119" t="s">
        <v>7202</v>
      </c>
      <c r="D5050" s="121">
        <v>760.15</v>
      </c>
    </row>
    <row r="5051" spans="1:4" ht="15.95" customHeight="1">
      <c r="A5051" s="119" t="s">
        <v>2043</v>
      </c>
      <c r="B5051" s="120" t="s">
        <v>2044</v>
      </c>
      <c r="C5051" s="119" t="s">
        <v>7202</v>
      </c>
      <c r="D5051" s="121">
        <v>853.86</v>
      </c>
    </row>
    <row r="5052" spans="1:4" ht="15.95" customHeight="1">
      <c r="A5052" s="119" t="s">
        <v>2045</v>
      </c>
      <c r="B5052" s="120" t="s">
        <v>2046</v>
      </c>
      <c r="C5052" s="119" t="s">
        <v>7202</v>
      </c>
      <c r="D5052" s="121">
        <v>902.65</v>
      </c>
    </row>
    <row r="5053" spans="1:4" ht="15.95" customHeight="1">
      <c r="A5053" s="417" t="s">
        <v>2047</v>
      </c>
      <c r="B5053" s="416" t="s">
        <v>2048</v>
      </c>
      <c r="C5053" s="417" t="s">
        <v>7202</v>
      </c>
      <c r="D5053" s="418">
        <v>1019.48</v>
      </c>
    </row>
    <row r="5054" spans="1:4" ht="6" customHeight="1">
      <c r="A5054" s="417"/>
      <c r="B5054" s="416"/>
      <c r="C5054" s="417"/>
      <c r="D5054" s="418"/>
    </row>
    <row r="5055" spans="1:4" ht="15.95" customHeight="1">
      <c r="A5055" s="119" t="s">
        <v>2049</v>
      </c>
      <c r="B5055" s="120" t="s">
        <v>2050</v>
      </c>
      <c r="C5055" s="119" t="s">
        <v>7202</v>
      </c>
      <c r="D5055" s="121">
        <v>1329.65</v>
      </c>
    </row>
    <row r="5056" spans="1:4" ht="15.95" customHeight="1">
      <c r="A5056" s="417" t="s">
        <v>2051</v>
      </c>
      <c r="B5056" s="416" t="s">
        <v>2052</v>
      </c>
      <c r="C5056" s="417" t="s">
        <v>7202</v>
      </c>
      <c r="D5056" s="418">
        <v>1376.61</v>
      </c>
    </row>
    <row r="5057" spans="1:4" ht="6" customHeight="1">
      <c r="A5057" s="417"/>
      <c r="B5057" s="416"/>
      <c r="C5057" s="417"/>
      <c r="D5057" s="418"/>
    </row>
    <row r="5058" spans="1:4" ht="15.95" customHeight="1">
      <c r="A5058" s="119" t="s">
        <v>7847</v>
      </c>
      <c r="B5058" s="120" t="s">
        <v>7848</v>
      </c>
      <c r="C5058" s="119" t="s">
        <v>7202</v>
      </c>
      <c r="D5058" s="121">
        <v>388.27</v>
      </c>
    </row>
    <row r="5059" spans="1:4" ht="15.95" customHeight="1">
      <c r="A5059" s="417" t="s">
        <v>7849</v>
      </c>
      <c r="B5059" s="416" t="s">
        <v>7850</v>
      </c>
      <c r="C5059" s="417" t="s">
        <v>7202</v>
      </c>
      <c r="D5059" s="418">
        <v>334.73</v>
      </c>
    </row>
    <row r="5060" spans="1:4" ht="6" customHeight="1">
      <c r="A5060" s="417"/>
      <c r="B5060" s="416"/>
      <c r="C5060" s="417"/>
      <c r="D5060" s="418"/>
    </row>
    <row r="5061" spans="1:4" ht="15.95" customHeight="1">
      <c r="A5061" s="417" t="s">
        <v>2053</v>
      </c>
      <c r="B5061" s="416" t="s">
        <v>2054</v>
      </c>
      <c r="C5061" s="417" t="s">
        <v>7202</v>
      </c>
      <c r="D5061" s="418">
        <v>849</v>
      </c>
    </row>
    <row r="5062" spans="1:4" ht="6" customHeight="1">
      <c r="A5062" s="417"/>
      <c r="B5062" s="416"/>
      <c r="C5062" s="417"/>
      <c r="D5062" s="418"/>
    </row>
    <row r="5063" spans="1:4" ht="15.95" customHeight="1">
      <c r="A5063" s="119" t="s">
        <v>2055</v>
      </c>
      <c r="B5063" s="120" t="s">
        <v>2056</v>
      </c>
      <c r="C5063" s="119" t="s">
        <v>7202</v>
      </c>
      <c r="D5063" s="121">
        <v>868.61</v>
      </c>
    </row>
    <row r="5064" spans="1:4" ht="15.95" customHeight="1">
      <c r="A5064" s="417" t="s">
        <v>2057</v>
      </c>
      <c r="B5064" s="416" t="s">
        <v>2058</v>
      </c>
      <c r="C5064" s="417" t="s">
        <v>7202</v>
      </c>
      <c r="D5064" s="418">
        <v>962.32</v>
      </c>
    </row>
    <row r="5065" spans="1:4" ht="6" customHeight="1">
      <c r="A5065" s="417"/>
      <c r="B5065" s="416"/>
      <c r="C5065" s="417"/>
      <c r="D5065" s="418"/>
    </row>
    <row r="5066" spans="1:4" ht="15.95" customHeight="1">
      <c r="A5066" s="119" t="s">
        <v>2059</v>
      </c>
      <c r="B5066" s="120" t="s">
        <v>2060</v>
      </c>
      <c r="C5066" s="119" t="s">
        <v>7202</v>
      </c>
      <c r="D5066" s="121">
        <v>1011.11</v>
      </c>
    </row>
    <row r="5067" spans="1:4" ht="15.95" customHeight="1">
      <c r="A5067" s="417" t="s">
        <v>2061</v>
      </c>
      <c r="B5067" s="416" t="s">
        <v>2062</v>
      </c>
      <c r="C5067" s="417" t="s">
        <v>7202</v>
      </c>
      <c r="D5067" s="418">
        <v>1127.94</v>
      </c>
    </row>
    <row r="5068" spans="1:4" ht="6" customHeight="1">
      <c r="A5068" s="417"/>
      <c r="B5068" s="416"/>
      <c r="C5068" s="417"/>
      <c r="D5068" s="418"/>
    </row>
    <row r="5069" spans="1:4" ht="15.95" customHeight="1">
      <c r="A5069" s="417" t="s">
        <v>2063</v>
      </c>
      <c r="B5069" s="416" t="s">
        <v>2064</v>
      </c>
      <c r="C5069" s="417" t="s">
        <v>7202</v>
      </c>
      <c r="D5069" s="418">
        <v>1438.11</v>
      </c>
    </row>
    <row r="5070" spans="1:4" ht="6" customHeight="1">
      <c r="A5070" s="417"/>
      <c r="B5070" s="416"/>
      <c r="C5070" s="417"/>
      <c r="D5070" s="418"/>
    </row>
    <row r="5071" spans="1:4" ht="15.95" customHeight="1">
      <c r="A5071" s="417" t="s">
        <v>2065</v>
      </c>
      <c r="B5071" s="416" t="s">
        <v>2066</v>
      </c>
      <c r="C5071" s="417" t="s">
        <v>7202</v>
      </c>
      <c r="D5071" s="418">
        <v>1485.07</v>
      </c>
    </row>
    <row r="5072" spans="1:4" ht="6" customHeight="1">
      <c r="A5072" s="417"/>
      <c r="B5072" s="416"/>
      <c r="C5072" s="417"/>
      <c r="D5072" s="418"/>
    </row>
    <row r="5073" spans="1:4" ht="15.95" customHeight="1">
      <c r="A5073" s="119" t="s">
        <v>2067</v>
      </c>
      <c r="B5073" s="120" t="s">
        <v>2068</v>
      </c>
      <c r="C5073" s="119" t="s">
        <v>7202</v>
      </c>
      <c r="D5073" s="121">
        <v>714.79</v>
      </c>
    </row>
    <row r="5074" spans="1:4" ht="15.95" customHeight="1">
      <c r="A5074" s="417" t="s">
        <v>2069</v>
      </c>
      <c r="B5074" s="416" t="s">
        <v>2070</v>
      </c>
      <c r="C5074" s="417" t="s">
        <v>7202</v>
      </c>
      <c r="D5074" s="418">
        <v>761.88</v>
      </c>
    </row>
    <row r="5075" spans="1:4" ht="6" customHeight="1">
      <c r="A5075" s="417"/>
      <c r="B5075" s="416"/>
      <c r="C5075" s="417"/>
      <c r="D5075" s="418"/>
    </row>
    <row r="5076" spans="1:4" ht="15.95" customHeight="1">
      <c r="A5076" s="119" t="s">
        <v>2071</v>
      </c>
      <c r="B5076" s="120" t="s">
        <v>2072</v>
      </c>
      <c r="C5076" s="119" t="s">
        <v>7202</v>
      </c>
      <c r="D5076" s="121">
        <v>963.04</v>
      </c>
    </row>
    <row r="5077" spans="1:4" ht="15.95" customHeight="1">
      <c r="A5077" s="417" t="s">
        <v>2073</v>
      </c>
      <c r="B5077" s="416" t="s">
        <v>2074</v>
      </c>
      <c r="C5077" s="417" t="s">
        <v>7202</v>
      </c>
      <c r="D5077" s="418">
        <v>1014.6</v>
      </c>
    </row>
    <row r="5078" spans="1:4" ht="6" customHeight="1">
      <c r="A5078" s="417"/>
      <c r="B5078" s="416"/>
      <c r="C5078" s="417"/>
      <c r="D5078" s="418"/>
    </row>
    <row r="5079" spans="1:4" ht="15.95" customHeight="1">
      <c r="A5079" s="417" t="s">
        <v>2075</v>
      </c>
      <c r="B5079" s="416" t="s">
        <v>83</v>
      </c>
      <c r="C5079" s="417" t="s">
        <v>7202</v>
      </c>
      <c r="D5079" s="418">
        <v>1289.22</v>
      </c>
    </row>
    <row r="5080" spans="1:4" ht="6" customHeight="1">
      <c r="A5080" s="417"/>
      <c r="B5080" s="416"/>
      <c r="C5080" s="417"/>
      <c r="D5080" s="418"/>
    </row>
    <row r="5081" spans="1:4" ht="15.95" customHeight="1">
      <c r="A5081" s="417" t="s">
        <v>84</v>
      </c>
      <c r="B5081" s="416" t="s">
        <v>85</v>
      </c>
      <c r="C5081" s="417" t="s">
        <v>7202</v>
      </c>
      <c r="D5081" s="418">
        <v>1336.23</v>
      </c>
    </row>
    <row r="5082" spans="1:4" ht="6" customHeight="1">
      <c r="A5082" s="417"/>
      <c r="B5082" s="416"/>
      <c r="C5082" s="417"/>
      <c r="D5082" s="418"/>
    </row>
    <row r="5083" spans="1:4" ht="15.95" customHeight="1">
      <c r="A5083" s="419" t="s">
        <v>20504</v>
      </c>
      <c r="B5083" s="419"/>
      <c r="C5083" s="419"/>
      <c r="D5083" s="118">
        <v>247761.62</v>
      </c>
    </row>
    <row r="5084" spans="1:4" ht="15.95" customHeight="1">
      <c r="A5084" s="417" t="s">
        <v>20505</v>
      </c>
      <c r="B5084" s="416" t="s">
        <v>20506</v>
      </c>
      <c r="C5084" s="417" t="s">
        <v>7199</v>
      </c>
      <c r="D5084" s="418">
        <v>56334.22</v>
      </c>
    </row>
    <row r="5085" spans="1:4" ht="6" customHeight="1">
      <c r="A5085" s="417"/>
      <c r="B5085" s="416"/>
      <c r="C5085" s="417"/>
      <c r="D5085" s="418"/>
    </row>
    <row r="5086" spans="1:4" ht="15.95" customHeight="1">
      <c r="A5086" s="417" t="s">
        <v>20507</v>
      </c>
      <c r="B5086" s="416" t="s">
        <v>20508</v>
      </c>
      <c r="C5086" s="417" t="s">
        <v>7199</v>
      </c>
      <c r="D5086" s="418">
        <v>79019.22</v>
      </c>
    </row>
    <row r="5087" spans="1:4" ht="6" customHeight="1">
      <c r="A5087" s="417"/>
      <c r="B5087" s="416"/>
      <c r="C5087" s="417"/>
      <c r="D5087" s="418"/>
    </row>
    <row r="5088" spans="1:4" ht="15.95" customHeight="1">
      <c r="A5088" s="417" t="s">
        <v>20509</v>
      </c>
      <c r="B5088" s="416" t="s">
        <v>20510</v>
      </c>
      <c r="C5088" s="417" t="s">
        <v>7199</v>
      </c>
      <c r="D5088" s="418">
        <v>24485.15</v>
      </c>
    </row>
    <row r="5089" spans="1:4" ht="6" customHeight="1">
      <c r="A5089" s="417"/>
      <c r="B5089" s="416"/>
      <c r="C5089" s="417"/>
      <c r="D5089" s="418"/>
    </row>
    <row r="5090" spans="1:4" ht="15.95" customHeight="1">
      <c r="A5090" s="417" t="s">
        <v>20511</v>
      </c>
      <c r="B5090" s="416" t="s">
        <v>20512</v>
      </c>
      <c r="C5090" s="417" t="s">
        <v>7199</v>
      </c>
      <c r="D5090" s="418">
        <v>32698.75</v>
      </c>
    </row>
    <row r="5091" spans="1:4" ht="6" customHeight="1">
      <c r="A5091" s="417"/>
      <c r="B5091" s="416"/>
      <c r="C5091" s="417"/>
      <c r="D5091" s="418"/>
    </row>
    <row r="5092" spans="1:4" ht="15.95" customHeight="1">
      <c r="A5092" s="417" t="s">
        <v>20513</v>
      </c>
      <c r="B5092" s="416" t="s">
        <v>20514</v>
      </c>
      <c r="C5092" s="417" t="s">
        <v>7199</v>
      </c>
      <c r="D5092" s="418">
        <v>55224.28</v>
      </c>
    </row>
    <row r="5093" spans="1:4" ht="6" customHeight="1">
      <c r="A5093" s="417"/>
      <c r="B5093" s="416"/>
      <c r="C5093" s="417"/>
      <c r="D5093" s="418"/>
    </row>
    <row r="5094" spans="1:4" ht="15.95" customHeight="1">
      <c r="A5094" s="419" t="s">
        <v>86</v>
      </c>
      <c r="B5094" s="419"/>
      <c r="C5094" s="419"/>
      <c r="D5094" s="118">
        <v>207669.06</v>
      </c>
    </row>
    <row r="5095" spans="1:4" ht="15.95" customHeight="1">
      <c r="A5095" s="419" t="s">
        <v>87</v>
      </c>
      <c r="B5095" s="419"/>
      <c r="C5095" s="419"/>
      <c r="D5095" s="118">
        <v>131142.57999999999</v>
      </c>
    </row>
    <row r="5096" spans="1:4" ht="15.95" customHeight="1">
      <c r="A5096" s="119" t="s">
        <v>88</v>
      </c>
      <c r="B5096" s="120" t="s">
        <v>89</v>
      </c>
      <c r="C5096" s="119" t="s">
        <v>7199</v>
      </c>
      <c r="D5096" s="121">
        <v>6589.77</v>
      </c>
    </row>
    <row r="5097" spans="1:4" ht="15.95" customHeight="1">
      <c r="A5097" s="417" t="s">
        <v>19890</v>
      </c>
      <c r="B5097" s="416" t="s">
        <v>19891</v>
      </c>
      <c r="C5097" s="417" t="s">
        <v>7199</v>
      </c>
      <c r="D5097" s="418">
        <v>10636.16</v>
      </c>
    </row>
    <row r="5098" spans="1:4" ht="6" customHeight="1">
      <c r="A5098" s="417"/>
      <c r="B5098" s="416"/>
      <c r="C5098" s="417"/>
      <c r="D5098" s="418"/>
    </row>
    <row r="5099" spans="1:4" ht="15.95" customHeight="1">
      <c r="A5099" s="417" t="s">
        <v>90</v>
      </c>
      <c r="B5099" s="416" t="s">
        <v>91</v>
      </c>
      <c r="C5099" s="417" t="s">
        <v>7199</v>
      </c>
      <c r="D5099" s="418">
        <v>701.91</v>
      </c>
    </row>
    <row r="5100" spans="1:4" ht="6" customHeight="1">
      <c r="A5100" s="417"/>
      <c r="B5100" s="416"/>
      <c r="C5100" s="417"/>
      <c r="D5100" s="418"/>
    </row>
    <row r="5101" spans="1:4" ht="15.95" customHeight="1">
      <c r="A5101" s="417" t="s">
        <v>92</v>
      </c>
      <c r="B5101" s="416" t="s">
        <v>93</v>
      </c>
      <c r="C5101" s="417" t="s">
        <v>7199</v>
      </c>
      <c r="D5101" s="418">
        <v>909.48</v>
      </c>
    </row>
    <row r="5102" spans="1:4" ht="6" customHeight="1">
      <c r="A5102" s="417"/>
      <c r="B5102" s="416"/>
      <c r="C5102" s="417"/>
      <c r="D5102" s="418"/>
    </row>
    <row r="5103" spans="1:4" ht="15.95" customHeight="1">
      <c r="A5103" s="417" t="s">
        <v>94</v>
      </c>
      <c r="B5103" s="416" t="s">
        <v>95</v>
      </c>
      <c r="C5103" s="417" t="s">
        <v>7199</v>
      </c>
      <c r="D5103" s="418">
        <v>1223.26</v>
      </c>
    </row>
    <row r="5104" spans="1:4" ht="6" customHeight="1">
      <c r="A5104" s="417"/>
      <c r="B5104" s="416"/>
      <c r="C5104" s="417"/>
      <c r="D5104" s="418"/>
    </row>
    <row r="5105" spans="1:4" ht="15.95" customHeight="1">
      <c r="A5105" s="119" t="s">
        <v>96</v>
      </c>
      <c r="B5105" s="120" t="s">
        <v>97</v>
      </c>
      <c r="C5105" s="119" t="s">
        <v>7199</v>
      </c>
      <c r="D5105" s="121">
        <v>1181.52</v>
      </c>
    </row>
    <row r="5106" spans="1:4" ht="15.95" customHeight="1">
      <c r="A5106" s="119" t="s">
        <v>98</v>
      </c>
      <c r="B5106" s="120" t="s">
        <v>99</v>
      </c>
      <c r="C5106" s="119" t="s">
        <v>7196</v>
      </c>
      <c r="D5106" s="121">
        <v>188.82</v>
      </c>
    </row>
    <row r="5107" spans="1:4" ht="15.95" customHeight="1">
      <c r="A5107" s="119" t="s">
        <v>100</v>
      </c>
      <c r="B5107" s="120" t="s">
        <v>101</v>
      </c>
      <c r="C5107" s="119" t="s">
        <v>7196</v>
      </c>
      <c r="D5107" s="121">
        <v>337.43</v>
      </c>
    </row>
    <row r="5108" spans="1:4" ht="15.95" customHeight="1">
      <c r="A5108" s="119" t="s">
        <v>102</v>
      </c>
      <c r="B5108" s="120" t="s">
        <v>103</v>
      </c>
      <c r="C5108" s="119" t="s">
        <v>7196</v>
      </c>
      <c r="D5108" s="121">
        <v>338.73</v>
      </c>
    </row>
    <row r="5109" spans="1:4" ht="15.95" customHeight="1">
      <c r="A5109" s="119" t="s">
        <v>104</v>
      </c>
      <c r="B5109" s="120" t="s">
        <v>105</v>
      </c>
      <c r="C5109" s="119" t="s">
        <v>7199</v>
      </c>
      <c r="D5109" s="121">
        <v>2304.37</v>
      </c>
    </row>
    <row r="5110" spans="1:4" ht="15.95" customHeight="1">
      <c r="A5110" s="417" t="s">
        <v>19888</v>
      </c>
      <c r="B5110" s="416" t="s">
        <v>19889</v>
      </c>
      <c r="C5110" s="417" t="s">
        <v>7199</v>
      </c>
      <c r="D5110" s="418">
        <v>578.79</v>
      </c>
    </row>
    <row r="5111" spans="1:4" ht="6" customHeight="1">
      <c r="A5111" s="417"/>
      <c r="B5111" s="416"/>
      <c r="C5111" s="417"/>
      <c r="D5111" s="418"/>
    </row>
    <row r="5112" spans="1:4" ht="15.95" customHeight="1">
      <c r="A5112" s="119" t="s">
        <v>106</v>
      </c>
      <c r="B5112" s="120" t="s">
        <v>107</v>
      </c>
      <c r="C5112" s="119" t="s">
        <v>7199</v>
      </c>
      <c r="D5112" s="121">
        <v>1154.79</v>
      </c>
    </row>
    <row r="5113" spans="1:4" ht="15.95" customHeight="1">
      <c r="A5113" s="417" t="s">
        <v>108</v>
      </c>
      <c r="B5113" s="416" t="s">
        <v>109</v>
      </c>
      <c r="C5113" s="417" t="s">
        <v>7199</v>
      </c>
      <c r="D5113" s="418">
        <v>977.71</v>
      </c>
    </row>
    <row r="5114" spans="1:4" ht="6" customHeight="1">
      <c r="A5114" s="417"/>
      <c r="B5114" s="416"/>
      <c r="C5114" s="417"/>
      <c r="D5114" s="418"/>
    </row>
    <row r="5115" spans="1:4" ht="15.95" customHeight="1">
      <c r="A5115" s="417" t="s">
        <v>110</v>
      </c>
      <c r="B5115" s="416" t="s">
        <v>111</v>
      </c>
      <c r="C5115" s="417" t="s">
        <v>7199</v>
      </c>
      <c r="D5115" s="418">
        <v>1236.1500000000001</v>
      </c>
    </row>
    <row r="5116" spans="1:4" ht="6" customHeight="1">
      <c r="A5116" s="417"/>
      <c r="B5116" s="416"/>
      <c r="C5116" s="417"/>
      <c r="D5116" s="418"/>
    </row>
    <row r="5117" spans="1:4" ht="15.95" customHeight="1">
      <c r="A5117" s="119" t="s">
        <v>112</v>
      </c>
      <c r="B5117" s="120" t="s">
        <v>113</v>
      </c>
      <c r="C5117" s="119" t="s">
        <v>7199</v>
      </c>
      <c r="D5117" s="121">
        <v>4123.54</v>
      </c>
    </row>
    <row r="5118" spans="1:4" ht="15.95" customHeight="1">
      <c r="A5118" s="417" t="s">
        <v>114</v>
      </c>
      <c r="B5118" s="416" t="s">
        <v>23600</v>
      </c>
      <c r="C5118" s="417" t="s">
        <v>6229</v>
      </c>
      <c r="D5118" s="418">
        <v>3514.08</v>
      </c>
    </row>
    <row r="5119" spans="1:4" ht="6" customHeight="1">
      <c r="A5119" s="417"/>
      <c r="B5119" s="416"/>
      <c r="C5119" s="417"/>
      <c r="D5119" s="418"/>
    </row>
    <row r="5120" spans="1:4" ht="15.95" customHeight="1">
      <c r="A5120" s="417" t="s">
        <v>124</v>
      </c>
      <c r="B5120" s="416" t="s">
        <v>23601</v>
      </c>
      <c r="C5120" s="417" t="s">
        <v>6229</v>
      </c>
      <c r="D5120" s="418">
        <v>4452.67</v>
      </c>
    </row>
    <row r="5121" spans="1:4" ht="15" customHeight="1">
      <c r="A5121" s="417"/>
      <c r="B5121" s="416"/>
      <c r="C5121" s="417"/>
      <c r="D5121" s="418"/>
    </row>
    <row r="5122" spans="1:4" ht="15.95" customHeight="1">
      <c r="A5122" s="119" t="s">
        <v>115</v>
      </c>
      <c r="B5122" s="120" t="s">
        <v>23602</v>
      </c>
      <c r="C5122" s="119" t="s">
        <v>7196</v>
      </c>
      <c r="D5122" s="121">
        <v>143.74</v>
      </c>
    </row>
    <row r="5123" spans="1:4" ht="15.95" customHeight="1">
      <c r="A5123" s="417" t="s">
        <v>116</v>
      </c>
      <c r="B5123" s="416" t="s">
        <v>117</v>
      </c>
      <c r="C5123" s="417" t="s">
        <v>7199</v>
      </c>
      <c r="D5123" s="418">
        <v>701.91</v>
      </c>
    </row>
    <row r="5124" spans="1:4" ht="6" customHeight="1">
      <c r="A5124" s="417"/>
      <c r="B5124" s="416"/>
      <c r="C5124" s="417"/>
      <c r="D5124" s="418"/>
    </row>
    <row r="5125" spans="1:4" ht="15.95" customHeight="1">
      <c r="A5125" s="417" t="s">
        <v>118</v>
      </c>
      <c r="B5125" s="416" t="s">
        <v>119</v>
      </c>
      <c r="C5125" s="417" t="s">
        <v>7199</v>
      </c>
      <c r="D5125" s="418">
        <v>974.88</v>
      </c>
    </row>
    <row r="5126" spans="1:4" ht="6" customHeight="1">
      <c r="A5126" s="417"/>
      <c r="B5126" s="416"/>
      <c r="C5126" s="417"/>
      <c r="D5126" s="418"/>
    </row>
    <row r="5127" spans="1:4" ht="15.95" customHeight="1">
      <c r="A5127" s="417" t="s">
        <v>120</v>
      </c>
      <c r="B5127" s="416" t="s">
        <v>121</v>
      </c>
      <c r="C5127" s="417" t="s">
        <v>7199</v>
      </c>
      <c r="D5127" s="418">
        <v>812.42</v>
      </c>
    </row>
    <row r="5128" spans="1:4" ht="6" customHeight="1">
      <c r="A5128" s="417"/>
      <c r="B5128" s="416"/>
      <c r="C5128" s="417"/>
      <c r="D5128" s="418"/>
    </row>
    <row r="5129" spans="1:4" ht="15.95" customHeight="1">
      <c r="A5129" s="417" t="s">
        <v>122</v>
      </c>
      <c r="B5129" s="416" t="s">
        <v>23603</v>
      </c>
      <c r="C5129" s="417" t="s">
        <v>6229</v>
      </c>
      <c r="D5129" s="418">
        <v>5136.12</v>
      </c>
    </row>
    <row r="5130" spans="1:4" ht="42.95" customHeight="1">
      <c r="A5130" s="417"/>
      <c r="B5130" s="416"/>
      <c r="C5130" s="417"/>
      <c r="D5130" s="418"/>
    </row>
    <row r="5131" spans="1:4" ht="15.95" customHeight="1">
      <c r="A5131" s="417" t="s">
        <v>123</v>
      </c>
      <c r="B5131" s="416" t="s">
        <v>23604</v>
      </c>
      <c r="C5131" s="417" t="s">
        <v>6229</v>
      </c>
      <c r="D5131" s="418">
        <v>4081.9</v>
      </c>
    </row>
    <row r="5132" spans="1:4" ht="15" customHeight="1">
      <c r="A5132" s="417"/>
      <c r="B5132" s="416"/>
      <c r="C5132" s="417"/>
      <c r="D5132" s="418"/>
    </row>
    <row r="5133" spans="1:4" ht="15.95" customHeight="1">
      <c r="A5133" s="417" t="s">
        <v>125</v>
      </c>
      <c r="B5133" s="416" t="s">
        <v>23605</v>
      </c>
      <c r="C5133" s="417" t="s">
        <v>6229</v>
      </c>
      <c r="D5133" s="418">
        <v>13493.52</v>
      </c>
    </row>
    <row r="5134" spans="1:4" ht="6" customHeight="1">
      <c r="A5134" s="417"/>
      <c r="B5134" s="416"/>
      <c r="C5134" s="417"/>
      <c r="D5134" s="418"/>
    </row>
    <row r="5135" spans="1:4" ht="15.95" customHeight="1">
      <c r="A5135" s="417" t="s">
        <v>126</v>
      </c>
      <c r="B5135" s="416" t="s">
        <v>23606</v>
      </c>
      <c r="C5135" s="417" t="s">
        <v>6229</v>
      </c>
      <c r="D5135" s="418">
        <v>2703.16</v>
      </c>
    </row>
    <row r="5136" spans="1:4" ht="15" customHeight="1">
      <c r="A5136" s="417"/>
      <c r="B5136" s="416"/>
      <c r="C5136" s="417"/>
      <c r="D5136" s="418"/>
    </row>
    <row r="5137" spans="1:4" ht="15.95" customHeight="1">
      <c r="A5137" s="119" t="s">
        <v>918</v>
      </c>
      <c r="B5137" s="120" t="s">
        <v>919</v>
      </c>
      <c r="C5137" s="119" t="s">
        <v>7199</v>
      </c>
      <c r="D5137" s="121">
        <v>990.1</v>
      </c>
    </row>
    <row r="5138" spans="1:4" ht="15.95" customHeight="1">
      <c r="A5138" s="417" t="s">
        <v>920</v>
      </c>
      <c r="B5138" s="416" t="s">
        <v>921</v>
      </c>
      <c r="C5138" s="417" t="s">
        <v>7199</v>
      </c>
      <c r="D5138" s="418">
        <v>1108.1600000000001</v>
      </c>
    </row>
    <row r="5139" spans="1:4" ht="6" customHeight="1">
      <c r="A5139" s="417"/>
      <c r="B5139" s="416"/>
      <c r="C5139" s="417"/>
      <c r="D5139" s="418"/>
    </row>
    <row r="5140" spans="1:4" ht="15.95" customHeight="1">
      <c r="A5140" s="417" t="s">
        <v>922</v>
      </c>
      <c r="B5140" s="416" t="s">
        <v>923</v>
      </c>
      <c r="C5140" s="417" t="s">
        <v>7199</v>
      </c>
      <c r="D5140" s="418">
        <v>1218.57</v>
      </c>
    </row>
    <row r="5141" spans="1:4" ht="6" customHeight="1">
      <c r="A5141" s="417"/>
      <c r="B5141" s="416"/>
      <c r="C5141" s="417"/>
      <c r="D5141" s="418"/>
    </row>
    <row r="5142" spans="1:4" ht="15.95" customHeight="1">
      <c r="A5142" s="119" t="s">
        <v>924</v>
      </c>
      <c r="B5142" s="120" t="s">
        <v>925</v>
      </c>
      <c r="C5142" s="119" t="s">
        <v>7202</v>
      </c>
      <c r="D5142" s="121">
        <v>3.69</v>
      </c>
    </row>
    <row r="5143" spans="1:4" ht="15.95" customHeight="1">
      <c r="A5143" s="119" t="s">
        <v>926</v>
      </c>
      <c r="B5143" s="120" t="s">
        <v>927</v>
      </c>
      <c r="C5143" s="119" t="s">
        <v>7202</v>
      </c>
      <c r="D5143" s="121">
        <v>3.27</v>
      </c>
    </row>
    <row r="5144" spans="1:4" ht="15.95" customHeight="1">
      <c r="A5144" s="119" t="s">
        <v>928</v>
      </c>
      <c r="B5144" s="120" t="s">
        <v>929</v>
      </c>
      <c r="C5144" s="119" t="s">
        <v>7199</v>
      </c>
      <c r="D5144" s="121">
        <v>365.29</v>
      </c>
    </row>
    <row r="5145" spans="1:4" ht="15.95" customHeight="1">
      <c r="A5145" s="119" t="s">
        <v>7851</v>
      </c>
      <c r="B5145" s="120" t="s">
        <v>7852</v>
      </c>
      <c r="C5145" s="119" t="s">
        <v>7199</v>
      </c>
      <c r="D5145" s="121">
        <v>58740.04</v>
      </c>
    </row>
    <row r="5146" spans="1:4" ht="15.95" customHeight="1">
      <c r="A5146" s="119" t="s">
        <v>930</v>
      </c>
      <c r="B5146" s="120" t="s">
        <v>931</v>
      </c>
      <c r="C5146" s="119" t="s">
        <v>7199</v>
      </c>
      <c r="D5146" s="121">
        <v>216.63</v>
      </c>
    </row>
    <row r="5147" spans="1:4" ht="15.95" customHeight="1">
      <c r="A5147" s="419" t="s">
        <v>932</v>
      </c>
      <c r="B5147" s="419"/>
      <c r="C5147" s="419"/>
      <c r="D5147" s="118">
        <v>76472.77</v>
      </c>
    </row>
    <row r="5148" spans="1:4" ht="15.95" customHeight="1">
      <c r="A5148" s="119" t="s">
        <v>933</v>
      </c>
      <c r="B5148" s="120" t="s">
        <v>934</v>
      </c>
      <c r="C5148" s="119" t="s">
        <v>7199</v>
      </c>
      <c r="D5148" s="121">
        <v>48.1</v>
      </c>
    </row>
    <row r="5149" spans="1:4" ht="15.95" customHeight="1">
      <c r="A5149" s="119" t="s">
        <v>935</v>
      </c>
      <c r="B5149" s="120" t="s">
        <v>936</v>
      </c>
      <c r="C5149" s="119" t="s">
        <v>7202</v>
      </c>
      <c r="D5149" s="121">
        <v>77.63</v>
      </c>
    </row>
    <row r="5150" spans="1:4" ht="15.95" customHeight="1">
      <c r="A5150" s="119" t="s">
        <v>937</v>
      </c>
      <c r="B5150" s="120" t="s">
        <v>938</v>
      </c>
      <c r="C5150" s="119" t="s">
        <v>7199</v>
      </c>
      <c r="D5150" s="121">
        <v>103.57</v>
      </c>
    </row>
    <row r="5151" spans="1:4" ht="15.95" customHeight="1">
      <c r="A5151" s="119" t="s">
        <v>939</v>
      </c>
      <c r="B5151" s="120" t="s">
        <v>940</v>
      </c>
      <c r="C5151" s="119" t="s">
        <v>7199</v>
      </c>
      <c r="D5151" s="121">
        <v>151.28</v>
      </c>
    </row>
    <row r="5152" spans="1:4" ht="15.95" customHeight="1">
      <c r="A5152" s="417" t="s">
        <v>941</v>
      </c>
      <c r="B5152" s="416" t="s">
        <v>942</v>
      </c>
      <c r="C5152" s="417" t="s">
        <v>7199</v>
      </c>
      <c r="D5152" s="418">
        <v>60.22</v>
      </c>
    </row>
    <row r="5153" spans="1:4" ht="6" customHeight="1">
      <c r="A5153" s="417"/>
      <c r="B5153" s="416"/>
      <c r="C5153" s="417"/>
      <c r="D5153" s="418"/>
    </row>
    <row r="5154" spans="1:4" ht="15.95" customHeight="1">
      <c r="A5154" s="119" t="s">
        <v>943</v>
      </c>
      <c r="B5154" s="120" t="s">
        <v>944</v>
      </c>
      <c r="C5154" s="119" t="s">
        <v>7202</v>
      </c>
      <c r="D5154" s="121">
        <v>180.83</v>
      </c>
    </row>
    <row r="5155" spans="1:4" ht="15.95" customHeight="1">
      <c r="A5155" s="119" t="s">
        <v>945</v>
      </c>
      <c r="B5155" s="120" t="s">
        <v>946</v>
      </c>
      <c r="C5155" s="119" t="s">
        <v>7202</v>
      </c>
      <c r="D5155" s="121">
        <v>0.09</v>
      </c>
    </row>
    <row r="5156" spans="1:4" ht="15.95" customHeight="1">
      <c r="A5156" s="417" t="s">
        <v>947</v>
      </c>
      <c r="B5156" s="416" t="s">
        <v>7853</v>
      </c>
      <c r="C5156" s="417" t="s">
        <v>4725</v>
      </c>
      <c r="D5156" s="418">
        <v>142.25</v>
      </c>
    </row>
    <row r="5157" spans="1:4" ht="6" customHeight="1">
      <c r="A5157" s="417"/>
      <c r="B5157" s="416"/>
      <c r="C5157" s="417"/>
      <c r="D5157" s="418"/>
    </row>
    <row r="5158" spans="1:4" ht="15.95" customHeight="1">
      <c r="A5158" s="119" t="s">
        <v>948</v>
      </c>
      <c r="B5158" s="120" t="s">
        <v>2366</v>
      </c>
      <c r="C5158" s="119" t="s">
        <v>7202</v>
      </c>
      <c r="D5158" s="121">
        <v>13.39</v>
      </c>
    </row>
    <row r="5159" spans="1:4" ht="15.95" customHeight="1">
      <c r="A5159" s="119" t="s">
        <v>2367</v>
      </c>
      <c r="B5159" s="120" t="s">
        <v>2368</v>
      </c>
      <c r="C5159" s="119" t="s">
        <v>7202</v>
      </c>
      <c r="D5159" s="121">
        <v>15.14</v>
      </c>
    </row>
    <row r="5160" spans="1:4" ht="15.95" customHeight="1">
      <c r="A5160" s="119" t="s">
        <v>2369</v>
      </c>
      <c r="B5160" s="120" t="s">
        <v>2370</v>
      </c>
      <c r="C5160" s="119" t="s">
        <v>7202</v>
      </c>
      <c r="D5160" s="121">
        <v>21.59</v>
      </c>
    </row>
    <row r="5161" spans="1:4" ht="15.95" customHeight="1">
      <c r="A5161" s="119" t="s">
        <v>2371</v>
      </c>
      <c r="B5161" s="120" t="s">
        <v>2372</v>
      </c>
      <c r="C5161" s="119" t="s">
        <v>7202</v>
      </c>
      <c r="D5161" s="121">
        <v>24.23</v>
      </c>
    </row>
    <row r="5162" spans="1:4" ht="15.95" customHeight="1">
      <c r="A5162" s="119" t="s">
        <v>2373</v>
      </c>
      <c r="B5162" s="120" t="s">
        <v>2374</v>
      </c>
      <c r="C5162" s="119" t="s">
        <v>7202</v>
      </c>
      <c r="D5162" s="121">
        <v>6.77</v>
      </c>
    </row>
    <row r="5163" spans="1:4" ht="15.95" customHeight="1">
      <c r="A5163" s="417" t="s">
        <v>20515</v>
      </c>
      <c r="B5163" s="416" t="s">
        <v>20516</v>
      </c>
      <c r="C5163" s="417" t="s">
        <v>7202</v>
      </c>
      <c r="D5163" s="418">
        <v>169.73</v>
      </c>
    </row>
    <row r="5164" spans="1:4" ht="6" customHeight="1">
      <c r="A5164" s="417"/>
      <c r="B5164" s="416"/>
      <c r="C5164" s="417"/>
      <c r="D5164" s="418"/>
    </row>
    <row r="5165" spans="1:4" ht="15.95" customHeight="1">
      <c r="A5165" s="119" t="s">
        <v>2375</v>
      </c>
      <c r="B5165" s="120" t="s">
        <v>2376</v>
      </c>
      <c r="C5165" s="119" t="s">
        <v>7202</v>
      </c>
      <c r="D5165" s="121">
        <v>238.53</v>
      </c>
    </row>
    <row r="5166" spans="1:4" ht="15.95" customHeight="1">
      <c r="A5166" s="119" t="s">
        <v>2377</v>
      </c>
      <c r="B5166" s="120" t="s">
        <v>2378</v>
      </c>
      <c r="C5166" s="119" t="s">
        <v>7202</v>
      </c>
      <c r="D5166" s="121">
        <v>310.57</v>
      </c>
    </row>
    <row r="5167" spans="1:4" ht="15.95" customHeight="1">
      <c r="A5167" s="119" t="s">
        <v>2379</v>
      </c>
      <c r="B5167" s="120" t="s">
        <v>2380</v>
      </c>
      <c r="C5167" s="119" t="s">
        <v>7202</v>
      </c>
      <c r="D5167" s="121">
        <v>3.22</v>
      </c>
    </row>
    <row r="5168" spans="1:4" ht="15.95" customHeight="1">
      <c r="A5168" s="119" t="s">
        <v>2381</v>
      </c>
      <c r="B5168" s="120" t="s">
        <v>2380</v>
      </c>
      <c r="C5168" s="119" t="s">
        <v>4707</v>
      </c>
      <c r="D5168" s="121">
        <v>1573.6</v>
      </c>
    </row>
    <row r="5169" spans="1:4" ht="15.95" customHeight="1">
      <c r="A5169" s="119" t="s">
        <v>2382</v>
      </c>
      <c r="B5169" s="120" t="s">
        <v>2383</v>
      </c>
      <c r="C5169" s="119" t="s">
        <v>4707</v>
      </c>
      <c r="D5169" s="121">
        <v>21405.91</v>
      </c>
    </row>
    <row r="5170" spans="1:4" ht="15.95" customHeight="1">
      <c r="A5170" s="119" t="s">
        <v>2384</v>
      </c>
      <c r="B5170" s="120" t="s">
        <v>2385</v>
      </c>
      <c r="C5170" s="119" t="s">
        <v>7202</v>
      </c>
      <c r="D5170" s="121">
        <v>0.33</v>
      </c>
    </row>
    <row r="5171" spans="1:4" ht="15.95" customHeight="1">
      <c r="A5171" s="119" t="s">
        <v>2386</v>
      </c>
      <c r="B5171" s="120" t="s">
        <v>2387</v>
      </c>
      <c r="C5171" s="119" t="s">
        <v>7202</v>
      </c>
      <c r="D5171" s="121">
        <v>76.930000000000007</v>
      </c>
    </row>
    <row r="5172" spans="1:4" ht="15.95" customHeight="1">
      <c r="A5172" s="119" t="s">
        <v>2388</v>
      </c>
      <c r="B5172" s="120" t="s">
        <v>2389</v>
      </c>
      <c r="C5172" s="119" t="s">
        <v>4707</v>
      </c>
      <c r="D5172" s="121">
        <v>30057.9</v>
      </c>
    </row>
    <row r="5173" spans="1:4" ht="15.95" customHeight="1">
      <c r="A5173" s="119" t="s">
        <v>2390</v>
      </c>
      <c r="B5173" s="120" t="s">
        <v>2391</v>
      </c>
      <c r="C5173" s="119" t="s">
        <v>4707</v>
      </c>
      <c r="D5173" s="121">
        <v>2643.64</v>
      </c>
    </row>
    <row r="5174" spans="1:4" ht="15.95" customHeight="1">
      <c r="A5174" s="417" t="s">
        <v>2392</v>
      </c>
      <c r="B5174" s="416" t="s">
        <v>23607</v>
      </c>
      <c r="C5174" s="417" t="s">
        <v>4707</v>
      </c>
      <c r="D5174" s="418">
        <v>2261.7800000000002</v>
      </c>
    </row>
    <row r="5175" spans="1:4" ht="6" customHeight="1">
      <c r="A5175" s="417"/>
      <c r="B5175" s="416"/>
      <c r="C5175" s="417"/>
      <c r="D5175" s="418"/>
    </row>
    <row r="5176" spans="1:4" ht="15.95" customHeight="1">
      <c r="A5176" s="417" t="s">
        <v>2393</v>
      </c>
      <c r="B5176" s="416" t="s">
        <v>2394</v>
      </c>
      <c r="C5176" s="417" t="s">
        <v>4707</v>
      </c>
      <c r="D5176" s="418">
        <v>2395.04</v>
      </c>
    </row>
    <row r="5177" spans="1:4" ht="6" customHeight="1">
      <c r="A5177" s="417"/>
      <c r="B5177" s="416"/>
      <c r="C5177" s="417"/>
      <c r="D5177" s="418"/>
    </row>
    <row r="5178" spans="1:4" ht="15.95" customHeight="1">
      <c r="A5178" s="119" t="s">
        <v>2395</v>
      </c>
      <c r="B5178" s="120" t="s">
        <v>2396</v>
      </c>
      <c r="C5178" s="119" t="s">
        <v>7202</v>
      </c>
      <c r="D5178" s="121">
        <v>0.2</v>
      </c>
    </row>
    <row r="5179" spans="1:4" ht="15.95" customHeight="1">
      <c r="A5179" s="119" t="s">
        <v>2397</v>
      </c>
      <c r="B5179" s="120" t="s">
        <v>2398</v>
      </c>
      <c r="C5179" s="119" t="s">
        <v>4707</v>
      </c>
      <c r="D5179" s="121">
        <v>12254.42</v>
      </c>
    </row>
    <row r="5180" spans="1:4" ht="15.95" customHeight="1">
      <c r="A5180" s="119" t="s">
        <v>2399</v>
      </c>
      <c r="B5180" s="120" t="s">
        <v>2400</v>
      </c>
      <c r="C5180" s="119" t="s">
        <v>4707</v>
      </c>
      <c r="D5180" s="121">
        <v>2049.58</v>
      </c>
    </row>
    <row r="5181" spans="1:4" ht="15.95" customHeight="1">
      <c r="A5181" s="119" t="s">
        <v>2401</v>
      </c>
      <c r="B5181" s="120" t="s">
        <v>2402</v>
      </c>
      <c r="C5181" s="119" t="s">
        <v>7202</v>
      </c>
      <c r="D5181" s="121">
        <v>1.79</v>
      </c>
    </row>
    <row r="5182" spans="1:4" ht="15.95" customHeight="1">
      <c r="A5182" s="119" t="s">
        <v>2403</v>
      </c>
      <c r="B5182" s="120" t="s">
        <v>2404</v>
      </c>
      <c r="C5182" s="119" t="s">
        <v>7202</v>
      </c>
      <c r="D5182" s="121">
        <v>0.08</v>
      </c>
    </row>
    <row r="5183" spans="1:4" ht="15.95" customHeight="1">
      <c r="A5183" s="119" t="s">
        <v>2405</v>
      </c>
      <c r="B5183" s="120" t="s">
        <v>2406</v>
      </c>
      <c r="C5183" s="119" t="s">
        <v>4725</v>
      </c>
      <c r="D5183" s="121">
        <v>175.97</v>
      </c>
    </row>
    <row r="5184" spans="1:4" ht="15.95" customHeight="1">
      <c r="A5184" s="119" t="s">
        <v>2407</v>
      </c>
      <c r="B5184" s="120" t="s">
        <v>2408</v>
      </c>
      <c r="C5184" s="119" t="s">
        <v>7202</v>
      </c>
      <c r="D5184" s="121">
        <v>0.52</v>
      </c>
    </row>
    <row r="5185" spans="1:4" ht="15.95" customHeight="1">
      <c r="A5185" s="119" t="s">
        <v>2409</v>
      </c>
      <c r="B5185" s="120" t="s">
        <v>2410</v>
      </c>
      <c r="C5185" s="119" t="s">
        <v>7202</v>
      </c>
      <c r="D5185" s="121">
        <v>1.51</v>
      </c>
    </row>
    <row r="5186" spans="1:4" ht="15.95" customHeight="1">
      <c r="A5186" s="119" t="s">
        <v>2411</v>
      </c>
      <c r="B5186" s="120" t="s">
        <v>481</v>
      </c>
      <c r="C5186" s="119" t="s">
        <v>4725</v>
      </c>
      <c r="D5186" s="121">
        <v>6.43</v>
      </c>
    </row>
    <row r="5187" spans="1:4" ht="15.95" customHeight="1">
      <c r="A5187" s="419" t="s">
        <v>482</v>
      </c>
      <c r="B5187" s="419"/>
      <c r="C5187" s="419"/>
      <c r="D5187" s="118">
        <v>53.71</v>
      </c>
    </row>
    <row r="5188" spans="1:4" ht="15.95" customHeight="1">
      <c r="A5188" s="119" t="s">
        <v>483</v>
      </c>
      <c r="B5188" s="120" t="s">
        <v>484</v>
      </c>
      <c r="C5188" s="119" t="s">
        <v>4725</v>
      </c>
      <c r="D5188" s="121">
        <v>38.29</v>
      </c>
    </row>
    <row r="5189" spans="1:4" ht="15.95" customHeight="1">
      <c r="A5189" s="119" t="s">
        <v>485</v>
      </c>
      <c r="B5189" s="120" t="s">
        <v>486</v>
      </c>
      <c r="C5189" s="119" t="s">
        <v>4725</v>
      </c>
      <c r="D5189" s="121">
        <v>2.19</v>
      </c>
    </row>
    <row r="5190" spans="1:4" ht="15.95" customHeight="1">
      <c r="A5190" s="119" t="s">
        <v>487</v>
      </c>
      <c r="B5190" s="120" t="s">
        <v>488</v>
      </c>
      <c r="C5190" s="119" t="s">
        <v>4725</v>
      </c>
      <c r="D5190" s="121">
        <v>5.74</v>
      </c>
    </row>
    <row r="5191" spans="1:4" ht="15.95" customHeight="1">
      <c r="A5191" s="119" t="s">
        <v>489</v>
      </c>
      <c r="B5191" s="120" t="s">
        <v>490</v>
      </c>
      <c r="C5191" s="119" t="s">
        <v>4725</v>
      </c>
      <c r="D5191" s="121">
        <v>4.32</v>
      </c>
    </row>
    <row r="5192" spans="1:4" ht="15.95" customHeight="1">
      <c r="A5192" s="119" t="s">
        <v>491</v>
      </c>
      <c r="B5192" s="120" t="s">
        <v>492</v>
      </c>
      <c r="C5192" s="119" t="s">
        <v>7202</v>
      </c>
      <c r="D5192" s="121">
        <v>0.22</v>
      </c>
    </row>
    <row r="5193" spans="1:4" ht="15.95" customHeight="1">
      <c r="A5193" s="119" t="s">
        <v>493</v>
      </c>
      <c r="B5193" s="120" t="s">
        <v>25612</v>
      </c>
      <c r="C5193" s="119" t="s">
        <v>7202</v>
      </c>
      <c r="D5193" s="121">
        <v>2.95</v>
      </c>
    </row>
    <row r="5194" spans="1:4" ht="15.95" customHeight="1">
      <c r="A5194" s="419" t="s">
        <v>494</v>
      </c>
      <c r="B5194" s="419"/>
      <c r="C5194" s="419"/>
      <c r="D5194" s="118">
        <v>44277.59</v>
      </c>
    </row>
    <row r="5195" spans="1:4" ht="15.95" customHeight="1">
      <c r="A5195" s="419" t="s">
        <v>495</v>
      </c>
      <c r="B5195" s="419"/>
      <c r="C5195" s="419"/>
      <c r="D5195" s="118">
        <v>3396.69</v>
      </c>
    </row>
    <row r="5196" spans="1:4" ht="15.95" customHeight="1">
      <c r="A5196" s="119" t="s">
        <v>496</v>
      </c>
      <c r="B5196" s="120" t="s">
        <v>992</v>
      </c>
      <c r="C5196" s="119" t="s">
        <v>7202</v>
      </c>
      <c r="D5196" s="121">
        <v>361.08</v>
      </c>
    </row>
    <row r="5197" spans="1:4" ht="15.95" customHeight="1">
      <c r="A5197" s="417" t="s">
        <v>993</v>
      </c>
      <c r="B5197" s="416" t="s">
        <v>20517</v>
      </c>
      <c r="C5197" s="417" t="s">
        <v>7196</v>
      </c>
      <c r="D5197" s="418">
        <v>276.83</v>
      </c>
    </row>
    <row r="5198" spans="1:4" ht="6" customHeight="1">
      <c r="A5198" s="417"/>
      <c r="B5198" s="416"/>
      <c r="C5198" s="417"/>
      <c r="D5198" s="418"/>
    </row>
    <row r="5199" spans="1:4" ht="15.95" customHeight="1">
      <c r="A5199" s="417" t="s">
        <v>994</v>
      </c>
      <c r="B5199" s="416" t="s">
        <v>995</v>
      </c>
      <c r="C5199" s="417" t="s">
        <v>7196</v>
      </c>
      <c r="D5199" s="418">
        <v>385.56</v>
      </c>
    </row>
    <row r="5200" spans="1:4" ht="6" customHeight="1">
      <c r="A5200" s="417"/>
      <c r="B5200" s="416"/>
      <c r="C5200" s="417"/>
      <c r="D5200" s="418"/>
    </row>
    <row r="5201" spans="1:4" ht="15.95" customHeight="1">
      <c r="A5201" s="119" t="s">
        <v>996</v>
      </c>
      <c r="B5201" s="120" t="s">
        <v>997</v>
      </c>
      <c r="C5201" s="119" t="s">
        <v>7196</v>
      </c>
      <c r="D5201" s="121">
        <v>429.75</v>
      </c>
    </row>
    <row r="5202" spans="1:4" ht="15.95" customHeight="1">
      <c r="A5202" s="119" t="s">
        <v>998</v>
      </c>
      <c r="B5202" s="120" t="s">
        <v>999</v>
      </c>
      <c r="C5202" s="119" t="s">
        <v>7196</v>
      </c>
      <c r="D5202" s="121">
        <v>294.95999999999998</v>
      </c>
    </row>
    <row r="5203" spans="1:4" ht="15.95" customHeight="1">
      <c r="A5203" s="417" t="s">
        <v>1000</v>
      </c>
      <c r="B5203" s="416" t="s">
        <v>20518</v>
      </c>
      <c r="C5203" s="417" t="s">
        <v>7202</v>
      </c>
      <c r="D5203" s="418">
        <v>315.99</v>
      </c>
    </row>
    <row r="5204" spans="1:4" ht="6" customHeight="1">
      <c r="A5204" s="417"/>
      <c r="B5204" s="416"/>
      <c r="C5204" s="417"/>
      <c r="D5204" s="418"/>
    </row>
    <row r="5205" spans="1:4" ht="15.95" customHeight="1">
      <c r="A5205" s="417" t="s">
        <v>20519</v>
      </c>
      <c r="B5205" s="416" t="s">
        <v>20520</v>
      </c>
      <c r="C5205" s="417" t="s">
        <v>7202</v>
      </c>
      <c r="D5205" s="418">
        <v>291.33</v>
      </c>
    </row>
    <row r="5206" spans="1:4" ht="6" customHeight="1">
      <c r="A5206" s="417"/>
      <c r="B5206" s="416"/>
      <c r="C5206" s="417"/>
      <c r="D5206" s="418"/>
    </row>
    <row r="5207" spans="1:4" ht="15.95" customHeight="1">
      <c r="A5207" s="417" t="s">
        <v>7854</v>
      </c>
      <c r="B5207" s="416" t="s">
        <v>7855</v>
      </c>
      <c r="C5207" s="417" t="s">
        <v>7196</v>
      </c>
      <c r="D5207" s="418">
        <v>439.83</v>
      </c>
    </row>
    <row r="5208" spans="1:4" ht="6" customHeight="1">
      <c r="A5208" s="417"/>
      <c r="B5208" s="416"/>
      <c r="C5208" s="417"/>
      <c r="D5208" s="418"/>
    </row>
    <row r="5209" spans="1:4" ht="15.95" customHeight="1">
      <c r="A5209" s="417" t="s">
        <v>20521</v>
      </c>
      <c r="B5209" s="416" t="s">
        <v>20522</v>
      </c>
      <c r="C5209" s="417" t="s">
        <v>7196</v>
      </c>
      <c r="D5209" s="418">
        <v>601.36</v>
      </c>
    </row>
    <row r="5210" spans="1:4" ht="6" customHeight="1">
      <c r="A5210" s="417"/>
      <c r="B5210" s="416"/>
      <c r="C5210" s="417"/>
      <c r="D5210" s="418"/>
    </row>
    <row r="5211" spans="1:4" ht="15.95" customHeight="1">
      <c r="A5211" s="419" t="s">
        <v>1001</v>
      </c>
      <c r="B5211" s="419"/>
      <c r="C5211" s="419"/>
      <c r="D5211" s="118">
        <v>2680.65</v>
      </c>
    </row>
    <row r="5212" spans="1:4" ht="15.95" customHeight="1">
      <c r="A5212" s="119" t="s">
        <v>1002</v>
      </c>
      <c r="B5212" s="120" t="s">
        <v>1003</v>
      </c>
      <c r="C5212" s="119" t="s">
        <v>7202</v>
      </c>
      <c r="D5212" s="121">
        <v>135.46</v>
      </c>
    </row>
    <row r="5213" spans="1:4" ht="15.95" customHeight="1">
      <c r="A5213" s="119" t="s">
        <v>1004</v>
      </c>
      <c r="B5213" s="120" t="s">
        <v>1005</v>
      </c>
      <c r="C5213" s="119" t="s">
        <v>7196</v>
      </c>
      <c r="D5213" s="121">
        <v>173.45</v>
      </c>
    </row>
    <row r="5214" spans="1:4" ht="15.95" customHeight="1">
      <c r="A5214" s="119" t="s">
        <v>1006</v>
      </c>
      <c r="B5214" s="120" t="s">
        <v>1007</v>
      </c>
      <c r="C5214" s="119" t="s">
        <v>7202</v>
      </c>
      <c r="D5214" s="121">
        <v>77.19</v>
      </c>
    </row>
    <row r="5215" spans="1:4" ht="15.95" customHeight="1">
      <c r="A5215" s="119" t="s">
        <v>1008</v>
      </c>
      <c r="B5215" s="120" t="s">
        <v>1009</v>
      </c>
      <c r="C5215" s="119" t="s">
        <v>7202</v>
      </c>
      <c r="D5215" s="121">
        <v>108.3</v>
      </c>
    </row>
    <row r="5216" spans="1:4" ht="15.95" customHeight="1">
      <c r="A5216" s="119" t="s">
        <v>1010</v>
      </c>
      <c r="B5216" s="120" t="s">
        <v>1011</v>
      </c>
      <c r="C5216" s="119" t="s">
        <v>7196</v>
      </c>
      <c r="D5216" s="121">
        <v>105.9</v>
      </c>
    </row>
    <row r="5217" spans="1:4" ht="15.95" customHeight="1">
      <c r="A5217" s="119" t="s">
        <v>1012</v>
      </c>
      <c r="B5217" s="120" t="s">
        <v>1013</v>
      </c>
      <c r="C5217" s="119" t="s">
        <v>7202</v>
      </c>
      <c r="D5217" s="121">
        <v>322.91000000000003</v>
      </c>
    </row>
    <row r="5218" spans="1:4" ht="15.95" customHeight="1">
      <c r="A5218" s="119" t="s">
        <v>25613</v>
      </c>
      <c r="B5218" s="120" t="s">
        <v>25614</v>
      </c>
      <c r="C5218" s="119" t="s">
        <v>7202</v>
      </c>
      <c r="D5218" s="121">
        <v>394.34</v>
      </c>
    </row>
    <row r="5219" spans="1:4" ht="15.95" customHeight="1">
      <c r="A5219" s="119" t="s">
        <v>1014</v>
      </c>
      <c r="B5219" s="120" t="s">
        <v>1257</v>
      </c>
      <c r="C5219" s="119" t="s">
        <v>7202</v>
      </c>
      <c r="D5219" s="121">
        <v>596.16</v>
      </c>
    </row>
    <row r="5220" spans="1:4" ht="15.95" customHeight="1">
      <c r="A5220" s="119" t="s">
        <v>1258</v>
      </c>
      <c r="B5220" s="120" t="s">
        <v>1259</v>
      </c>
      <c r="C5220" s="119" t="s">
        <v>7196</v>
      </c>
      <c r="D5220" s="121">
        <v>262.33</v>
      </c>
    </row>
    <row r="5221" spans="1:4" ht="15.95" customHeight="1">
      <c r="A5221" s="119" t="s">
        <v>1260</v>
      </c>
      <c r="B5221" s="120" t="s">
        <v>1261</v>
      </c>
      <c r="C5221" s="119" t="s">
        <v>7196</v>
      </c>
      <c r="D5221" s="121">
        <v>504.61</v>
      </c>
    </row>
    <row r="5222" spans="1:4" ht="15.95" customHeight="1">
      <c r="A5222" s="419" t="s">
        <v>1262</v>
      </c>
      <c r="B5222" s="419"/>
      <c r="C5222" s="419"/>
      <c r="D5222" s="118">
        <v>3605.58</v>
      </c>
    </row>
    <row r="5223" spans="1:4" ht="15.95" customHeight="1">
      <c r="A5223" s="417" t="s">
        <v>1263</v>
      </c>
      <c r="B5223" s="416" t="s">
        <v>1264</v>
      </c>
      <c r="C5223" s="417" t="s">
        <v>7196</v>
      </c>
      <c r="D5223" s="418">
        <v>304.93</v>
      </c>
    </row>
    <row r="5224" spans="1:4" ht="6" customHeight="1">
      <c r="A5224" s="417"/>
      <c r="B5224" s="416"/>
      <c r="C5224" s="417"/>
      <c r="D5224" s="418"/>
    </row>
    <row r="5225" spans="1:4" ht="15.95" customHeight="1">
      <c r="A5225" s="119" t="s">
        <v>1268</v>
      </c>
      <c r="B5225" s="120" t="s">
        <v>1269</v>
      </c>
      <c r="C5225" s="119" t="s">
        <v>7196</v>
      </c>
      <c r="D5225" s="121">
        <v>104.18</v>
      </c>
    </row>
    <row r="5226" spans="1:4" ht="15.95" customHeight="1">
      <c r="A5226" s="417" t="s">
        <v>1265</v>
      </c>
      <c r="B5226" s="416" t="s">
        <v>19892</v>
      </c>
      <c r="C5226" s="417" t="s">
        <v>7196</v>
      </c>
      <c r="D5226" s="418">
        <v>41.99</v>
      </c>
    </row>
    <row r="5227" spans="1:4" ht="6" customHeight="1">
      <c r="A5227" s="417"/>
      <c r="B5227" s="416"/>
      <c r="C5227" s="417"/>
      <c r="D5227" s="418"/>
    </row>
    <row r="5228" spans="1:4" ht="15.95" customHeight="1">
      <c r="A5228" s="417" t="s">
        <v>1266</v>
      </c>
      <c r="B5228" s="416" t="s">
        <v>19893</v>
      </c>
      <c r="C5228" s="417" t="s">
        <v>7196</v>
      </c>
      <c r="D5228" s="418">
        <v>53.27</v>
      </c>
    </row>
    <row r="5229" spans="1:4" ht="6" customHeight="1">
      <c r="A5229" s="417"/>
      <c r="B5229" s="416"/>
      <c r="C5229" s="417"/>
      <c r="D5229" s="418"/>
    </row>
    <row r="5230" spans="1:4" ht="15.95" customHeight="1">
      <c r="A5230" s="417" t="s">
        <v>1267</v>
      </c>
      <c r="B5230" s="416" t="s">
        <v>19894</v>
      </c>
      <c r="C5230" s="417" t="s">
        <v>7196</v>
      </c>
      <c r="D5230" s="418">
        <v>64.56</v>
      </c>
    </row>
    <row r="5231" spans="1:4" ht="6" customHeight="1">
      <c r="A5231" s="417"/>
      <c r="B5231" s="416"/>
      <c r="C5231" s="417"/>
      <c r="D5231" s="418"/>
    </row>
    <row r="5232" spans="1:4" ht="15.95" customHeight="1">
      <c r="A5232" s="119" t="s">
        <v>1270</v>
      </c>
      <c r="B5232" s="120" t="s">
        <v>1271</v>
      </c>
      <c r="C5232" s="119" t="s">
        <v>7202</v>
      </c>
      <c r="D5232" s="121">
        <v>119.48</v>
      </c>
    </row>
    <row r="5233" spans="1:4" ht="15.95" customHeight="1">
      <c r="A5233" s="119" t="s">
        <v>1272</v>
      </c>
      <c r="B5233" s="120" t="s">
        <v>1273</v>
      </c>
      <c r="C5233" s="119" t="s">
        <v>7202</v>
      </c>
      <c r="D5233" s="121">
        <v>212.11</v>
      </c>
    </row>
    <row r="5234" spans="1:4" ht="15.95" customHeight="1">
      <c r="A5234" s="119" t="s">
        <v>20523</v>
      </c>
      <c r="B5234" s="120" t="s">
        <v>20524</v>
      </c>
      <c r="C5234" s="119" t="s">
        <v>7196</v>
      </c>
      <c r="D5234" s="121">
        <v>30.14</v>
      </c>
    </row>
    <row r="5235" spans="1:4" ht="15.95" customHeight="1">
      <c r="A5235" s="417" t="s">
        <v>19895</v>
      </c>
      <c r="B5235" s="416" t="s">
        <v>19896</v>
      </c>
      <c r="C5235" s="417" t="s">
        <v>7196</v>
      </c>
      <c r="D5235" s="418">
        <v>21.85</v>
      </c>
    </row>
    <row r="5236" spans="1:4" ht="15" customHeight="1">
      <c r="A5236" s="417"/>
      <c r="B5236" s="416"/>
      <c r="C5236" s="417"/>
      <c r="D5236" s="418"/>
    </row>
    <row r="5237" spans="1:4" ht="15.95" customHeight="1">
      <c r="A5237" s="417" t="s">
        <v>19897</v>
      </c>
      <c r="B5237" s="416" t="s">
        <v>19898</v>
      </c>
      <c r="C5237" s="417" t="s">
        <v>7196</v>
      </c>
      <c r="D5237" s="418">
        <v>25.66</v>
      </c>
    </row>
    <row r="5238" spans="1:4" ht="15" customHeight="1">
      <c r="A5238" s="417"/>
      <c r="B5238" s="416"/>
      <c r="C5238" s="417"/>
      <c r="D5238" s="418"/>
    </row>
    <row r="5239" spans="1:4" ht="15.95" customHeight="1">
      <c r="A5239" s="417" t="s">
        <v>19899</v>
      </c>
      <c r="B5239" s="416" t="s">
        <v>20525</v>
      </c>
      <c r="C5239" s="417" t="s">
        <v>7196</v>
      </c>
      <c r="D5239" s="418">
        <v>31.32</v>
      </c>
    </row>
    <row r="5240" spans="1:4" ht="15" customHeight="1">
      <c r="A5240" s="417"/>
      <c r="B5240" s="416"/>
      <c r="C5240" s="417"/>
      <c r="D5240" s="418"/>
    </row>
    <row r="5241" spans="1:4" ht="15.95" customHeight="1">
      <c r="A5241" s="417" t="s">
        <v>19900</v>
      </c>
      <c r="B5241" s="416" t="s">
        <v>19901</v>
      </c>
      <c r="C5241" s="417" t="s">
        <v>7196</v>
      </c>
      <c r="D5241" s="418">
        <v>455.23</v>
      </c>
    </row>
    <row r="5242" spans="1:4" ht="33" customHeight="1">
      <c r="A5242" s="417"/>
      <c r="B5242" s="416"/>
      <c r="C5242" s="417"/>
      <c r="D5242" s="418"/>
    </row>
    <row r="5243" spans="1:4" ht="15.95" customHeight="1">
      <c r="A5243" s="417" t="s">
        <v>19902</v>
      </c>
      <c r="B5243" s="416" t="s">
        <v>19903</v>
      </c>
      <c r="C5243" s="417" t="s">
        <v>7196</v>
      </c>
      <c r="D5243" s="418">
        <v>377.59</v>
      </c>
    </row>
    <row r="5244" spans="1:4" ht="33" customHeight="1">
      <c r="A5244" s="417"/>
      <c r="B5244" s="416"/>
      <c r="C5244" s="417"/>
      <c r="D5244" s="418"/>
    </row>
    <row r="5245" spans="1:4" ht="15.95" customHeight="1">
      <c r="A5245" s="417" t="s">
        <v>19904</v>
      </c>
      <c r="B5245" s="416" t="s">
        <v>19905</v>
      </c>
      <c r="C5245" s="417" t="s">
        <v>7196</v>
      </c>
      <c r="D5245" s="418">
        <v>301.77999999999997</v>
      </c>
    </row>
    <row r="5246" spans="1:4" ht="33" customHeight="1">
      <c r="A5246" s="417"/>
      <c r="B5246" s="416"/>
      <c r="C5246" s="417"/>
      <c r="D5246" s="418"/>
    </row>
    <row r="5247" spans="1:4" ht="15.95" customHeight="1">
      <c r="A5247" s="417" t="s">
        <v>20526</v>
      </c>
      <c r="B5247" s="416" t="s">
        <v>20527</v>
      </c>
      <c r="C5247" s="417" t="s">
        <v>7196</v>
      </c>
      <c r="D5247" s="418">
        <v>216.43</v>
      </c>
    </row>
    <row r="5248" spans="1:4" ht="33" customHeight="1">
      <c r="A5248" s="417"/>
      <c r="B5248" s="416"/>
      <c r="C5248" s="417"/>
      <c r="D5248" s="418"/>
    </row>
    <row r="5249" spans="1:4" ht="15.95" customHeight="1">
      <c r="A5249" s="417" t="s">
        <v>19906</v>
      </c>
      <c r="B5249" s="416" t="s">
        <v>19907</v>
      </c>
      <c r="C5249" s="417" t="s">
        <v>7196</v>
      </c>
      <c r="D5249" s="418">
        <v>402.91</v>
      </c>
    </row>
    <row r="5250" spans="1:4" ht="33" customHeight="1">
      <c r="A5250" s="417"/>
      <c r="B5250" s="416"/>
      <c r="C5250" s="417"/>
      <c r="D5250" s="418"/>
    </row>
    <row r="5251" spans="1:4" ht="15.95" customHeight="1">
      <c r="A5251" s="417" t="s">
        <v>19908</v>
      </c>
      <c r="B5251" s="416" t="s">
        <v>19909</v>
      </c>
      <c r="C5251" s="417" t="s">
        <v>7196</v>
      </c>
      <c r="D5251" s="418">
        <v>324.14</v>
      </c>
    </row>
    <row r="5252" spans="1:4" ht="33" customHeight="1">
      <c r="A5252" s="417"/>
      <c r="B5252" s="416"/>
      <c r="C5252" s="417"/>
      <c r="D5252" s="418"/>
    </row>
    <row r="5253" spans="1:4" ht="15.95" customHeight="1">
      <c r="A5253" s="417" t="s">
        <v>19910</v>
      </c>
      <c r="B5253" s="416" t="s">
        <v>19911</v>
      </c>
      <c r="C5253" s="417" t="s">
        <v>7196</v>
      </c>
      <c r="D5253" s="418">
        <v>267.45999999999998</v>
      </c>
    </row>
    <row r="5254" spans="1:4" ht="33" customHeight="1">
      <c r="A5254" s="417"/>
      <c r="B5254" s="416"/>
      <c r="C5254" s="417"/>
      <c r="D5254" s="418"/>
    </row>
    <row r="5255" spans="1:4" ht="15.95" customHeight="1">
      <c r="A5255" s="417" t="s">
        <v>20528</v>
      </c>
      <c r="B5255" s="416" t="s">
        <v>20529</v>
      </c>
      <c r="C5255" s="417" t="s">
        <v>7196</v>
      </c>
      <c r="D5255" s="418">
        <v>192.3</v>
      </c>
    </row>
    <row r="5256" spans="1:4" ht="33" customHeight="1">
      <c r="A5256" s="417"/>
      <c r="B5256" s="416"/>
      <c r="C5256" s="417"/>
      <c r="D5256" s="418"/>
    </row>
    <row r="5257" spans="1:4" ht="15.95" customHeight="1">
      <c r="A5257" s="417" t="s">
        <v>19912</v>
      </c>
      <c r="B5257" s="416" t="s">
        <v>19913</v>
      </c>
      <c r="C5257" s="417" t="s">
        <v>7199</v>
      </c>
      <c r="D5257" s="418">
        <v>19.62</v>
      </c>
    </row>
    <row r="5258" spans="1:4" ht="6" customHeight="1">
      <c r="A5258" s="417"/>
      <c r="B5258" s="416"/>
      <c r="C5258" s="417"/>
      <c r="D5258" s="418"/>
    </row>
    <row r="5259" spans="1:4" ht="15.95" customHeight="1">
      <c r="A5259" s="417" t="s">
        <v>19914</v>
      </c>
      <c r="B5259" s="416" t="s">
        <v>19915</v>
      </c>
      <c r="C5259" s="417" t="s">
        <v>7199</v>
      </c>
      <c r="D5259" s="418">
        <v>20.260000000000002</v>
      </c>
    </row>
    <row r="5260" spans="1:4" ht="6" customHeight="1">
      <c r="A5260" s="417"/>
      <c r="B5260" s="416"/>
      <c r="C5260" s="417"/>
      <c r="D5260" s="418"/>
    </row>
    <row r="5261" spans="1:4" ht="15.95" customHeight="1">
      <c r="A5261" s="417" t="s">
        <v>19916</v>
      </c>
      <c r="B5261" s="416" t="s">
        <v>19917</v>
      </c>
      <c r="C5261" s="417" t="s">
        <v>7196</v>
      </c>
      <c r="D5261" s="418">
        <v>18.37</v>
      </c>
    </row>
    <row r="5262" spans="1:4" ht="6" customHeight="1">
      <c r="A5262" s="417"/>
      <c r="B5262" s="416"/>
      <c r="C5262" s="417"/>
      <c r="D5262" s="418"/>
    </row>
    <row r="5263" spans="1:4" ht="15.95" customHeight="1">
      <c r="A5263" s="419" t="s">
        <v>1274</v>
      </c>
      <c r="B5263" s="419"/>
      <c r="C5263" s="419"/>
      <c r="D5263" s="118">
        <v>34206.01</v>
      </c>
    </row>
    <row r="5264" spans="1:4" ht="15.95" customHeight="1">
      <c r="A5264" s="119" t="s">
        <v>1275</v>
      </c>
      <c r="B5264" s="120" t="s">
        <v>1276</v>
      </c>
      <c r="C5264" s="119" t="s">
        <v>7196</v>
      </c>
      <c r="D5264" s="121">
        <v>358.36</v>
      </c>
    </row>
    <row r="5265" spans="1:4" ht="15.95" customHeight="1">
      <c r="A5265" s="119" t="s">
        <v>1277</v>
      </c>
      <c r="B5265" s="120" t="s">
        <v>1278</v>
      </c>
      <c r="C5265" s="119" t="s">
        <v>7196</v>
      </c>
      <c r="D5265" s="121">
        <v>156.08000000000001</v>
      </c>
    </row>
    <row r="5266" spans="1:4" ht="15.95" customHeight="1">
      <c r="A5266" s="119" t="s">
        <v>1279</v>
      </c>
      <c r="B5266" s="120" t="s">
        <v>1280</v>
      </c>
      <c r="C5266" s="119" t="s">
        <v>7196</v>
      </c>
      <c r="D5266" s="121">
        <v>88.42</v>
      </c>
    </row>
    <row r="5267" spans="1:4" ht="15.95" customHeight="1">
      <c r="A5267" s="119" t="s">
        <v>1281</v>
      </c>
      <c r="B5267" s="120" t="s">
        <v>1282</v>
      </c>
      <c r="C5267" s="119" t="s">
        <v>7196</v>
      </c>
      <c r="D5267" s="121">
        <v>198.61</v>
      </c>
    </row>
    <row r="5268" spans="1:4" ht="15.95" customHeight="1">
      <c r="A5268" s="119" t="s">
        <v>25615</v>
      </c>
      <c r="B5268" s="120" t="s">
        <v>25616</v>
      </c>
      <c r="C5268" s="119" t="s">
        <v>7196</v>
      </c>
      <c r="D5268" s="121">
        <v>2356.42</v>
      </c>
    </row>
    <row r="5269" spans="1:4" ht="15.95" customHeight="1">
      <c r="A5269" s="119" t="s">
        <v>25617</v>
      </c>
      <c r="B5269" s="120" t="s">
        <v>25618</v>
      </c>
      <c r="C5269" s="119" t="s">
        <v>7196</v>
      </c>
      <c r="D5269" s="121">
        <v>1853.87</v>
      </c>
    </row>
    <row r="5270" spans="1:4" ht="15.95" customHeight="1">
      <c r="A5270" s="119" t="s">
        <v>25619</v>
      </c>
      <c r="B5270" s="120" t="s">
        <v>25620</v>
      </c>
      <c r="C5270" s="119" t="s">
        <v>7196</v>
      </c>
      <c r="D5270" s="121">
        <v>2983.8</v>
      </c>
    </row>
    <row r="5271" spans="1:4" ht="15.95" customHeight="1">
      <c r="A5271" s="119" t="s">
        <v>25621</v>
      </c>
      <c r="B5271" s="120" t="s">
        <v>25622</v>
      </c>
      <c r="C5271" s="119" t="s">
        <v>7196</v>
      </c>
      <c r="D5271" s="121">
        <v>5266.37</v>
      </c>
    </row>
    <row r="5272" spans="1:4" ht="15.95" customHeight="1">
      <c r="A5272" s="119" t="s">
        <v>1283</v>
      </c>
      <c r="B5272" s="120" t="s">
        <v>1284</v>
      </c>
      <c r="C5272" s="119" t="s">
        <v>7196</v>
      </c>
      <c r="D5272" s="121">
        <v>816.84</v>
      </c>
    </row>
    <row r="5273" spans="1:4" ht="15.95" customHeight="1">
      <c r="A5273" s="119" t="s">
        <v>1285</v>
      </c>
      <c r="B5273" s="120" t="s">
        <v>1286</v>
      </c>
      <c r="C5273" s="119" t="s">
        <v>7196</v>
      </c>
      <c r="D5273" s="121">
        <v>366.68</v>
      </c>
    </row>
    <row r="5274" spans="1:4" ht="15.95" customHeight="1">
      <c r="A5274" s="119" t="s">
        <v>1287</v>
      </c>
      <c r="B5274" s="120" t="s">
        <v>1288</v>
      </c>
      <c r="C5274" s="119" t="s">
        <v>7196</v>
      </c>
      <c r="D5274" s="121">
        <v>203.58</v>
      </c>
    </row>
    <row r="5275" spans="1:4" ht="15.95" customHeight="1">
      <c r="A5275" s="417" t="s">
        <v>19918</v>
      </c>
      <c r="B5275" s="416" t="s">
        <v>19536</v>
      </c>
      <c r="C5275" s="417" t="s">
        <v>7196</v>
      </c>
      <c r="D5275" s="418">
        <v>2173.15</v>
      </c>
    </row>
    <row r="5276" spans="1:4" ht="6" customHeight="1">
      <c r="A5276" s="417"/>
      <c r="B5276" s="416"/>
      <c r="C5276" s="417"/>
      <c r="D5276" s="418"/>
    </row>
    <row r="5277" spans="1:4" ht="15.95" customHeight="1">
      <c r="A5277" s="417" t="s">
        <v>19919</v>
      </c>
      <c r="B5277" s="416" t="s">
        <v>19538</v>
      </c>
      <c r="C5277" s="417" t="s">
        <v>7196</v>
      </c>
      <c r="D5277" s="418">
        <v>1675.28</v>
      </c>
    </row>
    <row r="5278" spans="1:4" ht="6" customHeight="1">
      <c r="A5278" s="417"/>
      <c r="B5278" s="416"/>
      <c r="C5278" s="417"/>
      <c r="D5278" s="418"/>
    </row>
    <row r="5279" spans="1:4" ht="15.95" customHeight="1">
      <c r="A5279" s="119" t="s">
        <v>1289</v>
      </c>
      <c r="B5279" s="120" t="s">
        <v>1290</v>
      </c>
      <c r="C5279" s="119" t="s">
        <v>7196</v>
      </c>
      <c r="D5279" s="121">
        <v>437.6</v>
      </c>
    </row>
    <row r="5280" spans="1:4" ht="15.95" customHeight="1">
      <c r="A5280" s="119" t="s">
        <v>1041</v>
      </c>
      <c r="B5280" s="120" t="s">
        <v>1042</v>
      </c>
      <c r="C5280" s="119" t="s">
        <v>7196</v>
      </c>
      <c r="D5280" s="121">
        <v>207.5</v>
      </c>
    </row>
    <row r="5281" spans="1:4" ht="15.95" customHeight="1">
      <c r="A5281" s="119" t="s">
        <v>1043</v>
      </c>
      <c r="B5281" s="120" t="s">
        <v>1044</v>
      </c>
      <c r="C5281" s="119" t="s">
        <v>7196</v>
      </c>
      <c r="D5281" s="121">
        <v>256.56</v>
      </c>
    </row>
    <row r="5282" spans="1:4" ht="15.95" customHeight="1">
      <c r="A5282" s="119" t="s">
        <v>1045</v>
      </c>
      <c r="B5282" s="120" t="s">
        <v>1046</v>
      </c>
      <c r="C5282" s="119" t="s">
        <v>7196</v>
      </c>
      <c r="D5282" s="121">
        <v>765.72</v>
      </c>
    </row>
    <row r="5283" spans="1:4" ht="15.95" customHeight="1">
      <c r="A5283" s="417" t="s">
        <v>1047</v>
      </c>
      <c r="B5283" s="416" t="s">
        <v>1048</v>
      </c>
      <c r="C5283" s="417" t="s">
        <v>7199</v>
      </c>
      <c r="D5283" s="418">
        <v>4027.6</v>
      </c>
    </row>
    <row r="5284" spans="1:4" ht="6" customHeight="1">
      <c r="A5284" s="417"/>
      <c r="B5284" s="416"/>
      <c r="C5284" s="417"/>
      <c r="D5284" s="418"/>
    </row>
    <row r="5285" spans="1:4" ht="15.95" customHeight="1">
      <c r="A5285" s="119" t="s">
        <v>1049</v>
      </c>
      <c r="B5285" s="120" t="s">
        <v>1050</v>
      </c>
      <c r="C5285" s="119" t="s">
        <v>7202</v>
      </c>
      <c r="D5285" s="121">
        <v>101.42</v>
      </c>
    </row>
    <row r="5286" spans="1:4" ht="15.95" customHeight="1">
      <c r="A5286" s="417" t="s">
        <v>1051</v>
      </c>
      <c r="B5286" s="416" t="s">
        <v>1052</v>
      </c>
      <c r="C5286" s="417" t="s">
        <v>6557</v>
      </c>
      <c r="D5286" s="418">
        <v>39.979999999999997</v>
      </c>
    </row>
    <row r="5287" spans="1:4" ht="6" customHeight="1">
      <c r="A5287" s="417"/>
      <c r="B5287" s="416"/>
      <c r="C5287" s="417"/>
      <c r="D5287" s="418"/>
    </row>
    <row r="5288" spans="1:4" ht="15.95" customHeight="1">
      <c r="A5288" s="119" t="s">
        <v>1053</v>
      </c>
      <c r="B5288" s="120" t="s">
        <v>1054</v>
      </c>
      <c r="C5288" s="119" t="s">
        <v>7196</v>
      </c>
      <c r="D5288" s="121">
        <v>135.56</v>
      </c>
    </row>
    <row r="5289" spans="1:4" ht="15.95" customHeight="1">
      <c r="A5289" s="119" t="s">
        <v>1055</v>
      </c>
      <c r="B5289" s="120" t="s">
        <v>0</v>
      </c>
      <c r="C5289" s="119" t="s">
        <v>7196</v>
      </c>
      <c r="D5289" s="121">
        <v>362.41</v>
      </c>
    </row>
    <row r="5290" spans="1:4" ht="15.95" customHeight="1">
      <c r="A5290" s="417" t="s">
        <v>19920</v>
      </c>
      <c r="B5290" s="416" t="s">
        <v>19921</v>
      </c>
      <c r="C5290" s="417" t="s">
        <v>7196</v>
      </c>
      <c r="D5290" s="418">
        <v>618.51</v>
      </c>
    </row>
    <row r="5291" spans="1:4" ht="6" customHeight="1">
      <c r="A5291" s="417"/>
      <c r="B5291" s="416"/>
      <c r="C5291" s="417"/>
      <c r="D5291" s="418"/>
    </row>
    <row r="5292" spans="1:4" ht="15.95" customHeight="1">
      <c r="A5292" s="417" t="s">
        <v>19922</v>
      </c>
      <c r="B5292" s="416" t="s">
        <v>19550</v>
      </c>
      <c r="C5292" s="417" t="s">
        <v>7196</v>
      </c>
      <c r="D5292" s="418">
        <v>642.72</v>
      </c>
    </row>
    <row r="5293" spans="1:4" ht="15" customHeight="1">
      <c r="A5293" s="417"/>
      <c r="B5293" s="416"/>
      <c r="C5293" s="417"/>
      <c r="D5293" s="418"/>
    </row>
    <row r="5294" spans="1:4" ht="15.95" customHeight="1">
      <c r="A5294" s="417" t="s">
        <v>20530</v>
      </c>
      <c r="B5294" s="416" t="s">
        <v>20531</v>
      </c>
      <c r="C5294" s="417" t="s">
        <v>7196</v>
      </c>
      <c r="D5294" s="418">
        <v>719.32</v>
      </c>
    </row>
    <row r="5295" spans="1:4" ht="24" customHeight="1">
      <c r="A5295" s="417"/>
      <c r="B5295" s="416"/>
      <c r="C5295" s="417"/>
      <c r="D5295" s="418"/>
    </row>
    <row r="5296" spans="1:4" ht="15.95" customHeight="1">
      <c r="A5296" s="119" t="s">
        <v>1</v>
      </c>
      <c r="B5296" s="120" t="s">
        <v>2</v>
      </c>
      <c r="C5296" s="119" t="s">
        <v>7199</v>
      </c>
      <c r="D5296" s="121">
        <v>426.79</v>
      </c>
    </row>
    <row r="5297" spans="1:4" ht="15.95" customHeight="1">
      <c r="A5297" s="119" t="s">
        <v>3</v>
      </c>
      <c r="B5297" s="120" t="s">
        <v>4</v>
      </c>
      <c r="C5297" s="119" t="s">
        <v>7199</v>
      </c>
      <c r="D5297" s="121">
        <v>517.25</v>
      </c>
    </row>
    <row r="5298" spans="1:4" ht="15.95" customHeight="1">
      <c r="A5298" s="119" t="s">
        <v>5</v>
      </c>
      <c r="B5298" s="120" t="s">
        <v>6</v>
      </c>
      <c r="C5298" s="119" t="s">
        <v>7199</v>
      </c>
      <c r="D5298" s="121">
        <v>816.47</v>
      </c>
    </row>
    <row r="5299" spans="1:4" ht="15.95" customHeight="1">
      <c r="A5299" s="119" t="s">
        <v>7</v>
      </c>
      <c r="B5299" s="120" t="s">
        <v>8</v>
      </c>
      <c r="C5299" s="119" t="s">
        <v>7199</v>
      </c>
      <c r="D5299" s="121">
        <v>988.17</v>
      </c>
    </row>
    <row r="5300" spans="1:4" ht="15.95" customHeight="1">
      <c r="A5300" s="417" t="s">
        <v>9</v>
      </c>
      <c r="B5300" s="416" t="s">
        <v>10</v>
      </c>
      <c r="C5300" s="417" t="s">
        <v>7199</v>
      </c>
      <c r="D5300" s="418">
        <v>478.86</v>
      </c>
    </row>
    <row r="5301" spans="1:4" ht="6" customHeight="1">
      <c r="A5301" s="417"/>
      <c r="B5301" s="416"/>
      <c r="C5301" s="417"/>
      <c r="D5301" s="418"/>
    </row>
    <row r="5302" spans="1:4" ht="15.95" customHeight="1">
      <c r="A5302" s="417" t="s">
        <v>11</v>
      </c>
      <c r="B5302" s="416" t="s">
        <v>12</v>
      </c>
      <c r="C5302" s="417" t="s">
        <v>7199</v>
      </c>
      <c r="D5302" s="418">
        <v>699.19</v>
      </c>
    </row>
    <row r="5303" spans="1:4" ht="6" customHeight="1">
      <c r="A5303" s="417"/>
      <c r="B5303" s="416"/>
      <c r="C5303" s="417"/>
      <c r="D5303" s="418"/>
    </row>
    <row r="5304" spans="1:4" ht="15.95" customHeight="1">
      <c r="A5304" s="417" t="s">
        <v>13</v>
      </c>
      <c r="B5304" s="416" t="s">
        <v>14</v>
      </c>
      <c r="C5304" s="417" t="s">
        <v>7199</v>
      </c>
      <c r="D5304" s="418">
        <v>181.32</v>
      </c>
    </row>
    <row r="5305" spans="1:4" ht="6" customHeight="1">
      <c r="A5305" s="417"/>
      <c r="B5305" s="416"/>
      <c r="C5305" s="417"/>
      <c r="D5305" s="418"/>
    </row>
    <row r="5306" spans="1:4" ht="15.95" customHeight="1">
      <c r="A5306" s="417" t="s">
        <v>15</v>
      </c>
      <c r="B5306" s="416" t="s">
        <v>16</v>
      </c>
      <c r="C5306" s="417" t="s">
        <v>7199</v>
      </c>
      <c r="D5306" s="418">
        <v>242.98</v>
      </c>
    </row>
    <row r="5307" spans="1:4" ht="6" customHeight="1">
      <c r="A5307" s="417"/>
      <c r="B5307" s="416"/>
      <c r="C5307" s="417"/>
      <c r="D5307" s="418"/>
    </row>
    <row r="5308" spans="1:4" ht="15.95" customHeight="1">
      <c r="A5308" s="417" t="s">
        <v>19923</v>
      </c>
      <c r="B5308" s="416" t="s">
        <v>20532</v>
      </c>
      <c r="C5308" s="417" t="s">
        <v>7202</v>
      </c>
      <c r="D5308" s="418">
        <v>1821.31</v>
      </c>
    </row>
    <row r="5309" spans="1:4" ht="6" customHeight="1">
      <c r="A5309" s="417"/>
      <c r="B5309" s="416"/>
      <c r="C5309" s="417"/>
      <c r="D5309" s="418"/>
    </row>
    <row r="5310" spans="1:4" ht="15.95" customHeight="1">
      <c r="A5310" s="417" t="s">
        <v>19924</v>
      </c>
      <c r="B5310" s="416" t="s">
        <v>20533</v>
      </c>
      <c r="C5310" s="417" t="s">
        <v>7202</v>
      </c>
      <c r="D5310" s="418">
        <v>1221.31</v>
      </c>
    </row>
    <row r="5311" spans="1:4" ht="6" customHeight="1">
      <c r="A5311" s="417"/>
      <c r="B5311" s="416"/>
      <c r="C5311" s="417"/>
      <c r="D5311" s="418"/>
    </row>
    <row r="5312" spans="1:4" ht="15.95" customHeight="1">
      <c r="A5312" s="419" t="s">
        <v>4359</v>
      </c>
      <c r="B5312" s="419"/>
      <c r="C5312" s="419"/>
      <c r="D5312" s="118">
        <v>388.66</v>
      </c>
    </row>
    <row r="5313" spans="1:4" ht="15.95" customHeight="1">
      <c r="A5313" s="119" t="s">
        <v>17</v>
      </c>
      <c r="B5313" s="120" t="s">
        <v>18</v>
      </c>
      <c r="C5313" s="119" t="s">
        <v>7199</v>
      </c>
      <c r="D5313" s="121">
        <v>44.17</v>
      </c>
    </row>
    <row r="5314" spans="1:4" ht="15.95" customHeight="1">
      <c r="A5314" s="119" t="s">
        <v>19</v>
      </c>
      <c r="B5314" s="120" t="s">
        <v>20</v>
      </c>
      <c r="C5314" s="119" t="s">
        <v>7199</v>
      </c>
      <c r="D5314" s="121">
        <v>64.47</v>
      </c>
    </row>
    <row r="5315" spans="1:4" ht="15.95" customHeight="1">
      <c r="A5315" s="119" t="s">
        <v>20534</v>
      </c>
      <c r="B5315" s="120" t="s">
        <v>20535</v>
      </c>
      <c r="C5315" s="119" t="s">
        <v>7196</v>
      </c>
      <c r="D5315" s="121">
        <v>29.36</v>
      </c>
    </row>
    <row r="5316" spans="1:4" ht="15.95" customHeight="1">
      <c r="A5316" s="119" t="s">
        <v>21</v>
      </c>
      <c r="B5316" s="120" t="s">
        <v>22</v>
      </c>
      <c r="C5316" s="119" t="s">
        <v>7196</v>
      </c>
      <c r="D5316" s="121">
        <v>39.57</v>
      </c>
    </row>
    <row r="5317" spans="1:4" ht="15.95" customHeight="1">
      <c r="A5317" s="119" t="s">
        <v>23</v>
      </c>
      <c r="B5317" s="120" t="s">
        <v>24</v>
      </c>
      <c r="C5317" s="119" t="s">
        <v>7196</v>
      </c>
      <c r="D5317" s="121">
        <v>115.8</v>
      </c>
    </row>
    <row r="5318" spans="1:4" ht="15.95" customHeight="1">
      <c r="A5318" s="119" t="s">
        <v>25</v>
      </c>
      <c r="B5318" s="120" t="s">
        <v>26</v>
      </c>
      <c r="C5318" s="119" t="s">
        <v>7196</v>
      </c>
      <c r="D5318" s="121">
        <v>95.29</v>
      </c>
    </row>
    <row r="5319" spans="1:4" ht="15.95" customHeight="1">
      <c r="A5319" s="419" t="s">
        <v>27</v>
      </c>
      <c r="B5319" s="419"/>
      <c r="C5319" s="419"/>
      <c r="D5319" s="118">
        <v>58564.93</v>
      </c>
    </row>
    <row r="5320" spans="1:4" ht="15.95" customHeight="1">
      <c r="A5320" s="419" t="s">
        <v>28</v>
      </c>
      <c r="B5320" s="419"/>
      <c r="C5320" s="419"/>
      <c r="D5320" s="118">
        <v>57040.83</v>
      </c>
    </row>
    <row r="5321" spans="1:4" ht="15.95" customHeight="1">
      <c r="A5321" s="119" t="s">
        <v>29</v>
      </c>
      <c r="B5321" s="120" t="s">
        <v>30</v>
      </c>
      <c r="C5321" s="119" t="s">
        <v>7199</v>
      </c>
      <c r="D5321" s="121">
        <v>1368.9</v>
      </c>
    </row>
    <row r="5322" spans="1:4" ht="15.95" customHeight="1">
      <c r="A5322" s="119" t="s">
        <v>31</v>
      </c>
      <c r="B5322" s="120" t="s">
        <v>32</v>
      </c>
      <c r="C5322" s="119" t="s">
        <v>7199</v>
      </c>
      <c r="D5322" s="121">
        <v>1738.99</v>
      </c>
    </row>
    <row r="5323" spans="1:4" ht="15.95" customHeight="1">
      <c r="A5323" s="119" t="s">
        <v>33</v>
      </c>
      <c r="B5323" s="120" t="s">
        <v>34</v>
      </c>
      <c r="C5323" s="119" t="s">
        <v>7199</v>
      </c>
      <c r="D5323" s="121">
        <v>2040</v>
      </c>
    </row>
    <row r="5324" spans="1:4" ht="15.95" customHeight="1">
      <c r="A5324" s="119" t="s">
        <v>35</v>
      </c>
      <c r="B5324" s="120" t="s">
        <v>36</v>
      </c>
      <c r="C5324" s="119" t="s">
        <v>7199</v>
      </c>
      <c r="D5324" s="121">
        <v>3161.57</v>
      </c>
    </row>
    <row r="5325" spans="1:4" ht="15.95" customHeight="1">
      <c r="A5325" s="119" t="s">
        <v>37</v>
      </c>
      <c r="B5325" s="120" t="s">
        <v>38</v>
      </c>
      <c r="C5325" s="119" t="s">
        <v>7199</v>
      </c>
      <c r="D5325" s="121">
        <v>3643.29</v>
      </c>
    </row>
    <row r="5326" spans="1:4" ht="15.95" customHeight="1">
      <c r="A5326" s="119" t="s">
        <v>39</v>
      </c>
      <c r="B5326" s="120" t="s">
        <v>40</v>
      </c>
      <c r="C5326" s="119" t="s">
        <v>7199</v>
      </c>
      <c r="D5326" s="121">
        <v>4639.7700000000004</v>
      </c>
    </row>
    <row r="5327" spans="1:4" ht="15.95" customHeight="1">
      <c r="A5327" s="119" t="s">
        <v>41</v>
      </c>
      <c r="B5327" s="120" t="s">
        <v>42</v>
      </c>
      <c r="C5327" s="119" t="s">
        <v>7196</v>
      </c>
      <c r="D5327" s="121">
        <v>281.61</v>
      </c>
    </row>
    <row r="5328" spans="1:4" ht="15.95" customHeight="1">
      <c r="A5328" s="417" t="s">
        <v>43</v>
      </c>
      <c r="B5328" s="416" t="s">
        <v>44</v>
      </c>
      <c r="C5328" s="417" t="s">
        <v>7199</v>
      </c>
      <c r="D5328" s="418">
        <v>175.36</v>
      </c>
    </row>
    <row r="5329" spans="1:4" ht="6" customHeight="1">
      <c r="A5329" s="417"/>
      <c r="B5329" s="416"/>
      <c r="C5329" s="417"/>
      <c r="D5329" s="418"/>
    </row>
    <row r="5330" spans="1:4" ht="15.95" customHeight="1">
      <c r="A5330" s="417" t="s">
        <v>45</v>
      </c>
      <c r="B5330" s="416" t="s">
        <v>46</v>
      </c>
      <c r="C5330" s="417" t="s">
        <v>7199</v>
      </c>
      <c r="D5330" s="418">
        <v>260.45</v>
      </c>
    </row>
    <row r="5331" spans="1:4" ht="6" customHeight="1">
      <c r="A5331" s="417"/>
      <c r="B5331" s="416"/>
      <c r="C5331" s="417"/>
      <c r="D5331" s="418"/>
    </row>
    <row r="5332" spans="1:4" ht="15.95" customHeight="1">
      <c r="A5332" s="417" t="s">
        <v>47</v>
      </c>
      <c r="B5332" s="416" t="s">
        <v>48</v>
      </c>
      <c r="C5332" s="417" t="s">
        <v>7199</v>
      </c>
      <c r="D5332" s="418">
        <v>309.45</v>
      </c>
    </row>
    <row r="5333" spans="1:4" ht="6" customHeight="1">
      <c r="A5333" s="417"/>
      <c r="B5333" s="416"/>
      <c r="C5333" s="417"/>
      <c r="D5333" s="418"/>
    </row>
    <row r="5334" spans="1:4" ht="15.95" customHeight="1">
      <c r="A5334" s="417" t="s">
        <v>49</v>
      </c>
      <c r="B5334" s="416" t="s">
        <v>50</v>
      </c>
      <c r="C5334" s="417" t="s">
        <v>7199</v>
      </c>
      <c r="D5334" s="418">
        <v>386.01</v>
      </c>
    </row>
    <row r="5335" spans="1:4" ht="6" customHeight="1">
      <c r="A5335" s="417"/>
      <c r="B5335" s="416"/>
      <c r="C5335" s="417"/>
      <c r="D5335" s="418"/>
    </row>
    <row r="5336" spans="1:4" ht="15.95" customHeight="1">
      <c r="A5336" s="417" t="s">
        <v>51</v>
      </c>
      <c r="B5336" s="416" t="s">
        <v>52</v>
      </c>
      <c r="C5336" s="417" t="s">
        <v>7199</v>
      </c>
      <c r="D5336" s="418">
        <v>468.07</v>
      </c>
    </row>
    <row r="5337" spans="1:4" ht="6" customHeight="1">
      <c r="A5337" s="417"/>
      <c r="B5337" s="416"/>
      <c r="C5337" s="417"/>
      <c r="D5337" s="418"/>
    </row>
    <row r="5338" spans="1:4" ht="15.95" customHeight="1">
      <c r="A5338" s="417" t="s">
        <v>53</v>
      </c>
      <c r="B5338" s="416" t="s">
        <v>54</v>
      </c>
      <c r="C5338" s="417" t="s">
        <v>6557</v>
      </c>
      <c r="D5338" s="418">
        <v>15.35</v>
      </c>
    </row>
    <row r="5339" spans="1:4" ht="15" customHeight="1">
      <c r="A5339" s="417"/>
      <c r="B5339" s="416"/>
      <c r="C5339" s="417"/>
      <c r="D5339" s="418"/>
    </row>
    <row r="5340" spans="1:4" ht="15.95" customHeight="1">
      <c r="A5340" s="417" t="s">
        <v>55</v>
      </c>
      <c r="B5340" s="416" t="s">
        <v>56</v>
      </c>
      <c r="C5340" s="417" t="s">
        <v>6557</v>
      </c>
      <c r="D5340" s="418">
        <v>19.809999999999999</v>
      </c>
    </row>
    <row r="5341" spans="1:4" ht="15" customHeight="1">
      <c r="A5341" s="417"/>
      <c r="B5341" s="416"/>
      <c r="C5341" s="417"/>
      <c r="D5341" s="418"/>
    </row>
    <row r="5342" spans="1:4" ht="15.95" customHeight="1">
      <c r="A5342" s="417" t="s">
        <v>57</v>
      </c>
      <c r="B5342" s="416" t="s">
        <v>58</v>
      </c>
      <c r="C5342" s="417" t="s">
        <v>7199</v>
      </c>
      <c r="D5342" s="418">
        <v>1379.8</v>
      </c>
    </row>
    <row r="5343" spans="1:4" ht="6" customHeight="1">
      <c r="A5343" s="417"/>
      <c r="B5343" s="416"/>
      <c r="C5343" s="417"/>
      <c r="D5343" s="418"/>
    </row>
    <row r="5344" spans="1:4" ht="15.95" customHeight="1">
      <c r="A5344" s="119" t="s">
        <v>59</v>
      </c>
      <c r="B5344" s="120" t="s">
        <v>60</v>
      </c>
      <c r="C5344" s="119" t="s">
        <v>7199</v>
      </c>
      <c r="D5344" s="121">
        <v>35.99</v>
      </c>
    </row>
    <row r="5345" spans="1:4" ht="15.95" customHeight="1">
      <c r="A5345" s="119" t="s">
        <v>61</v>
      </c>
      <c r="B5345" s="120" t="s">
        <v>62</v>
      </c>
      <c r="C5345" s="119" t="s">
        <v>7199</v>
      </c>
      <c r="D5345" s="121">
        <v>73.03</v>
      </c>
    </row>
    <row r="5346" spans="1:4" ht="15.95" customHeight="1">
      <c r="A5346" s="119" t="s">
        <v>63</v>
      </c>
      <c r="B5346" s="120" t="s">
        <v>64</v>
      </c>
      <c r="C5346" s="119" t="s">
        <v>7199</v>
      </c>
      <c r="D5346" s="121">
        <v>90.01</v>
      </c>
    </row>
    <row r="5347" spans="1:4" ht="15.95" customHeight="1">
      <c r="A5347" s="119" t="s">
        <v>65</v>
      </c>
      <c r="B5347" s="120" t="s">
        <v>66</v>
      </c>
      <c r="C5347" s="119" t="s">
        <v>7199</v>
      </c>
      <c r="D5347" s="121">
        <v>113.97</v>
      </c>
    </row>
    <row r="5348" spans="1:4" ht="15.95" customHeight="1">
      <c r="A5348" s="119" t="s">
        <v>67</v>
      </c>
      <c r="B5348" s="120" t="s">
        <v>68</v>
      </c>
      <c r="C5348" s="119" t="s">
        <v>7199</v>
      </c>
      <c r="D5348" s="121">
        <v>139.97999999999999</v>
      </c>
    </row>
    <row r="5349" spans="1:4" ht="15.95" customHeight="1">
      <c r="A5349" s="119" t="s">
        <v>69</v>
      </c>
      <c r="B5349" s="120" t="s">
        <v>70</v>
      </c>
      <c r="C5349" s="119" t="s">
        <v>7196</v>
      </c>
      <c r="D5349" s="121">
        <v>69.56</v>
      </c>
    </row>
    <row r="5350" spans="1:4" ht="15.95" customHeight="1">
      <c r="A5350" s="417" t="s">
        <v>71</v>
      </c>
      <c r="B5350" s="416" t="s">
        <v>72</v>
      </c>
      <c r="C5350" s="417" t="s">
        <v>7199</v>
      </c>
      <c r="D5350" s="418">
        <v>2735.44</v>
      </c>
    </row>
    <row r="5351" spans="1:4" ht="6" customHeight="1">
      <c r="A5351" s="417"/>
      <c r="B5351" s="416"/>
      <c r="C5351" s="417"/>
      <c r="D5351" s="418"/>
    </row>
    <row r="5352" spans="1:4" ht="15.95" customHeight="1">
      <c r="A5352" s="417" t="s">
        <v>73</v>
      </c>
      <c r="B5352" s="416" t="s">
        <v>74</v>
      </c>
      <c r="C5352" s="417" t="s">
        <v>7199</v>
      </c>
      <c r="D5352" s="418">
        <v>4135.99</v>
      </c>
    </row>
    <row r="5353" spans="1:4" ht="6" customHeight="1">
      <c r="A5353" s="417"/>
      <c r="B5353" s="416"/>
      <c r="C5353" s="417"/>
      <c r="D5353" s="418"/>
    </row>
    <row r="5354" spans="1:4" ht="15.95" customHeight="1">
      <c r="A5354" s="417" t="s">
        <v>75</v>
      </c>
      <c r="B5354" s="416" t="s">
        <v>76</v>
      </c>
      <c r="C5354" s="417" t="s">
        <v>7199</v>
      </c>
      <c r="D5354" s="418">
        <v>5116.67</v>
      </c>
    </row>
    <row r="5355" spans="1:4" ht="6" customHeight="1">
      <c r="A5355" s="417"/>
      <c r="B5355" s="416"/>
      <c r="C5355" s="417"/>
      <c r="D5355" s="418"/>
    </row>
    <row r="5356" spans="1:4" ht="15.95" customHeight="1">
      <c r="A5356" s="417" t="s">
        <v>77</v>
      </c>
      <c r="B5356" s="416" t="s">
        <v>78</v>
      </c>
      <c r="C5356" s="417" t="s">
        <v>7199</v>
      </c>
      <c r="D5356" s="418">
        <v>7481.6</v>
      </c>
    </row>
    <row r="5357" spans="1:4" ht="6" customHeight="1">
      <c r="A5357" s="417"/>
      <c r="B5357" s="416"/>
      <c r="C5357" s="417"/>
      <c r="D5357" s="418"/>
    </row>
    <row r="5358" spans="1:4" ht="15.95" customHeight="1">
      <c r="A5358" s="417" t="s">
        <v>79</v>
      </c>
      <c r="B5358" s="416" t="s">
        <v>80</v>
      </c>
      <c r="C5358" s="417" t="s">
        <v>7199</v>
      </c>
      <c r="D5358" s="418">
        <v>7806.47</v>
      </c>
    </row>
    <row r="5359" spans="1:4" ht="6" customHeight="1">
      <c r="A5359" s="417"/>
      <c r="B5359" s="416"/>
      <c r="C5359" s="417"/>
      <c r="D5359" s="418"/>
    </row>
    <row r="5360" spans="1:4" ht="15.95" customHeight="1">
      <c r="A5360" s="417" t="s">
        <v>81</v>
      </c>
      <c r="B5360" s="416" t="s">
        <v>82</v>
      </c>
      <c r="C5360" s="417" t="s">
        <v>7199</v>
      </c>
      <c r="D5360" s="418">
        <v>9353.69</v>
      </c>
    </row>
    <row r="5361" spans="1:4" ht="6" customHeight="1">
      <c r="A5361" s="417"/>
      <c r="B5361" s="416"/>
      <c r="C5361" s="417"/>
      <c r="D5361" s="418"/>
    </row>
    <row r="5362" spans="1:4" ht="15.95" customHeight="1">
      <c r="A5362" s="419" t="s">
        <v>19925</v>
      </c>
      <c r="B5362" s="419"/>
      <c r="C5362" s="419"/>
      <c r="D5362" s="118">
        <v>1524.1</v>
      </c>
    </row>
    <row r="5363" spans="1:4" ht="15.95" customHeight="1">
      <c r="A5363" s="417" t="s">
        <v>19926</v>
      </c>
      <c r="B5363" s="416" t="s">
        <v>19927</v>
      </c>
      <c r="C5363" s="417" t="s">
        <v>7196</v>
      </c>
      <c r="D5363" s="418">
        <v>50.47</v>
      </c>
    </row>
    <row r="5364" spans="1:4" ht="6" customHeight="1">
      <c r="A5364" s="417"/>
      <c r="B5364" s="416"/>
      <c r="C5364" s="417"/>
      <c r="D5364" s="418"/>
    </row>
    <row r="5365" spans="1:4" ht="15.95" customHeight="1">
      <c r="A5365" s="417" t="s">
        <v>19928</v>
      </c>
      <c r="B5365" s="416" t="s">
        <v>19929</v>
      </c>
      <c r="C5365" s="417" t="s">
        <v>7196</v>
      </c>
      <c r="D5365" s="418">
        <v>51.18</v>
      </c>
    </row>
    <row r="5366" spans="1:4" ht="6" customHeight="1">
      <c r="A5366" s="417"/>
      <c r="B5366" s="416"/>
      <c r="C5366" s="417"/>
      <c r="D5366" s="418"/>
    </row>
    <row r="5367" spans="1:4" ht="15.95" customHeight="1">
      <c r="A5367" s="417" t="s">
        <v>19930</v>
      </c>
      <c r="B5367" s="416" t="s">
        <v>19931</v>
      </c>
      <c r="C5367" s="417" t="s">
        <v>7196</v>
      </c>
      <c r="D5367" s="418">
        <v>64.62</v>
      </c>
    </row>
    <row r="5368" spans="1:4" ht="6" customHeight="1">
      <c r="A5368" s="417"/>
      <c r="B5368" s="416"/>
      <c r="C5368" s="417"/>
      <c r="D5368" s="418"/>
    </row>
    <row r="5369" spans="1:4" ht="15.95" customHeight="1">
      <c r="A5369" s="417" t="s">
        <v>19932</v>
      </c>
      <c r="B5369" s="416" t="s">
        <v>19933</v>
      </c>
      <c r="C5369" s="417" t="s">
        <v>7196</v>
      </c>
      <c r="D5369" s="418">
        <v>75.98</v>
      </c>
    </row>
    <row r="5370" spans="1:4" ht="6" customHeight="1">
      <c r="A5370" s="417"/>
      <c r="B5370" s="416"/>
      <c r="C5370" s="417"/>
      <c r="D5370" s="418"/>
    </row>
    <row r="5371" spans="1:4" ht="15.95" customHeight="1">
      <c r="A5371" s="417" t="s">
        <v>19934</v>
      </c>
      <c r="B5371" s="416" t="s">
        <v>19935</v>
      </c>
      <c r="C5371" s="417" t="s">
        <v>7196</v>
      </c>
      <c r="D5371" s="418">
        <v>88.48</v>
      </c>
    </row>
    <row r="5372" spans="1:4" ht="6" customHeight="1">
      <c r="A5372" s="417"/>
      <c r="B5372" s="416"/>
      <c r="C5372" s="417"/>
      <c r="D5372" s="418"/>
    </row>
    <row r="5373" spans="1:4" ht="15.95" customHeight="1">
      <c r="A5373" s="417" t="s">
        <v>19936</v>
      </c>
      <c r="B5373" s="416" t="s">
        <v>19937</v>
      </c>
      <c r="C5373" s="417" t="s">
        <v>7196</v>
      </c>
      <c r="D5373" s="418">
        <v>107.42</v>
      </c>
    </row>
    <row r="5374" spans="1:4" ht="6" customHeight="1">
      <c r="A5374" s="417"/>
      <c r="B5374" s="416"/>
      <c r="C5374" s="417"/>
      <c r="D5374" s="418"/>
    </row>
    <row r="5375" spans="1:4" ht="15.95" customHeight="1">
      <c r="A5375" s="417" t="s">
        <v>19938</v>
      </c>
      <c r="B5375" s="416" t="s">
        <v>19939</v>
      </c>
      <c r="C5375" s="417" t="s">
        <v>7196</v>
      </c>
      <c r="D5375" s="418">
        <v>131.72999999999999</v>
      </c>
    </row>
    <row r="5376" spans="1:4" ht="6" customHeight="1">
      <c r="A5376" s="417"/>
      <c r="B5376" s="416"/>
      <c r="C5376" s="417"/>
      <c r="D5376" s="418"/>
    </row>
    <row r="5377" spans="1:4" ht="15.95" customHeight="1">
      <c r="A5377" s="417" t="s">
        <v>19940</v>
      </c>
      <c r="B5377" s="416" t="s">
        <v>19941</v>
      </c>
      <c r="C5377" s="417" t="s">
        <v>7196</v>
      </c>
      <c r="D5377" s="418">
        <v>133.94999999999999</v>
      </c>
    </row>
    <row r="5378" spans="1:4" ht="6" customHeight="1">
      <c r="A5378" s="417"/>
      <c r="B5378" s="416"/>
      <c r="C5378" s="417"/>
      <c r="D5378" s="418"/>
    </row>
    <row r="5379" spans="1:4" ht="15.95" customHeight="1">
      <c r="A5379" s="417" t="s">
        <v>19942</v>
      </c>
      <c r="B5379" s="416" t="s">
        <v>19943</v>
      </c>
      <c r="C5379" s="417" t="s">
        <v>7196</v>
      </c>
      <c r="D5379" s="418">
        <v>186.83</v>
      </c>
    </row>
    <row r="5380" spans="1:4" ht="6" customHeight="1">
      <c r="A5380" s="417"/>
      <c r="B5380" s="416"/>
      <c r="C5380" s="417"/>
      <c r="D5380" s="418"/>
    </row>
    <row r="5381" spans="1:4" ht="15.95" customHeight="1">
      <c r="A5381" s="417" t="s">
        <v>19944</v>
      </c>
      <c r="B5381" s="416" t="s">
        <v>19945</v>
      </c>
      <c r="C5381" s="417" t="s">
        <v>7196</v>
      </c>
      <c r="D5381" s="418">
        <v>188.62</v>
      </c>
    </row>
    <row r="5382" spans="1:4" ht="6" customHeight="1">
      <c r="A5382" s="417"/>
      <c r="B5382" s="416"/>
      <c r="C5382" s="417"/>
      <c r="D5382" s="418"/>
    </row>
    <row r="5383" spans="1:4" ht="15.95" customHeight="1">
      <c r="A5383" s="417" t="s">
        <v>19946</v>
      </c>
      <c r="B5383" s="416" t="s">
        <v>19947</v>
      </c>
      <c r="C5383" s="417" t="s">
        <v>7196</v>
      </c>
      <c r="D5383" s="418">
        <v>220.88</v>
      </c>
    </row>
    <row r="5384" spans="1:4" ht="6" customHeight="1">
      <c r="A5384" s="417"/>
      <c r="B5384" s="416"/>
      <c r="C5384" s="417"/>
      <c r="D5384" s="418"/>
    </row>
    <row r="5385" spans="1:4" ht="15.95" customHeight="1">
      <c r="A5385" s="417" t="s">
        <v>19948</v>
      </c>
      <c r="B5385" s="416" t="s">
        <v>19949</v>
      </c>
      <c r="C5385" s="417" t="s">
        <v>7196</v>
      </c>
      <c r="D5385" s="418">
        <v>223.94</v>
      </c>
    </row>
    <row r="5386" spans="1:4" ht="6" customHeight="1">
      <c r="A5386" s="417"/>
      <c r="B5386" s="416"/>
      <c r="C5386" s="417"/>
      <c r="D5386" s="418"/>
    </row>
    <row r="5387" spans="1:4" ht="15.95" customHeight="1">
      <c r="A5387" s="419" t="s">
        <v>23608</v>
      </c>
      <c r="B5387" s="419"/>
      <c r="C5387" s="419"/>
      <c r="D5387" s="118">
        <v>32772.93</v>
      </c>
    </row>
    <row r="5388" spans="1:4" ht="15.95" customHeight="1">
      <c r="A5388" s="419" t="s">
        <v>23609</v>
      </c>
      <c r="B5388" s="419"/>
      <c r="C5388" s="419"/>
      <c r="D5388" s="118">
        <v>16543.22</v>
      </c>
    </row>
    <row r="5389" spans="1:4" ht="15.95" customHeight="1">
      <c r="A5389" s="417" t="s">
        <v>23610</v>
      </c>
      <c r="B5389" s="416" t="s">
        <v>23611</v>
      </c>
      <c r="C5389" s="417" t="s">
        <v>7199</v>
      </c>
      <c r="D5389" s="418">
        <v>1844.97</v>
      </c>
    </row>
    <row r="5390" spans="1:4" ht="51.95" customHeight="1">
      <c r="A5390" s="417"/>
      <c r="B5390" s="416"/>
      <c r="C5390" s="417"/>
      <c r="D5390" s="418"/>
    </row>
    <row r="5391" spans="1:4" ht="15.95" customHeight="1">
      <c r="A5391" s="417" t="s">
        <v>23612</v>
      </c>
      <c r="B5391" s="416" t="s">
        <v>23613</v>
      </c>
      <c r="C5391" s="417" t="s">
        <v>20283</v>
      </c>
      <c r="D5391" s="418">
        <v>2847.67</v>
      </c>
    </row>
    <row r="5392" spans="1:4" ht="60.95" customHeight="1">
      <c r="A5392" s="417"/>
      <c r="B5392" s="416"/>
      <c r="C5392" s="417"/>
      <c r="D5392" s="418"/>
    </row>
    <row r="5393" spans="1:4" ht="15.95" customHeight="1">
      <c r="A5393" s="417" t="s">
        <v>23614</v>
      </c>
      <c r="B5393" s="416" t="s">
        <v>23615</v>
      </c>
      <c r="C5393" s="417" t="s">
        <v>7199</v>
      </c>
      <c r="D5393" s="418">
        <v>1940.87</v>
      </c>
    </row>
    <row r="5394" spans="1:4" ht="51.95" customHeight="1">
      <c r="A5394" s="417"/>
      <c r="B5394" s="416"/>
      <c r="C5394" s="417"/>
      <c r="D5394" s="418"/>
    </row>
    <row r="5395" spans="1:4" ht="15.95" customHeight="1">
      <c r="A5395" s="417" t="s">
        <v>23616</v>
      </c>
      <c r="B5395" s="416" t="s">
        <v>23617</v>
      </c>
      <c r="C5395" s="417" t="s">
        <v>7199</v>
      </c>
      <c r="D5395" s="418">
        <v>3182.92</v>
      </c>
    </row>
    <row r="5396" spans="1:4" ht="60.95" customHeight="1">
      <c r="A5396" s="417"/>
      <c r="B5396" s="416"/>
      <c r="C5396" s="417"/>
      <c r="D5396" s="418"/>
    </row>
    <row r="5397" spans="1:4" ht="15.95" customHeight="1">
      <c r="A5397" s="417" t="s">
        <v>23618</v>
      </c>
      <c r="B5397" s="416" t="s">
        <v>23619</v>
      </c>
      <c r="C5397" s="417" t="s">
        <v>7196</v>
      </c>
      <c r="D5397" s="418">
        <v>165.23</v>
      </c>
    </row>
    <row r="5398" spans="1:4" ht="51.95" customHeight="1">
      <c r="A5398" s="417"/>
      <c r="B5398" s="416"/>
      <c r="C5398" s="417"/>
      <c r="D5398" s="418"/>
    </row>
    <row r="5399" spans="1:4" ht="15.95" customHeight="1">
      <c r="A5399" s="417" t="s">
        <v>23620</v>
      </c>
      <c r="B5399" s="416" t="s">
        <v>23621</v>
      </c>
      <c r="C5399" s="417" t="s">
        <v>7196</v>
      </c>
      <c r="D5399" s="418">
        <v>152.27000000000001</v>
      </c>
    </row>
    <row r="5400" spans="1:4" ht="60.95" customHeight="1">
      <c r="A5400" s="417"/>
      <c r="B5400" s="416"/>
      <c r="C5400" s="417"/>
      <c r="D5400" s="418"/>
    </row>
    <row r="5401" spans="1:4" ht="15.95" customHeight="1">
      <c r="A5401" s="417" t="s">
        <v>23622</v>
      </c>
      <c r="B5401" s="416" t="s">
        <v>23623</v>
      </c>
      <c r="C5401" s="417" t="s">
        <v>7196</v>
      </c>
      <c r="D5401" s="418">
        <v>107.42</v>
      </c>
    </row>
    <row r="5402" spans="1:4" ht="42.95" customHeight="1">
      <c r="A5402" s="417"/>
      <c r="B5402" s="416"/>
      <c r="C5402" s="417"/>
      <c r="D5402" s="418"/>
    </row>
    <row r="5403" spans="1:4" ht="15.95" customHeight="1">
      <c r="A5403" s="417" t="s">
        <v>23624</v>
      </c>
      <c r="B5403" s="416" t="s">
        <v>23625</v>
      </c>
      <c r="C5403" s="417" t="s">
        <v>7196</v>
      </c>
      <c r="D5403" s="418">
        <v>91.8</v>
      </c>
    </row>
    <row r="5404" spans="1:4" ht="51.95" customHeight="1">
      <c r="A5404" s="417"/>
      <c r="B5404" s="416"/>
      <c r="C5404" s="417"/>
      <c r="D5404" s="418"/>
    </row>
    <row r="5405" spans="1:4" ht="15.95" customHeight="1">
      <c r="A5405" s="417" t="s">
        <v>23626</v>
      </c>
      <c r="B5405" s="416" t="s">
        <v>23627</v>
      </c>
      <c r="C5405" s="417" t="s">
        <v>7196</v>
      </c>
      <c r="D5405" s="418">
        <v>14.55</v>
      </c>
    </row>
    <row r="5406" spans="1:4" ht="15" customHeight="1">
      <c r="A5406" s="417"/>
      <c r="B5406" s="416"/>
      <c r="C5406" s="417"/>
      <c r="D5406" s="418"/>
    </row>
    <row r="5407" spans="1:4" ht="15.95" customHeight="1">
      <c r="A5407" s="417" t="s">
        <v>23628</v>
      </c>
      <c r="B5407" s="416" t="s">
        <v>23629</v>
      </c>
      <c r="C5407" s="417" t="s">
        <v>7196</v>
      </c>
      <c r="D5407" s="418">
        <v>15.47</v>
      </c>
    </row>
    <row r="5408" spans="1:4" ht="15" customHeight="1">
      <c r="A5408" s="417"/>
      <c r="B5408" s="416"/>
      <c r="C5408" s="417"/>
      <c r="D5408" s="418"/>
    </row>
    <row r="5409" spans="1:4" ht="15.95" customHeight="1">
      <c r="A5409" s="417" t="s">
        <v>23630</v>
      </c>
      <c r="B5409" s="416" t="s">
        <v>23631</v>
      </c>
      <c r="C5409" s="417" t="s">
        <v>7196</v>
      </c>
      <c r="D5409" s="418">
        <v>16.440000000000001</v>
      </c>
    </row>
    <row r="5410" spans="1:4" ht="24" customHeight="1">
      <c r="A5410" s="417"/>
      <c r="B5410" s="416"/>
      <c r="C5410" s="417"/>
      <c r="D5410" s="418"/>
    </row>
    <row r="5411" spans="1:4" ht="15.95" customHeight="1">
      <c r="A5411" s="417" t="s">
        <v>23632</v>
      </c>
      <c r="B5411" s="416" t="s">
        <v>23633</v>
      </c>
      <c r="C5411" s="417" t="s">
        <v>7196</v>
      </c>
      <c r="D5411" s="418">
        <v>21.11</v>
      </c>
    </row>
    <row r="5412" spans="1:4" ht="15" customHeight="1">
      <c r="A5412" s="417"/>
      <c r="B5412" s="416"/>
      <c r="C5412" s="417"/>
      <c r="D5412" s="418"/>
    </row>
    <row r="5413" spans="1:4" ht="15.95" customHeight="1">
      <c r="A5413" s="417" t="s">
        <v>23634</v>
      </c>
      <c r="B5413" s="416" t="s">
        <v>23635</v>
      </c>
      <c r="C5413" s="417" t="s">
        <v>7196</v>
      </c>
      <c r="D5413" s="418">
        <v>89.54</v>
      </c>
    </row>
    <row r="5414" spans="1:4" ht="6" customHeight="1">
      <c r="A5414" s="417"/>
      <c r="B5414" s="416"/>
      <c r="C5414" s="417"/>
      <c r="D5414" s="418"/>
    </row>
    <row r="5415" spans="1:4" ht="15.95" customHeight="1">
      <c r="A5415" s="417" t="s">
        <v>23636</v>
      </c>
      <c r="B5415" s="416" t="s">
        <v>23637</v>
      </c>
      <c r="C5415" s="417" t="s">
        <v>7196</v>
      </c>
      <c r="D5415" s="418">
        <v>127.81</v>
      </c>
    </row>
    <row r="5416" spans="1:4" ht="6" customHeight="1">
      <c r="A5416" s="417"/>
      <c r="B5416" s="416"/>
      <c r="C5416" s="417"/>
      <c r="D5416" s="418"/>
    </row>
    <row r="5417" spans="1:4" ht="15.95" customHeight="1">
      <c r="A5417" s="417" t="s">
        <v>23638</v>
      </c>
      <c r="B5417" s="416" t="s">
        <v>23639</v>
      </c>
      <c r="C5417" s="417" t="s">
        <v>7196</v>
      </c>
      <c r="D5417" s="418">
        <v>144.25</v>
      </c>
    </row>
    <row r="5418" spans="1:4" ht="6" customHeight="1">
      <c r="A5418" s="417"/>
      <c r="B5418" s="416"/>
      <c r="C5418" s="417"/>
      <c r="D5418" s="418"/>
    </row>
    <row r="5419" spans="1:4" ht="15.95" customHeight="1">
      <c r="A5419" s="417" t="s">
        <v>23640</v>
      </c>
      <c r="B5419" s="416" t="s">
        <v>23641</v>
      </c>
      <c r="C5419" s="417" t="s">
        <v>7199</v>
      </c>
      <c r="D5419" s="418">
        <v>576.13</v>
      </c>
    </row>
    <row r="5420" spans="1:4" ht="33" customHeight="1">
      <c r="A5420" s="417"/>
      <c r="B5420" s="416"/>
      <c r="C5420" s="417"/>
      <c r="D5420" s="418"/>
    </row>
    <row r="5421" spans="1:4" ht="15.95" customHeight="1">
      <c r="A5421" s="417" t="s">
        <v>23642</v>
      </c>
      <c r="B5421" s="416" t="s">
        <v>23643</v>
      </c>
      <c r="C5421" s="417" t="s">
        <v>7199</v>
      </c>
      <c r="D5421" s="418">
        <v>771.39</v>
      </c>
    </row>
    <row r="5422" spans="1:4" ht="33" customHeight="1">
      <c r="A5422" s="417"/>
      <c r="B5422" s="416"/>
      <c r="C5422" s="417"/>
      <c r="D5422" s="418"/>
    </row>
    <row r="5423" spans="1:4" ht="15.95" customHeight="1">
      <c r="A5423" s="417" t="s">
        <v>23644</v>
      </c>
      <c r="B5423" s="416" t="s">
        <v>23645</v>
      </c>
      <c r="C5423" s="417" t="s">
        <v>7199</v>
      </c>
      <c r="D5423" s="418">
        <v>1018.79</v>
      </c>
    </row>
    <row r="5424" spans="1:4" ht="33" customHeight="1">
      <c r="A5424" s="417"/>
      <c r="B5424" s="416"/>
      <c r="C5424" s="417"/>
      <c r="D5424" s="418"/>
    </row>
    <row r="5425" spans="1:4" ht="15.95" customHeight="1">
      <c r="A5425" s="417" t="s">
        <v>23646</v>
      </c>
      <c r="B5425" s="416" t="s">
        <v>23647</v>
      </c>
      <c r="C5425" s="417" t="s">
        <v>7199</v>
      </c>
      <c r="D5425" s="418">
        <v>1446.27</v>
      </c>
    </row>
    <row r="5426" spans="1:4" ht="33" customHeight="1">
      <c r="A5426" s="417"/>
      <c r="B5426" s="416"/>
      <c r="C5426" s="417"/>
      <c r="D5426" s="418"/>
    </row>
    <row r="5427" spans="1:4" ht="15.95" customHeight="1">
      <c r="A5427" s="417" t="s">
        <v>23648</v>
      </c>
      <c r="B5427" s="416" t="s">
        <v>23649</v>
      </c>
      <c r="C5427" s="417" t="s">
        <v>7199</v>
      </c>
      <c r="D5427" s="418">
        <v>941.98</v>
      </c>
    </row>
    <row r="5428" spans="1:4" ht="6" customHeight="1">
      <c r="A5428" s="417"/>
      <c r="B5428" s="416"/>
      <c r="C5428" s="417"/>
      <c r="D5428" s="418"/>
    </row>
    <row r="5429" spans="1:4" ht="15.95" customHeight="1">
      <c r="A5429" s="417" t="s">
        <v>23650</v>
      </c>
      <c r="B5429" s="416" t="s">
        <v>23651</v>
      </c>
      <c r="C5429" s="417" t="s">
        <v>7199</v>
      </c>
      <c r="D5429" s="418">
        <v>1026.3499999999999</v>
      </c>
    </row>
    <row r="5430" spans="1:4" ht="6" customHeight="1">
      <c r="A5430" s="417"/>
      <c r="B5430" s="416"/>
      <c r="C5430" s="417"/>
      <c r="D5430" s="418"/>
    </row>
    <row r="5431" spans="1:4" ht="15.95" customHeight="1">
      <c r="A5431" s="419" t="s">
        <v>23652</v>
      </c>
      <c r="B5431" s="419"/>
      <c r="C5431" s="419"/>
      <c r="D5431" s="118">
        <v>11231.27</v>
      </c>
    </row>
    <row r="5432" spans="1:4" ht="15.95" customHeight="1">
      <c r="A5432" s="417" t="s">
        <v>23653</v>
      </c>
      <c r="B5432" s="416" t="s">
        <v>23654</v>
      </c>
      <c r="C5432" s="417" t="s">
        <v>7196</v>
      </c>
      <c r="D5432" s="418">
        <v>30.05</v>
      </c>
    </row>
    <row r="5433" spans="1:4" ht="24" customHeight="1">
      <c r="A5433" s="417"/>
      <c r="B5433" s="416"/>
      <c r="C5433" s="417"/>
      <c r="D5433" s="418"/>
    </row>
    <row r="5434" spans="1:4" ht="15.95" customHeight="1">
      <c r="A5434" s="417" t="s">
        <v>23655</v>
      </c>
      <c r="B5434" s="416" t="s">
        <v>23656</v>
      </c>
      <c r="C5434" s="417" t="s">
        <v>7196</v>
      </c>
      <c r="D5434" s="418">
        <v>44.07</v>
      </c>
    </row>
    <row r="5435" spans="1:4" ht="33" customHeight="1">
      <c r="A5435" s="417"/>
      <c r="B5435" s="416"/>
      <c r="C5435" s="417"/>
      <c r="D5435" s="418"/>
    </row>
    <row r="5436" spans="1:4" ht="15.95" customHeight="1">
      <c r="A5436" s="417" t="s">
        <v>23657</v>
      </c>
      <c r="B5436" s="416" t="s">
        <v>23658</v>
      </c>
      <c r="C5436" s="417" t="s">
        <v>7196</v>
      </c>
      <c r="D5436" s="418">
        <v>48.46</v>
      </c>
    </row>
    <row r="5437" spans="1:4" ht="33" customHeight="1">
      <c r="A5437" s="417"/>
      <c r="B5437" s="416"/>
      <c r="C5437" s="417"/>
      <c r="D5437" s="418"/>
    </row>
    <row r="5438" spans="1:4" ht="15.95" customHeight="1">
      <c r="A5438" s="417" t="s">
        <v>23659</v>
      </c>
      <c r="B5438" s="416" t="s">
        <v>23660</v>
      </c>
      <c r="C5438" s="417" t="s">
        <v>7196</v>
      </c>
      <c r="D5438" s="418">
        <v>52.13</v>
      </c>
    </row>
    <row r="5439" spans="1:4" ht="33" customHeight="1">
      <c r="A5439" s="417"/>
      <c r="B5439" s="416"/>
      <c r="C5439" s="417"/>
      <c r="D5439" s="418"/>
    </row>
    <row r="5440" spans="1:4" ht="15.95" customHeight="1">
      <c r="A5440" s="417" t="s">
        <v>23661</v>
      </c>
      <c r="B5440" s="416" t="s">
        <v>23662</v>
      </c>
      <c r="C5440" s="417" t="s">
        <v>7196</v>
      </c>
      <c r="D5440" s="418">
        <v>62.87</v>
      </c>
    </row>
    <row r="5441" spans="1:4" ht="33" customHeight="1">
      <c r="A5441" s="417"/>
      <c r="B5441" s="416"/>
      <c r="C5441" s="417"/>
      <c r="D5441" s="418"/>
    </row>
    <row r="5442" spans="1:4" ht="15.95" customHeight="1">
      <c r="A5442" s="417" t="s">
        <v>23663</v>
      </c>
      <c r="B5442" s="416" t="s">
        <v>23664</v>
      </c>
      <c r="C5442" s="417" t="s">
        <v>7196</v>
      </c>
      <c r="D5442" s="418">
        <v>66.98</v>
      </c>
    </row>
    <row r="5443" spans="1:4" ht="33" customHeight="1">
      <c r="A5443" s="417"/>
      <c r="B5443" s="416"/>
      <c r="C5443" s="417"/>
      <c r="D5443" s="418"/>
    </row>
    <row r="5444" spans="1:4" ht="15.95" customHeight="1">
      <c r="A5444" s="417" t="s">
        <v>23665</v>
      </c>
      <c r="B5444" s="416" t="s">
        <v>23666</v>
      </c>
      <c r="C5444" s="417" t="s">
        <v>7196</v>
      </c>
      <c r="D5444" s="418">
        <v>76.3</v>
      </c>
    </row>
    <row r="5445" spans="1:4" ht="33" customHeight="1">
      <c r="A5445" s="417"/>
      <c r="B5445" s="416"/>
      <c r="C5445" s="417"/>
      <c r="D5445" s="418"/>
    </row>
    <row r="5446" spans="1:4" ht="15.95" customHeight="1">
      <c r="A5446" s="417" t="s">
        <v>23667</v>
      </c>
      <c r="B5446" s="416" t="s">
        <v>23668</v>
      </c>
      <c r="C5446" s="417" t="s">
        <v>7196</v>
      </c>
      <c r="D5446" s="418">
        <v>86.11</v>
      </c>
    </row>
    <row r="5447" spans="1:4" ht="33" customHeight="1">
      <c r="A5447" s="417"/>
      <c r="B5447" s="416"/>
      <c r="C5447" s="417"/>
      <c r="D5447" s="418"/>
    </row>
    <row r="5448" spans="1:4" ht="15.95" customHeight="1">
      <c r="A5448" s="417" t="s">
        <v>23669</v>
      </c>
      <c r="B5448" s="416" t="s">
        <v>23670</v>
      </c>
      <c r="C5448" s="417" t="s">
        <v>7196</v>
      </c>
      <c r="D5448" s="418">
        <v>198.18</v>
      </c>
    </row>
    <row r="5449" spans="1:4" ht="6" customHeight="1">
      <c r="A5449" s="417"/>
      <c r="B5449" s="416"/>
      <c r="C5449" s="417"/>
      <c r="D5449" s="418"/>
    </row>
    <row r="5450" spans="1:4" ht="15.95" customHeight="1">
      <c r="A5450" s="417" t="s">
        <v>23671</v>
      </c>
      <c r="B5450" s="416" t="s">
        <v>23672</v>
      </c>
      <c r="C5450" s="417" t="s">
        <v>7196</v>
      </c>
      <c r="D5450" s="418">
        <v>201.39</v>
      </c>
    </row>
    <row r="5451" spans="1:4" ht="6" customHeight="1">
      <c r="A5451" s="417"/>
      <c r="B5451" s="416"/>
      <c r="C5451" s="417"/>
      <c r="D5451" s="418"/>
    </row>
    <row r="5452" spans="1:4" ht="15.95" customHeight="1">
      <c r="A5452" s="417" t="s">
        <v>23673</v>
      </c>
      <c r="B5452" s="416" t="s">
        <v>23674</v>
      </c>
      <c r="C5452" s="417" t="s">
        <v>7196</v>
      </c>
      <c r="D5452" s="418">
        <v>210.98</v>
      </c>
    </row>
    <row r="5453" spans="1:4" ht="6" customHeight="1">
      <c r="A5453" s="417"/>
      <c r="B5453" s="416"/>
      <c r="C5453" s="417"/>
      <c r="D5453" s="418"/>
    </row>
    <row r="5454" spans="1:4" ht="15.95" customHeight="1">
      <c r="A5454" s="417" t="s">
        <v>23675</v>
      </c>
      <c r="B5454" s="416" t="s">
        <v>23676</v>
      </c>
      <c r="C5454" s="417" t="s">
        <v>7196</v>
      </c>
      <c r="D5454" s="418">
        <v>159.19999999999999</v>
      </c>
    </row>
    <row r="5455" spans="1:4" ht="15" customHeight="1">
      <c r="A5455" s="417"/>
      <c r="B5455" s="416"/>
      <c r="C5455" s="417"/>
      <c r="D5455" s="418"/>
    </row>
    <row r="5456" spans="1:4" ht="15.95" customHeight="1">
      <c r="A5456" s="417" t="s">
        <v>23677</v>
      </c>
      <c r="B5456" s="416" t="s">
        <v>23678</v>
      </c>
      <c r="C5456" s="417" t="s">
        <v>7196</v>
      </c>
      <c r="D5456" s="418">
        <v>176.88</v>
      </c>
    </row>
    <row r="5457" spans="1:4" ht="15" customHeight="1">
      <c r="A5457" s="417"/>
      <c r="B5457" s="416"/>
      <c r="C5457" s="417"/>
      <c r="D5457" s="418"/>
    </row>
    <row r="5458" spans="1:4" ht="15.95" customHeight="1">
      <c r="A5458" s="417" t="s">
        <v>23679</v>
      </c>
      <c r="B5458" s="416" t="s">
        <v>23680</v>
      </c>
      <c r="C5458" s="417" t="s">
        <v>7196</v>
      </c>
      <c r="D5458" s="418">
        <v>247.55</v>
      </c>
    </row>
    <row r="5459" spans="1:4" ht="15" customHeight="1">
      <c r="A5459" s="417"/>
      <c r="B5459" s="416"/>
      <c r="C5459" s="417"/>
      <c r="D5459" s="418"/>
    </row>
    <row r="5460" spans="1:4" ht="15.95" customHeight="1">
      <c r="A5460" s="417" t="s">
        <v>23681</v>
      </c>
      <c r="B5460" s="416" t="s">
        <v>23682</v>
      </c>
      <c r="C5460" s="417" t="s">
        <v>7196</v>
      </c>
      <c r="D5460" s="418">
        <v>283.61</v>
      </c>
    </row>
    <row r="5461" spans="1:4" ht="15" customHeight="1">
      <c r="A5461" s="417"/>
      <c r="B5461" s="416"/>
      <c r="C5461" s="417"/>
      <c r="D5461" s="418"/>
    </row>
    <row r="5462" spans="1:4" ht="15.95" customHeight="1">
      <c r="A5462" s="417" t="s">
        <v>23683</v>
      </c>
      <c r="B5462" s="416" t="s">
        <v>23684</v>
      </c>
      <c r="C5462" s="417" t="s">
        <v>7199</v>
      </c>
      <c r="D5462" s="418">
        <v>510.04</v>
      </c>
    </row>
    <row r="5463" spans="1:4" ht="6" customHeight="1">
      <c r="A5463" s="417"/>
      <c r="B5463" s="416"/>
      <c r="C5463" s="417"/>
      <c r="D5463" s="418"/>
    </row>
    <row r="5464" spans="1:4" ht="15.95" customHeight="1">
      <c r="A5464" s="417" t="s">
        <v>23685</v>
      </c>
      <c r="B5464" s="416" t="s">
        <v>23686</v>
      </c>
      <c r="C5464" s="417" t="s">
        <v>7199</v>
      </c>
      <c r="D5464" s="418">
        <v>572.53</v>
      </c>
    </row>
    <row r="5465" spans="1:4" ht="6" customHeight="1">
      <c r="A5465" s="417"/>
      <c r="B5465" s="416"/>
      <c r="C5465" s="417"/>
      <c r="D5465" s="418"/>
    </row>
    <row r="5466" spans="1:4" ht="15.95" customHeight="1">
      <c r="A5466" s="417" t="s">
        <v>23687</v>
      </c>
      <c r="B5466" s="416" t="s">
        <v>23688</v>
      </c>
      <c r="C5466" s="417" t="s">
        <v>7199</v>
      </c>
      <c r="D5466" s="418">
        <v>662.27</v>
      </c>
    </row>
    <row r="5467" spans="1:4" ht="6" customHeight="1">
      <c r="A5467" s="417"/>
      <c r="B5467" s="416"/>
      <c r="C5467" s="417"/>
      <c r="D5467" s="418"/>
    </row>
    <row r="5468" spans="1:4" ht="15.95" customHeight="1">
      <c r="A5468" s="417" t="s">
        <v>23689</v>
      </c>
      <c r="B5468" s="416" t="s">
        <v>23690</v>
      </c>
      <c r="C5468" s="417" t="s">
        <v>7199</v>
      </c>
      <c r="D5468" s="418">
        <v>1303.02</v>
      </c>
    </row>
    <row r="5469" spans="1:4" ht="6" customHeight="1">
      <c r="A5469" s="417"/>
      <c r="B5469" s="416"/>
      <c r="C5469" s="417"/>
      <c r="D5469" s="418"/>
    </row>
    <row r="5470" spans="1:4" ht="15.95" customHeight="1">
      <c r="A5470" s="417" t="s">
        <v>23691</v>
      </c>
      <c r="B5470" s="416" t="s">
        <v>23692</v>
      </c>
      <c r="C5470" s="417" t="s">
        <v>7199</v>
      </c>
      <c r="D5470" s="418">
        <v>1619.06</v>
      </c>
    </row>
    <row r="5471" spans="1:4" ht="6" customHeight="1">
      <c r="A5471" s="417"/>
      <c r="B5471" s="416"/>
      <c r="C5471" s="417"/>
      <c r="D5471" s="418"/>
    </row>
    <row r="5472" spans="1:4" ht="15.95" customHeight="1">
      <c r="A5472" s="417" t="s">
        <v>23693</v>
      </c>
      <c r="B5472" s="416" t="s">
        <v>23694</v>
      </c>
      <c r="C5472" s="417" t="s">
        <v>7199</v>
      </c>
      <c r="D5472" s="418">
        <v>2008.39</v>
      </c>
    </row>
    <row r="5473" spans="1:4" ht="6" customHeight="1">
      <c r="A5473" s="417"/>
      <c r="B5473" s="416"/>
      <c r="C5473" s="417"/>
      <c r="D5473" s="418"/>
    </row>
    <row r="5474" spans="1:4" ht="15.95" customHeight="1">
      <c r="A5474" s="417" t="s">
        <v>23695</v>
      </c>
      <c r="B5474" s="416" t="s">
        <v>23696</v>
      </c>
      <c r="C5474" s="417" t="s">
        <v>7199</v>
      </c>
      <c r="D5474" s="418">
        <v>2257.9899999999998</v>
      </c>
    </row>
    <row r="5475" spans="1:4" ht="6" customHeight="1">
      <c r="A5475" s="417"/>
      <c r="B5475" s="416"/>
      <c r="C5475" s="417"/>
      <c r="D5475" s="418"/>
    </row>
    <row r="5476" spans="1:4" ht="15.95" customHeight="1">
      <c r="A5476" s="417" t="s">
        <v>23697</v>
      </c>
      <c r="B5476" s="416" t="s">
        <v>23698</v>
      </c>
      <c r="C5476" s="417" t="s">
        <v>6557</v>
      </c>
      <c r="D5476" s="418">
        <v>134.11000000000001</v>
      </c>
    </row>
    <row r="5477" spans="1:4" ht="15" customHeight="1">
      <c r="A5477" s="417"/>
      <c r="B5477" s="416"/>
      <c r="C5477" s="417"/>
      <c r="D5477" s="418"/>
    </row>
    <row r="5478" spans="1:4" ht="15.95" customHeight="1">
      <c r="A5478" s="417" t="s">
        <v>23699</v>
      </c>
      <c r="B5478" s="416" t="s">
        <v>23700</v>
      </c>
      <c r="C5478" s="417" t="s">
        <v>6557</v>
      </c>
      <c r="D5478" s="418">
        <v>67.66</v>
      </c>
    </row>
    <row r="5479" spans="1:4" ht="15" customHeight="1">
      <c r="A5479" s="417"/>
      <c r="B5479" s="416"/>
      <c r="C5479" s="417"/>
      <c r="D5479" s="418"/>
    </row>
    <row r="5480" spans="1:4" ht="15.95" customHeight="1">
      <c r="A5480" s="417" t="s">
        <v>23701</v>
      </c>
      <c r="B5480" s="416" t="s">
        <v>23702</v>
      </c>
      <c r="C5480" s="417" t="s">
        <v>6557</v>
      </c>
      <c r="D5480" s="418">
        <v>48.98</v>
      </c>
    </row>
    <row r="5481" spans="1:4" ht="15" customHeight="1">
      <c r="A5481" s="417"/>
      <c r="B5481" s="416"/>
      <c r="C5481" s="417"/>
      <c r="D5481" s="418"/>
    </row>
    <row r="5482" spans="1:4" ht="15.95" customHeight="1">
      <c r="A5482" s="417" t="s">
        <v>23703</v>
      </c>
      <c r="B5482" s="416" t="s">
        <v>23704</v>
      </c>
      <c r="C5482" s="417" t="s">
        <v>6557</v>
      </c>
      <c r="D5482" s="418">
        <v>41.23</v>
      </c>
    </row>
    <row r="5483" spans="1:4" ht="15" customHeight="1">
      <c r="A5483" s="417"/>
      <c r="B5483" s="416"/>
      <c r="C5483" s="417"/>
      <c r="D5483" s="418"/>
    </row>
    <row r="5484" spans="1:4" ht="15.95" customHeight="1">
      <c r="A5484" s="417" t="s">
        <v>23705</v>
      </c>
      <c r="B5484" s="416" t="s">
        <v>23706</v>
      </c>
      <c r="C5484" s="417" t="s">
        <v>6557</v>
      </c>
      <c r="D5484" s="418">
        <v>23.59</v>
      </c>
    </row>
    <row r="5485" spans="1:4" ht="15" customHeight="1">
      <c r="A5485" s="417"/>
      <c r="B5485" s="416"/>
      <c r="C5485" s="417"/>
      <c r="D5485" s="418"/>
    </row>
    <row r="5486" spans="1:4" ht="15.95" customHeight="1">
      <c r="A5486" s="417" t="s">
        <v>23707</v>
      </c>
      <c r="B5486" s="416" t="s">
        <v>23708</v>
      </c>
      <c r="C5486" s="417" t="s">
        <v>6557</v>
      </c>
      <c r="D5486" s="418">
        <v>20.47</v>
      </c>
    </row>
    <row r="5487" spans="1:4" ht="15" customHeight="1">
      <c r="A5487" s="417"/>
      <c r="B5487" s="416"/>
      <c r="C5487" s="417"/>
      <c r="D5487" s="418"/>
    </row>
    <row r="5488" spans="1:4" ht="15.95" customHeight="1">
      <c r="A5488" s="417" t="s">
        <v>23709</v>
      </c>
      <c r="B5488" s="416" t="s">
        <v>23710</v>
      </c>
      <c r="C5488" s="417" t="s">
        <v>6557</v>
      </c>
      <c r="D5488" s="418">
        <v>17.170000000000002</v>
      </c>
    </row>
    <row r="5489" spans="1:4" ht="15" customHeight="1">
      <c r="A5489" s="417"/>
      <c r="B5489" s="416"/>
      <c r="C5489" s="417"/>
      <c r="D5489" s="418"/>
    </row>
    <row r="5490" spans="1:4" ht="15.95" customHeight="1">
      <c r="A5490" s="419" t="s">
        <v>23711</v>
      </c>
      <c r="B5490" s="419"/>
      <c r="C5490" s="419"/>
      <c r="D5490" s="118">
        <v>1113.5</v>
      </c>
    </row>
    <row r="5491" spans="1:4" ht="15.95" customHeight="1">
      <c r="A5491" s="417" t="s">
        <v>23712</v>
      </c>
      <c r="B5491" s="416" t="s">
        <v>23713</v>
      </c>
      <c r="C5491" s="417" t="s">
        <v>7202</v>
      </c>
      <c r="D5491" s="418">
        <v>74.959999999999994</v>
      </c>
    </row>
    <row r="5492" spans="1:4" ht="6" customHeight="1">
      <c r="A5492" s="417"/>
      <c r="B5492" s="416"/>
      <c r="C5492" s="417"/>
      <c r="D5492" s="418"/>
    </row>
    <row r="5493" spans="1:4" ht="15.95" customHeight="1">
      <c r="A5493" s="417" t="s">
        <v>25623</v>
      </c>
      <c r="B5493" s="416" t="s">
        <v>25624</v>
      </c>
      <c r="C5493" s="417" t="s">
        <v>7202</v>
      </c>
      <c r="D5493" s="418">
        <v>82.84</v>
      </c>
    </row>
    <row r="5494" spans="1:4" ht="15" customHeight="1">
      <c r="A5494" s="417"/>
      <c r="B5494" s="416"/>
      <c r="C5494" s="417"/>
      <c r="D5494" s="418"/>
    </row>
    <row r="5495" spans="1:4" ht="15.95" customHeight="1">
      <c r="A5495" s="417" t="s">
        <v>23714</v>
      </c>
      <c r="B5495" s="416" t="s">
        <v>23715</v>
      </c>
      <c r="C5495" s="417" t="s">
        <v>7202</v>
      </c>
      <c r="D5495" s="418">
        <v>30.05</v>
      </c>
    </row>
    <row r="5496" spans="1:4" ht="6" customHeight="1">
      <c r="A5496" s="417"/>
      <c r="B5496" s="416"/>
      <c r="C5496" s="417"/>
      <c r="D5496" s="418"/>
    </row>
    <row r="5497" spans="1:4" ht="15.95" customHeight="1">
      <c r="A5497" s="417" t="s">
        <v>25625</v>
      </c>
      <c r="B5497" s="416" t="s">
        <v>25626</v>
      </c>
      <c r="C5497" s="417" t="s">
        <v>7202</v>
      </c>
      <c r="D5497" s="418">
        <v>33.19</v>
      </c>
    </row>
    <row r="5498" spans="1:4" ht="15" customHeight="1">
      <c r="A5498" s="417"/>
      <c r="B5498" s="416"/>
      <c r="C5498" s="417"/>
      <c r="D5498" s="418"/>
    </row>
    <row r="5499" spans="1:4" ht="15.95" customHeight="1">
      <c r="A5499" s="417" t="s">
        <v>23716</v>
      </c>
      <c r="B5499" s="416" t="s">
        <v>23717</v>
      </c>
      <c r="C5499" s="417" t="s">
        <v>7202</v>
      </c>
      <c r="D5499" s="418">
        <v>116.91</v>
      </c>
    </row>
    <row r="5500" spans="1:4" ht="15" customHeight="1">
      <c r="A5500" s="417"/>
      <c r="B5500" s="416"/>
      <c r="C5500" s="417"/>
      <c r="D5500" s="418"/>
    </row>
    <row r="5501" spans="1:4" ht="15.95" customHeight="1">
      <c r="A5501" s="417" t="s">
        <v>25627</v>
      </c>
      <c r="B5501" s="416" t="s">
        <v>25628</v>
      </c>
      <c r="C5501" s="417" t="s">
        <v>7202</v>
      </c>
      <c r="D5501" s="418">
        <v>118.71</v>
      </c>
    </row>
    <row r="5502" spans="1:4" ht="15" customHeight="1">
      <c r="A5502" s="417"/>
      <c r="B5502" s="416"/>
      <c r="C5502" s="417"/>
      <c r="D5502" s="418"/>
    </row>
    <row r="5503" spans="1:4" ht="15.95" customHeight="1">
      <c r="A5503" s="417" t="s">
        <v>23718</v>
      </c>
      <c r="B5503" s="416" t="s">
        <v>23719</v>
      </c>
      <c r="C5503" s="417" t="s">
        <v>7202</v>
      </c>
      <c r="D5503" s="418">
        <v>135.87</v>
      </c>
    </row>
    <row r="5504" spans="1:4" ht="6" customHeight="1">
      <c r="A5504" s="417"/>
      <c r="B5504" s="416"/>
      <c r="C5504" s="417"/>
      <c r="D5504" s="418"/>
    </row>
    <row r="5505" spans="1:4" ht="15.95" customHeight="1">
      <c r="A5505" s="417" t="s">
        <v>25629</v>
      </c>
      <c r="B5505" s="416" t="s">
        <v>25630</v>
      </c>
      <c r="C5505" s="417" t="s">
        <v>7202</v>
      </c>
      <c r="D5505" s="418">
        <v>227.89</v>
      </c>
    </row>
    <row r="5506" spans="1:4" ht="15" customHeight="1">
      <c r="A5506" s="417"/>
      <c r="B5506" s="416"/>
      <c r="C5506" s="417"/>
      <c r="D5506" s="418"/>
    </row>
    <row r="5507" spans="1:4" ht="15.95" customHeight="1">
      <c r="A5507" s="417" t="s">
        <v>23720</v>
      </c>
      <c r="B5507" s="416" t="s">
        <v>23721</v>
      </c>
      <c r="C5507" s="417" t="s">
        <v>7202</v>
      </c>
      <c r="D5507" s="418">
        <v>40.67</v>
      </c>
    </row>
    <row r="5508" spans="1:4" ht="15" customHeight="1">
      <c r="A5508" s="417"/>
      <c r="B5508" s="416"/>
      <c r="C5508" s="417"/>
      <c r="D5508" s="418"/>
    </row>
    <row r="5509" spans="1:4" ht="15.95" customHeight="1">
      <c r="A5509" s="417" t="s">
        <v>25631</v>
      </c>
      <c r="B5509" s="416" t="s">
        <v>25632</v>
      </c>
      <c r="C5509" s="417" t="s">
        <v>7202</v>
      </c>
      <c r="D5509" s="418">
        <v>133.61000000000001</v>
      </c>
    </row>
    <row r="5510" spans="1:4" ht="15" customHeight="1">
      <c r="A5510" s="417"/>
      <c r="B5510" s="416"/>
      <c r="C5510" s="417"/>
      <c r="D5510" s="418"/>
    </row>
    <row r="5511" spans="1:4" ht="15.95" customHeight="1">
      <c r="A5511" s="417" t="s">
        <v>23722</v>
      </c>
      <c r="B5511" s="416" t="s">
        <v>23723</v>
      </c>
      <c r="C5511" s="417" t="s">
        <v>7202</v>
      </c>
      <c r="D5511" s="418">
        <v>13.78</v>
      </c>
    </row>
    <row r="5512" spans="1:4" ht="6" customHeight="1">
      <c r="A5512" s="417"/>
      <c r="B5512" s="416"/>
      <c r="C5512" s="417"/>
      <c r="D5512" s="418"/>
    </row>
    <row r="5513" spans="1:4" ht="15.95" customHeight="1">
      <c r="A5513" s="417" t="s">
        <v>25633</v>
      </c>
      <c r="B5513" s="416" t="s">
        <v>25634</v>
      </c>
      <c r="C5513" s="417" t="s">
        <v>7202</v>
      </c>
      <c r="D5513" s="418">
        <v>24.84</v>
      </c>
    </row>
    <row r="5514" spans="1:4" ht="15" customHeight="1">
      <c r="A5514" s="417"/>
      <c r="B5514" s="416"/>
      <c r="C5514" s="417"/>
      <c r="D5514" s="418"/>
    </row>
    <row r="5515" spans="1:4" ht="15.95" customHeight="1">
      <c r="A5515" s="417" t="s">
        <v>23724</v>
      </c>
      <c r="B5515" s="416" t="s">
        <v>23725</v>
      </c>
      <c r="C5515" s="417" t="s">
        <v>7202</v>
      </c>
      <c r="D5515" s="418">
        <v>37.97</v>
      </c>
    </row>
    <row r="5516" spans="1:4" ht="6" customHeight="1">
      <c r="A5516" s="417"/>
      <c r="B5516" s="416"/>
      <c r="C5516" s="417"/>
      <c r="D5516" s="418"/>
    </row>
    <row r="5517" spans="1:4" ht="15.95" customHeight="1">
      <c r="A5517" s="417" t="s">
        <v>25635</v>
      </c>
      <c r="B5517" s="416" t="s">
        <v>25636</v>
      </c>
      <c r="C5517" s="417" t="s">
        <v>7202</v>
      </c>
      <c r="D5517" s="418">
        <v>42.21</v>
      </c>
    </row>
    <row r="5518" spans="1:4" ht="15" customHeight="1">
      <c r="A5518" s="417"/>
      <c r="B5518" s="416"/>
      <c r="C5518" s="417"/>
      <c r="D5518" s="418"/>
    </row>
    <row r="5519" spans="1:4" ht="15.95" customHeight="1">
      <c r="A5519" s="419" t="s">
        <v>7914</v>
      </c>
      <c r="B5519" s="419"/>
      <c r="C5519" s="419"/>
      <c r="D5519" s="118">
        <v>3884.94</v>
      </c>
    </row>
    <row r="5520" spans="1:4" ht="15.95" customHeight="1">
      <c r="A5520" s="119" t="s">
        <v>23726</v>
      </c>
      <c r="B5520" s="120" t="s">
        <v>23727</v>
      </c>
      <c r="C5520" s="119" t="s">
        <v>7202</v>
      </c>
      <c r="D5520" s="121">
        <v>71.83</v>
      </c>
    </row>
    <row r="5521" spans="1:4" ht="15.95" customHeight="1">
      <c r="A5521" s="119" t="s">
        <v>23728</v>
      </c>
      <c r="B5521" s="120" t="s">
        <v>23729</v>
      </c>
      <c r="C5521" s="119" t="s">
        <v>7196</v>
      </c>
      <c r="D5521" s="121">
        <v>36</v>
      </c>
    </row>
    <row r="5522" spans="1:4" ht="15.95" customHeight="1">
      <c r="A5522" s="417" t="s">
        <v>23730</v>
      </c>
      <c r="B5522" s="416" t="s">
        <v>23731</v>
      </c>
      <c r="C5522" s="417" t="s">
        <v>7199</v>
      </c>
      <c r="D5522" s="418">
        <v>928.49</v>
      </c>
    </row>
    <row r="5523" spans="1:4" ht="6" customHeight="1">
      <c r="A5523" s="417"/>
      <c r="B5523" s="416"/>
      <c r="C5523" s="417"/>
      <c r="D5523" s="418"/>
    </row>
    <row r="5524" spans="1:4" ht="15.95" customHeight="1">
      <c r="A5524" s="417" t="s">
        <v>23732</v>
      </c>
      <c r="B5524" s="416" t="s">
        <v>23733</v>
      </c>
      <c r="C5524" s="417" t="s">
        <v>7199</v>
      </c>
      <c r="D5524" s="418">
        <v>805.69</v>
      </c>
    </row>
    <row r="5525" spans="1:4" ht="6" customHeight="1">
      <c r="A5525" s="417"/>
      <c r="B5525" s="416"/>
      <c r="C5525" s="417"/>
      <c r="D5525" s="418"/>
    </row>
    <row r="5526" spans="1:4" ht="15.95" customHeight="1">
      <c r="A5526" s="417" t="s">
        <v>23734</v>
      </c>
      <c r="B5526" s="416" t="s">
        <v>23735</v>
      </c>
      <c r="C5526" s="417" t="s">
        <v>7199</v>
      </c>
      <c r="D5526" s="418">
        <v>972.2</v>
      </c>
    </row>
    <row r="5527" spans="1:4" ht="6" customHeight="1">
      <c r="A5527" s="417"/>
      <c r="B5527" s="416"/>
      <c r="C5527" s="417"/>
      <c r="D5527" s="418"/>
    </row>
    <row r="5528" spans="1:4" ht="15.95" customHeight="1">
      <c r="A5528" s="417" t="s">
        <v>23736</v>
      </c>
      <c r="B5528" s="416" t="s">
        <v>23737</v>
      </c>
      <c r="C5528" s="417" t="s">
        <v>7199</v>
      </c>
      <c r="D5528" s="418">
        <v>343.42</v>
      </c>
    </row>
    <row r="5529" spans="1:4" ht="6" customHeight="1">
      <c r="A5529" s="417"/>
      <c r="B5529" s="416"/>
      <c r="C5529" s="417"/>
      <c r="D5529" s="418"/>
    </row>
    <row r="5530" spans="1:4" ht="15.95" customHeight="1">
      <c r="A5530" s="417" t="s">
        <v>23738</v>
      </c>
      <c r="B5530" s="416" t="s">
        <v>23739</v>
      </c>
      <c r="C5530" s="417" t="s">
        <v>7202</v>
      </c>
      <c r="D5530" s="418">
        <v>105.65</v>
      </c>
    </row>
    <row r="5531" spans="1:4" ht="6" customHeight="1">
      <c r="A5531" s="417"/>
      <c r="B5531" s="416"/>
      <c r="C5531" s="417"/>
      <c r="D5531" s="418"/>
    </row>
    <row r="5532" spans="1:4" ht="15.95" customHeight="1">
      <c r="A5532" s="417" t="s">
        <v>23740</v>
      </c>
      <c r="B5532" s="416" t="s">
        <v>23741</v>
      </c>
      <c r="C5532" s="417" t="s">
        <v>7199</v>
      </c>
      <c r="D5532" s="418">
        <v>235.96</v>
      </c>
    </row>
    <row r="5533" spans="1:4" ht="6" customHeight="1">
      <c r="A5533" s="417"/>
      <c r="B5533" s="416"/>
      <c r="C5533" s="417"/>
      <c r="D5533" s="418"/>
    </row>
    <row r="5534" spans="1:4" ht="15.95" customHeight="1">
      <c r="A5534" s="119" t="s">
        <v>23742</v>
      </c>
      <c r="B5534" s="120" t="s">
        <v>23743</v>
      </c>
      <c r="C5534" s="119" t="s">
        <v>7199</v>
      </c>
      <c r="D5534" s="121">
        <v>61.48</v>
      </c>
    </row>
    <row r="5535" spans="1:4" ht="15.95" customHeight="1">
      <c r="A5535" s="417" t="s">
        <v>23744</v>
      </c>
      <c r="B5535" s="416" t="s">
        <v>23745</v>
      </c>
      <c r="C5535" s="417" t="s">
        <v>7199</v>
      </c>
      <c r="D5535" s="418">
        <v>30.63</v>
      </c>
    </row>
    <row r="5536" spans="1:4" ht="15" customHeight="1">
      <c r="A5536" s="417"/>
      <c r="B5536" s="416"/>
      <c r="C5536" s="417"/>
      <c r="D5536" s="418"/>
    </row>
    <row r="5537" spans="1:4" ht="15.95" customHeight="1">
      <c r="A5537" s="417" t="s">
        <v>23746</v>
      </c>
      <c r="B5537" s="416" t="s">
        <v>23747</v>
      </c>
      <c r="C5537" s="417" t="s">
        <v>7199</v>
      </c>
      <c r="D5537" s="418">
        <v>32.72</v>
      </c>
    </row>
    <row r="5538" spans="1:4" ht="6" customHeight="1">
      <c r="A5538" s="417"/>
      <c r="B5538" s="416"/>
      <c r="C5538" s="417"/>
      <c r="D5538" s="418"/>
    </row>
    <row r="5539" spans="1:4" ht="15.95" customHeight="1">
      <c r="A5539" s="417" t="s">
        <v>23748</v>
      </c>
      <c r="B5539" s="416" t="s">
        <v>23749</v>
      </c>
      <c r="C5539" s="417" t="s">
        <v>7199</v>
      </c>
      <c r="D5539" s="418">
        <v>34.24</v>
      </c>
    </row>
    <row r="5540" spans="1:4" ht="6" customHeight="1">
      <c r="A5540" s="417"/>
      <c r="B5540" s="416"/>
      <c r="C5540" s="417"/>
      <c r="D5540" s="418"/>
    </row>
    <row r="5541" spans="1:4" ht="15.95" customHeight="1">
      <c r="A5541" s="417" t="s">
        <v>23750</v>
      </c>
      <c r="B5541" s="416" t="s">
        <v>23751</v>
      </c>
      <c r="C5541" s="417" t="s">
        <v>7199</v>
      </c>
      <c r="D5541" s="418">
        <v>40.21</v>
      </c>
    </row>
    <row r="5542" spans="1:4" ht="6" customHeight="1">
      <c r="A5542" s="417"/>
      <c r="B5542" s="416"/>
      <c r="C5542" s="417"/>
      <c r="D5542" s="418"/>
    </row>
    <row r="5543" spans="1:4" ht="15.95" customHeight="1">
      <c r="A5543" s="417" t="s">
        <v>23752</v>
      </c>
      <c r="B5543" s="416" t="s">
        <v>23753</v>
      </c>
      <c r="C5543" s="417" t="s">
        <v>7199</v>
      </c>
      <c r="D5543" s="418">
        <v>42.75</v>
      </c>
    </row>
    <row r="5544" spans="1:4" ht="6" customHeight="1">
      <c r="A5544" s="417"/>
      <c r="B5544" s="416"/>
      <c r="C5544" s="417"/>
      <c r="D5544" s="418"/>
    </row>
    <row r="5545" spans="1:4" ht="15.95" customHeight="1">
      <c r="A5545" s="417" t="s">
        <v>23754</v>
      </c>
      <c r="B5545" s="416" t="s">
        <v>23755</v>
      </c>
      <c r="C5545" s="417" t="s">
        <v>7199</v>
      </c>
      <c r="D5545" s="418">
        <v>45.46</v>
      </c>
    </row>
    <row r="5546" spans="1:4" ht="6" customHeight="1">
      <c r="A5546" s="417"/>
      <c r="B5546" s="416"/>
      <c r="C5546" s="417"/>
      <c r="D5546" s="418"/>
    </row>
    <row r="5547" spans="1:4" ht="15.95" customHeight="1">
      <c r="A5547" s="417" t="s">
        <v>23756</v>
      </c>
      <c r="B5547" s="416" t="s">
        <v>23757</v>
      </c>
      <c r="C5547" s="417" t="s">
        <v>7199</v>
      </c>
      <c r="D5547" s="418">
        <v>53.3</v>
      </c>
    </row>
    <row r="5548" spans="1:4" ht="6" customHeight="1">
      <c r="A5548" s="417"/>
      <c r="B5548" s="416"/>
      <c r="C5548" s="417"/>
      <c r="D5548" s="418"/>
    </row>
    <row r="5549" spans="1:4" ht="15.95" customHeight="1">
      <c r="A5549" s="119" t="s">
        <v>23758</v>
      </c>
      <c r="B5549" s="120" t="s">
        <v>23759</v>
      </c>
      <c r="C5549" s="119" t="s">
        <v>7199</v>
      </c>
      <c r="D5549" s="121">
        <v>44.91</v>
      </c>
    </row>
    <row r="5550" spans="1:4" ht="15.95" customHeight="1">
      <c r="A5550" s="419" t="s">
        <v>7856</v>
      </c>
      <c r="B5550" s="419"/>
      <c r="C5550" s="419"/>
      <c r="D5550" s="118">
        <v>9550.25</v>
      </c>
    </row>
    <row r="5551" spans="1:4" ht="15.95" customHeight="1">
      <c r="A5551" s="419" t="s">
        <v>7857</v>
      </c>
      <c r="B5551" s="419"/>
      <c r="C5551" s="419"/>
      <c r="D5551" s="118">
        <v>115.75</v>
      </c>
    </row>
    <row r="5552" spans="1:4" ht="15.95" customHeight="1">
      <c r="A5552" s="119" t="s">
        <v>7858</v>
      </c>
      <c r="B5552" s="120" t="s">
        <v>7859</v>
      </c>
      <c r="C5552" s="119" t="s">
        <v>3264</v>
      </c>
      <c r="D5552" s="121">
        <v>37.64</v>
      </c>
    </row>
    <row r="5553" spans="1:4" ht="15.95" customHeight="1">
      <c r="A5553" s="119" t="s">
        <v>7860</v>
      </c>
      <c r="B5553" s="120" t="s">
        <v>7861</v>
      </c>
      <c r="C5553" s="119" t="s">
        <v>3264</v>
      </c>
      <c r="D5553" s="121">
        <v>36.369999999999997</v>
      </c>
    </row>
    <row r="5554" spans="1:4" ht="15.95" customHeight="1">
      <c r="A5554" s="417" t="s">
        <v>7862</v>
      </c>
      <c r="B5554" s="416" t="s">
        <v>7863</v>
      </c>
      <c r="C5554" s="417" t="s">
        <v>7196</v>
      </c>
      <c r="D5554" s="418">
        <v>31.3</v>
      </c>
    </row>
    <row r="5555" spans="1:4" ht="6" customHeight="1">
      <c r="A5555" s="417"/>
      <c r="B5555" s="416"/>
      <c r="C5555" s="417"/>
      <c r="D5555" s="418"/>
    </row>
    <row r="5556" spans="1:4" ht="15.95" customHeight="1">
      <c r="A5556" s="119" t="s">
        <v>7864</v>
      </c>
      <c r="B5556" s="120" t="s">
        <v>7865</v>
      </c>
      <c r="C5556" s="119" t="s">
        <v>7196</v>
      </c>
      <c r="D5556" s="121">
        <v>10.44</v>
      </c>
    </row>
    <row r="5557" spans="1:4" ht="15.95" customHeight="1">
      <c r="A5557" s="419" t="s">
        <v>7440</v>
      </c>
      <c r="B5557" s="419"/>
      <c r="C5557" s="419"/>
      <c r="D5557" s="118">
        <v>1854.76</v>
      </c>
    </row>
    <row r="5558" spans="1:4" ht="15.95" customHeight="1">
      <c r="A5558" s="417" t="s">
        <v>7866</v>
      </c>
      <c r="B5558" s="416" t="s">
        <v>7867</v>
      </c>
      <c r="C5558" s="417" t="s">
        <v>7202</v>
      </c>
      <c r="D5558" s="418">
        <v>121.02</v>
      </c>
    </row>
    <row r="5559" spans="1:4" ht="15" customHeight="1">
      <c r="A5559" s="417"/>
      <c r="B5559" s="416"/>
      <c r="C5559" s="417"/>
      <c r="D5559" s="418"/>
    </row>
    <row r="5560" spans="1:4" ht="15.95" customHeight="1">
      <c r="A5560" s="119" t="s">
        <v>7868</v>
      </c>
      <c r="B5560" s="120" t="s">
        <v>23760</v>
      </c>
      <c r="C5560" s="119" t="s">
        <v>6229</v>
      </c>
      <c r="D5560" s="121">
        <v>1342.41</v>
      </c>
    </row>
    <row r="5561" spans="1:4" ht="15.95" customHeight="1">
      <c r="A5561" s="119" t="s">
        <v>7869</v>
      </c>
      <c r="B5561" s="120" t="s">
        <v>7870</v>
      </c>
      <c r="C5561" s="119" t="s">
        <v>7196</v>
      </c>
      <c r="D5561" s="121">
        <v>226.55</v>
      </c>
    </row>
    <row r="5562" spans="1:4" ht="15.95" customHeight="1">
      <c r="A5562" s="119" t="s">
        <v>7871</v>
      </c>
      <c r="B5562" s="120" t="s">
        <v>7872</v>
      </c>
      <c r="C5562" s="119" t="s">
        <v>7199</v>
      </c>
      <c r="D5562" s="121">
        <v>32.450000000000003</v>
      </c>
    </row>
    <row r="5563" spans="1:4" ht="15.95" customHeight="1">
      <c r="A5563" s="119" t="s">
        <v>7873</v>
      </c>
      <c r="B5563" s="120" t="s">
        <v>7874</v>
      </c>
      <c r="C5563" s="119" t="s">
        <v>7199</v>
      </c>
      <c r="D5563" s="121">
        <v>132.33000000000001</v>
      </c>
    </row>
    <row r="5564" spans="1:4" ht="15.95" customHeight="1">
      <c r="A5564" s="419" t="s">
        <v>7875</v>
      </c>
      <c r="B5564" s="419"/>
      <c r="C5564" s="419"/>
      <c r="D5564" s="118">
        <v>4685.12</v>
      </c>
    </row>
    <row r="5565" spans="1:4" ht="15.95" customHeight="1">
      <c r="A5565" s="119" t="s">
        <v>7876</v>
      </c>
      <c r="B5565" s="120" t="s">
        <v>19473</v>
      </c>
      <c r="C5565" s="119" t="s">
        <v>7199</v>
      </c>
      <c r="D5565" s="121">
        <v>694.47</v>
      </c>
    </row>
    <row r="5566" spans="1:4" ht="15.95" customHeight="1">
      <c r="A5566" s="119" t="s">
        <v>7877</v>
      </c>
      <c r="B5566" s="120" t="s">
        <v>7878</v>
      </c>
      <c r="C5566" s="119" t="s">
        <v>7199</v>
      </c>
      <c r="D5566" s="121">
        <v>1208.3599999999999</v>
      </c>
    </row>
    <row r="5567" spans="1:4" ht="15.95" customHeight="1">
      <c r="A5567" s="119" t="s">
        <v>7879</v>
      </c>
      <c r="B5567" s="120" t="s">
        <v>7880</v>
      </c>
      <c r="C5567" s="119" t="s">
        <v>7199</v>
      </c>
      <c r="D5567" s="121">
        <v>1596.82</v>
      </c>
    </row>
    <row r="5568" spans="1:4" ht="15.95" customHeight="1">
      <c r="A5568" s="119" t="s">
        <v>7881</v>
      </c>
      <c r="B5568" s="120" t="s">
        <v>7882</v>
      </c>
      <c r="C5568" s="119" t="s">
        <v>7199</v>
      </c>
      <c r="D5568" s="121">
        <v>586.09</v>
      </c>
    </row>
    <row r="5569" spans="1:4" ht="15.95" customHeight="1">
      <c r="A5569" s="119" t="s">
        <v>7883</v>
      </c>
      <c r="B5569" s="120" t="s">
        <v>7884</v>
      </c>
      <c r="C5569" s="119" t="s">
        <v>3264</v>
      </c>
      <c r="D5569" s="121">
        <v>123.77</v>
      </c>
    </row>
    <row r="5570" spans="1:4" ht="15.95" customHeight="1">
      <c r="A5570" s="119" t="s">
        <v>7885</v>
      </c>
      <c r="B5570" s="120" t="s">
        <v>7886</v>
      </c>
      <c r="C5570" s="119" t="s">
        <v>3264</v>
      </c>
      <c r="D5570" s="121">
        <v>135.51</v>
      </c>
    </row>
    <row r="5571" spans="1:4" ht="15.95" customHeight="1">
      <c r="A5571" s="119" t="s">
        <v>7887</v>
      </c>
      <c r="B5571" s="120" t="s">
        <v>7888</v>
      </c>
      <c r="C5571" s="119" t="s">
        <v>7199</v>
      </c>
      <c r="D5571" s="121">
        <v>189.33</v>
      </c>
    </row>
    <row r="5572" spans="1:4" ht="15.95" customHeight="1">
      <c r="A5572" s="119" t="s">
        <v>7889</v>
      </c>
      <c r="B5572" s="120" t="s">
        <v>7890</v>
      </c>
      <c r="C5572" s="119" t="s">
        <v>7202</v>
      </c>
      <c r="D5572" s="121">
        <v>150.77000000000001</v>
      </c>
    </row>
    <row r="5573" spans="1:4" ht="15.95" customHeight="1">
      <c r="A5573" s="419" t="s">
        <v>6594</v>
      </c>
      <c r="B5573" s="419"/>
      <c r="C5573" s="419"/>
      <c r="D5573" s="118">
        <v>514.39</v>
      </c>
    </row>
    <row r="5574" spans="1:4" ht="15.95" customHeight="1">
      <c r="A5574" s="417" t="s">
        <v>7891</v>
      </c>
      <c r="B5574" s="416" t="s">
        <v>7892</v>
      </c>
      <c r="C5574" s="417" t="s">
        <v>7199</v>
      </c>
      <c r="D5574" s="418">
        <v>80.86</v>
      </c>
    </row>
    <row r="5575" spans="1:4" ht="6" customHeight="1">
      <c r="A5575" s="417"/>
      <c r="B5575" s="416"/>
      <c r="C5575" s="417"/>
      <c r="D5575" s="418"/>
    </row>
    <row r="5576" spans="1:4" ht="15.95" customHeight="1">
      <c r="A5576" s="119" t="s">
        <v>7893</v>
      </c>
      <c r="B5576" s="120" t="s">
        <v>7894</v>
      </c>
      <c r="C5576" s="119" t="s">
        <v>7199</v>
      </c>
      <c r="D5576" s="121">
        <v>55.73</v>
      </c>
    </row>
    <row r="5577" spans="1:4" ht="15.95" customHeight="1">
      <c r="A5577" s="417" t="s">
        <v>7895</v>
      </c>
      <c r="B5577" s="416" t="s">
        <v>7896</v>
      </c>
      <c r="C5577" s="417" t="s">
        <v>7202</v>
      </c>
      <c r="D5577" s="418">
        <v>235.82</v>
      </c>
    </row>
    <row r="5578" spans="1:4" ht="6" customHeight="1">
      <c r="A5578" s="417"/>
      <c r="B5578" s="416"/>
      <c r="C5578" s="417"/>
      <c r="D5578" s="418"/>
    </row>
    <row r="5579" spans="1:4" ht="15.95" customHeight="1">
      <c r="A5579" s="417" t="s">
        <v>7897</v>
      </c>
      <c r="B5579" s="416" t="s">
        <v>7898</v>
      </c>
      <c r="C5579" s="417" t="s">
        <v>7202</v>
      </c>
      <c r="D5579" s="418">
        <v>141.97999999999999</v>
      </c>
    </row>
    <row r="5580" spans="1:4" ht="6" customHeight="1">
      <c r="A5580" s="417"/>
      <c r="B5580" s="416"/>
      <c r="C5580" s="417"/>
      <c r="D5580" s="418"/>
    </row>
    <row r="5581" spans="1:4" ht="15.95" customHeight="1">
      <c r="A5581" s="419" t="s">
        <v>7899</v>
      </c>
      <c r="B5581" s="419"/>
      <c r="C5581" s="419"/>
      <c r="D5581" s="118">
        <v>759.57</v>
      </c>
    </row>
    <row r="5582" spans="1:4" ht="15.95" customHeight="1">
      <c r="A5582" s="417" t="s">
        <v>20536</v>
      </c>
      <c r="B5582" s="416" t="s">
        <v>20537</v>
      </c>
      <c r="C5582" s="417" t="s">
        <v>7196</v>
      </c>
      <c r="D5582" s="418">
        <v>12.94</v>
      </c>
    </row>
    <row r="5583" spans="1:4" ht="6" customHeight="1">
      <c r="A5583" s="417"/>
      <c r="B5583" s="416"/>
      <c r="C5583" s="417"/>
      <c r="D5583" s="418"/>
    </row>
    <row r="5584" spans="1:4" ht="15.95" customHeight="1">
      <c r="A5584" s="417" t="s">
        <v>7900</v>
      </c>
      <c r="B5584" s="416" t="s">
        <v>7901</v>
      </c>
      <c r="C5584" s="417" t="s">
        <v>7199</v>
      </c>
      <c r="D5584" s="418">
        <v>19.579999999999998</v>
      </c>
    </row>
    <row r="5585" spans="1:4" ht="6" customHeight="1">
      <c r="A5585" s="417"/>
      <c r="B5585" s="416"/>
      <c r="C5585" s="417"/>
      <c r="D5585" s="418"/>
    </row>
    <row r="5586" spans="1:4" ht="15.95" customHeight="1">
      <c r="A5586" s="417" t="s">
        <v>7902</v>
      </c>
      <c r="B5586" s="416" t="s">
        <v>7903</v>
      </c>
      <c r="C5586" s="417" t="s">
        <v>7199</v>
      </c>
      <c r="D5586" s="418">
        <v>17.170000000000002</v>
      </c>
    </row>
    <row r="5587" spans="1:4" ht="6" customHeight="1">
      <c r="A5587" s="417"/>
      <c r="B5587" s="416"/>
      <c r="C5587" s="417"/>
      <c r="D5587" s="418"/>
    </row>
    <row r="5588" spans="1:4" ht="15.95" customHeight="1">
      <c r="A5588" s="417" t="s">
        <v>7904</v>
      </c>
      <c r="B5588" s="416" t="s">
        <v>7905</v>
      </c>
      <c r="C5588" s="417" t="s">
        <v>7199</v>
      </c>
      <c r="D5588" s="418">
        <v>21.27</v>
      </c>
    </row>
    <row r="5589" spans="1:4" ht="6" customHeight="1">
      <c r="A5589" s="417"/>
      <c r="B5589" s="416"/>
      <c r="C5589" s="417"/>
      <c r="D5589" s="418"/>
    </row>
    <row r="5590" spans="1:4" ht="15.95" customHeight="1">
      <c r="A5590" s="417" t="s">
        <v>7906</v>
      </c>
      <c r="B5590" s="416" t="s">
        <v>7907</v>
      </c>
      <c r="C5590" s="417" t="s">
        <v>7202</v>
      </c>
      <c r="D5590" s="418">
        <v>531.16999999999996</v>
      </c>
    </row>
    <row r="5591" spans="1:4" ht="6" customHeight="1">
      <c r="A5591" s="417"/>
      <c r="B5591" s="416"/>
      <c r="C5591" s="417"/>
      <c r="D5591" s="418"/>
    </row>
    <row r="5592" spans="1:4" ht="15.95" customHeight="1">
      <c r="A5592" s="119" t="s">
        <v>7908</v>
      </c>
      <c r="B5592" s="120" t="s">
        <v>7909</v>
      </c>
      <c r="C5592" s="119" t="s">
        <v>7199</v>
      </c>
      <c r="D5592" s="121">
        <v>86.22</v>
      </c>
    </row>
    <row r="5593" spans="1:4" ht="15.95" customHeight="1">
      <c r="A5593" s="119" t="s">
        <v>7910</v>
      </c>
      <c r="B5593" s="120" t="s">
        <v>7911</v>
      </c>
      <c r="C5593" s="119" t="s">
        <v>7199</v>
      </c>
      <c r="D5593" s="121">
        <v>19.329999999999998</v>
      </c>
    </row>
    <row r="5594" spans="1:4" ht="15.95" customHeight="1">
      <c r="A5594" s="119" t="s">
        <v>7912</v>
      </c>
      <c r="B5594" s="120" t="s">
        <v>7913</v>
      </c>
      <c r="C5594" s="119" t="s">
        <v>7199</v>
      </c>
      <c r="D5594" s="121">
        <v>51.89</v>
      </c>
    </row>
    <row r="5595" spans="1:4" ht="15.95" customHeight="1">
      <c r="A5595" s="419" t="s">
        <v>7914</v>
      </c>
      <c r="B5595" s="419"/>
      <c r="C5595" s="419"/>
      <c r="D5595" s="118">
        <v>1620.66</v>
      </c>
    </row>
    <row r="5596" spans="1:4" ht="15.95" customHeight="1">
      <c r="A5596" s="119" t="s">
        <v>7915</v>
      </c>
      <c r="B5596" s="120" t="s">
        <v>7916</v>
      </c>
      <c r="C5596" s="119" t="s">
        <v>7196</v>
      </c>
      <c r="D5596" s="121">
        <v>385.14</v>
      </c>
    </row>
    <row r="5597" spans="1:4" ht="15.95" customHeight="1">
      <c r="A5597" s="119" t="s">
        <v>7917</v>
      </c>
      <c r="B5597" s="120" t="s">
        <v>7918</v>
      </c>
      <c r="C5597" s="119" t="s">
        <v>6229</v>
      </c>
      <c r="D5597" s="121">
        <v>1056.81</v>
      </c>
    </row>
    <row r="5598" spans="1:4" ht="15.95" customHeight="1">
      <c r="A5598" s="417" t="s">
        <v>7919</v>
      </c>
      <c r="B5598" s="416" t="s">
        <v>7920</v>
      </c>
      <c r="C5598" s="417" t="s">
        <v>7196</v>
      </c>
      <c r="D5598" s="418">
        <v>178.72</v>
      </c>
    </row>
    <row r="5599" spans="1:4" ht="15" customHeight="1">
      <c r="A5599" s="417"/>
      <c r="B5599" s="416"/>
      <c r="C5599" s="417"/>
      <c r="D5599" s="418"/>
    </row>
    <row r="5600" spans="1:4" ht="15.95" customHeight="1">
      <c r="A5600" s="419" t="s">
        <v>1293</v>
      </c>
      <c r="B5600" s="419"/>
      <c r="C5600" s="419"/>
      <c r="D5600" s="118">
        <v>217</v>
      </c>
    </row>
    <row r="5601" spans="1:4" ht="15.95" customHeight="1">
      <c r="A5601" s="419" t="s">
        <v>7921</v>
      </c>
      <c r="B5601" s="419"/>
      <c r="C5601" s="419"/>
      <c r="D5601" s="118">
        <v>1.57</v>
      </c>
    </row>
    <row r="5602" spans="1:4" ht="15.95" customHeight="1">
      <c r="A5602" s="119" t="s">
        <v>1294</v>
      </c>
      <c r="B5602" s="120" t="s">
        <v>1295</v>
      </c>
      <c r="C5602" s="119" t="s">
        <v>4725</v>
      </c>
      <c r="D5602" s="121">
        <v>1.57</v>
      </c>
    </row>
    <row r="5603" spans="1:4" ht="15.95" customHeight="1">
      <c r="A5603" s="419" t="s">
        <v>1296</v>
      </c>
      <c r="B5603" s="419"/>
      <c r="C5603" s="419"/>
      <c r="D5603" s="118">
        <v>215.43</v>
      </c>
    </row>
    <row r="5604" spans="1:4" ht="15.95" customHeight="1">
      <c r="A5604" s="119" t="s">
        <v>1297</v>
      </c>
      <c r="B5604" s="120" t="s">
        <v>1298</v>
      </c>
      <c r="C5604" s="119" t="s">
        <v>7202</v>
      </c>
      <c r="D5604" s="121">
        <v>13.05</v>
      </c>
    </row>
    <row r="5605" spans="1:4" ht="15.95" customHeight="1">
      <c r="A5605" s="119" t="s">
        <v>1299</v>
      </c>
      <c r="B5605" s="120" t="s">
        <v>1300</v>
      </c>
      <c r="C5605" s="119" t="s">
        <v>7199</v>
      </c>
      <c r="D5605" s="121">
        <v>147.68</v>
      </c>
    </row>
    <row r="5606" spans="1:4" ht="15.95" customHeight="1">
      <c r="A5606" s="119" t="s">
        <v>1301</v>
      </c>
      <c r="B5606" s="120" t="s">
        <v>1302</v>
      </c>
      <c r="C5606" s="119" t="s">
        <v>7202</v>
      </c>
      <c r="D5606" s="121">
        <v>1.38</v>
      </c>
    </row>
    <row r="5607" spans="1:4" ht="15.95" customHeight="1">
      <c r="A5607" s="119" t="s">
        <v>1303</v>
      </c>
      <c r="B5607" s="120" t="s">
        <v>1304</v>
      </c>
      <c r="C5607" s="119" t="s">
        <v>7202</v>
      </c>
      <c r="D5607" s="121">
        <v>9.43</v>
      </c>
    </row>
    <row r="5608" spans="1:4" ht="15.95" customHeight="1">
      <c r="A5608" s="119" t="s">
        <v>1305</v>
      </c>
      <c r="B5608" s="120" t="s">
        <v>1306</v>
      </c>
      <c r="C5608" s="119" t="s">
        <v>7202</v>
      </c>
      <c r="D5608" s="121">
        <v>8.36</v>
      </c>
    </row>
    <row r="5609" spans="1:4" ht="15.95" customHeight="1">
      <c r="A5609" s="119" t="s">
        <v>1307</v>
      </c>
      <c r="B5609" s="120" t="s">
        <v>1308</v>
      </c>
      <c r="C5609" s="119" t="s">
        <v>7202</v>
      </c>
      <c r="D5609" s="121">
        <v>11.08</v>
      </c>
    </row>
    <row r="5610" spans="1:4" ht="15.95" customHeight="1">
      <c r="A5610" s="119" t="s">
        <v>1309</v>
      </c>
      <c r="B5610" s="120" t="s">
        <v>1310</v>
      </c>
      <c r="C5610" s="119" t="s">
        <v>7202</v>
      </c>
      <c r="D5610" s="121">
        <v>12.92</v>
      </c>
    </row>
    <row r="5611" spans="1:4" ht="15.95" customHeight="1">
      <c r="A5611" s="119" t="s">
        <v>1311</v>
      </c>
      <c r="B5611" s="120" t="s">
        <v>1312</v>
      </c>
      <c r="C5611" s="119" t="s">
        <v>7202</v>
      </c>
      <c r="D5611" s="121">
        <v>11.53</v>
      </c>
    </row>
  </sheetData>
  <mergeCells count="4045">
    <mergeCell ref="A5511:A5512"/>
    <mergeCell ref="B5511:B5512"/>
    <mergeCell ref="C5511:C5512"/>
    <mergeCell ref="D5511:D5512"/>
    <mergeCell ref="A5517:A5518"/>
    <mergeCell ref="B5517:B5518"/>
    <mergeCell ref="C5517:C5518"/>
    <mergeCell ref="D5517:D5518"/>
    <mergeCell ref="A5519:C5519"/>
    <mergeCell ref="A5595:C5595"/>
    <mergeCell ref="A5598:A5599"/>
    <mergeCell ref="B5598:B5599"/>
    <mergeCell ref="C5598:C5599"/>
    <mergeCell ref="D5598:D5599"/>
    <mergeCell ref="A5600:C5600"/>
    <mergeCell ref="A5601:C5601"/>
    <mergeCell ref="A5603:C5603"/>
    <mergeCell ref="A5554:A5555"/>
    <mergeCell ref="B5554:B5555"/>
    <mergeCell ref="C5554:C5555"/>
    <mergeCell ref="D5554:D5555"/>
    <mergeCell ref="A5557:C5557"/>
    <mergeCell ref="A5558:A5559"/>
    <mergeCell ref="B5558:B5559"/>
    <mergeCell ref="C5558:C5559"/>
    <mergeCell ref="D5558:D5559"/>
    <mergeCell ref="A5564:C5564"/>
    <mergeCell ref="A5573:C5573"/>
    <mergeCell ref="A5577:A5578"/>
    <mergeCell ref="B5577:B5578"/>
    <mergeCell ref="C5577:C5578"/>
    <mergeCell ref="D5577:D5578"/>
    <mergeCell ref="A5486:A5487"/>
    <mergeCell ref="B5486:B5487"/>
    <mergeCell ref="C5486:C5487"/>
    <mergeCell ref="D5486:D5487"/>
    <mergeCell ref="A5488:A5489"/>
    <mergeCell ref="B5488:B5489"/>
    <mergeCell ref="C5488:C5489"/>
    <mergeCell ref="D5488:D5489"/>
    <mergeCell ref="A5490:C5490"/>
    <mergeCell ref="A5507:A5508"/>
    <mergeCell ref="B5507:B5508"/>
    <mergeCell ref="C5507:C5508"/>
    <mergeCell ref="D5507:D5508"/>
    <mergeCell ref="A5509:A5510"/>
    <mergeCell ref="B5509:B5510"/>
    <mergeCell ref="C5509:C5510"/>
    <mergeCell ref="D5509:D5510"/>
    <mergeCell ref="A5497:A5498"/>
    <mergeCell ref="B5497:B5498"/>
    <mergeCell ref="C5497:C5498"/>
    <mergeCell ref="D5497:D5498"/>
    <mergeCell ref="A5499:A5500"/>
    <mergeCell ref="B5499:B5500"/>
    <mergeCell ref="C5499:C5500"/>
    <mergeCell ref="D5499:D5500"/>
    <mergeCell ref="A5501:A5502"/>
    <mergeCell ref="B5501:B5502"/>
    <mergeCell ref="C5501:C5502"/>
    <mergeCell ref="D5501:D5502"/>
    <mergeCell ref="A5503:A5504"/>
    <mergeCell ref="B5503:B5504"/>
    <mergeCell ref="C5503:C5504"/>
    <mergeCell ref="A5466:A5467"/>
    <mergeCell ref="B5466:B5467"/>
    <mergeCell ref="C5466:C5467"/>
    <mergeCell ref="D5466:D5467"/>
    <mergeCell ref="A5474:A5475"/>
    <mergeCell ref="B5474:B5475"/>
    <mergeCell ref="C5474:C5475"/>
    <mergeCell ref="D5474:D5475"/>
    <mergeCell ref="A5468:A5469"/>
    <mergeCell ref="B5468:B5469"/>
    <mergeCell ref="C5468:C5469"/>
    <mergeCell ref="D5468:D5469"/>
    <mergeCell ref="A5470:A5471"/>
    <mergeCell ref="B5470:B5471"/>
    <mergeCell ref="C5470:C5471"/>
    <mergeCell ref="D5470:D5471"/>
    <mergeCell ref="A5472:A5473"/>
    <mergeCell ref="B5472:B5473"/>
    <mergeCell ref="C5472:C5473"/>
    <mergeCell ref="D5472:D5473"/>
    <mergeCell ref="C5460:C5461"/>
    <mergeCell ref="D5460:D5461"/>
    <mergeCell ref="A5462:A5463"/>
    <mergeCell ref="B5462:B5463"/>
    <mergeCell ref="C5462:C5463"/>
    <mergeCell ref="D5462:D5463"/>
    <mergeCell ref="A5464:A5465"/>
    <mergeCell ref="B5464:B5465"/>
    <mergeCell ref="C5464:C5465"/>
    <mergeCell ref="D5464:D5465"/>
    <mergeCell ref="A5454:A5455"/>
    <mergeCell ref="B5454:B5455"/>
    <mergeCell ref="C5454:C5455"/>
    <mergeCell ref="D5454:D5455"/>
    <mergeCell ref="A5456:A5457"/>
    <mergeCell ref="B5456:B5457"/>
    <mergeCell ref="C5456:C5457"/>
    <mergeCell ref="D5456:D5457"/>
    <mergeCell ref="A5458:A5459"/>
    <mergeCell ref="B5458:B5459"/>
    <mergeCell ref="C5458:C5459"/>
    <mergeCell ref="D5458:D5459"/>
    <mergeCell ref="A5460:A5461"/>
    <mergeCell ref="B5460:B5461"/>
    <mergeCell ref="A5419:A5420"/>
    <mergeCell ref="B5419:B5420"/>
    <mergeCell ref="C5419:C5420"/>
    <mergeCell ref="D5419:D5420"/>
    <mergeCell ref="B5429:B5430"/>
    <mergeCell ref="C5429:C5430"/>
    <mergeCell ref="D5429:D5430"/>
    <mergeCell ref="A5431:C5431"/>
    <mergeCell ref="A5432:A5433"/>
    <mergeCell ref="B5432:B5433"/>
    <mergeCell ref="C5432:C5433"/>
    <mergeCell ref="D5432:D5433"/>
    <mergeCell ref="A5436:A5437"/>
    <mergeCell ref="B5436:B5437"/>
    <mergeCell ref="C5436:C5437"/>
    <mergeCell ref="D5436:D5437"/>
    <mergeCell ref="A5417:A5418"/>
    <mergeCell ref="B5417:B5418"/>
    <mergeCell ref="C5417:C5418"/>
    <mergeCell ref="D5417:D5418"/>
    <mergeCell ref="A5427:A5428"/>
    <mergeCell ref="B5427:B5428"/>
    <mergeCell ref="C5427:C5428"/>
    <mergeCell ref="D5427:D5428"/>
    <mergeCell ref="A5434:A5435"/>
    <mergeCell ref="B5434:B5435"/>
    <mergeCell ref="C5434:C5435"/>
    <mergeCell ref="D5434:D5435"/>
    <mergeCell ref="A5391:A5392"/>
    <mergeCell ref="B5391:B5392"/>
    <mergeCell ref="C5391:C5392"/>
    <mergeCell ref="D5391:D5392"/>
    <mergeCell ref="A5393:A5394"/>
    <mergeCell ref="B5393:B5394"/>
    <mergeCell ref="C5393:C5394"/>
    <mergeCell ref="D5393:D5394"/>
    <mergeCell ref="A5395:A5396"/>
    <mergeCell ref="B5395:B5396"/>
    <mergeCell ref="C5395:C5396"/>
    <mergeCell ref="D5395:D5396"/>
    <mergeCell ref="A5387:C5387"/>
    <mergeCell ref="A5405:A5406"/>
    <mergeCell ref="B5405:B5406"/>
    <mergeCell ref="C5405:C5406"/>
    <mergeCell ref="D5405:D5406"/>
    <mergeCell ref="A5403:A5404"/>
    <mergeCell ref="B5403:B5404"/>
    <mergeCell ref="C5403:C5404"/>
    <mergeCell ref="D5403:D5404"/>
    <mergeCell ref="D5385:D5386"/>
    <mergeCell ref="A5388:C5388"/>
    <mergeCell ref="A5389:A5390"/>
    <mergeCell ref="B5389:B5390"/>
    <mergeCell ref="C5389:C5390"/>
    <mergeCell ref="D5389:D5390"/>
    <mergeCell ref="A5379:A5380"/>
    <mergeCell ref="B5379:B5380"/>
    <mergeCell ref="C5379:C5380"/>
    <mergeCell ref="D5379:D5380"/>
    <mergeCell ref="A5381:A5382"/>
    <mergeCell ref="B5381:B5382"/>
    <mergeCell ref="C5381:C5382"/>
    <mergeCell ref="D5381:D5382"/>
    <mergeCell ref="A5383:A5384"/>
    <mergeCell ref="B5383:B5384"/>
    <mergeCell ref="C5383:C5384"/>
    <mergeCell ref="D5383:D5384"/>
    <mergeCell ref="A5385:A5386"/>
    <mergeCell ref="B5385:B5386"/>
    <mergeCell ref="C5385:C5386"/>
    <mergeCell ref="C5358:C5359"/>
    <mergeCell ref="D5358:D5359"/>
    <mergeCell ref="A5360:A5361"/>
    <mergeCell ref="B5360:B5361"/>
    <mergeCell ref="C5360:C5361"/>
    <mergeCell ref="D5360:D5361"/>
    <mergeCell ref="D5369:D5370"/>
    <mergeCell ref="A5352:A5353"/>
    <mergeCell ref="B5352:B5353"/>
    <mergeCell ref="C5352:C5353"/>
    <mergeCell ref="D5352:D5353"/>
    <mergeCell ref="A5354:A5355"/>
    <mergeCell ref="B5354:B5355"/>
    <mergeCell ref="C5354:C5355"/>
    <mergeCell ref="D5354:D5355"/>
    <mergeCell ref="A5362:C5362"/>
    <mergeCell ref="A5363:A5364"/>
    <mergeCell ref="B5363:B5364"/>
    <mergeCell ref="A5369:A5370"/>
    <mergeCell ref="B5369:B5370"/>
    <mergeCell ref="C5369:C5370"/>
    <mergeCell ref="A5300:A5301"/>
    <mergeCell ref="B5300:B5301"/>
    <mergeCell ref="C5300:C5301"/>
    <mergeCell ref="D5300:D5301"/>
    <mergeCell ref="A5302:A5303"/>
    <mergeCell ref="B5302:B5303"/>
    <mergeCell ref="C5302:C5303"/>
    <mergeCell ref="D5302:D5303"/>
    <mergeCell ref="B5290:B5291"/>
    <mergeCell ref="A5350:A5351"/>
    <mergeCell ref="B5350:B5351"/>
    <mergeCell ref="C5350:C5351"/>
    <mergeCell ref="D5350:D5351"/>
    <mergeCell ref="A5356:A5357"/>
    <mergeCell ref="B5356:B5357"/>
    <mergeCell ref="C5356:C5357"/>
    <mergeCell ref="D5356:D5357"/>
    <mergeCell ref="A5312:C5312"/>
    <mergeCell ref="A5319:C5319"/>
    <mergeCell ref="A5320:C5320"/>
    <mergeCell ref="A5332:A5333"/>
    <mergeCell ref="B5332:B5333"/>
    <mergeCell ref="C5332:C5333"/>
    <mergeCell ref="D5332:D5333"/>
    <mergeCell ref="A5334:A5335"/>
    <mergeCell ref="B5334:B5335"/>
    <mergeCell ref="C5334:C5335"/>
    <mergeCell ref="D5334:D5335"/>
    <mergeCell ref="A5308:A5309"/>
    <mergeCell ref="B5308:B5309"/>
    <mergeCell ref="C5308:C5309"/>
    <mergeCell ref="D5308:D5309"/>
    <mergeCell ref="A5310:A5311"/>
    <mergeCell ref="B5310:B5311"/>
    <mergeCell ref="C5310:C5311"/>
    <mergeCell ref="D5310:D5311"/>
    <mergeCell ref="C5290:C5291"/>
    <mergeCell ref="D5290:D5291"/>
    <mergeCell ref="A5292:A5293"/>
    <mergeCell ref="B5292:B5293"/>
    <mergeCell ref="C5292:C5293"/>
    <mergeCell ref="D5292:D5293"/>
    <mergeCell ref="A5294:A5295"/>
    <mergeCell ref="B5294:B5295"/>
    <mergeCell ref="C5294:C5295"/>
    <mergeCell ref="D5294:D5295"/>
    <mergeCell ref="A5259:A5260"/>
    <mergeCell ref="B5259:B5260"/>
    <mergeCell ref="C5259:C5260"/>
    <mergeCell ref="D5259:D5260"/>
    <mergeCell ref="A5261:A5262"/>
    <mergeCell ref="B5261:B5262"/>
    <mergeCell ref="C5261:C5262"/>
    <mergeCell ref="D5261:D5262"/>
    <mergeCell ref="A5263:C5263"/>
    <mergeCell ref="A5277:A5278"/>
    <mergeCell ref="B5277:B5278"/>
    <mergeCell ref="C5277:C5278"/>
    <mergeCell ref="D5277:D5278"/>
    <mergeCell ref="A5283:A5284"/>
    <mergeCell ref="B5283:B5284"/>
    <mergeCell ref="C5283:C5284"/>
    <mergeCell ref="D5283:D5284"/>
    <mergeCell ref="A5286:A5287"/>
    <mergeCell ref="B5286:B5287"/>
    <mergeCell ref="C5286:C5287"/>
    <mergeCell ref="D5286:D5287"/>
    <mergeCell ref="A5245:A5246"/>
    <mergeCell ref="B5245:B5246"/>
    <mergeCell ref="C5245:C5246"/>
    <mergeCell ref="D5245:D5246"/>
    <mergeCell ref="A5247:A5248"/>
    <mergeCell ref="B5247:B5248"/>
    <mergeCell ref="C5247:C5248"/>
    <mergeCell ref="D5247:D5248"/>
    <mergeCell ref="A5251:A5252"/>
    <mergeCell ref="B5251:B5252"/>
    <mergeCell ref="C5251:C5252"/>
    <mergeCell ref="D5251:D5252"/>
    <mergeCell ref="A5253:A5254"/>
    <mergeCell ref="B5253:B5254"/>
    <mergeCell ref="C5253:C5254"/>
    <mergeCell ref="D5253:D5254"/>
    <mergeCell ref="A5249:A5250"/>
    <mergeCell ref="B5249:B5250"/>
    <mergeCell ref="C5249:C5250"/>
    <mergeCell ref="D5249:D5250"/>
    <mergeCell ref="A5235:A5236"/>
    <mergeCell ref="B5235:B5236"/>
    <mergeCell ref="C5235:C5236"/>
    <mergeCell ref="D5235:D5236"/>
    <mergeCell ref="A5237:A5238"/>
    <mergeCell ref="B5237:B5238"/>
    <mergeCell ref="C5237:C5238"/>
    <mergeCell ref="D5237:D5238"/>
    <mergeCell ref="A5239:A5240"/>
    <mergeCell ref="B5239:B5240"/>
    <mergeCell ref="C5239:C5240"/>
    <mergeCell ref="D5239:D5240"/>
    <mergeCell ref="A5241:A5242"/>
    <mergeCell ref="B5241:B5242"/>
    <mergeCell ref="C5241:C5242"/>
    <mergeCell ref="D5241:D5242"/>
    <mergeCell ref="A5243:A5244"/>
    <mergeCell ref="B5243:B5244"/>
    <mergeCell ref="C5243:C5244"/>
    <mergeCell ref="D5243:D5244"/>
    <mergeCell ref="B5199:B5200"/>
    <mergeCell ref="C5199:C5200"/>
    <mergeCell ref="D5199:D5200"/>
    <mergeCell ref="A5203:A5204"/>
    <mergeCell ref="B5203:B5204"/>
    <mergeCell ref="C5203:C5204"/>
    <mergeCell ref="D5203:D5204"/>
    <mergeCell ref="A5207:A5208"/>
    <mergeCell ref="B5207:B5208"/>
    <mergeCell ref="C5207:C5208"/>
    <mergeCell ref="D5207:D5208"/>
    <mergeCell ref="A5211:C5211"/>
    <mergeCell ref="A5222:C5222"/>
    <mergeCell ref="A5223:A5224"/>
    <mergeCell ref="B5223:B5224"/>
    <mergeCell ref="C5223:C5224"/>
    <mergeCell ref="D5223:D5224"/>
    <mergeCell ref="D5209:D5210"/>
    <mergeCell ref="A5205:A5206"/>
    <mergeCell ref="B5205:B5206"/>
    <mergeCell ref="C5205:C5206"/>
    <mergeCell ref="D5205:D5206"/>
    <mergeCell ref="A5115:A5116"/>
    <mergeCell ref="B5115:B5116"/>
    <mergeCell ref="C5115:C5116"/>
    <mergeCell ref="D5115:D5116"/>
    <mergeCell ref="A5123:A5124"/>
    <mergeCell ref="B5123:B5124"/>
    <mergeCell ref="C5123:C5124"/>
    <mergeCell ref="D5123:D5124"/>
    <mergeCell ref="A5125:A5126"/>
    <mergeCell ref="B5125:B5126"/>
    <mergeCell ref="C5125:C5126"/>
    <mergeCell ref="D5125:D5126"/>
    <mergeCell ref="A5127:A5128"/>
    <mergeCell ref="B5127:B5128"/>
    <mergeCell ref="C5127:C5128"/>
    <mergeCell ref="D5127:D5128"/>
    <mergeCell ref="A5129:A5130"/>
    <mergeCell ref="B5129:B5130"/>
    <mergeCell ref="C5129:C5130"/>
    <mergeCell ref="D5129:D5130"/>
    <mergeCell ref="A5120:A5121"/>
    <mergeCell ref="B5120:B5121"/>
    <mergeCell ref="C5120:C5121"/>
    <mergeCell ref="D5120:D5121"/>
    <mergeCell ref="A5118:A5119"/>
    <mergeCell ref="C5118:C5119"/>
    <mergeCell ref="D5118:D5119"/>
    <mergeCell ref="B5118:B5119"/>
    <mergeCell ref="A5099:A5100"/>
    <mergeCell ref="B5099:B5100"/>
    <mergeCell ref="C5099:C5100"/>
    <mergeCell ref="D5099:D5100"/>
    <mergeCell ref="A5101:A5102"/>
    <mergeCell ref="B5101:B5102"/>
    <mergeCell ref="C5101:C5102"/>
    <mergeCell ref="D5101:D5102"/>
    <mergeCell ref="A5103:A5104"/>
    <mergeCell ref="B5103:B5104"/>
    <mergeCell ref="C5103:C5104"/>
    <mergeCell ref="D5103:D5104"/>
    <mergeCell ref="A5110:A5111"/>
    <mergeCell ref="B5110:B5111"/>
    <mergeCell ref="C5110:C5111"/>
    <mergeCell ref="D5110:D5111"/>
    <mergeCell ref="A5113:A5114"/>
    <mergeCell ref="B5113:B5114"/>
    <mergeCell ref="C5113:C5114"/>
    <mergeCell ref="D5113:D5114"/>
    <mergeCell ref="A5090:A5091"/>
    <mergeCell ref="B5090:B5091"/>
    <mergeCell ref="C5090:C5091"/>
    <mergeCell ref="D5090:D5091"/>
    <mergeCell ref="A5094:C5094"/>
    <mergeCell ref="A5095:C5095"/>
    <mergeCell ref="A5097:A5098"/>
    <mergeCell ref="B5097:B5098"/>
    <mergeCell ref="C5097:C5098"/>
    <mergeCell ref="D5097:D5098"/>
    <mergeCell ref="A5084:A5085"/>
    <mergeCell ref="B5084:B5085"/>
    <mergeCell ref="C5084:C5085"/>
    <mergeCell ref="D5084:D5085"/>
    <mergeCell ref="A5092:A5093"/>
    <mergeCell ref="B5092:B5093"/>
    <mergeCell ref="C5092:C5093"/>
    <mergeCell ref="D5092:D5093"/>
    <mergeCell ref="A5079:A5080"/>
    <mergeCell ref="B5079:B5080"/>
    <mergeCell ref="C5079:C5080"/>
    <mergeCell ref="D5079:D5080"/>
    <mergeCell ref="A5081:A5082"/>
    <mergeCell ref="B5081:B5082"/>
    <mergeCell ref="C5081:C5082"/>
    <mergeCell ref="D5081:D5082"/>
    <mergeCell ref="A5083:C5083"/>
    <mergeCell ref="A5086:A5087"/>
    <mergeCell ref="B5086:B5087"/>
    <mergeCell ref="C5086:C5087"/>
    <mergeCell ref="D5086:D5087"/>
    <mergeCell ref="A5088:A5089"/>
    <mergeCell ref="B5088:B5089"/>
    <mergeCell ref="C5088:C5089"/>
    <mergeCell ref="D5088:D5089"/>
    <mergeCell ref="A5064:A5065"/>
    <mergeCell ref="B5064:B5065"/>
    <mergeCell ref="C5064:C5065"/>
    <mergeCell ref="D5064:D5065"/>
    <mergeCell ref="A5067:A5068"/>
    <mergeCell ref="B5067:B5068"/>
    <mergeCell ref="C5067:C5068"/>
    <mergeCell ref="D5067:D5068"/>
    <mergeCell ref="C5071:C5072"/>
    <mergeCell ref="D5071:D5072"/>
    <mergeCell ref="A5074:A5075"/>
    <mergeCell ref="B5074:B5075"/>
    <mergeCell ref="C5074:C5075"/>
    <mergeCell ref="D5074:D5075"/>
    <mergeCell ref="A5077:A5078"/>
    <mergeCell ref="B5077:B5078"/>
    <mergeCell ref="C5077:C5078"/>
    <mergeCell ref="D5077:D5078"/>
    <mergeCell ref="A5069:A5070"/>
    <mergeCell ref="B5069:B5070"/>
    <mergeCell ref="C5069:C5070"/>
    <mergeCell ref="D5069:D5070"/>
    <mergeCell ref="A5071:A5072"/>
    <mergeCell ref="B5071:B5072"/>
    <mergeCell ref="C5044:C5045"/>
    <mergeCell ref="D5044:D5045"/>
    <mergeCell ref="A5046:A5047"/>
    <mergeCell ref="B5046:B5047"/>
    <mergeCell ref="C5046:C5047"/>
    <mergeCell ref="D5046:D5047"/>
    <mergeCell ref="A5056:A5057"/>
    <mergeCell ref="B5056:B5057"/>
    <mergeCell ref="C5056:C5057"/>
    <mergeCell ref="D5056:D5057"/>
    <mergeCell ref="A5059:A5060"/>
    <mergeCell ref="B5059:B5060"/>
    <mergeCell ref="C5059:C5060"/>
    <mergeCell ref="D5059:D5060"/>
    <mergeCell ref="A5061:A5062"/>
    <mergeCell ref="B5061:B5062"/>
    <mergeCell ref="C5061:C5062"/>
    <mergeCell ref="D5061:D5062"/>
    <mergeCell ref="A4966:C4966"/>
    <mergeCell ref="A4980:C4980"/>
    <mergeCell ref="A4984:C4984"/>
    <mergeCell ref="A4985:C4985"/>
    <mergeCell ref="A4989:A4990"/>
    <mergeCell ref="B4989:B4990"/>
    <mergeCell ref="C4989:C4990"/>
    <mergeCell ref="D4989:D4990"/>
    <mergeCell ref="A4992:A4993"/>
    <mergeCell ref="B4992:B4993"/>
    <mergeCell ref="C4992:C4993"/>
    <mergeCell ref="D4992:D4993"/>
    <mergeCell ref="A4996:C4996"/>
    <mergeCell ref="A4999:C4999"/>
    <mergeCell ref="A5002:C5002"/>
    <mergeCell ref="A5003:C5003"/>
    <mergeCell ref="A5016:C5016"/>
    <mergeCell ref="A4976:A4977"/>
    <mergeCell ref="B4976:B4977"/>
    <mergeCell ref="C4976:C4977"/>
    <mergeCell ref="D4976:D4977"/>
    <mergeCell ref="A4981:A4982"/>
    <mergeCell ref="B4981:B4982"/>
    <mergeCell ref="C4981:C4982"/>
    <mergeCell ref="D4981:D4982"/>
    <mergeCell ref="B4978:B4979"/>
    <mergeCell ref="C4978:C4979"/>
    <mergeCell ref="D4978:D4979"/>
    <mergeCell ref="A4978:A4979"/>
    <mergeCell ref="A4948:A4949"/>
    <mergeCell ref="B4948:B4949"/>
    <mergeCell ref="C4948:C4949"/>
    <mergeCell ref="D4948:D4949"/>
    <mergeCell ref="A4955:C4955"/>
    <mergeCell ref="A4956:A4957"/>
    <mergeCell ref="B4956:B4957"/>
    <mergeCell ref="C4956:C4957"/>
    <mergeCell ref="D4956:D4957"/>
    <mergeCell ref="A4958:A4959"/>
    <mergeCell ref="B4958:B4959"/>
    <mergeCell ref="C4958:C4959"/>
    <mergeCell ref="D4958:D4959"/>
    <mergeCell ref="D4951:D4952"/>
    <mergeCell ref="A4953:A4954"/>
    <mergeCell ref="B4953:B4954"/>
    <mergeCell ref="C4953:C4954"/>
    <mergeCell ref="D4953:D4954"/>
    <mergeCell ref="A4951:A4952"/>
    <mergeCell ref="B4951:B4952"/>
    <mergeCell ref="A4940:A4941"/>
    <mergeCell ref="B4940:B4941"/>
    <mergeCell ref="C4940:C4941"/>
    <mergeCell ref="D4940:D4941"/>
    <mergeCell ref="A4930:A4931"/>
    <mergeCell ref="B4930:B4931"/>
    <mergeCell ref="C4930:C4931"/>
    <mergeCell ref="D4930:D4931"/>
    <mergeCell ref="A4932:A4933"/>
    <mergeCell ref="B4932:B4933"/>
    <mergeCell ref="C4932:C4933"/>
    <mergeCell ref="D4932:D4933"/>
    <mergeCell ref="A4934:A4935"/>
    <mergeCell ref="B4934:B4935"/>
    <mergeCell ref="C4934:C4935"/>
    <mergeCell ref="D4934:D4935"/>
    <mergeCell ref="A4946:A4947"/>
    <mergeCell ref="B4946:B4947"/>
    <mergeCell ref="C4946:C4947"/>
    <mergeCell ref="D4946:D4947"/>
    <mergeCell ref="A4922:A4923"/>
    <mergeCell ref="B4922:B4923"/>
    <mergeCell ref="C4922:C4923"/>
    <mergeCell ref="D4922:D4923"/>
    <mergeCell ref="A4924:A4925"/>
    <mergeCell ref="B4924:B4925"/>
    <mergeCell ref="C4924:C4925"/>
    <mergeCell ref="D4924:D4925"/>
    <mergeCell ref="A4926:A4927"/>
    <mergeCell ref="B4926:B4927"/>
    <mergeCell ref="C4926:C4927"/>
    <mergeCell ref="D4926:D4927"/>
    <mergeCell ref="A4936:A4937"/>
    <mergeCell ref="B4936:B4937"/>
    <mergeCell ref="C4936:C4937"/>
    <mergeCell ref="D4936:D4937"/>
    <mergeCell ref="A4938:A4939"/>
    <mergeCell ref="B4938:B4939"/>
    <mergeCell ref="C4938:C4939"/>
    <mergeCell ref="D4938:D4939"/>
    <mergeCell ref="A4912:A4913"/>
    <mergeCell ref="B4912:B4913"/>
    <mergeCell ref="C4912:C4913"/>
    <mergeCell ref="D4912:D4913"/>
    <mergeCell ref="A4914:A4915"/>
    <mergeCell ref="B4914:B4915"/>
    <mergeCell ref="C4914:C4915"/>
    <mergeCell ref="D4914:D4915"/>
    <mergeCell ref="A4916:A4917"/>
    <mergeCell ref="B4916:B4917"/>
    <mergeCell ref="C4916:C4917"/>
    <mergeCell ref="D4916:D4917"/>
    <mergeCell ref="A4918:A4919"/>
    <mergeCell ref="B4918:B4919"/>
    <mergeCell ref="C4918:C4919"/>
    <mergeCell ref="D4918:D4919"/>
    <mergeCell ref="A4920:A4921"/>
    <mergeCell ref="B4920:B4921"/>
    <mergeCell ref="C4920:C4921"/>
    <mergeCell ref="D4920:D4921"/>
    <mergeCell ref="A4898:A4899"/>
    <mergeCell ref="B4898:B4899"/>
    <mergeCell ref="C4898:C4899"/>
    <mergeCell ref="D4898:D4899"/>
    <mergeCell ref="A4902:A4903"/>
    <mergeCell ref="B4902:B4903"/>
    <mergeCell ref="C4902:C4903"/>
    <mergeCell ref="D4902:D4903"/>
    <mergeCell ref="A4904:A4905"/>
    <mergeCell ref="B4904:B4905"/>
    <mergeCell ref="C4904:C4905"/>
    <mergeCell ref="D4904:D4905"/>
    <mergeCell ref="A4906:A4907"/>
    <mergeCell ref="B4906:B4907"/>
    <mergeCell ref="C4906:C4907"/>
    <mergeCell ref="D4906:D4907"/>
    <mergeCell ref="A4910:A4911"/>
    <mergeCell ref="B4910:B4911"/>
    <mergeCell ref="C4910:C4911"/>
    <mergeCell ref="D4910:D4911"/>
    <mergeCell ref="D4835:D4836"/>
    <mergeCell ref="A4839:A4840"/>
    <mergeCell ref="B4839:B4840"/>
    <mergeCell ref="C4839:C4840"/>
    <mergeCell ref="D4839:D4840"/>
    <mergeCell ref="A4841:A4842"/>
    <mergeCell ref="B4841:B4842"/>
    <mergeCell ref="C4841:C4842"/>
    <mergeCell ref="D4841:D4842"/>
    <mergeCell ref="A4857:C4857"/>
    <mergeCell ref="A4871:C4871"/>
    <mergeCell ref="A4872:A4873"/>
    <mergeCell ref="B4872:B4873"/>
    <mergeCell ref="C4872:C4873"/>
    <mergeCell ref="D4872:D4873"/>
    <mergeCell ref="A4896:A4897"/>
    <mergeCell ref="B4896:B4897"/>
    <mergeCell ref="C4896:C4897"/>
    <mergeCell ref="D4896:D4897"/>
    <mergeCell ref="A4772:A4773"/>
    <mergeCell ref="B4772:B4773"/>
    <mergeCell ref="C4772:C4773"/>
    <mergeCell ref="D4772:D4773"/>
    <mergeCell ref="A4779:A4780"/>
    <mergeCell ref="B4779:B4780"/>
    <mergeCell ref="C4779:C4780"/>
    <mergeCell ref="D4779:D4780"/>
    <mergeCell ref="A4781:A4782"/>
    <mergeCell ref="B4781:B4782"/>
    <mergeCell ref="C4781:C4782"/>
    <mergeCell ref="D4781:D4782"/>
    <mergeCell ref="A4784:C4784"/>
    <mergeCell ref="A4774:A4775"/>
    <mergeCell ref="B4774:B4775"/>
    <mergeCell ref="C4774:C4775"/>
    <mergeCell ref="D4774:D4775"/>
    <mergeCell ref="A4760:A4761"/>
    <mergeCell ref="B4760:B4761"/>
    <mergeCell ref="C4760:C4761"/>
    <mergeCell ref="D4760:D4761"/>
    <mergeCell ref="A4762:A4763"/>
    <mergeCell ref="B4762:B4763"/>
    <mergeCell ref="C4762:C4763"/>
    <mergeCell ref="D4762:D4763"/>
    <mergeCell ref="A4764:A4765"/>
    <mergeCell ref="B4764:B4765"/>
    <mergeCell ref="C4764:C4765"/>
    <mergeCell ref="D4764:D4765"/>
    <mergeCell ref="A4767:A4768"/>
    <mergeCell ref="B4767:B4768"/>
    <mergeCell ref="C4767:C4768"/>
    <mergeCell ref="D4767:D4768"/>
    <mergeCell ref="A4769:A4770"/>
    <mergeCell ref="B4769:B4770"/>
    <mergeCell ref="C4769:C4770"/>
    <mergeCell ref="D4769:D4770"/>
    <mergeCell ref="A4747:A4748"/>
    <mergeCell ref="B4747:B4748"/>
    <mergeCell ref="C4747:C4748"/>
    <mergeCell ref="D4747:D4748"/>
    <mergeCell ref="A4749:A4750"/>
    <mergeCell ref="B4749:B4750"/>
    <mergeCell ref="C4749:C4750"/>
    <mergeCell ref="D4749:D4750"/>
    <mergeCell ref="A4754:A4755"/>
    <mergeCell ref="B4754:B4755"/>
    <mergeCell ref="C4754:C4755"/>
    <mergeCell ref="D4754:D4755"/>
    <mergeCell ref="A4756:A4757"/>
    <mergeCell ref="B4756:B4757"/>
    <mergeCell ref="C4756:C4757"/>
    <mergeCell ref="D4756:D4757"/>
    <mergeCell ref="A4758:A4759"/>
    <mergeCell ref="B4758:B4759"/>
    <mergeCell ref="C4758:C4759"/>
    <mergeCell ref="D4758:D4759"/>
    <mergeCell ref="A4730:A4731"/>
    <mergeCell ref="B4730:B4731"/>
    <mergeCell ref="C4730:C4731"/>
    <mergeCell ref="D4730:D4731"/>
    <mergeCell ref="A4732:A4733"/>
    <mergeCell ref="B4732:B4733"/>
    <mergeCell ref="C4732:C4733"/>
    <mergeCell ref="D4732:D4733"/>
    <mergeCell ref="A4734:A4735"/>
    <mergeCell ref="B4734:B4735"/>
    <mergeCell ref="C4734:C4735"/>
    <mergeCell ref="D4734:D4735"/>
    <mergeCell ref="A4726:A4727"/>
    <mergeCell ref="B4726:B4727"/>
    <mergeCell ref="C4726:C4727"/>
    <mergeCell ref="D4726:D4727"/>
    <mergeCell ref="A4742:A4743"/>
    <mergeCell ref="B4742:B4743"/>
    <mergeCell ref="C4742:C4743"/>
    <mergeCell ref="D4742:D4743"/>
    <mergeCell ref="A4736:A4737"/>
    <mergeCell ref="B4736:B4737"/>
    <mergeCell ref="C4736:C4737"/>
    <mergeCell ref="D4736:D4737"/>
    <mergeCell ref="A4738:A4739"/>
    <mergeCell ref="B4738:B4739"/>
    <mergeCell ref="C4738:C4739"/>
    <mergeCell ref="D4738:D4739"/>
    <mergeCell ref="A4740:A4741"/>
    <mergeCell ref="B4740:B4741"/>
    <mergeCell ref="C4740:C4741"/>
    <mergeCell ref="D4740:D4741"/>
    <mergeCell ref="A4717:A4718"/>
    <mergeCell ref="B4717:B4718"/>
    <mergeCell ref="C4717:C4718"/>
    <mergeCell ref="D4717:D4718"/>
    <mergeCell ref="A4719:A4720"/>
    <mergeCell ref="B4719:B4720"/>
    <mergeCell ref="C4719:C4720"/>
    <mergeCell ref="D4719:D4720"/>
    <mergeCell ref="A4721:A4722"/>
    <mergeCell ref="B4721:B4722"/>
    <mergeCell ref="C4721:C4722"/>
    <mergeCell ref="D4721:D4722"/>
    <mergeCell ref="A4724:A4725"/>
    <mergeCell ref="B4724:B4725"/>
    <mergeCell ref="C4724:C4725"/>
    <mergeCell ref="D4724:D4725"/>
    <mergeCell ref="A4728:A4729"/>
    <mergeCell ref="B4728:B4729"/>
    <mergeCell ref="C4728:C4729"/>
    <mergeCell ref="D4728:D4729"/>
    <mergeCell ref="A4704:A4705"/>
    <mergeCell ref="B4704:B4705"/>
    <mergeCell ref="C4704:C4705"/>
    <mergeCell ref="D4704:D4705"/>
    <mergeCell ref="A4706:A4707"/>
    <mergeCell ref="B4706:B4707"/>
    <mergeCell ref="C4706:C4707"/>
    <mergeCell ref="D4706:D4707"/>
    <mergeCell ref="A4708:A4709"/>
    <mergeCell ref="B4708:B4709"/>
    <mergeCell ref="C4708:C4709"/>
    <mergeCell ref="D4708:D4709"/>
    <mergeCell ref="A4712:A4713"/>
    <mergeCell ref="B4712:B4713"/>
    <mergeCell ref="C4712:C4713"/>
    <mergeCell ref="D4712:D4713"/>
    <mergeCell ref="A4715:A4716"/>
    <mergeCell ref="B4715:B4716"/>
    <mergeCell ref="C4715:C4716"/>
    <mergeCell ref="D4715:D4716"/>
    <mergeCell ref="A4710:A4711"/>
    <mergeCell ref="B4710:B4711"/>
    <mergeCell ref="C4710:C4711"/>
    <mergeCell ref="D4710:D4711"/>
    <mergeCell ref="A4660:C4660"/>
    <mergeCell ref="A4662:C4662"/>
    <mergeCell ref="A4664:C4664"/>
    <mergeCell ref="A4665:A4666"/>
    <mergeCell ref="B4665:B4666"/>
    <mergeCell ref="C4665:C4666"/>
    <mergeCell ref="D4665:D4666"/>
    <mergeCell ref="A4670:C4670"/>
    <mergeCell ref="A4673:C4673"/>
    <mergeCell ref="D4700:D4701"/>
    <mergeCell ref="A4702:A4703"/>
    <mergeCell ref="B4702:B4703"/>
    <mergeCell ref="C4702:C4703"/>
    <mergeCell ref="D4702:D4703"/>
    <mergeCell ref="A4687:A4688"/>
    <mergeCell ref="B4687:B4688"/>
    <mergeCell ref="C4687:C4688"/>
    <mergeCell ref="D4687:D4688"/>
    <mergeCell ref="A4682:C4682"/>
    <mergeCell ref="A4686:C4686"/>
    <mergeCell ref="A4693:C4693"/>
    <mergeCell ref="A4694:C4694"/>
    <mergeCell ref="A4695:A4696"/>
    <mergeCell ref="B4695:B4696"/>
    <mergeCell ref="C4695:C4696"/>
    <mergeCell ref="D4695:D4696"/>
    <mergeCell ref="A4700:A4701"/>
    <mergeCell ref="B4700:B4701"/>
    <mergeCell ref="C4700:C4701"/>
    <mergeCell ref="A4676:A4677"/>
    <mergeCell ref="B4676:B4677"/>
    <mergeCell ref="C4676:C4677"/>
    <mergeCell ref="A4650:A4651"/>
    <mergeCell ref="B4650:B4651"/>
    <mergeCell ref="C4650:C4651"/>
    <mergeCell ref="D4650:D4651"/>
    <mergeCell ref="A4652:A4653"/>
    <mergeCell ref="B4652:B4653"/>
    <mergeCell ref="C4652:C4653"/>
    <mergeCell ref="D4652:D4653"/>
    <mergeCell ref="A4654:A4655"/>
    <mergeCell ref="B4654:B4655"/>
    <mergeCell ref="C4654:C4655"/>
    <mergeCell ref="D4654:D4655"/>
    <mergeCell ref="A4656:A4657"/>
    <mergeCell ref="B4656:B4657"/>
    <mergeCell ref="C4656:C4657"/>
    <mergeCell ref="D4656:D4657"/>
    <mergeCell ref="A4658:A4659"/>
    <mergeCell ref="B4658:B4659"/>
    <mergeCell ref="C4658:C4659"/>
    <mergeCell ref="D4658:D4659"/>
    <mergeCell ref="A4526:C4526"/>
    <mergeCell ref="A4527:C4527"/>
    <mergeCell ref="A4560:C4560"/>
    <mergeCell ref="A4564:A4565"/>
    <mergeCell ref="B4564:B4565"/>
    <mergeCell ref="C4564:C4565"/>
    <mergeCell ref="D4564:D4565"/>
    <mergeCell ref="A4579:C4579"/>
    <mergeCell ref="A4597:A4598"/>
    <mergeCell ref="B4597:B4598"/>
    <mergeCell ref="C4597:C4598"/>
    <mergeCell ref="D4597:D4598"/>
    <mergeCell ref="A4571:C4571"/>
    <mergeCell ref="A4648:A4649"/>
    <mergeCell ref="B4648:B4649"/>
    <mergeCell ref="C4648:C4649"/>
    <mergeCell ref="D4648:D4649"/>
    <mergeCell ref="C4644:C4645"/>
    <mergeCell ref="D4644:D4645"/>
    <mergeCell ref="A4617:C4617"/>
    <mergeCell ref="A4626:C4626"/>
    <mergeCell ref="A4627:C4627"/>
    <mergeCell ref="A4609:C4609"/>
    <mergeCell ref="A4599:A4600"/>
    <mergeCell ref="B4599:B4600"/>
    <mergeCell ref="C4599:C4600"/>
    <mergeCell ref="D4599:D4600"/>
    <mergeCell ref="A4487:A4488"/>
    <mergeCell ref="B4487:B4488"/>
    <mergeCell ref="C4487:C4488"/>
    <mergeCell ref="D4487:D4488"/>
    <mergeCell ref="A4491:C4491"/>
    <mergeCell ref="A4498:A4499"/>
    <mergeCell ref="B4498:B4499"/>
    <mergeCell ref="C4498:C4499"/>
    <mergeCell ref="D4498:D4499"/>
    <mergeCell ref="A4489:A4490"/>
    <mergeCell ref="B4489:B4490"/>
    <mergeCell ref="C4489:C4490"/>
    <mergeCell ref="D4489:D4490"/>
    <mergeCell ref="A4481:A4482"/>
    <mergeCell ref="B4481:B4482"/>
    <mergeCell ref="C4481:C4482"/>
    <mergeCell ref="D4481:D4482"/>
    <mergeCell ref="A4463:A4464"/>
    <mergeCell ref="B4463:B4464"/>
    <mergeCell ref="C4463:C4464"/>
    <mergeCell ref="D4463:D4464"/>
    <mergeCell ref="A4465:A4466"/>
    <mergeCell ref="B4465:B4466"/>
    <mergeCell ref="C4465:C4466"/>
    <mergeCell ref="D4465:D4466"/>
    <mergeCell ref="A4477:A4478"/>
    <mergeCell ref="B4477:B4478"/>
    <mergeCell ref="C4477:C4478"/>
    <mergeCell ref="D4477:D4478"/>
    <mergeCell ref="A4479:A4480"/>
    <mergeCell ref="B4479:B4480"/>
    <mergeCell ref="C4479:C4480"/>
    <mergeCell ref="D4479:D4480"/>
    <mergeCell ref="A4484:A4485"/>
    <mergeCell ref="B4484:B4485"/>
    <mergeCell ref="C4484:C4485"/>
    <mergeCell ref="D4484:D4485"/>
    <mergeCell ref="A4453:A4454"/>
    <mergeCell ref="B4453:B4454"/>
    <mergeCell ref="C4453:C4454"/>
    <mergeCell ref="D4453:D4454"/>
    <mergeCell ref="A4455:A4456"/>
    <mergeCell ref="B4455:B4456"/>
    <mergeCell ref="C4455:C4456"/>
    <mergeCell ref="D4455:D4456"/>
    <mergeCell ref="A4457:A4458"/>
    <mergeCell ref="B4457:B4458"/>
    <mergeCell ref="C4457:C4458"/>
    <mergeCell ref="D4457:D4458"/>
    <mergeCell ref="A4459:A4460"/>
    <mergeCell ref="B4459:B4460"/>
    <mergeCell ref="C4459:C4460"/>
    <mergeCell ref="D4459:D4460"/>
    <mergeCell ref="A4461:A4462"/>
    <mergeCell ref="B4461:B4462"/>
    <mergeCell ref="C4461:C4462"/>
    <mergeCell ref="D4461:D4462"/>
    <mergeCell ref="A4443:A4444"/>
    <mergeCell ref="B4443:B4444"/>
    <mergeCell ref="C4443:C4444"/>
    <mergeCell ref="D4443:D4444"/>
    <mergeCell ref="A4445:A4446"/>
    <mergeCell ref="B4445:B4446"/>
    <mergeCell ref="C4445:C4446"/>
    <mergeCell ref="D4445:D4446"/>
    <mergeCell ref="A4447:A4448"/>
    <mergeCell ref="B4447:B4448"/>
    <mergeCell ref="C4447:C4448"/>
    <mergeCell ref="D4447:D4448"/>
    <mergeCell ref="A4449:A4450"/>
    <mergeCell ref="B4449:B4450"/>
    <mergeCell ref="C4449:C4450"/>
    <mergeCell ref="D4449:D4450"/>
    <mergeCell ref="A4451:A4452"/>
    <mergeCell ref="B4451:B4452"/>
    <mergeCell ref="C4451:C4452"/>
    <mergeCell ref="D4451:D4452"/>
    <mergeCell ref="B4433:B4434"/>
    <mergeCell ref="C4433:C4434"/>
    <mergeCell ref="D4433:D4434"/>
    <mergeCell ref="A4422:A4423"/>
    <mergeCell ref="B4422:B4423"/>
    <mergeCell ref="C4422:C4423"/>
    <mergeCell ref="D4422:D4423"/>
    <mergeCell ref="B4424:B4425"/>
    <mergeCell ref="C4424:C4425"/>
    <mergeCell ref="D4424:D4425"/>
    <mergeCell ref="A4424:A4425"/>
    <mergeCell ref="A4426:A4427"/>
    <mergeCell ref="B4426:B4427"/>
    <mergeCell ref="C4439:C4440"/>
    <mergeCell ref="D4439:D4440"/>
    <mergeCell ref="A4441:A4442"/>
    <mergeCell ref="B4441:B4442"/>
    <mergeCell ref="C4441:C4442"/>
    <mergeCell ref="D4441:D4442"/>
    <mergeCell ref="A4376:A4377"/>
    <mergeCell ref="B4376:B4377"/>
    <mergeCell ref="C4376:C4377"/>
    <mergeCell ref="D4376:D4377"/>
    <mergeCell ref="A4378:C4378"/>
    <mergeCell ref="A4379:A4380"/>
    <mergeCell ref="B4379:B4380"/>
    <mergeCell ref="C4379:C4380"/>
    <mergeCell ref="D4379:D4380"/>
    <mergeCell ref="A4381:A4382"/>
    <mergeCell ref="B4381:B4382"/>
    <mergeCell ref="C4381:C4382"/>
    <mergeCell ref="D4381:D4382"/>
    <mergeCell ref="A4383:A4384"/>
    <mergeCell ref="B4383:B4384"/>
    <mergeCell ref="C4383:C4384"/>
    <mergeCell ref="D4383:D4384"/>
    <mergeCell ref="A4364:A4365"/>
    <mergeCell ref="B4364:B4365"/>
    <mergeCell ref="C4364:C4365"/>
    <mergeCell ref="D4364:D4365"/>
    <mergeCell ref="A4366:A4367"/>
    <mergeCell ref="B4366:B4367"/>
    <mergeCell ref="C4366:C4367"/>
    <mergeCell ref="D4366:D4367"/>
    <mergeCell ref="A4368:A4369"/>
    <mergeCell ref="B4368:B4369"/>
    <mergeCell ref="C4368:C4369"/>
    <mergeCell ref="D4368:D4369"/>
    <mergeCell ref="A4372:A4373"/>
    <mergeCell ref="B4372:B4373"/>
    <mergeCell ref="C4372:C4373"/>
    <mergeCell ref="D4372:D4373"/>
    <mergeCell ref="A4374:A4375"/>
    <mergeCell ref="B4374:B4375"/>
    <mergeCell ref="C4374:C4375"/>
    <mergeCell ref="D4374:D4375"/>
    <mergeCell ref="B4354:B4355"/>
    <mergeCell ref="C4354:C4355"/>
    <mergeCell ref="D4354:D4355"/>
    <mergeCell ref="A4356:A4357"/>
    <mergeCell ref="B4356:B4357"/>
    <mergeCell ref="C4356:C4357"/>
    <mergeCell ref="D4356:D4357"/>
    <mergeCell ref="A4358:A4359"/>
    <mergeCell ref="B4358:B4359"/>
    <mergeCell ref="C4358:C4359"/>
    <mergeCell ref="D4358:D4359"/>
    <mergeCell ref="A4360:A4361"/>
    <mergeCell ref="B4360:B4361"/>
    <mergeCell ref="C4360:C4361"/>
    <mergeCell ref="D4360:D4361"/>
    <mergeCell ref="A4362:A4363"/>
    <mergeCell ref="B4362:B4363"/>
    <mergeCell ref="C4362:C4363"/>
    <mergeCell ref="D4362:D4363"/>
    <mergeCell ref="A4338:A4339"/>
    <mergeCell ref="B4338:B4339"/>
    <mergeCell ref="C4338:C4339"/>
    <mergeCell ref="D4338:D4339"/>
    <mergeCell ref="A4340:A4341"/>
    <mergeCell ref="B4340:B4341"/>
    <mergeCell ref="C4340:C4341"/>
    <mergeCell ref="D4340:D4341"/>
    <mergeCell ref="D4344:D4345"/>
    <mergeCell ref="A4346:A4347"/>
    <mergeCell ref="B4346:B4347"/>
    <mergeCell ref="C4346:C4347"/>
    <mergeCell ref="D4346:D4347"/>
    <mergeCell ref="A4348:A4349"/>
    <mergeCell ref="B4348:B4349"/>
    <mergeCell ref="C4348:C4349"/>
    <mergeCell ref="D4348:D4349"/>
    <mergeCell ref="C4267:C4268"/>
    <mergeCell ref="D4267:D4268"/>
    <mergeCell ref="A4269:A4270"/>
    <mergeCell ref="B4269:B4270"/>
    <mergeCell ref="C4269:C4270"/>
    <mergeCell ref="D4269:D4270"/>
    <mergeCell ref="A4271:C4271"/>
    <mergeCell ref="A4305:C4305"/>
    <mergeCell ref="A4324:C4324"/>
    <mergeCell ref="A4333:C4333"/>
    <mergeCell ref="A4334:A4335"/>
    <mergeCell ref="B4334:B4335"/>
    <mergeCell ref="C4334:C4335"/>
    <mergeCell ref="D4334:D4335"/>
    <mergeCell ref="A4336:A4337"/>
    <mergeCell ref="B4336:B4337"/>
    <mergeCell ref="C4336:C4337"/>
    <mergeCell ref="D4336:D4337"/>
    <mergeCell ref="A4249:A4250"/>
    <mergeCell ref="B4249:B4250"/>
    <mergeCell ref="C4249:C4250"/>
    <mergeCell ref="D4249:D4250"/>
    <mergeCell ref="A4251:A4252"/>
    <mergeCell ref="B4251:B4252"/>
    <mergeCell ref="C4251:C4252"/>
    <mergeCell ref="D4251:D4252"/>
    <mergeCell ref="A4261:A4262"/>
    <mergeCell ref="B4261:B4262"/>
    <mergeCell ref="C4261:C4262"/>
    <mergeCell ref="D4261:D4262"/>
    <mergeCell ref="A4263:A4264"/>
    <mergeCell ref="B4263:B4264"/>
    <mergeCell ref="C4263:C4264"/>
    <mergeCell ref="D4263:D4264"/>
    <mergeCell ref="A4265:A4266"/>
    <mergeCell ref="B4265:B4266"/>
    <mergeCell ref="C4265:C4266"/>
    <mergeCell ref="D4265:D4266"/>
    <mergeCell ref="A4228:A4229"/>
    <mergeCell ref="B4228:B4229"/>
    <mergeCell ref="C4228:C4229"/>
    <mergeCell ref="D4228:D4229"/>
    <mergeCell ref="A4232:C4232"/>
    <mergeCell ref="A4243:A4244"/>
    <mergeCell ref="B4243:B4244"/>
    <mergeCell ref="C4243:C4244"/>
    <mergeCell ref="D4243:D4244"/>
    <mergeCell ref="A4245:A4246"/>
    <mergeCell ref="B4245:B4246"/>
    <mergeCell ref="C4245:C4246"/>
    <mergeCell ref="D4245:D4246"/>
    <mergeCell ref="A4247:A4248"/>
    <mergeCell ref="B4247:B4248"/>
    <mergeCell ref="C4247:C4248"/>
    <mergeCell ref="D4247:D4248"/>
    <mergeCell ref="A4239:A4240"/>
    <mergeCell ref="B4239:B4240"/>
    <mergeCell ref="C4239:C4240"/>
    <mergeCell ref="D4239:D4240"/>
    <mergeCell ref="A4241:A4242"/>
    <mergeCell ref="B4241:B4242"/>
    <mergeCell ref="C4241:C4242"/>
    <mergeCell ref="D4241:D4242"/>
    <mergeCell ref="A4235:A4236"/>
    <mergeCell ref="B4235:B4236"/>
    <mergeCell ref="A4233:A4234"/>
    <mergeCell ref="C4235:C4236"/>
    <mergeCell ref="D4235:D4236"/>
    <mergeCell ref="A4237:A4238"/>
    <mergeCell ref="B4237:B4238"/>
    <mergeCell ref="A4215:A4216"/>
    <mergeCell ref="B4215:B4216"/>
    <mergeCell ref="C4215:C4216"/>
    <mergeCell ref="D4215:D4216"/>
    <mergeCell ref="A4217:A4218"/>
    <mergeCell ref="B4217:B4218"/>
    <mergeCell ref="C4217:C4218"/>
    <mergeCell ref="D4217:D4218"/>
    <mergeCell ref="A4219:A4220"/>
    <mergeCell ref="B4219:B4220"/>
    <mergeCell ref="C4219:C4220"/>
    <mergeCell ref="D4219:D4220"/>
    <mergeCell ref="A4221:A4222"/>
    <mergeCell ref="B4221:B4222"/>
    <mergeCell ref="C4221:C4222"/>
    <mergeCell ref="D4221:D4222"/>
    <mergeCell ref="A4223:A4224"/>
    <mergeCell ref="B4223:B4224"/>
    <mergeCell ref="C4223:C4224"/>
    <mergeCell ref="D4223:D4224"/>
    <mergeCell ref="A4200:A4201"/>
    <mergeCell ref="B4200:B4201"/>
    <mergeCell ref="C4200:C4201"/>
    <mergeCell ref="D4200:D4201"/>
    <mergeCell ref="A4182:A4183"/>
    <mergeCell ref="B4182:B4183"/>
    <mergeCell ref="C4182:C4183"/>
    <mergeCell ref="D4182:D4183"/>
    <mergeCell ref="A4202:A4203"/>
    <mergeCell ref="B4202:B4203"/>
    <mergeCell ref="C4202:C4203"/>
    <mergeCell ref="D4202:D4203"/>
    <mergeCell ref="A4204:A4205"/>
    <mergeCell ref="B4204:B4205"/>
    <mergeCell ref="C4204:C4205"/>
    <mergeCell ref="D4204:D4205"/>
    <mergeCell ref="A4213:A4214"/>
    <mergeCell ref="B4213:B4214"/>
    <mergeCell ref="C4213:C4214"/>
    <mergeCell ref="D4213:D4214"/>
    <mergeCell ref="A4188:A4189"/>
    <mergeCell ref="B4188:B4189"/>
    <mergeCell ref="C4188:C4189"/>
    <mergeCell ref="D4188:D4189"/>
    <mergeCell ref="A4155:A4156"/>
    <mergeCell ref="B4155:B4156"/>
    <mergeCell ref="C4155:C4156"/>
    <mergeCell ref="D4155:D4156"/>
    <mergeCell ref="A4172:A4173"/>
    <mergeCell ref="B4172:B4173"/>
    <mergeCell ref="C4172:C4173"/>
    <mergeCell ref="D4172:D4173"/>
    <mergeCell ref="A4176:A4177"/>
    <mergeCell ref="B4176:B4177"/>
    <mergeCell ref="C4176:C4177"/>
    <mergeCell ref="A4148:A4149"/>
    <mergeCell ref="B4148:B4149"/>
    <mergeCell ref="C4148:C4149"/>
    <mergeCell ref="D4148:D4149"/>
    <mergeCell ref="A4150:A4151"/>
    <mergeCell ref="B4150:B4151"/>
    <mergeCell ref="C4150:C4151"/>
    <mergeCell ref="D4150:D4151"/>
    <mergeCell ref="D4176:D4177"/>
    <mergeCell ref="A4178:A4179"/>
    <mergeCell ref="B4178:B4179"/>
    <mergeCell ref="C4178:C4179"/>
    <mergeCell ref="D4178:D4179"/>
    <mergeCell ref="A4180:A4181"/>
    <mergeCell ref="B4180:B4181"/>
    <mergeCell ref="C4180:C4181"/>
    <mergeCell ref="D4180:D4181"/>
    <mergeCell ref="A4138:A4139"/>
    <mergeCell ref="B4138:B4139"/>
    <mergeCell ref="C4138:C4139"/>
    <mergeCell ref="D4138:D4139"/>
    <mergeCell ref="A4140:A4141"/>
    <mergeCell ref="B4140:B4141"/>
    <mergeCell ref="C4140:C4141"/>
    <mergeCell ref="D4140:D4141"/>
    <mergeCell ref="A4142:A4143"/>
    <mergeCell ref="B4142:B4143"/>
    <mergeCell ref="C4142:C4143"/>
    <mergeCell ref="D4142:D4143"/>
    <mergeCell ref="A4144:A4145"/>
    <mergeCell ref="B4144:B4145"/>
    <mergeCell ref="C4144:C4145"/>
    <mergeCell ref="D4144:D4145"/>
    <mergeCell ref="A4146:A4147"/>
    <mergeCell ref="B4146:B4147"/>
    <mergeCell ref="C4146:C4147"/>
    <mergeCell ref="D4146:D4147"/>
    <mergeCell ref="A4153:A4154"/>
    <mergeCell ref="B4153:B4154"/>
    <mergeCell ref="C4153:C4154"/>
    <mergeCell ref="D4153:D4154"/>
    <mergeCell ref="A4105:A4106"/>
    <mergeCell ref="B4105:B4106"/>
    <mergeCell ref="C4105:C4106"/>
    <mergeCell ref="D4105:D4106"/>
    <mergeCell ref="A4107:A4108"/>
    <mergeCell ref="B4107:B4108"/>
    <mergeCell ref="C4107:C4108"/>
    <mergeCell ref="D4107:D4108"/>
    <mergeCell ref="A4109:A4110"/>
    <mergeCell ref="B4109:B4110"/>
    <mergeCell ref="C4109:C4110"/>
    <mergeCell ref="D4109:D4110"/>
    <mergeCell ref="A4121:A4122"/>
    <mergeCell ref="B4121:B4122"/>
    <mergeCell ref="C4121:C4122"/>
    <mergeCell ref="D4121:D4122"/>
    <mergeCell ref="A4117:A4118"/>
    <mergeCell ref="B4117:B4118"/>
    <mergeCell ref="A4111:A4112"/>
    <mergeCell ref="B4111:B4112"/>
    <mergeCell ref="C4111:C4112"/>
    <mergeCell ref="D4111:D4112"/>
    <mergeCell ref="A4113:A4114"/>
    <mergeCell ref="B4113:B4114"/>
    <mergeCell ref="C4113:C4114"/>
    <mergeCell ref="D4113:D4114"/>
    <mergeCell ref="A4115:A4116"/>
    <mergeCell ref="B4115:B4116"/>
    <mergeCell ref="C4115:C4116"/>
    <mergeCell ref="D4115:D4116"/>
    <mergeCell ref="C4117:C4118"/>
    <mergeCell ref="D4117:D4118"/>
    <mergeCell ref="A4074:A4075"/>
    <mergeCell ref="B4074:B4075"/>
    <mergeCell ref="C4074:C4075"/>
    <mergeCell ref="D4074:D4075"/>
    <mergeCell ref="A4081:A4082"/>
    <mergeCell ref="B4081:B4082"/>
    <mergeCell ref="C4081:C4082"/>
    <mergeCell ref="D4081:D4082"/>
    <mergeCell ref="A4096:A4097"/>
    <mergeCell ref="B4096:B4097"/>
    <mergeCell ref="C4096:C4097"/>
    <mergeCell ref="D4096:D4097"/>
    <mergeCell ref="A4098:A4099"/>
    <mergeCell ref="B4098:B4099"/>
    <mergeCell ref="C4098:C4099"/>
    <mergeCell ref="D4098:D4099"/>
    <mergeCell ref="A4100:A4101"/>
    <mergeCell ref="B4100:B4101"/>
    <mergeCell ref="C4100:C4101"/>
    <mergeCell ref="D4100:D4101"/>
    <mergeCell ref="A4061:A4062"/>
    <mergeCell ref="B4061:B4062"/>
    <mergeCell ref="C4061:C4062"/>
    <mergeCell ref="D4061:D4062"/>
    <mergeCell ref="A4063:A4064"/>
    <mergeCell ref="B4063:B4064"/>
    <mergeCell ref="C4063:C4064"/>
    <mergeCell ref="D4063:D4064"/>
    <mergeCell ref="A4065:A4066"/>
    <mergeCell ref="B4065:B4066"/>
    <mergeCell ref="C4065:C4066"/>
    <mergeCell ref="D4065:D4066"/>
    <mergeCell ref="A4067:A4068"/>
    <mergeCell ref="B4067:B4068"/>
    <mergeCell ref="C4067:C4068"/>
    <mergeCell ref="D4067:D4068"/>
    <mergeCell ref="A4069:A4070"/>
    <mergeCell ref="B4069:B4070"/>
    <mergeCell ref="C4069:C4070"/>
    <mergeCell ref="D4069:D4070"/>
    <mergeCell ref="A4053:A4054"/>
    <mergeCell ref="B4053:B4054"/>
    <mergeCell ref="C4053:C4054"/>
    <mergeCell ref="D4053:D4054"/>
    <mergeCell ref="A4055:A4056"/>
    <mergeCell ref="B4055:B4056"/>
    <mergeCell ref="C4055:C4056"/>
    <mergeCell ref="D4055:D4056"/>
    <mergeCell ref="A4051:A4052"/>
    <mergeCell ref="B4051:B4052"/>
    <mergeCell ref="C4051:C4052"/>
    <mergeCell ref="D4051:D4052"/>
    <mergeCell ref="A4057:A4058"/>
    <mergeCell ref="B4057:B4058"/>
    <mergeCell ref="C4057:C4058"/>
    <mergeCell ref="D4057:D4058"/>
    <mergeCell ref="A4059:A4060"/>
    <mergeCell ref="B4059:B4060"/>
    <mergeCell ref="C4059:C4060"/>
    <mergeCell ref="D4059:D4060"/>
    <mergeCell ref="A4034:A4035"/>
    <mergeCell ref="B4034:B4035"/>
    <mergeCell ref="C4034:C4035"/>
    <mergeCell ref="D4034:D4035"/>
    <mergeCell ref="A4036:A4037"/>
    <mergeCell ref="B4036:B4037"/>
    <mergeCell ref="C4036:C4037"/>
    <mergeCell ref="D4036:D4037"/>
    <mergeCell ref="A4039:A4040"/>
    <mergeCell ref="B4039:B4040"/>
    <mergeCell ref="C4039:C4040"/>
    <mergeCell ref="D4039:D4040"/>
    <mergeCell ref="A4041:A4042"/>
    <mergeCell ref="B4041:B4042"/>
    <mergeCell ref="C4041:C4042"/>
    <mergeCell ref="D4041:D4042"/>
    <mergeCell ref="A4050:C4050"/>
    <mergeCell ref="A4020:A4021"/>
    <mergeCell ref="B4020:B4021"/>
    <mergeCell ref="C4020:C4021"/>
    <mergeCell ref="D4020:D4021"/>
    <mergeCell ref="A4026:A4027"/>
    <mergeCell ref="B4026:B4027"/>
    <mergeCell ref="C4026:C4027"/>
    <mergeCell ref="D4026:D4027"/>
    <mergeCell ref="A4028:A4029"/>
    <mergeCell ref="B4028:B4029"/>
    <mergeCell ref="C4028:C4029"/>
    <mergeCell ref="D4028:D4029"/>
    <mergeCell ref="A4030:A4031"/>
    <mergeCell ref="B4030:B4031"/>
    <mergeCell ref="C4030:C4031"/>
    <mergeCell ref="D4030:D4031"/>
    <mergeCell ref="A4032:A4033"/>
    <mergeCell ref="B4032:B4033"/>
    <mergeCell ref="C4032:C4033"/>
    <mergeCell ref="D4032:D4033"/>
    <mergeCell ref="C3943:C3944"/>
    <mergeCell ref="D3943:D3944"/>
    <mergeCell ref="A3981:C3981"/>
    <mergeCell ref="A4005:A4006"/>
    <mergeCell ref="B4005:B4006"/>
    <mergeCell ref="C4005:C4006"/>
    <mergeCell ref="D4005:D4006"/>
    <mergeCell ref="A3941:A3942"/>
    <mergeCell ref="B3941:B3942"/>
    <mergeCell ref="C3941:C3942"/>
    <mergeCell ref="D3941:D3942"/>
    <mergeCell ref="A3943:A3944"/>
    <mergeCell ref="B3943:B3944"/>
    <mergeCell ref="A4018:A4019"/>
    <mergeCell ref="B4018:B4019"/>
    <mergeCell ref="C4018:C4019"/>
    <mergeCell ref="D4018:D4019"/>
    <mergeCell ref="A3761:A3762"/>
    <mergeCell ref="B3761:B3762"/>
    <mergeCell ref="C3761:C3762"/>
    <mergeCell ref="D3761:D3762"/>
    <mergeCell ref="A3779:C3779"/>
    <mergeCell ref="A3893:C3893"/>
    <mergeCell ref="A3936:A3937"/>
    <mergeCell ref="B3936:B3937"/>
    <mergeCell ref="C3936:C3937"/>
    <mergeCell ref="D3936:D3937"/>
    <mergeCell ref="A3938:A3939"/>
    <mergeCell ref="B3938:B3939"/>
    <mergeCell ref="C3938:C3939"/>
    <mergeCell ref="D3938:D3939"/>
    <mergeCell ref="A3934:A3935"/>
    <mergeCell ref="B3934:B3935"/>
    <mergeCell ref="C3934:C3935"/>
    <mergeCell ref="D3934:D3935"/>
    <mergeCell ref="A3751:A3752"/>
    <mergeCell ref="B3751:B3752"/>
    <mergeCell ref="C3751:C3752"/>
    <mergeCell ref="D3751:D3752"/>
    <mergeCell ref="A3753:A3754"/>
    <mergeCell ref="B3753:B3754"/>
    <mergeCell ref="C3753:C3754"/>
    <mergeCell ref="D3753:D3754"/>
    <mergeCell ref="A3755:A3756"/>
    <mergeCell ref="B3755:B3756"/>
    <mergeCell ref="C3755:C3756"/>
    <mergeCell ref="D3755:D3756"/>
    <mergeCell ref="A3757:A3758"/>
    <mergeCell ref="B3757:B3758"/>
    <mergeCell ref="C3757:C3758"/>
    <mergeCell ref="D3757:D3758"/>
    <mergeCell ref="A3759:A3760"/>
    <mergeCell ref="B3759:B3760"/>
    <mergeCell ref="C3759:C3760"/>
    <mergeCell ref="D3759:D3760"/>
    <mergeCell ref="A3711:A3712"/>
    <mergeCell ref="B3711:B3712"/>
    <mergeCell ref="C3711:C3712"/>
    <mergeCell ref="D3711:D3712"/>
    <mergeCell ref="A3713:A3714"/>
    <mergeCell ref="B3713:B3714"/>
    <mergeCell ref="C3713:C3714"/>
    <mergeCell ref="D3713:D3714"/>
    <mergeCell ref="A3745:A3746"/>
    <mergeCell ref="B3745:B3746"/>
    <mergeCell ref="C3745:C3746"/>
    <mergeCell ref="D3745:D3746"/>
    <mergeCell ref="A3747:A3748"/>
    <mergeCell ref="B3747:B3748"/>
    <mergeCell ref="C3747:C3748"/>
    <mergeCell ref="D3747:D3748"/>
    <mergeCell ref="A3749:A3750"/>
    <mergeCell ref="B3749:B3750"/>
    <mergeCell ref="C3749:C3750"/>
    <mergeCell ref="D3749:D3750"/>
    <mergeCell ref="D3701:D3702"/>
    <mergeCell ref="A3703:A3704"/>
    <mergeCell ref="B3703:B3704"/>
    <mergeCell ref="C3703:C3704"/>
    <mergeCell ref="D3703:D3704"/>
    <mergeCell ref="A3705:A3706"/>
    <mergeCell ref="B3705:B3706"/>
    <mergeCell ref="C3705:C3706"/>
    <mergeCell ref="D3705:D3706"/>
    <mergeCell ref="A3707:A3708"/>
    <mergeCell ref="B3707:B3708"/>
    <mergeCell ref="C3707:C3708"/>
    <mergeCell ref="D3707:D3708"/>
    <mergeCell ref="A3709:A3710"/>
    <mergeCell ref="B3709:B3710"/>
    <mergeCell ref="C3709:C3710"/>
    <mergeCell ref="D3709:D3710"/>
    <mergeCell ref="D3448:D3449"/>
    <mergeCell ref="C3602:C3603"/>
    <mergeCell ref="D3602:D3603"/>
    <mergeCell ref="A3604:A3605"/>
    <mergeCell ref="B3604:B3605"/>
    <mergeCell ref="C3604:C3605"/>
    <mergeCell ref="D3604:D3605"/>
    <mergeCell ref="A3606:A3607"/>
    <mergeCell ref="B3606:B3607"/>
    <mergeCell ref="C3606:C3607"/>
    <mergeCell ref="D3606:D3607"/>
    <mergeCell ref="A3608:A3609"/>
    <mergeCell ref="B3608:B3609"/>
    <mergeCell ref="C3608:C3609"/>
    <mergeCell ref="D3608:D3609"/>
    <mergeCell ref="A3689:A3690"/>
    <mergeCell ref="B3689:B3690"/>
    <mergeCell ref="C3689:C3690"/>
    <mergeCell ref="D3689:D3690"/>
    <mergeCell ref="A3686:A3687"/>
    <mergeCell ref="B3686:B3687"/>
    <mergeCell ref="C3686:C3687"/>
    <mergeCell ref="D3686:D3687"/>
    <mergeCell ref="A3684:A3685"/>
    <mergeCell ref="B3684:B3685"/>
    <mergeCell ref="C3684:C3685"/>
    <mergeCell ref="D3684:D3685"/>
    <mergeCell ref="A3651:A3652"/>
    <mergeCell ref="B3651:B3652"/>
    <mergeCell ref="C3651:C3652"/>
    <mergeCell ref="D3651:D3652"/>
    <mergeCell ref="A3653:C3653"/>
    <mergeCell ref="A3469:A3470"/>
    <mergeCell ref="B3469:B3470"/>
    <mergeCell ref="C3469:C3470"/>
    <mergeCell ref="D3469:D3470"/>
    <mergeCell ref="A3474:C3474"/>
    <mergeCell ref="A3483:C3483"/>
    <mergeCell ref="A3516:C3516"/>
    <mergeCell ref="A3521:A3522"/>
    <mergeCell ref="B3521:B3522"/>
    <mergeCell ref="C3521:C3522"/>
    <mergeCell ref="D3521:D3522"/>
    <mergeCell ref="A3525:A3526"/>
    <mergeCell ref="B3525:B3526"/>
    <mergeCell ref="C3525:C3526"/>
    <mergeCell ref="D3525:D3526"/>
    <mergeCell ref="A3458:A3459"/>
    <mergeCell ref="B3458:B3459"/>
    <mergeCell ref="C3458:C3459"/>
    <mergeCell ref="D3458:D3459"/>
    <mergeCell ref="A3460:A3461"/>
    <mergeCell ref="B3460:B3461"/>
    <mergeCell ref="C3460:C3461"/>
    <mergeCell ref="D3460:D3461"/>
    <mergeCell ref="A3411:A3412"/>
    <mergeCell ref="B3411:B3412"/>
    <mergeCell ref="C3411:C3412"/>
    <mergeCell ref="D3411:D3412"/>
    <mergeCell ref="A3414:A3415"/>
    <mergeCell ref="B3414:B3415"/>
    <mergeCell ref="C3414:C3415"/>
    <mergeCell ref="D3414:D3415"/>
    <mergeCell ref="A3427:A3428"/>
    <mergeCell ref="B3427:B3428"/>
    <mergeCell ref="C3427:C3428"/>
    <mergeCell ref="D3427:D3428"/>
    <mergeCell ref="A3429:A3430"/>
    <mergeCell ref="B3429:B3430"/>
    <mergeCell ref="C3429:C3430"/>
    <mergeCell ref="D3429:D3430"/>
    <mergeCell ref="A3431:A3432"/>
    <mergeCell ref="B3431:B3432"/>
    <mergeCell ref="C3431:C3432"/>
    <mergeCell ref="D3431:D3432"/>
    <mergeCell ref="A3416:A3417"/>
    <mergeCell ref="B3416:B3417"/>
    <mergeCell ref="C3416:C3417"/>
    <mergeCell ref="D3416:D3417"/>
    <mergeCell ref="A3421:A3422"/>
    <mergeCell ref="B3421:B3422"/>
    <mergeCell ref="C3421:C3422"/>
    <mergeCell ref="D3421:D3422"/>
    <mergeCell ref="A3353:A3354"/>
    <mergeCell ref="B3353:B3354"/>
    <mergeCell ref="C3353:C3354"/>
    <mergeCell ref="D3353:D3354"/>
    <mergeCell ref="A3355:A3356"/>
    <mergeCell ref="B3355:B3356"/>
    <mergeCell ref="C3355:C3356"/>
    <mergeCell ref="D3355:D3356"/>
    <mergeCell ref="A3371:C3371"/>
    <mergeCell ref="A3380:C3380"/>
    <mergeCell ref="A3381:C3381"/>
    <mergeCell ref="A3390:A3391"/>
    <mergeCell ref="B3390:B3391"/>
    <mergeCell ref="C3390:C3391"/>
    <mergeCell ref="D3390:D3391"/>
    <mergeCell ref="A3395:C3395"/>
    <mergeCell ref="A3409:A3410"/>
    <mergeCell ref="B3409:B3410"/>
    <mergeCell ref="C3409:C3410"/>
    <mergeCell ref="D3409:D3410"/>
    <mergeCell ref="A3358:A3359"/>
    <mergeCell ref="B3358:B3359"/>
    <mergeCell ref="C3358:C3359"/>
    <mergeCell ref="D3358:D3359"/>
    <mergeCell ref="A3400:A3401"/>
    <mergeCell ref="B3400:B3401"/>
    <mergeCell ref="C3400:C3401"/>
    <mergeCell ref="D3400:D3401"/>
    <mergeCell ref="A3324:A3325"/>
    <mergeCell ref="B3324:B3325"/>
    <mergeCell ref="C3324:C3325"/>
    <mergeCell ref="D3324:D3325"/>
    <mergeCell ref="A3326:A3327"/>
    <mergeCell ref="B3326:B3327"/>
    <mergeCell ref="C3326:C3327"/>
    <mergeCell ref="D3326:D3327"/>
    <mergeCell ref="A3328:A3329"/>
    <mergeCell ref="B3328:B3329"/>
    <mergeCell ref="C3328:C3329"/>
    <mergeCell ref="D3328:D3329"/>
    <mergeCell ref="B3348:B3349"/>
    <mergeCell ref="C3348:C3349"/>
    <mergeCell ref="D3348:D3349"/>
    <mergeCell ref="A3350:A3351"/>
    <mergeCell ref="B3350:B3351"/>
    <mergeCell ref="C3350:C3351"/>
    <mergeCell ref="D3350:D3351"/>
    <mergeCell ref="A3330:A3331"/>
    <mergeCell ref="B3330:B3331"/>
    <mergeCell ref="C3330:C3331"/>
    <mergeCell ref="D3330:D3331"/>
    <mergeCell ref="A3336:A3337"/>
    <mergeCell ref="B3336:B3337"/>
    <mergeCell ref="C3336:C3337"/>
    <mergeCell ref="D3336:D3337"/>
    <mergeCell ref="A3339:A3340"/>
    <mergeCell ref="B3339:B3340"/>
    <mergeCell ref="C3339:C3340"/>
    <mergeCell ref="D3339:D3340"/>
    <mergeCell ref="A3348:A3349"/>
    <mergeCell ref="A3303:A3304"/>
    <mergeCell ref="B3303:B3304"/>
    <mergeCell ref="C3303:C3304"/>
    <mergeCell ref="D3303:D3304"/>
    <mergeCell ref="A3305:A3306"/>
    <mergeCell ref="B3305:B3306"/>
    <mergeCell ref="C3305:C3306"/>
    <mergeCell ref="D3305:D3306"/>
    <mergeCell ref="A3307:A3308"/>
    <mergeCell ref="B3307:B3308"/>
    <mergeCell ref="C3307:C3308"/>
    <mergeCell ref="D3307:D3308"/>
    <mergeCell ref="A3309:A3310"/>
    <mergeCell ref="B3309:B3310"/>
    <mergeCell ref="C3309:C3310"/>
    <mergeCell ref="D3309:D3310"/>
    <mergeCell ref="D3320:D3321"/>
    <mergeCell ref="A3313:A3314"/>
    <mergeCell ref="B3313:B3314"/>
    <mergeCell ref="C3313:C3314"/>
    <mergeCell ref="D3313:D3314"/>
    <mergeCell ref="A3316:A3317"/>
    <mergeCell ref="B3316:B3317"/>
    <mergeCell ref="C3316:C3317"/>
    <mergeCell ref="D3316:D3317"/>
    <mergeCell ref="A3318:A3319"/>
    <mergeCell ref="B3318:B3319"/>
    <mergeCell ref="C3318:C3319"/>
    <mergeCell ref="D3318:D3319"/>
    <mergeCell ref="A3320:A3321"/>
    <mergeCell ref="B3320:B3321"/>
    <mergeCell ref="C3320:C3321"/>
    <mergeCell ref="A3277:A3278"/>
    <mergeCell ref="B3277:B3278"/>
    <mergeCell ref="C3277:C3278"/>
    <mergeCell ref="D3277:D3278"/>
    <mergeCell ref="A3280:C3280"/>
    <mergeCell ref="A3281:A3282"/>
    <mergeCell ref="B3281:B3282"/>
    <mergeCell ref="C3281:C3282"/>
    <mergeCell ref="D3281:D3282"/>
    <mergeCell ref="A3292:C3292"/>
    <mergeCell ref="A3295:A3296"/>
    <mergeCell ref="B3295:B3296"/>
    <mergeCell ref="C3295:C3296"/>
    <mergeCell ref="D3295:D3296"/>
    <mergeCell ref="A3298:A3299"/>
    <mergeCell ref="B3298:B3299"/>
    <mergeCell ref="C3298:C3299"/>
    <mergeCell ref="D3298:D3299"/>
    <mergeCell ref="A3230:A3231"/>
    <mergeCell ref="B3230:B3231"/>
    <mergeCell ref="C3230:C3231"/>
    <mergeCell ref="D3230:D3231"/>
    <mergeCell ref="A3233:A3234"/>
    <mergeCell ref="B3233:B3234"/>
    <mergeCell ref="C3233:C3234"/>
    <mergeCell ref="D3233:D3234"/>
    <mergeCell ref="A3247:C3247"/>
    <mergeCell ref="A3254:A3255"/>
    <mergeCell ref="B3254:B3255"/>
    <mergeCell ref="C3254:C3255"/>
    <mergeCell ref="D3254:D3255"/>
    <mergeCell ref="C3273:C3274"/>
    <mergeCell ref="D3273:D3274"/>
    <mergeCell ref="A3275:A3276"/>
    <mergeCell ref="B3275:B3276"/>
    <mergeCell ref="C3275:C3276"/>
    <mergeCell ref="D3275:D3276"/>
    <mergeCell ref="A3258:A3259"/>
    <mergeCell ref="B3258:B3259"/>
    <mergeCell ref="C3258:C3259"/>
    <mergeCell ref="D3258:D3259"/>
    <mergeCell ref="A3256:A3257"/>
    <mergeCell ref="B3256:B3257"/>
    <mergeCell ref="C3256:C3257"/>
    <mergeCell ref="D3256:D3257"/>
    <mergeCell ref="A3207:A3208"/>
    <mergeCell ref="B3207:B3208"/>
    <mergeCell ref="C3207:C3208"/>
    <mergeCell ref="D3207:D3208"/>
    <mergeCell ref="A3209:A3210"/>
    <mergeCell ref="B3209:B3210"/>
    <mergeCell ref="C3209:C3210"/>
    <mergeCell ref="D3209:D3210"/>
    <mergeCell ref="A3218:A3219"/>
    <mergeCell ref="B3218:B3219"/>
    <mergeCell ref="C3218:C3219"/>
    <mergeCell ref="D3218:D3219"/>
    <mergeCell ref="A3224:C3224"/>
    <mergeCell ref="A3228:A3229"/>
    <mergeCell ref="B3228:B3229"/>
    <mergeCell ref="C3228:C3229"/>
    <mergeCell ref="D3228:D3229"/>
    <mergeCell ref="A3188:A3189"/>
    <mergeCell ref="B3188:B3189"/>
    <mergeCell ref="C3188:C3189"/>
    <mergeCell ref="D3188:D3189"/>
    <mergeCell ref="A3190:A3191"/>
    <mergeCell ref="B3190:B3191"/>
    <mergeCell ref="C3190:C3191"/>
    <mergeCell ref="D3190:D3191"/>
    <mergeCell ref="A3202:C3202"/>
    <mergeCell ref="A3203:A3204"/>
    <mergeCell ref="B3203:B3204"/>
    <mergeCell ref="C3203:C3204"/>
    <mergeCell ref="D3203:D3204"/>
    <mergeCell ref="A3205:A3206"/>
    <mergeCell ref="B3205:B3206"/>
    <mergeCell ref="C3205:C3206"/>
    <mergeCell ref="D3205:D3206"/>
    <mergeCell ref="A3172:A3173"/>
    <mergeCell ref="B3172:B3173"/>
    <mergeCell ref="C3172:C3173"/>
    <mergeCell ref="D3172:D3173"/>
    <mergeCell ref="A3174:A3175"/>
    <mergeCell ref="B3174:B3175"/>
    <mergeCell ref="C3174:C3175"/>
    <mergeCell ref="D3174:D3175"/>
    <mergeCell ref="A3182:A3183"/>
    <mergeCell ref="B3182:B3183"/>
    <mergeCell ref="C3182:C3183"/>
    <mergeCell ref="D3182:D3183"/>
    <mergeCell ref="A3184:A3185"/>
    <mergeCell ref="B3184:B3185"/>
    <mergeCell ref="C3184:C3185"/>
    <mergeCell ref="D3184:D3185"/>
    <mergeCell ref="A3186:A3187"/>
    <mergeCell ref="B3186:B3187"/>
    <mergeCell ref="C3186:C3187"/>
    <mergeCell ref="D3186:D3187"/>
    <mergeCell ref="A3150:A3151"/>
    <mergeCell ref="B3150:B3151"/>
    <mergeCell ref="C3150:C3151"/>
    <mergeCell ref="D3150:D3151"/>
    <mergeCell ref="A3160:A3161"/>
    <mergeCell ref="B3160:B3161"/>
    <mergeCell ref="C3160:C3161"/>
    <mergeCell ref="D3160:D3161"/>
    <mergeCell ref="A3162:A3163"/>
    <mergeCell ref="B3162:B3163"/>
    <mergeCell ref="C3162:C3163"/>
    <mergeCell ref="D3162:D3163"/>
    <mergeCell ref="C3170:C3171"/>
    <mergeCell ref="D3170:D3171"/>
    <mergeCell ref="C3166:C3167"/>
    <mergeCell ref="D3166:D3167"/>
    <mergeCell ref="A3168:A3169"/>
    <mergeCell ref="B3168:B3169"/>
    <mergeCell ref="C3168:C3169"/>
    <mergeCell ref="D3168:D3169"/>
    <mergeCell ref="A3170:A3171"/>
    <mergeCell ref="B3170:B3171"/>
    <mergeCell ref="A3115:A3116"/>
    <mergeCell ref="B3115:B3116"/>
    <mergeCell ref="C3115:C3116"/>
    <mergeCell ref="D3115:D3116"/>
    <mergeCell ref="A3117:A3118"/>
    <mergeCell ref="B3117:B3118"/>
    <mergeCell ref="C3117:C3118"/>
    <mergeCell ref="D3117:D3118"/>
    <mergeCell ref="A3122:A3123"/>
    <mergeCell ref="B3122:B3123"/>
    <mergeCell ref="C3122:C3123"/>
    <mergeCell ref="D3122:D3123"/>
    <mergeCell ref="A3056:C3056"/>
    <mergeCell ref="A3148:A3149"/>
    <mergeCell ref="B3148:B3149"/>
    <mergeCell ref="C3148:C3149"/>
    <mergeCell ref="D3148:D3149"/>
    <mergeCell ref="A3126:A3127"/>
    <mergeCell ref="B3126:B3127"/>
    <mergeCell ref="C3126:C3127"/>
    <mergeCell ref="D3126:D3127"/>
    <mergeCell ref="A3037:A3038"/>
    <mergeCell ref="B3037:B3038"/>
    <mergeCell ref="C3037:C3038"/>
    <mergeCell ref="D3037:D3038"/>
    <mergeCell ref="A3039:A3040"/>
    <mergeCell ref="B3039:B3040"/>
    <mergeCell ref="C3039:C3040"/>
    <mergeCell ref="D3039:D3040"/>
    <mergeCell ref="A3042:A3043"/>
    <mergeCell ref="B3042:B3043"/>
    <mergeCell ref="C3042:C3043"/>
    <mergeCell ref="D3042:D3043"/>
    <mergeCell ref="A3048:A3049"/>
    <mergeCell ref="B3048:B3049"/>
    <mergeCell ref="C3048:C3049"/>
    <mergeCell ref="D3048:D3049"/>
    <mergeCell ref="A3104:C3104"/>
    <mergeCell ref="A3003:A3004"/>
    <mergeCell ref="B3003:B3004"/>
    <mergeCell ref="C3003:C3004"/>
    <mergeCell ref="D3003:D3004"/>
    <mergeCell ref="A3009:A3010"/>
    <mergeCell ref="B3009:B3010"/>
    <mergeCell ref="C3009:C3010"/>
    <mergeCell ref="D3009:D3010"/>
    <mergeCell ref="B2782:B2783"/>
    <mergeCell ref="C2782:C2783"/>
    <mergeCell ref="D2782:D2783"/>
    <mergeCell ref="A2820:C2820"/>
    <mergeCell ref="A2832:C2832"/>
    <mergeCell ref="A2845:C2845"/>
    <mergeCell ref="A2860:C2860"/>
    <mergeCell ref="A2897:C2897"/>
    <mergeCell ref="A2987:A2988"/>
    <mergeCell ref="B2987:B2988"/>
    <mergeCell ref="C2987:C2988"/>
    <mergeCell ref="D2987:D2988"/>
    <mergeCell ref="A3001:A3002"/>
    <mergeCell ref="B3001:B3002"/>
    <mergeCell ref="C3001:C3002"/>
    <mergeCell ref="D3001:D3002"/>
    <mergeCell ref="A2962:C2962"/>
    <mergeCell ref="D2734:D2735"/>
    <mergeCell ref="A2736:A2737"/>
    <mergeCell ref="B2736:B2737"/>
    <mergeCell ref="C2736:C2737"/>
    <mergeCell ref="D2736:D2737"/>
    <mergeCell ref="A2744:A2745"/>
    <mergeCell ref="B2744:B2745"/>
    <mergeCell ref="C2744:C2745"/>
    <mergeCell ref="D2744:D2745"/>
    <mergeCell ref="A2741:A2742"/>
    <mergeCell ref="B2741:B2742"/>
    <mergeCell ref="C2741:C2742"/>
    <mergeCell ref="D2741:D2742"/>
    <mergeCell ref="A2747:A2748"/>
    <mergeCell ref="B2747:B2748"/>
    <mergeCell ref="C2747:C2748"/>
    <mergeCell ref="D2747:D2748"/>
    <mergeCell ref="A2756:A2757"/>
    <mergeCell ref="B2756:B2757"/>
    <mergeCell ref="C2756:C2757"/>
    <mergeCell ref="D2756:D2757"/>
    <mergeCell ref="A2780:A2781"/>
    <mergeCell ref="B2780:B2781"/>
    <mergeCell ref="C2780:C2781"/>
    <mergeCell ref="D2780:D2781"/>
    <mergeCell ref="A2782:A2783"/>
    <mergeCell ref="A2721:A2722"/>
    <mergeCell ref="B2721:B2722"/>
    <mergeCell ref="C2721:C2722"/>
    <mergeCell ref="D2721:D2722"/>
    <mergeCell ref="A2723:A2724"/>
    <mergeCell ref="B2723:B2724"/>
    <mergeCell ref="C2723:C2724"/>
    <mergeCell ref="D2723:D2724"/>
    <mergeCell ref="A2725:A2726"/>
    <mergeCell ref="B2725:B2726"/>
    <mergeCell ref="C2725:C2726"/>
    <mergeCell ref="D2725:D2726"/>
    <mergeCell ref="A2727:A2728"/>
    <mergeCell ref="B2727:B2728"/>
    <mergeCell ref="C2727:C2728"/>
    <mergeCell ref="D2727:D2728"/>
    <mergeCell ref="A2732:A2733"/>
    <mergeCell ref="B2732:B2733"/>
    <mergeCell ref="C2732:C2733"/>
    <mergeCell ref="D2732:D2733"/>
    <mergeCell ref="A2734:A2735"/>
    <mergeCell ref="B2734:B2735"/>
    <mergeCell ref="C2734:C2735"/>
    <mergeCell ref="A2316:A2317"/>
    <mergeCell ref="B2316:B2317"/>
    <mergeCell ref="C2316:C2317"/>
    <mergeCell ref="D2316:D2317"/>
    <mergeCell ref="A2318:A2319"/>
    <mergeCell ref="B2318:B2319"/>
    <mergeCell ref="C2318:C2319"/>
    <mergeCell ref="D2318:D2319"/>
    <mergeCell ref="A2238:C2238"/>
    <mergeCell ref="A2642:A2643"/>
    <mergeCell ref="B2642:B2643"/>
    <mergeCell ref="C2642:C2643"/>
    <mergeCell ref="D2642:D2643"/>
    <mergeCell ref="A2662:A2663"/>
    <mergeCell ref="B2662:B2663"/>
    <mergeCell ref="C2662:C2663"/>
    <mergeCell ref="D2662:D2663"/>
    <mergeCell ref="B2378:B2379"/>
    <mergeCell ref="C2378:C2379"/>
    <mergeCell ref="D2378:D2379"/>
    <mergeCell ref="A2381:A2382"/>
    <mergeCell ref="B2381:B2382"/>
    <mergeCell ref="C2381:C2382"/>
    <mergeCell ref="D2381:D2382"/>
    <mergeCell ref="A2383:A2384"/>
    <mergeCell ref="B2383:B2384"/>
    <mergeCell ref="C2383:C2384"/>
    <mergeCell ref="D2383:D2384"/>
    <mergeCell ref="A2414:C2414"/>
    <mergeCell ref="A2433:A2434"/>
    <mergeCell ref="B2433:B2434"/>
    <mergeCell ref="C2433:C2434"/>
    <mergeCell ref="A2175:A2176"/>
    <mergeCell ref="B2175:B2176"/>
    <mergeCell ref="C2175:C2176"/>
    <mergeCell ref="D2175:D2176"/>
    <mergeCell ref="A2177:A2178"/>
    <mergeCell ref="B2177:B2178"/>
    <mergeCell ref="C2177:C2178"/>
    <mergeCell ref="D2177:D2178"/>
    <mergeCell ref="A2179:A2180"/>
    <mergeCell ref="B2179:B2180"/>
    <mergeCell ref="C2179:C2180"/>
    <mergeCell ref="D2179:D2180"/>
    <mergeCell ref="A2186:C2186"/>
    <mergeCell ref="A2187:C2187"/>
    <mergeCell ref="A2268:A2269"/>
    <mergeCell ref="B2268:B2269"/>
    <mergeCell ref="C2268:C2269"/>
    <mergeCell ref="D2268:D2269"/>
    <mergeCell ref="A2051:A2052"/>
    <mergeCell ref="B2051:B2052"/>
    <mergeCell ref="C2051:C2052"/>
    <mergeCell ref="D2051:D2052"/>
    <mergeCell ref="A2053:A2054"/>
    <mergeCell ref="B2053:B2054"/>
    <mergeCell ref="C2053:C2054"/>
    <mergeCell ref="D2053:D2054"/>
    <mergeCell ref="A2055:A2056"/>
    <mergeCell ref="B2055:B2056"/>
    <mergeCell ref="C2055:C2056"/>
    <mergeCell ref="D2055:D2056"/>
    <mergeCell ref="D2153:D2154"/>
    <mergeCell ref="A2158:A2159"/>
    <mergeCell ref="B2158:B2159"/>
    <mergeCell ref="C2158:C2159"/>
    <mergeCell ref="D2158:D2159"/>
    <mergeCell ref="D2148:D2149"/>
    <mergeCell ref="A2153:A2154"/>
    <mergeCell ref="B2153:B2154"/>
    <mergeCell ref="C2153:C2154"/>
    <mergeCell ref="A2113:A2114"/>
    <mergeCell ref="B2113:B2114"/>
    <mergeCell ref="C2113:C2114"/>
    <mergeCell ref="D2113:D2114"/>
    <mergeCell ref="A2115:A2116"/>
    <mergeCell ref="B2115:B2116"/>
    <mergeCell ref="C2115:C2116"/>
    <mergeCell ref="D2115:D2116"/>
    <mergeCell ref="A2117:A2118"/>
    <mergeCell ref="B2117:B2118"/>
    <mergeCell ref="C2117:C2118"/>
    <mergeCell ref="A2028:C2028"/>
    <mergeCell ref="A2029:C2029"/>
    <mergeCell ref="A2033:A2034"/>
    <mergeCell ref="B2033:B2034"/>
    <mergeCell ref="C2033:C2034"/>
    <mergeCell ref="D2033:D2034"/>
    <mergeCell ref="A2035:A2036"/>
    <mergeCell ref="B2035:B2036"/>
    <mergeCell ref="C2035:C2036"/>
    <mergeCell ref="D2035:D2036"/>
    <mergeCell ref="A2037:A2038"/>
    <mergeCell ref="B2037:B2038"/>
    <mergeCell ref="C2037:C2038"/>
    <mergeCell ref="D2037:D2038"/>
    <mergeCell ref="A2049:A2050"/>
    <mergeCell ref="B2049:B2050"/>
    <mergeCell ref="C2049:C2050"/>
    <mergeCell ref="D2049:D2050"/>
    <mergeCell ref="D2003:D2004"/>
    <mergeCell ref="A2007:A2008"/>
    <mergeCell ref="B2007:B2008"/>
    <mergeCell ref="C2007:C2008"/>
    <mergeCell ref="D2007:D2008"/>
    <mergeCell ref="A2018:A2019"/>
    <mergeCell ref="B2018:B2019"/>
    <mergeCell ref="C2018:C2019"/>
    <mergeCell ref="D2018:D2019"/>
    <mergeCell ref="A2020:A2021"/>
    <mergeCell ref="B2020:B2021"/>
    <mergeCell ref="C2020:C2021"/>
    <mergeCell ref="D2020:D2021"/>
    <mergeCell ref="A2022:A2023"/>
    <mergeCell ref="B2022:B2023"/>
    <mergeCell ref="C2022:C2023"/>
    <mergeCell ref="D2022:D2023"/>
    <mergeCell ref="A2009:A2010"/>
    <mergeCell ref="B2009:B2010"/>
    <mergeCell ref="C2009:C2010"/>
    <mergeCell ref="D2009:D2010"/>
    <mergeCell ref="A1982:A1983"/>
    <mergeCell ref="B1982:B1983"/>
    <mergeCell ref="C1982:C1983"/>
    <mergeCell ref="D1982:D1983"/>
    <mergeCell ref="A1984:A1985"/>
    <mergeCell ref="B1984:B1985"/>
    <mergeCell ref="C1984:C1985"/>
    <mergeCell ref="D1984:D1985"/>
    <mergeCell ref="A1988:A1989"/>
    <mergeCell ref="B1988:B1989"/>
    <mergeCell ref="C1988:C1989"/>
    <mergeCell ref="D1988:D1989"/>
    <mergeCell ref="A1990:A1991"/>
    <mergeCell ref="B1990:B1991"/>
    <mergeCell ref="C1990:C1991"/>
    <mergeCell ref="D1990:D1991"/>
    <mergeCell ref="B1986:B1987"/>
    <mergeCell ref="C1986:C1987"/>
    <mergeCell ref="D1986:D1987"/>
    <mergeCell ref="A1986:A1987"/>
    <mergeCell ref="A1972:A1973"/>
    <mergeCell ref="B1972:B1973"/>
    <mergeCell ref="C1972:C1973"/>
    <mergeCell ref="D1972:D1973"/>
    <mergeCell ref="A1974:A1975"/>
    <mergeCell ref="B1974:B1975"/>
    <mergeCell ref="C1974:C1975"/>
    <mergeCell ref="D1974:D1975"/>
    <mergeCell ref="A1976:A1977"/>
    <mergeCell ref="B1976:B1977"/>
    <mergeCell ref="C1976:C1977"/>
    <mergeCell ref="D1976:D1977"/>
    <mergeCell ref="A1978:A1979"/>
    <mergeCell ref="B1978:B1979"/>
    <mergeCell ref="C1978:C1979"/>
    <mergeCell ref="D1978:D1979"/>
    <mergeCell ref="A1980:A1981"/>
    <mergeCell ref="B1980:B1981"/>
    <mergeCell ref="C1980:C1981"/>
    <mergeCell ref="D1980:D1981"/>
    <mergeCell ref="A1938:A1939"/>
    <mergeCell ref="B1938:B1939"/>
    <mergeCell ref="C1938:C1939"/>
    <mergeCell ref="D1938:D1939"/>
    <mergeCell ref="A1940:A1941"/>
    <mergeCell ref="B1940:B1941"/>
    <mergeCell ref="C1940:C1941"/>
    <mergeCell ref="D1940:D1941"/>
    <mergeCell ref="A1942:A1943"/>
    <mergeCell ref="B1942:B1943"/>
    <mergeCell ref="C1942:C1943"/>
    <mergeCell ref="D1942:D1943"/>
    <mergeCell ref="A1936:A1937"/>
    <mergeCell ref="B1936:B1937"/>
    <mergeCell ref="C1936:C1937"/>
    <mergeCell ref="D1936:D1937"/>
    <mergeCell ref="D1968:D1969"/>
    <mergeCell ref="A1946:A1947"/>
    <mergeCell ref="B1946:B1947"/>
    <mergeCell ref="C1946:C1947"/>
    <mergeCell ref="D1946:D1947"/>
    <mergeCell ref="A1967:C1967"/>
    <mergeCell ref="A1968:A1969"/>
    <mergeCell ref="B1968:B1969"/>
    <mergeCell ref="C1968:C1969"/>
    <mergeCell ref="A1948:A1949"/>
    <mergeCell ref="B1948:B1949"/>
    <mergeCell ref="C1948:C1949"/>
    <mergeCell ref="D1948:D1949"/>
    <mergeCell ref="A1905:A1906"/>
    <mergeCell ref="B1905:B1906"/>
    <mergeCell ref="C1905:C1906"/>
    <mergeCell ref="D1905:D1906"/>
    <mergeCell ref="A1908:A1909"/>
    <mergeCell ref="B1908:B1909"/>
    <mergeCell ref="C1908:C1909"/>
    <mergeCell ref="D1908:D1909"/>
    <mergeCell ref="A1910:A1911"/>
    <mergeCell ref="B1910:B1911"/>
    <mergeCell ref="C1910:C1911"/>
    <mergeCell ref="D1910:D1911"/>
    <mergeCell ref="A1912:A1913"/>
    <mergeCell ref="B1912:B1913"/>
    <mergeCell ref="C1912:C1913"/>
    <mergeCell ref="D1912:D1913"/>
    <mergeCell ref="A1932:A1933"/>
    <mergeCell ref="B1932:B1933"/>
    <mergeCell ref="C1932:C1933"/>
    <mergeCell ref="D1932:D1933"/>
    <mergeCell ref="A1923:A1924"/>
    <mergeCell ref="B1923:B1924"/>
    <mergeCell ref="C1923:C1924"/>
    <mergeCell ref="D1923:D1924"/>
    <mergeCell ref="B1921:B1922"/>
    <mergeCell ref="C1921:C1922"/>
    <mergeCell ref="D1921:D1922"/>
    <mergeCell ref="A1921:A1922"/>
    <mergeCell ref="D1890:D1891"/>
    <mergeCell ref="A1892:A1893"/>
    <mergeCell ref="B1892:B1893"/>
    <mergeCell ref="C1892:C1893"/>
    <mergeCell ref="D1892:D1893"/>
    <mergeCell ref="A1894:A1895"/>
    <mergeCell ref="B1894:B1895"/>
    <mergeCell ref="C1894:C1895"/>
    <mergeCell ref="D1894:D1895"/>
    <mergeCell ref="A1896:A1897"/>
    <mergeCell ref="B1896:B1897"/>
    <mergeCell ref="C1896:C1897"/>
    <mergeCell ref="D1896:D1897"/>
    <mergeCell ref="A1898:A1899"/>
    <mergeCell ref="B1898:B1899"/>
    <mergeCell ref="C1898:C1899"/>
    <mergeCell ref="D1898:D1899"/>
    <mergeCell ref="A1859:A1860"/>
    <mergeCell ref="B1859:B1860"/>
    <mergeCell ref="C1859:C1860"/>
    <mergeCell ref="D1859:D1860"/>
    <mergeCell ref="A1863:C1863"/>
    <mergeCell ref="A1864:A1865"/>
    <mergeCell ref="B1864:B1865"/>
    <mergeCell ref="C1864:C1865"/>
    <mergeCell ref="D1864:D1865"/>
    <mergeCell ref="A1866:A1867"/>
    <mergeCell ref="B1866:B1867"/>
    <mergeCell ref="C1866:C1867"/>
    <mergeCell ref="D1866:D1867"/>
    <mergeCell ref="A1888:A1889"/>
    <mergeCell ref="B1888:B1889"/>
    <mergeCell ref="C1888:C1889"/>
    <mergeCell ref="D1888:D1889"/>
    <mergeCell ref="A1878:A1879"/>
    <mergeCell ref="B1878:B1879"/>
    <mergeCell ref="C1878:C1879"/>
    <mergeCell ref="D1878:D1879"/>
    <mergeCell ref="A1880:A1881"/>
    <mergeCell ref="A1886:A1887"/>
    <mergeCell ref="B1886:B1887"/>
    <mergeCell ref="C1886:C1887"/>
    <mergeCell ref="D1886:D1887"/>
    <mergeCell ref="B1880:B1881"/>
    <mergeCell ref="C1880:C1881"/>
    <mergeCell ref="D1880:D1881"/>
    <mergeCell ref="A1832:A1833"/>
    <mergeCell ref="B1832:B1833"/>
    <mergeCell ref="C1832:C1833"/>
    <mergeCell ref="D1832:D1833"/>
    <mergeCell ref="A1836:A1837"/>
    <mergeCell ref="B1836:B1837"/>
    <mergeCell ref="C1836:C1837"/>
    <mergeCell ref="D1836:D1837"/>
    <mergeCell ref="A1838:A1839"/>
    <mergeCell ref="B1838:B1839"/>
    <mergeCell ref="C1838:C1839"/>
    <mergeCell ref="D1838:D1839"/>
    <mergeCell ref="D1842:D1843"/>
    <mergeCell ref="A1856:A1857"/>
    <mergeCell ref="B1856:B1857"/>
    <mergeCell ref="C1856:C1857"/>
    <mergeCell ref="D1856:D1857"/>
    <mergeCell ref="A1840:A1841"/>
    <mergeCell ref="B1840:B1841"/>
    <mergeCell ref="C1840:C1841"/>
    <mergeCell ref="D1840:D1841"/>
    <mergeCell ref="A1842:A1843"/>
    <mergeCell ref="B1842:B1843"/>
    <mergeCell ref="C1842:C1843"/>
    <mergeCell ref="A1807:A1808"/>
    <mergeCell ref="B1807:B1808"/>
    <mergeCell ref="C1807:C1808"/>
    <mergeCell ref="D1807:D1808"/>
    <mergeCell ref="A1814:A1815"/>
    <mergeCell ref="B1814:B1815"/>
    <mergeCell ref="C1814:C1815"/>
    <mergeCell ref="D1814:D1815"/>
    <mergeCell ref="A1823:A1824"/>
    <mergeCell ref="B1823:B1824"/>
    <mergeCell ref="C1823:C1824"/>
    <mergeCell ref="D1823:D1824"/>
    <mergeCell ref="A1828:A1829"/>
    <mergeCell ref="B1828:B1829"/>
    <mergeCell ref="C1828:C1829"/>
    <mergeCell ref="D1828:D1829"/>
    <mergeCell ref="A1830:A1831"/>
    <mergeCell ref="B1830:B1831"/>
    <mergeCell ref="C1830:C1831"/>
    <mergeCell ref="D1830:D1831"/>
    <mergeCell ref="A1821:A1822"/>
    <mergeCell ref="B1821:B1822"/>
    <mergeCell ref="C1821:C1822"/>
    <mergeCell ref="D1821:D1822"/>
    <mergeCell ref="A1784:A1785"/>
    <mergeCell ref="B1784:B1785"/>
    <mergeCell ref="C1784:C1785"/>
    <mergeCell ref="D1784:D1785"/>
    <mergeCell ref="A1786:A1787"/>
    <mergeCell ref="B1786:B1787"/>
    <mergeCell ref="C1786:C1787"/>
    <mergeCell ref="D1786:D1787"/>
    <mergeCell ref="A1789:C1789"/>
    <mergeCell ref="A1796:A1797"/>
    <mergeCell ref="B1796:B1797"/>
    <mergeCell ref="C1796:C1797"/>
    <mergeCell ref="D1796:D1797"/>
    <mergeCell ref="A1804:C1804"/>
    <mergeCell ref="A1805:A1806"/>
    <mergeCell ref="B1805:B1806"/>
    <mergeCell ref="C1805:C1806"/>
    <mergeCell ref="D1805:D1806"/>
    <mergeCell ref="A1801:A1802"/>
    <mergeCell ref="B1801:B1802"/>
    <mergeCell ref="C1801:C1802"/>
    <mergeCell ref="D1801:D1802"/>
    <mergeCell ref="A1803:C1803"/>
    <mergeCell ref="A1771:A1772"/>
    <mergeCell ref="B1771:B1772"/>
    <mergeCell ref="C1771:C1772"/>
    <mergeCell ref="D1771:D1772"/>
    <mergeCell ref="A1773:A1774"/>
    <mergeCell ref="B1773:B1774"/>
    <mergeCell ref="C1773:C1774"/>
    <mergeCell ref="D1773:D1774"/>
    <mergeCell ref="A1775:A1776"/>
    <mergeCell ref="B1775:B1776"/>
    <mergeCell ref="C1775:C1776"/>
    <mergeCell ref="D1775:D1776"/>
    <mergeCell ref="A1781:C1781"/>
    <mergeCell ref="A1782:A1783"/>
    <mergeCell ref="B1782:B1783"/>
    <mergeCell ref="C1782:C1783"/>
    <mergeCell ref="D1782:D1783"/>
    <mergeCell ref="A1755:A1756"/>
    <mergeCell ref="B1755:B1756"/>
    <mergeCell ref="C1755:C1756"/>
    <mergeCell ref="D1755:D1756"/>
    <mergeCell ref="A1759:A1760"/>
    <mergeCell ref="B1759:B1760"/>
    <mergeCell ref="C1759:C1760"/>
    <mergeCell ref="D1759:D1760"/>
    <mergeCell ref="A1761:A1762"/>
    <mergeCell ref="B1761:B1762"/>
    <mergeCell ref="C1761:C1762"/>
    <mergeCell ref="D1761:D1762"/>
    <mergeCell ref="A1763:A1764"/>
    <mergeCell ref="B1763:B1764"/>
    <mergeCell ref="C1763:C1764"/>
    <mergeCell ref="D1763:D1764"/>
    <mergeCell ref="A1765:A1766"/>
    <mergeCell ref="B1765:B1766"/>
    <mergeCell ref="C1765:C1766"/>
    <mergeCell ref="D1765:D1766"/>
    <mergeCell ref="A1743:A1744"/>
    <mergeCell ref="B1743:B1744"/>
    <mergeCell ref="C1743:C1744"/>
    <mergeCell ref="D1743:D1744"/>
    <mergeCell ref="A1748:A1749"/>
    <mergeCell ref="B1748:B1749"/>
    <mergeCell ref="C1748:C1749"/>
    <mergeCell ref="D1748:D1749"/>
    <mergeCell ref="A1750:C1750"/>
    <mergeCell ref="A1751:A1752"/>
    <mergeCell ref="B1751:B1752"/>
    <mergeCell ref="C1751:C1752"/>
    <mergeCell ref="D1751:D1752"/>
    <mergeCell ref="A1753:A1754"/>
    <mergeCell ref="B1753:B1754"/>
    <mergeCell ref="C1753:C1754"/>
    <mergeCell ref="D1753:D1754"/>
    <mergeCell ref="A1732:A1733"/>
    <mergeCell ref="B1732:B1733"/>
    <mergeCell ref="C1732:C1733"/>
    <mergeCell ref="D1732:D1733"/>
    <mergeCell ref="A1734:A1735"/>
    <mergeCell ref="B1734:B1735"/>
    <mergeCell ref="C1734:C1735"/>
    <mergeCell ref="D1734:D1735"/>
    <mergeCell ref="A1737:A1738"/>
    <mergeCell ref="B1737:B1738"/>
    <mergeCell ref="C1737:C1738"/>
    <mergeCell ref="D1737:D1738"/>
    <mergeCell ref="A1739:A1740"/>
    <mergeCell ref="B1739:B1740"/>
    <mergeCell ref="C1739:C1740"/>
    <mergeCell ref="D1739:D1740"/>
    <mergeCell ref="A1741:A1742"/>
    <mergeCell ref="B1741:B1742"/>
    <mergeCell ref="C1741:C1742"/>
    <mergeCell ref="D1741:D1742"/>
    <mergeCell ref="A1716:A1717"/>
    <mergeCell ref="B1716:B1717"/>
    <mergeCell ref="C1716:C1717"/>
    <mergeCell ref="D1716:D1717"/>
    <mergeCell ref="A1725:C1725"/>
    <mergeCell ref="A1726:A1727"/>
    <mergeCell ref="B1726:B1727"/>
    <mergeCell ref="C1726:C1727"/>
    <mergeCell ref="D1726:D1727"/>
    <mergeCell ref="A1728:A1729"/>
    <mergeCell ref="B1728:B1729"/>
    <mergeCell ref="C1728:C1729"/>
    <mergeCell ref="D1728:D1729"/>
    <mergeCell ref="A1730:A1731"/>
    <mergeCell ref="B1730:B1731"/>
    <mergeCell ref="C1730:C1731"/>
    <mergeCell ref="D1730:D1731"/>
    <mergeCell ref="B1723:B1724"/>
    <mergeCell ref="C1723:C1724"/>
    <mergeCell ref="D1723:D1724"/>
    <mergeCell ref="A1707:A1708"/>
    <mergeCell ref="B1707:B1708"/>
    <mergeCell ref="C1707:C1708"/>
    <mergeCell ref="D1707:D1708"/>
    <mergeCell ref="A1709:A1710"/>
    <mergeCell ref="B1709:B1710"/>
    <mergeCell ref="C1709:C1710"/>
    <mergeCell ref="D1709:D1710"/>
    <mergeCell ref="A1711:A1712"/>
    <mergeCell ref="B1711:B1712"/>
    <mergeCell ref="C1711:C1712"/>
    <mergeCell ref="D1711:D1712"/>
    <mergeCell ref="A1713:A1714"/>
    <mergeCell ref="B1713:B1714"/>
    <mergeCell ref="C1713:C1714"/>
    <mergeCell ref="D1713:D1714"/>
    <mergeCell ref="A1715:C1715"/>
    <mergeCell ref="A1697:C1697"/>
    <mergeCell ref="A1698:A1699"/>
    <mergeCell ref="B1698:B1699"/>
    <mergeCell ref="C1698:C1699"/>
    <mergeCell ref="D1698:D1699"/>
    <mergeCell ref="A1700:A1701"/>
    <mergeCell ref="B1700:B1701"/>
    <mergeCell ref="C1700:C1701"/>
    <mergeCell ref="D1700:D1701"/>
    <mergeCell ref="A1702:A1703"/>
    <mergeCell ref="B1702:B1703"/>
    <mergeCell ref="C1702:C1703"/>
    <mergeCell ref="D1702:D1703"/>
    <mergeCell ref="A1704:C1704"/>
    <mergeCell ref="A1705:A1706"/>
    <mergeCell ref="B1705:B1706"/>
    <mergeCell ref="C1705:C1706"/>
    <mergeCell ref="D1705:D1706"/>
    <mergeCell ref="B1682:B1683"/>
    <mergeCell ref="C1682:C1683"/>
    <mergeCell ref="D1682:D1683"/>
    <mergeCell ref="A1685:C1685"/>
    <mergeCell ref="A1686:C1686"/>
    <mergeCell ref="A1687:A1688"/>
    <mergeCell ref="B1687:B1688"/>
    <mergeCell ref="C1687:C1688"/>
    <mergeCell ref="D1687:D1688"/>
    <mergeCell ref="A1689:A1690"/>
    <mergeCell ref="B1689:B1690"/>
    <mergeCell ref="C1689:C1690"/>
    <mergeCell ref="D1689:D1690"/>
    <mergeCell ref="A1691:C1691"/>
    <mergeCell ref="A1692:A1693"/>
    <mergeCell ref="B1692:B1693"/>
    <mergeCell ref="C1692:C1693"/>
    <mergeCell ref="D1692:D1693"/>
    <mergeCell ref="A1557:A1558"/>
    <mergeCell ref="B1557:B1558"/>
    <mergeCell ref="C1557:C1558"/>
    <mergeCell ref="D1557:D1558"/>
    <mergeCell ref="A1578:C1578"/>
    <mergeCell ref="A1559:A1560"/>
    <mergeCell ref="B1559:B1560"/>
    <mergeCell ref="C1559:C1560"/>
    <mergeCell ref="D1559:D1560"/>
    <mergeCell ref="B1563:B1564"/>
    <mergeCell ref="C1563:C1564"/>
    <mergeCell ref="D1563:D1564"/>
    <mergeCell ref="A1565:A1566"/>
    <mergeCell ref="B1565:B1566"/>
    <mergeCell ref="C1565:C1566"/>
    <mergeCell ref="D1565:D1566"/>
    <mergeCell ref="A1536:C1536"/>
    <mergeCell ref="A1561:A1562"/>
    <mergeCell ref="B1561:B1562"/>
    <mergeCell ref="C1561:C1562"/>
    <mergeCell ref="D1561:D1562"/>
    <mergeCell ref="A1563:A1564"/>
    <mergeCell ref="A1513:A1514"/>
    <mergeCell ref="B1513:B1514"/>
    <mergeCell ref="C1513:C1514"/>
    <mergeCell ref="D1513:D1514"/>
    <mergeCell ref="A1515:A1516"/>
    <mergeCell ref="B1515:B1516"/>
    <mergeCell ref="C1515:C1516"/>
    <mergeCell ref="D1515:D1516"/>
    <mergeCell ref="A1523:A1524"/>
    <mergeCell ref="B1523:B1524"/>
    <mergeCell ref="C1523:C1524"/>
    <mergeCell ref="D1523:D1524"/>
    <mergeCell ref="A1525:A1526"/>
    <mergeCell ref="B1525:B1526"/>
    <mergeCell ref="C1525:C1526"/>
    <mergeCell ref="D1525:D1526"/>
    <mergeCell ref="A1555:A1556"/>
    <mergeCell ref="B1555:B1556"/>
    <mergeCell ref="C1555:C1556"/>
    <mergeCell ref="D1555:D1556"/>
    <mergeCell ref="A1517:A1518"/>
    <mergeCell ref="B1517:B1518"/>
    <mergeCell ref="C1517:C1518"/>
    <mergeCell ref="D1517:D1518"/>
    <mergeCell ref="A1519:A1520"/>
    <mergeCell ref="B1519:B1520"/>
    <mergeCell ref="C1519:C1520"/>
    <mergeCell ref="D1519:D1520"/>
    <mergeCell ref="A1521:A1522"/>
    <mergeCell ref="B1521:B1522"/>
    <mergeCell ref="C1521:C1522"/>
    <mergeCell ref="D1521:D1522"/>
    <mergeCell ref="B1480:B1481"/>
    <mergeCell ref="C1480:C1481"/>
    <mergeCell ref="D1480:D1481"/>
    <mergeCell ref="A1489:A1490"/>
    <mergeCell ref="B1489:B1490"/>
    <mergeCell ref="C1489:C1490"/>
    <mergeCell ref="D1489:D1490"/>
    <mergeCell ref="A1491:A1492"/>
    <mergeCell ref="B1491:B1492"/>
    <mergeCell ref="C1491:C1492"/>
    <mergeCell ref="D1491:D1492"/>
    <mergeCell ref="A1500:C1500"/>
    <mergeCell ref="A1508:C1508"/>
    <mergeCell ref="A1509:C1509"/>
    <mergeCell ref="A1511:A1512"/>
    <mergeCell ref="B1511:B1512"/>
    <mergeCell ref="C1511:C1512"/>
    <mergeCell ref="D1511:D1512"/>
    <mergeCell ref="A1480:A1481"/>
    <mergeCell ref="A1391:A1392"/>
    <mergeCell ref="B1391:B1392"/>
    <mergeCell ref="C1391:C1392"/>
    <mergeCell ref="D1391:D1392"/>
    <mergeCell ref="A1398:C1398"/>
    <mergeCell ref="A1410:C1410"/>
    <mergeCell ref="A1454:A1455"/>
    <mergeCell ref="B1454:B1455"/>
    <mergeCell ref="C1454:C1455"/>
    <mergeCell ref="D1454:D1455"/>
    <mergeCell ref="A1456:A1457"/>
    <mergeCell ref="B1456:B1457"/>
    <mergeCell ref="C1456:C1457"/>
    <mergeCell ref="D1456:D1457"/>
    <mergeCell ref="A1447:A1448"/>
    <mergeCell ref="B1447:B1448"/>
    <mergeCell ref="C1447:C1448"/>
    <mergeCell ref="D1447:D1448"/>
    <mergeCell ref="A1379:A1380"/>
    <mergeCell ref="B1379:B1380"/>
    <mergeCell ref="C1379:C1380"/>
    <mergeCell ref="D1379:D1380"/>
    <mergeCell ref="A1381:A1382"/>
    <mergeCell ref="B1381:B1382"/>
    <mergeCell ref="C1381:C1382"/>
    <mergeCell ref="D1381:D1382"/>
    <mergeCell ref="A1383:A1384"/>
    <mergeCell ref="B1383:B1384"/>
    <mergeCell ref="C1383:C1384"/>
    <mergeCell ref="D1383:D1384"/>
    <mergeCell ref="A1387:A1388"/>
    <mergeCell ref="B1387:B1388"/>
    <mergeCell ref="C1387:C1388"/>
    <mergeCell ref="D1387:D1388"/>
    <mergeCell ref="A1389:A1390"/>
    <mergeCell ref="B1389:B1390"/>
    <mergeCell ref="C1389:C1390"/>
    <mergeCell ref="D1389:D1390"/>
    <mergeCell ref="A1368:A1369"/>
    <mergeCell ref="B1368:B1369"/>
    <mergeCell ref="C1368:C1369"/>
    <mergeCell ref="D1368:D1369"/>
    <mergeCell ref="A1370:A1371"/>
    <mergeCell ref="B1370:B1371"/>
    <mergeCell ref="C1370:C1371"/>
    <mergeCell ref="D1370:D1371"/>
    <mergeCell ref="A1372:A1373"/>
    <mergeCell ref="B1372:B1373"/>
    <mergeCell ref="C1372:C1373"/>
    <mergeCell ref="D1372:D1373"/>
    <mergeCell ref="A1374:A1375"/>
    <mergeCell ref="B1374:B1375"/>
    <mergeCell ref="C1374:C1375"/>
    <mergeCell ref="D1374:D1375"/>
    <mergeCell ref="A1376:A1377"/>
    <mergeCell ref="B1376:B1377"/>
    <mergeCell ref="C1376:C1377"/>
    <mergeCell ref="D1376:D1377"/>
    <mergeCell ref="A1360:A1361"/>
    <mergeCell ref="B1360:B1361"/>
    <mergeCell ref="C1360:C1361"/>
    <mergeCell ref="D1360:D1361"/>
    <mergeCell ref="A1362:A1363"/>
    <mergeCell ref="B1362:B1363"/>
    <mergeCell ref="C1362:C1363"/>
    <mergeCell ref="D1362:D1363"/>
    <mergeCell ref="A1364:A1365"/>
    <mergeCell ref="B1364:B1365"/>
    <mergeCell ref="C1364:C1365"/>
    <mergeCell ref="D1364:D1365"/>
    <mergeCell ref="A1349:A1350"/>
    <mergeCell ref="B1349:B1350"/>
    <mergeCell ref="C1349:C1350"/>
    <mergeCell ref="D1349:D1350"/>
    <mergeCell ref="A1366:A1367"/>
    <mergeCell ref="B1366:B1367"/>
    <mergeCell ref="C1366:C1367"/>
    <mergeCell ref="D1366:D1367"/>
    <mergeCell ref="A1331:C1331"/>
    <mergeCell ref="A1336:A1337"/>
    <mergeCell ref="B1336:B1337"/>
    <mergeCell ref="C1336:C1337"/>
    <mergeCell ref="D1336:D1337"/>
    <mergeCell ref="A1289:A1290"/>
    <mergeCell ref="B1289:B1290"/>
    <mergeCell ref="C1289:C1290"/>
    <mergeCell ref="D1289:D1290"/>
    <mergeCell ref="A1345:A1346"/>
    <mergeCell ref="B1345:B1346"/>
    <mergeCell ref="C1345:C1346"/>
    <mergeCell ref="D1345:D1346"/>
    <mergeCell ref="A1347:A1348"/>
    <mergeCell ref="B1347:B1348"/>
    <mergeCell ref="C1347:C1348"/>
    <mergeCell ref="D1347:D1348"/>
    <mergeCell ref="B1270:B1271"/>
    <mergeCell ref="C1270:C1271"/>
    <mergeCell ref="D1270:D1271"/>
    <mergeCell ref="A1281:C1281"/>
    <mergeCell ref="A1282:C1282"/>
    <mergeCell ref="A1291:A1292"/>
    <mergeCell ref="B1291:B1292"/>
    <mergeCell ref="C1291:C1292"/>
    <mergeCell ref="D1291:D1292"/>
    <mergeCell ref="A1318:A1319"/>
    <mergeCell ref="B1318:B1319"/>
    <mergeCell ref="C1318:C1319"/>
    <mergeCell ref="D1318:D1319"/>
    <mergeCell ref="A1320:A1321"/>
    <mergeCell ref="B1320:B1321"/>
    <mergeCell ref="C1320:C1321"/>
    <mergeCell ref="D1320:D1321"/>
    <mergeCell ref="A1170:A1171"/>
    <mergeCell ref="B1170:B1171"/>
    <mergeCell ref="C1170:C1171"/>
    <mergeCell ref="D1170:D1171"/>
    <mergeCell ref="A1174:A1175"/>
    <mergeCell ref="B1174:B1175"/>
    <mergeCell ref="C1174:C1175"/>
    <mergeCell ref="D1174:D1175"/>
    <mergeCell ref="A1193:A1194"/>
    <mergeCell ref="B1193:B1194"/>
    <mergeCell ref="C1193:C1194"/>
    <mergeCell ref="D1193:D1194"/>
    <mergeCell ref="A1195:C1195"/>
    <mergeCell ref="A1199:C1199"/>
    <mergeCell ref="A1226:A1227"/>
    <mergeCell ref="B1226:B1227"/>
    <mergeCell ref="C1226:C1227"/>
    <mergeCell ref="D1226:D1227"/>
    <mergeCell ref="A1208:A1209"/>
    <mergeCell ref="B1208:B1209"/>
    <mergeCell ref="C1208:C1209"/>
    <mergeCell ref="D1208:D1209"/>
    <mergeCell ref="A1210:A1211"/>
    <mergeCell ref="D1218:D1219"/>
    <mergeCell ref="A1212:A1213"/>
    <mergeCell ref="B1212:B1213"/>
    <mergeCell ref="C1212:C1213"/>
    <mergeCell ref="D1212:D1213"/>
    <mergeCell ref="A1214:A1215"/>
    <mergeCell ref="B1214:B1215"/>
    <mergeCell ref="C1214:C1215"/>
    <mergeCell ref="A1180:A1181"/>
    <mergeCell ref="A1161:A1162"/>
    <mergeCell ref="B1161:B1162"/>
    <mergeCell ref="C1161:C1162"/>
    <mergeCell ref="D1161:D1162"/>
    <mergeCell ref="A1163:A1164"/>
    <mergeCell ref="B1163:B1164"/>
    <mergeCell ref="C1163:C1164"/>
    <mergeCell ref="D1163:D1164"/>
    <mergeCell ref="A1165:A1166"/>
    <mergeCell ref="B1165:B1166"/>
    <mergeCell ref="C1165:C1166"/>
    <mergeCell ref="D1165:D1166"/>
    <mergeCell ref="A1167:C1167"/>
    <mergeCell ref="A1168:A1169"/>
    <mergeCell ref="B1168:B1169"/>
    <mergeCell ref="C1168:C1169"/>
    <mergeCell ref="D1168:D1169"/>
    <mergeCell ref="A1149:A1150"/>
    <mergeCell ref="B1149:B1150"/>
    <mergeCell ref="C1149:C1150"/>
    <mergeCell ref="D1149:D1150"/>
    <mergeCell ref="A1151:A1152"/>
    <mergeCell ref="B1151:B1152"/>
    <mergeCell ref="C1151:C1152"/>
    <mergeCell ref="D1151:D1152"/>
    <mergeCell ref="A1153:A1154"/>
    <mergeCell ref="B1153:B1154"/>
    <mergeCell ref="C1153:C1154"/>
    <mergeCell ref="D1153:D1154"/>
    <mergeCell ref="A1155:A1156"/>
    <mergeCell ref="B1155:B1156"/>
    <mergeCell ref="C1155:C1156"/>
    <mergeCell ref="D1155:D1156"/>
    <mergeCell ref="A1157:A1158"/>
    <mergeCell ref="B1157:B1158"/>
    <mergeCell ref="C1157:C1158"/>
    <mergeCell ref="D1157:D1158"/>
    <mergeCell ref="A1139:A1140"/>
    <mergeCell ref="B1139:B1140"/>
    <mergeCell ref="C1139:C1140"/>
    <mergeCell ref="D1139:D1140"/>
    <mergeCell ref="A1141:A1142"/>
    <mergeCell ref="B1141:B1142"/>
    <mergeCell ref="C1141:C1142"/>
    <mergeCell ref="D1141:D1142"/>
    <mergeCell ref="A1143:A1144"/>
    <mergeCell ref="B1143:B1144"/>
    <mergeCell ref="C1143:C1144"/>
    <mergeCell ref="D1143:D1144"/>
    <mergeCell ref="A1145:A1146"/>
    <mergeCell ref="B1145:B1146"/>
    <mergeCell ref="C1145:C1146"/>
    <mergeCell ref="D1145:D1146"/>
    <mergeCell ref="A1147:A1148"/>
    <mergeCell ref="B1147:B1148"/>
    <mergeCell ref="C1147:C1148"/>
    <mergeCell ref="D1147:D1148"/>
    <mergeCell ref="A1129:A1130"/>
    <mergeCell ref="B1129:B1130"/>
    <mergeCell ref="C1129:C1130"/>
    <mergeCell ref="D1129:D1130"/>
    <mergeCell ref="A1131:A1132"/>
    <mergeCell ref="B1131:B1132"/>
    <mergeCell ref="C1131:C1132"/>
    <mergeCell ref="D1131:D1132"/>
    <mergeCell ref="A1133:A1134"/>
    <mergeCell ref="B1133:B1134"/>
    <mergeCell ref="C1133:C1134"/>
    <mergeCell ref="D1133:D1134"/>
    <mergeCell ref="A1135:A1136"/>
    <mergeCell ref="B1135:B1136"/>
    <mergeCell ref="C1135:C1136"/>
    <mergeCell ref="D1135:D1136"/>
    <mergeCell ref="A1137:A1138"/>
    <mergeCell ref="B1137:B1138"/>
    <mergeCell ref="C1137:C1138"/>
    <mergeCell ref="D1137:D1138"/>
    <mergeCell ref="A1103:C1103"/>
    <mergeCell ref="A1107:C1107"/>
    <mergeCell ref="A1109:A1110"/>
    <mergeCell ref="B1109:B1110"/>
    <mergeCell ref="C1109:C1110"/>
    <mergeCell ref="D1109:D1110"/>
    <mergeCell ref="A1113:C1113"/>
    <mergeCell ref="A1123:C1123"/>
    <mergeCell ref="A1124:C1124"/>
    <mergeCell ref="A1125:A1126"/>
    <mergeCell ref="B1125:B1126"/>
    <mergeCell ref="C1125:C1126"/>
    <mergeCell ref="D1125:D1126"/>
    <mergeCell ref="A1127:A1128"/>
    <mergeCell ref="B1127:B1128"/>
    <mergeCell ref="C1127:C1128"/>
    <mergeCell ref="D1127:D1128"/>
    <mergeCell ref="A1044:A1045"/>
    <mergeCell ref="B1044:B1045"/>
    <mergeCell ref="C1044:C1045"/>
    <mergeCell ref="D1044:D1045"/>
    <mergeCell ref="A1048:C1048"/>
    <mergeCell ref="A1067:A1068"/>
    <mergeCell ref="B1067:B1068"/>
    <mergeCell ref="C1067:C1068"/>
    <mergeCell ref="D1067:D1068"/>
    <mergeCell ref="A1070:A1071"/>
    <mergeCell ref="B1070:B1071"/>
    <mergeCell ref="C1070:C1071"/>
    <mergeCell ref="D1070:D1071"/>
    <mergeCell ref="A1077:C1077"/>
    <mergeCell ref="A1081:C1081"/>
    <mergeCell ref="A1096:C1096"/>
    <mergeCell ref="A1097:C1097"/>
    <mergeCell ref="D1074:D1075"/>
    <mergeCell ref="A1008:A1009"/>
    <mergeCell ref="B1008:B1009"/>
    <mergeCell ref="C1008:C1009"/>
    <mergeCell ref="D1008:D1009"/>
    <mergeCell ref="A978:A979"/>
    <mergeCell ref="B978:B979"/>
    <mergeCell ref="C978:C979"/>
    <mergeCell ref="D978:D979"/>
    <mergeCell ref="A1038:A1039"/>
    <mergeCell ref="B1038:B1039"/>
    <mergeCell ref="C1038:C1039"/>
    <mergeCell ref="D1038:D1039"/>
    <mergeCell ref="A1040:A1041"/>
    <mergeCell ref="B1040:B1041"/>
    <mergeCell ref="C1040:C1041"/>
    <mergeCell ref="D1040:D1041"/>
    <mergeCell ref="A1042:A1043"/>
    <mergeCell ref="B1042:B1043"/>
    <mergeCell ref="C1042:C1043"/>
    <mergeCell ref="D1042:D1043"/>
    <mergeCell ref="A1021:A1022"/>
    <mergeCell ref="B1021:B1022"/>
    <mergeCell ref="A929:A930"/>
    <mergeCell ref="B929:B930"/>
    <mergeCell ref="C929:C930"/>
    <mergeCell ref="D929:D930"/>
    <mergeCell ref="B914:B915"/>
    <mergeCell ref="C914:C915"/>
    <mergeCell ref="D914:D915"/>
    <mergeCell ref="D974:D975"/>
    <mergeCell ref="A976:A977"/>
    <mergeCell ref="B976:B977"/>
    <mergeCell ref="C976:C977"/>
    <mergeCell ref="D976:D977"/>
    <mergeCell ref="A984:A985"/>
    <mergeCell ref="B984:B985"/>
    <mergeCell ref="C984:C985"/>
    <mergeCell ref="D984:D985"/>
    <mergeCell ref="A986:A987"/>
    <mergeCell ref="B986:B987"/>
    <mergeCell ref="C986:C987"/>
    <mergeCell ref="D986:D987"/>
    <mergeCell ref="A966:A967"/>
    <mergeCell ref="B966:B967"/>
    <mergeCell ref="C966:C967"/>
    <mergeCell ref="D966:D967"/>
    <mergeCell ref="A877:A878"/>
    <mergeCell ref="B877:B878"/>
    <mergeCell ref="C877:C878"/>
    <mergeCell ref="D877:D878"/>
    <mergeCell ref="A882:C882"/>
    <mergeCell ref="A912:A913"/>
    <mergeCell ref="B912:B913"/>
    <mergeCell ref="C912:C913"/>
    <mergeCell ref="D912:D913"/>
    <mergeCell ref="A918:C918"/>
    <mergeCell ref="A927:A928"/>
    <mergeCell ref="B927:B928"/>
    <mergeCell ref="C927:C928"/>
    <mergeCell ref="D927:D928"/>
    <mergeCell ref="A921:A922"/>
    <mergeCell ref="B921:B922"/>
    <mergeCell ref="C921:C922"/>
    <mergeCell ref="D921:D922"/>
    <mergeCell ref="A914:A915"/>
    <mergeCell ref="A880:A881"/>
    <mergeCell ref="B880:B881"/>
    <mergeCell ref="C880:C881"/>
    <mergeCell ref="D880:D881"/>
    <mergeCell ref="A814:A815"/>
    <mergeCell ref="B814:B815"/>
    <mergeCell ref="C814:C815"/>
    <mergeCell ref="D814:D815"/>
    <mergeCell ref="C851:C852"/>
    <mergeCell ref="D851:D852"/>
    <mergeCell ref="A858:A859"/>
    <mergeCell ref="B858:B859"/>
    <mergeCell ref="C858:C859"/>
    <mergeCell ref="D858:D859"/>
    <mergeCell ref="A841:A842"/>
    <mergeCell ref="B841:B842"/>
    <mergeCell ref="C841:C842"/>
    <mergeCell ref="D841:D842"/>
    <mergeCell ref="A848:C848"/>
    <mergeCell ref="A844:A845"/>
    <mergeCell ref="B844:B845"/>
    <mergeCell ref="C844:C845"/>
    <mergeCell ref="D844:D845"/>
    <mergeCell ref="A846:A847"/>
    <mergeCell ref="B846:B847"/>
    <mergeCell ref="C846:C847"/>
    <mergeCell ref="D846:D847"/>
    <mergeCell ref="A849:A850"/>
    <mergeCell ref="B849:B850"/>
    <mergeCell ref="C849:C850"/>
    <mergeCell ref="D849:D850"/>
    <mergeCell ref="A851:A852"/>
    <mergeCell ref="B851:B852"/>
    <mergeCell ref="A731:A732"/>
    <mergeCell ref="B731:B732"/>
    <mergeCell ref="C731:C732"/>
    <mergeCell ref="D731:D732"/>
    <mergeCell ref="A759:C759"/>
    <mergeCell ref="A760:A761"/>
    <mergeCell ref="B760:B761"/>
    <mergeCell ref="C760:C761"/>
    <mergeCell ref="D760:D761"/>
    <mergeCell ref="A769:C769"/>
    <mergeCell ref="A774:C774"/>
    <mergeCell ref="A775:C775"/>
    <mergeCell ref="A788:C788"/>
    <mergeCell ref="A812:A813"/>
    <mergeCell ref="B812:B813"/>
    <mergeCell ref="C812:C813"/>
    <mergeCell ref="D812:D813"/>
    <mergeCell ref="A799:C799"/>
    <mergeCell ref="A672:A673"/>
    <mergeCell ref="B672:B673"/>
    <mergeCell ref="C672:C673"/>
    <mergeCell ref="D672:D673"/>
    <mergeCell ref="A674:A675"/>
    <mergeCell ref="B674:B675"/>
    <mergeCell ref="C674:C675"/>
    <mergeCell ref="D674:D675"/>
    <mergeCell ref="A676:A677"/>
    <mergeCell ref="B676:B677"/>
    <mergeCell ref="C676:C677"/>
    <mergeCell ref="D676:D677"/>
    <mergeCell ref="A678:C678"/>
    <mergeCell ref="A703:C703"/>
    <mergeCell ref="A704:C704"/>
    <mergeCell ref="A707:C707"/>
    <mergeCell ref="A729:A730"/>
    <mergeCell ref="B729:B730"/>
    <mergeCell ref="C729:C730"/>
    <mergeCell ref="D729:D730"/>
    <mergeCell ref="D662:D663"/>
    <mergeCell ref="A664:A665"/>
    <mergeCell ref="B664:B665"/>
    <mergeCell ref="C664:C665"/>
    <mergeCell ref="D664:D665"/>
    <mergeCell ref="A666:A667"/>
    <mergeCell ref="B666:B667"/>
    <mergeCell ref="C666:C667"/>
    <mergeCell ref="D666:D667"/>
    <mergeCell ref="A668:A669"/>
    <mergeCell ref="B668:B669"/>
    <mergeCell ref="C668:C669"/>
    <mergeCell ref="D668:D669"/>
    <mergeCell ref="A670:A671"/>
    <mergeCell ref="B670:B671"/>
    <mergeCell ref="C670:C671"/>
    <mergeCell ref="D670:D671"/>
    <mergeCell ref="A639:C639"/>
    <mergeCell ref="A640:A641"/>
    <mergeCell ref="B640:B641"/>
    <mergeCell ref="C640:C641"/>
    <mergeCell ref="D640:D641"/>
    <mergeCell ref="A642:A643"/>
    <mergeCell ref="B642:B643"/>
    <mergeCell ref="C642:C643"/>
    <mergeCell ref="D642:D643"/>
    <mergeCell ref="D654:D655"/>
    <mergeCell ref="A656:A657"/>
    <mergeCell ref="B656:B657"/>
    <mergeCell ref="C656:C657"/>
    <mergeCell ref="D656:D657"/>
    <mergeCell ref="A658:A659"/>
    <mergeCell ref="B658:B659"/>
    <mergeCell ref="C658:C659"/>
    <mergeCell ref="D658:D659"/>
    <mergeCell ref="A644:A645"/>
    <mergeCell ref="B644:B645"/>
    <mergeCell ref="C644:C645"/>
    <mergeCell ref="D644:D645"/>
    <mergeCell ref="A649:A650"/>
    <mergeCell ref="B649:B650"/>
    <mergeCell ref="C649:C650"/>
    <mergeCell ref="D649:D650"/>
    <mergeCell ref="A652:A653"/>
    <mergeCell ref="B652:B653"/>
    <mergeCell ref="C652:C653"/>
    <mergeCell ref="D652:D653"/>
    <mergeCell ref="A654:A655"/>
    <mergeCell ref="B654:B655"/>
    <mergeCell ref="D499:D500"/>
    <mergeCell ref="A501:A502"/>
    <mergeCell ref="B501:B502"/>
    <mergeCell ref="C501:C502"/>
    <mergeCell ref="D501:D502"/>
    <mergeCell ref="A603:A604"/>
    <mergeCell ref="B603:B604"/>
    <mergeCell ref="C603:C604"/>
    <mergeCell ref="D603:D604"/>
    <mergeCell ref="A622:C622"/>
    <mergeCell ref="A493:A494"/>
    <mergeCell ref="B493:B494"/>
    <mergeCell ref="C493:C494"/>
    <mergeCell ref="D493:D494"/>
    <mergeCell ref="A495:A496"/>
    <mergeCell ref="B495:B496"/>
    <mergeCell ref="C495:C496"/>
    <mergeCell ref="D495:D496"/>
    <mergeCell ref="A497:A498"/>
    <mergeCell ref="B497:B498"/>
    <mergeCell ref="C497:C498"/>
    <mergeCell ref="D497:D498"/>
    <mergeCell ref="A499:A500"/>
    <mergeCell ref="B499:B500"/>
    <mergeCell ref="C499:C500"/>
    <mergeCell ref="A357:A358"/>
    <mergeCell ref="B357:B358"/>
    <mergeCell ref="C357:C358"/>
    <mergeCell ref="D357:D358"/>
    <mergeCell ref="A374:C374"/>
    <mergeCell ref="A375:C375"/>
    <mergeCell ref="A382:C382"/>
    <mergeCell ref="A415:A416"/>
    <mergeCell ref="B415:B416"/>
    <mergeCell ref="C415:C416"/>
    <mergeCell ref="D415:D416"/>
    <mergeCell ref="A401:A402"/>
    <mergeCell ref="B401:B402"/>
    <mergeCell ref="C401:C402"/>
    <mergeCell ref="D401:D402"/>
    <mergeCell ref="A403:A404"/>
    <mergeCell ref="B403:B404"/>
    <mergeCell ref="C403:C404"/>
    <mergeCell ref="D403:D404"/>
    <mergeCell ref="A405:A406"/>
    <mergeCell ref="B405:B406"/>
    <mergeCell ref="C405:C406"/>
    <mergeCell ref="D405:D406"/>
    <mergeCell ref="A407:A408"/>
    <mergeCell ref="B407:B408"/>
    <mergeCell ref="C407:C408"/>
    <mergeCell ref="D407:D408"/>
    <mergeCell ref="D296:D297"/>
    <mergeCell ref="A298:A299"/>
    <mergeCell ref="B298:B299"/>
    <mergeCell ref="C298:C299"/>
    <mergeCell ref="D298:D299"/>
    <mergeCell ref="A300:A301"/>
    <mergeCell ref="B300:B301"/>
    <mergeCell ref="C300:C301"/>
    <mergeCell ref="D300:D301"/>
    <mergeCell ref="B331:B332"/>
    <mergeCell ref="C331:C332"/>
    <mergeCell ref="D331:D332"/>
    <mergeCell ref="A345:A346"/>
    <mergeCell ref="B345:B346"/>
    <mergeCell ref="C345:C346"/>
    <mergeCell ref="D345:D346"/>
    <mergeCell ref="A349:C349"/>
    <mergeCell ref="A325:C325"/>
    <mergeCell ref="A331:A332"/>
    <mergeCell ref="A302:A303"/>
    <mergeCell ref="B302:B303"/>
    <mergeCell ref="C302:C303"/>
    <mergeCell ref="D302:D303"/>
    <mergeCell ref="A296:A297"/>
    <mergeCell ref="B296:B297"/>
    <mergeCell ref="C296:C297"/>
    <mergeCell ref="A64:A65"/>
    <mergeCell ref="B64:B65"/>
    <mergeCell ref="C64:C65"/>
    <mergeCell ref="D64:D65"/>
    <mergeCell ref="A68:C68"/>
    <mergeCell ref="A69:A70"/>
    <mergeCell ref="B69:B70"/>
    <mergeCell ref="C69:C70"/>
    <mergeCell ref="D69:D70"/>
    <mergeCell ref="A72:A73"/>
    <mergeCell ref="B72:B73"/>
    <mergeCell ref="C72:C73"/>
    <mergeCell ref="D72:D73"/>
    <mergeCell ref="A74:A75"/>
    <mergeCell ref="B74:B75"/>
    <mergeCell ref="C74:C75"/>
    <mergeCell ref="D74:D75"/>
    <mergeCell ref="A1:B2"/>
    <mergeCell ref="C1:D1"/>
    <mergeCell ref="C2:D2"/>
    <mergeCell ref="A3:D3"/>
    <mergeCell ref="A5:C5"/>
    <mergeCell ref="A6:C6"/>
    <mergeCell ref="A17:C17"/>
    <mergeCell ref="A29:C29"/>
    <mergeCell ref="A31:A32"/>
    <mergeCell ref="B31:B32"/>
    <mergeCell ref="C31:C32"/>
    <mergeCell ref="D31:D32"/>
    <mergeCell ref="A33:C33"/>
    <mergeCell ref="A39:C39"/>
    <mergeCell ref="A50:A51"/>
    <mergeCell ref="B50:B51"/>
    <mergeCell ref="C50:C51"/>
    <mergeCell ref="D50:D51"/>
    <mergeCell ref="B5588:B5589"/>
    <mergeCell ref="C5588:C5589"/>
    <mergeCell ref="D5588:D5589"/>
    <mergeCell ref="A5590:A5591"/>
    <mergeCell ref="B5590:B5591"/>
    <mergeCell ref="C5590:C5591"/>
    <mergeCell ref="D5590:D5591"/>
    <mergeCell ref="A5582:A5583"/>
    <mergeCell ref="B5582:B5583"/>
    <mergeCell ref="C5582:C5583"/>
    <mergeCell ref="D5582:D5583"/>
    <mergeCell ref="A5581:C5581"/>
    <mergeCell ref="A5584:A5585"/>
    <mergeCell ref="B5584:B5585"/>
    <mergeCell ref="C5584:C5585"/>
    <mergeCell ref="D5584:D5585"/>
    <mergeCell ref="A5574:A5575"/>
    <mergeCell ref="B5574:B5575"/>
    <mergeCell ref="C5574:C5575"/>
    <mergeCell ref="D5574:D5575"/>
    <mergeCell ref="A5579:A5580"/>
    <mergeCell ref="B5579:B5580"/>
    <mergeCell ref="C5579:C5580"/>
    <mergeCell ref="D5579:D5580"/>
    <mergeCell ref="A5586:A5587"/>
    <mergeCell ref="B5586:B5587"/>
    <mergeCell ref="C5586:C5587"/>
    <mergeCell ref="D5586:D5587"/>
    <mergeCell ref="A5588:A5589"/>
    <mergeCell ref="A5543:A5544"/>
    <mergeCell ref="B5543:B5544"/>
    <mergeCell ref="C5543:C5544"/>
    <mergeCell ref="D5543:D5544"/>
    <mergeCell ref="A5545:A5546"/>
    <mergeCell ref="B5545:B5546"/>
    <mergeCell ref="C5545:C5546"/>
    <mergeCell ref="D5545:D5546"/>
    <mergeCell ref="A5547:A5548"/>
    <mergeCell ref="B5547:B5548"/>
    <mergeCell ref="C5547:C5548"/>
    <mergeCell ref="D5547:D5548"/>
    <mergeCell ref="A5551:C5551"/>
    <mergeCell ref="A5550:C5550"/>
    <mergeCell ref="A5530:A5531"/>
    <mergeCell ref="B5530:B5531"/>
    <mergeCell ref="C5530:C5531"/>
    <mergeCell ref="D5530:D5531"/>
    <mergeCell ref="A5532:A5533"/>
    <mergeCell ref="B5532:B5533"/>
    <mergeCell ref="C5532:C5533"/>
    <mergeCell ref="D5532:D5533"/>
    <mergeCell ref="A5539:A5540"/>
    <mergeCell ref="B5539:B5540"/>
    <mergeCell ref="C5539:C5540"/>
    <mergeCell ref="D5539:D5540"/>
    <mergeCell ref="A5541:A5542"/>
    <mergeCell ref="B5541:B5542"/>
    <mergeCell ref="C5541:C5542"/>
    <mergeCell ref="D5541:D5542"/>
    <mergeCell ref="A5535:A5536"/>
    <mergeCell ref="B5535:B5536"/>
    <mergeCell ref="C5535:C5536"/>
    <mergeCell ref="D5535:D5536"/>
    <mergeCell ref="A5537:A5538"/>
    <mergeCell ref="B5537:B5538"/>
    <mergeCell ref="C5537:C5538"/>
    <mergeCell ref="D5537:D5538"/>
    <mergeCell ref="A5513:A5514"/>
    <mergeCell ref="B5513:B5514"/>
    <mergeCell ref="C5513:C5514"/>
    <mergeCell ref="D5513:D5514"/>
    <mergeCell ref="A5515:A5516"/>
    <mergeCell ref="B5515:B5516"/>
    <mergeCell ref="C5515:C5516"/>
    <mergeCell ref="D5515:D5516"/>
    <mergeCell ref="A5524:A5525"/>
    <mergeCell ref="B5524:B5525"/>
    <mergeCell ref="C5524:C5525"/>
    <mergeCell ref="D5524:D5525"/>
    <mergeCell ref="A5528:A5529"/>
    <mergeCell ref="B5528:B5529"/>
    <mergeCell ref="C5528:C5529"/>
    <mergeCell ref="D5528:D5529"/>
    <mergeCell ref="A5522:A5523"/>
    <mergeCell ref="B5522:B5523"/>
    <mergeCell ref="C5522:C5523"/>
    <mergeCell ref="D5522:D5523"/>
    <mergeCell ref="A5526:A5527"/>
    <mergeCell ref="B5526:B5527"/>
    <mergeCell ref="C5526:C5527"/>
    <mergeCell ref="D5526:D5527"/>
    <mergeCell ref="D5503:D5504"/>
    <mergeCell ref="A5505:A5506"/>
    <mergeCell ref="B5505:B5506"/>
    <mergeCell ref="C5505:C5506"/>
    <mergeCell ref="D5505:D5506"/>
    <mergeCell ref="A5491:A5492"/>
    <mergeCell ref="B5491:B5492"/>
    <mergeCell ref="C5491:C5492"/>
    <mergeCell ref="D5491:D5492"/>
    <mergeCell ref="A5493:A5494"/>
    <mergeCell ref="B5493:B5494"/>
    <mergeCell ref="C5493:C5494"/>
    <mergeCell ref="D5493:D5494"/>
    <mergeCell ref="A5495:A5496"/>
    <mergeCell ref="B5495:B5496"/>
    <mergeCell ref="C5495:C5496"/>
    <mergeCell ref="D5495:D5496"/>
    <mergeCell ref="A5476:A5477"/>
    <mergeCell ref="B5476:B5477"/>
    <mergeCell ref="C5476:C5477"/>
    <mergeCell ref="D5476:D5477"/>
    <mergeCell ref="A5478:A5479"/>
    <mergeCell ref="B5478:B5479"/>
    <mergeCell ref="C5478:C5479"/>
    <mergeCell ref="D5478:D5479"/>
    <mergeCell ref="A5480:A5481"/>
    <mergeCell ref="B5480:B5481"/>
    <mergeCell ref="C5480:C5481"/>
    <mergeCell ref="D5480:D5481"/>
    <mergeCell ref="A5482:A5483"/>
    <mergeCell ref="B5482:B5483"/>
    <mergeCell ref="C5482:C5483"/>
    <mergeCell ref="D5482:D5483"/>
    <mergeCell ref="A5484:A5485"/>
    <mergeCell ref="B5484:B5485"/>
    <mergeCell ref="C5484:C5485"/>
    <mergeCell ref="D5484:D5485"/>
    <mergeCell ref="B5442:B5443"/>
    <mergeCell ref="C5442:C5443"/>
    <mergeCell ref="D5442:D5443"/>
    <mergeCell ref="A5446:A5447"/>
    <mergeCell ref="B5446:B5447"/>
    <mergeCell ref="C5446:C5447"/>
    <mergeCell ref="D5446:D5447"/>
    <mergeCell ref="A5448:A5449"/>
    <mergeCell ref="B5448:B5449"/>
    <mergeCell ref="C5448:C5449"/>
    <mergeCell ref="D5448:D5449"/>
    <mergeCell ref="A5450:A5451"/>
    <mergeCell ref="B5450:B5451"/>
    <mergeCell ref="C5450:C5451"/>
    <mergeCell ref="D5450:D5451"/>
    <mergeCell ref="A5452:A5453"/>
    <mergeCell ref="B5452:B5453"/>
    <mergeCell ref="C5452:C5453"/>
    <mergeCell ref="D5452:D5453"/>
    <mergeCell ref="A5444:A5445"/>
    <mergeCell ref="B5444:B5445"/>
    <mergeCell ref="C5444:C5445"/>
    <mergeCell ref="D5444:D5445"/>
    <mergeCell ref="A5442:A5443"/>
    <mergeCell ref="A5440:A5441"/>
    <mergeCell ref="B5440:B5441"/>
    <mergeCell ref="C5440:C5441"/>
    <mergeCell ref="D5440:D5441"/>
    <mergeCell ref="A5421:A5422"/>
    <mergeCell ref="B5421:B5422"/>
    <mergeCell ref="C5421:C5422"/>
    <mergeCell ref="D5421:D5422"/>
    <mergeCell ref="A5423:A5424"/>
    <mergeCell ref="B5423:B5424"/>
    <mergeCell ref="C5423:C5424"/>
    <mergeCell ref="D5423:D5424"/>
    <mergeCell ref="A5425:A5426"/>
    <mergeCell ref="B5425:B5426"/>
    <mergeCell ref="C5425:C5426"/>
    <mergeCell ref="D5425:D5426"/>
    <mergeCell ref="A5429:A5430"/>
    <mergeCell ref="A5438:A5439"/>
    <mergeCell ref="B5438:B5439"/>
    <mergeCell ref="C5438:C5439"/>
    <mergeCell ref="D5438:D5439"/>
    <mergeCell ref="A5413:A5414"/>
    <mergeCell ref="B5413:B5414"/>
    <mergeCell ref="C5413:C5414"/>
    <mergeCell ref="D5413:D5414"/>
    <mergeCell ref="A5415:A5416"/>
    <mergeCell ref="B5415:B5416"/>
    <mergeCell ref="C5415:C5416"/>
    <mergeCell ref="D5415:D5416"/>
    <mergeCell ref="A5397:A5398"/>
    <mergeCell ref="B5397:B5398"/>
    <mergeCell ref="C5397:C5398"/>
    <mergeCell ref="D5397:D5398"/>
    <mergeCell ref="A5399:A5400"/>
    <mergeCell ref="B5399:B5400"/>
    <mergeCell ref="C5399:C5400"/>
    <mergeCell ref="D5399:D5400"/>
    <mergeCell ref="A5401:A5402"/>
    <mergeCell ref="B5401:B5402"/>
    <mergeCell ref="C5401:C5402"/>
    <mergeCell ref="D5401:D5402"/>
    <mergeCell ref="A5407:A5408"/>
    <mergeCell ref="B5407:B5408"/>
    <mergeCell ref="C5407:C5408"/>
    <mergeCell ref="D5407:D5408"/>
    <mergeCell ref="A5409:A5410"/>
    <mergeCell ref="B5409:B5410"/>
    <mergeCell ref="C5409:C5410"/>
    <mergeCell ref="D5409:D5410"/>
    <mergeCell ref="A5411:A5412"/>
    <mergeCell ref="B5411:B5412"/>
    <mergeCell ref="C5411:C5412"/>
    <mergeCell ref="D5411:D5412"/>
    <mergeCell ref="A5371:A5372"/>
    <mergeCell ref="B5371:B5372"/>
    <mergeCell ref="C5371:C5372"/>
    <mergeCell ref="D5371:D5372"/>
    <mergeCell ref="A5373:A5374"/>
    <mergeCell ref="B5373:B5374"/>
    <mergeCell ref="C5373:C5374"/>
    <mergeCell ref="D5373:D5374"/>
    <mergeCell ref="A5375:A5376"/>
    <mergeCell ref="B5375:B5376"/>
    <mergeCell ref="C5375:C5376"/>
    <mergeCell ref="D5375:D5376"/>
    <mergeCell ref="A5377:A5378"/>
    <mergeCell ref="B5377:B5378"/>
    <mergeCell ref="C5377:C5378"/>
    <mergeCell ref="D5377:D5378"/>
    <mergeCell ref="A5336:A5337"/>
    <mergeCell ref="B5336:B5337"/>
    <mergeCell ref="C5336:C5337"/>
    <mergeCell ref="D5336:D5337"/>
    <mergeCell ref="A5338:A5339"/>
    <mergeCell ref="B5338:B5339"/>
    <mergeCell ref="C5338:C5339"/>
    <mergeCell ref="D5338:D5339"/>
    <mergeCell ref="A5340:A5341"/>
    <mergeCell ref="B5340:B5341"/>
    <mergeCell ref="C5340:C5341"/>
    <mergeCell ref="D5340:D5341"/>
    <mergeCell ref="A5342:A5343"/>
    <mergeCell ref="B5342:B5343"/>
    <mergeCell ref="A5358:A5359"/>
    <mergeCell ref="B5358:B5359"/>
    <mergeCell ref="A5328:A5329"/>
    <mergeCell ref="B5328:B5329"/>
    <mergeCell ref="C5328:C5329"/>
    <mergeCell ref="D5328:D5329"/>
    <mergeCell ref="C5342:C5343"/>
    <mergeCell ref="D5342:D5343"/>
    <mergeCell ref="A5025:A5026"/>
    <mergeCell ref="B5025:B5026"/>
    <mergeCell ref="C5025:C5026"/>
    <mergeCell ref="D5025:D5026"/>
    <mergeCell ref="A5038:A5039"/>
    <mergeCell ref="B5038:B5039"/>
    <mergeCell ref="C5038:C5039"/>
    <mergeCell ref="D5038:D5039"/>
    <mergeCell ref="A5044:A5045"/>
    <mergeCell ref="B5044:B5045"/>
    <mergeCell ref="A4870:C4870"/>
    <mergeCell ref="A5275:A5276"/>
    <mergeCell ref="B5275:B5276"/>
    <mergeCell ref="C5275:C5276"/>
    <mergeCell ref="D5275:D5276"/>
    <mergeCell ref="A5257:A5258"/>
    <mergeCell ref="B5257:B5258"/>
    <mergeCell ref="C5257:C5258"/>
    <mergeCell ref="D5257:D5258"/>
    <mergeCell ref="A5255:A5256"/>
    <mergeCell ref="B5255:B5256"/>
    <mergeCell ref="C5255:C5256"/>
    <mergeCell ref="D5255:D5256"/>
    <mergeCell ref="A5209:A5210"/>
    <mergeCell ref="B5209:B5210"/>
    <mergeCell ref="C5209:C5210"/>
    <mergeCell ref="A4792:A4793"/>
    <mergeCell ref="B4792:B4793"/>
    <mergeCell ref="C4792:C4793"/>
    <mergeCell ref="D4792:D4793"/>
    <mergeCell ref="A4796:A4797"/>
    <mergeCell ref="B4796:B4797"/>
    <mergeCell ref="C4796:C4797"/>
    <mergeCell ref="D4796:D4797"/>
    <mergeCell ref="A4960:A4961"/>
    <mergeCell ref="B4960:B4961"/>
    <mergeCell ref="C4960:C4961"/>
    <mergeCell ref="D4960:D4961"/>
    <mergeCell ref="A4962:A4963"/>
    <mergeCell ref="B4962:B4963"/>
    <mergeCell ref="C4962:C4963"/>
    <mergeCell ref="D4962:D4963"/>
    <mergeCell ref="C4951:C4952"/>
    <mergeCell ref="D4800:D4801"/>
    <mergeCell ref="A4833:A4834"/>
    <mergeCell ref="B4833:B4834"/>
    <mergeCell ref="C4833:C4834"/>
    <mergeCell ref="A4798:A4799"/>
    <mergeCell ref="B4798:B4799"/>
    <mergeCell ref="C4798:C4799"/>
    <mergeCell ref="D4798:D4799"/>
    <mergeCell ref="A4800:A4801"/>
    <mergeCell ref="B4800:B4801"/>
    <mergeCell ref="C4800:C4801"/>
    <mergeCell ref="D4833:D4834"/>
    <mergeCell ref="A4835:A4836"/>
    <mergeCell ref="B4835:B4836"/>
    <mergeCell ref="C4835:C4836"/>
    <mergeCell ref="A4391:A4392"/>
    <mergeCell ref="B4391:B4392"/>
    <mergeCell ref="C4391:C4392"/>
    <mergeCell ref="D4391:D4392"/>
    <mergeCell ref="C4426:C4427"/>
    <mergeCell ref="D4426:D4427"/>
    <mergeCell ref="A4293:A4294"/>
    <mergeCell ref="B4293:B4294"/>
    <mergeCell ref="C4293:C4294"/>
    <mergeCell ref="D4293:D4294"/>
    <mergeCell ref="A4295:A4296"/>
    <mergeCell ref="B4295:B4296"/>
    <mergeCell ref="C4295:C4296"/>
    <mergeCell ref="D4295:D4296"/>
    <mergeCell ref="A4253:A4254"/>
    <mergeCell ref="B4253:B4254"/>
    <mergeCell ref="C4253:C4254"/>
    <mergeCell ref="D4253:D4254"/>
    <mergeCell ref="A4255:A4256"/>
    <mergeCell ref="B4255:B4256"/>
    <mergeCell ref="C4255:C4256"/>
    <mergeCell ref="D4255:D4256"/>
    <mergeCell ref="A4257:A4258"/>
    <mergeCell ref="B4257:B4258"/>
    <mergeCell ref="C4257:C4258"/>
    <mergeCell ref="D4257:D4258"/>
    <mergeCell ref="A4259:A4260"/>
    <mergeCell ref="B4259:B4260"/>
    <mergeCell ref="C4259:C4260"/>
    <mergeCell ref="D4259:D4260"/>
    <mergeCell ref="A4267:A4268"/>
    <mergeCell ref="B4267:B4268"/>
    <mergeCell ref="C4237:C4238"/>
    <mergeCell ref="B4233:B4234"/>
    <mergeCell ref="C4233:C4234"/>
    <mergeCell ref="D4233:D4234"/>
    <mergeCell ref="D4237:D4238"/>
    <mergeCell ref="A4123:A4124"/>
    <mergeCell ref="B4123:B4124"/>
    <mergeCell ref="C4123:C4124"/>
    <mergeCell ref="D4123:D4124"/>
    <mergeCell ref="A4125:A4126"/>
    <mergeCell ref="B4125:B4126"/>
    <mergeCell ref="C4125:C4126"/>
    <mergeCell ref="D4125:D4126"/>
    <mergeCell ref="A4127:A4128"/>
    <mergeCell ref="B4127:B4128"/>
    <mergeCell ref="C4127:C4128"/>
    <mergeCell ref="D4127:D4128"/>
    <mergeCell ref="A4129:A4130"/>
    <mergeCell ref="B4129:B4130"/>
    <mergeCell ref="C4129:C4130"/>
    <mergeCell ref="A4131:A4132"/>
    <mergeCell ref="B4131:B4132"/>
    <mergeCell ref="C4131:C4132"/>
    <mergeCell ref="D4131:D4132"/>
    <mergeCell ref="A4134:A4135"/>
    <mergeCell ref="B4134:B4135"/>
    <mergeCell ref="C4134:C4135"/>
    <mergeCell ref="D4134:D4135"/>
    <mergeCell ref="A4136:A4137"/>
    <mergeCell ref="B4136:B4137"/>
    <mergeCell ref="C4136:C4137"/>
    <mergeCell ref="D4136:D4137"/>
    <mergeCell ref="A4119:A4120"/>
    <mergeCell ref="B4119:B4120"/>
    <mergeCell ref="C4119:C4120"/>
    <mergeCell ref="D4119:D4120"/>
    <mergeCell ref="D4129:D4130"/>
    <mergeCell ref="B3682:B3683"/>
    <mergeCell ref="C3682:C3683"/>
    <mergeCell ref="D3682:D3683"/>
    <mergeCell ref="A3691:A3692"/>
    <mergeCell ref="B3691:B3692"/>
    <mergeCell ref="C3691:C3692"/>
    <mergeCell ref="D3691:D3692"/>
    <mergeCell ref="A3693:A3694"/>
    <mergeCell ref="B3693:B3694"/>
    <mergeCell ref="C3693:C3694"/>
    <mergeCell ref="D3693:D3694"/>
    <mergeCell ref="A3695:A3696"/>
    <mergeCell ref="A3682:A3683"/>
    <mergeCell ref="B3695:B3696"/>
    <mergeCell ref="C3695:C3696"/>
    <mergeCell ref="D3695:D3696"/>
    <mergeCell ref="A3697:A3698"/>
    <mergeCell ref="B3697:B3698"/>
    <mergeCell ref="C3697:C3698"/>
    <mergeCell ref="D3697:D3698"/>
    <mergeCell ref="A3699:A3700"/>
    <mergeCell ref="B3699:B3700"/>
    <mergeCell ref="C3699:C3700"/>
    <mergeCell ref="D3699:D3700"/>
    <mergeCell ref="A3701:A3702"/>
    <mergeCell ref="B3701:B3702"/>
    <mergeCell ref="C3701:C3702"/>
    <mergeCell ref="A3633:C3633"/>
    <mergeCell ref="A3622:A3623"/>
    <mergeCell ref="B3622:B3623"/>
    <mergeCell ref="C3622:C3623"/>
    <mergeCell ref="D3622:D3623"/>
    <mergeCell ref="A3624:A3625"/>
    <mergeCell ref="B3624:B3625"/>
    <mergeCell ref="C3624:C3625"/>
    <mergeCell ref="D3624:D3625"/>
    <mergeCell ref="A3626:A3627"/>
    <mergeCell ref="B3626:B3627"/>
    <mergeCell ref="C3626:C3627"/>
    <mergeCell ref="D3626:D3627"/>
    <mergeCell ref="A3629:A3630"/>
    <mergeCell ref="B3629:B3630"/>
    <mergeCell ref="C3629:C3630"/>
    <mergeCell ref="D3629:D3630"/>
    <mergeCell ref="A3610:A3611"/>
    <mergeCell ref="B3610:B3611"/>
    <mergeCell ref="C3610:C3611"/>
    <mergeCell ref="D3610:D3611"/>
    <mergeCell ref="A3612:A3613"/>
    <mergeCell ref="B3612:B3613"/>
    <mergeCell ref="C3612:C3613"/>
    <mergeCell ref="D3612:D3613"/>
    <mergeCell ref="A3617:C3617"/>
    <mergeCell ref="A3577:C3577"/>
    <mergeCell ref="A3585:C3585"/>
    <mergeCell ref="A3471:A3472"/>
    <mergeCell ref="B3471:B3472"/>
    <mergeCell ref="C3471:C3472"/>
    <mergeCell ref="D3471:D3472"/>
    <mergeCell ref="A3463:A3464"/>
    <mergeCell ref="B3463:B3464"/>
    <mergeCell ref="C3463:C3464"/>
    <mergeCell ref="D3463:D3464"/>
    <mergeCell ref="A3465:A3466"/>
    <mergeCell ref="B3465:B3466"/>
    <mergeCell ref="C3465:C3466"/>
    <mergeCell ref="D3465:D3466"/>
    <mergeCell ref="A3514:C3514"/>
    <mergeCell ref="A3531:C3531"/>
    <mergeCell ref="A3532:C3532"/>
    <mergeCell ref="A3600:A3601"/>
    <mergeCell ref="B3600:B3601"/>
    <mergeCell ref="C3600:C3601"/>
    <mergeCell ref="D3600:D3601"/>
    <mergeCell ref="A3602:A3603"/>
    <mergeCell ref="B3602:B3603"/>
    <mergeCell ref="A3453:A3454"/>
    <mergeCell ref="B3453:B3454"/>
    <mergeCell ref="C3453:C3454"/>
    <mergeCell ref="D3453:D3454"/>
    <mergeCell ref="A3455:A3456"/>
    <mergeCell ref="B3455:B3456"/>
    <mergeCell ref="C3455:C3456"/>
    <mergeCell ref="D3455:D3456"/>
    <mergeCell ref="A3445:A3446"/>
    <mergeCell ref="B3445:B3446"/>
    <mergeCell ref="C3445:C3446"/>
    <mergeCell ref="D3445:D3446"/>
    <mergeCell ref="A3450:A3451"/>
    <mergeCell ref="B3450:B3451"/>
    <mergeCell ref="C3450:C3451"/>
    <mergeCell ref="D3450:D3451"/>
    <mergeCell ref="A3423:A3424"/>
    <mergeCell ref="B3423:B3424"/>
    <mergeCell ref="C3423:C3424"/>
    <mergeCell ref="D3423:D3424"/>
    <mergeCell ref="A3425:A3426"/>
    <mergeCell ref="B3425:B3426"/>
    <mergeCell ref="C3425:C3426"/>
    <mergeCell ref="D3425:D3426"/>
    <mergeCell ref="A3436:C3436"/>
    <mergeCell ref="A3443:A3444"/>
    <mergeCell ref="B3443:B3444"/>
    <mergeCell ref="C3443:C3444"/>
    <mergeCell ref="D3443:D3444"/>
    <mergeCell ref="A3448:A3449"/>
    <mergeCell ref="B3448:B3449"/>
    <mergeCell ref="C3448:C3449"/>
    <mergeCell ref="A3322:A3323"/>
    <mergeCell ref="B3322:B3323"/>
    <mergeCell ref="C3322:C3323"/>
    <mergeCell ref="D3322:D3323"/>
    <mergeCell ref="A3273:A3274"/>
    <mergeCell ref="B3273:B3274"/>
    <mergeCell ref="A3119:A3120"/>
    <mergeCell ref="B3119:B3120"/>
    <mergeCell ref="C3119:C3120"/>
    <mergeCell ref="D3119:D3120"/>
    <mergeCell ref="A3152:A3153"/>
    <mergeCell ref="B3152:B3153"/>
    <mergeCell ref="C3152:C3153"/>
    <mergeCell ref="D3152:D3153"/>
    <mergeCell ref="A3260:A3261"/>
    <mergeCell ref="B3260:B3261"/>
    <mergeCell ref="C3260:C3261"/>
    <mergeCell ref="D3260:D3261"/>
    <mergeCell ref="A3158:A3159"/>
    <mergeCell ref="B3158:B3159"/>
    <mergeCell ref="C3158:C3159"/>
    <mergeCell ref="D3158:D3159"/>
    <mergeCell ref="A3164:A3165"/>
    <mergeCell ref="B3164:B3165"/>
    <mergeCell ref="C3164:C3165"/>
    <mergeCell ref="D3164:D3165"/>
    <mergeCell ref="A3166:A3167"/>
    <mergeCell ref="B3166:B3167"/>
    <mergeCell ref="A3124:A3125"/>
    <mergeCell ref="B3124:B3125"/>
    <mergeCell ref="C3124:C3125"/>
    <mergeCell ref="D3124:D3125"/>
    <mergeCell ref="D2433:D2434"/>
    <mergeCell ref="A2435:A2436"/>
    <mergeCell ref="B2435:B2436"/>
    <mergeCell ref="C2435:C2436"/>
    <mergeCell ref="D2435:D2436"/>
    <mergeCell ref="A2640:A2641"/>
    <mergeCell ref="B2640:B2641"/>
    <mergeCell ref="C2640:C2641"/>
    <mergeCell ref="D2640:D2641"/>
    <mergeCell ref="A2343:A2344"/>
    <mergeCell ref="B2343:B2344"/>
    <mergeCell ref="C2343:C2344"/>
    <mergeCell ref="D2343:D2344"/>
    <mergeCell ref="A2378:A2379"/>
    <mergeCell ref="A2148:A2149"/>
    <mergeCell ref="B2148:B2149"/>
    <mergeCell ref="C2148:C2149"/>
    <mergeCell ref="A2160:A2161"/>
    <mergeCell ref="B2160:B2161"/>
    <mergeCell ref="C2160:C2161"/>
    <mergeCell ref="D2160:D2161"/>
    <mergeCell ref="A2162:A2163"/>
    <mergeCell ref="B2162:B2163"/>
    <mergeCell ref="C2162:C2163"/>
    <mergeCell ref="D2162:D2163"/>
    <mergeCell ref="A2164:A2165"/>
    <mergeCell ref="B2164:B2165"/>
    <mergeCell ref="C2164:C2165"/>
    <mergeCell ref="D2164:D2165"/>
    <mergeCell ref="A2166:A2167"/>
    <mergeCell ref="B2166:B2167"/>
    <mergeCell ref="C2166:C2167"/>
    <mergeCell ref="D2166:D2167"/>
    <mergeCell ref="A2168:A2169"/>
    <mergeCell ref="B2168:B2169"/>
    <mergeCell ref="C2168:C2169"/>
    <mergeCell ref="D2168:D2169"/>
    <mergeCell ref="A2173:A2174"/>
    <mergeCell ref="B2173:B2174"/>
    <mergeCell ref="C2173:C2174"/>
    <mergeCell ref="D2173:D2174"/>
    <mergeCell ref="A2092:A2093"/>
    <mergeCell ref="B2092:B2093"/>
    <mergeCell ref="C2092:C2093"/>
    <mergeCell ref="D2092:D2093"/>
    <mergeCell ref="A2073:A2074"/>
    <mergeCell ref="B2073:B2074"/>
    <mergeCell ref="C2073:C2074"/>
    <mergeCell ref="D2073:D2074"/>
    <mergeCell ref="A2075:A2076"/>
    <mergeCell ref="B2075:B2076"/>
    <mergeCell ref="C2075:C2076"/>
    <mergeCell ref="D2075:D2076"/>
    <mergeCell ref="A2080:A2081"/>
    <mergeCell ref="B2080:B2081"/>
    <mergeCell ref="C2080:C2081"/>
    <mergeCell ref="D2080:D2081"/>
    <mergeCell ref="A2082:A2083"/>
    <mergeCell ref="B2082:B2083"/>
    <mergeCell ref="C2082:C2083"/>
    <mergeCell ref="D2082:D2083"/>
    <mergeCell ref="A2107:A2108"/>
    <mergeCell ref="B2107:B2108"/>
    <mergeCell ref="C2107:C2108"/>
    <mergeCell ref="A2060:A2061"/>
    <mergeCell ref="B2060:B2061"/>
    <mergeCell ref="C2060:C2061"/>
    <mergeCell ref="D2060:D2061"/>
    <mergeCell ref="A2031:A2032"/>
    <mergeCell ref="B2031:B2032"/>
    <mergeCell ref="C2031:C2032"/>
    <mergeCell ref="D2031:D2032"/>
    <mergeCell ref="A1997:A1998"/>
    <mergeCell ref="B1997:B1998"/>
    <mergeCell ref="C1997:C1998"/>
    <mergeCell ref="D1997:D1998"/>
    <mergeCell ref="A1992:A1993"/>
    <mergeCell ref="B1992:B1993"/>
    <mergeCell ref="C1992:C1993"/>
    <mergeCell ref="D1992:D1993"/>
    <mergeCell ref="A1994:A1995"/>
    <mergeCell ref="B1994:B1995"/>
    <mergeCell ref="C1994:C1995"/>
    <mergeCell ref="D1994:D1995"/>
    <mergeCell ref="A1996:C1996"/>
    <mergeCell ref="A1999:A2000"/>
    <mergeCell ref="B1999:B2000"/>
    <mergeCell ref="C1999:C2000"/>
    <mergeCell ref="D1999:D2000"/>
    <mergeCell ref="A2001:A2002"/>
    <mergeCell ref="B2001:B2002"/>
    <mergeCell ref="C2001:C2002"/>
    <mergeCell ref="D2001:D2002"/>
    <mergeCell ref="A2003:A2004"/>
    <mergeCell ref="B2003:B2004"/>
    <mergeCell ref="C2003:C2004"/>
    <mergeCell ref="D1934:D1935"/>
    <mergeCell ref="A1868:A1869"/>
    <mergeCell ref="B1868:B1869"/>
    <mergeCell ref="C1868:C1869"/>
    <mergeCell ref="D1868:D1869"/>
    <mergeCell ref="A1872:A1873"/>
    <mergeCell ref="B1872:B1873"/>
    <mergeCell ref="C1872:C1873"/>
    <mergeCell ref="D1872:D1873"/>
    <mergeCell ref="A1874:A1875"/>
    <mergeCell ref="B1874:B1875"/>
    <mergeCell ref="C1874:C1875"/>
    <mergeCell ref="D1874:D1875"/>
    <mergeCell ref="A1944:A1945"/>
    <mergeCell ref="B1944:B1945"/>
    <mergeCell ref="C1944:C1945"/>
    <mergeCell ref="D1944:D1945"/>
    <mergeCell ref="A1914:A1915"/>
    <mergeCell ref="B1914:B1915"/>
    <mergeCell ref="C1914:C1915"/>
    <mergeCell ref="D1914:D1915"/>
    <mergeCell ref="A1916:A1917"/>
    <mergeCell ref="B1916:B1917"/>
    <mergeCell ref="C1916:C1917"/>
    <mergeCell ref="D1916:D1917"/>
    <mergeCell ref="A1919:A1920"/>
    <mergeCell ref="B1919:B1920"/>
    <mergeCell ref="C1919:C1920"/>
    <mergeCell ref="D1919:D1920"/>
    <mergeCell ref="A1890:A1891"/>
    <mergeCell ref="B1890:B1891"/>
    <mergeCell ref="C1890:C1891"/>
    <mergeCell ref="A1767:A1768"/>
    <mergeCell ref="B1767:B1768"/>
    <mergeCell ref="C1767:C1768"/>
    <mergeCell ref="D1767:D1768"/>
    <mergeCell ref="A1769:A1770"/>
    <mergeCell ref="B1769:B1770"/>
    <mergeCell ref="C1769:C1770"/>
    <mergeCell ref="D1769:D1770"/>
    <mergeCell ref="A1736:C1736"/>
    <mergeCell ref="A1721:A1722"/>
    <mergeCell ref="A1757:A1758"/>
    <mergeCell ref="B1757:B1758"/>
    <mergeCell ref="C1757:C1758"/>
    <mergeCell ref="D1757:D1758"/>
    <mergeCell ref="A1799:A1800"/>
    <mergeCell ref="B1799:B1800"/>
    <mergeCell ref="C1799:C1800"/>
    <mergeCell ref="D1799:D1800"/>
    <mergeCell ref="A1792:A1793"/>
    <mergeCell ref="B1792:B1793"/>
    <mergeCell ref="C1792:C1793"/>
    <mergeCell ref="D1792:D1793"/>
    <mergeCell ref="A1798:C1798"/>
    <mergeCell ref="A1778:A1779"/>
    <mergeCell ref="B1778:B1779"/>
    <mergeCell ref="C1778:C1779"/>
    <mergeCell ref="D1778:D1779"/>
    <mergeCell ref="A1780:C1780"/>
    <mergeCell ref="B1721:B1722"/>
    <mergeCell ref="C1721:C1722"/>
    <mergeCell ref="D1721:D1722"/>
    <mergeCell ref="A1723:A1724"/>
    <mergeCell ref="A1476:A1477"/>
    <mergeCell ref="B1476:B1477"/>
    <mergeCell ref="C1476:C1477"/>
    <mergeCell ref="D1476:D1477"/>
    <mergeCell ref="A1461:A1462"/>
    <mergeCell ref="B1461:B1462"/>
    <mergeCell ref="C1461:C1462"/>
    <mergeCell ref="D1461:D1462"/>
    <mergeCell ref="A1463:C1463"/>
    <mergeCell ref="A1464:C1464"/>
    <mergeCell ref="A1471:A1472"/>
    <mergeCell ref="B1471:B1472"/>
    <mergeCell ref="C1471:C1472"/>
    <mergeCell ref="D1471:D1472"/>
    <mergeCell ref="A1474:C1474"/>
    <mergeCell ref="A1478:A1479"/>
    <mergeCell ref="B1478:B1479"/>
    <mergeCell ref="C1478:C1479"/>
    <mergeCell ref="D1478:D1479"/>
    <mergeCell ref="D1180:D1181"/>
    <mergeCell ref="A1184:C1184"/>
    <mergeCell ref="A1277:A1278"/>
    <mergeCell ref="B1277:B1278"/>
    <mergeCell ref="C1277:C1278"/>
    <mergeCell ref="D1277:D1278"/>
    <mergeCell ref="A1279:A1280"/>
    <mergeCell ref="B1279:B1280"/>
    <mergeCell ref="C1279:C1280"/>
    <mergeCell ref="D1279:D1280"/>
    <mergeCell ref="A1220:A1221"/>
    <mergeCell ref="B1220:B1221"/>
    <mergeCell ref="C1220:C1221"/>
    <mergeCell ref="D1220:D1221"/>
    <mergeCell ref="A1222:A1223"/>
    <mergeCell ref="B1222:B1223"/>
    <mergeCell ref="C1222:C1223"/>
    <mergeCell ref="D1222:D1223"/>
    <mergeCell ref="A1224:A1225"/>
    <mergeCell ref="B1224:B1225"/>
    <mergeCell ref="C1224:C1225"/>
    <mergeCell ref="D1224:D1225"/>
    <mergeCell ref="A1231:A1232"/>
    <mergeCell ref="B1231:B1232"/>
    <mergeCell ref="C1231:C1232"/>
    <mergeCell ref="D1231:D1232"/>
    <mergeCell ref="A1235:C1235"/>
    <mergeCell ref="A1237:A1238"/>
    <mergeCell ref="B1237:B1238"/>
    <mergeCell ref="A1189:A1190"/>
    <mergeCell ref="A1259:C1259"/>
    <mergeCell ref="A1270:A1271"/>
    <mergeCell ref="B1189:B1190"/>
    <mergeCell ref="C1189:C1190"/>
    <mergeCell ref="D1189:D1190"/>
    <mergeCell ref="A1036:A1037"/>
    <mergeCell ref="B1036:B1037"/>
    <mergeCell ref="C1036:C1037"/>
    <mergeCell ref="D1036:D1037"/>
    <mergeCell ref="A1028:C1028"/>
    <mergeCell ref="A980:A981"/>
    <mergeCell ref="B980:B981"/>
    <mergeCell ref="C980:C981"/>
    <mergeCell ref="D980:D981"/>
    <mergeCell ref="A982:A983"/>
    <mergeCell ref="B982:B983"/>
    <mergeCell ref="C982:C983"/>
    <mergeCell ref="D982:D983"/>
    <mergeCell ref="A1182:A1183"/>
    <mergeCell ref="B1182:B1183"/>
    <mergeCell ref="C1182:C1183"/>
    <mergeCell ref="D1182:D1183"/>
    <mergeCell ref="A1186:A1187"/>
    <mergeCell ref="B1186:B1187"/>
    <mergeCell ref="C1186:C1187"/>
    <mergeCell ref="D1186:D1187"/>
    <mergeCell ref="A1177:A1178"/>
    <mergeCell ref="B1177:B1178"/>
    <mergeCell ref="C1021:C1022"/>
    <mergeCell ref="D1021:D1022"/>
    <mergeCell ref="A1074:A1075"/>
    <mergeCell ref="D1177:D1178"/>
    <mergeCell ref="B1180:B1181"/>
    <mergeCell ref="C1180:C1181"/>
    <mergeCell ref="A865:A866"/>
    <mergeCell ref="B865:B866"/>
    <mergeCell ref="C865:C866"/>
    <mergeCell ref="D865:D866"/>
    <mergeCell ref="A867:A868"/>
    <mergeCell ref="B867:B868"/>
    <mergeCell ref="C867:C868"/>
    <mergeCell ref="D867:D868"/>
    <mergeCell ref="A873:A874"/>
    <mergeCell ref="A837:A838"/>
    <mergeCell ref="B837:B838"/>
    <mergeCell ref="C837:C838"/>
    <mergeCell ref="D837:D838"/>
    <mergeCell ref="B873:B874"/>
    <mergeCell ref="C873:C874"/>
    <mergeCell ref="D873:D874"/>
    <mergeCell ref="A816:A817"/>
    <mergeCell ref="B816:B817"/>
    <mergeCell ref="C816:C817"/>
    <mergeCell ref="D816:D817"/>
    <mergeCell ref="A818:A819"/>
    <mergeCell ref="B818:B819"/>
    <mergeCell ref="C818:C819"/>
    <mergeCell ref="D818:D819"/>
    <mergeCell ref="A835:C835"/>
    <mergeCell ref="C654:C655"/>
    <mergeCell ref="A660:A661"/>
    <mergeCell ref="B660:B661"/>
    <mergeCell ref="C660:C661"/>
    <mergeCell ref="D660:D661"/>
    <mergeCell ref="A662:A663"/>
    <mergeCell ref="B662:B663"/>
    <mergeCell ref="C662:C663"/>
    <mergeCell ref="A421:C421"/>
    <mergeCell ref="A426:C426"/>
    <mergeCell ref="A434:C434"/>
    <mergeCell ref="A437:C437"/>
    <mergeCell ref="A445:C445"/>
    <mergeCell ref="A461:C461"/>
    <mergeCell ref="A464:C464"/>
    <mergeCell ref="A469:C469"/>
    <mergeCell ref="A475:C475"/>
    <mergeCell ref="A479:C479"/>
    <mergeCell ref="A485:A486"/>
    <mergeCell ref="B485:B486"/>
    <mergeCell ref="C485:C486"/>
    <mergeCell ref="D485:D486"/>
    <mergeCell ref="A489:A490"/>
    <mergeCell ref="B489:B490"/>
    <mergeCell ref="C489:C490"/>
    <mergeCell ref="D489:D490"/>
    <mergeCell ref="A491:A492"/>
    <mergeCell ref="B491:B492"/>
    <mergeCell ref="C491:C492"/>
    <mergeCell ref="D491:D492"/>
    <mergeCell ref="A457:C457"/>
    <mergeCell ref="A470:C470"/>
    <mergeCell ref="A201:C201"/>
    <mergeCell ref="A88:C88"/>
    <mergeCell ref="A126:A127"/>
    <mergeCell ref="B126:B127"/>
    <mergeCell ref="C126:C127"/>
    <mergeCell ref="D126:D127"/>
    <mergeCell ref="A191:C191"/>
    <mergeCell ref="A200:C200"/>
    <mergeCell ref="A202:A203"/>
    <mergeCell ref="B202:B203"/>
    <mergeCell ref="C202:C203"/>
    <mergeCell ref="D202:D203"/>
    <mergeCell ref="A222:C222"/>
    <mergeCell ref="A228:C228"/>
    <mergeCell ref="A246:C246"/>
    <mergeCell ref="A289:C289"/>
    <mergeCell ref="A294:A295"/>
    <mergeCell ref="B294:B295"/>
    <mergeCell ref="C294:C295"/>
    <mergeCell ref="D294:D295"/>
    <mergeCell ref="A76:A77"/>
    <mergeCell ref="B76:B77"/>
    <mergeCell ref="C76:C77"/>
    <mergeCell ref="D76:D77"/>
    <mergeCell ref="A78:C78"/>
    <mergeCell ref="D35:D36"/>
    <mergeCell ref="A35:A36"/>
    <mergeCell ref="B35:B36"/>
    <mergeCell ref="C35:C36"/>
    <mergeCell ref="C5363:C5364"/>
    <mergeCell ref="D5363:D5364"/>
    <mergeCell ref="A5365:A5366"/>
    <mergeCell ref="B5365:B5366"/>
    <mergeCell ref="C5365:C5366"/>
    <mergeCell ref="D5365:D5366"/>
    <mergeCell ref="A5367:A5368"/>
    <mergeCell ref="B5367:B5368"/>
    <mergeCell ref="C5367:C5368"/>
    <mergeCell ref="D5367:D5368"/>
    <mergeCell ref="A5330:A5331"/>
    <mergeCell ref="B5330:B5331"/>
    <mergeCell ref="C5330:C5331"/>
    <mergeCell ref="D5330:D5331"/>
    <mergeCell ref="A5304:A5305"/>
    <mergeCell ref="B5304:B5305"/>
    <mergeCell ref="C5304:C5305"/>
    <mergeCell ref="D5304:D5305"/>
    <mergeCell ref="A5306:A5307"/>
    <mergeCell ref="B5306:B5307"/>
    <mergeCell ref="C5306:C5307"/>
    <mergeCell ref="D5306:D5307"/>
    <mergeCell ref="A5290:A5291"/>
    <mergeCell ref="A5226:A5227"/>
    <mergeCell ref="B5226:B5227"/>
    <mergeCell ref="C5226:C5227"/>
    <mergeCell ref="D5226:D5227"/>
    <mergeCell ref="A5228:A5229"/>
    <mergeCell ref="B5228:B5229"/>
    <mergeCell ref="C5228:C5229"/>
    <mergeCell ref="D5228:D5229"/>
    <mergeCell ref="A5230:A5231"/>
    <mergeCell ref="B5230:B5231"/>
    <mergeCell ref="C5230:C5231"/>
    <mergeCell ref="D5230:D5231"/>
    <mergeCell ref="D5156:D5157"/>
    <mergeCell ref="A5176:A5177"/>
    <mergeCell ref="B5176:B5177"/>
    <mergeCell ref="C5176:C5177"/>
    <mergeCell ref="D5176:D5177"/>
    <mergeCell ref="A5187:C5187"/>
    <mergeCell ref="A5194:C5194"/>
    <mergeCell ref="A5195:C5195"/>
    <mergeCell ref="A5197:A5198"/>
    <mergeCell ref="B5197:B5198"/>
    <mergeCell ref="C5197:C5198"/>
    <mergeCell ref="D5197:D5198"/>
    <mergeCell ref="A5199:A5200"/>
    <mergeCell ref="A5174:A5175"/>
    <mergeCell ref="B5174:B5175"/>
    <mergeCell ref="C5174:C5175"/>
    <mergeCell ref="D5174:D5175"/>
    <mergeCell ref="A5156:A5157"/>
    <mergeCell ref="B5156:B5157"/>
    <mergeCell ref="C5156:C5157"/>
    <mergeCell ref="A5131:A5132"/>
    <mergeCell ref="B5131:B5132"/>
    <mergeCell ref="C5131:C5132"/>
    <mergeCell ref="D5131:D5132"/>
    <mergeCell ref="A5133:A5134"/>
    <mergeCell ref="B5133:B5134"/>
    <mergeCell ref="C5133:C5134"/>
    <mergeCell ref="D5133:D5134"/>
    <mergeCell ref="A5135:A5136"/>
    <mergeCell ref="B5135:B5136"/>
    <mergeCell ref="C5135:C5136"/>
    <mergeCell ref="D5135:D5136"/>
    <mergeCell ref="A5147:C5147"/>
    <mergeCell ref="A5163:A5164"/>
    <mergeCell ref="B5163:B5164"/>
    <mergeCell ref="C5163:C5164"/>
    <mergeCell ref="D5163:D5164"/>
    <mergeCell ref="A5140:A5141"/>
    <mergeCell ref="B5140:B5141"/>
    <mergeCell ref="C5140:C5141"/>
    <mergeCell ref="D5140:D5141"/>
    <mergeCell ref="A5152:A5153"/>
    <mergeCell ref="B5152:B5153"/>
    <mergeCell ref="C5152:C5153"/>
    <mergeCell ref="D5152:D5153"/>
    <mergeCell ref="A5138:A5139"/>
    <mergeCell ref="B5138:B5139"/>
    <mergeCell ref="C5138:C5139"/>
    <mergeCell ref="D5138:D5139"/>
    <mergeCell ref="A5041:A5042"/>
    <mergeCell ref="B5041:B5042"/>
    <mergeCell ref="C5041:C5042"/>
    <mergeCell ref="D5041:D5042"/>
    <mergeCell ref="A5053:A5054"/>
    <mergeCell ref="B5053:B5054"/>
    <mergeCell ref="C5053:C5054"/>
    <mergeCell ref="D5053:D5054"/>
    <mergeCell ref="A5048:A5049"/>
    <mergeCell ref="B5048:B5049"/>
    <mergeCell ref="C5048:C5049"/>
    <mergeCell ref="D5048:D5049"/>
    <mergeCell ref="A4900:A4901"/>
    <mergeCell ref="B4900:B4901"/>
    <mergeCell ref="C4900:C4901"/>
    <mergeCell ref="D4900:D4901"/>
    <mergeCell ref="A4928:A4929"/>
    <mergeCell ref="B4928:B4929"/>
    <mergeCell ref="C4928:C4929"/>
    <mergeCell ref="D4928:D4929"/>
    <mergeCell ref="A4908:A4909"/>
    <mergeCell ref="B4908:B4909"/>
    <mergeCell ref="C4908:C4909"/>
    <mergeCell ref="D4908:D4909"/>
    <mergeCell ref="A4964:A4965"/>
    <mergeCell ref="B4964:B4965"/>
    <mergeCell ref="C4964:C4965"/>
    <mergeCell ref="D4964:D4965"/>
    <mergeCell ref="A5020:A5021"/>
    <mergeCell ref="B5020:B5021"/>
    <mergeCell ref="C5020:C5021"/>
    <mergeCell ref="D5020:D5021"/>
    <mergeCell ref="D4676:D4677"/>
    <mergeCell ref="A4644:A4645"/>
    <mergeCell ref="B4644:B4645"/>
    <mergeCell ref="A4629:C4629"/>
    <mergeCell ref="A4643:C4643"/>
    <mergeCell ref="A4435:A4436"/>
    <mergeCell ref="B4435:B4436"/>
    <mergeCell ref="C4435:C4436"/>
    <mergeCell ref="D4435:D4436"/>
    <mergeCell ref="A4437:A4438"/>
    <mergeCell ref="B4437:B4438"/>
    <mergeCell ref="C4437:C4438"/>
    <mergeCell ref="D4437:D4438"/>
    <mergeCell ref="A4439:A4440"/>
    <mergeCell ref="B4439:B4440"/>
    <mergeCell ref="B4403:B4404"/>
    <mergeCell ref="C4403:C4404"/>
    <mergeCell ref="D4403:D4404"/>
    <mergeCell ref="A4415:A4416"/>
    <mergeCell ref="A4417:A4418"/>
    <mergeCell ref="B4417:B4418"/>
    <mergeCell ref="C4417:C4418"/>
    <mergeCell ref="D4417:D4418"/>
    <mergeCell ref="A4429:A4430"/>
    <mergeCell ref="B4429:B4430"/>
    <mergeCell ref="C4429:C4430"/>
    <mergeCell ref="D4429:D4430"/>
    <mergeCell ref="A4431:A4432"/>
    <mergeCell ref="B4431:B4432"/>
    <mergeCell ref="C4431:C4432"/>
    <mergeCell ref="D4431:D4432"/>
    <mergeCell ref="A4433:A4434"/>
    <mergeCell ref="A4393:A4394"/>
    <mergeCell ref="B4393:B4394"/>
    <mergeCell ref="C4393:C4394"/>
    <mergeCell ref="D4393:D4394"/>
    <mergeCell ref="C4408:C4409"/>
    <mergeCell ref="D4408:D4409"/>
    <mergeCell ref="A4410:A4411"/>
    <mergeCell ref="B4410:B4411"/>
    <mergeCell ref="C4410:C4411"/>
    <mergeCell ref="D4410:D4411"/>
    <mergeCell ref="B4415:B4416"/>
    <mergeCell ref="C4415:C4416"/>
    <mergeCell ref="D4415:D4416"/>
    <mergeCell ref="A4412:A4413"/>
    <mergeCell ref="B4412:B4413"/>
    <mergeCell ref="C4412:C4413"/>
    <mergeCell ref="D4412:D4413"/>
    <mergeCell ref="A4408:A4409"/>
    <mergeCell ref="B4408:B4409"/>
    <mergeCell ref="A4397:A4398"/>
    <mergeCell ref="B4397:B4398"/>
    <mergeCell ref="C4397:C4398"/>
    <mergeCell ref="D4397:D4398"/>
    <mergeCell ref="A4395:C4395"/>
    <mergeCell ref="A4403:A4404"/>
    <mergeCell ref="A4385:A4386"/>
    <mergeCell ref="B4385:B4386"/>
    <mergeCell ref="C4385:C4386"/>
    <mergeCell ref="D4385:D4386"/>
    <mergeCell ref="A4387:A4388"/>
    <mergeCell ref="B4387:B4388"/>
    <mergeCell ref="C4387:C4388"/>
    <mergeCell ref="D4387:D4388"/>
    <mergeCell ref="A4389:A4390"/>
    <mergeCell ref="B4389:B4390"/>
    <mergeCell ref="C4389:C4390"/>
    <mergeCell ref="D4389:D4390"/>
    <mergeCell ref="A4370:A4371"/>
    <mergeCell ref="B4370:B4371"/>
    <mergeCell ref="C4370:C4371"/>
    <mergeCell ref="D4370:D4371"/>
    <mergeCell ref="A4342:A4343"/>
    <mergeCell ref="B4342:B4343"/>
    <mergeCell ref="C4342:C4343"/>
    <mergeCell ref="D4342:D4343"/>
    <mergeCell ref="A4344:A4345"/>
    <mergeCell ref="B4344:B4345"/>
    <mergeCell ref="C4344:C4345"/>
    <mergeCell ref="A4350:A4351"/>
    <mergeCell ref="B4350:B4351"/>
    <mergeCell ref="C4350:C4351"/>
    <mergeCell ref="D4350:D4351"/>
    <mergeCell ref="A4352:A4353"/>
    <mergeCell ref="B4352:B4353"/>
    <mergeCell ref="C4352:C4353"/>
    <mergeCell ref="D4352:D4353"/>
    <mergeCell ref="A4354:A4355"/>
    <mergeCell ref="D2107:D2108"/>
    <mergeCell ref="A2109:A2110"/>
    <mergeCell ref="B2109:B2110"/>
    <mergeCell ref="C2109:C2110"/>
    <mergeCell ref="D2109:D2110"/>
    <mergeCell ref="A2111:A2112"/>
    <mergeCell ref="B2111:B2112"/>
    <mergeCell ref="C2111:C2112"/>
    <mergeCell ref="D2111:D2112"/>
    <mergeCell ref="A2146:A2147"/>
    <mergeCell ref="B2146:B2147"/>
    <mergeCell ref="C2146:C2147"/>
    <mergeCell ref="D2146:D2147"/>
    <mergeCell ref="A2142:C2142"/>
    <mergeCell ref="D2117:D2118"/>
    <mergeCell ref="A2096:A2097"/>
    <mergeCell ref="B2096:B2097"/>
    <mergeCell ref="C2096:C2097"/>
    <mergeCell ref="D2096:D2097"/>
    <mergeCell ref="A1934:A1935"/>
    <mergeCell ref="B1934:B1935"/>
    <mergeCell ref="C1934:C1935"/>
    <mergeCell ref="A1646:C1646"/>
    <mergeCell ref="A1652:C1652"/>
    <mergeCell ref="A1661:C1661"/>
    <mergeCell ref="A1670:A1671"/>
    <mergeCell ref="B1670:B1671"/>
    <mergeCell ref="C1670:C1671"/>
    <mergeCell ref="D1670:D1671"/>
    <mergeCell ref="A1682:A1683"/>
    <mergeCell ref="A1343:A1344"/>
    <mergeCell ref="B1343:B1344"/>
    <mergeCell ref="C1343:C1344"/>
    <mergeCell ref="D1343:D1344"/>
    <mergeCell ref="A1229:A1230"/>
    <mergeCell ref="B1229:B1230"/>
    <mergeCell ref="C1229:C1230"/>
    <mergeCell ref="D1229:D1230"/>
    <mergeCell ref="D1233:D1234"/>
    <mergeCell ref="A1239:A1240"/>
    <mergeCell ref="B1239:B1240"/>
    <mergeCell ref="C1239:C1240"/>
    <mergeCell ref="D1239:D1240"/>
    <mergeCell ref="A1241:A1242"/>
    <mergeCell ref="B1241:B1242"/>
    <mergeCell ref="C1241:C1242"/>
    <mergeCell ref="D1241:D1242"/>
    <mergeCell ref="C1237:C1238"/>
    <mergeCell ref="D1237:D1238"/>
    <mergeCell ref="A1243:A1244"/>
    <mergeCell ref="B1243:B1244"/>
    <mergeCell ref="C1243:C1244"/>
    <mergeCell ref="D1243:D1244"/>
    <mergeCell ref="A1245:A1246"/>
    <mergeCell ref="B1245:B1246"/>
    <mergeCell ref="C1245:C1246"/>
    <mergeCell ref="D1245:D1246"/>
    <mergeCell ref="A1249:A1250"/>
    <mergeCell ref="B1249:B1250"/>
    <mergeCell ref="C1249:C1250"/>
    <mergeCell ref="D1249:D1250"/>
    <mergeCell ref="A1253:C1253"/>
    <mergeCell ref="A839:A840"/>
    <mergeCell ref="B839:B840"/>
    <mergeCell ref="C839:C840"/>
    <mergeCell ref="D839:D840"/>
    <mergeCell ref="A690:A691"/>
    <mergeCell ref="B690:B691"/>
    <mergeCell ref="C690:C691"/>
    <mergeCell ref="D690:D691"/>
    <mergeCell ref="A692:A693"/>
    <mergeCell ref="B692:B693"/>
    <mergeCell ref="C692:C693"/>
    <mergeCell ref="D692:D693"/>
    <mergeCell ref="A694:A695"/>
    <mergeCell ref="B694:B695"/>
    <mergeCell ref="C694:C695"/>
    <mergeCell ref="D694:D695"/>
    <mergeCell ref="D1214:D1215"/>
    <mergeCell ref="C1210:C1211"/>
    <mergeCell ref="D1210:D1211"/>
    <mergeCell ref="B1074:B1075"/>
    <mergeCell ref="C1074:C1075"/>
    <mergeCell ref="B1200:B1201"/>
    <mergeCell ref="C1218:C1219"/>
    <mergeCell ref="A1202:A1203"/>
    <mergeCell ref="B1202:B1203"/>
    <mergeCell ref="C1202:C1203"/>
    <mergeCell ref="D1202:D1203"/>
    <mergeCell ref="C1200:C1201"/>
    <mergeCell ref="A1218:A1219"/>
    <mergeCell ref="B1218:B1219"/>
    <mergeCell ref="A1233:A1234"/>
    <mergeCell ref="B1233:B1234"/>
    <mergeCell ref="C1233:C1234"/>
    <mergeCell ref="A1200:A1201"/>
    <mergeCell ref="A933:A934"/>
    <mergeCell ref="B933:B934"/>
    <mergeCell ref="C933:C934"/>
    <mergeCell ref="D933:D934"/>
    <mergeCell ref="A935:A936"/>
    <mergeCell ref="B935:B936"/>
    <mergeCell ref="C935:C936"/>
    <mergeCell ref="D935:D936"/>
    <mergeCell ref="A1216:A1217"/>
    <mergeCell ref="B1216:B1217"/>
    <mergeCell ref="C1216:C1217"/>
    <mergeCell ref="D1216:D1217"/>
    <mergeCell ref="D1200:D1201"/>
    <mergeCell ref="B1210:B1211"/>
    <mergeCell ref="A973:C973"/>
    <mergeCell ref="A974:A975"/>
    <mergeCell ref="B974:B975"/>
    <mergeCell ref="C974:C975"/>
    <mergeCell ref="C1177:C1178"/>
  </mergeCells>
  <pageMargins left="0" right="0" top="0" bottom="0" header="0.5" footer="0.5"/>
  <pageSetup pageOrder="overThenDown"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1:D11922"/>
  <sheetViews>
    <sheetView workbookViewId="0">
      <selection activeCell="M26" sqref="M26"/>
    </sheetView>
  </sheetViews>
  <sheetFormatPr defaultRowHeight="12.75"/>
  <cols>
    <col min="1" max="1" width="9.7109375" customWidth="1"/>
    <col min="2" max="2" width="69.5703125" customWidth="1"/>
    <col min="3" max="3" width="8.42578125" customWidth="1"/>
    <col min="4" max="4" width="12.42578125" customWidth="1"/>
    <col min="257" max="257" width="9.7109375" customWidth="1"/>
    <col min="258" max="258" width="69.5703125" customWidth="1"/>
    <col min="259" max="259" width="8.42578125" customWidth="1"/>
    <col min="260" max="260" width="12.42578125" customWidth="1"/>
    <col min="513" max="513" width="9.7109375" customWidth="1"/>
    <col min="514" max="514" width="69.5703125" customWidth="1"/>
    <col min="515" max="515" width="8.42578125" customWidth="1"/>
    <col min="516" max="516" width="12.42578125" customWidth="1"/>
    <col min="769" max="769" width="9.7109375" customWidth="1"/>
    <col min="770" max="770" width="69.5703125" customWidth="1"/>
    <col min="771" max="771" width="8.42578125" customWidth="1"/>
    <col min="772" max="772" width="12.42578125" customWidth="1"/>
    <col min="1025" max="1025" width="9.7109375" customWidth="1"/>
    <col min="1026" max="1026" width="69.5703125" customWidth="1"/>
    <col min="1027" max="1027" width="8.42578125" customWidth="1"/>
    <col min="1028" max="1028" width="12.42578125" customWidth="1"/>
    <col min="1281" max="1281" width="9.7109375" customWidth="1"/>
    <col min="1282" max="1282" width="69.5703125" customWidth="1"/>
    <col min="1283" max="1283" width="8.42578125" customWidth="1"/>
    <col min="1284" max="1284" width="12.42578125" customWidth="1"/>
    <col min="1537" max="1537" width="9.7109375" customWidth="1"/>
    <col min="1538" max="1538" width="69.5703125" customWidth="1"/>
    <col min="1539" max="1539" width="8.42578125" customWidth="1"/>
    <col min="1540" max="1540" width="12.42578125" customWidth="1"/>
    <col min="1793" max="1793" width="9.7109375" customWidth="1"/>
    <col min="1794" max="1794" width="69.5703125" customWidth="1"/>
    <col min="1795" max="1795" width="8.42578125" customWidth="1"/>
    <col min="1796" max="1796" width="12.42578125" customWidth="1"/>
    <col min="2049" max="2049" width="9.7109375" customWidth="1"/>
    <col min="2050" max="2050" width="69.5703125" customWidth="1"/>
    <col min="2051" max="2051" width="8.42578125" customWidth="1"/>
    <col min="2052" max="2052" width="12.42578125" customWidth="1"/>
    <col min="2305" max="2305" width="9.7109375" customWidth="1"/>
    <col min="2306" max="2306" width="69.5703125" customWidth="1"/>
    <col min="2307" max="2307" width="8.42578125" customWidth="1"/>
    <col min="2308" max="2308" width="12.42578125" customWidth="1"/>
    <col min="2561" max="2561" width="9.7109375" customWidth="1"/>
    <col min="2562" max="2562" width="69.5703125" customWidth="1"/>
    <col min="2563" max="2563" width="8.42578125" customWidth="1"/>
    <col min="2564" max="2564" width="12.42578125" customWidth="1"/>
    <col min="2817" max="2817" width="9.7109375" customWidth="1"/>
    <col min="2818" max="2818" width="69.5703125" customWidth="1"/>
    <col min="2819" max="2819" width="8.42578125" customWidth="1"/>
    <col min="2820" max="2820" width="12.42578125" customWidth="1"/>
    <col min="3073" max="3073" width="9.7109375" customWidth="1"/>
    <col min="3074" max="3074" width="69.5703125" customWidth="1"/>
    <col min="3075" max="3075" width="8.42578125" customWidth="1"/>
    <col min="3076" max="3076" width="12.42578125" customWidth="1"/>
    <col min="3329" max="3329" width="9.7109375" customWidth="1"/>
    <col min="3330" max="3330" width="69.5703125" customWidth="1"/>
    <col min="3331" max="3331" width="8.42578125" customWidth="1"/>
    <col min="3332" max="3332" width="12.42578125" customWidth="1"/>
    <col min="3585" max="3585" width="9.7109375" customWidth="1"/>
    <col min="3586" max="3586" width="69.5703125" customWidth="1"/>
    <col min="3587" max="3587" width="8.42578125" customWidth="1"/>
    <col min="3588" max="3588" width="12.42578125" customWidth="1"/>
    <col min="3841" max="3841" width="9.7109375" customWidth="1"/>
    <col min="3842" max="3842" width="69.5703125" customWidth="1"/>
    <col min="3843" max="3843" width="8.42578125" customWidth="1"/>
    <col min="3844" max="3844" width="12.42578125" customWidth="1"/>
    <col min="4097" max="4097" width="9.7109375" customWidth="1"/>
    <col min="4098" max="4098" width="69.5703125" customWidth="1"/>
    <col min="4099" max="4099" width="8.42578125" customWidth="1"/>
    <col min="4100" max="4100" width="12.42578125" customWidth="1"/>
    <col min="4353" max="4353" width="9.7109375" customWidth="1"/>
    <col min="4354" max="4354" width="69.5703125" customWidth="1"/>
    <col min="4355" max="4355" width="8.42578125" customWidth="1"/>
    <col min="4356" max="4356" width="12.42578125" customWidth="1"/>
    <col min="4609" max="4609" width="9.7109375" customWidth="1"/>
    <col min="4610" max="4610" width="69.5703125" customWidth="1"/>
    <col min="4611" max="4611" width="8.42578125" customWidth="1"/>
    <col min="4612" max="4612" width="12.42578125" customWidth="1"/>
    <col min="4865" max="4865" width="9.7109375" customWidth="1"/>
    <col min="4866" max="4866" width="69.5703125" customWidth="1"/>
    <col min="4867" max="4867" width="8.42578125" customWidth="1"/>
    <col min="4868" max="4868" width="12.42578125" customWidth="1"/>
    <col min="5121" max="5121" width="9.7109375" customWidth="1"/>
    <col min="5122" max="5122" width="69.5703125" customWidth="1"/>
    <col min="5123" max="5123" width="8.42578125" customWidth="1"/>
    <col min="5124" max="5124" width="12.42578125" customWidth="1"/>
    <col min="5377" max="5377" width="9.7109375" customWidth="1"/>
    <col min="5378" max="5378" width="69.5703125" customWidth="1"/>
    <col min="5379" max="5379" width="8.42578125" customWidth="1"/>
    <col min="5380" max="5380" width="12.42578125" customWidth="1"/>
    <col min="5633" max="5633" width="9.7109375" customWidth="1"/>
    <col min="5634" max="5634" width="69.5703125" customWidth="1"/>
    <col min="5635" max="5635" width="8.42578125" customWidth="1"/>
    <col min="5636" max="5636" width="12.42578125" customWidth="1"/>
    <col min="5889" max="5889" width="9.7109375" customWidth="1"/>
    <col min="5890" max="5890" width="69.5703125" customWidth="1"/>
    <col min="5891" max="5891" width="8.42578125" customWidth="1"/>
    <col min="5892" max="5892" width="12.42578125" customWidth="1"/>
    <col min="6145" max="6145" width="9.7109375" customWidth="1"/>
    <col min="6146" max="6146" width="69.5703125" customWidth="1"/>
    <col min="6147" max="6147" width="8.42578125" customWidth="1"/>
    <col min="6148" max="6148" width="12.42578125" customWidth="1"/>
    <col min="6401" max="6401" width="9.7109375" customWidth="1"/>
    <col min="6402" max="6402" width="69.5703125" customWidth="1"/>
    <col min="6403" max="6403" width="8.42578125" customWidth="1"/>
    <col min="6404" max="6404" width="12.42578125" customWidth="1"/>
    <col min="6657" max="6657" width="9.7109375" customWidth="1"/>
    <col min="6658" max="6658" width="69.5703125" customWidth="1"/>
    <col min="6659" max="6659" width="8.42578125" customWidth="1"/>
    <col min="6660" max="6660" width="12.42578125" customWidth="1"/>
    <col min="6913" max="6913" width="9.7109375" customWidth="1"/>
    <col min="6914" max="6914" width="69.5703125" customWidth="1"/>
    <col min="6915" max="6915" width="8.42578125" customWidth="1"/>
    <col min="6916" max="6916" width="12.42578125" customWidth="1"/>
    <col min="7169" max="7169" width="9.7109375" customWidth="1"/>
    <col min="7170" max="7170" width="69.5703125" customWidth="1"/>
    <col min="7171" max="7171" width="8.42578125" customWidth="1"/>
    <col min="7172" max="7172" width="12.42578125" customWidth="1"/>
    <col min="7425" max="7425" width="9.7109375" customWidth="1"/>
    <col min="7426" max="7426" width="69.5703125" customWidth="1"/>
    <col min="7427" max="7427" width="8.42578125" customWidth="1"/>
    <col min="7428" max="7428" width="12.42578125" customWidth="1"/>
    <col min="7681" max="7681" width="9.7109375" customWidth="1"/>
    <col min="7682" max="7682" width="69.5703125" customWidth="1"/>
    <col min="7683" max="7683" width="8.42578125" customWidth="1"/>
    <col min="7684" max="7684" width="12.42578125" customWidth="1"/>
    <col min="7937" max="7937" width="9.7109375" customWidth="1"/>
    <col min="7938" max="7938" width="69.5703125" customWidth="1"/>
    <col min="7939" max="7939" width="8.42578125" customWidth="1"/>
    <col min="7940" max="7940" width="12.42578125" customWidth="1"/>
    <col min="8193" max="8193" width="9.7109375" customWidth="1"/>
    <col min="8194" max="8194" width="69.5703125" customWidth="1"/>
    <col min="8195" max="8195" width="8.42578125" customWidth="1"/>
    <col min="8196" max="8196" width="12.42578125" customWidth="1"/>
    <col min="8449" max="8449" width="9.7109375" customWidth="1"/>
    <col min="8450" max="8450" width="69.5703125" customWidth="1"/>
    <col min="8451" max="8451" width="8.42578125" customWidth="1"/>
    <col min="8452" max="8452" width="12.42578125" customWidth="1"/>
    <col min="8705" max="8705" width="9.7109375" customWidth="1"/>
    <col min="8706" max="8706" width="69.5703125" customWidth="1"/>
    <col min="8707" max="8707" width="8.42578125" customWidth="1"/>
    <col min="8708" max="8708" width="12.42578125" customWidth="1"/>
    <col min="8961" max="8961" width="9.7109375" customWidth="1"/>
    <col min="8962" max="8962" width="69.5703125" customWidth="1"/>
    <col min="8963" max="8963" width="8.42578125" customWidth="1"/>
    <col min="8964" max="8964" width="12.42578125" customWidth="1"/>
    <col min="9217" max="9217" width="9.7109375" customWidth="1"/>
    <col min="9218" max="9218" width="69.5703125" customWidth="1"/>
    <col min="9219" max="9219" width="8.42578125" customWidth="1"/>
    <col min="9220" max="9220" width="12.42578125" customWidth="1"/>
    <col min="9473" max="9473" width="9.7109375" customWidth="1"/>
    <col min="9474" max="9474" width="69.5703125" customWidth="1"/>
    <col min="9475" max="9475" width="8.42578125" customWidth="1"/>
    <col min="9476" max="9476" width="12.42578125" customWidth="1"/>
    <col min="9729" max="9729" width="9.7109375" customWidth="1"/>
    <col min="9730" max="9730" width="69.5703125" customWidth="1"/>
    <col min="9731" max="9731" width="8.42578125" customWidth="1"/>
    <col min="9732" max="9732" width="12.42578125" customWidth="1"/>
    <col min="9985" max="9985" width="9.7109375" customWidth="1"/>
    <col min="9986" max="9986" width="69.5703125" customWidth="1"/>
    <col min="9987" max="9987" width="8.42578125" customWidth="1"/>
    <col min="9988" max="9988" width="12.42578125" customWidth="1"/>
    <col min="10241" max="10241" width="9.7109375" customWidth="1"/>
    <col min="10242" max="10242" width="69.5703125" customWidth="1"/>
    <col min="10243" max="10243" width="8.42578125" customWidth="1"/>
    <col min="10244" max="10244" width="12.42578125" customWidth="1"/>
    <col min="10497" max="10497" width="9.7109375" customWidth="1"/>
    <col min="10498" max="10498" width="69.5703125" customWidth="1"/>
    <col min="10499" max="10499" width="8.42578125" customWidth="1"/>
    <col min="10500" max="10500" width="12.42578125" customWidth="1"/>
    <col min="10753" max="10753" width="9.7109375" customWidth="1"/>
    <col min="10754" max="10754" width="69.5703125" customWidth="1"/>
    <col min="10755" max="10755" width="8.42578125" customWidth="1"/>
    <col min="10756" max="10756" width="12.42578125" customWidth="1"/>
    <col min="11009" max="11009" width="9.7109375" customWidth="1"/>
    <col min="11010" max="11010" width="69.5703125" customWidth="1"/>
    <col min="11011" max="11011" width="8.42578125" customWidth="1"/>
    <col min="11012" max="11012" width="12.42578125" customWidth="1"/>
    <col min="11265" max="11265" width="9.7109375" customWidth="1"/>
    <col min="11266" max="11266" width="69.5703125" customWidth="1"/>
    <col min="11267" max="11267" width="8.42578125" customWidth="1"/>
    <col min="11268" max="11268" width="12.42578125" customWidth="1"/>
    <col min="11521" max="11521" width="9.7109375" customWidth="1"/>
    <col min="11522" max="11522" width="69.5703125" customWidth="1"/>
    <col min="11523" max="11523" width="8.42578125" customWidth="1"/>
    <col min="11524" max="11524" width="12.42578125" customWidth="1"/>
    <col min="11777" max="11777" width="9.7109375" customWidth="1"/>
    <col min="11778" max="11778" width="69.5703125" customWidth="1"/>
    <col min="11779" max="11779" width="8.42578125" customWidth="1"/>
    <col min="11780" max="11780" width="12.42578125" customWidth="1"/>
    <col min="12033" max="12033" width="9.7109375" customWidth="1"/>
    <col min="12034" max="12034" width="69.5703125" customWidth="1"/>
    <col min="12035" max="12035" width="8.42578125" customWidth="1"/>
    <col min="12036" max="12036" width="12.42578125" customWidth="1"/>
    <col min="12289" max="12289" width="9.7109375" customWidth="1"/>
    <col min="12290" max="12290" width="69.5703125" customWidth="1"/>
    <col min="12291" max="12291" width="8.42578125" customWidth="1"/>
    <col min="12292" max="12292" width="12.42578125" customWidth="1"/>
    <col min="12545" max="12545" width="9.7109375" customWidth="1"/>
    <col min="12546" max="12546" width="69.5703125" customWidth="1"/>
    <col min="12547" max="12547" width="8.42578125" customWidth="1"/>
    <col min="12548" max="12548" width="12.42578125" customWidth="1"/>
    <col min="12801" max="12801" width="9.7109375" customWidth="1"/>
    <col min="12802" max="12802" width="69.5703125" customWidth="1"/>
    <col min="12803" max="12803" width="8.42578125" customWidth="1"/>
    <col min="12804" max="12804" width="12.42578125" customWidth="1"/>
    <col min="13057" max="13057" width="9.7109375" customWidth="1"/>
    <col min="13058" max="13058" width="69.5703125" customWidth="1"/>
    <col min="13059" max="13059" width="8.42578125" customWidth="1"/>
    <col min="13060" max="13060" width="12.42578125" customWidth="1"/>
    <col min="13313" max="13313" width="9.7109375" customWidth="1"/>
    <col min="13314" max="13314" width="69.5703125" customWidth="1"/>
    <col min="13315" max="13315" width="8.42578125" customWidth="1"/>
    <col min="13316" max="13316" width="12.42578125" customWidth="1"/>
    <col min="13569" max="13569" width="9.7109375" customWidth="1"/>
    <col min="13570" max="13570" width="69.5703125" customWidth="1"/>
    <col min="13571" max="13571" width="8.42578125" customWidth="1"/>
    <col min="13572" max="13572" width="12.42578125" customWidth="1"/>
    <col min="13825" max="13825" width="9.7109375" customWidth="1"/>
    <col min="13826" max="13826" width="69.5703125" customWidth="1"/>
    <col min="13827" max="13827" width="8.42578125" customWidth="1"/>
    <col min="13828" max="13828" width="12.42578125" customWidth="1"/>
    <col min="14081" max="14081" width="9.7109375" customWidth="1"/>
    <col min="14082" max="14082" width="69.5703125" customWidth="1"/>
    <col min="14083" max="14083" width="8.42578125" customWidth="1"/>
    <col min="14084" max="14084" width="12.42578125" customWidth="1"/>
    <col min="14337" max="14337" width="9.7109375" customWidth="1"/>
    <col min="14338" max="14338" width="69.5703125" customWidth="1"/>
    <col min="14339" max="14339" width="8.42578125" customWidth="1"/>
    <col min="14340" max="14340" width="12.42578125" customWidth="1"/>
    <col min="14593" max="14593" width="9.7109375" customWidth="1"/>
    <col min="14594" max="14594" width="69.5703125" customWidth="1"/>
    <col min="14595" max="14595" width="8.42578125" customWidth="1"/>
    <col min="14596" max="14596" width="12.42578125" customWidth="1"/>
    <col min="14849" max="14849" width="9.7109375" customWidth="1"/>
    <col min="14850" max="14850" width="69.5703125" customWidth="1"/>
    <col min="14851" max="14851" width="8.42578125" customWidth="1"/>
    <col min="14852" max="14852" width="12.42578125" customWidth="1"/>
    <col min="15105" max="15105" width="9.7109375" customWidth="1"/>
    <col min="15106" max="15106" width="69.5703125" customWidth="1"/>
    <col min="15107" max="15107" width="8.42578125" customWidth="1"/>
    <col min="15108" max="15108" width="12.42578125" customWidth="1"/>
    <col min="15361" max="15361" width="9.7109375" customWidth="1"/>
    <col min="15362" max="15362" width="69.5703125" customWidth="1"/>
    <col min="15363" max="15363" width="8.42578125" customWidth="1"/>
    <col min="15364" max="15364" width="12.42578125" customWidth="1"/>
    <col min="15617" max="15617" width="9.7109375" customWidth="1"/>
    <col min="15618" max="15618" width="69.5703125" customWidth="1"/>
    <col min="15619" max="15619" width="8.42578125" customWidth="1"/>
    <col min="15620" max="15620" width="12.42578125" customWidth="1"/>
    <col min="15873" max="15873" width="9.7109375" customWidth="1"/>
    <col min="15874" max="15874" width="69.5703125" customWidth="1"/>
    <col min="15875" max="15875" width="8.42578125" customWidth="1"/>
    <col min="15876" max="15876" width="12.42578125" customWidth="1"/>
    <col min="16129" max="16129" width="9.7109375" customWidth="1"/>
    <col min="16130" max="16130" width="69.5703125" customWidth="1"/>
    <col min="16131" max="16131" width="8.42578125" customWidth="1"/>
    <col min="16132" max="16132" width="12.42578125" customWidth="1"/>
  </cols>
  <sheetData>
    <row r="1" spans="1:4" ht="29.25" customHeight="1">
      <c r="A1" s="123"/>
      <c r="B1" s="426" t="s">
        <v>25637</v>
      </c>
      <c r="C1" s="427"/>
      <c r="D1" s="124" t="s">
        <v>25638</v>
      </c>
    </row>
    <row r="2" spans="1:4" ht="9.9499999999999993" customHeight="1">
      <c r="A2" s="123"/>
      <c r="B2" s="123"/>
      <c r="C2" s="125"/>
      <c r="D2" s="124" t="s">
        <v>25639</v>
      </c>
    </row>
    <row r="3" spans="1:4" ht="14.1" customHeight="1">
      <c r="A3" s="123"/>
      <c r="B3" s="123"/>
      <c r="C3" s="125"/>
      <c r="D3" s="126"/>
    </row>
    <row r="4" spans="1:4" ht="18" customHeight="1">
      <c r="A4" s="123"/>
      <c r="B4" s="123"/>
      <c r="C4" s="126"/>
      <c r="D4" s="126"/>
    </row>
    <row r="5" spans="1:4" ht="20.100000000000001" customHeight="1">
      <c r="A5" s="425" t="s">
        <v>25640</v>
      </c>
      <c r="B5" s="425"/>
      <c r="C5" s="425"/>
      <c r="D5" s="425"/>
    </row>
    <row r="6" spans="1:4">
      <c r="A6" s="127" t="s">
        <v>7928</v>
      </c>
      <c r="B6" s="128" t="s">
        <v>7473</v>
      </c>
      <c r="C6" s="127" t="s">
        <v>7474</v>
      </c>
      <c r="D6" s="129" t="s">
        <v>23761</v>
      </c>
    </row>
    <row r="7" spans="1:4">
      <c r="A7" s="130" t="s">
        <v>8095</v>
      </c>
      <c r="B7" s="131" t="s">
        <v>23401</v>
      </c>
      <c r="C7" s="130" t="s">
        <v>8096</v>
      </c>
      <c r="D7" s="132">
        <v>4436.58</v>
      </c>
    </row>
    <row r="8" spans="1:4">
      <c r="A8" s="130" t="s">
        <v>8335</v>
      </c>
      <c r="B8" s="131" t="s">
        <v>23762</v>
      </c>
      <c r="C8" s="130" t="s">
        <v>8096</v>
      </c>
      <c r="D8" s="132">
        <v>4556.25</v>
      </c>
    </row>
    <row r="9" spans="1:4">
      <c r="A9" s="130" t="s">
        <v>8529</v>
      </c>
      <c r="B9" s="131" t="s">
        <v>20659</v>
      </c>
      <c r="C9" s="130" t="s">
        <v>8096</v>
      </c>
      <c r="D9" s="132">
        <v>3349.49</v>
      </c>
    </row>
    <row r="10" spans="1:4">
      <c r="A10" s="130" t="s">
        <v>8530</v>
      </c>
      <c r="B10" s="131" t="s">
        <v>23763</v>
      </c>
      <c r="C10" s="130" t="s">
        <v>8096</v>
      </c>
      <c r="D10" s="132">
        <v>3348.9</v>
      </c>
    </row>
    <row r="11" spans="1:4">
      <c r="A11" s="130" t="s">
        <v>8531</v>
      </c>
      <c r="B11" s="131" t="s">
        <v>20661</v>
      </c>
      <c r="C11" s="130" t="s">
        <v>8096</v>
      </c>
      <c r="D11" s="132">
        <v>3349.49</v>
      </c>
    </row>
    <row r="12" spans="1:4">
      <c r="A12" s="130" t="s">
        <v>9364</v>
      </c>
      <c r="B12" s="131" t="s">
        <v>23764</v>
      </c>
      <c r="C12" s="130" t="s">
        <v>8096</v>
      </c>
      <c r="D12" s="132">
        <v>5197.5</v>
      </c>
    </row>
    <row r="13" spans="1:4" ht="22.5">
      <c r="A13" s="130" t="s">
        <v>23765</v>
      </c>
      <c r="B13" s="131" t="s">
        <v>23766</v>
      </c>
      <c r="C13" s="130" t="s">
        <v>9545</v>
      </c>
      <c r="D13" s="132">
        <v>11742.55</v>
      </c>
    </row>
    <row r="14" spans="1:4">
      <c r="A14" s="130" t="s">
        <v>10274</v>
      </c>
      <c r="B14" s="131" t="s">
        <v>10275</v>
      </c>
      <c r="C14" s="130" t="s">
        <v>9545</v>
      </c>
      <c r="D14" s="132">
        <v>170</v>
      </c>
    </row>
    <row r="15" spans="1:4">
      <c r="A15" s="130" t="s">
        <v>11367</v>
      </c>
      <c r="B15" s="131" t="s">
        <v>11366</v>
      </c>
      <c r="C15" s="130" t="s">
        <v>8096</v>
      </c>
      <c r="D15" s="132">
        <v>5210.6400000000003</v>
      </c>
    </row>
    <row r="16" spans="1:4">
      <c r="A16" s="130" t="s">
        <v>11368</v>
      </c>
      <c r="B16" s="131" t="s">
        <v>23767</v>
      </c>
      <c r="C16" s="130" t="s">
        <v>8096</v>
      </c>
      <c r="D16" s="132">
        <v>6171.03</v>
      </c>
    </row>
    <row r="17" spans="1:4">
      <c r="A17" s="130" t="s">
        <v>11372</v>
      </c>
      <c r="B17" s="131" t="s">
        <v>23768</v>
      </c>
      <c r="C17" s="130" t="s">
        <v>8096</v>
      </c>
      <c r="D17" s="132">
        <v>8170.62</v>
      </c>
    </row>
    <row r="18" spans="1:4">
      <c r="A18" s="130" t="s">
        <v>11379</v>
      </c>
      <c r="B18" s="131" t="s">
        <v>23769</v>
      </c>
      <c r="C18" s="130" t="s">
        <v>11380</v>
      </c>
      <c r="D18" s="132">
        <v>31650.959999999999</v>
      </c>
    </row>
    <row r="19" spans="1:4">
      <c r="A19" s="130" t="s">
        <v>11381</v>
      </c>
      <c r="B19" s="131" t="s">
        <v>23770</v>
      </c>
      <c r="C19" s="130" t="s">
        <v>8096</v>
      </c>
      <c r="D19" s="132">
        <v>21959.24</v>
      </c>
    </row>
    <row r="20" spans="1:4">
      <c r="A20" s="130" t="s">
        <v>11382</v>
      </c>
      <c r="B20" s="131" t="s">
        <v>23771</v>
      </c>
      <c r="C20" s="130" t="s">
        <v>8096</v>
      </c>
      <c r="D20" s="132">
        <v>17326.009999999998</v>
      </c>
    </row>
    <row r="21" spans="1:4">
      <c r="A21" s="130" t="s">
        <v>11383</v>
      </c>
      <c r="B21" s="131" t="s">
        <v>23772</v>
      </c>
      <c r="C21" s="130" t="s">
        <v>8096</v>
      </c>
      <c r="D21" s="132">
        <v>21959.24</v>
      </c>
    </row>
    <row r="22" spans="1:4">
      <c r="A22" s="130" t="s">
        <v>11384</v>
      </c>
      <c r="B22" s="131" t="s">
        <v>23773</v>
      </c>
      <c r="C22" s="130" t="s">
        <v>8096</v>
      </c>
      <c r="D22" s="132">
        <v>27750.78</v>
      </c>
    </row>
    <row r="23" spans="1:4">
      <c r="A23" s="130" t="s">
        <v>11390</v>
      </c>
      <c r="B23" s="131" t="s">
        <v>11391</v>
      </c>
      <c r="C23" s="130" t="s">
        <v>9545</v>
      </c>
      <c r="D23" s="132">
        <v>2850</v>
      </c>
    </row>
    <row r="24" spans="1:4">
      <c r="A24" s="130" t="s">
        <v>11392</v>
      </c>
      <c r="B24" s="131" t="s">
        <v>11393</v>
      </c>
      <c r="C24" s="130" t="s">
        <v>9545</v>
      </c>
      <c r="D24" s="132">
        <v>2800</v>
      </c>
    </row>
    <row r="25" spans="1:4">
      <c r="A25" s="130" t="s">
        <v>12034</v>
      </c>
      <c r="B25" s="131" t="s">
        <v>23774</v>
      </c>
      <c r="C25" s="130" t="s">
        <v>8096</v>
      </c>
      <c r="D25" s="132">
        <v>6790.81</v>
      </c>
    </row>
    <row r="26" spans="1:4" ht="45">
      <c r="A26" s="130" t="s">
        <v>23775</v>
      </c>
      <c r="B26" s="131" t="s">
        <v>23776</v>
      </c>
      <c r="C26" s="130" t="s">
        <v>13196</v>
      </c>
      <c r="D26" s="132">
        <v>200</v>
      </c>
    </row>
    <row r="27" spans="1:4">
      <c r="A27" s="130" t="s">
        <v>23777</v>
      </c>
      <c r="B27" s="131" t="s">
        <v>23778</v>
      </c>
      <c r="C27" s="130" t="s">
        <v>13196</v>
      </c>
      <c r="D27" s="132">
        <v>6207.8</v>
      </c>
    </row>
    <row r="28" spans="1:4">
      <c r="A28" s="130" t="s">
        <v>23779</v>
      </c>
      <c r="B28" s="131" t="s">
        <v>23780</v>
      </c>
      <c r="C28" s="130" t="s">
        <v>13196</v>
      </c>
      <c r="D28" s="132">
        <v>6207.8</v>
      </c>
    </row>
    <row r="29" spans="1:4">
      <c r="A29" s="130" t="s">
        <v>12659</v>
      </c>
      <c r="B29" s="131" t="s">
        <v>23781</v>
      </c>
      <c r="C29" s="130" t="s">
        <v>8096</v>
      </c>
      <c r="D29" s="132">
        <v>5528.07</v>
      </c>
    </row>
    <row r="30" spans="1:4">
      <c r="A30" s="130" t="s">
        <v>13434</v>
      </c>
      <c r="B30" s="131" t="s">
        <v>13433</v>
      </c>
      <c r="C30" s="130" t="s">
        <v>8096</v>
      </c>
      <c r="D30" s="132">
        <v>3393.18</v>
      </c>
    </row>
    <row r="31" spans="1:4">
      <c r="A31" s="130" t="s">
        <v>13309</v>
      </c>
      <c r="B31" s="131" t="s">
        <v>23782</v>
      </c>
      <c r="C31" s="130" t="s">
        <v>8096</v>
      </c>
      <c r="D31" s="132">
        <v>11198.05</v>
      </c>
    </row>
    <row r="32" spans="1:4">
      <c r="A32" s="130" t="s">
        <v>13482</v>
      </c>
      <c r="B32" s="131" t="s">
        <v>13481</v>
      </c>
      <c r="C32" s="130" t="s">
        <v>8096</v>
      </c>
      <c r="D32" s="132">
        <v>4735.66</v>
      </c>
    </row>
    <row r="33" spans="1:4">
      <c r="A33" s="130" t="s">
        <v>23783</v>
      </c>
      <c r="B33" s="131" t="s">
        <v>23784</v>
      </c>
      <c r="C33" s="130" t="s">
        <v>13196</v>
      </c>
      <c r="D33" s="132">
        <v>100</v>
      </c>
    </row>
    <row r="34" spans="1:4">
      <c r="A34" s="130" t="s">
        <v>14199</v>
      </c>
      <c r="B34" s="131" t="s">
        <v>14200</v>
      </c>
      <c r="C34" s="130" t="s">
        <v>9545</v>
      </c>
      <c r="D34" s="132">
        <v>320</v>
      </c>
    </row>
    <row r="35" spans="1:4">
      <c r="A35" s="130" t="s">
        <v>15728</v>
      </c>
      <c r="B35" s="131" t="s">
        <v>7481</v>
      </c>
      <c r="C35" s="130" t="s">
        <v>8096</v>
      </c>
      <c r="D35" s="132">
        <v>3339.71</v>
      </c>
    </row>
    <row r="36" spans="1:4">
      <c r="A36" s="130" t="s">
        <v>16974</v>
      </c>
      <c r="B36" s="131" t="s">
        <v>16975</v>
      </c>
      <c r="C36" s="130" t="s">
        <v>9545</v>
      </c>
      <c r="D36" s="132">
        <v>230</v>
      </c>
    </row>
    <row r="37" spans="1:4">
      <c r="A37" s="130" t="s">
        <v>17261</v>
      </c>
      <c r="B37" s="131" t="s">
        <v>23785</v>
      </c>
      <c r="C37" s="130" t="s">
        <v>8096</v>
      </c>
      <c r="D37" s="132">
        <v>6696.79</v>
      </c>
    </row>
    <row r="38" spans="1:4">
      <c r="A38" s="130" t="s">
        <v>16945</v>
      </c>
      <c r="B38" s="131" t="s">
        <v>23786</v>
      </c>
      <c r="C38" s="130" t="s">
        <v>8096</v>
      </c>
      <c r="D38" s="132">
        <v>5811.81</v>
      </c>
    </row>
    <row r="39" spans="1:4">
      <c r="A39" s="130" t="s">
        <v>16946</v>
      </c>
      <c r="B39" s="131" t="s">
        <v>23787</v>
      </c>
      <c r="C39" s="130" t="s">
        <v>8096</v>
      </c>
      <c r="D39" s="132">
        <v>5386.94</v>
      </c>
    </row>
    <row r="40" spans="1:4">
      <c r="A40" s="130" t="s">
        <v>19311</v>
      </c>
      <c r="B40" s="131" t="s">
        <v>19312</v>
      </c>
      <c r="C40" s="130" t="s">
        <v>9545</v>
      </c>
      <c r="D40" s="132">
        <v>6745.98</v>
      </c>
    </row>
    <row r="41" spans="1:4">
      <c r="A41" s="130" t="s">
        <v>19408</v>
      </c>
      <c r="B41" s="131" t="s">
        <v>19407</v>
      </c>
      <c r="C41" s="130" t="s">
        <v>8096</v>
      </c>
      <c r="D41" s="132">
        <v>3334.41</v>
      </c>
    </row>
    <row r="42" spans="1:4" ht="20.100000000000001" customHeight="1">
      <c r="A42" s="425" t="s">
        <v>25641</v>
      </c>
      <c r="B42" s="425"/>
      <c r="C42" s="425"/>
      <c r="D42" s="425"/>
    </row>
    <row r="43" spans="1:4" ht="15" customHeight="1">
      <c r="A43" s="127" t="s">
        <v>7928</v>
      </c>
      <c r="B43" s="128" t="s">
        <v>7473</v>
      </c>
      <c r="C43" s="127" t="s">
        <v>7474</v>
      </c>
      <c r="D43" s="129" t="s">
        <v>23761</v>
      </c>
    </row>
    <row r="44" spans="1:4" ht="12" customHeight="1">
      <c r="A44" s="130" t="s">
        <v>8038</v>
      </c>
      <c r="B44" s="131" t="s">
        <v>8039</v>
      </c>
      <c r="C44" s="130" t="s">
        <v>410</v>
      </c>
      <c r="D44" s="132">
        <v>8.73</v>
      </c>
    </row>
    <row r="45" spans="1:4" ht="12" customHeight="1">
      <c r="A45" s="130" t="s">
        <v>8060</v>
      </c>
      <c r="B45" s="131" t="s">
        <v>8061</v>
      </c>
      <c r="C45" s="130" t="s">
        <v>6557</v>
      </c>
      <c r="D45" s="132">
        <v>0.48</v>
      </c>
    </row>
    <row r="46" spans="1:4" ht="12" customHeight="1">
      <c r="A46" s="130" t="s">
        <v>8370</v>
      </c>
      <c r="B46" s="131" t="s">
        <v>8371</v>
      </c>
      <c r="C46" s="130" t="s">
        <v>4725</v>
      </c>
      <c r="D46" s="132">
        <v>83.58</v>
      </c>
    </row>
    <row r="47" spans="1:4" ht="12" customHeight="1">
      <c r="A47" s="130" t="s">
        <v>8372</v>
      </c>
      <c r="B47" s="131" t="s">
        <v>8373</v>
      </c>
      <c r="C47" s="130" t="s">
        <v>4725</v>
      </c>
      <c r="D47" s="132">
        <v>119.58</v>
      </c>
    </row>
    <row r="48" spans="1:4" ht="12" customHeight="1">
      <c r="A48" s="130" t="s">
        <v>8374</v>
      </c>
      <c r="B48" s="131" t="s">
        <v>8375</v>
      </c>
      <c r="C48" s="130" t="s">
        <v>4725</v>
      </c>
      <c r="D48" s="132">
        <v>83.58</v>
      </c>
    </row>
    <row r="49" spans="1:4" ht="12" customHeight="1">
      <c r="A49" s="130" t="s">
        <v>8376</v>
      </c>
      <c r="B49" s="131" t="s">
        <v>8377</v>
      </c>
      <c r="C49" s="130" t="s">
        <v>6557</v>
      </c>
      <c r="D49" s="132">
        <v>4.67</v>
      </c>
    </row>
    <row r="50" spans="1:4" ht="12" customHeight="1">
      <c r="A50" s="130" t="s">
        <v>8379</v>
      </c>
      <c r="B50" s="131" t="s">
        <v>8380</v>
      </c>
      <c r="C50" s="130" t="s">
        <v>4725</v>
      </c>
      <c r="D50" s="132">
        <v>70</v>
      </c>
    </row>
    <row r="51" spans="1:4" ht="12" customHeight="1">
      <c r="A51" s="130" t="s">
        <v>8381</v>
      </c>
      <c r="B51" s="131" t="s">
        <v>8382</v>
      </c>
      <c r="C51" s="130" t="s">
        <v>4725</v>
      </c>
      <c r="D51" s="132">
        <v>68.819999999999993</v>
      </c>
    </row>
    <row r="52" spans="1:4" ht="12" customHeight="1">
      <c r="A52" s="130" t="s">
        <v>8577</v>
      </c>
      <c r="B52" s="131" t="s">
        <v>19495</v>
      </c>
      <c r="C52" s="130" t="s">
        <v>6557</v>
      </c>
      <c r="D52" s="132">
        <v>2.25</v>
      </c>
    </row>
    <row r="53" spans="1:4" ht="12" customHeight="1">
      <c r="A53" s="130" t="s">
        <v>8824</v>
      </c>
      <c r="B53" s="131" t="s">
        <v>8825</v>
      </c>
      <c r="C53" s="130" t="s">
        <v>4725</v>
      </c>
      <c r="D53" s="132">
        <v>100.5</v>
      </c>
    </row>
    <row r="54" spans="1:4" ht="12" customHeight="1">
      <c r="A54" s="130" t="s">
        <v>9465</v>
      </c>
      <c r="B54" s="131" t="s">
        <v>9466</v>
      </c>
      <c r="C54" s="130" t="s">
        <v>6557</v>
      </c>
      <c r="D54" s="132">
        <v>0.96</v>
      </c>
    </row>
    <row r="55" spans="1:4" ht="12" customHeight="1">
      <c r="A55" s="130" t="s">
        <v>9467</v>
      </c>
      <c r="B55" s="131" t="s">
        <v>9468</v>
      </c>
      <c r="C55" s="130" t="s">
        <v>6557</v>
      </c>
      <c r="D55" s="132">
        <v>0.88</v>
      </c>
    </row>
    <row r="56" spans="1:4" ht="12" customHeight="1">
      <c r="A56" s="130" t="s">
        <v>10027</v>
      </c>
      <c r="B56" s="131" t="s">
        <v>10028</v>
      </c>
      <c r="C56" s="130" t="s">
        <v>6557</v>
      </c>
      <c r="D56" s="132">
        <v>4.18</v>
      </c>
    </row>
    <row r="57" spans="1:4" ht="12" customHeight="1">
      <c r="A57" s="130" t="s">
        <v>10039</v>
      </c>
      <c r="B57" s="131" t="s">
        <v>10040</v>
      </c>
      <c r="C57" s="130" t="s">
        <v>6557</v>
      </c>
      <c r="D57" s="132">
        <v>0.71</v>
      </c>
    </row>
    <row r="58" spans="1:4" ht="12" customHeight="1">
      <c r="A58" s="130" t="s">
        <v>10041</v>
      </c>
      <c r="B58" s="131" t="s">
        <v>10042</v>
      </c>
      <c r="C58" s="130" t="s">
        <v>6557</v>
      </c>
      <c r="D58" s="132">
        <v>0.64</v>
      </c>
    </row>
    <row r="59" spans="1:4" ht="12" customHeight="1">
      <c r="A59" s="130" t="s">
        <v>11669</v>
      </c>
      <c r="B59" s="131" t="s">
        <v>11670</v>
      </c>
      <c r="C59" s="130" t="s">
        <v>6557</v>
      </c>
      <c r="D59" s="132">
        <v>0.16</v>
      </c>
    </row>
    <row r="60" spans="1:4" ht="12" customHeight="1">
      <c r="A60" s="130" t="s">
        <v>12037</v>
      </c>
      <c r="B60" s="131" t="s">
        <v>12038</v>
      </c>
      <c r="C60" s="130" t="s">
        <v>6557</v>
      </c>
      <c r="D60" s="132">
        <v>0.56000000000000005</v>
      </c>
    </row>
    <row r="61" spans="1:4" ht="12" customHeight="1">
      <c r="A61" s="130" t="s">
        <v>13938</v>
      </c>
      <c r="B61" s="131" t="s">
        <v>13939</v>
      </c>
      <c r="C61" s="130" t="s">
        <v>4725</v>
      </c>
      <c r="D61" s="132">
        <v>113.25</v>
      </c>
    </row>
    <row r="62" spans="1:4" ht="12" customHeight="1">
      <c r="A62" s="130" t="s">
        <v>13960</v>
      </c>
      <c r="B62" s="131" t="s">
        <v>13961</v>
      </c>
      <c r="C62" s="130" t="s">
        <v>4725</v>
      </c>
      <c r="D62" s="132">
        <v>100.5</v>
      </c>
    </row>
    <row r="63" spans="1:4" ht="12" customHeight="1">
      <c r="A63" s="130" t="s">
        <v>14240</v>
      </c>
      <c r="B63" s="131" t="s">
        <v>14241</v>
      </c>
      <c r="C63" s="130" t="s">
        <v>6557</v>
      </c>
      <c r="D63" s="132">
        <v>0.42</v>
      </c>
    </row>
    <row r="64" spans="1:4" ht="12" customHeight="1">
      <c r="A64" s="130" t="s">
        <v>14242</v>
      </c>
      <c r="B64" s="131" t="s">
        <v>21986</v>
      </c>
      <c r="C64" s="130" t="s">
        <v>4725</v>
      </c>
      <c r="D64" s="132">
        <v>77.13</v>
      </c>
    </row>
    <row r="65" spans="1:4" ht="12" customHeight="1">
      <c r="A65" s="130" t="s">
        <v>15678</v>
      </c>
      <c r="B65" s="131" t="s">
        <v>15679</v>
      </c>
      <c r="C65" s="130" t="s">
        <v>4725</v>
      </c>
      <c r="D65" s="132">
        <v>105.04</v>
      </c>
    </row>
    <row r="66" spans="1:4" ht="20.100000000000001" customHeight="1">
      <c r="A66" s="425" t="s">
        <v>25642</v>
      </c>
      <c r="B66" s="425"/>
      <c r="C66" s="425"/>
      <c r="D66" s="425"/>
    </row>
    <row r="67" spans="1:4" ht="15" customHeight="1">
      <c r="A67" s="127" t="s">
        <v>7928</v>
      </c>
      <c r="B67" s="128" t="s">
        <v>7473</v>
      </c>
      <c r="C67" s="127" t="s">
        <v>7474</v>
      </c>
      <c r="D67" s="129" t="s">
        <v>23761</v>
      </c>
    </row>
    <row r="68" spans="1:4" ht="22.5">
      <c r="A68" s="130" t="s">
        <v>8134</v>
      </c>
      <c r="B68" s="131" t="s">
        <v>25643</v>
      </c>
      <c r="C68" s="130" t="s">
        <v>7202</v>
      </c>
      <c r="D68" s="132">
        <v>2.31</v>
      </c>
    </row>
    <row r="69" spans="1:4" ht="22.5">
      <c r="A69" s="130" t="s">
        <v>8132</v>
      </c>
      <c r="B69" s="131" t="s">
        <v>25644</v>
      </c>
      <c r="C69" s="130" t="s">
        <v>8133</v>
      </c>
      <c r="D69" s="132">
        <v>2.92</v>
      </c>
    </row>
    <row r="70" spans="1:4">
      <c r="A70" s="130" t="s">
        <v>8744</v>
      </c>
      <c r="B70" s="131" t="s">
        <v>8745</v>
      </c>
      <c r="C70" s="130" t="s">
        <v>5799</v>
      </c>
      <c r="D70" s="132">
        <v>166.9</v>
      </c>
    </row>
    <row r="71" spans="1:4">
      <c r="A71" s="130" t="s">
        <v>9543</v>
      </c>
      <c r="B71" s="131" t="s">
        <v>9544</v>
      </c>
      <c r="C71" s="130" t="s">
        <v>5799</v>
      </c>
      <c r="D71" s="132">
        <v>134.69</v>
      </c>
    </row>
    <row r="72" spans="1:4">
      <c r="A72" s="130" t="s">
        <v>9783</v>
      </c>
      <c r="B72" s="131" t="s">
        <v>9784</v>
      </c>
      <c r="C72" s="130" t="s">
        <v>5799</v>
      </c>
      <c r="D72" s="132">
        <v>60.03</v>
      </c>
    </row>
    <row r="73" spans="1:4">
      <c r="A73" s="130" t="s">
        <v>9355</v>
      </c>
      <c r="B73" s="131" t="s">
        <v>9356</v>
      </c>
      <c r="C73" s="130" t="s">
        <v>5799</v>
      </c>
      <c r="D73" s="132">
        <v>32.21</v>
      </c>
    </row>
    <row r="74" spans="1:4">
      <c r="A74" s="130" t="s">
        <v>9910</v>
      </c>
      <c r="B74" s="131" t="s">
        <v>9911</v>
      </c>
      <c r="C74" s="130" t="s">
        <v>5799</v>
      </c>
      <c r="D74" s="132">
        <v>136.15</v>
      </c>
    </row>
    <row r="75" spans="1:4">
      <c r="A75" s="130" t="s">
        <v>10266</v>
      </c>
      <c r="B75" s="131" t="s">
        <v>10267</v>
      </c>
      <c r="C75" s="130" t="s">
        <v>5799</v>
      </c>
      <c r="D75" s="132">
        <v>1.47</v>
      </c>
    </row>
    <row r="76" spans="1:4">
      <c r="A76" s="130" t="s">
        <v>10268</v>
      </c>
      <c r="B76" s="131" t="s">
        <v>10269</v>
      </c>
      <c r="C76" s="130" t="s">
        <v>5799</v>
      </c>
      <c r="D76" s="132">
        <v>1.47</v>
      </c>
    </row>
    <row r="77" spans="1:4">
      <c r="A77" s="130" t="s">
        <v>10276</v>
      </c>
      <c r="B77" s="131" t="s">
        <v>10277</v>
      </c>
      <c r="C77" s="130" t="s">
        <v>7924</v>
      </c>
      <c r="D77" s="132">
        <v>21.96</v>
      </c>
    </row>
    <row r="78" spans="1:4">
      <c r="A78" s="130" t="s">
        <v>10278</v>
      </c>
      <c r="B78" s="131" t="s">
        <v>10279</v>
      </c>
      <c r="C78" s="130" t="s">
        <v>7924</v>
      </c>
      <c r="D78" s="132">
        <v>5.38</v>
      </c>
    </row>
    <row r="79" spans="1:4">
      <c r="A79" s="130" t="s">
        <v>10351</v>
      </c>
      <c r="B79" s="131" t="s">
        <v>10352</v>
      </c>
      <c r="C79" s="130" t="s">
        <v>5799</v>
      </c>
      <c r="D79" s="132">
        <v>49.78</v>
      </c>
    </row>
    <row r="80" spans="1:4">
      <c r="A80" s="130" t="s">
        <v>11385</v>
      </c>
      <c r="B80" s="131" t="s">
        <v>23788</v>
      </c>
      <c r="C80" s="130" t="s">
        <v>7924</v>
      </c>
      <c r="D80" s="132">
        <v>292.8</v>
      </c>
    </row>
    <row r="81" spans="1:4" ht="22.5">
      <c r="A81" s="130" t="s">
        <v>11408</v>
      </c>
      <c r="B81" s="131" t="s">
        <v>25645</v>
      </c>
      <c r="C81" s="130" t="s">
        <v>7199</v>
      </c>
      <c r="D81" s="132">
        <v>3.18</v>
      </c>
    </row>
    <row r="82" spans="1:4">
      <c r="A82" s="130" t="s">
        <v>11409</v>
      </c>
      <c r="B82" s="131" t="s">
        <v>23789</v>
      </c>
      <c r="C82" s="130" t="s">
        <v>8133</v>
      </c>
      <c r="D82" s="132">
        <v>10.24</v>
      </c>
    </row>
    <row r="83" spans="1:4">
      <c r="A83" s="130" t="s">
        <v>11410</v>
      </c>
      <c r="B83" s="131" t="s">
        <v>23790</v>
      </c>
      <c r="C83" s="130" t="s">
        <v>4725</v>
      </c>
      <c r="D83" s="132">
        <v>43.19</v>
      </c>
    </row>
    <row r="84" spans="1:4">
      <c r="A84" s="130" t="s">
        <v>11613</v>
      </c>
      <c r="B84" s="131" t="s">
        <v>11614</v>
      </c>
      <c r="C84" s="130" t="s">
        <v>5799</v>
      </c>
      <c r="D84" s="132">
        <v>60.03</v>
      </c>
    </row>
    <row r="85" spans="1:4">
      <c r="A85" s="130" t="s">
        <v>11932</v>
      </c>
      <c r="B85" s="131" t="s">
        <v>11933</v>
      </c>
      <c r="C85" s="130" t="s">
        <v>7196</v>
      </c>
      <c r="D85" s="132">
        <v>4.3899999999999997</v>
      </c>
    </row>
    <row r="86" spans="1:4">
      <c r="A86" s="130" t="s">
        <v>12105</v>
      </c>
      <c r="B86" s="131" t="s">
        <v>12106</v>
      </c>
      <c r="C86" s="130" t="s">
        <v>5799</v>
      </c>
      <c r="D86" s="132">
        <v>474.33</v>
      </c>
    </row>
    <row r="87" spans="1:4">
      <c r="A87" s="130" t="s">
        <v>12193</v>
      </c>
      <c r="B87" s="131" t="s">
        <v>12194</v>
      </c>
      <c r="C87" s="130" t="s">
        <v>5799</v>
      </c>
      <c r="D87" s="132">
        <v>778.84</v>
      </c>
    </row>
    <row r="88" spans="1:4">
      <c r="A88" s="130" t="s">
        <v>12785</v>
      </c>
      <c r="B88" s="131" t="s">
        <v>12786</v>
      </c>
      <c r="C88" s="130" t="s">
        <v>5799</v>
      </c>
      <c r="D88" s="132">
        <v>0.2</v>
      </c>
    </row>
    <row r="89" spans="1:4">
      <c r="A89" s="130" t="s">
        <v>21722</v>
      </c>
      <c r="B89" s="131" t="s">
        <v>23408</v>
      </c>
      <c r="C89" s="130" t="s">
        <v>13196</v>
      </c>
      <c r="D89" s="132">
        <v>800.6</v>
      </c>
    </row>
    <row r="90" spans="1:4" ht="23.25" customHeight="1">
      <c r="A90" s="130" t="s">
        <v>21723</v>
      </c>
      <c r="B90" s="131" t="s">
        <v>21724</v>
      </c>
      <c r="C90" s="130" t="s">
        <v>13196</v>
      </c>
      <c r="D90" s="132">
        <v>1163.8599999999999</v>
      </c>
    </row>
    <row r="91" spans="1:4" ht="22.5" customHeight="1">
      <c r="A91" s="130" t="s">
        <v>21725</v>
      </c>
      <c r="B91" s="131" t="s">
        <v>21726</v>
      </c>
      <c r="C91" s="130" t="s">
        <v>13196</v>
      </c>
      <c r="D91" s="132">
        <v>1280.98</v>
      </c>
    </row>
    <row r="92" spans="1:4" ht="35.25" customHeight="1">
      <c r="A92" s="130" t="s">
        <v>21727</v>
      </c>
      <c r="B92" s="131" t="s">
        <v>21728</v>
      </c>
      <c r="C92" s="130" t="s">
        <v>13196</v>
      </c>
      <c r="D92" s="132">
        <v>1097.99</v>
      </c>
    </row>
    <row r="93" spans="1:4">
      <c r="A93" s="130" t="s">
        <v>19561</v>
      </c>
      <c r="B93" s="131" t="s">
        <v>19562</v>
      </c>
      <c r="C93" s="130" t="s">
        <v>19563</v>
      </c>
      <c r="D93" s="132">
        <v>10.029999999999999</v>
      </c>
    </row>
    <row r="94" spans="1:4">
      <c r="A94" s="130" t="s">
        <v>25646</v>
      </c>
      <c r="B94" s="131" t="s">
        <v>25517</v>
      </c>
      <c r="C94" s="130" t="s">
        <v>19563</v>
      </c>
      <c r="D94" s="132">
        <v>9.9</v>
      </c>
    </row>
    <row r="95" spans="1:4">
      <c r="A95" s="130" t="s">
        <v>25647</v>
      </c>
      <c r="B95" s="131" t="s">
        <v>25519</v>
      </c>
      <c r="C95" s="130" t="s">
        <v>19563</v>
      </c>
      <c r="D95" s="132">
        <v>10.8</v>
      </c>
    </row>
    <row r="96" spans="1:4">
      <c r="A96" s="130" t="s">
        <v>25648</v>
      </c>
      <c r="B96" s="131" t="s">
        <v>25521</v>
      </c>
      <c r="C96" s="130" t="s">
        <v>19563</v>
      </c>
      <c r="D96" s="132">
        <v>11.7</v>
      </c>
    </row>
    <row r="97" spans="1:4">
      <c r="A97" s="130" t="s">
        <v>19564</v>
      </c>
      <c r="B97" s="131" t="s">
        <v>19565</v>
      </c>
      <c r="C97" s="130" t="s">
        <v>19563</v>
      </c>
      <c r="D97" s="132">
        <v>11.71</v>
      </c>
    </row>
    <row r="98" spans="1:4">
      <c r="A98" s="130" t="s">
        <v>13194</v>
      </c>
      <c r="B98" s="131" t="s">
        <v>13195</v>
      </c>
      <c r="C98" s="130" t="s">
        <v>5799</v>
      </c>
      <c r="D98" s="132">
        <v>136.15</v>
      </c>
    </row>
    <row r="99" spans="1:4">
      <c r="A99" s="130" t="s">
        <v>13279</v>
      </c>
      <c r="B99" s="131" t="s">
        <v>19571</v>
      </c>
      <c r="C99" s="130" t="s">
        <v>5799</v>
      </c>
      <c r="D99" s="132">
        <v>267.91000000000003</v>
      </c>
    </row>
    <row r="100" spans="1:4">
      <c r="A100" s="130" t="s">
        <v>13420</v>
      </c>
      <c r="B100" s="131" t="s">
        <v>13421</v>
      </c>
      <c r="C100" s="130" t="s">
        <v>5799</v>
      </c>
      <c r="D100" s="132">
        <v>3.8</v>
      </c>
    </row>
    <row r="101" spans="1:4">
      <c r="A101" s="130" t="s">
        <v>13252</v>
      </c>
      <c r="B101" s="131" t="s">
        <v>13253</v>
      </c>
      <c r="C101" s="130" t="s">
        <v>5799</v>
      </c>
      <c r="D101" s="132">
        <v>469.94</v>
      </c>
    </row>
    <row r="102" spans="1:4">
      <c r="A102" s="130" t="s">
        <v>13256</v>
      </c>
      <c r="B102" s="131" t="s">
        <v>13257</v>
      </c>
      <c r="C102" s="130" t="s">
        <v>5799</v>
      </c>
      <c r="D102" s="132">
        <v>313.3</v>
      </c>
    </row>
    <row r="103" spans="1:4">
      <c r="A103" s="130" t="s">
        <v>14026</v>
      </c>
      <c r="B103" s="131" t="s">
        <v>14027</v>
      </c>
      <c r="C103" s="130" t="s">
        <v>5799</v>
      </c>
      <c r="D103" s="132">
        <v>234.24</v>
      </c>
    </row>
    <row r="104" spans="1:4">
      <c r="A104" s="130" t="s">
        <v>14028</v>
      </c>
      <c r="B104" s="131" t="s">
        <v>14029</v>
      </c>
      <c r="C104" s="130" t="s">
        <v>5799</v>
      </c>
      <c r="D104" s="132">
        <v>224.99</v>
      </c>
    </row>
    <row r="105" spans="1:4">
      <c r="A105" s="130" t="s">
        <v>14030</v>
      </c>
      <c r="B105" s="131" t="s">
        <v>14031</v>
      </c>
      <c r="C105" s="130" t="s">
        <v>5799</v>
      </c>
      <c r="D105" s="132">
        <v>1327.83</v>
      </c>
    </row>
    <row r="106" spans="1:4">
      <c r="A106" s="130" t="s">
        <v>14197</v>
      </c>
      <c r="B106" s="131" t="s">
        <v>14198</v>
      </c>
      <c r="C106" s="130" t="s">
        <v>5799</v>
      </c>
      <c r="D106" s="132">
        <v>925.24</v>
      </c>
    </row>
    <row r="107" spans="1:4">
      <c r="A107" s="130" t="s">
        <v>14358</v>
      </c>
      <c r="B107" s="131" t="s">
        <v>14359</v>
      </c>
      <c r="C107" s="130" t="s">
        <v>5799</v>
      </c>
      <c r="D107" s="132">
        <v>92.23</v>
      </c>
    </row>
    <row r="108" spans="1:4">
      <c r="A108" s="130" t="s">
        <v>14540</v>
      </c>
      <c r="B108" s="131" t="s">
        <v>14541</v>
      </c>
      <c r="C108" s="130" t="s">
        <v>5799</v>
      </c>
      <c r="D108" s="132">
        <v>500.69</v>
      </c>
    </row>
    <row r="109" spans="1:4">
      <c r="A109" s="130" t="s">
        <v>15777</v>
      </c>
      <c r="B109" s="131" t="s">
        <v>15778</v>
      </c>
      <c r="C109" s="130" t="s">
        <v>7202</v>
      </c>
      <c r="D109" s="132">
        <v>38.07</v>
      </c>
    </row>
    <row r="110" spans="1:4">
      <c r="A110" s="130" t="s">
        <v>17071</v>
      </c>
      <c r="B110" s="131" t="s">
        <v>17072</v>
      </c>
      <c r="C110" s="130" t="s">
        <v>5799</v>
      </c>
      <c r="D110" s="132">
        <v>0.79</v>
      </c>
    </row>
    <row r="111" spans="1:4" ht="20.100000000000001" customHeight="1">
      <c r="A111" s="425" t="s">
        <v>25649</v>
      </c>
      <c r="B111" s="425"/>
      <c r="C111" s="425"/>
      <c r="D111" s="425"/>
    </row>
    <row r="112" spans="1:4" ht="15" customHeight="1">
      <c r="A112" s="127" t="s">
        <v>7928</v>
      </c>
      <c r="B112" s="128" t="s">
        <v>7473</v>
      </c>
      <c r="C112" s="127" t="s">
        <v>7474</v>
      </c>
      <c r="D112" s="129" t="s">
        <v>23761</v>
      </c>
    </row>
    <row r="113" spans="1:4" ht="12" customHeight="1">
      <c r="A113" s="130" t="s">
        <v>8296</v>
      </c>
      <c r="B113" s="131" t="s">
        <v>8297</v>
      </c>
      <c r="C113" s="130" t="s">
        <v>7199</v>
      </c>
      <c r="D113" s="132">
        <v>1738.99</v>
      </c>
    </row>
    <row r="114" spans="1:4" ht="12" customHeight="1">
      <c r="A114" s="130" t="s">
        <v>8298</v>
      </c>
      <c r="B114" s="131" t="s">
        <v>8299</v>
      </c>
      <c r="C114" s="130" t="s">
        <v>7199</v>
      </c>
      <c r="D114" s="132">
        <v>2040</v>
      </c>
    </row>
    <row r="115" spans="1:4" ht="12" customHeight="1">
      <c r="A115" s="130" t="s">
        <v>8300</v>
      </c>
      <c r="B115" s="131" t="s">
        <v>8301</v>
      </c>
      <c r="C115" s="130" t="s">
        <v>7199</v>
      </c>
      <c r="D115" s="132">
        <v>3161.57</v>
      </c>
    </row>
    <row r="116" spans="1:4" ht="12" customHeight="1">
      <c r="A116" s="130" t="s">
        <v>8302</v>
      </c>
      <c r="B116" s="131" t="s">
        <v>8303</v>
      </c>
      <c r="C116" s="130" t="s">
        <v>7199</v>
      </c>
      <c r="D116" s="132">
        <v>3643.29</v>
      </c>
    </row>
    <row r="117" spans="1:4" ht="12" customHeight="1">
      <c r="A117" s="130" t="s">
        <v>8304</v>
      </c>
      <c r="B117" s="131" t="s">
        <v>8305</v>
      </c>
      <c r="C117" s="130" t="s">
        <v>7199</v>
      </c>
      <c r="D117" s="132">
        <v>4639.7700000000004</v>
      </c>
    </row>
    <row r="118" spans="1:4" ht="12" customHeight="1">
      <c r="A118" s="130" t="s">
        <v>8306</v>
      </c>
      <c r="B118" s="131" t="s">
        <v>8307</v>
      </c>
      <c r="C118" s="130" t="s">
        <v>7199</v>
      </c>
      <c r="D118" s="132">
        <v>1368.9</v>
      </c>
    </row>
    <row r="119" spans="1:4" ht="12" customHeight="1">
      <c r="A119" s="130" t="s">
        <v>8326</v>
      </c>
      <c r="B119" s="131" t="s">
        <v>8327</v>
      </c>
      <c r="C119" s="130" t="s">
        <v>7199</v>
      </c>
      <c r="D119" s="132">
        <v>203.08</v>
      </c>
    </row>
    <row r="120" spans="1:4" ht="12" customHeight="1">
      <c r="A120" s="130" t="s">
        <v>8336</v>
      </c>
      <c r="B120" s="131" t="s">
        <v>8337</v>
      </c>
      <c r="C120" s="130" t="s">
        <v>7199</v>
      </c>
      <c r="D120" s="132">
        <v>3633.48</v>
      </c>
    </row>
    <row r="121" spans="1:4" ht="12" customHeight="1">
      <c r="A121" s="130" t="s">
        <v>8338</v>
      </c>
      <c r="B121" s="131" t="s">
        <v>8339</v>
      </c>
      <c r="C121" s="130" t="s">
        <v>7199</v>
      </c>
      <c r="D121" s="132">
        <v>1100.8900000000001</v>
      </c>
    </row>
    <row r="122" spans="1:4" ht="12" customHeight="1">
      <c r="A122" s="130" t="s">
        <v>8342</v>
      </c>
      <c r="B122" s="131" t="s">
        <v>8343</v>
      </c>
      <c r="C122" s="130" t="s">
        <v>7199</v>
      </c>
      <c r="D122" s="132">
        <v>4490.59</v>
      </c>
    </row>
    <row r="123" spans="1:4" ht="12" customHeight="1">
      <c r="A123" s="130" t="s">
        <v>8638</v>
      </c>
      <c r="B123" s="131" t="s">
        <v>8639</v>
      </c>
      <c r="C123" s="130" t="s">
        <v>7199</v>
      </c>
      <c r="D123" s="132">
        <v>20.32</v>
      </c>
    </row>
    <row r="124" spans="1:4" ht="12" customHeight="1">
      <c r="A124" s="130" t="s">
        <v>8640</v>
      </c>
      <c r="B124" s="131" t="s">
        <v>8641</v>
      </c>
      <c r="C124" s="130" t="s">
        <v>7199</v>
      </c>
      <c r="D124" s="132">
        <v>258.87</v>
      </c>
    </row>
    <row r="125" spans="1:4" ht="12" customHeight="1">
      <c r="A125" s="130" t="s">
        <v>8644</v>
      </c>
      <c r="B125" s="131" t="s">
        <v>8645</v>
      </c>
      <c r="C125" s="130" t="s">
        <v>7199</v>
      </c>
      <c r="D125" s="132">
        <v>2320.6799999999998</v>
      </c>
    </row>
    <row r="126" spans="1:4" ht="12" customHeight="1">
      <c r="A126" s="130" t="s">
        <v>8723</v>
      </c>
      <c r="B126" s="131" t="s">
        <v>8724</v>
      </c>
      <c r="C126" s="130" t="s">
        <v>7199</v>
      </c>
      <c r="D126" s="132">
        <v>1156.8699999999999</v>
      </c>
    </row>
    <row r="127" spans="1:4" ht="12" customHeight="1">
      <c r="A127" s="130" t="s">
        <v>8725</v>
      </c>
      <c r="B127" s="131" t="s">
        <v>8726</v>
      </c>
      <c r="C127" s="130" t="s">
        <v>7199</v>
      </c>
      <c r="D127" s="132">
        <v>521.41999999999996</v>
      </c>
    </row>
    <row r="128" spans="1:4" ht="12" customHeight="1">
      <c r="A128" s="130" t="s">
        <v>8727</v>
      </c>
      <c r="B128" s="131" t="s">
        <v>8728</v>
      </c>
      <c r="C128" s="130" t="s">
        <v>7199</v>
      </c>
      <c r="D128" s="132">
        <v>504.96</v>
      </c>
    </row>
    <row r="129" spans="1:4" ht="12" customHeight="1">
      <c r="A129" s="130" t="s">
        <v>8729</v>
      </c>
      <c r="B129" s="131" t="s">
        <v>19498</v>
      </c>
      <c r="C129" s="130" t="s">
        <v>7199</v>
      </c>
      <c r="D129" s="132">
        <v>457.81</v>
      </c>
    </row>
    <row r="130" spans="1:4" ht="12" customHeight="1">
      <c r="A130" s="130" t="s">
        <v>8730</v>
      </c>
      <c r="B130" s="131" t="s">
        <v>8731</v>
      </c>
      <c r="C130" s="130" t="s">
        <v>7199</v>
      </c>
      <c r="D130" s="132">
        <v>877.15</v>
      </c>
    </row>
    <row r="131" spans="1:4" ht="12" customHeight="1">
      <c r="A131" s="130" t="s">
        <v>8732</v>
      </c>
      <c r="B131" s="131" t="s">
        <v>8733</v>
      </c>
      <c r="C131" s="130" t="s">
        <v>7199</v>
      </c>
      <c r="D131" s="132">
        <v>1436.6</v>
      </c>
    </row>
    <row r="132" spans="1:4" ht="12" customHeight="1">
      <c r="A132" s="130" t="s">
        <v>8734</v>
      </c>
      <c r="B132" s="131" t="s">
        <v>8735</v>
      </c>
      <c r="C132" s="130" t="s">
        <v>7199</v>
      </c>
      <c r="D132" s="132">
        <v>1516.29</v>
      </c>
    </row>
    <row r="133" spans="1:4" ht="12" customHeight="1">
      <c r="A133" s="130" t="s">
        <v>8736</v>
      </c>
      <c r="B133" s="131" t="s">
        <v>8737</v>
      </c>
      <c r="C133" s="130" t="s">
        <v>7199</v>
      </c>
      <c r="D133" s="132">
        <v>2280.8200000000002</v>
      </c>
    </row>
    <row r="134" spans="1:4" ht="12" customHeight="1">
      <c r="A134" s="130" t="s">
        <v>8719</v>
      </c>
      <c r="B134" s="131" t="s">
        <v>19499</v>
      </c>
      <c r="C134" s="130" t="s">
        <v>7199</v>
      </c>
      <c r="D134" s="132">
        <v>3125.4</v>
      </c>
    </row>
    <row r="135" spans="1:4" ht="12" customHeight="1">
      <c r="A135" s="130" t="s">
        <v>8720</v>
      </c>
      <c r="B135" s="131" t="s">
        <v>19500</v>
      </c>
      <c r="C135" s="130" t="s">
        <v>7199</v>
      </c>
      <c r="D135" s="132">
        <v>3516.42</v>
      </c>
    </row>
    <row r="136" spans="1:4" ht="12" customHeight="1">
      <c r="A136" s="130" t="s">
        <v>8721</v>
      </c>
      <c r="B136" s="131" t="s">
        <v>19501</v>
      </c>
      <c r="C136" s="130" t="s">
        <v>7199</v>
      </c>
      <c r="D136" s="132">
        <v>5495.19</v>
      </c>
    </row>
    <row r="137" spans="1:4" ht="12" customHeight="1">
      <c r="A137" s="130" t="s">
        <v>8722</v>
      </c>
      <c r="B137" s="131" t="s">
        <v>19502</v>
      </c>
      <c r="C137" s="130" t="s">
        <v>7199</v>
      </c>
      <c r="D137" s="132">
        <v>6691.8</v>
      </c>
    </row>
    <row r="138" spans="1:4" ht="12" customHeight="1">
      <c r="A138" s="130" t="s">
        <v>8759</v>
      </c>
      <c r="B138" s="131" t="s">
        <v>8760</v>
      </c>
      <c r="C138" s="130" t="s">
        <v>7199</v>
      </c>
      <c r="D138" s="132">
        <v>871.93</v>
      </c>
    </row>
    <row r="139" spans="1:4" ht="12" customHeight="1">
      <c r="A139" s="130" t="s">
        <v>8761</v>
      </c>
      <c r="B139" s="131" t="s">
        <v>8762</v>
      </c>
      <c r="C139" s="130" t="s">
        <v>7199</v>
      </c>
      <c r="D139" s="132">
        <v>912.68</v>
      </c>
    </row>
    <row r="140" spans="1:4" ht="12" customHeight="1">
      <c r="A140" s="130" t="s">
        <v>8763</v>
      </c>
      <c r="B140" s="131" t="s">
        <v>8764</v>
      </c>
      <c r="C140" s="130" t="s">
        <v>7199</v>
      </c>
      <c r="D140" s="132">
        <v>951.4</v>
      </c>
    </row>
    <row r="141" spans="1:4" ht="12" customHeight="1">
      <c r="A141" s="130" t="s">
        <v>8765</v>
      </c>
      <c r="B141" s="131" t="s">
        <v>8766</v>
      </c>
      <c r="C141" s="130" t="s">
        <v>7199</v>
      </c>
      <c r="D141" s="132">
        <v>1141.68</v>
      </c>
    </row>
    <row r="142" spans="1:4" ht="12" customHeight="1">
      <c r="A142" s="130" t="s">
        <v>8767</v>
      </c>
      <c r="B142" s="131" t="s">
        <v>8768</v>
      </c>
      <c r="C142" s="130" t="s">
        <v>7199</v>
      </c>
      <c r="D142" s="132">
        <v>984.64</v>
      </c>
    </row>
    <row r="143" spans="1:4" ht="12" customHeight="1">
      <c r="A143" s="130" t="s">
        <v>8769</v>
      </c>
      <c r="B143" s="131" t="s">
        <v>8770</v>
      </c>
      <c r="C143" s="130" t="s">
        <v>7199</v>
      </c>
      <c r="D143" s="132">
        <v>1380.48</v>
      </c>
    </row>
    <row r="144" spans="1:4" ht="12" customHeight="1">
      <c r="A144" s="130" t="s">
        <v>8771</v>
      </c>
      <c r="B144" s="131" t="s">
        <v>8772</v>
      </c>
      <c r="C144" s="130" t="s">
        <v>7199</v>
      </c>
      <c r="D144" s="132">
        <v>1309.1400000000001</v>
      </c>
    </row>
    <row r="145" spans="1:4" ht="12" customHeight="1">
      <c r="A145" s="130" t="s">
        <v>8773</v>
      </c>
      <c r="B145" s="131" t="s">
        <v>8774</v>
      </c>
      <c r="C145" s="130" t="s">
        <v>7199</v>
      </c>
      <c r="D145" s="132">
        <v>1494.34</v>
      </c>
    </row>
    <row r="146" spans="1:4" ht="12" customHeight="1">
      <c r="A146" s="130" t="s">
        <v>8758</v>
      </c>
      <c r="B146" s="131" t="s">
        <v>25650</v>
      </c>
      <c r="C146" s="130" t="s">
        <v>7199</v>
      </c>
      <c r="D146" s="132">
        <v>3026.94</v>
      </c>
    </row>
    <row r="147" spans="1:4" ht="12" customHeight="1">
      <c r="A147" s="130" t="s">
        <v>10021</v>
      </c>
      <c r="B147" s="131" t="s">
        <v>10022</v>
      </c>
      <c r="C147" s="130" t="s">
        <v>7199</v>
      </c>
      <c r="D147" s="132">
        <v>316.70999999999998</v>
      </c>
    </row>
    <row r="148" spans="1:4" ht="12" customHeight="1">
      <c r="A148" s="130" t="s">
        <v>11419</v>
      </c>
      <c r="B148" s="131" t="s">
        <v>19539</v>
      </c>
      <c r="C148" s="130" t="s">
        <v>7199</v>
      </c>
      <c r="D148" s="132">
        <v>129.52000000000001</v>
      </c>
    </row>
    <row r="149" spans="1:4" ht="12" customHeight="1">
      <c r="A149" s="130" t="s">
        <v>11481</v>
      </c>
      <c r="B149" s="131" t="s">
        <v>11482</v>
      </c>
      <c r="C149" s="130" t="s">
        <v>7199</v>
      </c>
      <c r="D149" s="132">
        <v>222.46</v>
      </c>
    </row>
    <row r="150" spans="1:4" ht="12" customHeight="1">
      <c r="A150" s="130" t="s">
        <v>11483</v>
      </c>
      <c r="B150" s="131" t="s">
        <v>11484</v>
      </c>
      <c r="C150" s="130" t="s">
        <v>7199</v>
      </c>
      <c r="D150" s="132">
        <v>1203.9000000000001</v>
      </c>
    </row>
    <row r="151" spans="1:4" ht="12" customHeight="1">
      <c r="A151" s="130" t="s">
        <v>11486</v>
      </c>
      <c r="B151" s="131" t="s">
        <v>11487</v>
      </c>
      <c r="C151" s="130" t="s">
        <v>7199</v>
      </c>
      <c r="D151" s="132">
        <v>840</v>
      </c>
    </row>
    <row r="152" spans="1:4" ht="12" customHeight="1">
      <c r="A152" s="130" t="s">
        <v>11488</v>
      </c>
      <c r="B152" s="131" t="s">
        <v>11489</v>
      </c>
      <c r="C152" s="130" t="s">
        <v>7199</v>
      </c>
      <c r="D152" s="132">
        <v>245</v>
      </c>
    </row>
    <row r="153" spans="1:4" ht="12" customHeight="1">
      <c r="A153" s="130" t="s">
        <v>11494</v>
      </c>
      <c r="B153" s="131" t="s">
        <v>7708</v>
      </c>
      <c r="C153" s="130" t="s">
        <v>7199</v>
      </c>
      <c r="D153" s="132">
        <v>3079.08</v>
      </c>
    </row>
    <row r="154" spans="1:4" ht="12" customHeight="1">
      <c r="A154" s="130" t="s">
        <v>11495</v>
      </c>
      <c r="B154" s="131" t="s">
        <v>11496</v>
      </c>
      <c r="C154" s="130" t="s">
        <v>7199</v>
      </c>
      <c r="D154" s="132">
        <v>998.31</v>
      </c>
    </row>
    <row r="155" spans="1:4">
      <c r="A155" s="130" t="s">
        <v>12095</v>
      </c>
      <c r="B155" s="131" t="s">
        <v>12096</v>
      </c>
      <c r="C155" s="130" t="s">
        <v>7199</v>
      </c>
      <c r="D155" s="132">
        <v>175.36</v>
      </c>
    </row>
    <row r="156" spans="1:4" ht="22.5">
      <c r="A156" s="130" t="s">
        <v>12097</v>
      </c>
      <c r="B156" s="131" t="s">
        <v>12098</v>
      </c>
      <c r="C156" s="130" t="s">
        <v>7199</v>
      </c>
      <c r="D156" s="132">
        <v>260.45</v>
      </c>
    </row>
    <row r="157" spans="1:4" ht="22.5">
      <c r="A157" s="130" t="s">
        <v>12099</v>
      </c>
      <c r="B157" s="131" t="s">
        <v>12100</v>
      </c>
      <c r="C157" s="130" t="s">
        <v>7199</v>
      </c>
      <c r="D157" s="132">
        <v>309.45</v>
      </c>
    </row>
    <row r="158" spans="1:4" ht="22.5">
      <c r="A158" s="130" t="s">
        <v>12101</v>
      </c>
      <c r="B158" s="131" t="s">
        <v>12102</v>
      </c>
      <c r="C158" s="130" t="s">
        <v>7199</v>
      </c>
      <c r="D158" s="132">
        <v>386.01</v>
      </c>
    </row>
    <row r="159" spans="1:4" ht="22.5">
      <c r="A159" s="130" t="s">
        <v>12103</v>
      </c>
      <c r="B159" s="131" t="s">
        <v>12104</v>
      </c>
      <c r="C159" s="130" t="s">
        <v>7199</v>
      </c>
      <c r="D159" s="132">
        <v>468.07</v>
      </c>
    </row>
    <row r="160" spans="1:4">
      <c r="A160" s="130" t="s">
        <v>12288</v>
      </c>
      <c r="B160" s="131" t="s">
        <v>12289</v>
      </c>
      <c r="C160" s="130" t="s">
        <v>7199</v>
      </c>
      <c r="D160" s="132">
        <v>1892.15</v>
      </c>
    </row>
    <row r="161" spans="1:4">
      <c r="A161" s="130" t="s">
        <v>13487</v>
      </c>
      <c r="B161" s="131" t="s">
        <v>13488</v>
      </c>
      <c r="C161" s="130" t="s">
        <v>7199</v>
      </c>
      <c r="D161" s="132">
        <v>3296.21</v>
      </c>
    </row>
    <row r="162" spans="1:4">
      <c r="A162" s="130" t="s">
        <v>14092</v>
      </c>
      <c r="B162" s="131" t="s">
        <v>14093</v>
      </c>
      <c r="C162" s="130" t="s">
        <v>7199</v>
      </c>
      <c r="D162" s="132">
        <v>1493.74</v>
      </c>
    </row>
    <row r="163" spans="1:4" ht="46.5" customHeight="1">
      <c r="A163" s="130" t="s">
        <v>25651</v>
      </c>
      <c r="B163" s="131" t="s">
        <v>25652</v>
      </c>
      <c r="C163" s="130" t="s">
        <v>7199</v>
      </c>
      <c r="D163" s="132">
        <v>2515</v>
      </c>
    </row>
    <row r="164" spans="1:4">
      <c r="A164" s="130" t="s">
        <v>15835</v>
      </c>
      <c r="B164" s="131" t="s">
        <v>15836</v>
      </c>
      <c r="C164" s="130" t="s">
        <v>7199</v>
      </c>
      <c r="D164" s="132">
        <v>2735.44</v>
      </c>
    </row>
    <row r="165" spans="1:4">
      <c r="A165" s="130" t="s">
        <v>15837</v>
      </c>
      <c r="B165" s="131" t="s">
        <v>15838</v>
      </c>
      <c r="C165" s="130" t="s">
        <v>7199</v>
      </c>
      <c r="D165" s="132">
        <v>4135.99</v>
      </c>
    </row>
    <row r="166" spans="1:4">
      <c r="A166" s="130" t="s">
        <v>15839</v>
      </c>
      <c r="B166" s="131" t="s">
        <v>15840</v>
      </c>
      <c r="C166" s="130" t="s">
        <v>7199</v>
      </c>
      <c r="D166" s="132">
        <v>5116.67</v>
      </c>
    </row>
    <row r="167" spans="1:4">
      <c r="A167" s="130" t="s">
        <v>15841</v>
      </c>
      <c r="B167" s="131" t="s">
        <v>15842</v>
      </c>
      <c r="C167" s="130" t="s">
        <v>7199</v>
      </c>
      <c r="D167" s="132">
        <v>7481.6</v>
      </c>
    </row>
    <row r="168" spans="1:4">
      <c r="A168" s="130" t="s">
        <v>15843</v>
      </c>
      <c r="B168" s="131" t="s">
        <v>15844</v>
      </c>
      <c r="C168" s="130" t="s">
        <v>7199</v>
      </c>
      <c r="D168" s="132">
        <v>7806.47</v>
      </c>
    </row>
    <row r="169" spans="1:4">
      <c r="A169" s="130" t="s">
        <v>15845</v>
      </c>
      <c r="B169" s="131" t="s">
        <v>15846</v>
      </c>
      <c r="C169" s="130" t="s">
        <v>7199</v>
      </c>
      <c r="D169" s="132">
        <v>9353.69</v>
      </c>
    </row>
    <row r="170" spans="1:4">
      <c r="A170" s="130" t="s">
        <v>19321</v>
      </c>
      <c r="B170" s="131" t="s">
        <v>3187</v>
      </c>
      <c r="C170" s="130" t="s">
        <v>7199</v>
      </c>
      <c r="D170" s="132">
        <v>258.45</v>
      </c>
    </row>
    <row r="171" spans="1:4">
      <c r="A171" s="130" t="s">
        <v>19322</v>
      </c>
      <c r="B171" s="131" t="s">
        <v>4521</v>
      </c>
      <c r="C171" s="130" t="s">
        <v>7199</v>
      </c>
      <c r="D171" s="132">
        <v>246.15</v>
      </c>
    </row>
    <row r="172" spans="1:4" ht="20.100000000000001" customHeight="1">
      <c r="A172" s="425" t="s">
        <v>25653</v>
      </c>
      <c r="B172" s="425"/>
      <c r="C172" s="425"/>
      <c r="D172" s="425"/>
    </row>
    <row r="173" spans="1:4" ht="15" customHeight="1">
      <c r="A173" s="127" t="s">
        <v>7928</v>
      </c>
      <c r="B173" s="128" t="s">
        <v>7473</v>
      </c>
      <c r="C173" s="127" t="s">
        <v>7474</v>
      </c>
      <c r="D173" s="129" t="s">
        <v>23761</v>
      </c>
    </row>
    <row r="174" spans="1:4">
      <c r="A174" s="130" t="s">
        <v>7940</v>
      </c>
      <c r="B174" s="131" t="s">
        <v>7941</v>
      </c>
      <c r="C174" s="130" t="s">
        <v>7199</v>
      </c>
      <c r="D174" s="132">
        <v>6589.77</v>
      </c>
    </row>
    <row r="175" spans="1:4">
      <c r="A175" s="130" t="s">
        <v>8273</v>
      </c>
      <c r="B175" s="131" t="s">
        <v>8274</v>
      </c>
      <c r="C175" s="130" t="s">
        <v>7199</v>
      </c>
      <c r="D175" s="132">
        <v>116.99</v>
      </c>
    </row>
    <row r="176" spans="1:4">
      <c r="A176" s="130" t="s">
        <v>8275</v>
      </c>
      <c r="B176" s="131" t="s">
        <v>8276</v>
      </c>
      <c r="C176" s="130" t="s">
        <v>7199</v>
      </c>
      <c r="D176" s="132">
        <v>194.02</v>
      </c>
    </row>
    <row r="177" spans="1:4">
      <c r="A177" s="130" t="s">
        <v>8289</v>
      </c>
      <c r="B177" s="131" t="s">
        <v>8290</v>
      </c>
      <c r="C177" s="130" t="s">
        <v>7199</v>
      </c>
      <c r="D177" s="132">
        <v>153.52000000000001</v>
      </c>
    </row>
    <row r="178" spans="1:4">
      <c r="A178" s="130" t="s">
        <v>8291</v>
      </c>
      <c r="B178" s="131" t="s">
        <v>8292</v>
      </c>
      <c r="C178" s="130" t="s">
        <v>7199</v>
      </c>
      <c r="D178" s="132">
        <v>162.86000000000001</v>
      </c>
    </row>
    <row r="179" spans="1:4">
      <c r="A179" s="130" t="s">
        <v>8518</v>
      </c>
      <c r="B179" s="131" t="s">
        <v>8519</v>
      </c>
      <c r="C179" s="130" t="s">
        <v>7199</v>
      </c>
      <c r="D179" s="132">
        <v>166.91</v>
      </c>
    </row>
    <row r="180" spans="1:4" ht="33.75">
      <c r="A180" s="130" t="s">
        <v>20675</v>
      </c>
      <c r="B180" s="131" t="s">
        <v>20676</v>
      </c>
      <c r="C180" s="130" t="s">
        <v>7202</v>
      </c>
      <c r="D180" s="132">
        <v>60.66</v>
      </c>
    </row>
    <row r="181" spans="1:4" ht="33.75">
      <c r="A181" s="130" t="s">
        <v>20677</v>
      </c>
      <c r="B181" s="131" t="s">
        <v>20678</v>
      </c>
      <c r="C181" s="130" t="s">
        <v>7202</v>
      </c>
      <c r="D181" s="132">
        <v>47.18</v>
      </c>
    </row>
    <row r="182" spans="1:4" ht="33.75">
      <c r="A182" s="130" t="s">
        <v>20679</v>
      </c>
      <c r="B182" s="131" t="s">
        <v>20680</v>
      </c>
      <c r="C182" s="130" t="s">
        <v>7202</v>
      </c>
      <c r="D182" s="132">
        <v>40.729999999999997</v>
      </c>
    </row>
    <row r="183" spans="1:4" ht="45">
      <c r="A183" s="130" t="s">
        <v>20681</v>
      </c>
      <c r="B183" s="131" t="s">
        <v>20682</v>
      </c>
      <c r="C183" s="130" t="s">
        <v>7202</v>
      </c>
      <c r="D183" s="132">
        <v>56.61</v>
      </c>
    </row>
    <row r="184" spans="1:4">
      <c r="A184" s="130" t="s">
        <v>9448</v>
      </c>
      <c r="B184" s="131" t="s">
        <v>9449</v>
      </c>
      <c r="C184" s="130" t="s">
        <v>7199</v>
      </c>
      <c r="D184" s="132">
        <v>148.4</v>
      </c>
    </row>
    <row r="185" spans="1:4">
      <c r="A185" s="130" t="s">
        <v>9450</v>
      </c>
      <c r="B185" s="131" t="s">
        <v>9451</v>
      </c>
      <c r="C185" s="130" t="s">
        <v>7199</v>
      </c>
      <c r="D185" s="132">
        <v>95.32</v>
      </c>
    </row>
    <row r="186" spans="1:4">
      <c r="A186" s="130" t="s">
        <v>9482</v>
      </c>
      <c r="B186" s="131" t="s">
        <v>9483</v>
      </c>
      <c r="C186" s="130" t="s">
        <v>7196</v>
      </c>
      <c r="D186" s="132">
        <v>42.87</v>
      </c>
    </row>
    <row r="187" spans="1:4">
      <c r="A187" s="130" t="s">
        <v>9484</v>
      </c>
      <c r="B187" s="131" t="s">
        <v>9485</v>
      </c>
      <c r="C187" s="130" t="s">
        <v>7196</v>
      </c>
      <c r="D187" s="132">
        <v>56.14</v>
      </c>
    </row>
    <row r="188" spans="1:4">
      <c r="A188" s="130" t="s">
        <v>11394</v>
      </c>
      <c r="B188" s="131" t="s">
        <v>11395</v>
      </c>
      <c r="C188" s="130" t="s">
        <v>7196</v>
      </c>
      <c r="D188" s="132">
        <v>538.46</v>
      </c>
    </row>
    <row r="189" spans="1:4">
      <c r="A189" s="130" t="s">
        <v>11415</v>
      </c>
      <c r="B189" s="131" t="s">
        <v>11416</v>
      </c>
      <c r="C189" s="130" t="s">
        <v>7199</v>
      </c>
      <c r="D189" s="132">
        <v>29.25</v>
      </c>
    </row>
    <row r="190" spans="1:4">
      <c r="A190" s="130" t="s">
        <v>11417</v>
      </c>
      <c r="B190" s="131" t="s">
        <v>11418</v>
      </c>
      <c r="C190" s="130" t="s">
        <v>7199</v>
      </c>
      <c r="D190" s="132">
        <v>49.55</v>
      </c>
    </row>
    <row r="191" spans="1:4">
      <c r="A191" s="130" t="s">
        <v>11462</v>
      </c>
      <c r="B191" s="131" t="s">
        <v>11463</v>
      </c>
      <c r="C191" s="130" t="s">
        <v>7199</v>
      </c>
      <c r="D191" s="132">
        <v>43.45</v>
      </c>
    </row>
    <row r="192" spans="1:4">
      <c r="A192" s="130" t="s">
        <v>12666</v>
      </c>
      <c r="B192" s="131" t="s">
        <v>12667</v>
      </c>
      <c r="C192" s="130" t="s">
        <v>7199</v>
      </c>
      <c r="D192" s="132">
        <v>236.62</v>
      </c>
    </row>
    <row r="193" spans="1:4">
      <c r="A193" s="130" t="s">
        <v>12684</v>
      </c>
      <c r="B193" s="131" t="s">
        <v>12685</v>
      </c>
      <c r="C193" s="130" t="s">
        <v>7202</v>
      </c>
      <c r="D193" s="132">
        <v>42.78</v>
      </c>
    </row>
    <row r="194" spans="1:4">
      <c r="A194" s="130" t="s">
        <v>12668</v>
      </c>
      <c r="B194" s="131" t="s">
        <v>12669</v>
      </c>
      <c r="C194" s="130" t="s">
        <v>7202</v>
      </c>
      <c r="D194" s="132">
        <v>55.58</v>
      </c>
    </row>
    <row r="195" spans="1:4">
      <c r="A195" s="130" t="s">
        <v>12670</v>
      </c>
      <c r="B195" s="131" t="s">
        <v>12671</v>
      </c>
      <c r="C195" s="130" t="s">
        <v>7202</v>
      </c>
      <c r="D195" s="132">
        <v>42.78</v>
      </c>
    </row>
    <row r="196" spans="1:4">
      <c r="A196" s="130" t="s">
        <v>12672</v>
      </c>
      <c r="B196" s="131" t="s">
        <v>12673</v>
      </c>
      <c r="C196" s="130" t="s">
        <v>7202</v>
      </c>
      <c r="D196" s="132">
        <v>46.91</v>
      </c>
    </row>
    <row r="197" spans="1:4">
      <c r="A197" s="130" t="s">
        <v>12674</v>
      </c>
      <c r="B197" s="131" t="s">
        <v>12675</v>
      </c>
      <c r="C197" s="130" t="s">
        <v>7202</v>
      </c>
      <c r="D197" s="132">
        <v>51.04</v>
      </c>
    </row>
    <row r="198" spans="1:4">
      <c r="A198" s="130" t="s">
        <v>12676</v>
      </c>
      <c r="B198" s="131" t="s">
        <v>12677</v>
      </c>
      <c r="C198" s="130" t="s">
        <v>7202</v>
      </c>
      <c r="D198" s="132">
        <v>60.16</v>
      </c>
    </row>
    <row r="199" spans="1:4">
      <c r="A199" s="130" t="s">
        <v>12678</v>
      </c>
      <c r="B199" s="131" t="s">
        <v>12679</v>
      </c>
      <c r="C199" s="130" t="s">
        <v>7202</v>
      </c>
      <c r="D199" s="132">
        <v>45.97</v>
      </c>
    </row>
    <row r="200" spans="1:4">
      <c r="A200" s="130" t="s">
        <v>12680</v>
      </c>
      <c r="B200" s="131" t="s">
        <v>12681</v>
      </c>
      <c r="C200" s="130" t="s">
        <v>7202</v>
      </c>
      <c r="D200" s="132">
        <v>53.29</v>
      </c>
    </row>
    <row r="201" spans="1:4">
      <c r="A201" s="130" t="s">
        <v>12682</v>
      </c>
      <c r="B201" s="131" t="s">
        <v>12683</v>
      </c>
      <c r="C201" s="130" t="s">
        <v>7202</v>
      </c>
      <c r="D201" s="132">
        <v>58.66</v>
      </c>
    </row>
    <row r="202" spans="1:4" ht="22.5">
      <c r="A202" s="130" t="s">
        <v>12686</v>
      </c>
      <c r="B202" s="131" t="s">
        <v>12687</v>
      </c>
      <c r="C202" s="130" t="s">
        <v>7202</v>
      </c>
      <c r="D202" s="132">
        <v>77.36</v>
      </c>
    </row>
    <row r="203" spans="1:4" ht="22.5">
      <c r="A203" s="130" t="s">
        <v>12688</v>
      </c>
      <c r="B203" s="131" t="s">
        <v>12689</v>
      </c>
      <c r="C203" s="130" t="s">
        <v>7202</v>
      </c>
      <c r="D203" s="132">
        <v>45.73</v>
      </c>
    </row>
    <row r="204" spans="1:4" ht="22.5">
      <c r="A204" s="130" t="s">
        <v>12690</v>
      </c>
      <c r="B204" s="131" t="s">
        <v>12691</v>
      </c>
      <c r="C204" s="130" t="s">
        <v>7202</v>
      </c>
      <c r="D204" s="132">
        <v>46</v>
      </c>
    </row>
    <row r="205" spans="1:4" ht="22.5">
      <c r="A205" s="130" t="s">
        <v>12692</v>
      </c>
      <c r="B205" s="131" t="s">
        <v>12693</v>
      </c>
      <c r="C205" s="130" t="s">
        <v>7202</v>
      </c>
      <c r="D205" s="132">
        <v>54.76</v>
      </c>
    </row>
    <row r="206" spans="1:4" ht="22.5">
      <c r="A206" s="130" t="s">
        <v>12694</v>
      </c>
      <c r="B206" s="131" t="s">
        <v>12695</v>
      </c>
      <c r="C206" s="130" t="s">
        <v>7202</v>
      </c>
      <c r="D206" s="132">
        <v>70.41</v>
      </c>
    </row>
    <row r="207" spans="1:4" ht="22.5">
      <c r="A207" s="130" t="s">
        <v>12696</v>
      </c>
      <c r="B207" s="131" t="s">
        <v>12697</v>
      </c>
      <c r="C207" s="130" t="s">
        <v>7202</v>
      </c>
      <c r="D207" s="132">
        <v>48.77</v>
      </c>
    </row>
    <row r="208" spans="1:4" ht="22.5">
      <c r="A208" s="130" t="s">
        <v>12698</v>
      </c>
      <c r="B208" s="131" t="s">
        <v>12699</v>
      </c>
      <c r="C208" s="130" t="s">
        <v>7202</v>
      </c>
      <c r="D208" s="132">
        <v>54.41</v>
      </c>
    </row>
    <row r="209" spans="1:4" ht="22.5">
      <c r="A209" s="130" t="s">
        <v>12700</v>
      </c>
      <c r="B209" s="131" t="s">
        <v>12701</v>
      </c>
      <c r="C209" s="130" t="s">
        <v>7202</v>
      </c>
      <c r="D209" s="132">
        <v>60.82</v>
      </c>
    </row>
    <row r="210" spans="1:4" ht="22.5">
      <c r="A210" s="130" t="s">
        <v>12702</v>
      </c>
      <c r="B210" s="131" t="s">
        <v>12703</v>
      </c>
      <c r="C210" s="130" t="s">
        <v>7202</v>
      </c>
      <c r="D210" s="132">
        <v>63</v>
      </c>
    </row>
    <row r="211" spans="1:4">
      <c r="A211" s="130" t="s">
        <v>12704</v>
      </c>
      <c r="B211" s="131" t="s">
        <v>19560</v>
      </c>
      <c r="C211" s="130" t="s">
        <v>7202</v>
      </c>
      <c r="D211" s="132">
        <v>29.72</v>
      </c>
    </row>
    <row r="212" spans="1:4">
      <c r="A212" s="130" t="s">
        <v>13223</v>
      </c>
      <c r="B212" s="131" t="s">
        <v>13224</v>
      </c>
      <c r="C212" s="130" t="s">
        <v>7199</v>
      </c>
      <c r="D212" s="132">
        <v>195.25</v>
      </c>
    </row>
    <row r="213" spans="1:4">
      <c r="A213" s="130" t="s">
        <v>13332</v>
      </c>
      <c r="B213" s="131" t="s">
        <v>13333</v>
      </c>
      <c r="C213" s="130" t="s">
        <v>7196</v>
      </c>
      <c r="D213" s="132">
        <v>15.86</v>
      </c>
    </row>
    <row r="214" spans="1:4">
      <c r="A214" s="130" t="s">
        <v>13436</v>
      </c>
      <c r="B214" s="131" t="s">
        <v>13437</v>
      </c>
      <c r="C214" s="130" t="s">
        <v>7199</v>
      </c>
      <c r="D214" s="132">
        <v>51.25</v>
      </c>
    </row>
    <row r="215" spans="1:4">
      <c r="A215" s="130" t="s">
        <v>13438</v>
      </c>
      <c r="B215" s="131" t="s">
        <v>13439</v>
      </c>
      <c r="C215" s="130" t="s">
        <v>7199</v>
      </c>
      <c r="D215" s="132">
        <v>47.22</v>
      </c>
    </row>
    <row r="216" spans="1:4">
      <c r="A216" s="130" t="s">
        <v>13440</v>
      </c>
      <c r="B216" s="131" t="s">
        <v>13441</v>
      </c>
      <c r="C216" s="130" t="s">
        <v>7199</v>
      </c>
      <c r="D216" s="132">
        <v>54.71</v>
      </c>
    </row>
    <row r="217" spans="1:4">
      <c r="A217" s="130" t="s">
        <v>13568</v>
      </c>
      <c r="B217" s="131" t="s">
        <v>13569</v>
      </c>
      <c r="C217" s="130" t="s">
        <v>7202</v>
      </c>
      <c r="D217" s="132">
        <v>205.37</v>
      </c>
    </row>
    <row r="218" spans="1:4">
      <c r="A218" s="130" t="s">
        <v>13570</v>
      </c>
      <c r="B218" s="131" t="s">
        <v>13571</v>
      </c>
      <c r="C218" s="130" t="s">
        <v>7202</v>
      </c>
      <c r="D218" s="132">
        <v>254.59</v>
      </c>
    </row>
    <row r="219" spans="1:4">
      <c r="A219" s="130" t="s">
        <v>13572</v>
      </c>
      <c r="B219" s="131" t="s">
        <v>13573</v>
      </c>
      <c r="C219" s="130" t="s">
        <v>7202</v>
      </c>
      <c r="D219" s="132">
        <v>310.85000000000002</v>
      </c>
    </row>
    <row r="220" spans="1:4">
      <c r="A220" s="130" t="s">
        <v>13644</v>
      </c>
      <c r="B220" s="131" t="s">
        <v>13645</v>
      </c>
      <c r="C220" s="130" t="s">
        <v>7202</v>
      </c>
      <c r="D220" s="132">
        <v>87.63</v>
      </c>
    </row>
    <row r="221" spans="1:4">
      <c r="A221" s="130" t="s">
        <v>13646</v>
      </c>
      <c r="B221" s="131" t="s">
        <v>13647</v>
      </c>
      <c r="C221" s="130" t="s">
        <v>7202</v>
      </c>
      <c r="D221" s="132">
        <v>100.85</v>
      </c>
    </row>
    <row r="222" spans="1:4">
      <c r="A222" s="130" t="s">
        <v>13800</v>
      </c>
      <c r="B222" s="131" t="s">
        <v>13801</v>
      </c>
      <c r="C222" s="130" t="s">
        <v>7202</v>
      </c>
      <c r="D222" s="132">
        <v>30</v>
      </c>
    </row>
    <row r="223" spans="1:4">
      <c r="A223" s="130" t="s">
        <v>13802</v>
      </c>
      <c r="B223" s="131" t="s">
        <v>13803</v>
      </c>
      <c r="C223" s="130" t="s">
        <v>7202</v>
      </c>
      <c r="D223" s="132">
        <v>32.31</v>
      </c>
    </row>
    <row r="224" spans="1:4">
      <c r="A224" s="130" t="s">
        <v>14082</v>
      </c>
      <c r="B224" s="131" t="s">
        <v>5890</v>
      </c>
      <c r="C224" s="130" t="s">
        <v>7202</v>
      </c>
      <c r="D224" s="132">
        <v>30</v>
      </c>
    </row>
    <row r="225" spans="1:4" ht="22.5">
      <c r="A225" s="130" t="s">
        <v>14083</v>
      </c>
      <c r="B225" s="131" t="s">
        <v>5892</v>
      </c>
      <c r="C225" s="130" t="s">
        <v>7202</v>
      </c>
      <c r="D225" s="132">
        <v>40.729999999999997</v>
      </c>
    </row>
    <row r="226" spans="1:4" ht="22.5">
      <c r="A226" s="130" t="s">
        <v>14084</v>
      </c>
      <c r="B226" s="131" t="s">
        <v>5894</v>
      </c>
      <c r="C226" s="130" t="s">
        <v>7202</v>
      </c>
      <c r="D226" s="132">
        <v>49.9</v>
      </c>
    </row>
    <row r="227" spans="1:4" ht="22.5">
      <c r="A227" s="130" t="s">
        <v>14085</v>
      </c>
      <c r="B227" s="131" t="s">
        <v>7694</v>
      </c>
      <c r="C227" s="130" t="s">
        <v>7202</v>
      </c>
      <c r="D227" s="132">
        <v>51.67</v>
      </c>
    </row>
    <row r="228" spans="1:4">
      <c r="A228" s="130" t="s">
        <v>14137</v>
      </c>
      <c r="B228" s="131" t="s">
        <v>14138</v>
      </c>
      <c r="C228" s="130" t="s">
        <v>7202</v>
      </c>
      <c r="D228" s="132">
        <v>23.21</v>
      </c>
    </row>
    <row r="229" spans="1:4">
      <c r="A229" s="130" t="s">
        <v>14165</v>
      </c>
      <c r="B229" s="131" t="s">
        <v>21979</v>
      </c>
      <c r="C229" s="130" t="s">
        <v>7199</v>
      </c>
      <c r="D229" s="132">
        <v>100.85</v>
      </c>
    </row>
    <row r="230" spans="1:4" ht="36.75" customHeight="1">
      <c r="A230" s="130" t="s">
        <v>15572</v>
      </c>
      <c r="B230" s="131" t="s">
        <v>25654</v>
      </c>
      <c r="C230" s="130" t="s">
        <v>7199</v>
      </c>
      <c r="D230" s="132">
        <v>23615.55</v>
      </c>
    </row>
    <row r="231" spans="1:4">
      <c r="A231" s="130" t="s">
        <v>15951</v>
      </c>
      <c r="B231" s="131" t="s">
        <v>15952</v>
      </c>
      <c r="C231" s="130" t="s">
        <v>7199</v>
      </c>
      <c r="D231" s="132">
        <v>73.14</v>
      </c>
    </row>
    <row r="232" spans="1:4">
      <c r="A232" s="130" t="s">
        <v>15998</v>
      </c>
      <c r="B232" s="131" t="s">
        <v>15999</v>
      </c>
      <c r="C232" s="130" t="s">
        <v>7199</v>
      </c>
      <c r="D232" s="132">
        <v>263.02999999999997</v>
      </c>
    </row>
    <row r="233" spans="1:4" ht="20.100000000000001" customHeight="1">
      <c r="A233" s="425" t="s">
        <v>25655</v>
      </c>
      <c r="B233" s="425"/>
      <c r="C233" s="425"/>
      <c r="D233" s="425"/>
    </row>
    <row r="234" spans="1:4" ht="15" customHeight="1">
      <c r="A234" s="127" t="s">
        <v>7928</v>
      </c>
      <c r="B234" s="128" t="s">
        <v>7473</v>
      </c>
      <c r="C234" s="127" t="s">
        <v>7474</v>
      </c>
      <c r="D234" s="129" t="s">
        <v>23761</v>
      </c>
    </row>
    <row r="235" spans="1:4" ht="12" customHeight="1">
      <c r="A235" s="130" t="s">
        <v>8678</v>
      </c>
      <c r="B235" s="131" t="s">
        <v>8679</v>
      </c>
      <c r="C235" s="130" t="s">
        <v>7199</v>
      </c>
      <c r="D235" s="132">
        <v>2.0099999999999998</v>
      </c>
    </row>
    <row r="236" spans="1:4" ht="12" customHeight="1">
      <c r="A236" s="130" t="s">
        <v>8680</v>
      </c>
      <c r="B236" s="131" t="s">
        <v>8681</v>
      </c>
      <c r="C236" s="130" t="s">
        <v>7199</v>
      </c>
      <c r="D236" s="132">
        <v>2.4900000000000002</v>
      </c>
    </row>
    <row r="237" spans="1:4" ht="12" customHeight="1">
      <c r="A237" s="130" t="s">
        <v>8682</v>
      </c>
      <c r="B237" s="131" t="s">
        <v>8683</v>
      </c>
      <c r="C237" s="130" t="s">
        <v>7199</v>
      </c>
      <c r="D237" s="132">
        <v>2.0299999999999998</v>
      </c>
    </row>
    <row r="238" spans="1:4" ht="12" customHeight="1">
      <c r="A238" s="130" t="s">
        <v>8684</v>
      </c>
      <c r="B238" s="131" t="s">
        <v>8685</v>
      </c>
      <c r="C238" s="130" t="s">
        <v>7199</v>
      </c>
      <c r="D238" s="132">
        <v>2.2400000000000002</v>
      </c>
    </row>
    <row r="239" spans="1:4" ht="12" customHeight="1">
      <c r="A239" s="130" t="s">
        <v>8686</v>
      </c>
      <c r="B239" s="131" t="s">
        <v>8687</v>
      </c>
      <c r="C239" s="130" t="s">
        <v>7199</v>
      </c>
      <c r="D239" s="132">
        <v>1.42</v>
      </c>
    </row>
    <row r="240" spans="1:4" ht="12" customHeight="1">
      <c r="A240" s="130" t="s">
        <v>8676</v>
      </c>
      <c r="B240" s="131" t="s">
        <v>8677</v>
      </c>
      <c r="C240" s="130" t="s">
        <v>7199</v>
      </c>
      <c r="D240" s="132">
        <v>1.54</v>
      </c>
    </row>
    <row r="241" spans="1:4" ht="12" customHeight="1">
      <c r="A241" s="130" t="s">
        <v>8688</v>
      </c>
      <c r="B241" s="131" t="s">
        <v>8689</v>
      </c>
      <c r="C241" s="130" t="s">
        <v>7199</v>
      </c>
      <c r="D241" s="132">
        <v>3.76</v>
      </c>
    </row>
    <row r="242" spans="1:4" ht="12" customHeight="1">
      <c r="A242" s="130" t="s">
        <v>8690</v>
      </c>
      <c r="B242" s="131" t="s">
        <v>8691</v>
      </c>
      <c r="C242" s="130" t="s">
        <v>7199</v>
      </c>
      <c r="D242" s="132">
        <v>3.23</v>
      </c>
    </row>
    <row r="243" spans="1:4" ht="12" customHeight="1">
      <c r="A243" s="130" t="s">
        <v>8692</v>
      </c>
      <c r="B243" s="131" t="s">
        <v>8693</v>
      </c>
      <c r="C243" s="130" t="s">
        <v>7199</v>
      </c>
      <c r="D243" s="132">
        <v>4.95</v>
      </c>
    </row>
    <row r="244" spans="1:4" ht="12" customHeight="1">
      <c r="A244" s="130" t="s">
        <v>8694</v>
      </c>
      <c r="B244" s="131" t="s">
        <v>8695</v>
      </c>
      <c r="C244" s="130" t="s">
        <v>7199</v>
      </c>
      <c r="D244" s="132">
        <v>3.85</v>
      </c>
    </row>
    <row r="245" spans="1:4" ht="12" customHeight="1">
      <c r="A245" s="130" t="s">
        <v>8696</v>
      </c>
      <c r="B245" s="131" t="s">
        <v>8697</v>
      </c>
      <c r="C245" s="130" t="s">
        <v>7199</v>
      </c>
      <c r="D245" s="132">
        <v>2.5299999999999998</v>
      </c>
    </row>
    <row r="246" spans="1:4" ht="12" customHeight="1">
      <c r="A246" s="130" t="s">
        <v>8698</v>
      </c>
      <c r="B246" s="131" t="s">
        <v>8699</v>
      </c>
      <c r="C246" s="130" t="s">
        <v>7199</v>
      </c>
      <c r="D246" s="132">
        <v>5.52</v>
      </c>
    </row>
    <row r="247" spans="1:4" ht="12" customHeight="1">
      <c r="A247" s="130" t="s">
        <v>8700</v>
      </c>
      <c r="B247" s="131" t="s">
        <v>8701</v>
      </c>
      <c r="C247" s="130" t="s">
        <v>7199</v>
      </c>
      <c r="D247" s="132">
        <v>21.42</v>
      </c>
    </row>
    <row r="248" spans="1:4" ht="12" customHeight="1">
      <c r="A248" s="130" t="s">
        <v>8702</v>
      </c>
      <c r="B248" s="131" t="s">
        <v>8703</v>
      </c>
      <c r="C248" s="130" t="s">
        <v>7199</v>
      </c>
      <c r="D248" s="132">
        <v>5.36</v>
      </c>
    </row>
    <row r="249" spans="1:4" ht="12" customHeight="1">
      <c r="A249" s="130" t="s">
        <v>8704</v>
      </c>
      <c r="B249" s="131" t="s">
        <v>8705</v>
      </c>
      <c r="C249" s="130" t="s">
        <v>7199</v>
      </c>
      <c r="D249" s="132">
        <v>7.8</v>
      </c>
    </row>
    <row r="250" spans="1:4" ht="12" customHeight="1">
      <c r="A250" s="130" t="s">
        <v>8708</v>
      </c>
      <c r="B250" s="131" t="s">
        <v>8709</v>
      </c>
      <c r="C250" s="130" t="s">
        <v>7199</v>
      </c>
      <c r="D250" s="132">
        <v>16.2</v>
      </c>
    </row>
    <row r="251" spans="1:4" ht="12" customHeight="1">
      <c r="A251" s="130" t="s">
        <v>10056</v>
      </c>
      <c r="B251" s="131" t="s">
        <v>10057</v>
      </c>
      <c r="C251" s="130" t="s">
        <v>7202</v>
      </c>
      <c r="D251" s="132">
        <v>70</v>
      </c>
    </row>
    <row r="252" spans="1:4" ht="12" customHeight="1">
      <c r="A252" s="130" t="s">
        <v>10058</v>
      </c>
      <c r="B252" s="131" t="s">
        <v>10059</v>
      </c>
      <c r="C252" s="130" t="s">
        <v>7199</v>
      </c>
      <c r="D252" s="132">
        <v>9.89</v>
      </c>
    </row>
    <row r="253" spans="1:4" ht="12" customHeight="1">
      <c r="A253" s="130" t="s">
        <v>10060</v>
      </c>
      <c r="B253" s="131" t="s">
        <v>10061</v>
      </c>
      <c r="C253" s="130" t="s">
        <v>7199</v>
      </c>
      <c r="D253" s="132">
        <v>21.45</v>
      </c>
    </row>
    <row r="254" spans="1:4" ht="12" customHeight="1">
      <c r="A254" s="130" t="s">
        <v>10054</v>
      </c>
      <c r="B254" s="131" t="s">
        <v>10055</v>
      </c>
      <c r="C254" s="130" t="s">
        <v>7199</v>
      </c>
      <c r="D254" s="132">
        <v>22.17</v>
      </c>
    </row>
    <row r="255" spans="1:4" ht="12" customHeight="1">
      <c r="A255" s="130" t="s">
        <v>10062</v>
      </c>
      <c r="B255" s="131" t="s">
        <v>10063</v>
      </c>
      <c r="C255" s="130" t="s">
        <v>7199</v>
      </c>
      <c r="D255" s="132">
        <v>16.309999999999999</v>
      </c>
    </row>
    <row r="256" spans="1:4" ht="12" customHeight="1">
      <c r="A256" s="130" t="s">
        <v>11282</v>
      </c>
      <c r="B256" s="131" t="s">
        <v>11283</v>
      </c>
      <c r="C256" s="130" t="s">
        <v>7199</v>
      </c>
      <c r="D256" s="132">
        <v>1.73</v>
      </c>
    </row>
    <row r="257" spans="1:4" ht="12" customHeight="1">
      <c r="A257" s="130" t="s">
        <v>11284</v>
      </c>
      <c r="B257" s="131" t="s">
        <v>11285</v>
      </c>
      <c r="C257" s="130" t="s">
        <v>7199</v>
      </c>
      <c r="D257" s="132">
        <v>4.3600000000000003</v>
      </c>
    </row>
    <row r="258" spans="1:4" ht="12" customHeight="1">
      <c r="A258" s="130" t="s">
        <v>11286</v>
      </c>
      <c r="B258" s="131" t="s">
        <v>11287</v>
      </c>
      <c r="C258" s="130" t="s">
        <v>7199</v>
      </c>
      <c r="D258" s="132">
        <v>5.91</v>
      </c>
    </row>
    <row r="259" spans="1:4" ht="12" customHeight="1">
      <c r="A259" s="130" t="s">
        <v>22433</v>
      </c>
      <c r="B259" s="131" t="s">
        <v>22434</v>
      </c>
      <c r="C259" s="130" t="s">
        <v>7199</v>
      </c>
      <c r="D259" s="132">
        <v>0.87</v>
      </c>
    </row>
    <row r="260" spans="1:4" ht="12" customHeight="1">
      <c r="A260" s="130" t="s">
        <v>22435</v>
      </c>
      <c r="B260" s="131" t="s">
        <v>22436</v>
      </c>
      <c r="C260" s="130" t="s">
        <v>7199</v>
      </c>
      <c r="D260" s="132">
        <v>0.71</v>
      </c>
    </row>
    <row r="261" spans="1:4" ht="12" customHeight="1">
      <c r="A261" s="130" t="s">
        <v>17080</v>
      </c>
      <c r="B261" s="131" t="s">
        <v>17081</v>
      </c>
      <c r="C261" s="130" t="s">
        <v>7202</v>
      </c>
      <c r="D261" s="132">
        <v>27.81</v>
      </c>
    </row>
    <row r="262" spans="1:4" ht="12" customHeight="1">
      <c r="A262" s="130" t="s">
        <v>17082</v>
      </c>
      <c r="B262" s="131" t="s">
        <v>17083</v>
      </c>
      <c r="C262" s="130" t="s">
        <v>7199</v>
      </c>
      <c r="D262" s="132">
        <v>0.53</v>
      </c>
    </row>
    <row r="263" spans="1:4" ht="12" customHeight="1">
      <c r="A263" s="130" t="s">
        <v>17084</v>
      </c>
      <c r="B263" s="131" t="s">
        <v>17085</v>
      </c>
      <c r="C263" s="130" t="s">
        <v>7199</v>
      </c>
      <c r="D263" s="132">
        <v>0.76</v>
      </c>
    </row>
    <row r="264" spans="1:4" ht="12" customHeight="1">
      <c r="A264" s="130" t="s">
        <v>17086</v>
      </c>
      <c r="B264" s="131" t="s">
        <v>25656</v>
      </c>
      <c r="C264" s="130" t="s">
        <v>7199</v>
      </c>
      <c r="D264" s="132">
        <v>0.76</v>
      </c>
    </row>
    <row r="265" spans="1:4" ht="12" customHeight="1">
      <c r="A265" s="130" t="s">
        <v>17087</v>
      </c>
      <c r="B265" s="131" t="s">
        <v>17088</v>
      </c>
      <c r="C265" s="130" t="s">
        <v>7199</v>
      </c>
      <c r="D265" s="132">
        <v>1.31</v>
      </c>
    </row>
    <row r="266" spans="1:4" ht="12" customHeight="1">
      <c r="A266" s="130" t="s">
        <v>17089</v>
      </c>
      <c r="B266" s="131" t="s">
        <v>17090</v>
      </c>
      <c r="C266" s="130" t="s">
        <v>7199</v>
      </c>
      <c r="D266" s="132">
        <v>0.47</v>
      </c>
    </row>
    <row r="267" spans="1:4" ht="12" customHeight="1">
      <c r="A267" s="130" t="s">
        <v>17091</v>
      </c>
      <c r="B267" s="131" t="s">
        <v>17092</v>
      </c>
      <c r="C267" s="130" t="s">
        <v>7199</v>
      </c>
      <c r="D267" s="132">
        <v>2.02</v>
      </c>
    </row>
    <row r="268" spans="1:4" ht="20.100000000000001" customHeight="1">
      <c r="A268" s="425" t="s">
        <v>25657</v>
      </c>
      <c r="B268" s="425"/>
      <c r="C268" s="425"/>
      <c r="D268" s="425"/>
    </row>
    <row r="269" spans="1:4" ht="15" customHeight="1">
      <c r="A269" s="127" t="s">
        <v>7928</v>
      </c>
      <c r="B269" s="128" t="s">
        <v>7473</v>
      </c>
      <c r="C269" s="127" t="s">
        <v>7474</v>
      </c>
      <c r="D269" s="129" t="s">
        <v>23761</v>
      </c>
    </row>
    <row r="270" spans="1:4" ht="12" customHeight="1">
      <c r="A270" s="130" t="s">
        <v>11965</v>
      </c>
      <c r="B270" s="131" t="s">
        <v>11966</v>
      </c>
      <c r="C270" s="130" t="s">
        <v>410</v>
      </c>
      <c r="D270" s="132">
        <v>3.74</v>
      </c>
    </row>
    <row r="271" spans="1:4" ht="12" customHeight="1">
      <c r="A271" s="130" t="s">
        <v>12023</v>
      </c>
      <c r="B271" s="131" t="s">
        <v>12024</v>
      </c>
      <c r="C271" s="130" t="s">
        <v>410</v>
      </c>
      <c r="D271" s="132">
        <v>5.08</v>
      </c>
    </row>
    <row r="272" spans="1:4" ht="12" customHeight="1">
      <c r="A272" s="130" t="s">
        <v>13503</v>
      </c>
      <c r="B272" s="131" t="s">
        <v>13504</v>
      </c>
      <c r="C272" s="130" t="s">
        <v>410</v>
      </c>
      <c r="D272" s="132">
        <v>4.99</v>
      </c>
    </row>
    <row r="273" spans="1:4" ht="20.100000000000001" customHeight="1">
      <c r="A273" s="425" t="s">
        <v>25658</v>
      </c>
      <c r="B273" s="425"/>
      <c r="C273" s="425"/>
      <c r="D273" s="425"/>
    </row>
    <row r="274" spans="1:4" ht="15" customHeight="1">
      <c r="A274" s="127" t="s">
        <v>7928</v>
      </c>
      <c r="B274" s="128" t="s">
        <v>7473</v>
      </c>
      <c r="C274" s="127" t="s">
        <v>7474</v>
      </c>
      <c r="D274" s="129" t="s">
        <v>23761</v>
      </c>
    </row>
    <row r="275" spans="1:4" ht="12" customHeight="1">
      <c r="A275" s="130" t="s">
        <v>7944</v>
      </c>
      <c r="B275" s="131" t="s">
        <v>7945</v>
      </c>
      <c r="C275" s="130" t="s">
        <v>410</v>
      </c>
      <c r="D275" s="132">
        <v>97.24</v>
      </c>
    </row>
    <row r="276" spans="1:4">
      <c r="A276" s="130" t="s">
        <v>7946</v>
      </c>
      <c r="B276" s="131" t="s">
        <v>7947</v>
      </c>
      <c r="C276" s="130" t="s">
        <v>6557</v>
      </c>
      <c r="D276" s="132">
        <v>89</v>
      </c>
    </row>
    <row r="277" spans="1:4">
      <c r="A277" s="130" t="s">
        <v>8032</v>
      </c>
      <c r="B277" s="131" t="s">
        <v>8033</v>
      </c>
      <c r="C277" s="130" t="s">
        <v>6557</v>
      </c>
      <c r="D277" s="132">
        <v>8.7899999999999991</v>
      </c>
    </row>
    <row r="278" spans="1:4">
      <c r="A278" s="130" t="s">
        <v>8058</v>
      </c>
      <c r="B278" s="131" t="s">
        <v>8059</v>
      </c>
      <c r="C278" s="130" t="s">
        <v>410</v>
      </c>
      <c r="D278" s="132">
        <v>12.91</v>
      </c>
    </row>
    <row r="279" spans="1:4">
      <c r="A279" s="130" t="s">
        <v>8065</v>
      </c>
      <c r="B279" s="131" t="s">
        <v>8066</v>
      </c>
      <c r="C279" s="130" t="s">
        <v>7199</v>
      </c>
      <c r="D279" s="132">
        <v>1.2</v>
      </c>
    </row>
    <row r="280" spans="1:4">
      <c r="A280" s="130" t="s">
        <v>8295</v>
      </c>
      <c r="B280" s="131" t="s">
        <v>7621</v>
      </c>
      <c r="C280" s="130" t="s">
        <v>7476</v>
      </c>
      <c r="D280" s="132">
        <v>82.85</v>
      </c>
    </row>
    <row r="281" spans="1:4">
      <c r="A281" s="130" t="s">
        <v>8333</v>
      </c>
      <c r="B281" s="131" t="s">
        <v>8334</v>
      </c>
      <c r="C281" s="130" t="s">
        <v>7199</v>
      </c>
      <c r="D281" s="132">
        <v>877.38</v>
      </c>
    </row>
    <row r="282" spans="1:4">
      <c r="A282" s="130" t="s">
        <v>8560</v>
      </c>
      <c r="B282" s="131" t="s">
        <v>8561</v>
      </c>
      <c r="C282" s="130" t="s">
        <v>7199</v>
      </c>
      <c r="D282" s="132">
        <v>14</v>
      </c>
    </row>
    <row r="283" spans="1:4">
      <c r="A283" s="130" t="s">
        <v>8578</v>
      </c>
      <c r="B283" s="131" t="s">
        <v>23791</v>
      </c>
      <c r="C283" s="130" t="s">
        <v>6229</v>
      </c>
      <c r="D283" s="132">
        <v>1262.9100000000001</v>
      </c>
    </row>
    <row r="284" spans="1:4">
      <c r="A284" s="130" t="s">
        <v>8668</v>
      </c>
      <c r="B284" s="131" t="s">
        <v>8669</v>
      </c>
      <c r="C284" s="130" t="s">
        <v>7199</v>
      </c>
      <c r="D284" s="132">
        <v>505.48</v>
      </c>
    </row>
    <row r="285" spans="1:4">
      <c r="A285" s="130" t="s">
        <v>8670</v>
      </c>
      <c r="B285" s="131" t="s">
        <v>8671</v>
      </c>
      <c r="C285" s="130" t="s">
        <v>7199</v>
      </c>
      <c r="D285" s="132">
        <v>1003</v>
      </c>
    </row>
    <row r="286" spans="1:4">
      <c r="A286" s="130" t="s">
        <v>8787</v>
      </c>
      <c r="B286" s="131" t="s">
        <v>7150</v>
      </c>
      <c r="C286" s="130" t="s">
        <v>4725</v>
      </c>
      <c r="D286" s="132">
        <v>48.32</v>
      </c>
    </row>
    <row r="287" spans="1:4">
      <c r="A287" s="130" t="s">
        <v>8826</v>
      </c>
      <c r="B287" s="131" t="s">
        <v>8827</v>
      </c>
      <c r="C287" s="130" t="s">
        <v>7199</v>
      </c>
      <c r="D287" s="132">
        <v>18.28</v>
      </c>
    </row>
    <row r="288" spans="1:4">
      <c r="A288" s="130" t="s">
        <v>8828</v>
      </c>
      <c r="B288" s="131" t="s">
        <v>8829</v>
      </c>
      <c r="C288" s="130" t="s">
        <v>7199</v>
      </c>
      <c r="D288" s="132">
        <v>95.65</v>
      </c>
    </row>
    <row r="289" spans="1:4">
      <c r="A289" s="130" t="s">
        <v>9476</v>
      </c>
      <c r="B289" s="131" t="s">
        <v>9477</v>
      </c>
      <c r="C289" s="130" t="s">
        <v>7199</v>
      </c>
      <c r="D289" s="132">
        <v>2.11</v>
      </c>
    </row>
    <row r="290" spans="1:4">
      <c r="A290" s="130" t="s">
        <v>9765</v>
      </c>
      <c r="B290" s="131" t="s">
        <v>9766</v>
      </c>
      <c r="C290" s="130" t="s">
        <v>7199</v>
      </c>
      <c r="D290" s="132">
        <v>12.61</v>
      </c>
    </row>
    <row r="291" spans="1:4">
      <c r="A291" s="130" t="s">
        <v>9873</v>
      </c>
      <c r="B291" s="131" t="s">
        <v>9874</v>
      </c>
      <c r="C291" s="130" t="s">
        <v>7199</v>
      </c>
      <c r="D291" s="132">
        <v>23.74</v>
      </c>
    </row>
    <row r="292" spans="1:4">
      <c r="A292" s="130" t="s">
        <v>9875</v>
      </c>
      <c r="B292" s="131" t="s">
        <v>9876</v>
      </c>
      <c r="C292" s="130" t="s">
        <v>410</v>
      </c>
      <c r="D292" s="132">
        <v>158.33000000000001</v>
      </c>
    </row>
    <row r="293" spans="1:4">
      <c r="A293" s="130" t="s">
        <v>9915</v>
      </c>
      <c r="B293" s="131" t="s">
        <v>9916</v>
      </c>
      <c r="C293" s="130" t="s">
        <v>6557</v>
      </c>
      <c r="D293" s="132">
        <v>20</v>
      </c>
    </row>
    <row r="294" spans="1:4">
      <c r="A294" s="130" t="s">
        <v>10010</v>
      </c>
      <c r="B294" s="131" t="s">
        <v>10011</v>
      </c>
      <c r="C294" s="130" t="s">
        <v>7199</v>
      </c>
      <c r="D294" s="132">
        <v>2.29</v>
      </c>
    </row>
    <row r="295" spans="1:4">
      <c r="A295" s="130" t="s">
        <v>10074</v>
      </c>
      <c r="B295" s="131" t="s">
        <v>10075</v>
      </c>
      <c r="C295" s="130" t="s">
        <v>6557</v>
      </c>
      <c r="D295" s="132">
        <v>30.76</v>
      </c>
    </row>
    <row r="296" spans="1:4">
      <c r="A296" s="130" t="s">
        <v>10334</v>
      </c>
      <c r="B296" s="131" t="s">
        <v>10335</v>
      </c>
      <c r="C296" s="130" t="s">
        <v>6229</v>
      </c>
      <c r="D296" s="132">
        <v>389.08</v>
      </c>
    </row>
    <row r="297" spans="1:4">
      <c r="A297" s="130" t="s">
        <v>10369</v>
      </c>
      <c r="B297" s="131" t="s">
        <v>10370</v>
      </c>
      <c r="C297" s="130" t="s">
        <v>7202</v>
      </c>
      <c r="D297" s="132">
        <v>16.54</v>
      </c>
    </row>
    <row r="298" spans="1:4">
      <c r="A298" s="130" t="s">
        <v>10374</v>
      </c>
      <c r="B298" s="131" t="s">
        <v>10375</v>
      </c>
      <c r="C298" s="130" t="s">
        <v>7196</v>
      </c>
      <c r="D298" s="132">
        <v>0.28999999999999998</v>
      </c>
    </row>
    <row r="299" spans="1:4">
      <c r="A299" s="130" t="s">
        <v>10376</v>
      </c>
      <c r="B299" s="131" t="s">
        <v>10377</v>
      </c>
      <c r="C299" s="130" t="s">
        <v>6557</v>
      </c>
      <c r="D299" s="132">
        <v>17.86</v>
      </c>
    </row>
    <row r="300" spans="1:4">
      <c r="A300" s="130" t="s">
        <v>10378</v>
      </c>
      <c r="B300" s="131" t="s">
        <v>10379</v>
      </c>
      <c r="C300" s="130" t="s">
        <v>6557</v>
      </c>
      <c r="D300" s="132">
        <v>17.86</v>
      </c>
    </row>
    <row r="301" spans="1:4">
      <c r="A301" s="130" t="s">
        <v>10380</v>
      </c>
      <c r="B301" s="131" t="s">
        <v>10381</v>
      </c>
      <c r="C301" s="130" t="s">
        <v>6557</v>
      </c>
      <c r="D301" s="132">
        <v>17.86</v>
      </c>
    </row>
    <row r="302" spans="1:4">
      <c r="A302" s="130" t="s">
        <v>10371</v>
      </c>
      <c r="B302" s="131" t="s">
        <v>10372</v>
      </c>
      <c r="C302" s="130" t="s">
        <v>10373</v>
      </c>
      <c r="D302" s="132">
        <v>7.97</v>
      </c>
    </row>
    <row r="303" spans="1:4">
      <c r="A303" s="130" t="s">
        <v>11036</v>
      </c>
      <c r="B303" s="131" t="s">
        <v>11037</v>
      </c>
      <c r="C303" s="130" t="s">
        <v>7199</v>
      </c>
      <c r="D303" s="132">
        <v>54.22</v>
      </c>
    </row>
    <row r="304" spans="1:4">
      <c r="A304" s="130" t="s">
        <v>11038</v>
      </c>
      <c r="B304" s="131" t="s">
        <v>11039</v>
      </c>
      <c r="C304" s="130" t="s">
        <v>7199</v>
      </c>
      <c r="D304" s="132">
        <v>40.270000000000003</v>
      </c>
    </row>
    <row r="305" spans="1:4">
      <c r="A305" s="130" t="s">
        <v>11049</v>
      </c>
      <c r="B305" s="131" t="s">
        <v>11050</v>
      </c>
      <c r="C305" s="130" t="s">
        <v>410</v>
      </c>
      <c r="D305" s="132">
        <v>8.4499999999999993</v>
      </c>
    </row>
    <row r="306" spans="1:4">
      <c r="A306" s="130" t="s">
        <v>11054</v>
      </c>
      <c r="B306" s="131" t="s">
        <v>11055</v>
      </c>
      <c r="C306" s="130" t="s">
        <v>410</v>
      </c>
      <c r="D306" s="132">
        <v>2.89</v>
      </c>
    </row>
    <row r="307" spans="1:4">
      <c r="A307" s="130" t="s">
        <v>11063</v>
      </c>
      <c r="B307" s="131" t="s">
        <v>11064</v>
      </c>
      <c r="C307" s="130" t="s">
        <v>7199</v>
      </c>
      <c r="D307" s="132">
        <v>320</v>
      </c>
    </row>
    <row r="308" spans="1:4">
      <c r="A308" s="130" t="s">
        <v>11071</v>
      </c>
      <c r="B308" s="131" t="s">
        <v>11072</v>
      </c>
      <c r="C308" s="130" t="s">
        <v>7199</v>
      </c>
      <c r="D308" s="132">
        <v>6.2</v>
      </c>
    </row>
    <row r="309" spans="1:4">
      <c r="A309" s="130" t="s">
        <v>11073</v>
      </c>
      <c r="B309" s="131" t="s">
        <v>11074</v>
      </c>
      <c r="C309" s="130" t="s">
        <v>7199</v>
      </c>
      <c r="D309" s="132">
        <v>23.78</v>
      </c>
    </row>
    <row r="310" spans="1:4">
      <c r="A310" s="130" t="s">
        <v>11075</v>
      </c>
      <c r="B310" s="131" t="s">
        <v>11076</v>
      </c>
      <c r="C310" s="130" t="s">
        <v>7199</v>
      </c>
      <c r="D310" s="132">
        <v>23.78</v>
      </c>
    </row>
    <row r="311" spans="1:4">
      <c r="A311" s="130" t="s">
        <v>11077</v>
      </c>
      <c r="B311" s="131" t="s">
        <v>11078</v>
      </c>
      <c r="C311" s="130" t="s">
        <v>7199</v>
      </c>
      <c r="D311" s="132">
        <v>84.39</v>
      </c>
    </row>
    <row r="312" spans="1:4">
      <c r="A312" s="130" t="s">
        <v>11058</v>
      </c>
      <c r="B312" s="131" t="s">
        <v>11059</v>
      </c>
      <c r="C312" s="130" t="s">
        <v>7924</v>
      </c>
      <c r="D312" s="132">
        <v>35.85</v>
      </c>
    </row>
    <row r="313" spans="1:4">
      <c r="A313" s="130" t="s">
        <v>11293</v>
      </c>
      <c r="B313" s="131" t="s">
        <v>11294</v>
      </c>
      <c r="C313" s="130" t="s">
        <v>6557</v>
      </c>
      <c r="D313" s="132">
        <v>32.44</v>
      </c>
    </row>
    <row r="314" spans="1:4">
      <c r="A314" s="130" t="s">
        <v>11399</v>
      </c>
      <c r="B314" s="131" t="s">
        <v>11400</v>
      </c>
      <c r="C314" s="130" t="s">
        <v>7196</v>
      </c>
      <c r="D314" s="132">
        <v>1.79</v>
      </c>
    </row>
    <row r="315" spans="1:4">
      <c r="A315" s="130" t="s">
        <v>11425</v>
      </c>
      <c r="B315" s="131" t="s">
        <v>11426</v>
      </c>
      <c r="C315" s="130" t="s">
        <v>7199</v>
      </c>
      <c r="D315" s="132">
        <v>45.11</v>
      </c>
    </row>
    <row r="316" spans="1:4">
      <c r="A316" s="130" t="s">
        <v>11427</v>
      </c>
      <c r="B316" s="131" t="s">
        <v>11428</v>
      </c>
      <c r="C316" s="130" t="s">
        <v>7199</v>
      </c>
      <c r="D316" s="132">
        <v>45.9</v>
      </c>
    </row>
    <row r="317" spans="1:4">
      <c r="A317" s="130" t="s">
        <v>11766</v>
      </c>
      <c r="B317" s="131" t="s">
        <v>11767</v>
      </c>
      <c r="C317" s="130" t="s">
        <v>7196</v>
      </c>
      <c r="D317" s="132">
        <v>0.09</v>
      </c>
    </row>
    <row r="318" spans="1:4">
      <c r="A318" s="130" t="s">
        <v>11776</v>
      </c>
      <c r="B318" s="131" t="s">
        <v>11777</v>
      </c>
      <c r="C318" s="130" t="s">
        <v>11775</v>
      </c>
      <c r="D318" s="132">
        <v>51.34</v>
      </c>
    </row>
    <row r="319" spans="1:4">
      <c r="A319" s="130" t="s">
        <v>11788</v>
      </c>
      <c r="B319" s="131" t="s">
        <v>11789</v>
      </c>
      <c r="C319" s="130" t="s">
        <v>7196</v>
      </c>
      <c r="D319" s="132">
        <v>2.3199999999999998</v>
      </c>
    </row>
    <row r="320" spans="1:4">
      <c r="A320" s="130" t="s">
        <v>11926</v>
      </c>
      <c r="B320" s="131" t="s">
        <v>11927</v>
      </c>
      <c r="C320" s="130" t="s">
        <v>7202</v>
      </c>
      <c r="D320" s="132">
        <v>48.95</v>
      </c>
    </row>
    <row r="321" spans="1:4">
      <c r="A321" s="130" t="s">
        <v>12022</v>
      </c>
      <c r="B321" s="131" t="s">
        <v>7477</v>
      </c>
      <c r="C321" s="130" t="s">
        <v>6557</v>
      </c>
      <c r="D321" s="132">
        <v>7.64</v>
      </c>
    </row>
    <row r="322" spans="1:4" ht="22.5">
      <c r="A322" s="130" t="s">
        <v>25659</v>
      </c>
      <c r="B322" s="131" t="s">
        <v>25660</v>
      </c>
      <c r="C322" s="130" t="s">
        <v>7199</v>
      </c>
      <c r="D322" s="132">
        <v>138.22</v>
      </c>
    </row>
    <row r="323" spans="1:4">
      <c r="A323" s="130" t="s">
        <v>12206</v>
      </c>
      <c r="B323" s="131" t="s">
        <v>12207</v>
      </c>
      <c r="C323" s="130" t="s">
        <v>7199</v>
      </c>
      <c r="D323" s="132">
        <v>1265.94</v>
      </c>
    </row>
    <row r="324" spans="1:4">
      <c r="A324" s="130" t="s">
        <v>12277</v>
      </c>
      <c r="B324" s="131" t="s">
        <v>19554</v>
      </c>
      <c r="C324" s="130" t="s">
        <v>7199</v>
      </c>
      <c r="D324" s="132">
        <v>4.8</v>
      </c>
    </row>
    <row r="325" spans="1:4">
      <c r="A325" s="130" t="s">
        <v>12286</v>
      </c>
      <c r="B325" s="131" t="s">
        <v>12287</v>
      </c>
      <c r="C325" s="130" t="s">
        <v>7196</v>
      </c>
      <c r="D325" s="132">
        <v>22.05</v>
      </c>
    </row>
    <row r="326" spans="1:4">
      <c r="A326" s="130" t="s">
        <v>12290</v>
      </c>
      <c r="B326" s="131" t="s">
        <v>1295</v>
      </c>
      <c r="C326" s="130" t="s">
        <v>4725</v>
      </c>
      <c r="D326" s="132">
        <v>1.57</v>
      </c>
    </row>
    <row r="327" spans="1:4">
      <c r="A327" s="130" t="s">
        <v>12293</v>
      </c>
      <c r="B327" s="131" t="s">
        <v>12294</v>
      </c>
      <c r="C327" s="130" t="s">
        <v>7199</v>
      </c>
      <c r="D327" s="132">
        <v>13.94</v>
      </c>
    </row>
    <row r="328" spans="1:4">
      <c r="A328" s="130" t="s">
        <v>12349</v>
      </c>
      <c r="B328" s="131" t="s">
        <v>19558</v>
      </c>
      <c r="C328" s="130" t="s">
        <v>7199</v>
      </c>
      <c r="D328" s="132">
        <v>9.3000000000000007</v>
      </c>
    </row>
    <row r="329" spans="1:4">
      <c r="A329" s="130" t="s">
        <v>12763</v>
      </c>
      <c r="B329" s="131" t="s">
        <v>12764</v>
      </c>
      <c r="C329" s="130" t="s">
        <v>6557</v>
      </c>
      <c r="D329" s="132">
        <v>80.45</v>
      </c>
    </row>
    <row r="330" spans="1:4">
      <c r="A330" s="130" t="s">
        <v>12777</v>
      </c>
      <c r="B330" s="131" t="s">
        <v>12778</v>
      </c>
      <c r="C330" s="130" t="s">
        <v>7199</v>
      </c>
      <c r="D330" s="132">
        <v>0.71</v>
      </c>
    </row>
    <row r="331" spans="1:4" ht="22.5">
      <c r="A331" s="130" t="s">
        <v>12791</v>
      </c>
      <c r="B331" s="131" t="s">
        <v>12792</v>
      </c>
      <c r="C331" s="130" t="s">
        <v>7202</v>
      </c>
      <c r="D331" s="132">
        <v>87.53</v>
      </c>
    </row>
    <row r="332" spans="1:4">
      <c r="A332" s="130" t="s">
        <v>12793</v>
      </c>
      <c r="B332" s="131" t="s">
        <v>12794</v>
      </c>
      <c r="C332" s="130" t="s">
        <v>7202</v>
      </c>
      <c r="D332" s="132">
        <v>1.1499999999999999</v>
      </c>
    </row>
    <row r="333" spans="1:4">
      <c r="A333" s="130" t="s">
        <v>13030</v>
      </c>
      <c r="B333" s="131" t="s">
        <v>13031</v>
      </c>
      <c r="C333" s="130" t="s">
        <v>7199</v>
      </c>
      <c r="D333" s="132">
        <v>348.56</v>
      </c>
    </row>
    <row r="334" spans="1:4">
      <c r="A334" s="130" t="s">
        <v>13235</v>
      </c>
      <c r="B334" s="131" t="s">
        <v>13236</v>
      </c>
      <c r="C334" s="130" t="s">
        <v>6557</v>
      </c>
      <c r="D334" s="132">
        <v>18.14</v>
      </c>
    </row>
    <row r="335" spans="1:4">
      <c r="A335" s="130" t="s">
        <v>13297</v>
      </c>
      <c r="B335" s="131" t="s">
        <v>13298</v>
      </c>
      <c r="C335" s="130" t="s">
        <v>7199</v>
      </c>
      <c r="D335" s="132">
        <v>78.290000000000006</v>
      </c>
    </row>
    <row r="336" spans="1:4">
      <c r="A336" s="130" t="s">
        <v>13397</v>
      </c>
      <c r="B336" s="131" t="s">
        <v>13398</v>
      </c>
      <c r="C336" s="130" t="s">
        <v>7199</v>
      </c>
      <c r="D336" s="132">
        <v>194.68</v>
      </c>
    </row>
    <row r="337" spans="1:4">
      <c r="A337" s="130" t="s">
        <v>13562</v>
      </c>
      <c r="B337" s="131" t="s">
        <v>13563</v>
      </c>
      <c r="C337" s="130" t="s">
        <v>410</v>
      </c>
      <c r="D337" s="132">
        <v>15.48</v>
      </c>
    </row>
    <row r="338" spans="1:4">
      <c r="A338" s="130" t="s">
        <v>13564</v>
      </c>
      <c r="B338" s="131" t="s">
        <v>13565</v>
      </c>
      <c r="C338" s="130" t="s">
        <v>4725</v>
      </c>
      <c r="D338" s="132">
        <v>18.47</v>
      </c>
    </row>
    <row r="339" spans="1:4">
      <c r="A339" s="130" t="s">
        <v>13648</v>
      </c>
      <c r="B339" s="131" t="s">
        <v>13649</v>
      </c>
      <c r="C339" s="130" t="s">
        <v>7199</v>
      </c>
      <c r="D339" s="132">
        <v>0.22</v>
      </c>
    </row>
    <row r="340" spans="1:4">
      <c r="A340" s="130" t="s">
        <v>13654</v>
      </c>
      <c r="B340" s="131" t="s">
        <v>13655</v>
      </c>
      <c r="C340" s="130" t="s">
        <v>7199</v>
      </c>
      <c r="D340" s="132">
        <v>0.08</v>
      </c>
    </row>
    <row r="341" spans="1:4">
      <c r="A341" s="130" t="s">
        <v>13656</v>
      </c>
      <c r="B341" s="131" t="s">
        <v>13657</v>
      </c>
      <c r="C341" s="130" t="s">
        <v>7202</v>
      </c>
      <c r="D341" s="132">
        <v>9.57</v>
      </c>
    </row>
    <row r="342" spans="1:4">
      <c r="A342" s="130" t="s">
        <v>13789</v>
      </c>
      <c r="B342" s="131" t="s">
        <v>25661</v>
      </c>
      <c r="C342" s="130" t="s">
        <v>7199</v>
      </c>
      <c r="D342" s="132">
        <v>49.9</v>
      </c>
    </row>
    <row r="343" spans="1:4">
      <c r="A343" s="130" t="s">
        <v>13809</v>
      </c>
      <c r="B343" s="131" t="s">
        <v>13810</v>
      </c>
      <c r="C343" s="130" t="s">
        <v>6229</v>
      </c>
      <c r="D343" s="132">
        <v>26583</v>
      </c>
    </row>
    <row r="344" spans="1:4">
      <c r="A344" s="130" t="s">
        <v>19612</v>
      </c>
      <c r="B344" s="131" t="s">
        <v>19613</v>
      </c>
      <c r="C344" s="130" t="s">
        <v>7202</v>
      </c>
      <c r="D344" s="132">
        <v>290.41000000000003</v>
      </c>
    </row>
    <row r="345" spans="1:4" ht="22.5">
      <c r="A345" s="130" t="s">
        <v>21977</v>
      </c>
      <c r="B345" s="131" t="s">
        <v>21978</v>
      </c>
      <c r="C345" s="130" t="s">
        <v>7199</v>
      </c>
      <c r="D345" s="132">
        <v>57.79</v>
      </c>
    </row>
    <row r="346" spans="1:4" ht="22.5">
      <c r="A346" s="130" t="s">
        <v>14139</v>
      </c>
      <c r="B346" s="131" t="s">
        <v>14140</v>
      </c>
      <c r="C346" s="130" t="s">
        <v>7199</v>
      </c>
      <c r="D346" s="132">
        <v>753.75</v>
      </c>
    </row>
    <row r="347" spans="1:4">
      <c r="A347" s="130" t="s">
        <v>14159</v>
      </c>
      <c r="B347" s="131" t="s">
        <v>14160</v>
      </c>
      <c r="C347" s="130" t="s">
        <v>7199</v>
      </c>
      <c r="D347" s="132">
        <v>984.57</v>
      </c>
    </row>
    <row r="348" spans="1:4">
      <c r="A348" s="130" t="s">
        <v>14192</v>
      </c>
      <c r="B348" s="131" t="s">
        <v>7909</v>
      </c>
      <c r="C348" s="130" t="s">
        <v>7199</v>
      </c>
      <c r="D348" s="132">
        <v>81.83</v>
      </c>
    </row>
    <row r="349" spans="1:4">
      <c r="A349" s="130" t="s">
        <v>14247</v>
      </c>
      <c r="B349" s="131" t="s">
        <v>14248</v>
      </c>
      <c r="C349" s="130" t="s">
        <v>4725</v>
      </c>
      <c r="D349" s="132">
        <v>314.45999999999998</v>
      </c>
    </row>
    <row r="350" spans="1:4">
      <c r="A350" s="130" t="s">
        <v>14249</v>
      </c>
      <c r="B350" s="131" t="s">
        <v>14250</v>
      </c>
      <c r="C350" s="130" t="s">
        <v>7202</v>
      </c>
      <c r="D350" s="132">
        <v>32.270000000000003</v>
      </c>
    </row>
    <row r="351" spans="1:4">
      <c r="A351" s="130" t="s">
        <v>14292</v>
      </c>
      <c r="B351" s="131" t="s">
        <v>14293</v>
      </c>
      <c r="C351" s="130" t="s">
        <v>7199</v>
      </c>
      <c r="D351" s="132">
        <v>439.75</v>
      </c>
    </row>
    <row r="352" spans="1:4">
      <c r="A352" s="130" t="s">
        <v>14294</v>
      </c>
      <c r="B352" s="131" t="s">
        <v>14295</v>
      </c>
      <c r="C352" s="130" t="s">
        <v>7199</v>
      </c>
      <c r="D352" s="132">
        <v>364.41</v>
      </c>
    </row>
    <row r="353" spans="1:4">
      <c r="A353" s="130" t="s">
        <v>14433</v>
      </c>
      <c r="B353" s="131" t="s">
        <v>14434</v>
      </c>
      <c r="C353" s="130" t="s">
        <v>7199</v>
      </c>
      <c r="D353" s="132">
        <v>1000.98</v>
      </c>
    </row>
    <row r="354" spans="1:4">
      <c r="A354" s="130" t="s">
        <v>14439</v>
      </c>
      <c r="B354" s="131" t="s">
        <v>7870</v>
      </c>
      <c r="C354" s="130" t="s">
        <v>7196</v>
      </c>
      <c r="D354" s="132">
        <v>220.51</v>
      </c>
    </row>
    <row r="355" spans="1:4">
      <c r="A355" s="130" t="s">
        <v>15577</v>
      </c>
      <c r="B355" s="131" t="s">
        <v>15578</v>
      </c>
      <c r="C355" s="130" t="s">
        <v>6557</v>
      </c>
      <c r="D355" s="132">
        <v>33.51</v>
      </c>
    </row>
    <row r="356" spans="1:4">
      <c r="A356" s="130" t="s">
        <v>15579</v>
      </c>
      <c r="B356" s="131" t="s">
        <v>15580</v>
      </c>
      <c r="C356" s="130" t="s">
        <v>6557</v>
      </c>
      <c r="D356" s="132">
        <v>52.76</v>
      </c>
    </row>
    <row r="357" spans="1:4">
      <c r="A357" s="130" t="s">
        <v>19636</v>
      </c>
      <c r="B357" s="131" t="s">
        <v>19637</v>
      </c>
      <c r="C357" s="130" t="s">
        <v>7199</v>
      </c>
      <c r="D357" s="132">
        <v>39.380000000000003</v>
      </c>
    </row>
    <row r="358" spans="1:4">
      <c r="A358" s="130" t="s">
        <v>15644</v>
      </c>
      <c r="B358" s="131" t="s">
        <v>15645</v>
      </c>
      <c r="C358" s="130" t="s">
        <v>7199</v>
      </c>
      <c r="D358" s="132">
        <v>0.98</v>
      </c>
    </row>
    <row r="359" spans="1:4">
      <c r="A359" s="130" t="s">
        <v>15646</v>
      </c>
      <c r="B359" s="131" t="s">
        <v>15647</v>
      </c>
      <c r="C359" s="130" t="s">
        <v>7199</v>
      </c>
      <c r="D359" s="132">
        <v>0.18</v>
      </c>
    </row>
    <row r="360" spans="1:4">
      <c r="A360" s="130" t="s">
        <v>15715</v>
      </c>
      <c r="B360" s="131" t="s">
        <v>15716</v>
      </c>
      <c r="C360" s="130" t="s">
        <v>410</v>
      </c>
      <c r="D360" s="132">
        <v>20.94</v>
      </c>
    </row>
    <row r="361" spans="1:4">
      <c r="A361" s="130" t="s">
        <v>15775</v>
      </c>
      <c r="B361" s="131" t="s">
        <v>15776</v>
      </c>
      <c r="C361" s="130" t="s">
        <v>6229</v>
      </c>
      <c r="D361" s="132">
        <v>667.73</v>
      </c>
    </row>
    <row r="362" spans="1:4">
      <c r="A362" s="130" t="s">
        <v>15790</v>
      </c>
      <c r="B362" s="131" t="s">
        <v>15791</v>
      </c>
      <c r="C362" s="130" t="s">
        <v>6557</v>
      </c>
      <c r="D362" s="132">
        <v>147.13</v>
      </c>
    </row>
    <row r="363" spans="1:4">
      <c r="A363" s="130" t="s">
        <v>15792</v>
      </c>
      <c r="B363" s="131" t="s">
        <v>15793</v>
      </c>
      <c r="C363" s="130" t="s">
        <v>6557</v>
      </c>
      <c r="D363" s="132">
        <v>128.12</v>
      </c>
    </row>
    <row r="364" spans="1:4">
      <c r="A364" s="130" t="s">
        <v>15876</v>
      </c>
      <c r="B364" s="131" t="s">
        <v>4815</v>
      </c>
      <c r="C364" s="130" t="s">
        <v>7199</v>
      </c>
      <c r="D364" s="132">
        <v>88.02</v>
      </c>
    </row>
    <row r="365" spans="1:4">
      <c r="A365" s="130" t="s">
        <v>15717</v>
      </c>
      <c r="B365" s="131" t="s">
        <v>15718</v>
      </c>
      <c r="C365" s="130" t="s">
        <v>7922</v>
      </c>
      <c r="D365" s="132">
        <v>729.07</v>
      </c>
    </row>
    <row r="366" spans="1:4">
      <c r="A366" s="130" t="s">
        <v>15761</v>
      </c>
      <c r="B366" s="131" t="s">
        <v>15762</v>
      </c>
      <c r="C366" s="130" t="s">
        <v>7202</v>
      </c>
      <c r="D366" s="132">
        <v>480.18</v>
      </c>
    </row>
    <row r="367" spans="1:4">
      <c r="A367" s="130" t="s">
        <v>16954</v>
      </c>
      <c r="B367" s="131" t="s">
        <v>16955</v>
      </c>
      <c r="C367" s="130" t="s">
        <v>7196</v>
      </c>
      <c r="D367" s="132">
        <v>4.92</v>
      </c>
    </row>
    <row r="368" spans="1:4">
      <c r="A368" s="130" t="s">
        <v>17079</v>
      </c>
      <c r="B368" s="131" t="s">
        <v>25662</v>
      </c>
      <c r="C368" s="130" t="s">
        <v>410</v>
      </c>
      <c r="D368" s="132">
        <v>24.29</v>
      </c>
    </row>
    <row r="369" spans="1:4">
      <c r="A369" s="130" t="s">
        <v>17189</v>
      </c>
      <c r="B369" s="131" t="s">
        <v>17190</v>
      </c>
      <c r="C369" s="130" t="s">
        <v>7199</v>
      </c>
      <c r="D369" s="132">
        <v>4.28</v>
      </c>
    </row>
    <row r="370" spans="1:4">
      <c r="A370" s="130" t="s">
        <v>23792</v>
      </c>
      <c r="B370" s="131" t="s">
        <v>23793</v>
      </c>
      <c r="C370" s="130" t="s">
        <v>6557</v>
      </c>
      <c r="D370" s="132">
        <v>38.21</v>
      </c>
    </row>
    <row r="371" spans="1:4">
      <c r="A371" s="130" t="s">
        <v>19409</v>
      </c>
      <c r="B371" s="131" t="s">
        <v>19410</v>
      </c>
      <c r="C371" s="130" t="s">
        <v>7202</v>
      </c>
      <c r="D371" s="132">
        <v>100.66</v>
      </c>
    </row>
    <row r="372" spans="1:4">
      <c r="A372" s="130" t="s">
        <v>19423</v>
      </c>
      <c r="B372" s="131" t="s">
        <v>19424</v>
      </c>
      <c r="C372" s="130" t="s">
        <v>7199</v>
      </c>
      <c r="D372" s="132">
        <v>0.15</v>
      </c>
    </row>
    <row r="373" spans="1:4" ht="20.100000000000001" customHeight="1">
      <c r="A373" s="425" t="s">
        <v>25663</v>
      </c>
      <c r="B373" s="425"/>
      <c r="C373" s="425"/>
      <c r="D373" s="425"/>
    </row>
    <row r="374" spans="1:4" ht="15" customHeight="1">
      <c r="A374" s="127" t="s">
        <v>7928</v>
      </c>
      <c r="B374" s="128" t="s">
        <v>7473</v>
      </c>
      <c r="C374" s="127" t="s">
        <v>7474</v>
      </c>
      <c r="D374" s="129" t="s">
        <v>23761</v>
      </c>
    </row>
    <row r="375" spans="1:4" ht="13.5" customHeight="1">
      <c r="A375" s="130" t="s">
        <v>8977</v>
      </c>
      <c r="B375" s="131" t="s">
        <v>8978</v>
      </c>
      <c r="C375" s="130" t="s">
        <v>4687</v>
      </c>
      <c r="D375" s="132">
        <v>5307.19</v>
      </c>
    </row>
    <row r="376" spans="1:4" ht="13.5" customHeight="1">
      <c r="A376" s="130" t="s">
        <v>8979</v>
      </c>
      <c r="B376" s="131" t="s">
        <v>8980</v>
      </c>
      <c r="C376" s="130" t="s">
        <v>4687</v>
      </c>
      <c r="D376" s="132">
        <v>3326.15</v>
      </c>
    </row>
    <row r="377" spans="1:4" ht="13.5" customHeight="1">
      <c r="A377" s="130" t="s">
        <v>8981</v>
      </c>
      <c r="B377" s="131" t="s">
        <v>8982</v>
      </c>
      <c r="C377" s="130" t="s">
        <v>4687</v>
      </c>
      <c r="D377" s="132">
        <v>6676.78</v>
      </c>
    </row>
    <row r="378" spans="1:4" ht="13.5" customHeight="1">
      <c r="A378" s="130" t="s">
        <v>8983</v>
      </c>
      <c r="B378" s="131" t="s">
        <v>8984</v>
      </c>
      <c r="C378" s="130" t="s">
        <v>4687</v>
      </c>
      <c r="D378" s="132">
        <v>13353.57</v>
      </c>
    </row>
    <row r="379" spans="1:4" ht="13.5" customHeight="1">
      <c r="A379" s="130" t="s">
        <v>8985</v>
      </c>
      <c r="B379" s="131" t="s">
        <v>8986</v>
      </c>
      <c r="C379" s="130" t="s">
        <v>4687</v>
      </c>
      <c r="D379" s="132">
        <v>8413.2199999999993</v>
      </c>
    </row>
    <row r="380" spans="1:4" ht="13.5" customHeight="1">
      <c r="A380" s="130" t="s">
        <v>8987</v>
      </c>
      <c r="B380" s="131" t="s">
        <v>8988</v>
      </c>
      <c r="C380" s="130" t="s">
        <v>4687</v>
      </c>
      <c r="D380" s="132">
        <v>15041.1</v>
      </c>
    </row>
    <row r="381" spans="1:4" ht="13.5" customHeight="1">
      <c r="A381" s="130" t="s">
        <v>8989</v>
      </c>
      <c r="B381" s="131" t="s">
        <v>8990</v>
      </c>
      <c r="C381" s="130" t="s">
        <v>4687</v>
      </c>
      <c r="D381" s="132">
        <v>16850.93</v>
      </c>
    </row>
    <row r="382" spans="1:4" ht="13.5" customHeight="1">
      <c r="A382" s="130" t="s">
        <v>8991</v>
      </c>
      <c r="B382" s="131" t="s">
        <v>8992</v>
      </c>
      <c r="C382" s="130" t="s">
        <v>4687</v>
      </c>
      <c r="D382" s="132">
        <v>19906.79</v>
      </c>
    </row>
    <row r="383" spans="1:4" ht="13.5" customHeight="1">
      <c r="A383" s="130" t="s">
        <v>8993</v>
      </c>
      <c r="B383" s="131" t="s">
        <v>8994</v>
      </c>
      <c r="C383" s="130" t="s">
        <v>4687</v>
      </c>
      <c r="D383" s="132">
        <v>2088.62</v>
      </c>
    </row>
    <row r="384" spans="1:4" ht="13.5" customHeight="1">
      <c r="A384" s="130" t="s">
        <v>8995</v>
      </c>
      <c r="B384" s="131" t="s">
        <v>8996</v>
      </c>
      <c r="C384" s="130" t="s">
        <v>4687</v>
      </c>
      <c r="D384" s="132">
        <v>10589.92</v>
      </c>
    </row>
    <row r="385" spans="1:4" ht="13.5" customHeight="1">
      <c r="A385" s="130" t="s">
        <v>8997</v>
      </c>
      <c r="B385" s="131" t="s">
        <v>8998</v>
      </c>
      <c r="C385" s="130" t="s">
        <v>4687</v>
      </c>
      <c r="D385" s="132">
        <v>23919</v>
      </c>
    </row>
    <row r="386" spans="1:4" ht="13.5" customHeight="1">
      <c r="A386" s="130" t="s">
        <v>8999</v>
      </c>
      <c r="B386" s="131" t="s">
        <v>9000</v>
      </c>
      <c r="C386" s="130" t="s">
        <v>4687</v>
      </c>
      <c r="D386" s="132">
        <v>27881.07</v>
      </c>
    </row>
    <row r="387" spans="1:4" ht="13.5" customHeight="1">
      <c r="A387" s="130" t="s">
        <v>9025</v>
      </c>
      <c r="B387" s="131" t="s">
        <v>9026</v>
      </c>
      <c r="C387" s="130" t="s">
        <v>4687</v>
      </c>
      <c r="D387" s="132">
        <v>11879.15</v>
      </c>
    </row>
    <row r="388" spans="1:4" ht="13.5" customHeight="1">
      <c r="A388" s="130" t="s">
        <v>9090</v>
      </c>
      <c r="B388" s="131" t="s">
        <v>9091</v>
      </c>
      <c r="C388" s="130" t="s">
        <v>4687</v>
      </c>
      <c r="D388" s="132">
        <v>4201.18</v>
      </c>
    </row>
    <row r="389" spans="1:4" ht="13.5" customHeight="1">
      <c r="A389" s="130" t="s">
        <v>9092</v>
      </c>
      <c r="B389" s="131" t="s">
        <v>9093</v>
      </c>
      <c r="C389" s="130" t="s">
        <v>4687</v>
      </c>
      <c r="D389" s="132">
        <v>2640.34</v>
      </c>
    </row>
    <row r="390" spans="1:4" ht="13.5" customHeight="1">
      <c r="A390" s="130" t="s">
        <v>9094</v>
      </c>
      <c r="B390" s="131" t="s">
        <v>9095</v>
      </c>
      <c r="C390" s="130" t="s">
        <v>4687</v>
      </c>
      <c r="D390" s="132">
        <v>5033.7299999999996</v>
      </c>
    </row>
    <row r="391" spans="1:4" ht="13.5" customHeight="1">
      <c r="A391" s="130" t="s">
        <v>9096</v>
      </c>
      <c r="B391" s="131" t="s">
        <v>9097</v>
      </c>
      <c r="C391" s="130" t="s">
        <v>4687</v>
      </c>
      <c r="D391" s="132">
        <v>10621.16</v>
      </c>
    </row>
    <row r="392" spans="1:4" ht="13.5" customHeight="1">
      <c r="A392" s="130" t="s">
        <v>9098</v>
      </c>
      <c r="B392" s="131" t="s">
        <v>9099</v>
      </c>
      <c r="C392" s="130" t="s">
        <v>4687</v>
      </c>
      <c r="D392" s="132">
        <v>6679.18</v>
      </c>
    </row>
    <row r="393" spans="1:4" ht="13.5" customHeight="1">
      <c r="A393" s="130" t="s">
        <v>9100</v>
      </c>
      <c r="B393" s="131" t="s">
        <v>9101</v>
      </c>
      <c r="C393" s="130" t="s">
        <v>4687</v>
      </c>
      <c r="D393" s="132">
        <v>1660.53</v>
      </c>
    </row>
    <row r="394" spans="1:4" ht="13.5" customHeight="1">
      <c r="A394" s="130" t="s">
        <v>9102</v>
      </c>
      <c r="B394" s="131" t="s">
        <v>9103</v>
      </c>
      <c r="C394" s="130" t="s">
        <v>4687</v>
      </c>
      <c r="D394" s="132">
        <v>8419.48</v>
      </c>
    </row>
    <row r="395" spans="1:4" ht="13.5" customHeight="1">
      <c r="A395" s="130" t="s">
        <v>9112</v>
      </c>
      <c r="B395" s="131" t="s">
        <v>9113</v>
      </c>
      <c r="C395" s="130" t="s">
        <v>4687</v>
      </c>
      <c r="D395" s="132">
        <v>51747.43</v>
      </c>
    </row>
    <row r="396" spans="1:4" ht="13.5" customHeight="1">
      <c r="A396" s="130" t="s">
        <v>9114</v>
      </c>
      <c r="B396" s="131" t="s">
        <v>9115</v>
      </c>
      <c r="C396" s="130" t="s">
        <v>4687</v>
      </c>
      <c r="D396" s="132">
        <v>64994.14</v>
      </c>
    </row>
    <row r="397" spans="1:4" ht="13.5" customHeight="1">
      <c r="A397" s="130" t="s">
        <v>9116</v>
      </c>
      <c r="B397" s="131" t="s">
        <v>9117</v>
      </c>
      <c r="C397" s="130" t="s">
        <v>4687</v>
      </c>
      <c r="D397" s="132">
        <v>75634.350000000006</v>
      </c>
    </row>
    <row r="398" spans="1:4" ht="13.5" customHeight="1">
      <c r="A398" s="130" t="s">
        <v>9118</v>
      </c>
      <c r="B398" s="131" t="s">
        <v>9119</v>
      </c>
      <c r="C398" s="130" t="s">
        <v>4687</v>
      </c>
      <c r="D398" s="132">
        <v>101772.36</v>
      </c>
    </row>
    <row r="399" spans="1:4" ht="13.5" customHeight="1">
      <c r="A399" s="130" t="s">
        <v>9120</v>
      </c>
      <c r="B399" s="131" t="s">
        <v>9121</v>
      </c>
      <c r="C399" s="130" t="s">
        <v>4687</v>
      </c>
      <c r="D399" s="132">
        <v>9532.89</v>
      </c>
    </row>
    <row r="400" spans="1:4" ht="13.5" customHeight="1">
      <c r="A400" s="130" t="s">
        <v>9122</v>
      </c>
      <c r="B400" s="131" t="s">
        <v>9123</v>
      </c>
      <c r="C400" s="130" t="s">
        <v>4687</v>
      </c>
      <c r="D400" s="132">
        <v>14044.15</v>
      </c>
    </row>
    <row r="401" spans="1:4" ht="13.5" customHeight="1">
      <c r="A401" s="130" t="s">
        <v>9124</v>
      </c>
      <c r="B401" s="131" t="s">
        <v>9125</v>
      </c>
      <c r="C401" s="130" t="s">
        <v>4687</v>
      </c>
      <c r="D401" s="132">
        <v>20223.23</v>
      </c>
    </row>
    <row r="402" spans="1:4" ht="13.5" customHeight="1">
      <c r="A402" s="130" t="s">
        <v>9126</v>
      </c>
      <c r="B402" s="131" t="s">
        <v>9127</v>
      </c>
      <c r="C402" s="130" t="s">
        <v>4687</v>
      </c>
      <c r="D402" s="132">
        <v>26744.05</v>
      </c>
    </row>
    <row r="403" spans="1:4" ht="13.5" customHeight="1">
      <c r="A403" s="130" t="s">
        <v>9128</v>
      </c>
      <c r="B403" s="131" t="s">
        <v>9129</v>
      </c>
      <c r="C403" s="130" t="s">
        <v>4687</v>
      </c>
      <c r="D403" s="132">
        <v>38136.15</v>
      </c>
    </row>
    <row r="404" spans="1:4" ht="25.5" customHeight="1">
      <c r="A404" s="130" t="s">
        <v>17331</v>
      </c>
      <c r="B404" s="131" t="s">
        <v>23794</v>
      </c>
      <c r="C404" s="130" t="s">
        <v>7199</v>
      </c>
      <c r="D404" s="132">
        <v>7972.06</v>
      </c>
    </row>
    <row r="405" spans="1:4" ht="25.5" customHeight="1">
      <c r="A405" s="130" t="s">
        <v>17335</v>
      </c>
      <c r="B405" s="131" t="s">
        <v>23795</v>
      </c>
      <c r="C405" s="130" t="s">
        <v>7199</v>
      </c>
      <c r="D405" s="132">
        <v>9737.2999999999993</v>
      </c>
    </row>
    <row r="406" spans="1:4" ht="25.5" customHeight="1">
      <c r="A406" s="130" t="s">
        <v>17337</v>
      </c>
      <c r="B406" s="131" t="s">
        <v>23796</v>
      </c>
      <c r="C406" s="130" t="s">
        <v>7199</v>
      </c>
      <c r="D406" s="132">
        <v>10876.17</v>
      </c>
    </row>
    <row r="407" spans="1:4" ht="25.5" customHeight="1">
      <c r="A407" s="130" t="s">
        <v>17339</v>
      </c>
      <c r="B407" s="131" t="s">
        <v>23797</v>
      </c>
      <c r="C407" s="130" t="s">
        <v>7199</v>
      </c>
      <c r="D407" s="132">
        <v>14065</v>
      </c>
    </row>
    <row r="408" spans="1:4" ht="25.5" customHeight="1">
      <c r="A408" s="130" t="s">
        <v>17329</v>
      </c>
      <c r="B408" s="131" t="s">
        <v>23798</v>
      </c>
      <c r="C408" s="130" t="s">
        <v>7199</v>
      </c>
      <c r="D408" s="132">
        <v>17379.099999999999</v>
      </c>
    </row>
    <row r="409" spans="1:4" ht="25.5" customHeight="1">
      <c r="A409" s="130" t="s">
        <v>17332</v>
      </c>
      <c r="B409" s="131" t="s">
        <v>23799</v>
      </c>
      <c r="C409" s="130" t="s">
        <v>7199</v>
      </c>
      <c r="D409" s="132">
        <v>21919.19</v>
      </c>
    </row>
    <row r="410" spans="1:4" ht="25.5" customHeight="1">
      <c r="A410" s="130" t="s">
        <v>17334</v>
      </c>
      <c r="B410" s="131" t="s">
        <v>23800</v>
      </c>
      <c r="C410" s="130" t="s">
        <v>7199</v>
      </c>
      <c r="D410" s="132">
        <v>30749.39</v>
      </c>
    </row>
    <row r="411" spans="1:4" ht="25.5" customHeight="1">
      <c r="A411" s="130" t="s">
        <v>17336</v>
      </c>
      <c r="B411" s="131" t="s">
        <v>23801</v>
      </c>
      <c r="C411" s="130" t="s">
        <v>7199</v>
      </c>
      <c r="D411" s="132">
        <v>35874.29</v>
      </c>
    </row>
    <row r="412" spans="1:4" ht="25.5" customHeight="1">
      <c r="A412" s="130" t="s">
        <v>17338</v>
      </c>
      <c r="B412" s="131" t="s">
        <v>23802</v>
      </c>
      <c r="C412" s="130" t="s">
        <v>7199</v>
      </c>
      <c r="D412" s="132">
        <v>58541.14</v>
      </c>
    </row>
    <row r="413" spans="1:4" ht="25.5" customHeight="1">
      <c r="A413" s="130" t="s">
        <v>17340</v>
      </c>
      <c r="B413" s="131" t="s">
        <v>23803</v>
      </c>
      <c r="C413" s="130" t="s">
        <v>7199</v>
      </c>
      <c r="D413" s="132">
        <v>80299.19</v>
      </c>
    </row>
    <row r="414" spans="1:4" ht="25.5" customHeight="1">
      <c r="A414" s="130" t="s">
        <v>17328</v>
      </c>
      <c r="B414" s="131" t="s">
        <v>23804</v>
      </c>
      <c r="C414" s="130" t="s">
        <v>7199</v>
      </c>
      <c r="D414" s="132">
        <v>112428.88</v>
      </c>
    </row>
    <row r="415" spans="1:4" ht="25.5" customHeight="1">
      <c r="A415" s="130" t="s">
        <v>17330</v>
      </c>
      <c r="B415" s="131" t="s">
        <v>23805</v>
      </c>
      <c r="C415" s="130" t="s">
        <v>7199</v>
      </c>
      <c r="D415" s="132">
        <v>123493.06</v>
      </c>
    </row>
    <row r="416" spans="1:4" ht="25.5" customHeight="1">
      <c r="A416" s="130" t="s">
        <v>17333</v>
      </c>
      <c r="B416" s="131" t="s">
        <v>23806</v>
      </c>
      <c r="C416" s="130" t="s">
        <v>7199</v>
      </c>
      <c r="D416" s="132">
        <v>142162.41</v>
      </c>
    </row>
    <row r="417" spans="1:4" ht="15" customHeight="1">
      <c r="A417" s="130" t="s">
        <v>17341</v>
      </c>
      <c r="B417" s="131" t="s">
        <v>23807</v>
      </c>
      <c r="C417" s="130" t="s">
        <v>7199</v>
      </c>
      <c r="D417" s="132">
        <v>137630.42000000001</v>
      </c>
    </row>
    <row r="418" spans="1:4" ht="15" customHeight="1">
      <c r="A418" s="130" t="s">
        <v>17342</v>
      </c>
      <c r="B418" s="131" t="s">
        <v>17343</v>
      </c>
      <c r="C418" s="130" t="s">
        <v>7199</v>
      </c>
      <c r="D418" s="132">
        <v>49876.2</v>
      </c>
    </row>
    <row r="419" spans="1:4" ht="15" customHeight="1">
      <c r="A419" s="130" t="s">
        <v>17344</v>
      </c>
      <c r="B419" s="131" t="s">
        <v>23808</v>
      </c>
      <c r="C419" s="130" t="s">
        <v>7199</v>
      </c>
      <c r="D419" s="132">
        <v>168214.97</v>
      </c>
    </row>
    <row r="420" spans="1:4" ht="15" customHeight="1">
      <c r="A420" s="130" t="s">
        <v>17345</v>
      </c>
      <c r="B420" s="131" t="s">
        <v>17346</v>
      </c>
      <c r="C420" s="130" t="s">
        <v>7199</v>
      </c>
      <c r="D420" s="132">
        <v>67649.59</v>
      </c>
    </row>
    <row r="421" spans="1:4" ht="20.100000000000001" customHeight="1">
      <c r="A421" s="425" t="s">
        <v>25664</v>
      </c>
      <c r="B421" s="425"/>
      <c r="C421" s="425"/>
      <c r="D421" s="425"/>
    </row>
    <row r="422" spans="1:4" ht="15" customHeight="1">
      <c r="A422" s="127" t="s">
        <v>7928</v>
      </c>
      <c r="B422" s="128" t="s">
        <v>7473</v>
      </c>
      <c r="C422" s="127" t="s">
        <v>7474</v>
      </c>
      <c r="D422" s="129" t="s">
        <v>23761</v>
      </c>
    </row>
    <row r="423" spans="1:4" ht="12" customHeight="1">
      <c r="A423" s="130" t="s">
        <v>8322</v>
      </c>
      <c r="B423" s="131" t="s">
        <v>8323</v>
      </c>
      <c r="C423" s="130" t="s">
        <v>7199</v>
      </c>
      <c r="D423" s="132">
        <v>5988.87</v>
      </c>
    </row>
    <row r="424" spans="1:4" ht="12" customHeight="1">
      <c r="A424" s="130" t="s">
        <v>8340</v>
      </c>
      <c r="B424" s="131" t="s">
        <v>8341</v>
      </c>
      <c r="C424" s="130" t="s">
        <v>7199</v>
      </c>
      <c r="D424" s="132">
        <v>489930.5</v>
      </c>
    </row>
    <row r="425" spans="1:4" ht="12" customHeight="1">
      <c r="A425" s="130" t="s">
        <v>8622</v>
      </c>
      <c r="B425" s="131" t="s">
        <v>8623</v>
      </c>
      <c r="C425" s="130" t="s">
        <v>7199</v>
      </c>
      <c r="D425" s="132">
        <v>265558</v>
      </c>
    </row>
    <row r="426" spans="1:4" ht="12" customHeight="1">
      <c r="A426" s="130" t="s">
        <v>8654</v>
      </c>
      <c r="B426" s="131" t="s">
        <v>8655</v>
      </c>
      <c r="C426" s="130" t="s">
        <v>7199</v>
      </c>
      <c r="D426" s="132">
        <v>8407.08</v>
      </c>
    </row>
    <row r="427" spans="1:4" ht="12" customHeight="1">
      <c r="A427" s="130" t="s">
        <v>8656</v>
      </c>
      <c r="B427" s="131" t="s">
        <v>8657</v>
      </c>
      <c r="C427" s="130" t="s">
        <v>7199</v>
      </c>
      <c r="D427" s="132">
        <v>6310</v>
      </c>
    </row>
    <row r="428" spans="1:4" ht="12" customHeight="1">
      <c r="A428" s="130" t="s">
        <v>8662</v>
      </c>
      <c r="B428" s="131" t="s">
        <v>8663</v>
      </c>
      <c r="C428" s="130" t="s">
        <v>7199</v>
      </c>
      <c r="D428" s="132">
        <v>14904</v>
      </c>
    </row>
    <row r="429" spans="1:4" ht="12" customHeight="1">
      <c r="A429" s="130" t="s">
        <v>8742</v>
      </c>
      <c r="B429" s="131" t="s">
        <v>8743</v>
      </c>
      <c r="C429" s="130" t="s">
        <v>7199</v>
      </c>
      <c r="D429" s="132">
        <v>39036</v>
      </c>
    </row>
    <row r="430" spans="1:4" ht="12" customHeight="1">
      <c r="A430" s="130" t="s">
        <v>8746</v>
      </c>
      <c r="B430" s="131" t="s">
        <v>8747</v>
      </c>
      <c r="C430" s="130" t="s">
        <v>7199</v>
      </c>
      <c r="D430" s="132">
        <v>4137</v>
      </c>
    </row>
    <row r="431" spans="1:4" ht="12" customHeight="1">
      <c r="A431" s="130" t="s">
        <v>8748</v>
      </c>
      <c r="B431" s="131" t="s">
        <v>8749</v>
      </c>
      <c r="C431" s="130" t="s">
        <v>7199</v>
      </c>
      <c r="D431" s="132">
        <v>7183</v>
      </c>
    </row>
    <row r="432" spans="1:4" ht="12" customHeight="1">
      <c r="A432" s="130" t="s">
        <v>8775</v>
      </c>
      <c r="B432" s="131" t="s">
        <v>8776</v>
      </c>
      <c r="C432" s="130" t="s">
        <v>7199</v>
      </c>
      <c r="D432" s="132">
        <v>6245</v>
      </c>
    </row>
    <row r="433" spans="1:4" ht="12" customHeight="1">
      <c r="A433" s="130" t="s">
        <v>8781</v>
      </c>
      <c r="B433" s="131" t="s">
        <v>8782</v>
      </c>
      <c r="C433" s="130" t="s">
        <v>7199</v>
      </c>
      <c r="D433" s="132">
        <v>8432</v>
      </c>
    </row>
    <row r="434" spans="1:4" ht="12" customHeight="1">
      <c r="A434" s="130" t="s">
        <v>23809</v>
      </c>
      <c r="B434" s="131" t="s">
        <v>23810</v>
      </c>
      <c r="C434" s="130" t="s">
        <v>7199</v>
      </c>
      <c r="D434" s="132">
        <v>825590.42</v>
      </c>
    </row>
    <row r="435" spans="1:4" ht="12" customHeight="1">
      <c r="A435" s="130" t="s">
        <v>9515</v>
      </c>
      <c r="B435" s="131" t="s">
        <v>9516</v>
      </c>
      <c r="C435" s="130" t="s">
        <v>7199</v>
      </c>
      <c r="D435" s="132">
        <v>343516</v>
      </c>
    </row>
    <row r="436" spans="1:4" ht="12" customHeight="1">
      <c r="A436" s="130" t="s">
        <v>9521</v>
      </c>
      <c r="B436" s="131" t="s">
        <v>9522</v>
      </c>
      <c r="C436" s="130" t="s">
        <v>7199</v>
      </c>
      <c r="D436" s="132">
        <v>359130</v>
      </c>
    </row>
    <row r="437" spans="1:4" ht="12" customHeight="1">
      <c r="A437" s="130" t="s">
        <v>9527</v>
      </c>
      <c r="B437" s="131" t="s">
        <v>1292</v>
      </c>
      <c r="C437" s="130" t="s">
        <v>7199</v>
      </c>
      <c r="D437" s="132">
        <v>563778.02</v>
      </c>
    </row>
    <row r="438" spans="1:4" ht="12" customHeight="1">
      <c r="A438" s="130" t="s">
        <v>9532</v>
      </c>
      <c r="B438" s="131" t="s">
        <v>1291</v>
      </c>
      <c r="C438" s="130" t="s">
        <v>7199</v>
      </c>
      <c r="D438" s="132">
        <v>487300.8</v>
      </c>
    </row>
    <row r="439" spans="1:4" ht="12" customHeight="1">
      <c r="A439" s="130" t="s">
        <v>9537</v>
      </c>
      <c r="B439" s="131" t="s">
        <v>9538</v>
      </c>
      <c r="C439" s="130" t="s">
        <v>7199</v>
      </c>
      <c r="D439" s="132">
        <v>735302.1</v>
      </c>
    </row>
    <row r="440" spans="1:4" ht="12" customHeight="1">
      <c r="A440" s="130" t="s">
        <v>9558</v>
      </c>
      <c r="B440" s="131" t="s">
        <v>20727</v>
      </c>
      <c r="C440" s="130" t="s">
        <v>7199</v>
      </c>
      <c r="D440" s="132">
        <v>337919.9</v>
      </c>
    </row>
    <row r="441" spans="1:4" ht="12" customHeight="1">
      <c r="A441" s="130" t="s">
        <v>9546</v>
      </c>
      <c r="B441" s="131" t="s">
        <v>9547</v>
      </c>
      <c r="C441" s="130" t="s">
        <v>7199</v>
      </c>
      <c r="D441" s="132">
        <v>514856.5</v>
      </c>
    </row>
    <row r="442" spans="1:4" ht="12" customHeight="1">
      <c r="A442" s="130" t="s">
        <v>9552</v>
      </c>
      <c r="B442" s="131" t="s">
        <v>9553</v>
      </c>
      <c r="C442" s="130" t="s">
        <v>7199</v>
      </c>
      <c r="D442" s="132">
        <v>559815.80000000005</v>
      </c>
    </row>
    <row r="443" spans="1:4" ht="12" customHeight="1">
      <c r="A443" s="130" t="s">
        <v>9565</v>
      </c>
      <c r="B443" s="131" t="s">
        <v>9566</v>
      </c>
      <c r="C443" s="130" t="s">
        <v>7199</v>
      </c>
      <c r="D443" s="132">
        <v>498201.25</v>
      </c>
    </row>
    <row r="444" spans="1:4" ht="12" customHeight="1">
      <c r="A444" s="130" t="s">
        <v>9567</v>
      </c>
      <c r="B444" s="131" t="s">
        <v>9568</v>
      </c>
      <c r="C444" s="130" t="s">
        <v>7199</v>
      </c>
      <c r="D444" s="132">
        <v>666043.02</v>
      </c>
    </row>
    <row r="445" spans="1:4" ht="12" customHeight="1">
      <c r="A445" s="130" t="s">
        <v>9577</v>
      </c>
      <c r="B445" s="131" t="s">
        <v>9578</v>
      </c>
      <c r="C445" s="130" t="s">
        <v>7199</v>
      </c>
      <c r="D445" s="132">
        <v>951111.09</v>
      </c>
    </row>
    <row r="446" spans="1:4" ht="12" customHeight="1">
      <c r="A446" s="130" t="s">
        <v>9579</v>
      </c>
      <c r="B446" s="131" t="s">
        <v>9580</v>
      </c>
      <c r="C446" s="130" t="s">
        <v>7199</v>
      </c>
      <c r="D446" s="132">
        <v>536611</v>
      </c>
    </row>
    <row r="447" spans="1:4" ht="12" customHeight="1">
      <c r="A447" s="130" t="s">
        <v>9585</v>
      </c>
      <c r="B447" s="131" t="s">
        <v>9586</v>
      </c>
      <c r="C447" s="130" t="s">
        <v>7199</v>
      </c>
      <c r="D447" s="132">
        <v>584470.9</v>
      </c>
    </row>
    <row r="448" spans="1:4" ht="12" customHeight="1">
      <c r="A448" s="130" t="s">
        <v>9598</v>
      </c>
      <c r="B448" s="131" t="s">
        <v>9599</v>
      </c>
      <c r="C448" s="130" t="s">
        <v>7199</v>
      </c>
      <c r="D448" s="132">
        <v>163057.23000000001</v>
      </c>
    </row>
    <row r="449" spans="1:4" ht="12" customHeight="1">
      <c r="A449" s="130" t="s">
        <v>9771</v>
      </c>
      <c r="B449" s="131" t="s">
        <v>9772</v>
      </c>
      <c r="C449" s="130" t="s">
        <v>7199</v>
      </c>
      <c r="D449" s="132">
        <v>727440.02</v>
      </c>
    </row>
    <row r="450" spans="1:4" ht="12" customHeight="1">
      <c r="A450" s="130" t="s">
        <v>9777</v>
      </c>
      <c r="B450" s="131" t="s">
        <v>9778</v>
      </c>
      <c r="C450" s="130" t="s">
        <v>7199</v>
      </c>
      <c r="D450" s="132">
        <v>1014500</v>
      </c>
    </row>
    <row r="451" spans="1:4" ht="12" customHeight="1">
      <c r="A451" s="130" t="s">
        <v>9849</v>
      </c>
      <c r="B451" s="131" t="s">
        <v>9850</v>
      </c>
      <c r="C451" s="130" t="s">
        <v>7199</v>
      </c>
      <c r="D451" s="132">
        <v>271.20999999999998</v>
      </c>
    </row>
    <row r="452" spans="1:4" ht="12" customHeight="1">
      <c r="A452" s="130" t="s">
        <v>9855</v>
      </c>
      <c r="B452" s="131" t="s">
        <v>9856</v>
      </c>
      <c r="C452" s="130" t="s">
        <v>7199</v>
      </c>
      <c r="D452" s="132">
        <v>2490.17</v>
      </c>
    </row>
    <row r="453" spans="1:4" ht="12" customHeight="1">
      <c r="A453" s="130" t="s">
        <v>9857</v>
      </c>
      <c r="B453" s="131" t="s">
        <v>9858</v>
      </c>
      <c r="C453" s="130" t="s">
        <v>7199</v>
      </c>
      <c r="D453" s="132">
        <v>2945.56</v>
      </c>
    </row>
    <row r="454" spans="1:4" ht="12" customHeight="1">
      <c r="A454" s="130" t="s">
        <v>9877</v>
      </c>
      <c r="B454" s="131" t="s">
        <v>9878</v>
      </c>
      <c r="C454" s="130" t="s">
        <v>7199</v>
      </c>
      <c r="D454" s="132">
        <v>851326.1</v>
      </c>
    </row>
    <row r="455" spans="1:4" ht="12" customHeight="1">
      <c r="A455" s="130" t="s">
        <v>9879</v>
      </c>
      <c r="B455" s="131" t="s">
        <v>9880</v>
      </c>
      <c r="C455" s="130" t="s">
        <v>7199</v>
      </c>
      <c r="D455" s="132">
        <v>1000707</v>
      </c>
    </row>
    <row r="456" spans="1:4" ht="12" customHeight="1">
      <c r="A456" s="130" t="s">
        <v>10166</v>
      </c>
      <c r="B456" s="131" t="s">
        <v>10167</v>
      </c>
      <c r="C456" s="130" t="s">
        <v>7199</v>
      </c>
      <c r="D456" s="132">
        <v>10398.26</v>
      </c>
    </row>
    <row r="457" spans="1:4" ht="12" customHeight="1">
      <c r="A457" s="130" t="s">
        <v>10172</v>
      </c>
      <c r="B457" s="131" t="s">
        <v>10173</v>
      </c>
      <c r="C457" s="130" t="s">
        <v>7199</v>
      </c>
      <c r="D457" s="132">
        <v>68841.210000000006</v>
      </c>
    </row>
    <row r="458" spans="1:4" ht="12" customHeight="1">
      <c r="A458" s="130" t="s">
        <v>10178</v>
      </c>
      <c r="B458" s="131" t="s">
        <v>10179</v>
      </c>
      <c r="C458" s="130" t="s">
        <v>7199</v>
      </c>
      <c r="D458" s="132">
        <v>737032.31</v>
      </c>
    </row>
    <row r="459" spans="1:4" ht="12" customHeight="1">
      <c r="A459" s="130" t="s">
        <v>10180</v>
      </c>
      <c r="B459" s="131" t="s">
        <v>10181</v>
      </c>
      <c r="C459" s="130" t="s">
        <v>7199</v>
      </c>
      <c r="D459" s="132">
        <v>329628.53000000003</v>
      </c>
    </row>
    <row r="460" spans="1:4" ht="12" customHeight="1">
      <c r="A460" s="130" t="s">
        <v>10186</v>
      </c>
      <c r="B460" s="131" t="s">
        <v>10187</v>
      </c>
      <c r="C460" s="130" t="s">
        <v>7199</v>
      </c>
      <c r="D460" s="132">
        <v>628957.4</v>
      </c>
    </row>
    <row r="461" spans="1:4" ht="12" customHeight="1">
      <c r="A461" s="130" t="s">
        <v>23811</v>
      </c>
      <c r="B461" s="131" t="s">
        <v>23812</v>
      </c>
      <c r="C461" s="130" t="s">
        <v>7199</v>
      </c>
      <c r="D461" s="132">
        <v>11356.57</v>
      </c>
    </row>
    <row r="462" spans="1:4" ht="12" customHeight="1">
      <c r="A462" s="130" t="s">
        <v>10188</v>
      </c>
      <c r="B462" s="131" t="s">
        <v>10189</v>
      </c>
      <c r="C462" s="130" t="s">
        <v>7199</v>
      </c>
      <c r="D462" s="132">
        <v>645537.57999999996</v>
      </c>
    </row>
    <row r="463" spans="1:4" ht="12" customHeight="1">
      <c r="A463" s="130" t="s">
        <v>10242</v>
      </c>
      <c r="B463" s="131" t="s">
        <v>10243</v>
      </c>
      <c r="C463" s="130" t="s">
        <v>7199</v>
      </c>
      <c r="D463" s="132">
        <v>147867.22</v>
      </c>
    </row>
    <row r="464" spans="1:4" ht="12" customHeight="1">
      <c r="A464" s="130" t="s">
        <v>10248</v>
      </c>
      <c r="B464" s="131" t="s">
        <v>10249</v>
      </c>
      <c r="C464" s="130" t="s">
        <v>7199</v>
      </c>
      <c r="D464" s="132">
        <v>249479.16</v>
      </c>
    </row>
    <row r="465" spans="1:4" ht="12" customHeight="1">
      <c r="A465" s="130" t="s">
        <v>10254</v>
      </c>
      <c r="B465" s="131" t="s">
        <v>10255</v>
      </c>
      <c r="C465" s="130" t="s">
        <v>7199</v>
      </c>
      <c r="D465" s="132">
        <v>273622.3</v>
      </c>
    </row>
    <row r="466" spans="1:4" ht="12" customHeight="1">
      <c r="A466" s="130" t="s">
        <v>10260</v>
      </c>
      <c r="B466" s="131" t="s">
        <v>10261</v>
      </c>
      <c r="C466" s="130" t="s">
        <v>7199</v>
      </c>
      <c r="D466" s="132">
        <v>538528.30000000005</v>
      </c>
    </row>
    <row r="467" spans="1:4" ht="12" customHeight="1">
      <c r="A467" s="130" t="s">
        <v>23813</v>
      </c>
      <c r="B467" s="131" t="s">
        <v>23814</v>
      </c>
      <c r="C467" s="130" t="s">
        <v>7199</v>
      </c>
      <c r="D467" s="132">
        <v>155372</v>
      </c>
    </row>
    <row r="468" spans="1:4" ht="12" customHeight="1">
      <c r="A468" s="130" t="s">
        <v>23815</v>
      </c>
      <c r="B468" s="131" t="s">
        <v>23816</v>
      </c>
      <c r="C468" s="130" t="s">
        <v>7199</v>
      </c>
      <c r="D468" s="132">
        <v>9194.8700000000008</v>
      </c>
    </row>
    <row r="469" spans="1:4" ht="12" customHeight="1">
      <c r="A469" s="130" t="s">
        <v>23817</v>
      </c>
      <c r="B469" s="131" t="s">
        <v>23818</v>
      </c>
      <c r="C469" s="130" t="s">
        <v>7199</v>
      </c>
      <c r="D469" s="132">
        <v>41767.32</v>
      </c>
    </row>
    <row r="470" spans="1:4" ht="12" customHeight="1">
      <c r="A470" s="130" t="s">
        <v>10280</v>
      </c>
      <c r="B470" s="131" t="s">
        <v>10281</v>
      </c>
      <c r="C470" s="130" t="s">
        <v>7199</v>
      </c>
      <c r="D470" s="132">
        <v>4685</v>
      </c>
    </row>
    <row r="471" spans="1:4" ht="12" customHeight="1">
      <c r="A471" s="130" t="s">
        <v>10336</v>
      </c>
      <c r="B471" s="131" t="s">
        <v>10337</v>
      </c>
      <c r="C471" s="130" t="s">
        <v>7199</v>
      </c>
      <c r="D471" s="132">
        <v>3170368.85</v>
      </c>
    </row>
    <row r="472" spans="1:4" ht="12" customHeight="1">
      <c r="A472" s="130" t="s">
        <v>11042</v>
      </c>
      <c r="B472" s="131" t="s">
        <v>11043</v>
      </c>
      <c r="C472" s="130" t="s">
        <v>7199</v>
      </c>
      <c r="D472" s="132">
        <v>5434.27</v>
      </c>
    </row>
    <row r="473" spans="1:4" ht="12" customHeight="1">
      <c r="A473" s="130" t="s">
        <v>11231</v>
      </c>
      <c r="B473" s="131" t="s">
        <v>11232</v>
      </c>
      <c r="C473" s="130" t="s">
        <v>7199</v>
      </c>
      <c r="D473" s="132">
        <v>1698412.97</v>
      </c>
    </row>
    <row r="474" spans="1:4" ht="27" customHeight="1">
      <c r="A474" s="130" t="s">
        <v>21439</v>
      </c>
      <c r="B474" s="131" t="s">
        <v>21440</v>
      </c>
      <c r="C474" s="130" t="s">
        <v>7199</v>
      </c>
      <c r="D474" s="132">
        <v>164049.15</v>
      </c>
    </row>
    <row r="475" spans="1:4" ht="12" customHeight="1">
      <c r="A475" s="130" t="s">
        <v>21449</v>
      </c>
      <c r="B475" s="131" t="s">
        <v>21450</v>
      </c>
      <c r="C475" s="130" t="s">
        <v>7199</v>
      </c>
      <c r="D475" s="132">
        <v>1559646.82</v>
      </c>
    </row>
    <row r="476" spans="1:4" ht="12" customHeight="1">
      <c r="A476" s="130" t="s">
        <v>11401</v>
      </c>
      <c r="B476" s="131" t="s">
        <v>23819</v>
      </c>
      <c r="C476" s="130" t="s">
        <v>7199</v>
      </c>
      <c r="D476" s="132">
        <v>969102.06</v>
      </c>
    </row>
    <row r="477" spans="1:4" ht="22.5">
      <c r="A477" s="130" t="s">
        <v>23820</v>
      </c>
      <c r="B477" s="131" t="s">
        <v>23821</v>
      </c>
      <c r="C477" s="130" t="s">
        <v>7199</v>
      </c>
      <c r="D477" s="132">
        <v>713683.93</v>
      </c>
    </row>
    <row r="478" spans="1:4" ht="12" customHeight="1">
      <c r="A478" s="130" t="s">
        <v>11429</v>
      </c>
      <c r="B478" s="131" t="s">
        <v>11430</v>
      </c>
      <c r="C478" s="130" t="s">
        <v>7199</v>
      </c>
      <c r="D478" s="132">
        <v>2263.92</v>
      </c>
    </row>
    <row r="479" spans="1:4" ht="12" customHeight="1">
      <c r="A479" s="130" t="s">
        <v>11441</v>
      </c>
      <c r="B479" s="131" t="s">
        <v>11442</v>
      </c>
      <c r="C479" s="130" t="s">
        <v>7199</v>
      </c>
      <c r="D479" s="132">
        <v>65668.13</v>
      </c>
    </row>
    <row r="480" spans="1:4" ht="12" customHeight="1">
      <c r="A480" s="130" t="s">
        <v>21469</v>
      </c>
      <c r="B480" s="131" t="s">
        <v>21470</v>
      </c>
      <c r="C480" s="130" t="s">
        <v>7199</v>
      </c>
      <c r="D480" s="132">
        <v>111966.06</v>
      </c>
    </row>
    <row r="481" spans="1:4" ht="18" customHeight="1">
      <c r="A481" s="130" t="s">
        <v>11960</v>
      </c>
      <c r="B481" s="131" t="s">
        <v>21618</v>
      </c>
      <c r="C481" s="130" t="s">
        <v>7199</v>
      </c>
      <c r="D481" s="132">
        <v>2116860.7799999998</v>
      </c>
    </row>
    <row r="482" spans="1:4" ht="12" customHeight="1">
      <c r="A482" s="130" t="s">
        <v>21624</v>
      </c>
      <c r="B482" s="131" t="s">
        <v>21625</v>
      </c>
      <c r="C482" s="130" t="s">
        <v>7199</v>
      </c>
      <c r="D482" s="132">
        <v>1309.6199999999999</v>
      </c>
    </row>
    <row r="483" spans="1:4" ht="12" customHeight="1">
      <c r="A483" s="130" t="s">
        <v>23822</v>
      </c>
      <c r="B483" s="131" t="s">
        <v>23823</v>
      </c>
      <c r="C483" s="130" t="s">
        <v>7199</v>
      </c>
      <c r="D483" s="132">
        <v>9092.17</v>
      </c>
    </row>
    <row r="484" spans="1:4" ht="12" customHeight="1">
      <c r="A484" s="130" t="s">
        <v>12047</v>
      </c>
      <c r="B484" s="131" t="s">
        <v>12048</v>
      </c>
      <c r="C484" s="130" t="s">
        <v>7199</v>
      </c>
      <c r="D484" s="132">
        <v>39793.33</v>
      </c>
    </row>
    <row r="485" spans="1:4" ht="12" customHeight="1">
      <c r="A485" s="130" t="s">
        <v>21635</v>
      </c>
      <c r="B485" s="131" t="s">
        <v>21636</v>
      </c>
      <c r="C485" s="130" t="s">
        <v>7199</v>
      </c>
      <c r="D485" s="132">
        <v>48421.17</v>
      </c>
    </row>
    <row r="486" spans="1:4" ht="12" customHeight="1">
      <c r="A486" s="130" t="s">
        <v>12109</v>
      </c>
      <c r="B486" s="131" t="s">
        <v>21641</v>
      </c>
      <c r="C486" s="130" t="s">
        <v>7199</v>
      </c>
      <c r="D486" s="132">
        <v>135429.01</v>
      </c>
    </row>
    <row r="487" spans="1:4" ht="12" customHeight="1">
      <c r="A487" s="130" t="s">
        <v>12115</v>
      </c>
      <c r="B487" s="131" t="s">
        <v>21642</v>
      </c>
      <c r="C487" s="130" t="s">
        <v>7199</v>
      </c>
      <c r="D487" s="132">
        <v>169840.28</v>
      </c>
    </row>
    <row r="488" spans="1:4" ht="12" customHeight="1">
      <c r="A488" s="130" t="s">
        <v>12124</v>
      </c>
      <c r="B488" s="131" t="s">
        <v>12125</v>
      </c>
      <c r="C488" s="130" t="s">
        <v>7199</v>
      </c>
      <c r="D488" s="132">
        <v>70198.87</v>
      </c>
    </row>
    <row r="489" spans="1:4" ht="12" customHeight="1">
      <c r="A489" s="130" t="s">
        <v>12164</v>
      </c>
      <c r="B489" s="131" t="s">
        <v>12165</v>
      </c>
      <c r="C489" s="130" t="s">
        <v>7199</v>
      </c>
      <c r="D489" s="132">
        <v>294392.05</v>
      </c>
    </row>
    <row r="490" spans="1:4" ht="12" customHeight="1">
      <c r="A490" s="130" t="s">
        <v>12170</v>
      </c>
      <c r="B490" s="131" t="s">
        <v>12171</v>
      </c>
      <c r="C490" s="130" t="s">
        <v>7199</v>
      </c>
      <c r="D490" s="132">
        <v>554813.72</v>
      </c>
    </row>
    <row r="491" spans="1:4" ht="12" customHeight="1">
      <c r="A491" s="130" t="s">
        <v>12176</v>
      </c>
      <c r="B491" s="131" t="s">
        <v>12177</v>
      </c>
      <c r="C491" s="130" t="s">
        <v>7199</v>
      </c>
      <c r="D491" s="132">
        <v>837883.27</v>
      </c>
    </row>
    <row r="492" spans="1:4" ht="12" customHeight="1">
      <c r="A492" s="130" t="s">
        <v>12188</v>
      </c>
      <c r="B492" s="131" t="s">
        <v>21645</v>
      </c>
      <c r="C492" s="130" t="s">
        <v>7199</v>
      </c>
      <c r="D492" s="132">
        <v>333020.78999999998</v>
      </c>
    </row>
    <row r="493" spans="1:4" ht="12" customHeight="1">
      <c r="A493" s="130" t="s">
        <v>12182</v>
      </c>
      <c r="B493" s="131" t="s">
        <v>12183</v>
      </c>
      <c r="C493" s="130" t="s">
        <v>7199</v>
      </c>
      <c r="D493" s="132">
        <v>1200213.17</v>
      </c>
    </row>
    <row r="494" spans="1:4" ht="18" customHeight="1">
      <c r="A494" s="130" t="s">
        <v>23824</v>
      </c>
      <c r="B494" s="131" t="s">
        <v>23825</v>
      </c>
      <c r="C494" s="130" t="s">
        <v>7199</v>
      </c>
      <c r="D494" s="132">
        <v>3335690</v>
      </c>
    </row>
    <row r="495" spans="1:4" ht="33.75">
      <c r="A495" s="130" t="s">
        <v>23826</v>
      </c>
      <c r="B495" s="131" t="s">
        <v>23827</v>
      </c>
      <c r="C495" s="130" t="s">
        <v>7199</v>
      </c>
      <c r="D495" s="132">
        <v>11767.21</v>
      </c>
    </row>
    <row r="496" spans="1:4" ht="12" customHeight="1">
      <c r="A496" s="130" t="s">
        <v>21655</v>
      </c>
      <c r="B496" s="131" t="s">
        <v>21656</v>
      </c>
      <c r="C496" s="130" t="s">
        <v>7199</v>
      </c>
      <c r="D496" s="132">
        <v>8200</v>
      </c>
    </row>
    <row r="497" spans="1:4" ht="12" customHeight="1">
      <c r="A497" s="130" t="s">
        <v>21694</v>
      </c>
      <c r="B497" s="131" t="s">
        <v>21695</v>
      </c>
      <c r="C497" s="130" t="s">
        <v>7199</v>
      </c>
      <c r="D497" s="132">
        <v>57115.71</v>
      </c>
    </row>
    <row r="498" spans="1:4" ht="12" customHeight="1">
      <c r="A498" s="130" t="s">
        <v>21702</v>
      </c>
      <c r="B498" s="131" t="s">
        <v>21703</v>
      </c>
      <c r="C498" s="130" t="s">
        <v>7199</v>
      </c>
      <c r="D498" s="132">
        <v>216544.29</v>
      </c>
    </row>
    <row r="499" spans="1:4" ht="22.5">
      <c r="A499" s="130" t="s">
        <v>23828</v>
      </c>
      <c r="B499" s="131" t="s">
        <v>23829</v>
      </c>
      <c r="C499" s="130" t="s">
        <v>7199</v>
      </c>
      <c r="D499" s="132">
        <v>224000</v>
      </c>
    </row>
    <row r="500" spans="1:4" ht="12" customHeight="1">
      <c r="A500" s="130" t="s">
        <v>13343</v>
      </c>
      <c r="B500" s="131" t="s">
        <v>13344</v>
      </c>
      <c r="C500" s="130" t="s">
        <v>7199</v>
      </c>
      <c r="D500" s="132">
        <v>38711.410000000003</v>
      </c>
    </row>
    <row r="501" spans="1:4" ht="12" customHeight="1">
      <c r="A501" s="130" t="s">
        <v>13353</v>
      </c>
      <c r="B501" s="131" t="s">
        <v>13354</v>
      </c>
      <c r="C501" s="130" t="s">
        <v>7199</v>
      </c>
      <c r="D501" s="132">
        <v>45289.97</v>
      </c>
    </row>
    <row r="502" spans="1:4" ht="12" customHeight="1">
      <c r="A502" s="130" t="s">
        <v>19576</v>
      </c>
      <c r="B502" s="131" t="s">
        <v>19577</v>
      </c>
      <c r="C502" s="130" t="s">
        <v>7199</v>
      </c>
      <c r="D502" s="132">
        <v>11980.93</v>
      </c>
    </row>
    <row r="503" spans="1:4" ht="12" customHeight="1">
      <c r="A503" s="130" t="s">
        <v>13414</v>
      </c>
      <c r="B503" s="131" t="s">
        <v>13415</v>
      </c>
      <c r="C503" s="130" t="s">
        <v>7199</v>
      </c>
      <c r="D503" s="132">
        <v>5746068.2999999998</v>
      </c>
    </row>
    <row r="504" spans="1:4" ht="12" customHeight="1">
      <c r="A504" s="130" t="s">
        <v>13422</v>
      </c>
      <c r="B504" s="131" t="s">
        <v>13423</v>
      </c>
      <c r="C504" s="130" t="s">
        <v>7199</v>
      </c>
      <c r="D504" s="132">
        <v>1276583.07</v>
      </c>
    </row>
    <row r="505" spans="1:4" ht="12" customHeight="1">
      <c r="A505" s="130" t="s">
        <v>21865</v>
      </c>
      <c r="B505" s="131" t="s">
        <v>21866</v>
      </c>
      <c r="C505" s="130" t="s">
        <v>7199</v>
      </c>
      <c r="D505" s="132">
        <v>87051.36</v>
      </c>
    </row>
    <row r="506" spans="1:4" ht="12" customHeight="1">
      <c r="A506" s="130" t="s">
        <v>21871</v>
      </c>
      <c r="B506" s="131" t="s">
        <v>21872</v>
      </c>
      <c r="C506" s="130" t="s">
        <v>7199</v>
      </c>
      <c r="D506" s="132">
        <v>61006.87</v>
      </c>
    </row>
    <row r="507" spans="1:4" ht="12" customHeight="1">
      <c r="A507" s="130" t="s">
        <v>23830</v>
      </c>
      <c r="B507" s="131" t="s">
        <v>23831</v>
      </c>
      <c r="C507" s="130" t="s">
        <v>7199</v>
      </c>
      <c r="D507" s="132">
        <v>2897714.4</v>
      </c>
    </row>
    <row r="508" spans="1:4" ht="12" customHeight="1">
      <c r="A508" s="130" t="s">
        <v>23832</v>
      </c>
      <c r="B508" s="131" t="s">
        <v>23833</v>
      </c>
      <c r="C508" s="130" t="s">
        <v>7199</v>
      </c>
      <c r="D508" s="132">
        <v>3458750.4</v>
      </c>
    </row>
    <row r="509" spans="1:4" ht="12" customHeight="1">
      <c r="A509" s="130" t="s">
        <v>13243</v>
      </c>
      <c r="B509" s="131" t="s">
        <v>13244</v>
      </c>
      <c r="C509" s="130" t="s">
        <v>7199</v>
      </c>
      <c r="D509" s="132">
        <v>7244.25</v>
      </c>
    </row>
    <row r="510" spans="1:4" ht="12" customHeight="1">
      <c r="A510" s="130" t="s">
        <v>23834</v>
      </c>
      <c r="B510" s="131" t="s">
        <v>23835</v>
      </c>
      <c r="C510" s="130" t="s">
        <v>7199</v>
      </c>
      <c r="D510" s="132">
        <v>18137.560000000001</v>
      </c>
    </row>
    <row r="511" spans="1:4" ht="12" customHeight="1">
      <c r="A511" s="130" t="s">
        <v>13247</v>
      </c>
      <c r="B511" s="131" t="s">
        <v>21877</v>
      </c>
      <c r="C511" s="130" t="s">
        <v>7199</v>
      </c>
      <c r="D511" s="132">
        <v>656.99</v>
      </c>
    </row>
    <row r="512" spans="1:4" ht="12" customHeight="1">
      <c r="A512" s="130" t="s">
        <v>13254</v>
      </c>
      <c r="B512" s="131" t="s">
        <v>13255</v>
      </c>
      <c r="C512" s="130" t="s">
        <v>7199</v>
      </c>
      <c r="D512" s="132">
        <v>153988.5</v>
      </c>
    </row>
    <row r="513" spans="1:4" ht="12" customHeight="1">
      <c r="A513" s="130" t="s">
        <v>13258</v>
      </c>
      <c r="B513" s="131" t="s">
        <v>13259</v>
      </c>
      <c r="C513" s="130" t="s">
        <v>7199</v>
      </c>
      <c r="D513" s="132">
        <v>99309.29</v>
      </c>
    </row>
    <row r="514" spans="1:4" ht="12" customHeight="1">
      <c r="A514" s="130" t="s">
        <v>13260</v>
      </c>
      <c r="B514" s="131" t="s">
        <v>13261</v>
      </c>
      <c r="C514" s="130" t="s">
        <v>7199</v>
      </c>
      <c r="D514" s="132">
        <v>611427.63</v>
      </c>
    </row>
    <row r="515" spans="1:4" ht="12" customHeight="1">
      <c r="A515" s="130" t="s">
        <v>13476</v>
      </c>
      <c r="B515" s="131" t="s">
        <v>13477</v>
      </c>
      <c r="C515" s="130" t="s">
        <v>7199</v>
      </c>
      <c r="D515" s="132">
        <v>12617.61</v>
      </c>
    </row>
    <row r="516" spans="1:4" ht="33.75">
      <c r="A516" s="130" t="s">
        <v>25665</v>
      </c>
      <c r="B516" s="131" t="s">
        <v>25666</v>
      </c>
      <c r="C516" s="130" t="s">
        <v>7199</v>
      </c>
      <c r="D516" s="132">
        <v>4104205</v>
      </c>
    </row>
    <row r="517" spans="1:4" ht="12" customHeight="1">
      <c r="A517" s="130" t="s">
        <v>14020</v>
      </c>
      <c r="B517" s="131" t="s">
        <v>14021</v>
      </c>
      <c r="C517" s="130" t="s">
        <v>7199</v>
      </c>
      <c r="D517" s="132">
        <v>13927.23</v>
      </c>
    </row>
    <row r="518" spans="1:4" ht="12" customHeight="1">
      <c r="A518" s="130" t="s">
        <v>14201</v>
      </c>
      <c r="B518" s="131" t="s">
        <v>14200</v>
      </c>
      <c r="C518" s="130" t="s">
        <v>7199</v>
      </c>
      <c r="D518" s="132">
        <v>46409.599999999999</v>
      </c>
    </row>
    <row r="519" spans="1:4" ht="12" customHeight="1">
      <c r="A519" s="130" t="s">
        <v>23836</v>
      </c>
      <c r="B519" s="131" t="s">
        <v>23837</v>
      </c>
      <c r="C519" s="130" t="s">
        <v>7199</v>
      </c>
      <c r="D519" s="132">
        <v>294384.78999999998</v>
      </c>
    </row>
    <row r="520" spans="1:4" ht="12" customHeight="1">
      <c r="A520" s="130" t="s">
        <v>14427</v>
      </c>
      <c r="B520" s="131" t="s">
        <v>14428</v>
      </c>
      <c r="C520" s="130" t="s">
        <v>7199</v>
      </c>
      <c r="D520" s="132">
        <v>24950.959999999999</v>
      </c>
    </row>
    <row r="521" spans="1:4" ht="12" customHeight="1">
      <c r="A521" s="130" t="s">
        <v>14546</v>
      </c>
      <c r="B521" s="131" t="s">
        <v>14547</v>
      </c>
      <c r="C521" s="130" t="s">
        <v>7199</v>
      </c>
      <c r="D521" s="132">
        <v>4529096.91</v>
      </c>
    </row>
    <row r="522" spans="1:4" ht="12" customHeight="1">
      <c r="A522" s="130" t="s">
        <v>15554</v>
      </c>
      <c r="B522" s="131" t="s">
        <v>15555</v>
      </c>
      <c r="C522" s="130" t="s">
        <v>7199</v>
      </c>
      <c r="D522" s="132">
        <v>40260.33</v>
      </c>
    </row>
    <row r="523" spans="1:4" ht="12" customHeight="1">
      <c r="A523" s="130" t="s">
        <v>15583</v>
      </c>
      <c r="B523" s="131" t="s">
        <v>15584</v>
      </c>
      <c r="C523" s="130" t="s">
        <v>7199</v>
      </c>
      <c r="D523" s="132">
        <v>312407.67</v>
      </c>
    </row>
    <row r="524" spans="1:4" ht="12" customHeight="1">
      <c r="A524" s="130" t="s">
        <v>23838</v>
      </c>
      <c r="B524" s="131" t="s">
        <v>23839</v>
      </c>
      <c r="C524" s="130" t="s">
        <v>7199</v>
      </c>
      <c r="D524" s="132">
        <v>1910.05</v>
      </c>
    </row>
    <row r="525" spans="1:4" ht="12" customHeight="1">
      <c r="A525" s="130" t="s">
        <v>15621</v>
      </c>
      <c r="B525" s="131" t="s">
        <v>15622</v>
      </c>
      <c r="C525" s="130" t="s">
        <v>7199</v>
      </c>
      <c r="D525" s="132">
        <v>20304.2</v>
      </c>
    </row>
    <row r="526" spans="1:4" ht="12" customHeight="1">
      <c r="A526" s="130" t="s">
        <v>15602</v>
      </c>
      <c r="B526" s="131" t="s">
        <v>15603</v>
      </c>
      <c r="C526" s="130" t="s">
        <v>7199</v>
      </c>
      <c r="D526" s="132">
        <v>3538.73</v>
      </c>
    </row>
    <row r="527" spans="1:4" ht="12" customHeight="1">
      <c r="A527" s="130" t="s">
        <v>15608</v>
      </c>
      <c r="B527" s="131" t="s">
        <v>15609</v>
      </c>
      <c r="C527" s="130" t="s">
        <v>7199</v>
      </c>
      <c r="D527" s="132">
        <v>21513.75</v>
      </c>
    </row>
    <row r="528" spans="1:4" ht="12" customHeight="1">
      <c r="A528" s="130" t="s">
        <v>15530</v>
      </c>
      <c r="B528" s="131" t="s">
        <v>15531</v>
      </c>
      <c r="C528" s="130" t="s">
        <v>7199</v>
      </c>
      <c r="D528" s="132">
        <v>9738.76</v>
      </c>
    </row>
    <row r="529" spans="1:4" ht="12" customHeight="1">
      <c r="A529" s="130" t="s">
        <v>15532</v>
      </c>
      <c r="B529" s="131" t="s">
        <v>15533</v>
      </c>
      <c r="C529" s="130" t="s">
        <v>7199</v>
      </c>
      <c r="D529" s="132">
        <v>14722</v>
      </c>
    </row>
    <row r="530" spans="1:4" ht="12" customHeight="1">
      <c r="A530" s="130" t="s">
        <v>15719</v>
      </c>
      <c r="B530" s="131" t="s">
        <v>15720</v>
      </c>
      <c r="C530" s="130" t="s">
        <v>7199</v>
      </c>
      <c r="D530" s="132">
        <v>4640.96</v>
      </c>
    </row>
    <row r="531" spans="1:4" ht="18" customHeight="1">
      <c r="A531" s="130" t="s">
        <v>22200</v>
      </c>
      <c r="B531" s="131" t="s">
        <v>22201</v>
      </c>
      <c r="C531" s="130" t="s">
        <v>7199</v>
      </c>
      <c r="D531" s="132">
        <v>276303.90000000002</v>
      </c>
    </row>
    <row r="532" spans="1:4" ht="12" customHeight="1">
      <c r="A532" s="130" t="s">
        <v>23840</v>
      </c>
      <c r="B532" s="131" t="s">
        <v>23841</v>
      </c>
      <c r="C532" s="130" t="s">
        <v>7199</v>
      </c>
      <c r="D532" s="132">
        <v>252224</v>
      </c>
    </row>
    <row r="533" spans="1:4" ht="12" customHeight="1">
      <c r="A533" s="130" t="s">
        <v>15931</v>
      </c>
      <c r="B533" s="131" t="s">
        <v>15932</v>
      </c>
      <c r="C533" s="130" t="s">
        <v>7199</v>
      </c>
      <c r="D533" s="132">
        <v>1696.85</v>
      </c>
    </row>
    <row r="534" spans="1:4" ht="12" customHeight="1">
      <c r="A534" s="130" t="s">
        <v>15933</v>
      </c>
      <c r="B534" s="131" t="s">
        <v>15934</v>
      </c>
      <c r="C534" s="130" t="s">
        <v>7199</v>
      </c>
      <c r="D534" s="132">
        <v>1926</v>
      </c>
    </row>
    <row r="535" spans="1:4" ht="12" customHeight="1">
      <c r="A535" s="130" t="s">
        <v>15935</v>
      </c>
      <c r="B535" s="131" t="s">
        <v>15936</v>
      </c>
      <c r="C535" s="130" t="s">
        <v>7199</v>
      </c>
      <c r="D535" s="132">
        <v>2490.17</v>
      </c>
    </row>
    <row r="536" spans="1:4" ht="12" customHeight="1">
      <c r="A536" s="130" t="s">
        <v>15939</v>
      </c>
      <c r="B536" s="131" t="s">
        <v>15940</v>
      </c>
      <c r="C536" s="130" t="s">
        <v>7199</v>
      </c>
      <c r="D536" s="132">
        <v>3907.11</v>
      </c>
    </row>
    <row r="537" spans="1:4" ht="12" customHeight="1">
      <c r="A537" s="130" t="s">
        <v>15945</v>
      </c>
      <c r="B537" s="131" t="s">
        <v>15946</v>
      </c>
      <c r="C537" s="130" t="s">
        <v>7199</v>
      </c>
      <c r="D537" s="132">
        <v>6513.3</v>
      </c>
    </row>
    <row r="538" spans="1:4" ht="12" customHeight="1">
      <c r="A538" s="130" t="s">
        <v>16060</v>
      </c>
      <c r="B538" s="131" t="s">
        <v>22219</v>
      </c>
      <c r="C538" s="130" t="s">
        <v>7199</v>
      </c>
      <c r="D538" s="132">
        <v>424243.21</v>
      </c>
    </row>
    <row r="539" spans="1:4" ht="12" customHeight="1">
      <c r="A539" s="130" t="s">
        <v>17046</v>
      </c>
      <c r="B539" s="131" t="s">
        <v>17047</v>
      </c>
      <c r="C539" s="130" t="s">
        <v>7199</v>
      </c>
      <c r="D539" s="132">
        <v>24910.35</v>
      </c>
    </row>
    <row r="540" spans="1:4" ht="12" customHeight="1">
      <c r="A540" s="130" t="s">
        <v>17358</v>
      </c>
      <c r="B540" s="131" t="s">
        <v>17359</v>
      </c>
      <c r="C540" s="130" t="s">
        <v>7199</v>
      </c>
      <c r="D540" s="132">
        <v>968595</v>
      </c>
    </row>
    <row r="541" spans="1:4" ht="12" customHeight="1">
      <c r="A541" s="130" t="s">
        <v>17360</v>
      </c>
      <c r="B541" s="131" t="s">
        <v>17361</v>
      </c>
      <c r="C541" s="130" t="s">
        <v>7199</v>
      </c>
      <c r="D541" s="132">
        <v>3907211.17</v>
      </c>
    </row>
    <row r="542" spans="1:4" ht="12" customHeight="1">
      <c r="A542" s="130" t="s">
        <v>17362</v>
      </c>
      <c r="B542" s="131" t="s">
        <v>17363</v>
      </c>
      <c r="C542" s="130" t="s">
        <v>7199</v>
      </c>
      <c r="D542" s="132">
        <v>3721153.63</v>
      </c>
    </row>
    <row r="543" spans="1:4" ht="12" customHeight="1">
      <c r="A543" s="130" t="s">
        <v>17376</v>
      </c>
      <c r="B543" s="131" t="s">
        <v>17377</v>
      </c>
      <c r="C543" s="130" t="s">
        <v>7199</v>
      </c>
      <c r="D543" s="132">
        <v>239380.72</v>
      </c>
    </row>
    <row r="544" spans="1:4" ht="12" customHeight="1">
      <c r="A544" s="130" t="s">
        <v>18759</v>
      </c>
      <c r="B544" s="131" t="s">
        <v>18760</v>
      </c>
      <c r="C544" s="130" t="s">
        <v>7199</v>
      </c>
      <c r="D544" s="132">
        <v>1924867.17</v>
      </c>
    </row>
    <row r="545" spans="1:4" ht="12" customHeight="1">
      <c r="A545" s="130" t="s">
        <v>18769</v>
      </c>
      <c r="B545" s="131" t="s">
        <v>18770</v>
      </c>
      <c r="C545" s="130" t="s">
        <v>7199</v>
      </c>
      <c r="D545" s="132">
        <v>192563.58</v>
      </c>
    </row>
    <row r="546" spans="1:4" ht="12" customHeight="1">
      <c r="A546" s="130" t="s">
        <v>18771</v>
      </c>
      <c r="B546" s="131" t="s">
        <v>18772</v>
      </c>
      <c r="C546" s="130" t="s">
        <v>7199</v>
      </c>
      <c r="D546" s="132">
        <v>3779481.8</v>
      </c>
    </row>
    <row r="547" spans="1:4" ht="12" customHeight="1">
      <c r="A547" s="130" t="s">
        <v>18777</v>
      </c>
      <c r="B547" s="131" t="s">
        <v>18778</v>
      </c>
      <c r="C547" s="130" t="s">
        <v>7199</v>
      </c>
      <c r="D547" s="132">
        <v>1132273.8700000001</v>
      </c>
    </row>
    <row r="548" spans="1:4" ht="12" customHeight="1">
      <c r="A548" s="130" t="s">
        <v>23842</v>
      </c>
      <c r="B548" s="131" t="s">
        <v>23843</v>
      </c>
      <c r="C548" s="130" t="s">
        <v>7199</v>
      </c>
      <c r="D548" s="132">
        <v>185580.51</v>
      </c>
    </row>
    <row r="549" spans="1:4" ht="12" customHeight="1">
      <c r="A549" s="130" t="s">
        <v>19305</v>
      </c>
      <c r="B549" s="131" t="s">
        <v>19306</v>
      </c>
      <c r="C549" s="130" t="s">
        <v>7199</v>
      </c>
      <c r="D549" s="132">
        <v>56526.89</v>
      </c>
    </row>
    <row r="550" spans="1:4" ht="12" customHeight="1">
      <c r="A550" s="130" t="s">
        <v>23844</v>
      </c>
      <c r="B550" s="131" t="s">
        <v>23845</v>
      </c>
      <c r="C550" s="130" t="s">
        <v>7199</v>
      </c>
      <c r="D550" s="132">
        <v>266879.35999999999</v>
      </c>
    </row>
    <row r="551" spans="1:4" ht="12" customHeight="1">
      <c r="A551" s="130" t="s">
        <v>9591</v>
      </c>
      <c r="B551" s="131" t="s">
        <v>23325</v>
      </c>
      <c r="C551" s="130" t="s">
        <v>7199</v>
      </c>
      <c r="D551" s="132">
        <v>74751.600000000006</v>
      </c>
    </row>
    <row r="552" spans="1:4" ht="12" customHeight="1">
      <c r="A552" s="130" t="s">
        <v>19313</v>
      </c>
      <c r="B552" s="131" t="s">
        <v>19314</v>
      </c>
      <c r="C552" s="130" t="s">
        <v>7199</v>
      </c>
      <c r="D552" s="132">
        <v>65580</v>
      </c>
    </row>
    <row r="553" spans="1:4" ht="12" customHeight="1">
      <c r="A553" s="130" t="s">
        <v>19367</v>
      </c>
      <c r="B553" s="131" t="s">
        <v>19368</v>
      </c>
      <c r="C553" s="130" t="s">
        <v>7199</v>
      </c>
      <c r="D553" s="132">
        <v>11710</v>
      </c>
    </row>
    <row r="554" spans="1:4" ht="12" customHeight="1">
      <c r="A554" s="130" t="s">
        <v>19369</v>
      </c>
      <c r="B554" s="131" t="s">
        <v>19370</v>
      </c>
      <c r="C554" s="130" t="s">
        <v>7199</v>
      </c>
      <c r="D554" s="132">
        <v>6558</v>
      </c>
    </row>
    <row r="555" spans="1:4" ht="12" customHeight="1">
      <c r="A555" s="130" t="s">
        <v>19383</v>
      </c>
      <c r="B555" s="131" t="s">
        <v>19384</v>
      </c>
      <c r="C555" s="130" t="s">
        <v>7199</v>
      </c>
      <c r="D555" s="132">
        <v>902681</v>
      </c>
    </row>
    <row r="556" spans="1:4" ht="20.100000000000001" customHeight="1">
      <c r="A556" s="425" t="s">
        <v>25667</v>
      </c>
      <c r="B556" s="425"/>
      <c r="C556" s="425"/>
      <c r="D556" s="425"/>
    </row>
    <row r="557" spans="1:4" ht="15" customHeight="1">
      <c r="A557" s="127" t="s">
        <v>7928</v>
      </c>
      <c r="B557" s="128" t="s">
        <v>7473</v>
      </c>
      <c r="C557" s="127" t="s">
        <v>7474</v>
      </c>
      <c r="D557" s="129" t="s">
        <v>23761</v>
      </c>
    </row>
    <row r="558" spans="1:4" ht="12" customHeight="1">
      <c r="A558" s="130" t="s">
        <v>23846</v>
      </c>
      <c r="B558" s="131" t="s">
        <v>23847</v>
      </c>
      <c r="C558" s="130" t="s">
        <v>5799</v>
      </c>
      <c r="D558" s="132">
        <v>0.58690925999999999</v>
      </c>
    </row>
    <row r="559" spans="1:4" ht="12" customHeight="1">
      <c r="A559" s="130" t="s">
        <v>23848</v>
      </c>
      <c r="B559" s="131" t="s">
        <v>23849</v>
      </c>
      <c r="C559" s="130" t="s">
        <v>5799</v>
      </c>
      <c r="D559" s="132">
        <v>1.06601886</v>
      </c>
    </row>
    <row r="560" spans="1:4" ht="12" customHeight="1">
      <c r="A560" s="130" t="s">
        <v>8344</v>
      </c>
      <c r="B560" s="131" t="s">
        <v>8345</v>
      </c>
      <c r="C560" s="130" t="s">
        <v>5799</v>
      </c>
      <c r="D560" s="132">
        <v>49.950934249999996</v>
      </c>
    </row>
    <row r="561" spans="1:4" ht="12" customHeight="1">
      <c r="A561" s="130" t="s">
        <v>8346</v>
      </c>
      <c r="B561" s="131" t="s">
        <v>8347</v>
      </c>
      <c r="C561" s="130" t="s">
        <v>5799</v>
      </c>
      <c r="D561" s="132">
        <v>73.086501749999996</v>
      </c>
    </row>
    <row r="562" spans="1:4" ht="12" customHeight="1">
      <c r="A562" s="130" t="s">
        <v>8624</v>
      </c>
      <c r="B562" s="131" t="s">
        <v>8625</v>
      </c>
      <c r="C562" s="130" t="s">
        <v>5799</v>
      </c>
      <c r="D562" s="132">
        <v>58.611508888888892</v>
      </c>
    </row>
    <row r="563" spans="1:4" ht="12" customHeight="1">
      <c r="A563" s="130" t="s">
        <v>8626</v>
      </c>
      <c r="B563" s="131" t="s">
        <v>8627</v>
      </c>
      <c r="C563" s="130" t="s">
        <v>5799</v>
      </c>
      <c r="D563" s="132">
        <v>103.92316444444445</v>
      </c>
    </row>
    <row r="564" spans="1:4" ht="12" customHeight="1">
      <c r="A564" s="130" t="s">
        <v>8650</v>
      </c>
      <c r="B564" s="131" t="s">
        <v>8651</v>
      </c>
      <c r="C564" s="130" t="s">
        <v>5799</v>
      </c>
      <c r="D564" s="132">
        <v>22.810000064</v>
      </c>
    </row>
    <row r="565" spans="1:4" ht="12" customHeight="1">
      <c r="A565" s="130" t="s">
        <v>8652</v>
      </c>
      <c r="B565" s="131" t="s">
        <v>8653</v>
      </c>
      <c r="C565" s="130" t="s">
        <v>5799</v>
      </c>
      <c r="D565" s="132">
        <v>29.096316464000001</v>
      </c>
    </row>
    <row r="566" spans="1:4" ht="12" customHeight="1">
      <c r="A566" s="130" t="s">
        <v>8658</v>
      </c>
      <c r="B566" s="131" t="s">
        <v>8659</v>
      </c>
      <c r="C566" s="130" t="s">
        <v>5799</v>
      </c>
      <c r="D566" s="132">
        <v>22.430848000000001</v>
      </c>
    </row>
    <row r="567" spans="1:4" ht="12" customHeight="1">
      <c r="A567" s="130" t="s">
        <v>8660</v>
      </c>
      <c r="B567" s="131" t="s">
        <v>8661</v>
      </c>
      <c r="C567" s="130" t="s">
        <v>5799</v>
      </c>
      <c r="D567" s="132">
        <v>22.935648</v>
      </c>
    </row>
    <row r="568" spans="1:4" ht="12" customHeight="1">
      <c r="A568" s="130" t="s">
        <v>8664</v>
      </c>
      <c r="B568" s="131" t="s">
        <v>8665</v>
      </c>
      <c r="C568" s="130" t="s">
        <v>5799</v>
      </c>
      <c r="D568" s="132">
        <v>23.984643200000001</v>
      </c>
    </row>
    <row r="569" spans="1:4" ht="12" customHeight="1">
      <c r="A569" s="130" t="s">
        <v>8666</v>
      </c>
      <c r="B569" s="131" t="s">
        <v>8667</v>
      </c>
      <c r="C569" s="130" t="s">
        <v>5799</v>
      </c>
      <c r="D569" s="132">
        <v>25.176963199999999</v>
      </c>
    </row>
    <row r="570" spans="1:4" ht="12" customHeight="1">
      <c r="A570" s="130" t="s">
        <v>8738</v>
      </c>
      <c r="B570" s="131" t="s">
        <v>8739</v>
      </c>
      <c r="C570" s="130" t="s">
        <v>5799</v>
      </c>
      <c r="D570" s="132">
        <v>25.517708799999998</v>
      </c>
    </row>
    <row r="571" spans="1:4" ht="12" customHeight="1">
      <c r="A571" s="130" t="s">
        <v>8740</v>
      </c>
      <c r="B571" s="131" t="s">
        <v>8741</v>
      </c>
      <c r="C571" s="130" t="s">
        <v>5799</v>
      </c>
      <c r="D571" s="132">
        <v>34.254338799999999</v>
      </c>
    </row>
    <row r="572" spans="1:4" ht="12" customHeight="1">
      <c r="A572" s="130" t="s">
        <v>8750</v>
      </c>
      <c r="B572" s="131" t="s">
        <v>8751</v>
      </c>
      <c r="C572" s="130" t="s">
        <v>5799</v>
      </c>
      <c r="D572" s="132">
        <v>0.62330799999999997</v>
      </c>
    </row>
    <row r="573" spans="1:4" ht="12" customHeight="1">
      <c r="A573" s="130" t="s">
        <v>8752</v>
      </c>
      <c r="B573" s="131" t="s">
        <v>8753</v>
      </c>
      <c r="C573" s="130" t="s">
        <v>5799</v>
      </c>
      <c r="D573" s="132">
        <v>1.0094279999999998</v>
      </c>
    </row>
    <row r="574" spans="1:4" ht="12" customHeight="1">
      <c r="A574" s="130" t="s">
        <v>8754</v>
      </c>
      <c r="B574" s="131" t="s">
        <v>8755</v>
      </c>
      <c r="C574" s="130" t="s">
        <v>5799</v>
      </c>
      <c r="D574" s="132">
        <v>1.0822386666666666</v>
      </c>
    </row>
    <row r="575" spans="1:4" ht="12" customHeight="1">
      <c r="A575" s="130" t="s">
        <v>8756</v>
      </c>
      <c r="B575" s="131" t="s">
        <v>8757</v>
      </c>
      <c r="C575" s="130" t="s">
        <v>5799</v>
      </c>
      <c r="D575" s="132">
        <v>1.7526519999999999</v>
      </c>
    </row>
    <row r="576" spans="1:4" ht="12" customHeight="1">
      <c r="A576" s="130" t="s">
        <v>8777</v>
      </c>
      <c r="B576" s="131" t="s">
        <v>8778</v>
      </c>
      <c r="C576" s="130" t="s">
        <v>5799</v>
      </c>
      <c r="D576" s="132">
        <v>0.94091333333333338</v>
      </c>
    </row>
    <row r="577" spans="1:4" ht="12" customHeight="1">
      <c r="A577" s="130" t="s">
        <v>8779</v>
      </c>
      <c r="B577" s="131" t="s">
        <v>8780</v>
      </c>
      <c r="C577" s="130" t="s">
        <v>5799</v>
      </c>
      <c r="D577" s="132">
        <v>1.5237799999999999</v>
      </c>
    </row>
    <row r="578" spans="1:4" ht="12" customHeight="1">
      <c r="A578" s="130" t="s">
        <v>8783</v>
      </c>
      <c r="B578" s="131" t="s">
        <v>8784</v>
      </c>
      <c r="C578" s="130" t="s">
        <v>5799</v>
      </c>
      <c r="D578" s="132">
        <v>1.2704213333333332</v>
      </c>
    </row>
    <row r="579" spans="1:4" ht="12" customHeight="1">
      <c r="A579" s="130" t="s">
        <v>8785</v>
      </c>
      <c r="B579" s="131" t="s">
        <v>8786</v>
      </c>
      <c r="C579" s="130" t="s">
        <v>5799</v>
      </c>
      <c r="D579" s="132">
        <v>2.0574079999999997</v>
      </c>
    </row>
    <row r="580" spans="1:4" ht="12" customHeight="1">
      <c r="A580" s="130" t="s">
        <v>23850</v>
      </c>
      <c r="B580" s="131" t="s">
        <v>23851</v>
      </c>
      <c r="C580" s="130" t="s">
        <v>5799</v>
      </c>
      <c r="D580" s="132">
        <v>67.935858730000007</v>
      </c>
    </row>
    <row r="581" spans="1:4" ht="12" customHeight="1">
      <c r="A581" s="130" t="s">
        <v>23852</v>
      </c>
      <c r="B581" s="131" t="s">
        <v>23853</v>
      </c>
      <c r="C581" s="130" t="s">
        <v>5799</v>
      </c>
      <c r="D581" s="132">
        <v>96.831523430000004</v>
      </c>
    </row>
    <row r="582" spans="1:4" ht="12" customHeight="1">
      <c r="A582" s="130" t="s">
        <v>9592</v>
      </c>
      <c r="B582" s="131" t="s">
        <v>9593</v>
      </c>
      <c r="C582" s="130" t="s">
        <v>5799</v>
      </c>
      <c r="D582" s="132">
        <v>25.121593000000001</v>
      </c>
    </row>
    <row r="583" spans="1:4" ht="12" customHeight="1">
      <c r="A583" s="130" t="s">
        <v>9594</v>
      </c>
      <c r="B583" s="131" t="s">
        <v>9595</v>
      </c>
      <c r="C583" s="130" t="s">
        <v>5799</v>
      </c>
      <c r="D583" s="132">
        <v>79.482633000000007</v>
      </c>
    </row>
    <row r="584" spans="1:4" ht="12" customHeight="1">
      <c r="A584" s="130" t="s">
        <v>9517</v>
      </c>
      <c r="B584" s="131" t="s">
        <v>9518</v>
      </c>
      <c r="C584" s="130" t="s">
        <v>5799</v>
      </c>
      <c r="D584" s="132">
        <v>50.388205333333332</v>
      </c>
    </row>
    <row r="585" spans="1:4" ht="12" customHeight="1">
      <c r="A585" s="130" t="s">
        <v>9519</v>
      </c>
      <c r="B585" s="131" t="s">
        <v>9520</v>
      </c>
      <c r="C585" s="130" t="s">
        <v>5799</v>
      </c>
      <c r="D585" s="132">
        <v>145.73348533333333</v>
      </c>
    </row>
    <row r="586" spans="1:4" ht="12" customHeight="1">
      <c r="A586" s="130" t="s">
        <v>9523</v>
      </c>
      <c r="B586" s="131" t="s">
        <v>9524</v>
      </c>
      <c r="C586" s="130" t="s">
        <v>5799</v>
      </c>
      <c r="D586" s="132">
        <v>51.564460000000004</v>
      </c>
    </row>
    <row r="587" spans="1:4" ht="12" customHeight="1">
      <c r="A587" s="130" t="s">
        <v>9525</v>
      </c>
      <c r="B587" s="131" t="s">
        <v>9526</v>
      </c>
      <c r="C587" s="130" t="s">
        <v>5799</v>
      </c>
      <c r="D587" s="132">
        <v>148.15886</v>
      </c>
    </row>
    <row r="588" spans="1:4" ht="12" customHeight="1">
      <c r="A588" s="130" t="s">
        <v>9528</v>
      </c>
      <c r="B588" s="131" t="s">
        <v>9529</v>
      </c>
      <c r="C588" s="130" t="s">
        <v>5799</v>
      </c>
      <c r="D588" s="132">
        <v>68.866064808823538</v>
      </c>
    </row>
    <row r="589" spans="1:4" ht="12" customHeight="1">
      <c r="A589" s="130" t="s">
        <v>9530</v>
      </c>
      <c r="B589" s="131" t="s">
        <v>9531</v>
      </c>
      <c r="C589" s="130" t="s">
        <v>5799</v>
      </c>
      <c r="D589" s="132">
        <v>210.42718422058823</v>
      </c>
    </row>
    <row r="590" spans="1:4" ht="12" customHeight="1">
      <c r="A590" s="130" t="s">
        <v>9533</v>
      </c>
      <c r="B590" s="131" t="s">
        <v>9534</v>
      </c>
      <c r="C590" s="130" t="s">
        <v>5799</v>
      </c>
      <c r="D590" s="132">
        <v>62.849107058823527</v>
      </c>
    </row>
    <row r="591" spans="1:4" ht="12" customHeight="1">
      <c r="A591" s="130" t="s">
        <v>9535</v>
      </c>
      <c r="B591" s="131" t="s">
        <v>9536</v>
      </c>
      <c r="C591" s="130" t="s">
        <v>5799</v>
      </c>
      <c r="D591" s="132">
        <v>173.71023647058823</v>
      </c>
    </row>
    <row r="592" spans="1:4" ht="12" customHeight="1">
      <c r="A592" s="130" t="s">
        <v>9539</v>
      </c>
      <c r="B592" s="131" t="s">
        <v>9540</v>
      </c>
      <c r="C592" s="130" t="s">
        <v>5799</v>
      </c>
      <c r="D592" s="132">
        <v>82.360974044117654</v>
      </c>
    </row>
    <row r="593" spans="1:4" ht="12" customHeight="1">
      <c r="A593" s="130" t="s">
        <v>9541</v>
      </c>
      <c r="B593" s="131" t="s">
        <v>9542</v>
      </c>
      <c r="C593" s="130" t="s">
        <v>5799</v>
      </c>
      <c r="D593" s="132">
        <v>239.05657110294118</v>
      </c>
    </row>
    <row r="594" spans="1:4" ht="12" customHeight="1">
      <c r="A594" s="130" t="s">
        <v>9559</v>
      </c>
      <c r="B594" s="131" t="s">
        <v>20728</v>
      </c>
      <c r="C594" s="130" t="s">
        <v>5799</v>
      </c>
      <c r="D594" s="132">
        <v>49.966632466666674</v>
      </c>
    </row>
    <row r="595" spans="1:4" ht="12" customHeight="1">
      <c r="A595" s="130" t="s">
        <v>9560</v>
      </c>
      <c r="B595" s="131" t="s">
        <v>20729</v>
      </c>
      <c r="C595" s="130" t="s">
        <v>5799</v>
      </c>
      <c r="D595" s="132">
        <v>122.90822446666667</v>
      </c>
    </row>
    <row r="596" spans="1:4" ht="12" customHeight="1">
      <c r="A596" s="130" t="s">
        <v>9548</v>
      </c>
      <c r="B596" s="131" t="s">
        <v>9549</v>
      </c>
      <c r="C596" s="130" t="s">
        <v>5799</v>
      </c>
      <c r="D596" s="132">
        <v>63.295856333333333</v>
      </c>
    </row>
    <row r="597" spans="1:4" ht="12" customHeight="1">
      <c r="A597" s="130" t="s">
        <v>9550</v>
      </c>
      <c r="B597" s="131" t="s">
        <v>9551</v>
      </c>
      <c r="C597" s="130" t="s">
        <v>5799</v>
      </c>
      <c r="D597" s="132">
        <v>172.34837633333333</v>
      </c>
    </row>
    <row r="598" spans="1:4" ht="12" customHeight="1">
      <c r="A598" s="130" t="s">
        <v>9554</v>
      </c>
      <c r="B598" s="131" t="s">
        <v>9555</v>
      </c>
      <c r="C598" s="130" t="s">
        <v>5799</v>
      </c>
      <c r="D598" s="132">
        <v>66.682790266666672</v>
      </c>
    </row>
    <row r="599" spans="1:4" ht="12" customHeight="1">
      <c r="A599" s="130" t="s">
        <v>9556</v>
      </c>
      <c r="B599" s="131" t="s">
        <v>9557</v>
      </c>
      <c r="C599" s="130" t="s">
        <v>5799</v>
      </c>
      <c r="D599" s="132">
        <v>203.28405426666666</v>
      </c>
    </row>
    <row r="600" spans="1:4" ht="12" customHeight="1">
      <c r="A600" s="130" t="s">
        <v>9561</v>
      </c>
      <c r="B600" s="131" t="s">
        <v>9562</v>
      </c>
      <c r="C600" s="130" t="s">
        <v>5799</v>
      </c>
      <c r="D600" s="132">
        <v>62.041160833333336</v>
      </c>
    </row>
    <row r="601" spans="1:4" ht="12" customHeight="1">
      <c r="A601" s="130" t="s">
        <v>9563</v>
      </c>
      <c r="B601" s="131" t="s">
        <v>9564</v>
      </c>
      <c r="C601" s="130" t="s">
        <v>5799</v>
      </c>
      <c r="D601" s="132">
        <v>169.76126083333332</v>
      </c>
    </row>
    <row r="602" spans="1:4" ht="12" customHeight="1">
      <c r="A602" s="130" t="s">
        <v>9569</v>
      </c>
      <c r="B602" s="131" t="s">
        <v>9570</v>
      </c>
      <c r="C602" s="130" t="s">
        <v>5799</v>
      </c>
      <c r="D602" s="132">
        <v>109.148633168</v>
      </c>
    </row>
    <row r="603" spans="1:4" ht="12" customHeight="1">
      <c r="A603" s="130" t="s">
        <v>9571</v>
      </c>
      <c r="B603" s="131" t="s">
        <v>9572</v>
      </c>
      <c r="C603" s="130" t="s">
        <v>5799</v>
      </c>
      <c r="D603" s="132">
        <v>280.561523088</v>
      </c>
    </row>
    <row r="604" spans="1:4" ht="12" customHeight="1">
      <c r="A604" s="130" t="s">
        <v>9573</v>
      </c>
      <c r="B604" s="131" t="s">
        <v>9574</v>
      </c>
      <c r="C604" s="130" t="s">
        <v>5799</v>
      </c>
      <c r="D604" s="132">
        <v>139.38933125599999</v>
      </c>
    </row>
    <row r="605" spans="1:4" ht="12" customHeight="1">
      <c r="A605" s="130" t="s">
        <v>9575</v>
      </c>
      <c r="B605" s="131" t="s">
        <v>9576</v>
      </c>
      <c r="C605" s="130" t="s">
        <v>5799</v>
      </c>
      <c r="D605" s="132">
        <v>314.05907589600002</v>
      </c>
    </row>
    <row r="606" spans="1:4" ht="12" customHeight="1">
      <c r="A606" s="130" t="s">
        <v>9581</v>
      </c>
      <c r="B606" s="131" t="s">
        <v>9582</v>
      </c>
      <c r="C606" s="130" t="s">
        <v>5799</v>
      </c>
      <c r="D606" s="132">
        <v>66.728659558823537</v>
      </c>
    </row>
    <row r="607" spans="1:4" ht="12" customHeight="1">
      <c r="A607" s="130" t="s">
        <v>9583</v>
      </c>
      <c r="B607" s="131" t="s">
        <v>9584</v>
      </c>
      <c r="C607" s="130" t="s">
        <v>5799</v>
      </c>
      <c r="D607" s="132">
        <v>181.94068897058824</v>
      </c>
    </row>
    <row r="608" spans="1:4" ht="12" customHeight="1">
      <c r="A608" s="130" t="s">
        <v>9587</v>
      </c>
      <c r="B608" s="131" t="s">
        <v>9588</v>
      </c>
      <c r="C608" s="130" t="s">
        <v>5799</v>
      </c>
      <c r="D608" s="132">
        <v>70.494107573529419</v>
      </c>
    </row>
    <row r="609" spans="1:4" ht="12" customHeight="1">
      <c r="A609" s="130" t="s">
        <v>9589</v>
      </c>
      <c r="B609" s="131" t="s">
        <v>9590</v>
      </c>
      <c r="C609" s="130" t="s">
        <v>5799</v>
      </c>
      <c r="D609" s="132">
        <v>213.88106933823528</v>
      </c>
    </row>
    <row r="610" spans="1:4" ht="12" customHeight="1">
      <c r="A610" s="130" t="s">
        <v>9600</v>
      </c>
      <c r="B610" s="131" t="s">
        <v>9601</v>
      </c>
      <c r="C610" s="130" t="s">
        <v>5799</v>
      </c>
      <c r="D610" s="132">
        <v>13.746978775384617</v>
      </c>
    </row>
    <row r="611" spans="1:4" ht="12" customHeight="1">
      <c r="A611" s="130" t="s">
        <v>9602</v>
      </c>
      <c r="B611" s="131" t="s">
        <v>9603</v>
      </c>
      <c r="C611" s="130" t="s">
        <v>5799</v>
      </c>
      <c r="D611" s="132">
        <v>18.764124313846157</v>
      </c>
    </row>
    <row r="612" spans="1:4" ht="12" customHeight="1">
      <c r="A612" s="130" t="s">
        <v>9773</v>
      </c>
      <c r="B612" s="131" t="s">
        <v>9774</v>
      </c>
      <c r="C612" s="130" t="s">
        <v>5799</v>
      </c>
      <c r="D612" s="132">
        <v>84.407201528571434</v>
      </c>
    </row>
    <row r="613" spans="1:4" ht="12" customHeight="1">
      <c r="A613" s="130" t="s">
        <v>9775</v>
      </c>
      <c r="B613" s="131" t="s">
        <v>9776</v>
      </c>
      <c r="C613" s="130" t="s">
        <v>5799</v>
      </c>
      <c r="D613" s="132">
        <v>229.84270324285714</v>
      </c>
    </row>
    <row r="614" spans="1:4" ht="12" customHeight="1">
      <c r="A614" s="130" t="s">
        <v>9779</v>
      </c>
      <c r="B614" s="131" t="s">
        <v>9780</v>
      </c>
      <c r="C614" s="130" t="s">
        <v>5799</v>
      </c>
      <c r="D614" s="132">
        <v>106.34678571428572</v>
      </c>
    </row>
    <row r="615" spans="1:4" ht="12" customHeight="1">
      <c r="A615" s="130" t="s">
        <v>9781</v>
      </c>
      <c r="B615" s="131" t="s">
        <v>9782</v>
      </c>
      <c r="C615" s="130" t="s">
        <v>5799</v>
      </c>
      <c r="D615" s="132">
        <v>328.03392857142859</v>
      </c>
    </row>
    <row r="616" spans="1:4" ht="12" customHeight="1">
      <c r="A616" s="130" t="s">
        <v>9851</v>
      </c>
      <c r="B616" s="131" t="s">
        <v>9852</v>
      </c>
      <c r="C616" s="130" t="s">
        <v>5799</v>
      </c>
      <c r="D616" s="132">
        <v>0.35935325000000001</v>
      </c>
    </row>
    <row r="617" spans="1:4" ht="12" customHeight="1">
      <c r="A617" s="130" t="s">
        <v>9853</v>
      </c>
      <c r="B617" s="131" t="s">
        <v>9854</v>
      </c>
      <c r="C617" s="130" t="s">
        <v>5799</v>
      </c>
      <c r="D617" s="132">
        <v>0.52885950000000004</v>
      </c>
    </row>
    <row r="618" spans="1:4" ht="12" customHeight="1">
      <c r="A618" s="130" t="s">
        <v>9881</v>
      </c>
      <c r="B618" s="131" t="s">
        <v>9882</v>
      </c>
      <c r="C618" s="130" t="s">
        <v>5799</v>
      </c>
      <c r="D618" s="132">
        <v>104.12475564814815</v>
      </c>
    </row>
    <row r="619" spans="1:4" ht="12" customHeight="1">
      <c r="A619" s="130" t="s">
        <v>9883</v>
      </c>
      <c r="B619" s="131" t="s">
        <v>9884</v>
      </c>
      <c r="C619" s="130" t="s">
        <v>5799</v>
      </c>
      <c r="D619" s="132">
        <v>312.48854453703706</v>
      </c>
    </row>
    <row r="620" spans="1:4" ht="12" customHeight="1">
      <c r="A620" s="130" t="s">
        <v>9885</v>
      </c>
      <c r="B620" s="131" t="s">
        <v>9886</v>
      </c>
      <c r="C620" s="130" t="s">
        <v>5799</v>
      </c>
      <c r="D620" s="132">
        <v>118.09463611111113</v>
      </c>
    </row>
    <row r="621" spans="1:4" ht="12" customHeight="1">
      <c r="A621" s="130" t="s">
        <v>9887</v>
      </c>
      <c r="B621" s="131" t="s">
        <v>9888</v>
      </c>
      <c r="C621" s="130" t="s">
        <v>5799</v>
      </c>
      <c r="D621" s="132">
        <v>397.44730277777779</v>
      </c>
    </row>
    <row r="622" spans="1:4" ht="12" customHeight="1">
      <c r="A622" s="130" t="s">
        <v>10154</v>
      </c>
      <c r="B622" s="131" t="s">
        <v>10155</v>
      </c>
      <c r="C622" s="130" t="s">
        <v>5799</v>
      </c>
      <c r="D622" s="132">
        <v>94.323983111111119</v>
      </c>
    </row>
    <row r="623" spans="1:4" ht="12" customHeight="1">
      <c r="A623" s="130" t="s">
        <v>10156</v>
      </c>
      <c r="B623" s="131" t="s">
        <v>10157</v>
      </c>
      <c r="C623" s="130" t="s">
        <v>5799</v>
      </c>
      <c r="D623" s="132">
        <v>246.22396903703705</v>
      </c>
    </row>
    <row r="624" spans="1:4" ht="12" customHeight="1">
      <c r="A624" s="130" t="s">
        <v>10158</v>
      </c>
      <c r="B624" s="131" t="s">
        <v>10159</v>
      </c>
      <c r="C624" s="130" t="s">
        <v>5799</v>
      </c>
      <c r="D624" s="132">
        <v>80.384506799999997</v>
      </c>
    </row>
    <row r="625" spans="1:4" ht="12" customHeight="1">
      <c r="A625" s="130" t="s">
        <v>10160</v>
      </c>
      <c r="B625" s="131" t="s">
        <v>10161</v>
      </c>
      <c r="C625" s="130" t="s">
        <v>5799</v>
      </c>
      <c r="D625" s="132">
        <v>225.7605988</v>
      </c>
    </row>
    <row r="626" spans="1:4" ht="12" customHeight="1">
      <c r="A626" s="130" t="s">
        <v>10162</v>
      </c>
      <c r="B626" s="131" t="s">
        <v>10163</v>
      </c>
      <c r="C626" s="130" t="s">
        <v>5799</v>
      </c>
      <c r="D626" s="132">
        <v>81.744081559999998</v>
      </c>
    </row>
    <row r="627" spans="1:4" ht="12" customHeight="1">
      <c r="A627" s="130" t="s">
        <v>10164</v>
      </c>
      <c r="B627" s="131" t="s">
        <v>10165</v>
      </c>
      <c r="C627" s="130" t="s">
        <v>5799</v>
      </c>
      <c r="D627" s="132">
        <v>228.44658795999999</v>
      </c>
    </row>
    <row r="628" spans="1:4" ht="12" customHeight="1">
      <c r="A628" s="130" t="s">
        <v>10168</v>
      </c>
      <c r="B628" s="131" t="s">
        <v>10169</v>
      </c>
      <c r="C628" s="130" t="s">
        <v>5799</v>
      </c>
      <c r="D628" s="132">
        <v>22.965275222222221</v>
      </c>
    </row>
    <row r="629" spans="1:4" ht="12" customHeight="1">
      <c r="A629" s="130" t="s">
        <v>10170</v>
      </c>
      <c r="B629" s="131" t="s">
        <v>10171</v>
      </c>
      <c r="C629" s="130" t="s">
        <v>5799</v>
      </c>
      <c r="D629" s="132">
        <v>27.692318555555556</v>
      </c>
    </row>
    <row r="630" spans="1:4" ht="12" customHeight="1">
      <c r="A630" s="130" t="s">
        <v>10174</v>
      </c>
      <c r="B630" s="131" t="s">
        <v>10175</v>
      </c>
      <c r="C630" s="130" t="s">
        <v>5799</v>
      </c>
      <c r="D630" s="132">
        <v>32.381083833333335</v>
      </c>
    </row>
    <row r="631" spans="1:4" ht="12" customHeight="1">
      <c r="A631" s="130" t="s">
        <v>10176</v>
      </c>
      <c r="B631" s="131" t="s">
        <v>10177</v>
      </c>
      <c r="C631" s="130" t="s">
        <v>5799</v>
      </c>
      <c r="D631" s="132">
        <v>49.094118833333333</v>
      </c>
    </row>
    <row r="632" spans="1:4" ht="12" customHeight="1">
      <c r="A632" s="130" t="s">
        <v>10182</v>
      </c>
      <c r="B632" s="131" t="s">
        <v>10183</v>
      </c>
      <c r="C632" s="130" t="s">
        <v>5799</v>
      </c>
      <c r="D632" s="132">
        <v>58.110313777777776</v>
      </c>
    </row>
    <row r="633" spans="1:4" ht="12" customHeight="1">
      <c r="A633" s="130" t="s">
        <v>10184</v>
      </c>
      <c r="B633" s="131" t="s">
        <v>10185</v>
      </c>
      <c r="C633" s="130" t="s">
        <v>5799</v>
      </c>
      <c r="D633" s="132">
        <v>113.01954911111112</v>
      </c>
    </row>
    <row r="634" spans="1:4" ht="12" customHeight="1">
      <c r="A634" s="130" t="s">
        <v>23854</v>
      </c>
      <c r="B634" s="131" t="s">
        <v>23855</v>
      </c>
      <c r="C634" s="130" t="s">
        <v>5799</v>
      </c>
      <c r="D634" s="132">
        <v>0.95584464166666661</v>
      </c>
    </row>
    <row r="635" spans="1:4" ht="12" customHeight="1">
      <c r="A635" s="130" t="s">
        <v>23856</v>
      </c>
      <c r="B635" s="131" t="s">
        <v>23857</v>
      </c>
      <c r="C635" s="130" t="s">
        <v>5799</v>
      </c>
      <c r="D635" s="132">
        <v>4.5069493083333336</v>
      </c>
    </row>
    <row r="636" spans="1:4" ht="12" customHeight="1">
      <c r="A636" s="130" t="s">
        <v>10244</v>
      </c>
      <c r="B636" s="131" t="s">
        <v>10245</v>
      </c>
      <c r="C636" s="130" t="s">
        <v>5799</v>
      </c>
      <c r="D636" s="132">
        <v>35.372592380952376</v>
      </c>
    </row>
    <row r="637" spans="1:4" ht="12" customHeight="1">
      <c r="A637" s="130" t="s">
        <v>10246</v>
      </c>
      <c r="B637" s="131" t="s">
        <v>10247</v>
      </c>
      <c r="C637" s="130" t="s">
        <v>5799</v>
      </c>
      <c r="D637" s="132">
        <v>106.23958603174603</v>
      </c>
    </row>
    <row r="638" spans="1:4" ht="12" customHeight="1">
      <c r="A638" s="130" t="s">
        <v>10250</v>
      </c>
      <c r="B638" s="131" t="s">
        <v>10251</v>
      </c>
      <c r="C638" s="130" t="s">
        <v>5799</v>
      </c>
      <c r="D638" s="132">
        <v>45.04992</v>
      </c>
    </row>
    <row r="639" spans="1:4" ht="12" customHeight="1">
      <c r="A639" s="130" t="s">
        <v>10252</v>
      </c>
      <c r="B639" s="131" t="s">
        <v>10253</v>
      </c>
      <c r="C639" s="130" t="s">
        <v>5799</v>
      </c>
      <c r="D639" s="132">
        <v>135.20885333333334</v>
      </c>
    </row>
    <row r="640" spans="1:4" ht="12" customHeight="1">
      <c r="A640" s="130" t="s">
        <v>10256</v>
      </c>
      <c r="B640" s="131" t="s">
        <v>10257</v>
      </c>
      <c r="C640" s="130" t="s">
        <v>5799</v>
      </c>
      <c r="D640" s="132">
        <v>47.349266666666665</v>
      </c>
    </row>
    <row r="641" spans="1:4" ht="12" customHeight="1">
      <c r="A641" s="130" t="s">
        <v>10258</v>
      </c>
      <c r="B641" s="131" t="s">
        <v>10259</v>
      </c>
      <c r="C641" s="130" t="s">
        <v>5799</v>
      </c>
      <c r="D641" s="132">
        <v>158.13682222222224</v>
      </c>
    </row>
    <row r="642" spans="1:4" ht="12" customHeight="1">
      <c r="A642" s="130" t="s">
        <v>10262</v>
      </c>
      <c r="B642" s="131" t="s">
        <v>10263</v>
      </c>
      <c r="C642" s="130" t="s">
        <v>5799</v>
      </c>
      <c r="D642" s="132">
        <v>72.578409523809526</v>
      </c>
    </row>
    <row r="643" spans="1:4" ht="12" customHeight="1">
      <c r="A643" s="130" t="s">
        <v>10264</v>
      </c>
      <c r="B643" s="131" t="s">
        <v>10265</v>
      </c>
      <c r="C643" s="130" t="s">
        <v>5799</v>
      </c>
      <c r="D643" s="132">
        <v>316.66525079365078</v>
      </c>
    </row>
    <row r="644" spans="1:4" ht="12" customHeight="1">
      <c r="A644" s="130" t="s">
        <v>23858</v>
      </c>
      <c r="B644" s="131" t="s">
        <v>23859</v>
      </c>
      <c r="C644" s="130" t="s">
        <v>5799</v>
      </c>
      <c r="D644" s="132">
        <v>13.077143333333334</v>
      </c>
    </row>
    <row r="645" spans="1:4" ht="12" customHeight="1">
      <c r="A645" s="130" t="s">
        <v>23860</v>
      </c>
      <c r="B645" s="131" t="s">
        <v>23861</v>
      </c>
      <c r="C645" s="130" t="s">
        <v>5799</v>
      </c>
      <c r="D645" s="132">
        <v>60.361276666666669</v>
      </c>
    </row>
    <row r="646" spans="1:4" ht="12" customHeight="1">
      <c r="A646" s="130" t="s">
        <v>23862</v>
      </c>
      <c r="B646" s="131" t="s">
        <v>23863</v>
      </c>
      <c r="C646" s="130" t="s">
        <v>5799</v>
      </c>
      <c r="D646" s="132">
        <v>0.90109726000000001</v>
      </c>
    </row>
    <row r="647" spans="1:4" ht="12" customHeight="1">
      <c r="A647" s="130" t="s">
        <v>23864</v>
      </c>
      <c r="B647" s="131" t="s">
        <v>23865</v>
      </c>
      <c r="C647" s="130" t="s">
        <v>5799</v>
      </c>
      <c r="D647" s="132">
        <v>1.3608407600000001</v>
      </c>
    </row>
    <row r="648" spans="1:4" ht="12" customHeight="1">
      <c r="A648" s="130" t="s">
        <v>23866</v>
      </c>
      <c r="B648" s="131" t="s">
        <v>23867</v>
      </c>
      <c r="C648" s="130" t="s">
        <v>5799</v>
      </c>
      <c r="D648" s="132">
        <v>3.5154161000000004</v>
      </c>
    </row>
    <row r="649" spans="1:4" ht="12" customHeight="1">
      <c r="A649" s="130" t="s">
        <v>23868</v>
      </c>
      <c r="B649" s="131" t="s">
        <v>23869</v>
      </c>
      <c r="C649" s="130" t="s">
        <v>5799</v>
      </c>
      <c r="D649" s="132">
        <v>23.166104099999998</v>
      </c>
    </row>
    <row r="650" spans="1:4" ht="12" customHeight="1">
      <c r="A650" s="130" t="s">
        <v>10282</v>
      </c>
      <c r="B650" s="131" t="s">
        <v>10283</v>
      </c>
      <c r="C650" s="130" t="s">
        <v>5799</v>
      </c>
      <c r="D650" s="132">
        <v>1.0619333333333334</v>
      </c>
    </row>
    <row r="651" spans="1:4" ht="12" customHeight="1">
      <c r="A651" s="130" t="s">
        <v>10338</v>
      </c>
      <c r="B651" s="131" t="s">
        <v>10339</v>
      </c>
      <c r="C651" s="130" t="s">
        <v>5799</v>
      </c>
      <c r="D651" s="132">
        <v>310.62056444444448</v>
      </c>
    </row>
    <row r="652" spans="1:4" ht="12" customHeight="1">
      <c r="A652" s="130" t="s">
        <v>10340</v>
      </c>
      <c r="B652" s="131" t="s">
        <v>10341</v>
      </c>
      <c r="C652" s="130" t="s">
        <v>5799</v>
      </c>
      <c r="D652" s="132">
        <v>592.43112888888891</v>
      </c>
    </row>
    <row r="653" spans="1:4" ht="12" customHeight="1">
      <c r="A653" s="130" t="s">
        <v>11044</v>
      </c>
      <c r="B653" s="131" t="s">
        <v>11045</v>
      </c>
      <c r="C653" s="130" t="s">
        <v>5799</v>
      </c>
      <c r="D653" s="132">
        <v>1.9684133555555556</v>
      </c>
    </row>
    <row r="654" spans="1:4" ht="12" customHeight="1">
      <c r="A654" s="130" t="s">
        <v>11233</v>
      </c>
      <c r="B654" s="131" t="s">
        <v>11234</v>
      </c>
      <c r="C654" s="130" t="s">
        <v>5799</v>
      </c>
      <c r="D654" s="132">
        <v>162.43513808088235</v>
      </c>
    </row>
    <row r="655" spans="1:4" ht="12" customHeight="1">
      <c r="A655" s="130" t="s">
        <v>11235</v>
      </c>
      <c r="B655" s="131" t="s">
        <v>11236</v>
      </c>
      <c r="C655" s="130" t="s">
        <v>5799</v>
      </c>
      <c r="D655" s="132">
        <v>392.10844469852941</v>
      </c>
    </row>
    <row r="656" spans="1:4" ht="27" customHeight="1">
      <c r="A656" s="130" t="s">
        <v>21441</v>
      </c>
      <c r="B656" s="131" t="s">
        <v>21442</v>
      </c>
      <c r="C656" s="130" t="s">
        <v>5799</v>
      </c>
      <c r="D656" s="132">
        <v>34.648287928571428</v>
      </c>
    </row>
    <row r="657" spans="1:4" ht="27" customHeight="1">
      <c r="A657" s="130" t="s">
        <v>21443</v>
      </c>
      <c r="B657" s="131" t="s">
        <v>21444</v>
      </c>
      <c r="C657" s="130" t="s">
        <v>5799</v>
      </c>
      <c r="D657" s="132">
        <v>40.507186142857144</v>
      </c>
    </row>
    <row r="658" spans="1:4" ht="12" customHeight="1">
      <c r="A658" s="130" t="s">
        <v>11402</v>
      </c>
      <c r="B658" s="131" t="s">
        <v>11403</v>
      </c>
      <c r="C658" s="130" t="s">
        <v>5799</v>
      </c>
      <c r="D658" s="132">
        <v>114.09098127999999</v>
      </c>
    </row>
    <row r="659" spans="1:4" ht="12" customHeight="1">
      <c r="A659" s="130" t="s">
        <v>11404</v>
      </c>
      <c r="B659" s="131" t="s">
        <v>11405</v>
      </c>
      <c r="C659" s="130" t="s">
        <v>5799</v>
      </c>
      <c r="D659" s="132">
        <v>284.47262547999998</v>
      </c>
    </row>
    <row r="660" spans="1:4" ht="12" customHeight="1">
      <c r="A660" s="130" t="s">
        <v>21445</v>
      </c>
      <c r="B660" s="131" t="s">
        <v>21446</v>
      </c>
      <c r="C660" s="130" t="s">
        <v>5799</v>
      </c>
      <c r="D660" s="132">
        <v>214.01805987500001</v>
      </c>
    </row>
    <row r="661" spans="1:4" ht="12" customHeight="1">
      <c r="A661" s="130" t="s">
        <v>21447</v>
      </c>
      <c r="B661" s="131" t="s">
        <v>21448</v>
      </c>
      <c r="C661" s="130" t="s">
        <v>5799</v>
      </c>
      <c r="D661" s="132">
        <v>511.51841237500003</v>
      </c>
    </row>
    <row r="662" spans="1:4" ht="18" customHeight="1">
      <c r="A662" s="130" t="s">
        <v>23870</v>
      </c>
      <c r="B662" s="131" t="s">
        <v>23871</v>
      </c>
      <c r="C662" s="130" t="s">
        <v>5799</v>
      </c>
      <c r="D662" s="132">
        <v>91.61418583999999</v>
      </c>
    </row>
    <row r="663" spans="1:4" ht="27" customHeight="1">
      <c r="A663" s="130" t="s">
        <v>23872</v>
      </c>
      <c r="B663" s="131" t="s">
        <v>23873</v>
      </c>
      <c r="C663" s="130" t="s">
        <v>5799</v>
      </c>
      <c r="D663" s="132">
        <v>246.06607883999999</v>
      </c>
    </row>
    <row r="664" spans="1:4" ht="12" customHeight="1">
      <c r="A664" s="130" t="s">
        <v>11431</v>
      </c>
      <c r="B664" s="131" t="s">
        <v>11432</v>
      </c>
      <c r="C664" s="130" t="s">
        <v>5799</v>
      </c>
      <c r="D664" s="132">
        <v>0.35543544000000005</v>
      </c>
    </row>
    <row r="665" spans="1:4" ht="12" customHeight="1">
      <c r="A665" s="130" t="s">
        <v>11437</v>
      </c>
      <c r="B665" s="131" t="s">
        <v>11438</v>
      </c>
      <c r="C665" s="130" t="s">
        <v>5799</v>
      </c>
      <c r="D665" s="132">
        <v>8.4055206400000007</v>
      </c>
    </row>
    <row r="666" spans="1:4" ht="12" customHeight="1">
      <c r="A666" s="130" t="s">
        <v>11439</v>
      </c>
      <c r="B666" s="131" t="s">
        <v>11440</v>
      </c>
      <c r="C666" s="130" t="s">
        <v>5799</v>
      </c>
      <c r="D666" s="132">
        <v>11.688927140000001</v>
      </c>
    </row>
    <row r="667" spans="1:4" ht="12" customHeight="1">
      <c r="A667" s="130" t="s">
        <v>21471</v>
      </c>
      <c r="B667" s="131" t="s">
        <v>21472</v>
      </c>
      <c r="C667" s="130" t="s">
        <v>5799</v>
      </c>
      <c r="D667" s="132">
        <v>80.893273579545451</v>
      </c>
    </row>
    <row r="668" spans="1:4" ht="12" customHeight="1">
      <c r="A668" s="130" t="s">
        <v>21473</v>
      </c>
      <c r="B668" s="131" t="s">
        <v>21474</v>
      </c>
      <c r="C668" s="130" t="s">
        <v>5799</v>
      </c>
      <c r="D668" s="132">
        <v>80.999302045454542</v>
      </c>
    </row>
    <row r="669" spans="1:4" ht="12" customHeight="1">
      <c r="A669" s="130" t="s">
        <v>11961</v>
      </c>
      <c r="B669" s="131" t="s">
        <v>11962</v>
      </c>
      <c r="C669" s="130" t="s">
        <v>5799</v>
      </c>
      <c r="D669" s="132">
        <v>193.32860915000001</v>
      </c>
    </row>
    <row r="670" spans="1:4" ht="12" customHeight="1">
      <c r="A670" s="130" t="s">
        <v>11963</v>
      </c>
      <c r="B670" s="131" t="s">
        <v>11964</v>
      </c>
      <c r="C670" s="130" t="s">
        <v>5799</v>
      </c>
      <c r="D670" s="132">
        <v>525.42167414999994</v>
      </c>
    </row>
    <row r="671" spans="1:4" ht="12" customHeight="1">
      <c r="A671" s="130" t="s">
        <v>21626</v>
      </c>
      <c r="B671" s="131" t="s">
        <v>21627</v>
      </c>
      <c r="C671" s="130" t="s">
        <v>5799</v>
      </c>
      <c r="D671" s="132">
        <v>0.12834276</v>
      </c>
    </row>
    <row r="672" spans="1:4" ht="18" customHeight="1">
      <c r="A672" s="130" t="s">
        <v>21628</v>
      </c>
      <c r="B672" s="131" t="s">
        <v>21629</v>
      </c>
      <c r="C672" s="130" t="s">
        <v>5799</v>
      </c>
      <c r="D672" s="132">
        <v>0.19382375999999998</v>
      </c>
    </row>
    <row r="673" spans="1:4" ht="12" customHeight="1">
      <c r="A673" s="130" t="s">
        <v>23874</v>
      </c>
      <c r="B673" s="131" t="s">
        <v>23875</v>
      </c>
      <c r="C673" s="130" t="s">
        <v>5799</v>
      </c>
      <c r="D673" s="132">
        <v>0.61047427142857136</v>
      </c>
    </row>
    <row r="674" spans="1:4" ht="12" customHeight="1">
      <c r="A674" s="130" t="s">
        <v>23876</v>
      </c>
      <c r="B674" s="131" t="s">
        <v>23877</v>
      </c>
      <c r="C674" s="130" t="s">
        <v>5799</v>
      </c>
      <c r="D674" s="132">
        <v>5.8881946285714282</v>
      </c>
    </row>
    <row r="675" spans="1:4" ht="12" customHeight="1">
      <c r="A675" s="130" t="s">
        <v>12049</v>
      </c>
      <c r="B675" s="131" t="s">
        <v>12050</v>
      </c>
      <c r="C675" s="130" t="s">
        <v>5799</v>
      </c>
      <c r="D675" s="132">
        <v>4.8945795900000011</v>
      </c>
    </row>
    <row r="676" spans="1:4" ht="12" customHeight="1">
      <c r="A676" s="130" t="s">
        <v>12051</v>
      </c>
      <c r="B676" s="131" t="s">
        <v>12052</v>
      </c>
      <c r="C676" s="130" t="s">
        <v>5799</v>
      </c>
      <c r="D676" s="132">
        <v>6.8842460900000004</v>
      </c>
    </row>
    <row r="677" spans="1:4" ht="12" customHeight="1">
      <c r="A677" s="130" t="s">
        <v>21637</v>
      </c>
      <c r="B677" s="131" t="s">
        <v>21638</v>
      </c>
      <c r="C677" s="130" t="s">
        <v>5799</v>
      </c>
      <c r="D677" s="132">
        <v>3.2511356999999994</v>
      </c>
    </row>
    <row r="678" spans="1:4" ht="18" customHeight="1">
      <c r="A678" s="130" t="s">
        <v>21639</v>
      </c>
      <c r="B678" s="131" t="s">
        <v>21640</v>
      </c>
      <c r="C678" s="130" t="s">
        <v>5799</v>
      </c>
      <c r="D678" s="132">
        <v>16.207963199999998</v>
      </c>
    </row>
    <row r="679" spans="1:4" ht="12" customHeight="1">
      <c r="A679" s="130" t="s">
        <v>12110</v>
      </c>
      <c r="B679" s="131" t="s">
        <v>12111</v>
      </c>
      <c r="C679" s="130" t="s">
        <v>5799</v>
      </c>
      <c r="D679" s="132">
        <v>33.365753391666665</v>
      </c>
    </row>
    <row r="680" spans="1:4" ht="12" customHeight="1">
      <c r="A680" s="130" t="s">
        <v>12112</v>
      </c>
      <c r="B680" s="131" t="s">
        <v>12113</v>
      </c>
      <c r="C680" s="130" t="s">
        <v>5799</v>
      </c>
      <c r="D680" s="132">
        <v>175.99577897500001</v>
      </c>
    </row>
    <row r="681" spans="1:4" ht="12" customHeight="1">
      <c r="A681" s="130" t="s">
        <v>12116</v>
      </c>
      <c r="B681" s="131" t="s">
        <v>12117</v>
      </c>
      <c r="C681" s="130" t="s">
        <v>5799</v>
      </c>
      <c r="D681" s="132">
        <v>36.434091633333331</v>
      </c>
    </row>
    <row r="682" spans="1:4" ht="12" customHeight="1">
      <c r="A682" s="130" t="s">
        <v>12118</v>
      </c>
      <c r="B682" s="131" t="s">
        <v>12119</v>
      </c>
      <c r="C682" s="130" t="s">
        <v>5799</v>
      </c>
      <c r="D682" s="132">
        <v>214.75394130000001</v>
      </c>
    </row>
    <row r="683" spans="1:4" ht="12" customHeight="1">
      <c r="A683" s="130" t="s">
        <v>12126</v>
      </c>
      <c r="B683" s="131" t="s">
        <v>12127</v>
      </c>
      <c r="C683" s="130" t="s">
        <v>5799</v>
      </c>
      <c r="D683" s="132">
        <v>27.549399241666666</v>
      </c>
    </row>
    <row r="684" spans="1:4" ht="12" customHeight="1">
      <c r="A684" s="130" t="s">
        <v>12128</v>
      </c>
      <c r="B684" s="131" t="s">
        <v>12129</v>
      </c>
      <c r="C684" s="130" t="s">
        <v>5799</v>
      </c>
      <c r="D684" s="132">
        <v>65.326833324999996</v>
      </c>
    </row>
    <row r="685" spans="1:4" ht="12" customHeight="1">
      <c r="A685" s="130" t="s">
        <v>12166</v>
      </c>
      <c r="B685" s="131" t="s">
        <v>12167</v>
      </c>
      <c r="C685" s="130" t="s">
        <v>5799</v>
      </c>
      <c r="D685" s="132">
        <v>57.660420900000005</v>
      </c>
    </row>
    <row r="686" spans="1:4" ht="12" customHeight="1">
      <c r="A686" s="130" t="s">
        <v>12168</v>
      </c>
      <c r="B686" s="131" t="s">
        <v>12169</v>
      </c>
      <c r="C686" s="130" t="s">
        <v>5799</v>
      </c>
      <c r="D686" s="132">
        <v>78.267864399999993</v>
      </c>
    </row>
    <row r="687" spans="1:4" ht="12" customHeight="1">
      <c r="A687" s="130" t="s">
        <v>12172</v>
      </c>
      <c r="B687" s="131" t="s">
        <v>12173</v>
      </c>
      <c r="C687" s="130" t="s">
        <v>5799</v>
      </c>
      <c r="D687" s="132">
        <v>83.181744559999999</v>
      </c>
    </row>
    <row r="688" spans="1:4" ht="12" customHeight="1">
      <c r="A688" s="130" t="s">
        <v>12174</v>
      </c>
      <c r="B688" s="131" t="s">
        <v>12175</v>
      </c>
      <c r="C688" s="130" t="s">
        <v>5799</v>
      </c>
      <c r="D688" s="132">
        <v>122.01870495999999</v>
      </c>
    </row>
    <row r="689" spans="1:4" ht="12" customHeight="1">
      <c r="A689" s="130" t="s">
        <v>12178</v>
      </c>
      <c r="B689" s="131" t="s">
        <v>12179</v>
      </c>
      <c r="C689" s="130" t="s">
        <v>5799</v>
      </c>
      <c r="D689" s="132">
        <v>110.92256046</v>
      </c>
    </row>
    <row r="690" spans="1:4" ht="12" customHeight="1">
      <c r="A690" s="130" t="s">
        <v>12180</v>
      </c>
      <c r="B690" s="131" t="s">
        <v>12181</v>
      </c>
      <c r="C690" s="130" t="s">
        <v>5799</v>
      </c>
      <c r="D690" s="132">
        <v>169.57438936</v>
      </c>
    </row>
    <row r="691" spans="1:4" ht="12" customHeight="1">
      <c r="A691" s="130" t="s">
        <v>12184</v>
      </c>
      <c r="B691" s="131" t="s">
        <v>12185</v>
      </c>
      <c r="C691" s="130" t="s">
        <v>5799</v>
      </c>
      <c r="D691" s="132">
        <v>102.15636038888888</v>
      </c>
    </row>
    <row r="692" spans="1:4" ht="12" customHeight="1">
      <c r="A692" s="130" t="s">
        <v>12186</v>
      </c>
      <c r="B692" s="131" t="s">
        <v>12187</v>
      </c>
      <c r="C692" s="130" t="s">
        <v>5799</v>
      </c>
      <c r="D692" s="132">
        <v>275.12186983333334</v>
      </c>
    </row>
    <row r="693" spans="1:4" ht="12" customHeight="1">
      <c r="A693" s="130" t="s">
        <v>12189</v>
      </c>
      <c r="B693" s="131" t="s">
        <v>12190</v>
      </c>
      <c r="C693" s="130" t="s">
        <v>5799</v>
      </c>
      <c r="D693" s="132">
        <v>61.446037419999996</v>
      </c>
    </row>
    <row r="694" spans="1:4" ht="12" customHeight="1">
      <c r="A694" s="130" t="s">
        <v>12191</v>
      </c>
      <c r="B694" s="131" t="s">
        <v>12192</v>
      </c>
      <c r="C694" s="130" t="s">
        <v>5799</v>
      </c>
      <c r="D694" s="132">
        <v>128.43061642000001</v>
      </c>
    </row>
    <row r="695" spans="1:4" ht="12" customHeight="1">
      <c r="A695" s="130" t="s">
        <v>23878</v>
      </c>
      <c r="B695" s="131" t="s">
        <v>23879</v>
      </c>
      <c r="C695" s="130" t="s">
        <v>5799</v>
      </c>
      <c r="D695" s="132">
        <v>200.59803500000001</v>
      </c>
    </row>
    <row r="696" spans="1:4" ht="12" customHeight="1">
      <c r="A696" s="130" t="s">
        <v>23880</v>
      </c>
      <c r="B696" s="131" t="s">
        <v>23881</v>
      </c>
      <c r="C696" s="130" t="s">
        <v>5799</v>
      </c>
      <c r="D696" s="132">
        <v>591.93253500000003</v>
      </c>
    </row>
    <row r="697" spans="1:4" ht="27" customHeight="1">
      <c r="A697" s="130" t="s">
        <v>23882</v>
      </c>
      <c r="B697" s="131" t="s">
        <v>23883</v>
      </c>
      <c r="C697" s="130" t="s">
        <v>5799</v>
      </c>
      <c r="D697" s="132">
        <v>1.38853078</v>
      </c>
    </row>
    <row r="698" spans="1:4" ht="27" customHeight="1">
      <c r="A698" s="130" t="s">
        <v>23884</v>
      </c>
      <c r="B698" s="131" t="s">
        <v>23885</v>
      </c>
      <c r="C698" s="130" t="s">
        <v>5799</v>
      </c>
      <c r="D698" s="132">
        <v>1.9768912799999998</v>
      </c>
    </row>
    <row r="699" spans="1:4" ht="12" customHeight="1">
      <c r="A699" s="130" t="s">
        <v>21651</v>
      </c>
      <c r="B699" s="131" t="s">
        <v>21652</v>
      </c>
      <c r="C699" s="130" t="s">
        <v>5799</v>
      </c>
      <c r="D699" s="132">
        <v>2.9793333333333334</v>
      </c>
    </row>
    <row r="700" spans="1:4" ht="12" customHeight="1">
      <c r="A700" s="130" t="s">
        <v>21653</v>
      </c>
      <c r="B700" s="131" t="s">
        <v>21654</v>
      </c>
      <c r="C700" s="130" t="s">
        <v>5799</v>
      </c>
      <c r="D700" s="132">
        <v>3.3893333333333335</v>
      </c>
    </row>
    <row r="701" spans="1:4" ht="12" customHeight="1">
      <c r="A701" s="130" t="s">
        <v>21696</v>
      </c>
      <c r="B701" s="131" t="s">
        <v>21697</v>
      </c>
      <c r="C701" s="130" t="s">
        <v>5799</v>
      </c>
      <c r="D701" s="132">
        <v>8.0769690909090901</v>
      </c>
    </row>
    <row r="702" spans="1:4" ht="12" customHeight="1">
      <c r="A702" s="130" t="s">
        <v>21698</v>
      </c>
      <c r="B702" s="131" t="s">
        <v>21699</v>
      </c>
      <c r="C702" s="130" t="s">
        <v>5799</v>
      </c>
      <c r="D702" s="132">
        <v>13.846232727272726</v>
      </c>
    </row>
    <row r="703" spans="1:4" ht="12" customHeight="1">
      <c r="A703" s="130" t="s">
        <v>21700</v>
      </c>
      <c r="B703" s="131" t="s">
        <v>21701</v>
      </c>
      <c r="C703" s="130" t="s">
        <v>5799</v>
      </c>
      <c r="D703" s="132">
        <v>39.986871732954548</v>
      </c>
    </row>
    <row r="704" spans="1:4" ht="12" customHeight="1">
      <c r="A704" s="130" t="s">
        <v>21704</v>
      </c>
      <c r="B704" s="131" t="s">
        <v>21705</v>
      </c>
      <c r="C704" s="130" t="s">
        <v>5799</v>
      </c>
      <c r="D704" s="132">
        <v>23.582001278409091</v>
      </c>
    </row>
    <row r="705" spans="1:4" ht="18" customHeight="1">
      <c r="A705" s="130" t="s">
        <v>23886</v>
      </c>
      <c r="B705" s="131" t="s">
        <v>23887</v>
      </c>
      <c r="C705" s="130" t="s">
        <v>5799</v>
      </c>
      <c r="D705" s="132">
        <v>17.080000000000002</v>
      </c>
    </row>
    <row r="706" spans="1:4" ht="18" customHeight="1">
      <c r="A706" s="130" t="s">
        <v>23888</v>
      </c>
      <c r="B706" s="131" t="s">
        <v>23889</v>
      </c>
      <c r="C706" s="130" t="s">
        <v>5799</v>
      </c>
      <c r="D706" s="132">
        <v>24.080000000000002</v>
      </c>
    </row>
    <row r="707" spans="1:4" ht="12" customHeight="1">
      <c r="A707" s="130" t="s">
        <v>13345</v>
      </c>
      <c r="B707" s="131" t="s">
        <v>13346</v>
      </c>
      <c r="C707" s="130" t="s">
        <v>5799</v>
      </c>
      <c r="D707" s="132">
        <v>23.221503430000002</v>
      </c>
    </row>
    <row r="708" spans="1:4" ht="12" customHeight="1">
      <c r="A708" s="130" t="s">
        <v>13347</v>
      </c>
      <c r="B708" s="131" t="s">
        <v>13348</v>
      </c>
      <c r="C708" s="130" t="s">
        <v>5799</v>
      </c>
      <c r="D708" s="132">
        <v>25.157073930000003</v>
      </c>
    </row>
    <row r="709" spans="1:4" ht="12" customHeight="1">
      <c r="A709" s="130" t="s">
        <v>13355</v>
      </c>
      <c r="B709" s="131" t="s">
        <v>13356</v>
      </c>
      <c r="C709" s="130" t="s">
        <v>5799</v>
      </c>
      <c r="D709" s="132">
        <v>27.40414595</v>
      </c>
    </row>
    <row r="710" spans="1:4" ht="12" customHeight="1">
      <c r="A710" s="130" t="s">
        <v>13357</v>
      </c>
      <c r="B710" s="131" t="s">
        <v>13358</v>
      </c>
      <c r="C710" s="130" t="s">
        <v>5799</v>
      </c>
      <c r="D710" s="132">
        <v>39.235767575000004</v>
      </c>
    </row>
    <row r="711" spans="1:4" ht="12" customHeight="1">
      <c r="A711" s="130" t="s">
        <v>19578</v>
      </c>
      <c r="B711" s="131" t="s">
        <v>19579</v>
      </c>
      <c r="C711" s="130" t="s">
        <v>5799</v>
      </c>
      <c r="D711" s="132">
        <v>22.51413114</v>
      </c>
    </row>
    <row r="712" spans="1:4" ht="12" customHeight="1">
      <c r="A712" s="130" t="s">
        <v>19580</v>
      </c>
      <c r="B712" s="131" t="s">
        <v>19581</v>
      </c>
      <c r="C712" s="130" t="s">
        <v>5799</v>
      </c>
      <c r="D712" s="132">
        <v>30.371088140000001</v>
      </c>
    </row>
    <row r="713" spans="1:4" ht="12" customHeight="1">
      <c r="A713" s="130" t="s">
        <v>13410</v>
      </c>
      <c r="B713" s="131" t="s">
        <v>13411</v>
      </c>
      <c r="C713" s="130" t="s">
        <v>5799</v>
      </c>
      <c r="D713" s="132">
        <v>484.88037360294118</v>
      </c>
    </row>
    <row r="714" spans="1:4" ht="12" customHeight="1">
      <c r="A714" s="130" t="s">
        <v>13412</v>
      </c>
      <c r="B714" s="131" t="s">
        <v>13413</v>
      </c>
      <c r="C714" s="130" t="s">
        <v>5799</v>
      </c>
      <c r="D714" s="132">
        <v>1251.6159000735292</v>
      </c>
    </row>
    <row r="715" spans="1:4" ht="12" customHeight="1">
      <c r="A715" s="130" t="s">
        <v>13416</v>
      </c>
      <c r="B715" s="131" t="s">
        <v>13417</v>
      </c>
      <c r="C715" s="130" t="s">
        <v>5799</v>
      </c>
      <c r="D715" s="132">
        <v>121.95818266666667</v>
      </c>
    </row>
    <row r="716" spans="1:4" ht="12" customHeight="1">
      <c r="A716" s="130" t="s">
        <v>13418</v>
      </c>
      <c r="B716" s="131" t="s">
        <v>13419</v>
      </c>
      <c r="C716" s="130" t="s">
        <v>5799</v>
      </c>
      <c r="D716" s="132">
        <v>307.80107600000002</v>
      </c>
    </row>
    <row r="717" spans="1:4" ht="12" customHeight="1">
      <c r="A717" s="130" t="s">
        <v>21867</v>
      </c>
      <c r="B717" s="131" t="s">
        <v>21868</v>
      </c>
      <c r="C717" s="130" t="s">
        <v>5799</v>
      </c>
      <c r="D717" s="132">
        <v>6.4666724571428569</v>
      </c>
    </row>
    <row r="718" spans="1:4" ht="12" customHeight="1">
      <c r="A718" s="130" t="s">
        <v>21869</v>
      </c>
      <c r="B718" s="131" t="s">
        <v>21870</v>
      </c>
      <c r="C718" s="130" t="s">
        <v>5799</v>
      </c>
      <c r="D718" s="132">
        <v>10.197445028571428</v>
      </c>
    </row>
    <row r="719" spans="1:4" ht="12" customHeight="1">
      <c r="A719" s="130" t="s">
        <v>21873</v>
      </c>
      <c r="B719" s="131" t="s">
        <v>21874</v>
      </c>
      <c r="C719" s="130" t="s">
        <v>5799</v>
      </c>
      <c r="D719" s="132">
        <v>4.5319389142857149</v>
      </c>
    </row>
    <row r="720" spans="1:4" ht="12" customHeight="1">
      <c r="A720" s="130" t="s">
        <v>21875</v>
      </c>
      <c r="B720" s="131" t="s">
        <v>21876</v>
      </c>
      <c r="C720" s="130" t="s">
        <v>5799</v>
      </c>
      <c r="D720" s="132">
        <v>7.1465190571428581</v>
      </c>
    </row>
    <row r="721" spans="1:4" ht="12" customHeight="1">
      <c r="A721" s="130" t="s">
        <v>23890</v>
      </c>
      <c r="B721" s="131" t="s">
        <v>23891</v>
      </c>
      <c r="C721" s="130" t="s">
        <v>5799</v>
      </c>
      <c r="D721" s="132">
        <v>312.95315519999997</v>
      </c>
    </row>
    <row r="722" spans="1:4" ht="12" customHeight="1">
      <c r="A722" s="130" t="s">
        <v>23892</v>
      </c>
      <c r="B722" s="131" t="s">
        <v>23893</v>
      </c>
      <c r="C722" s="130" t="s">
        <v>5799</v>
      </c>
      <c r="D722" s="132">
        <v>667.30995119999989</v>
      </c>
    </row>
    <row r="723" spans="1:4" ht="12" customHeight="1">
      <c r="A723" s="130" t="s">
        <v>23894</v>
      </c>
      <c r="B723" s="131" t="s">
        <v>23895</v>
      </c>
      <c r="C723" s="130" t="s">
        <v>5799</v>
      </c>
      <c r="D723" s="132">
        <v>373.54504319999995</v>
      </c>
    </row>
    <row r="724" spans="1:4" ht="12" customHeight="1">
      <c r="A724" s="130" t="s">
        <v>23896</v>
      </c>
      <c r="B724" s="131" t="s">
        <v>23897</v>
      </c>
      <c r="C724" s="130" t="s">
        <v>5799</v>
      </c>
      <c r="D724" s="132">
        <v>755.03507520000005</v>
      </c>
    </row>
    <row r="725" spans="1:4" ht="12" customHeight="1">
      <c r="A725" s="130" t="s">
        <v>13245</v>
      </c>
      <c r="B725" s="131" t="s">
        <v>13246</v>
      </c>
      <c r="C725" s="130" t="s">
        <v>5799</v>
      </c>
      <c r="D725" s="132">
        <v>1.3991751428571428</v>
      </c>
    </row>
    <row r="726" spans="1:4" ht="12" customHeight="1">
      <c r="A726" s="130" t="s">
        <v>13248</v>
      </c>
      <c r="B726" s="131" t="s">
        <v>13249</v>
      </c>
      <c r="C726" s="130" t="s">
        <v>5799</v>
      </c>
      <c r="D726" s="132">
        <v>6.4385020000000001E-2</v>
      </c>
    </row>
    <row r="727" spans="1:4" ht="12" customHeight="1">
      <c r="A727" s="130" t="s">
        <v>13250</v>
      </c>
      <c r="B727" s="131" t="s">
        <v>13251</v>
      </c>
      <c r="C727" s="130" t="s">
        <v>5799</v>
      </c>
      <c r="D727" s="132">
        <v>9.7234520000000005E-2</v>
      </c>
    </row>
    <row r="728" spans="1:4" ht="12" customHeight="1">
      <c r="A728" s="130" t="s">
        <v>23898</v>
      </c>
      <c r="B728" s="131" t="s">
        <v>23899</v>
      </c>
      <c r="C728" s="130" t="s">
        <v>5799</v>
      </c>
      <c r="D728" s="132">
        <v>1.3473616000000002</v>
      </c>
    </row>
    <row r="729" spans="1:4" ht="12" customHeight="1">
      <c r="A729" s="130" t="s">
        <v>23900</v>
      </c>
      <c r="B729" s="131" t="s">
        <v>23901</v>
      </c>
      <c r="C729" s="130" t="s">
        <v>5799</v>
      </c>
      <c r="D729" s="132">
        <v>2.3837936000000006</v>
      </c>
    </row>
    <row r="730" spans="1:4" ht="12" customHeight="1">
      <c r="A730" s="130" t="s">
        <v>13262</v>
      </c>
      <c r="B730" s="131" t="s">
        <v>13263</v>
      </c>
      <c r="C730" s="130" t="s">
        <v>5799</v>
      </c>
      <c r="D730" s="132">
        <v>40.859371875000001</v>
      </c>
    </row>
    <row r="731" spans="1:4" ht="12" customHeight="1">
      <c r="A731" s="130" t="s">
        <v>13264</v>
      </c>
      <c r="B731" s="131" t="s">
        <v>13265</v>
      </c>
      <c r="C731" s="130" t="s">
        <v>5799</v>
      </c>
      <c r="D731" s="132">
        <v>60.107934374999999</v>
      </c>
    </row>
    <row r="732" spans="1:4" ht="12" customHeight="1">
      <c r="A732" s="130" t="s">
        <v>13266</v>
      </c>
      <c r="B732" s="131" t="s">
        <v>13267</v>
      </c>
      <c r="C732" s="130" t="s">
        <v>5799</v>
      </c>
      <c r="D732" s="132">
        <v>33.405733380000001</v>
      </c>
    </row>
    <row r="733" spans="1:4" ht="12" customHeight="1">
      <c r="A733" s="130" t="s">
        <v>13268</v>
      </c>
      <c r="B733" s="131" t="s">
        <v>13269</v>
      </c>
      <c r="C733" s="130" t="s">
        <v>5799</v>
      </c>
      <c r="D733" s="132">
        <v>44.359197879999996</v>
      </c>
    </row>
    <row r="734" spans="1:4" ht="12" customHeight="1">
      <c r="A734" s="130" t="s">
        <v>13270</v>
      </c>
      <c r="B734" s="131" t="s">
        <v>13271</v>
      </c>
      <c r="C734" s="130" t="s">
        <v>5799</v>
      </c>
      <c r="D734" s="132">
        <v>110.7112908875</v>
      </c>
    </row>
    <row r="735" spans="1:4" ht="12" customHeight="1">
      <c r="A735" s="130" t="s">
        <v>13272</v>
      </c>
      <c r="B735" s="131" t="s">
        <v>13273</v>
      </c>
      <c r="C735" s="130" t="s">
        <v>5799</v>
      </c>
      <c r="D735" s="132">
        <v>220.50655388750002</v>
      </c>
    </row>
    <row r="736" spans="1:4" ht="12" customHeight="1">
      <c r="A736" s="130" t="s">
        <v>13478</v>
      </c>
      <c r="B736" s="131" t="s">
        <v>13479</v>
      </c>
      <c r="C736" s="130" t="s">
        <v>5799</v>
      </c>
      <c r="D736" s="132">
        <v>1.1752402457142859</v>
      </c>
    </row>
    <row r="737" spans="1:4" ht="33.75">
      <c r="A737" s="130" t="s">
        <v>25668</v>
      </c>
      <c r="B737" s="131" t="s">
        <v>25669</v>
      </c>
      <c r="C737" s="130" t="s">
        <v>5799</v>
      </c>
      <c r="D737" s="132">
        <v>303.27870937500001</v>
      </c>
    </row>
    <row r="738" spans="1:4" ht="33.75">
      <c r="A738" s="130" t="s">
        <v>25670</v>
      </c>
      <c r="B738" s="131" t="s">
        <v>25671</v>
      </c>
      <c r="C738" s="130" t="s">
        <v>5799</v>
      </c>
      <c r="D738" s="132">
        <v>611.03345937500001</v>
      </c>
    </row>
    <row r="739" spans="1:4" ht="12" customHeight="1">
      <c r="A739" s="130" t="s">
        <v>14022</v>
      </c>
      <c r="B739" s="131" t="s">
        <v>14023</v>
      </c>
      <c r="C739" s="130" t="s">
        <v>5799</v>
      </c>
      <c r="D739" s="132">
        <v>24.214718300000001</v>
      </c>
    </row>
    <row r="740" spans="1:4" ht="12" customHeight="1">
      <c r="A740" s="130" t="s">
        <v>14024</v>
      </c>
      <c r="B740" s="131" t="s">
        <v>14025</v>
      </c>
      <c r="C740" s="130" t="s">
        <v>5799</v>
      </c>
      <c r="D740" s="132">
        <v>25.607441300000001</v>
      </c>
    </row>
    <row r="741" spans="1:4" ht="12" customHeight="1">
      <c r="A741" s="130" t="s">
        <v>14202</v>
      </c>
      <c r="B741" s="131" t="s">
        <v>14203</v>
      </c>
      <c r="C741" s="130" t="s">
        <v>5799</v>
      </c>
      <c r="D741" s="132">
        <v>8.1216799999999996</v>
      </c>
    </row>
    <row r="742" spans="1:4" ht="12" customHeight="1">
      <c r="A742" s="130" t="s">
        <v>23902</v>
      </c>
      <c r="B742" s="131" t="s">
        <v>23903</v>
      </c>
      <c r="C742" s="130" t="s">
        <v>5799</v>
      </c>
      <c r="D742" s="132">
        <v>37.922740634999997</v>
      </c>
    </row>
    <row r="743" spans="1:4" ht="12" customHeight="1">
      <c r="A743" s="130" t="s">
        <v>23904</v>
      </c>
      <c r="B743" s="131" t="s">
        <v>23905</v>
      </c>
      <c r="C743" s="130" t="s">
        <v>5799</v>
      </c>
      <c r="D743" s="132">
        <v>45.282360384999997</v>
      </c>
    </row>
    <row r="744" spans="1:4" ht="12" customHeight="1">
      <c r="A744" s="130" t="s">
        <v>14429</v>
      </c>
      <c r="B744" s="131" t="s">
        <v>14430</v>
      </c>
      <c r="C744" s="130" t="s">
        <v>5799</v>
      </c>
      <c r="D744" s="132">
        <v>20.905194080000001</v>
      </c>
    </row>
    <row r="745" spans="1:4" ht="12" customHeight="1">
      <c r="A745" s="130" t="s">
        <v>14431</v>
      </c>
      <c r="B745" s="131" t="s">
        <v>14432</v>
      </c>
      <c r="C745" s="130" t="s">
        <v>5799</v>
      </c>
      <c r="D745" s="132">
        <v>22.152742079999999</v>
      </c>
    </row>
    <row r="746" spans="1:4" ht="12" customHeight="1">
      <c r="A746" s="130" t="s">
        <v>14548</v>
      </c>
      <c r="B746" s="131" t="s">
        <v>14549</v>
      </c>
      <c r="C746" s="130" t="s">
        <v>5799</v>
      </c>
      <c r="D746" s="132">
        <v>436.64447447500004</v>
      </c>
    </row>
    <row r="747" spans="1:4" ht="12" customHeight="1">
      <c r="A747" s="130" t="s">
        <v>14550</v>
      </c>
      <c r="B747" s="131" t="s">
        <v>14551</v>
      </c>
      <c r="C747" s="130" t="s">
        <v>5799</v>
      </c>
      <c r="D747" s="132">
        <v>1064.816716975</v>
      </c>
    </row>
    <row r="748" spans="1:4" ht="12" customHeight="1">
      <c r="A748" s="130" t="s">
        <v>15556</v>
      </c>
      <c r="B748" s="131" t="s">
        <v>15557</v>
      </c>
      <c r="C748" s="130" t="s">
        <v>5799</v>
      </c>
      <c r="D748" s="132">
        <v>3.3942555138461534</v>
      </c>
    </row>
    <row r="749" spans="1:4" ht="12" customHeight="1">
      <c r="A749" s="130" t="s">
        <v>15558</v>
      </c>
      <c r="B749" s="131" t="s">
        <v>15559</v>
      </c>
      <c r="C749" s="130" t="s">
        <v>5799</v>
      </c>
      <c r="D749" s="132">
        <v>4.6330348984615384</v>
      </c>
    </row>
    <row r="750" spans="1:4" ht="12" customHeight="1">
      <c r="A750" s="130" t="s">
        <v>15585</v>
      </c>
      <c r="B750" s="131" t="s">
        <v>15586</v>
      </c>
      <c r="C750" s="130" t="s">
        <v>5799</v>
      </c>
      <c r="D750" s="132">
        <v>53.389132860294119</v>
      </c>
    </row>
    <row r="751" spans="1:4" ht="12" customHeight="1">
      <c r="A751" s="130" t="s">
        <v>15587</v>
      </c>
      <c r="B751" s="131" t="s">
        <v>15588</v>
      </c>
      <c r="C751" s="130" t="s">
        <v>5799</v>
      </c>
      <c r="D751" s="132">
        <v>137.09201550735295</v>
      </c>
    </row>
    <row r="752" spans="1:4" ht="12" customHeight="1">
      <c r="A752" s="130" t="s">
        <v>23906</v>
      </c>
      <c r="B752" s="131" t="s">
        <v>23907</v>
      </c>
      <c r="C752" s="130" t="s">
        <v>5799</v>
      </c>
      <c r="D752" s="132">
        <v>0.21583564999999999</v>
      </c>
    </row>
    <row r="753" spans="1:4" ht="12" customHeight="1">
      <c r="A753" s="130" t="s">
        <v>23908</v>
      </c>
      <c r="B753" s="131" t="s">
        <v>23909</v>
      </c>
      <c r="C753" s="130" t="s">
        <v>5799</v>
      </c>
      <c r="D753" s="132">
        <v>0.36863964999999999</v>
      </c>
    </row>
    <row r="754" spans="1:4" ht="12" customHeight="1">
      <c r="A754" s="130" t="s">
        <v>15623</v>
      </c>
      <c r="B754" s="131" t="s">
        <v>15624</v>
      </c>
      <c r="C754" s="130" t="s">
        <v>5799</v>
      </c>
      <c r="D754" s="132">
        <v>25.553882000000002</v>
      </c>
    </row>
    <row r="755" spans="1:4" ht="12" customHeight="1">
      <c r="A755" s="130" t="s">
        <v>15625</v>
      </c>
      <c r="B755" s="131" t="s">
        <v>15626</v>
      </c>
      <c r="C755" s="130" t="s">
        <v>5799</v>
      </c>
      <c r="D755" s="132">
        <v>27.584302000000001</v>
      </c>
    </row>
    <row r="756" spans="1:4" ht="12" customHeight="1">
      <c r="A756" s="130" t="s">
        <v>15604</v>
      </c>
      <c r="B756" s="131" t="s">
        <v>15605</v>
      </c>
      <c r="C756" s="130" t="s">
        <v>5799</v>
      </c>
      <c r="D756" s="132">
        <v>0.76436567999999994</v>
      </c>
    </row>
    <row r="757" spans="1:4" ht="12" customHeight="1">
      <c r="A757" s="130" t="s">
        <v>15606</v>
      </c>
      <c r="B757" s="131" t="s">
        <v>15607</v>
      </c>
      <c r="C757" s="130" t="s">
        <v>5799</v>
      </c>
      <c r="D757" s="132">
        <v>2.84035868</v>
      </c>
    </row>
    <row r="758" spans="1:4" ht="12" customHeight="1">
      <c r="A758" s="130" t="s">
        <v>15610</v>
      </c>
      <c r="B758" s="131" t="s">
        <v>15611</v>
      </c>
      <c r="C758" s="130" t="s">
        <v>5799</v>
      </c>
      <c r="D758" s="132">
        <v>4.6469699999999996</v>
      </c>
    </row>
    <row r="759" spans="1:4" ht="12" customHeight="1">
      <c r="A759" s="130" t="s">
        <v>15612</v>
      </c>
      <c r="B759" s="131" t="s">
        <v>15613</v>
      </c>
      <c r="C759" s="130" t="s">
        <v>5799</v>
      </c>
      <c r="D759" s="132">
        <v>7.6588949999999993</v>
      </c>
    </row>
    <row r="760" spans="1:4" ht="12" customHeight="1">
      <c r="A760" s="130" t="s">
        <v>15522</v>
      </c>
      <c r="B760" s="131" t="s">
        <v>15523</v>
      </c>
      <c r="C760" s="130" t="s">
        <v>5799</v>
      </c>
      <c r="D760" s="132">
        <v>21.641328266666665</v>
      </c>
    </row>
    <row r="761" spans="1:4" ht="12" customHeight="1">
      <c r="A761" s="130" t="s">
        <v>15524</v>
      </c>
      <c r="B761" s="131" t="s">
        <v>15525</v>
      </c>
      <c r="C761" s="130" t="s">
        <v>5799</v>
      </c>
      <c r="D761" s="132">
        <v>23.264454933333333</v>
      </c>
    </row>
    <row r="762" spans="1:4" ht="12" customHeight="1">
      <c r="A762" s="130" t="s">
        <v>15526</v>
      </c>
      <c r="B762" s="131" t="s">
        <v>15527</v>
      </c>
      <c r="C762" s="130" t="s">
        <v>5799</v>
      </c>
      <c r="D762" s="132">
        <v>23.269186666666666</v>
      </c>
    </row>
    <row r="763" spans="1:4" ht="12" customHeight="1">
      <c r="A763" s="130" t="s">
        <v>15528</v>
      </c>
      <c r="B763" s="131" t="s">
        <v>15529</v>
      </c>
      <c r="C763" s="130" t="s">
        <v>5799</v>
      </c>
      <c r="D763" s="132">
        <v>25.722853333333333</v>
      </c>
    </row>
    <row r="764" spans="1:4" ht="12" customHeight="1">
      <c r="A764" s="130" t="s">
        <v>15721</v>
      </c>
      <c r="B764" s="131" t="s">
        <v>15722</v>
      </c>
      <c r="C764" s="130" t="s">
        <v>5799</v>
      </c>
      <c r="D764" s="132">
        <v>0.61879466666666672</v>
      </c>
    </row>
    <row r="765" spans="1:4" ht="12" customHeight="1">
      <c r="A765" s="130" t="s">
        <v>15723</v>
      </c>
      <c r="B765" s="131" t="s">
        <v>15724</v>
      </c>
      <c r="C765" s="130" t="s">
        <v>5799</v>
      </c>
      <c r="D765" s="132">
        <v>0.87662577777777784</v>
      </c>
    </row>
    <row r="766" spans="1:4" ht="12" customHeight="1">
      <c r="A766" s="130" t="s">
        <v>22196</v>
      </c>
      <c r="B766" s="131" t="s">
        <v>22197</v>
      </c>
      <c r="C766" s="130" t="s">
        <v>5799</v>
      </c>
      <c r="D766" s="132">
        <v>80.199913352272731</v>
      </c>
    </row>
    <row r="767" spans="1:4" ht="12" customHeight="1">
      <c r="A767" s="130" t="s">
        <v>22198</v>
      </c>
      <c r="B767" s="131" t="s">
        <v>22199</v>
      </c>
      <c r="C767" s="130" t="s">
        <v>5799</v>
      </c>
      <c r="D767" s="132">
        <v>80.461564772727272</v>
      </c>
    </row>
    <row r="768" spans="1:4" ht="12" customHeight="1">
      <c r="A768" s="130" t="s">
        <v>23910</v>
      </c>
      <c r="B768" s="131" t="s">
        <v>23911</v>
      </c>
      <c r="C768" s="130" t="s">
        <v>5799</v>
      </c>
      <c r="D768" s="132">
        <v>24.717952</v>
      </c>
    </row>
    <row r="769" spans="1:4" ht="12" customHeight="1">
      <c r="A769" s="130" t="s">
        <v>23912</v>
      </c>
      <c r="B769" s="131" t="s">
        <v>23913</v>
      </c>
      <c r="C769" s="130" t="s">
        <v>5799</v>
      </c>
      <c r="D769" s="132">
        <v>59.963382000000003</v>
      </c>
    </row>
    <row r="770" spans="1:4" ht="12" customHeight="1">
      <c r="A770" s="130" t="s">
        <v>15927</v>
      </c>
      <c r="B770" s="131" t="s">
        <v>15928</v>
      </c>
      <c r="C770" s="130" t="s">
        <v>5799</v>
      </c>
      <c r="D770" s="132">
        <v>0.18951840000000003</v>
      </c>
    </row>
    <row r="771" spans="1:4" ht="12" customHeight="1">
      <c r="A771" s="130" t="s">
        <v>15929</v>
      </c>
      <c r="B771" s="131" t="s">
        <v>15930</v>
      </c>
      <c r="C771" s="130" t="s">
        <v>5799</v>
      </c>
      <c r="D771" s="132">
        <v>0.26655840000000003</v>
      </c>
    </row>
    <row r="772" spans="1:4" ht="12" customHeight="1">
      <c r="A772" s="130" t="s">
        <v>15937</v>
      </c>
      <c r="B772" s="131" t="s">
        <v>15938</v>
      </c>
      <c r="C772" s="130" t="s">
        <v>5799</v>
      </c>
      <c r="D772" s="132">
        <v>0.5407440240000001</v>
      </c>
    </row>
    <row r="773" spans="1:4" ht="12" customHeight="1">
      <c r="A773" s="130" t="s">
        <v>15941</v>
      </c>
      <c r="B773" s="131" t="s">
        <v>15942</v>
      </c>
      <c r="C773" s="130" t="s">
        <v>5799</v>
      </c>
      <c r="D773" s="132">
        <v>0.38445962400000006</v>
      </c>
    </row>
    <row r="774" spans="1:4" ht="12" customHeight="1">
      <c r="A774" s="130" t="s">
        <v>15943</v>
      </c>
      <c r="B774" s="131" t="s">
        <v>15944</v>
      </c>
      <c r="C774" s="130" t="s">
        <v>5799</v>
      </c>
      <c r="D774" s="132">
        <v>0.90144072000000008</v>
      </c>
    </row>
    <row r="775" spans="1:4" ht="12" customHeight="1">
      <c r="A775" s="130" t="s">
        <v>15947</v>
      </c>
      <c r="B775" s="131" t="s">
        <v>15948</v>
      </c>
      <c r="C775" s="130" t="s">
        <v>5799</v>
      </c>
      <c r="D775" s="132">
        <v>0.6409087200000001</v>
      </c>
    </row>
    <row r="776" spans="1:4" ht="12" customHeight="1">
      <c r="A776" s="130" t="s">
        <v>16061</v>
      </c>
      <c r="B776" s="131" t="s">
        <v>16062</v>
      </c>
      <c r="C776" s="130" t="s">
        <v>5799</v>
      </c>
      <c r="D776" s="132">
        <v>23.642720557291671</v>
      </c>
    </row>
    <row r="777" spans="1:4" ht="12" customHeight="1">
      <c r="A777" s="130" t="s">
        <v>16063</v>
      </c>
      <c r="B777" s="131" t="s">
        <v>16064</v>
      </c>
      <c r="C777" s="130" t="s">
        <v>5799</v>
      </c>
      <c r="D777" s="132">
        <v>34.690720817708339</v>
      </c>
    </row>
    <row r="778" spans="1:4" ht="12" customHeight="1">
      <c r="A778" s="130" t="s">
        <v>17048</v>
      </c>
      <c r="B778" s="131" t="s">
        <v>17049</v>
      </c>
      <c r="C778" s="130" t="s">
        <v>5799</v>
      </c>
      <c r="D778" s="132">
        <v>2.3202211714285714</v>
      </c>
    </row>
    <row r="779" spans="1:4" ht="12" customHeight="1">
      <c r="A779" s="130" t="s">
        <v>17364</v>
      </c>
      <c r="B779" s="131" t="s">
        <v>17365</v>
      </c>
      <c r="C779" s="130" t="s">
        <v>5799</v>
      </c>
      <c r="D779" s="132">
        <v>288.52462482941178</v>
      </c>
    </row>
    <row r="780" spans="1:4" ht="12" customHeight="1">
      <c r="A780" s="130" t="s">
        <v>17366</v>
      </c>
      <c r="B780" s="131" t="s">
        <v>17367</v>
      </c>
      <c r="C780" s="130" t="s">
        <v>5799</v>
      </c>
      <c r="D780" s="132">
        <v>809.83576624117654</v>
      </c>
    </row>
    <row r="781" spans="1:4" ht="12" customHeight="1">
      <c r="A781" s="130" t="s">
        <v>17368</v>
      </c>
      <c r="B781" s="131" t="s">
        <v>17369</v>
      </c>
      <c r="C781" s="130" t="s">
        <v>5799</v>
      </c>
      <c r="D781" s="132">
        <v>93.193079411764714</v>
      </c>
    </row>
    <row r="782" spans="1:4" ht="12" customHeight="1">
      <c r="A782" s="130" t="s">
        <v>17370</v>
      </c>
      <c r="B782" s="131" t="s">
        <v>17371</v>
      </c>
      <c r="C782" s="130" t="s">
        <v>5799</v>
      </c>
      <c r="D782" s="132">
        <v>277.58199117647058</v>
      </c>
    </row>
    <row r="783" spans="1:4" ht="12" customHeight="1">
      <c r="A783" s="130" t="s">
        <v>17372</v>
      </c>
      <c r="B783" s="131" t="s">
        <v>17373</v>
      </c>
      <c r="C783" s="130" t="s">
        <v>5799</v>
      </c>
      <c r="D783" s="132">
        <v>276.15727070000003</v>
      </c>
    </row>
    <row r="784" spans="1:4" ht="12" customHeight="1">
      <c r="A784" s="130" t="s">
        <v>17374</v>
      </c>
      <c r="B784" s="131" t="s">
        <v>17375</v>
      </c>
      <c r="C784" s="130" t="s">
        <v>5799</v>
      </c>
      <c r="D784" s="132">
        <v>784.33493870000007</v>
      </c>
    </row>
    <row r="785" spans="1:4" ht="12" customHeight="1">
      <c r="A785" s="130" t="s">
        <v>17378</v>
      </c>
      <c r="B785" s="131" t="s">
        <v>17379</v>
      </c>
      <c r="C785" s="130" t="s">
        <v>5799</v>
      </c>
      <c r="D785" s="132">
        <v>37.201777270588238</v>
      </c>
    </row>
    <row r="786" spans="1:4" ht="12" customHeight="1">
      <c r="A786" s="130" t="s">
        <v>17380</v>
      </c>
      <c r="B786" s="131" t="s">
        <v>17381</v>
      </c>
      <c r="C786" s="130" t="s">
        <v>5799</v>
      </c>
      <c r="D786" s="132">
        <v>124.7248742117647</v>
      </c>
    </row>
    <row r="787" spans="1:4" ht="12" customHeight="1">
      <c r="A787" s="130" t="s">
        <v>18761</v>
      </c>
      <c r="B787" s="131" t="s">
        <v>18762</v>
      </c>
      <c r="C787" s="130" t="s">
        <v>5799</v>
      </c>
      <c r="D787" s="132">
        <v>202.64102866666667</v>
      </c>
    </row>
    <row r="788" spans="1:4" ht="12" customHeight="1">
      <c r="A788" s="130" t="s">
        <v>18763</v>
      </c>
      <c r="B788" s="131" t="s">
        <v>18764</v>
      </c>
      <c r="C788" s="130" t="s">
        <v>5799</v>
      </c>
      <c r="D788" s="132">
        <v>536.05450666666673</v>
      </c>
    </row>
    <row r="789" spans="1:4" ht="12" customHeight="1">
      <c r="A789" s="130" t="s">
        <v>18765</v>
      </c>
      <c r="B789" s="131" t="s">
        <v>18766</v>
      </c>
      <c r="C789" s="130" t="s">
        <v>5799</v>
      </c>
      <c r="D789" s="132">
        <v>364.76393777777776</v>
      </c>
    </row>
    <row r="790" spans="1:4" ht="12" customHeight="1">
      <c r="A790" s="130" t="s">
        <v>18767</v>
      </c>
      <c r="B790" s="131" t="s">
        <v>18768</v>
      </c>
      <c r="C790" s="130" t="s">
        <v>5799</v>
      </c>
      <c r="D790" s="132">
        <v>1448.7178755555556</v>
      </c>
    </row>
    <row r="791" spans="1:4" ht="12" customHeight="1">
      <c r="A791" s="130" t="s">
        <v>18773</v>
      </c>
      <c r="B791" s="131" t="s">
        <v>18774</v>
      </c>
      <c r="C791" s="130" t="s">
        <v>5799</v>
      </c>
      <c r="D791" s="132">
        <v>45.926762666666662</v>
      </c>
    </row>
    <row r="792" spans="1:4" ht="12" customHeight="1">
      <c r="A792" s="130" t="s">
        <v>18775</v>
      </c>
      <c r="B792" s="131" t="s">
        <v>18776</v>
      </c>
      <c r="C792" s="130" t="s">
        <v>5799</v>
      </c>
      <c r="D792" s="132">
        <v>63.043525333333328</v>
      </c>
    </row>
    <row r="793" spans="1:4" ht="12" customHeight="1">
      <c r="A793" s="130" t="s">
        <v>18779</v>
      </c>
      <c r="B793" s="131" t="s">
        <v>18780</v>
      </c>
      <c r="C793" s="130" t="s">
        <v>5799</v>
      </c>
      <c r="D793" s="132">
        <v>129.45656622222222</v>
      </c>
    </row>
    <row r="794" spans="1:4" ht="12" customHeight="1">
      <c r="A794" s="130" t="s">
        <v>18781</v>
      </c>
      <c r="B794" s="131" t="s">
        <v>18782</v>
      </c>
      <c r="C794" s="130" t="s">
        <v>5799</v>
      </c>
      <c r="D794" s="132">
        <v>230.10313244444447</v>
      </c>
    </row>
    <row r="795" spans="1:4" ht="12" customHeight="1">
      <c r="A795" s="130" t="s">
        <v>23914</v>
      </c>
      <c r="B795" s="131" t="s">
        <v>23915</v>
      </c>
      <c r="C795" s="130" t="s">
        <v>5799</v>
      </c>
      <c r="D795" s="132">
        <v>31.356684425000001</v>
      </c>
    </row>
    <row r="796" spans="1:4" ht="12" customHeight="1">
      <c r="A796" s="130" t="s">
        <v>23916</v>
      </c>
      <c r="B796" s="131" t="s">
        <v>23917</v>
      </c>
      <c r="C796" s="130" t="s">
        <v>5799</v>
      </c>
      <c r="D796" s="132">
        <v>103.010709925</v>
      </c>
    </row>
    <row r="797" spans="1:4" ht="12" customHeight="1">
      <c r="A797" s="130" t="s">
        <v>19307</v>
      </c>
      <c r="B797" s="131" t="s">
        <v>19308</v>
      </c>
      <c r="C797" s="130" t="s">
        <v>5799</v>
      </c>
      <c r="D797" s="132">
        <v>9.0443023999999994</v>
      </c>
    </row>
    <row r="798" spans="1:4" ht="12" customHeight="1">
      <c r="A798" s="130" t="s">
        <v>19309</v>
      </c>
      <c r="B798" s="131" t="s">
        <v>19310</v>
      </c>
      <c r="C798" s="130" t="s">
        <v>5799</v>
      </c>
      <c r="D798" s="132">
        <v>12.577233025</v>
      </c>
    </row>
    <row r="799" spans="1:4" ht="12" customHeight="1">
      <c r="A799" s="130" t="s">
        <v>23918</v>
      </c>
      <c r="B799" s="131" t="s">
        <v>23919</v>
      </c>
      <c r="C799" s="130" t="s">
        <v>5799</v>
      </c>
      <c r="D799" s="132">
        <v>39.646590079999996</v>
      </c>
    </row>
    <row r="800" spans="1:4" ht="12" customHeight="1">
      <c r="A800" s="130" t="s">
        <v>23920</v>
      </c>
      <c r="B800" s="131" t="s">
        <v>23921</v>
      </c>
      <c r="C800" s="130" t="s">
        <v>5799</v>
      </c>
      <c r="D800" s="132">
        <v>154.06215168</v>
      </c>
    </row>
    <row r="801" spans="1:4" ht="12" customHeight="1">
      <c r="A801" s="130" t="s">
        <v>19315</v>
      </c>
      <c r="B801" s="131" t="s">
        <v>19316</v>
      </c>
      <c r="C801" s="130" t="s">
        <v>5799</v>
      </c>
      <c r="D801" s="132">
        <v>24.34965</v>
      </c>
    </row>
    <row r="802" spans="1:4" ht="12" customHeight="1">
      <c r="A802" s="130" t="s">
        <v>19317</v>
      </c>
      <c r="B802" s="131" t="s">
        <v>19318</v>
      </c>
      <c r="C802" s="130" t="s">
        <v>5799</v>
      </c>
      <c r="D802" s="132">
        <v>78.089089999999999</v>
      </c>
    </row>
    <row r="803" spans="1:4" ht="12" customHeight="1">
      <c r="A803" s="130" t="s">
        <v>19371</v>
      </c>
      <c r="B803" s="131" t="s">
        <v>19372</v>
      </c>
      <c r="C803" s="130" t="s">
        <v>5799</v>
      </c>
      <c r="D803" s="132">
        <v>3.2202500000000001</v>
      </c>
    </row>
    <row r="804" spans="1:4" ht="12" customHeight="1">
      <c r="A804" s="130" t="s">
        <v>19373</v>
      </c>
      <c r="B804" s="131" t="s">
        <v>19374</v>
      </c>
      <c r="C804" s="130" t="s">
        <v>5799</v>
      </c>
      <c r="D804" s="132">
        <v>6.181</v>
      </c>
    </row>
    <row r="805" spans="1:4" ht="12" customHeight="1">
      <c r="A805" s="130" t="s">
        <v>19375</v>
      </c>
      <c r="B805" s="131" t="s">
        <v>19376</v>
      </c>
      <c r="C805" s="130" t="s">
        <v>5799</v>
      </c>
      <c r="D805" s="132">
        <v>1.2350899999999998</v>
      </c>
    </row>
    <row r="806" spans="1:4" ht="12" customHeight="1">
      <c r="A806" s="130" t="s">
        <v>19377</v>
      </c>
      <c r="B806" s="131" t="s">
        <v>19378</v>
      </c>
      <c r="C806" s="130" t="s">
        <v>5799</v>
      </c>
      <c r="D806" s="132">
        <v>1.7815899999999998</v>
      </c>
    </row>
    <row r="807" spans="1:4" ht="12" customHeight="1">
      <c r="A807" s="130" t="s">
        <v>19379</v>
      </c>
      <c r="B807" s="131" t="s">
        <v>19380</v>
      </c>
      <c r="C807" s="130" t="s">
        <v>5799</v>
      </c>
      <c r="D807" s="132">
        <v>117.6338104</v>
      </c>
    </row>
    <row r="808" spans="1:4" ht="12" customHeight="1">
      <c r="A808" s="130" t="s">
        <v>19381</v>
      </c>
      <c r="B808" s="131" t="s">
        <v>19382</v>
      </c>
      <c r="C808" s="130" t="s">
        <v>5799</v>
      </c>
      <c r="D808" s="132">
        <v>219.30334239999999</v>
      </c>
    </row>
    <row r="809" spans="1:4" ht="20.100000000000001" customHeight="1">
      <c r="A809" s="425" t="s">
        <v>25672</v>
      </c>
      <c r="B809" s="425"/>
      <c r="C809" s="425"/>
      <c r="D809" s="425"/>
    </row>
    <row r="810" spans="1:4" ht="15" customHeight="1">
      <c r="A810" s="127" t="s">
        <v>7928</v>
      </c>
      <c r="B810" s="128" t="s">
        <v>7473</v>
      </c>
      <c r="C810" s="127" t="s">
        <v>7474</v>
      </c>
      <c r="D810" s="129" t="s">
        <v>23761</v>
      </c>
    </row>
    <row r="811" spans="1:4" ht="12" customHeight="1">
      <c r="A811" s="130" t="s">
        <v>9457</v>
      </c>
      <c r="B811" s="131" t="s">
        <v>9458</v>
      </c>
      <c r="C811" s="130" t="s">
        <v>7202</v>
      </c>
      <c r="D811" s="132">
        <v>365.94</v>
      </c>
    </row>
    <row r="812" spans="1:4" ht="12" customHeight="1">
      <c r="A812" s="130" t="s">
        <v>9459</v>
      </c>
      <c r="B812" s="131" t="s">
        <v>9460</v>
      </c>
      <c r="C812" s="130" t="s">
        <v>7202</v>
      </c>
      <c r="D812" s="132">
        <v>281.31</v>
      </c>
    </row>
    <row r="813" spans="1:4" ht="12" customHeight="1">
      <c r="A813" s="130" t="s">
        <v>9461</v>
      </c>
      <c r="B813" s="131" t="s">
        <v>9462</v>
      </c>
      <c r="C813" s="130" t="s">
        <v>7202</v>
      </c>
      <c r="D813" s="132">
        <v>281.31</v>
      </c>
    </row>
    <row r="814" spans="1:4" ht="12" customHeight="1">
      <c r="A814" s="130" t="s">
        <v>12046</v>
      </c>
      <c r="B814" s="131" t="s">
        <v>7653</v>
      </c>
      <c r="C814" s="130" t="s">
        <v>7202</v>
      </c>
      <c r="D814" s="132">
        <v>188.77</v>
      </c>
    </row>
    <row r="815" spans="1:4" ht="22.5">
      <c r="A815" s="130" t="s">
        <v>12054</v>
      </c>
      <c r="B815" s="131" t="s">
        <v>12055</v>
      </c>
      <c r="C815" s="130" t="s">
        <v>7202</v>
      </c>
      <c r="D815" s="132">
        <v>318.89999999999998</v>
      </c>
    </row>
    <row r="816" spans="1:4" ht="12" customHeight="1">
      <c r="A816" s="130" t="s">
        <v>21658</v>
      </c>
      <c r="B816" s="131" t="s">
        <v>21659</v>
      </c>
      <c r="C816" s="130" t="s">
        <v>7199</v>
      </c>
      <c r="D816" s="132">
        <v>417.52</v>
      </c>
    </row>
    <row r="817" spans="1:4" ht="12" customHeight="1">
      <c r="A817" s="130" t="s">
        <v>12354</v>
      </c>
      <c r="B817" s="131" t="s">
        <v>12355</v>
      </c>
      <c r="C817" s="130" t="s">
        <v>7202</v>
      </c>
      <c r="D817" s="132">
        <v>492.31</v>
      </c>
    </row>
    <row r="818" spans="1:4" ht="12" customHeight="1">
      <c r="A818" s="130" t="s">
        <v>14271</v>
      </c>
      <c r="B818" s="131" t="s">
        <v>14272</v>
      </c>
      <c r="C818" s="130" t="s">
        <v>7199</v>
      </c>
      <c r="D818" s="132">
        <v>2501.58</v>
      </c>
    </row>
    <row r="819" spans="1:4" ht="12" customHeight="1">
      <c r="A819" s="130" t="s">
        <v>14273</v>
      </c>
      <c r="B819" s="131" t="s">
        <v>14274</v>
      </c>
      <c r="C819" s="130" t="s">
        <v>7199</v>
      </c>
      <c r="D819" s="132">
        <v>3335.43</v>
      </c>
    </row>
    <row r="820" spans="1:4" ht="12" customHeight="1">
      <c r="A820" s="130" t="s">
        <v>14275</v>
      </c>
      <c r="B820" s="131" t="s">
        <v>14276</v>
      </c>
      <c r="C820" s="130" t="s">
        <v>7199</v>
      </c>
      <c r="D820" s="132">
        <v>5003.1400000000003</v>
      </c>
    </row>
    <row r="821" spans="1:4" ht="12" customHeight="1">
      <c r="A821" s="130" t="s">
        <v>14277</v>
      </c>
      <c r="B821" s="131" t="s">
        <v>14278</v>
      </c>
      <c r="C821" s="130" t="s">
        <v>7199</v>
      </c>
      <c r="D821" s="132">
        <v>1038.73</v>
      </c>
    </row>
    <row r="822" spans="1:4" ht="12" customHeight="1">
      <c r="A822" s="130" t="s">
        <v>14279</v>
      </c>
      <c r="B822" s="131" t="s">
        <v>14280</v>
      </c>
      <c r="C822" s="130" t="s">
        <v>7199</v>
      </c>
      <c r="D822" s="132">
        <v>1038.73</v>
      </c>
    </row>
    <row r="823" spans="1:4" ht="12" customHeight="1">
      <c r="A823" s="130" t="s">
        <v>14281</v>
      </c>
      <c r="B823" s="131" t="s">
        <v>14282</v>
      </c>
      <c r="C823" s="130" t="s">
        <v>7202</v>
      </c>
      <c r="D823" s="132">
        <v>1496.56</v>
      </c>
    </row>
    <row r="824" spans="1:4" ht="12" customHeight="1">
      <c r="A824" s="130" t="s">
        <v>14284</v>
      </c>
      <c r="B824" s="131" t="s">
        <v>14285</v>
      </c>
      <c r="C824" s="130" t="s">
        <v>7202</v>
      </c>
      <c r="D824" s="132">
        <v>556.64</v>
      </c>
    </row>
    <row r="825" spans="1:4" ht="18" customHeight="1">
      <c r="A825" s="130" t="s">
        <v>14283</v>
      </c>
      <c r="B825" s="131" t="s">
        <v>23922</v>
      </c>
      <c r="C825" s="130" t="s">
        <v>7202</v>
      </c>
      <c r="D825" s="132">
        <v>309.95999999999998</v>
      </c>
    </row>
    <row r="826" spans="1:4" ht="22.5">
      <c r="A826" s="130" t="s">
        <v>14316</v>
      </c>
      <c r="B826" s="131" t="s">
        <v>14317</v>
      </c>
      <c r="C826" s="130" t="s">
        <v>7199</v>
      </c>
      <c r="D826" s="132">
        <v>3329.89</v>
      </c>
    </row>
    <row r="827" spans="1:4">
      <c r="A827" s="130" t="s">
        <v>14339</v>
      </c>
      <c r="B827" s="131" t="s">
        <v>14340</v>
      </c>
      <c r="C827" s="130" t="s">
        <v>7202</v>
      </c>
      <c r="D827" s="132">
        <v>299.32</v>
      </c>
    </row>
    <row r="828" spans="1:4" ht="22.5">
      <c r="A828" s="130" t="s">
        <v>14352</v>
      </c>
      <c r="B828" s="131" t="s">
        <v>14353</v>
      </c>
      <c r="C828" s="130" t="s">
        <v>7202</v>
      </c>
      <c r="D828" s="132">
        <v>485.06</v>
      </c>
    </row>
    <row r="829" spans="1:4" ht="22.5">
      <c r="A829" s="130" t="s">
        <v>14355</v>
      </c>
      <c r="B829" s="131" t="s">
        <v>19621</v>
      </c>
      <c r="C829" s="130" t="s">
        <v>7199</v>
      </c>
      <c r="D829" s="132">
        <v>449.66</v>
      </c>
    </row>
    <row r="830" spans="1:4" ht="20.100000000000001" customHeight="1">
      <c r="A830" s="425" t="s">
        <v>25673</v>
      </c>
      <c r="B830" s="425"/>
      <c r="C830" s="425"/>
      <c r="D830" s="425"/>
    </row>
    <row r="831" spans="1:4" ht="15" customHeight="1">
      <c r="A831" s="127" t="s">
        <v>7928</v>
      </c>
      <c r="B831" s="128" t="s">
        <v>7473</v>
      </c>
      <c r="C831" s="127" t="s">
        <v>7474</v>
      </c>
      <c r="D831" s="129" t="s">
        <v>23761</v>
      </c>
    </row>
    <row r="832" spans="1:4" ht="12" customHeight="1">
      <c r="A832" s="130" t="s">
        <v>10383</v>
      </c>
      <c r="B832" s="131" t="s">
        <v>10384</v>
      </c>
      <c r="C832" s="130" t="s">
        <v>7196</v>
      </c>
      <c r="D832" s="132">
        <v>6.01</v>
      </c>
    </row>
    <row r="833" spans="1:4" ht="12" customHeight="1">
      <c r="A833" s="130" t="s">
        <v>11065</v>
      </c>
      <c r="B833" s="131" t="s">
        <v>11066</v>
      </c>
      <c r="C833" s="130" t="s">
        <v>6557</v>
      </c>
      <c r="D833" s="132">
        <v>18.670000000000002</v>
      </c>
    </row>
    <row r="834" spans="1:4" ht="12" customHeight="1">
      <c r="A834" s="130" t="s">
        <v>11067</v>
      </c>
      <c r="B834" s="131" t="s">
        <v>11068</v>
      </c>
      <c r="C834" s="130" t="s">
        <v>6557</v>
      </c>
      <c r="D834" s="132">
        <v>18.670000000000002</v>
      </c>
    </row>
    <row r="835" spans="1:4" ht="12" customHeight="1">
      <c r="A835" s="130" t="s">
        <v>11069</v>
      </c>
      <c r="B835" s="131" t="s">
        <v>11070</v>
      </c>
      <c r="C835" s="130" t="s">
        <v>6557</v>
      </c>
      <c r="D835" s="132">
        <v>16.059999999999999</v>
      </c>
    </row>
    <row r="836" spans="1:4" ht="12" customHeight="1">
      <c r="A836" s="130" t="s">
        <v>11451</v>
      </c>
      <c r="B836" s="131" t="s">
        <v>11452</v>
      </c>
      <c r="C836" s="130" t="s">
        <v>7199</v>
      </c>
      <c r="D836" s="132">
        <v>7.4</v>
      </c>
    </row>
    <row r="837" spans="1:4" ht="12" customHeight="1">
      <c r="A837" s="130" t="s">
        <v>11466</v>
      </c>
      <c r="B837" s="131" t="s">
        <v>11467</v>
      </c>
      <c r="C837" s="130" t="s">
        <v>7196</v>
      </c>
      <c r="D837" s="132">
        <v>7.25</v>
      </c>
    </row>
    <row r="838" spans="1:4" ht="12" customHeight="1">
      <c r="A838" s="130" t="s">
        <v>15581</v>
      </c>
      <c r="B838" s="131" t="s">
        <v>15582</v>
      </c>
      <c r="C838" s="130" t="s">
        <v>7199</v>
      </c>
      <c r="D838" s="132">
        <v>70.08</v>
      </c>
    </row>
    <row r="839" spans="1:4" ht="20.100000000000001" customHeight="1">
      <c r="A839" s="425" t="s">
        <v>25674</v>
      </c>
      <c r="B839" s="425"/>
      <c r="C839" s="425"/>
      <c r="D839" s="425"/>
    </row>
    <row r="840" spans="1:4" ht="15" customHeight="1">
      <c r="A840" s="127" t="s">
        <v>7928</v>
      </c>
      <c r="B840" s="128" t="s">
        <v>7473</v>
      </c>
      <c r="C840" s="127" t="s">
        <v>7474</v>
      </c>
      <c r="D840" s="129" t="s">
        <v>23761</v>
      </c>
    </row>
    <row r="841" spans="1:4" ht="12" customHeight="1">
      <c r="A841" s="130" t="s">
        <v>8404</v>
      </c>
      <c r="B841" s="131" t="s">
        <v>6231</v>
      </c>
      <c r="C841" s="130" t="s">
        <v>7199</v>
      </c>
      <c r="D841" s="132">
        <v>20.96</v>
      </c>
    </row>
    <row r="842" spans="1:4" ht="12" customHeight="1">
      <c r="A842" s="130" t="s">
        <v>8407</v>
      </c>
      <c r="B842" s="131" t="s">
        <v>6233</v>
      </c>
      <c r="C842" s="130" t="s">
        <v>7199</v>
      </c>
      <c r="D842" s="132">
        <v>11.6</v>
      </c>
    </row>
    <row r="843" spans="1:4" ht="12" customHeight="1">
      <c r="A843" s="130" t="s">
        <v>8630</v>
      </c>
      <c r="B843" s="131" t="s">
        <v>8631</v>
      </c>
      <c r="C843" s="130" t="s">
        <v>7199</v>
      </c>
      <c r="D843" s="132">
        <v>77.569999999999993</v>
      </c>
    </row>
    <row r="844" spans="1:4" ht="12" customHeight="1">
      <c r="A844" s="130" t="s">
        <v>8793</v>
      </c>
      <c r="B844" s="131" t="s">
        <v>8794</v>
      </c>
      <c r="C844" s="130" t="s">
        <v>7199</v>
      </c>
      <c r="D844" s="132">
        <v>7.62</v>
      </c>
    </row>
    <row r="845" spans="1:4" ht="12" customHeight="1">
      <c r="A845" s="130" t="s">
        <v>8851</v>
      </c>
      <c r="B845" s="131" t="s">
        <v>23923</v>
      </c>
      <c r="C845" s="130" t="s">
        <v>7199</v>
      </c>
      <c r="D845" s="132">
        <v>8.68</v>
      </c>
    </row>
    <row r="846" spans="1:4" ht="12" customHeight="1">
      <c r="A846" s="130" t="s">
        <v>8853</v>
      </c>
      <c r="B846" s="131" t="s">
        <v>8854</v>
      </c>
      <c r="C846" s="130" t="s">
        <v>7199</v>
      </c>
      <c r="D846" s="132">
        <v>0.09</v>
      </c>
    </row>
    <row r="847" spans="1:4" ht="12" customHeight="1">
      <c r="A847" s="130" t="s">
        <v>9359</v>
      </c>
      <c r="B847" s="131" t="s">
        <v>9360</v>
      </c>
      <c r="C847" s="130" t="s">
        <v>7199</v>
      </c>
      <c r="D847" s="132">
        <v>169</v>
      </c>
    </row>
    <row r="848" spans="1:4" ht="12" customHeight="1">
      <c r="A848" s="130" t="s">
        <v>9361</v>
      </c>
      <c r="B848" s="131" t="s">
        <v>9362</v>
      </c>
      <c r="C848" s="130" t="s">
        <v>7199</v>
      </c>
      <c r="D848" s="132">
        <v>28.49</v>
      </c>
    </row>
    <row r="849" spans="1:4" ht="12" customHeight="1">
      <c r="A849" s="130" t="s">
        <v>9363</v>
      </c>
      <c r="B849" s="131" t="s">
        <v>6741</v>
      </c>
      <c r="C849" s="130" t="s">
        <v>7199</v>
      </c>
      <c r="D849" s="132">
        <v>19.14</v>
      </c>
    </row>
    <row r="850" spans="1:4" ht="12" customHeight="1">
      <c r="A850" s="130" t="s">
        <v>9763</v>
      </c>
      <c r="B850" s="131" t="s">
        <v>9764</v>
      </c>
      <c r="C850" s="130" t="s">
        <v>7199</v>
      </c>
      <c r="D850" s="132">
        <v>5.59</v>
      </c>
    </row>
    <row r="851" spans="1:4" ht="12" customHeight="1">
      <c r="A851" s="130" t="s">
        <v>10064</v>
      </c>
      <c r="B851" s="131" t="s">
        <v>10065</v>
      </c>
      <c r="C851" s="130" t="s">
        <v>7199</v>
      </c>
      <c r="D851" s="132">
        <v>2455</v>
      </c>
    </row>
    <row r="852" spans="1:4" ht="12" customHeight="1">
      <c r="A852" s="130" t="s">
        <v>10365</v>
      </c>
      <c r="B852" s="131" t="s">
        <v>10366</v>
      </c>
      <c r="C852" s="130" t="s">
        <v>7199</v>
      </c>
      <c r="D852" s="132">
        <v>22.9</v>
      </c>
    </row>
    <row r="853" spans="1:4" ht="12" customHeight="1">
      <c r="A853" s="130" t="s">
        <v>10391</v>
      </c>
      <c r="B853" s="131" t="s">
        <v>10392</v>
      </c>
      <c r="C853" s="130" t="s">
        <v>7196</v>
      </c>
      <c r="D853" s="132">
        <v>27.3</v>
      </c>
    </row>
    <row r="854" spans="1:4" ht="12" customHeight="1">
      <c r="A854" s="130" t="s">
        <v>11188</v>
      </c>
      <c r="B854" s="131" t="s">
        <v>11189</v>
      </c>
      <c r="C854" s="130" t="s">
        <v>7199</v>
      </c>
      <c r="D854" s="132">
        <v>16.63</v>
      </c>
    </row>
    <row r="855" spans="1:4" ht="12" customHeight="1">
      <c r="A855" s="130" t="s">
        <v>11190</v>
      </c>
      <c r="B855" s="131" t="s">
        <v>11191</v>
      </c>
      <c r="C855" s="130" t="s">
        <v>7199</v>
      </c>
      <c r="D855" s="132">
        <v>35.85</v>
      </c>
    </row>
    <row r="856" spans="1:4" ht="12" customHeight="1">
      <c r="A856" s="130" t="s">
        <v>11192</v>
      </c>
      <c r="B856" s="131" t="s">
        <v>11193</v>
      </c>
      <c r="C856" s="130" t="s">
        <v>7199</v>
      </c>
      <c r="D856" s="132">
        <v>15.95</v>
      </c>
    </row>
    <row r="857" spans="1:4" ht="12" customHeight="1">
      <c r="A857" s="130" t="s">
        <v>11194</v>
      </c>
      <c r="B857" s="131" t="s">
        <v>11195</v>
      </c>
      <c r="C857" s="130" t="s">
        <v>7199</v>
      </c>
      <c r="D857" s="132">
        <v>34.14</v>
      </c>
    </row>
    <row r="858" spans="1:4" ht="12" customHeight="1">
      <c r="A858" s="130" t="s">
        <v>11196</v>
      </c>
      <c r="B858" s="131" t="s">
        <v>11197</v>
      </c>
      <c r="C858" s="130" t="s">
        <v>7199</v>
      </c>
      <c r="D858" s="132">
        <v>12.14</v>
      </c>
    </row>
    <row r="859" spans="1:4" ht="12" customHeight="1">
      <c r="A859" s="130" t="s">
        <v>11198</v>
      </c>
      <c r="B859" s="131" t="s">
        <v>11199</v>
      </c>
      <c r="C859" s="130" t="s">
        <v>7199</v>
      </c>
      <c r="D859" s="132">
        <v>20.86</v>
      </c>
    </row>
    <row r="860" spans="1:4" ht="12" customHeight="1">
      <c r="A860" s="130" t="s">
        <v>11200</v>
      </c>
      <c r="B860" s="131" t="s">
        <v>11201</v>
      </c>
      <c r="C860" s="130" t="s">
        <v>7199</v>
      </c>
      <c r="D860" s="132">
        <v>20.86</v>
      </c>
    </row>
    <row r="861" spans="1:4" ht="12" customHeight="1">
      <c r="A861" s="130" t="s">
        <v>11204</v>
      </c>
      <c r="B861" s="131" t="s">
        <v>11205</v>
      </c>
      <c r="C861" s="130" t="s">
        <v>7196</v>
      </c>
      <c r="D861" s="132">
        <v>11.63</v>
      </c>
    </row>
    <row r="862" spans="1:4" ht="12" customHeight="1">
      <c r="A862" s="130" t="s">
        <v>11206</v>
      </c>
      <c r="B862" s="131" t="s">
        <v>11207</v>
      </c>
      <c r="C862" s="130" t="s">
        <v>7199</v>
      </c>
      <c r="D862" s="132">
        <v>3.1</v>
      </c>
    </row>
    <row r="863" spans="1:4" ht="12" customHeight="1">
      <c r="A863" s="130" t="s">
        <v>11208</v>
      </c>
      <c r="B863" s="131" t="s">
        <v>11209</v>
      </c>
      <c r="C863" s="130" t="s">
        <v>7199</v>
      </c>
      <c r="D863" s="132">
        <v>44.92</v>
      </c>
    </row>
    <row r="864" spans="1:4" ht="12" customHeight="1">
      <c r="A864" s="130" t="s">
        <v>11210</v>
      </c>
      <c r="B864" s="131" t="s">
        <v>11211</v>
      </c>
      <c r="C864" s="130" t="s">
        <v>7199</v>
      </c>
      <c r="D864" s="132">
        <v>19.57</v>
      </c>
    </row>
    <row r="865" spans="1:4" ht="12" customHeight="1">
      <c r="A865" s="130" t="s">
        <v>11212</v>
      </c>
      <c r="B865" s="131" t="s">
        <v>7662</v>
      </c>
      <c r="C865" s="130" t="s">
        <v>7199</v>
      </c>
      <c r="D865" s="132">
        <v>76.84</v>
      </c>
    </row>
    <row r="866" spans="1:4" ht="12" customHeight="1">
      <c r="A866" s="130" t="s">
        <v>11213</v>
      </c>
      <c r="B866" s="131" t="s">
        <v>11214</v>
      </c>
      <c r="C866" s="130" t="s">
        <v>7199</v>
      </c>
      <c r="D866" s="132">
        <v>37.1</v>
      </c>
    </row>
    <row r="867" spans="1:4" ht="12" customHeight="1">
      <c r="A867" s="130" t="s">
        <v>11215</v>
      </c>
      <c r="B867" s="131" t="s">
        <v>21435</v>
      </c>
      <c r="C867" s="130" t="s">
        <v>7199</v>
      </c>
      <c r="D867" s="132">
        <v>110.5</v>
      </c>
    </row>
    <row r="868" spans="1:4" ht="12" customHeight="1">
      <c r="A868" s="130" t="s">
        <v>11621</v>
      </c>
      <c r="B868" s="131" t="s">
        <v>11622</v>
      </c>
      <c r="C868" s="130" t="s">
        <v>7199</v>
      </c>
      <c r="D868" s="132">
        <v>155.66999999999999</v>
      </c>
    </row>
    <row r="869" spans="1:4" ht="12" customHeight="1">
      <c r="A869" s="130" t="s">
        <v>11623</v>
      </c>
      <c r="B869" s="131" t="s">
        <v>11624</v>
      </c>
      <c r="C869" s="130" t="s">
        <v>7199</v>
      </c>
      <c r="D869" s="132">
        <v>162.72</v>
      </c>
    </row>
    <row r="870" spans="1:4" ht="12" customHeight="1">
      <c r="A870" s="130" t="s">
        <v>11625</v>
      </c>
      <c r="B870" s="131" t="s">
        <v>11626</v>
      </c>
      <c r="C870" s="130" t="s">
        <v>7199</v>
      </c>
      <c r="D870" s="132">
        <v>86.24</v>
      </c>
    </row>
    <row r="871" spans="1:4" ht="12" customHeight="1">
      <c r="A871" s="130" t="s">
        <v>11627</v>
      </c>
      <c r="B871" s="131" t="s">
        <v>11628</v>
      </c>
      <c r="C871" s="130" t="s">
        <v>7199</v>
      </c>
      <c r="D871" s="132">
        <v>137.62</v>
      </c>
    </row>
    <row r="872" spans="1:4" ht="12" customHeight="1">
      <c r="A872" s="130" t="s">
        <v>11629</v>
      </c>
      <c r="B872" s="131" t="s">
        <v>6761</v>
      </c>
      <c r="C872" s="130" t="s">
        <v>7199</v>
      </c>
      <c r="D872" s="132">
        <v>66.98</v>
      </c>
    </row>
    <row r="873" spans="1:4" ht="12" customHeight="1">
      <c r="A873" s="130" t="s">
        <v>11630</v>
      </c>
      <c r="B873" s="131" t="s">
        <v>6763</v>
      </c>
      <c r="C873" s="130" t="s">
        <v>7199</v>
      </c>
      <c r="D873" s="132">
        <v>58.69</v>
      </c>
    </row>
    <row r="874" spans="1:4" ht="12" customHeight="1">
      <c r="A874" s="130" t="s">
        <v>11631</v>
      </c>
      <c r="B874" s="131" t="s">
        <v>11632</v>
      </c>
      <c r="C874" s="130" t="s">
        <v>7199</v>
      </c>
      <c r="D874" s="132">
        <v>53.12</v>
      </c>
    </row>
    <row r="875" spans="1:4" ht="12" customHeight="1">
      <c r="A875" s="130" t="s">
        <v>11633</v>
      </c>
      <c r="B875" s="131" t="s">
        <v>7664</v>
      </c>
      <c r="C875" s="130" t="s">
        <v>7199</v>
      </c>
      <c r="D875" s="132">
        <v>43.81</v>
      </c>
    </row>
    <row r="876" spans="1:4" ht="12" customHeight="1">
      <c r="A876" s="130" t="s">
        <v>11634</v>
      </c>
      <c r="B876" s="131" t="s">
        <v>11635</v>
      </c>
      <c r="C876" s="130" t="s">
        <v>7199</v>
      </c>
      <c r="D876" s="132">
        <v>12.08</v>
      </c>
    </row>
    <row r="877" spans="1:4" ht="12" customHeight="1">
      <c r="A877" s="130" t="s">
        <v>11636</v>
      </c>
      <c r="B877" s="131" t="s">
        <v>11637</v>
      </c>
      <c r="C877" s="130" t="s">
        <v>7199</v>
      </c>
      <c r="D877" s="132">
        <v>81.91</v>
      </c>
    </row>
    <row r="878" spans="1:4" ht="12" customHeight="1">
      <c r="A878" s="130" t="s">
        <v>11638</v>
      </c>
      <c r="B878" s="131" t="s">
        <v>11639</v>
      </c>
      <c r="C878" s="130" t="s">
        <v>7199</v>
      </c>
      <c r="D878" s="132">
        <v>28.92</v>
      </c>
    </row>
    <row r="879" spans="1:4" ht="12" customHeight="1">
      <c r="A879" s="130" t="s">
        <v>11640</v>
      </c>
      <c r="B879" s="131" t="s">
        <v>11641</v>
      </c>
      <c r="C879" s="130" t="s">
        <v>7199</v>
      </c>
      <c r="D879" s="132">
        <v>2.2599999999999998</v>
      </c>
    </row>
    <row r="880" spans="1:4" ht="12" customHeight="1">
      <c r="A880" s="130" t="s">
        <v>11644</v>
      </c>
      <c r="B880" s="131" t="s">
        <v>11645</v>
      </c>
      <c r="C880" s="130" t="s">
        <v>6557</v>
      </c>
      <c r="D880" s="132">
        <v>10.029999999999999</v>
      </c>
    </row>
    <row r="881" spans="1:4" ht="12" customHeight="1">
      <c r="A881" s="130" t="s">
        <v>11659</v>
      </c>
      <c r="B881" s="131" t="s">
        <v>6767</v>
      </c>
      <c r="C881" s="130" t="s">
        <v>7199</v>
      </c>
      <c r="D881" s="132">
        <v>19.149999999999999</v>
      </c>
    </row>
    <row r="882" spans="1:4" ht="12" customHeight="1">
      <c r="A882" s="130" t="s">
        <v>11660</v>
      </c>
      <c r="B882" s="131" t="s">
        <v>11661</v>
      </c>
      <c r="C882" s="130" t="s">
        <v>7199</v>
      </c>
      <c r="D882" s="132">
        <v>16.02</v>
      </c>
    </row>
    <row r="883" spans="1:4" ht="12" customHeight="1">
      <c r="A883" s="130" t="s">
        <v>11662</v>
      </c>
      <c r="B883" s="131" t="s">
        <v>6267</v>
      </c>
      <c r="C883" s="130" t="s">
        <v>7199</v>
      </c>
      <c r="D883" s="132">
        <v>5.41</v>
      </c>
    </row>
    <row r="884" spans="1:4" ht="12" customHeight="1">
      <c r="A884" s="130" t="s">
        <v>13197</v>
      </c>
      <c r="B884" s="131" t="s">
        <v>13198</v>
      </c>
      <c r="C884" s="130" t="s">
        <v>2276</v>
      </c>
      <c r="D884" s="132">
        <v>45.81</v>
      </c>
    </row>
    <row r="885" spans="1:4" ht="12" customHeight="1">
      <c r="A885" s="130" t="s">
        <v>13393</v>
      </c>
      <c r="B885" s="131" t="s">
        <v>13394</v>
      </c>
      <c r="C885" s="130" t="s">
        <v>7199</v>
      </c>
      <c r="D885" s="132">
        <v>771.02</v>
      </c>
    </row>
    <row r="886" spans="1:4" ht="12" customHeight="1">
      <c r="A886" s="130" t="s">
        <v>13395</v>
      </c>
      <c r="B886" s="131" t="s">
        <v>13396</v>
      </c>
      <c r="C886" s="130" t="s">
        <v>7199</v>
      </c>
      <c r="D886" s="132">
        <v>177.76</v>
      </c>
    </row>
    <row r="887" spans="1:4" ht="22.5">
      <c r="A887" s="130" t="s">
        <v>21895</v>
      </c>
      <c r="B887" s="131" t="s">
        <v>21896</v>
      </c>
      <c r="C887" s="130" t="s">
        <v>7199</v>
      </c>
      <c r="D887" s="132">
        <v>279.77999999999997</v>
      </c>
    </row>
    <row r="888" spans="1:4" ht="12" customHeight="1">
      <c r="A888" s="130" t="s">
        <v>13760</v>
      </c>
      <c r="B888" s="131" t="s">
        <v>13761</v>
      </c>
      <c r="C888" s="130" t="s">
        <v>7199</v>
      </c>
      <c r="D888" s="132">
        <v>3.98</v>
      </c>
    </row>
    <row r="889" spans="1:4" ht="12" customHeight="1">
      <c r="A889" s="130" t="s">
        <v>13962</v>
      </c>
      <c r="B889" s="131" t="s">
        <v>13963</v>
      </c>
      <c r="C889" s="130" t="s">
        <v>7199</v>
      </c>
      <c r="D889" s="132">
        <v>29.78</v>
      </c>
    </row>
    <row r="890" spans="1:4" ht="12" customHeight="1">
      <c r="A890" s="130" t="s">
        <v>14406</v>
      </c>
      <c r="B890" s="131" t="s">
        <v>6292</v>
      </c>
      <c r="C890" s="130" t="s">
        <v>7199</v>
      </c>
      <c r="D890" s="132">
        <v>23.56</v>
      </c>
    </row>
    <row r="891" spans="1:4" ht="12" customHeight="1">
      <c r="A891" s="130" t="s">
        <v>14437</v>
      </c>
      <c r="B891" s="131" t="s">
        <v>14438</v>
      </c>
      <c r="C891" s="130" t="s">
        <v>7199</v>
      </c>
      <c r="D891" s="132">
        <v>14.25</v>
      </c>
    </row>
    <row r="892" spans="1:4" ht="12" customHeight="1">
      <c r="A892" s="130" t="s">
        <v>14440</v>
      </c>
      <c r="B892" s="131" t="s">
        <v>14441</v>
      </c>
      <c r="C892" s="130" t="s">
        <v>7199</v>
      </c>
      <c r="D892" s="132">
        <v>6.32</v>
      </c>
    </row>
    <row r="893" spans="1:4" ht="12" customHeight="1">
      <c r="A893" s="130" t="s">
        <v>16083</v>
      </c>
      <c r="B893" s="131" t="s">
        <v>16084</v>
      </c>
      <c r="C893" s="130" t="s">
        <v>7199</v>
      </c>
      <c r="D893" s="132">
        <v>4.96</v>
      </c>
    </row>
    <row r="894" spans="1:4" ht="12" customHeight="1">
      <c r="A894" s="130" t="s">
        <v>16085</v>
      </c>
      <c r="B894" s="131" t="s">
        <v>16086</v>
      </c>
      <c r="C894" s="130" t="s">
        <v>7199</v>
      </c>
      <c r="D894" s="132">
        <v>5.87</v>
      </c>
    </row>
    <row r="895" spans="1:4" ht="12" customHeight="1">
      <c r="A895" s="130" t="s">
        <v>16087</v>
      </c>
      <c r="B895" s="131" t="s">
        <v>16088</v>
      </c>
      <c r="C895" s="130" t="s">
        <v>7199</v>
      </c>
      <c r="D895" s="132">
        <v>43.81</v>
      </c>
    </row>
    <row r="896" spans="1:4" ht="12" customHeight="1">
      <c r="A896" s="130" t="s">
        <v>17393</v>
      </c>
      <c r="B896" s="131" t="s">
        <v>17394</v>
      </c>
      <c r="C896" s="130" t="s">
        <v>7199</v>
      </c>
      <c r="D896" s="132">
        <v>34.32</v>
      </c>
    </row>
    <row r="897" spans="1:4" ht="12" customHeight="1">
      <c r="A897" s="130" t="s">
        <v>17395</v>
      </c>
      <c r="B897" s="131" t="s">
        <v>17396</v>
      </c>
      <c r="C897" s="130" t="s">
        <v>7199</v>
      </c>
      <c r="D897" s="132">
        <v>46.15</v>
      </c>
    </row>
    <row r="898" spans="1:4" ht="20.100000000000001" customHeight="1">
      <c r="A898" s="425" t="s">
        <v>25675</v>
      </c>
      <c r="B898" s="425"/>
      <c r="C898" s="425"/>
      <c r="D898" s="425"/>
    </row>
    <row r="899" spans="1:4" ht="15" customHeight="1">
      <c r="A899" s="127" t="s">
        <v>7928</v>
      </c>
      <c r="B899" s="128" t="s">
        <v>7473</v>
      </c>
      <c r="C899" s="127" t="s">
        <v>7474</v>
      </c>
      <c r="D899" s="129" t="s">
        <v>23761</v>
      </c>
    </row>
    <row r="900" spans="1:4" ht="12" customHeight="1">
      <c r="A900" s="130" t="s">
        <v>7937</v>
      </c>
      <c r="B900" s="131" t="s">
        <v>7938</v>
      </c>
      <c r="C900" s="130" t="s">
        <v>7199</v>
      </c>
      <c r="D900" s="132">
        <v>51.2</v>
      </c>
    </row>
    <row r="901" spans="1:4" ht="12" customHeight="1">
      <c r="A901" s="130" t="s">
        <v>8109</v>
      </c>
      <c r="B901" s="131" t="s">
        <v>8110</v>
      </c>
      <c r="C901" s="130" t="s">
        <v>7199</v>
      </c>
      <c r="D901" s="132">
        <v>118.28</v>
      </c>
    </row>
    <row r="902" spans="1:4" ht="12" customHeight="1">
      <c r="A902" s="130" t="s">
        <v>8111</v>
      </c>
      <c r="B902" s="131" t="s">
        <v>8112</v>
      </c>
      <c r="C902" s="130" t="s">
        <v>7199</v>
      </c>
      <c r="D902" s="132">
        <v>1112.55</v>
      </c>
    </row>
    <row r="903" spans="1:4" ht="12" customHeight="1">
      <c r="A903" s="130" t="s">
        <v>8113</v>
      </c>
      <c r="B903" s="131" t="s">
        <v>8114</v>
      </c>
      <c r="C903" s="130" t="s">
        <v>7199</v>
      </c>
      <c r="D903" s="132">
        <v>187.22</v>
      </c>
    </row>
    <row r="904" spans="1:4" ht="12" customHeight="1">
      <c r="A904" s="130" t="s">
        <v>8115</v>
      </c>
      <c r="B904" s="131" t="s">
        <v>5546</v>
      </c>
      <c r="C904" s="130" t="s">
        <v>7199</v>
      </c>
      <c r="D904" s="132">
        <v>362.05</v>
      </c>
    </row>
    <row r="905" spans="1:4" ht="12" customHeight="1">
      <c r="A905" s="130" t="s">
        <v>8116</v>
      </c>
      <c r="B905" s="131" t="s">
        <v>8117</v>
      </c>
      <c r="C905" s="130" t="s">
        <v>7199</v>
      </c>
      <c r="D905" s="132">
        <v>519.58000000000004</v>
      </c>
    </row>
    <row r="906" spans="1:4" ht="12" customHeight="1">
      <c r="A906" s="130" t="s">
        <v>8118</v>
      </c>
      <c r="B906" s="131" t="s">
        <v>8119</v>
      </c>
      <c r="C906" s="130" t="s">
        <v>7199</v>
      </c>
      <c r="D906" s="132">
        <v>600.15</v>
      </c>
    </row>
    <row r="907" spans="1:4" ht="12" customHeight="1">
      <c r="A907" s="130" t="s">
        <v>8120</v>
      </c>
      <c r="B907" s="131" t="s">
        <v>8121</v>
      </c>
      <c r="C907" s="130" t="s">
        <v>7199</v>
      </c>
      <c r="D907" s="132">
        <v>18.23</v>
      </c>
    </row>
    <row r="908" spans="1:4" ht="12" customHeight="1">
      <c r="A908" s="130" t="s">
        <v>8122</v>
      </c>
      <c r="B908" s="131" t="s">
        <v>8123</v>
      </c>
      <c r="C908" s="130" t="s">
        <v>7199</v>
      </c>
      <c r="D908" s="132">
        <v>260.67</v>
      </c>
    </row>
    <row r="909" spans="1:4" ht="12" customHeight="1">
      <c r="A909" s="130" t="s">
        <v>8124</v>
      </c>
      <c r="B909" s="131" t="s">
        <v>8125</v>
      </c>
      <c r="C909" s="130" t="s">
        <v>7199</v>
      </c>
      <c r="D909" s="132">
        <v>23.01</v>
      </c>
    </row>
    <row r="910" spans="1:4" ht="12" customHeight="1">
      <c r="A910" s="130" t="s">
        <v>8126</v>
      </c>
      <c r="B910" s="131" t="s">
        <v>8127</v>
      </c>
      <c r="C910" s="130" t="s">
        <v>7199</v>
      </c>
      <c r="D910" s="132">
        <v>107.81</v>
      </c>
    </row>
    <row r="911" spans="1:4" ht="12" customHeight="1">
      <c r="A911" s="130" t="s">
        <v>8128</v>
      </c>
      <c r="B911" s="131" t="s">
        <v>8129</v>
      </c>
      <c r="C911" s="130" t="s">
        <v>7199</v>
      </c>
      <c r="D911" s="132">
        <v>162.5</v>
      </c>
    </row>
    <row r="912" spans="1:4" ht="12" customHeight="1">
      <c r="A912" s="130" t="s">
        <v>8130</v>
      </c>
      <c r="B912" s="131" t="s">
        <v>8131</v>
      </c>
      <c r="C912" s="130" t="s">
        <v>7199</v>
      </c>
      <c r="D912" s="132">
        <v>173.28</v>
      </c>
    </row>
    <row r="913" spans="1:4" ht="12" customHeight="1">
      <c r="A913" s="130" t="s">
        <v>8348</v>
      </c>
      <c r="B913" s="131" t="s">
        <v>8349</v>
      </c>
      <c r="C913" s="130" t="s">
        <v>7196</v>
      </c>
      <c r="D913" s="132">
        <v>0.91</v>
      </c>
    </row>
    <row r="914" spans="1:4" ht="12" customHeight="1">
      <c r="A914" s="130" t="s">
        <v>8350</v>
      </c>
      <c r="B914" s="131" t="s">
        <v>8351</v>
      </c>
      <c r="C914" s="130" t="s">
        <v>6557</v>
      </c>
      <c r="D914" s="132">
        <v>9.5500000000000007</v>
      </c>
    </row>
    <row r="915" spans="1:4" ht="12" customHeight="1">
      <c r="A915" s="130" t="s">
        <v>8352</v>
      </c>
      <c r="B915" s="131" t="s">
        <v>8353</v>
      </c>
      <c r="C915" s="130" t="s">
        <v>6557</v>
      </c>
      <c r="D915" s="132">
        <v>11.05</v>
      </c>
    </row>
    <row r="916" spans="1:4" ht="12" customHeight="1">
      <c r="A916" s="130" t="s">
        <v>8354</v>
      </c>
      <c r="B916" s="131" t="s">
        <v>8355</v>
      </c>
      <c r="C916" s="130" t="s">
        <v>6557</v>
      </c>
      <c r="D916" s="132">
        <v>21.73</v>
      </c>
    </row>
    <row r="917" spans="1:4" ht="12" customHeight="1">
      <c r="A917" s="130" t="s">
        <v>8356</v>
      </c>
      <c r="B917" s="131" t="s">
        <v>8357</v>
      </c>
      <c r="C917" s="130" t="s">
        <v>6557</v>
      </c>
      <c r="D917" s="132">
        <v>23.57</v>
      </c>
    </row>
    <row r="918" spans="1:4" ht="12" customHeight="1">
      <c r="A918" s="130" t="s">
        <v>8358</v>
      </c>
      <c r="B918" s="131" t="s">
        <v>8359</v>
      </c>
      <c r="C918" s="130" t="s">
        <v>6557</v>
      </c>
      <c r="D918" s="132">
        <v>16.53</v>
      </c>
    </row>
    <row r="919" spans="1:4" ht="12" customHeight="1">
      <c r="A919" s="130" t="s">
        <v>8360</v>
      </c>
      <c r="B919" s="131" t="s">
        <v>8361</v>
      </c>
      <c r="C919" s="130" t="s">
        <v>6557</v>
      </c>
      <c r="D919" s="132">
        <v>17.34</v>
      </c>
    </row>
    <row r="920" spans="1:4" ht="12" customHeight="1">
      <c r="A920" s="130" t="s">
        <v>8494</v>
      </c>
      <c r="B920" s="131" t="s">
        <v>8495</v>
      </c>
      <c r="C920" s="130" t="s">
        <v>7199</v>
      </c>
      <c r="D920" s="132">
        <v>0.47</v>
      </c>
    </row>
    <row r="921" spans="1:4" ht="12" customHeight="1">
      <c r="A921" s="130" t="s">
        <v>8496</v>
      </c>
      <c r="B921" s="131" t="s">
        <v>8497</v>
      </c>
      <c r="C921" s="130" t="s">
        <v>7199</v>
      </c>
      <c r="D921" s="132">
        <v>0.47</v>
      </c>
    </row>
    <row r="922" spans="1:4" ht="12" customHeight="1">
      <c r="A922" s="130" t="s">
        <v>8504</v>
      </c>
      <c r="B922" s="131" t="s">
        <v>8505</v>
      </c>
      <c r="C922" s="130" t="s">
        <v>7199</v>
      </c>
      <c r="D922" s="132">
        <v>3.24</v>
      </c>
    </row>
    <row r="923" spans="1:4" ht="12" customHeight="1">
      <c r="A923" s="130" t="s">
        <v>7952</v>
      </c>
      <c r="B923" s="131" t="s">
        <v>7953</v>
      </c>
      <c r="C923" s="130" t="s">
        <v>6557</v>
      </c>
      <c r="D923" s="132">
        <v>8.23</v>
      </c>
    </row>
    <row r="924" spans="1:4" ht="12" customHeight="1">
      <c r="A924" s="130" t="s">
        <v>7954</v>
      </c>
      <c r="B924" s="131" t="s">
        <v>7955</v>
      </c>
      <c r="C924" s="130" t="s">
        <v>6557</v>
      </c>
      <c r="D924" s="132">
        <v>7.1</v>
      </c>
    </row>
    <row r="925" spans="1:4" ht="12" customHeight="1">
      <c r="A925" s="130" t="s">
        <v>7956</v>
      </c>
      <c r="B925" s="131" t="s">
        <v>7957</v>
      </c>
      <c r="C925" s="130" t="s">
        <v>6557</v>
      </c>
      <c r="D925" s="132">
        <v>7.35</v>
      </c>
    </row>
    <row r="926" spans="1:4" ht="12" customHeight="1">
      <c r="A926" s="130" t="s">
        <v>7958</v>
      </c>
      <c r="B926" s="131" t="s">
        <v>7959</v>
      </c>
      <c r="C926" s="130" t="s">
        <v>6557</v>
      </c>
      <c r="D926" s="132">
        <v>7.59</v>
      </c>
    </row>
    <row r="927" spans="1:4" ht="12" customHeight="1">
      <c r="A927" s="130" t="s">
        <v>8546</v>
      </c>
      <c r="B927" s="131" t="s">
        <v>8547</v>
      </c>
      <c r="C927" s="130" t="s">
        <v>7196</v>
      </c>
      <c r="D927" s="132">
        <v>20.63</v>
      </c>
    </row>
    <row r="928" spans="1:4" ht="12" customHeight="1">
      <c r="A928" s="130" t="s">
        <v>8548</v>
      </c>
      <c r="B928" s="131" t="s">
        <v>8549</v>
      </c>
      <c r="C928" s="130" t="s">
        <v>7196</v>
      </c>
      <c r="D928" s="132">
        <v>21.94</v>
      </c>
    </row>
    <row r="929" spans="1:4" ht="12" customHeight="1">
      <c r="A929" s="130" t="s">
        <v>8550</v>
      </c>
      <c r="B929" s="131" t="s">
        <v>8551</v>
      </c>
      <c r="C929" s="130" t="s">
        <v>7196</v>
      </c>
      <c r="D929" s="132">
        <v>38.200000000000003</v>
      </c>
    </row>
    <row r="930" spans="1:4" ht="12" customHeight="1">
      <c r="A930" s="130" t="s">
        <v>8552</v>
      </c>
      <c r="B930" s="131" t="s">
        <v>8553</v>
      </c>
      <c r="C930" s="130" t="s">
        <v>7196</v>
      </c>
      <c r="D930" s="132">
        <v>45.51</v>
      </c>
    </row>
    <row r="931" spans="1:4" ht="12" customHeight="1">
      <c r="A931" s="130" t="s">
        <v>8632</v>
      </c>
      <c r="B931" s="131" t="s">
        <v>8633</v>
      </c>
      <c r="C931" s="130" t="s">
        <v>7196</v>
      </c>
      <c r="D931" s="132">
        <v>25.17</v>
      </c>
    </row>
    <row r="932" spans="1:4" ht="12" customHeight="1">
      <c r="A932" s="130" t="s">
        <v>8636</v>
      </c>
      <c r="B932" s="131" t="s">
        <v>8637</v>
      </c>
      <c r="C932" s="130" t="s">
        <v>7196</v>
      </c>
      <c r="D932" s="132">
        <v>40.840000000000003</v>
      </c>
    </row>
    <row r="933" spans="1:4" ht="12" customHeight="1">
      <c r="A933" s="130" t="s">
        <v>8912</v>
      </c>
      <c r="B933" s="131" t="s">
        <v>8913</v>
      </c>
      <c r="C933" s="130" t="s">
        <v>7196</v>
      </c>
      <c r="D933" s="132">
        <v>4.75</v>
      </c>
    </row>
    <row r="934" spans="1:4" ht="18" customHeight="1">
      <c r="A934" s="130" t="s">
        <v>9627</v>
      </c>
      <c r="B934" s="131" t="s">
        <v>23924</v>
      </c>
      <c r="C934" s="130" t="s">
        <v>6557</v>
      </c>
      <c r="D934" s="132">
        <v>9.23</v>
      </c>
    </row>
    <row r="935" spans="1:4" ht="18" customHeight="1">
      <c r="A935" s="130" t="s">
        <v>9615</v>
      </c>
      <c r="B935" s="131" t="s">
        <v>23925</v>
      </c>
      <c r="C935" s="130" t="s">
        <v>6557</v>
      </c>
      <c r="D935" s="132">
        <v>8.89</v>
      </c>
    </row>
    <row r="936" spans="1:4" ht="18" customHeight="1">
      <c r="A936" s="130" t="s">
        <v>9614</v>
      </c>
      <c r="B936" s="131" t="s">
        <v>23926</v>
      </c>
      <c r="C936" s="130" t="s">
        <v>6557</v>
      </c>
      <c r="D936" s="132">
        <v>9.23</v>
      </c>
    </row>
    <row r="937" spans="1:4" ht="18" customHeight="1">
      <c r="A937" s="130" t="s">
        <v>9622</v>
      </c>
      <c r="B937" s="131" t="s">
        <v>23927</v>
      </c>
      <c r="C937" s="130" t="s">
        <v>6557</v>
      </c>
      <c r="D937" s="132">
        <v>8.7899999999999991</v>
      </c>
    </row>
    <row r="938" spans="1:4" ht="18" customHeight="1">
      <c r="A938" s="130" t="s">
        <v>9623</v>
      </c>
      <c r="B938" s="131" t="s">
        <v>23928</v>
      </c>
      <c r="C938" s="130" t="s">
        <v>6557</v>
      </c>
      <c r="D938" s="132">
        <v>8.7899999999999991</v>
      </c>
    </row>
    <row r="939" spans="1:4" ht="18" customHeight="1">
      <c r="A939" s="130" t="s">
        <v>9624</v>
      </c>
      <c r="B939" s="131" t="s">
        <v>23929</v>
      </c>
      <c r="C939" s="130" t="s">
        <v>6557</v>
      </c>
      <c r="D939" s="132">
        <v>8.7899999999999991</v>
      </c>
    </row>
    <row r="940" spans="1:4" ht="18" customHeight="1">
      <c r="A940" s="130" t="s">
        <v>9630</v>
      </c>
      <c r="B940" s="131" t="s">
        <v>23930</v>
      </c>
      <c r="C940" s="130" t="s">
        <v>6557</v>
      </c>
      <c r="D940" s="132">
        <v>9.23</v>
      </c>
    </row>
    <row r="941" spans="1:4" ht="18" customHeight="1">
      <c r="A941" s="130" t="s">
        <v>9923</v>
      </c>
      <c r="B941" s="131" t="s">
        <v>23931</v>
      </c>
      <c r="C941" s="130" t="s">
        <v>7202</v>
      </c>
      <c r="D941" s="132">
        <v>609.12</v>
      </c>
    </row>
    <row r="942" spans="1:4" ht="12" customHeight="1">
      <c r="A942" s="130" t="s">
        <v>9952</v>
      </c>
      <c r="B942" s="131" t="s">
        <v>23932</v>
      </c>
      <c r="C942" s="130" t="s">
        <v>7202</v>
      </c>
      <c r="D942" s="132">
        <v>1020.08</v>
      </c>
    </row>
    <row r="943" spans="1:4" ht="12" customHeight="1">
      <c r="A943" s="130" t="s">
        <v>25676</v>
      </c>
      <c r="B943" s="131" t="s">
        <v>23403</v>
      </c>
      <c r="C943" s="130" t="s">
        <v>6557</v>
      </c>
      <c r="D943" s="132">
        <v>8.5</v>
      </c>
    </row>
    <row r="944" spans="1:4" ht="18" customHeight="1">
      <c r="A944" s="130" t="s">
        <v>9939</v>
      </c>
      <c r="B944" s="131" t="s">
        <v>23933</v>
      </c>
      <c r="C944" s="130" t="s">
        <v>6557</v>
      </c>
      <c r="D944" s="132">
        <v>9.64</v>
      </c>
    </row>
    <row r="945" spans="1:4" ht="12" customHeight="1">
      <c r="A945" s="130" t="s">
        <v>9940</v>
      </c>
      <c r="B945" s="131" t="s">
        <v>23934</v>
      </c>
      <c r="C945" s="130" t="s">
        <v>6557</v>
      </c>
      <c r="D945" s="132">
        <v>7.74</v>
      </c>
    </row>
    <row r="946" spans="1:4" ht="18" customHeight="1">
      <c r="A946" s="130" t="s">
        <v>9942</v>
      </c>
      <c r="B946" s="131" t="s">
        <v>23935</v>
      </c>
      <c r="C946" s="130" t="s">
        <v>7202</v>
      </c>
      <c r="D946" s="132">
        <v>294.12</v>
      </c>
    </row>
    <row r="947" spans="1:4" ht="18" customHeight="1">
      <c r="A947" s="130" t="s">
        <v>9938</v>
      </c>
      <c r="B947" s="131" t="s">
        <v>23935</v>
      </c>
      <c r="C947" s="130" t="s">
        <v>6557</v>
      </c>
      <c r="D947" s="132">
        <v>7.74</v>
      </c>
    </row>
    <row r="948" spans="1:4" ht="12" customHeight="1">
      <c r="A948" s="130" t="s">
        <v>9944</v>
      </c>
      <c r="B948" s="131" t="s">
        <v>9945</v>
      </c>
      <c r="C948" s="130" t="s">
        <v>7199</v>
      </c>
      <c r="D948" s="132">
        <v>275.02999999999997</v>
      </c>
    </row>
    <row r="949" spans="1:4" ht="12" customHeight="1">
      <c r="A949" s="130" t="s">
        <v>9946</v>
      </c>
      <c r="B949" s="131" t="s">
        <v>9947</v>
      </c>
      <c r="C949" s="130" t="s">
        <v>7202</v>
      </c>
      <c r="D949" s="132">
        <v>39.03</v>
      </c>
    </row>
    <row r="950" spans="1:4" ht="12" customHeight="1">
      <c r="A950" s="130" t="s">
        <v>9948</v>
      </c>
      <c r="B950" s="131" t="s">
        <v>9949</v>
      </c>
      <c r="C950" s="130" t="s">
        <v>7196</v>
      </c>
      <c r="D950" s="132">
        <v>15.33</v>
      </c>
    </row>
    <row r="951" spans="1:4" ht="12" customHeight="1">
      <c r="A951" s="130" t="s">
        <v>9950</v>
      </c>
      <c r="B951" s="131" t="s">
        <v>9951</v>
      </c>
      <c r="C951" s="130" t="s">
        <v>7196</v>
      </c>
      <c r="D951" s="132">
        <v>23.23</v>
      </c>
    </row>
    <row r="952" spans="1:4" ht="12" customHeight="1">
      <c r="A952" s="130" t="s">
        <v>23936</v>
      </c>
      <c r="B952" s="131" t="s">
        <v>23937</v>
      </c>
      <c r="C952" s="130" t="s">
        <v>6557</v>
      </c>
      <c r="D952" s="132">
        <v>8.5</v>
      </c>
    </row>
    <row r="953" spans="1:4" ht="12" customHeight="1">
      <c r="A953" s="130" t="s">
        <v>23938</v>
      </c>
      <c r="B953" s="131" t="s">
        <v>23939</v>
      </c>
      <c r="C953" s="130" t="s">
        <v>6557</v>
      </c>
      <c r="D953" s="132">
        <v>8.5</v>
      </c>
    </row>
    <row r="954" spans="1:4" ht="18" customHeight="1">
      <c r="A954" s="130" t="s">
        <v>9941</v>
      </c>
      <c r="B954" s="131" t="s">
        <v>23940</v>
      </c>
      <c r="C954" s="130" t="s">
        <v>6557</v>
      </c>
      <c r="D954" s="132">
        <v>8.5</v>
      </c>
    </row>
    <row r="955" spans="1:4" ht="12" customHeight="1">
      <c r="A955" s="130" t="s">
        <v>23941</v>
      </c>
      <c r="B955" s="131" t="s">
        <v>23942</v>
      </c>
      <c r="C955" s="130" t="s">
        <v>6557</v>
      </c>
      <c r="D955" s="132">
        <v>8.5</v>
      </c>
    </row>
    <row r="956" spans="1:4" ht="12" customHeight="1">
      <c r="A956" s="130" t="s">
        <v>9943</v>
      </c>
      <c r="B956" s="131" t="s">
        <v>23943</v>
      </c>
      <c r="C956" s="130" t="s">
        <v>6557</v>
      </c>
      <c r="D956" s="132">
        <v>8.5</v>
      </c>
    </row>
    <row r="957" spans="1:4" ht="12" customHeight="1">
      <c r="A957" s="130" t="s">
        <v>9953</v>
      </c>
      <c r="B957" s="131" t="s">
        <v>23944</v>
      </c>
      <c r="C957" s="130" t="s">
        <v>6557</v>
      </c>
      <c r="D957" s="132">
        <v>8.5</v>
      </c>
    </row>
    <row r="958" spans="1:4" ht="12" customHeight="1">
      <c r="A958" s="130" t="s">
        <v>9958</v>
      </c>
      <c r="B958" s="131" t="s">
        <v>9959</v>
      </c>
      <c r="C958" s="130" t="s">
        <v>7202</v>
      </c>
      <c r="D958" s="132">
        <v>202.09</v>
      </c>
    </row>
    <row r="959" spans="1:4" ht="12" customHeight="1">
      <c r="A959" s="130" t="s">
        <v>10014</v>
      </c>
      <c r="B959" s="131" t="s">
        <v>10015</v>
      </c>
      <c r="C959" s="130" t="s">
        <v>7199</v>
      </c>
      <c r="D959" s="132">
        <v>1.5</v>
      </c>
    </row>
    <row r="960" spans="1:4" ht="12" customHeight="1">
      <c r="A960" s="130" t="s">
        <v>10016</v>
      </c>
      <c r="B960" s="131" t="s">
        <v>23945</v>
      </c>
      <c r="C960" s="130" t="s">
        <v>7199</v>
      </c>
      <c r="D960" s="132">
        <v>4.9000000000000004</v>
      </c>
    </row>
    <row r="961" spans="1:4" ht="12" customHeight="1">
      <c r="A961" s="130" t="s">
        <v>10017</v>
      </c>
      <c r="B961" s="131" t="s">
        <v>10018</v>
      </c>
      <c r="C961" s="130" t="s">
        <v>7199</v>
      </c>
      <c r="D961" s="132">
        <v>3.27</v>
      </c>
    </row>
    <row r="962" spans="1:4" ht="12" customHeight="1">
      <c r="A962" s="130" t="s">
        <v>10345</v>
      </c>
      <c r="B962" s="131" t="s">
        <v>10346</v>
      </c>
      <c r="C962" s="130" t="s">
        <v>6557</v>
      </c>
      <c r="D962" s="132">
        <v>10.75</v>
      </c>
    </row>
    <row r="963" spans="1:4" ht="12" customHeight="1">
      <c r="A963" s="130" t="s">
        <v>10385</v>
      </c>
      <c r="B963" s="131" t="s">
        <v>10386</v>
      </c>
      <c r="C963" s="130" t="s">
        <v>6557</v>
      </c>
      <c r="D963" s="132">
        <v>11.88</v>
      </c>
    </row>
    <row r="964" spans="1:4" ht="12" customHeight="1">
      <c r="A964" s="130" t="s">
        <v>10393</v>
      </c>
      <c r="B964" s="131" t="s">
        <v>23946</v>
      </c>
      <c r="C964" s="130" t="s">
        <v>7196</v>
      </c>
      <c r="D964" s="132">
        <v>143.74</v>
      </c>
    </row>
    <row r="965" spans="1:4" ht="12" customHeight="1">
      <c r="A965" s="130" t="s">
        <v>11470</v>
      </c>
      <c r="B965" s="131" t="s">
        <v>11471</v>
      </c>
      <c r="C965" s="130" t="s">
        <v>6557</v>
      </c>
      <c r="D965" s="132">
        <v>87.78</v>
      </c>
    </row>
    <row r="966" spans="1:4" ht="12" customHeight="1">
      <c r="A966" s="130" t="s">
        <v>11472</v>
      </c>
      <c r="B966" s="131" t="s">
        <v>11473</v>
      </c>
      <c r="C966" s="130" t="s">
        <v>6557</v>
      </c>
      <c r="D966" s="132">
        <v>24.67</v>
      </c>
    </row>
    <row r="967" spans="1:4" ht="12" customHeight="1">
      <c r="A967" s="130" t="s">
        <v>11655</v>
      </c>
      <c r="B967" s="131" t="s">
        <v>23947</v>
      </c>
      <c r="C967" s="130" t="s">
        <v>6557</v>
      </c>
      <c r="D967" s="132">
        <v>9.18</v>
      </c>
    </row>
    <row r="968" spans="1:4" ht="12" customHeight="1">
      <c r="A968" s="130" t="s">
        <v>11654</v>
      </c>
      <c r="B968" s="131" t="s">
        <v>23948</v>
      </c>
      <c r="C968" s="130" t="s">
        <v>6557</v>
      </c>
      <c r="D968" s="132">
        <v>9.18</v>
      </c>
    </row>
    <row r="969" spans="1:4" ht="12" customHeight="1">
      <c r="A969" s="130" t="s">
        <v>11648</v>
      </c>
      <c r="B969" s="131" t="s">
        <v>23949</v>
      </c>
      <c r="C969" s="130" t="s">
        <v>6557</v>
      </c>
      <c r="D969" s="132">
        <v>9.18</v>
      </c>
    </row>
    <row r="970" spans="1:4" ht="12" customHeight="1">
      <c r="A970" s="130" t="s">
        <v>11649</v>
      </c>
      <c r="B970" s="131" t="s">
        <v>23950</v>
      </c>
      <c r="C970" s="130" t="s">
        <v>6557</v>
      </c>
      <c r="D970" s="132">
        <v>9.27</v>
      </c>
    </row>
    <row r="971" spans="1:4" ht="12" customHeight="1">
      <c r="A971" s="130" t="s">
        <v>11650</v>
      </c>
      <c r="B971" s="131" t="s">
        <v>23951</v>
      </c>
      <c r="C971" s="130" t="s">
        <v>6557</v>
      </c>
      <c r="D971" s="132">
        <v>9.18</v>
      </c>
    </row>
    <row r="972" spans="1:4" ht="12" customHeight="1">
      <c r="A972" s="130" t="s">
        <v>11656</v>
      </c>
      <c r="B972" s="131" t="s">
        <v>23952</v>
      </c>
      <c r="C972" s="130" t="s">
        <v>6557</v>
      </c>
      <c r="D972" s="132">
        <v>9.18</v>
      </c>
    </row>
    <row r="973" spans="1:4" ht="12" customHeight="1">
      <c r="A973" s="130" t="s">
        <v>11651</v>
      </c>
      <c r="B973" s="131" t="s">
        <v>23953</v>
      </c>
      <c r="C973" s="130" t="s">
        <v>6557</v>
      </c>
      <c r="D973" s="132">
        <v>9.27</v>
      </c>
    </row>
    <row r="974" spans="1:4" ht="12" customHeight="1">
      <c r="A974" s="130" t="s">
        <v>11652</v>
      </c>
      <c r="B974" s="131" t="s">
        <v>23954</v>
      </c>
      <c r="C974" s="130" t="s">
        <v>6557</v>
      </c>
      <c r="D974" s="132">
        <v>9.18</v>
      </c>
    </row>
    <row r="975" spans="1:4" ht="12" customHeight="1">
      <c r="A975" s="130" t="s">
        <v>11653</v>
      </c>
      <c r="B975" s="131" t="s">
        <v>23955</v>
      </c>
      <c r="C975" s="130" t="s">
        <v>6557</v>
      </c>
      <c r="D975" s="132">
        <v>9.18</v>
      </c>
    </row>
    <row r="976" spans="1:4" ht="12" customHeight="1">
      <c r="A976" s="130" t="s">
        <v>12016</v>
      </c>
      <c r="B976" s="131" t="s">
        <v>12017</v>
      </c>
      <c r="C976" s="130" t="s">
        <v>7199</v>
      </c>
      <c r="D976" s="132">
        <v>3.86</v>
      </c>
    </row>
    <row r="977" spans="1:4" ht="12" customHeight="1">
      <c r="A977" s="130" t="s">
        <v>12053</v>
      </c>
      <c r="B977" s="131" t="s">
        <v>7475</v>
      </c>
      <c r="C977" s="130" t="s">
        <v>7202</v>
      </c>
      <c r="D977" s="132">
        <v>108.68</v>
      </c>
    </row>
    <row r="978" spans="1:4" ht="12" customHeight="1">
      <c r="A978" s="130" t="s">
        <v>12058</v>
      </c>
      <c r="B978" s="131" t="s">
        <v>12059</v>
      </c>
      <c r="C978" s="130" t="s">
        <v>7202</v>
      </c>
      <c r="D978" s="132">
        <v>108.68</v>
      </c>
    </row>
    <row r="979" spans="1:4" ht="12" customHeight="1">
      <c r="A979" s="130" t="s">
        <v>12060</v>
      </c>
      <c r="B979" s="131" t="s">
        <v>12061</v>
      </c>
      <c r="C979" s="130" t="s">
        <v>7202</v>
      </c>
      <c r="D979" s="132">
        <v>132.02000000000001</v>
      </c>
    </row>
    <row r="980" spans="1:4" ht="12" customHeight="1">
      <c r="A980" s="130" t="s">
        <v>12074</v>
      </c>
      <c r="B980" s="131" t="s">
        <v>12075</v>
      </c>
      <c r="C980" s="130" t="s">
        <v>6557</v>
      </c>
      <c r="D980" s="132">
        <v>14.59</v>
      </c>
    </row>
    <row r="981" spans="1:4" ht="12" customHeight="1">
      <c r="A981" s="130" t="s">
        <v>13665</v>
      </c>
      <c r="B981" s="131" t="s">
        <v>13666</v>
      </c>
      <c r="C981" s="130" t="s">
        <v>7199</v>
      </c>
      <c r="D981" s="132">
        <v>0.9</v>
      </c>
    </row>
    <row r="982" spans="1:4" ht="12" customHeight="1">
      <c r="A982" s="130" t="s">
        <v>13667</v>
      </c>
      <c r="B982" s="131" t="s">
        <v>13668</v>
      </c>
      <c r="C982" s="130" t="s">
        <v>7199</v>
      </c>
      <c r="D982" s="132">
        <v>7.68</v>
      </c>
    </row>
    <row r="983" spans="1:4" ht="12" customHeight="1">
      <c r="A983" s="130" t="s">
        <v>13689</v>
      </c>
      <c r="B983" s="131" t="s">
        <v>13690</v>
      </c>
      <c r="C983" s="130" t="s">
        <v>7199</v>
      </c>
      <c r="D983" s="132">
        <v>0.6</v>
      </c>
    </row>
    <row r="984" spans="1:4" ht="12" customHeight="1">
      <c r="A984" s="130" t="s">
        <v>13691</v>
      </c>
      <c r="B984" s="131" t="s">
        <v>13692</v>
      </c>
      <c r="C984" s="130" t="s">
        <v>7199</v>
      </c>
      <c r="D984" s="132">
        <v>1.04</v>
      </c>
    </row>
    <row r="985" spans="1:4" ht="12" customHeight="1">
      <c r="A985" s="130" t="s">
        <v>13699</v>
      </c>
      <c r="B985" s="131" t="s">
        <v>13700</v>
      </c>
      <c r="C985" s="130" t="s">
        <v>7199</v>
      </c>
      <c r="D985" s="132">
        <v>0.25</v>
      </c>
    </row>
    <row r="986" spans="1:4" ht="12" customHeight="1">
      <c r="A986" s="130" t="s">
        <v>13701</v>
      </c>
      <c r="B986" s="131" t="s">
        <v>13702</v>
      </c>
      <c r="C986" s="130" t="s">
        <v>7199</v>
      </c>
      <c r="D986" s="132">
        <v>1.38</v>
      </c>
    </row>
    <row r="987" spans="1:4" ht="12" customHeight="1">
      <c r="A987" s="130" t="s">
        <v>13703</v>
      </c>
      <c r="B987" s="131" t="s">
        <v>13704</v>
      </c>
      <c r="C987" s="130" t="s">
        <v>7199</v>
      </c>
      <c r="D987" s="132">
        <v>1.46</v>
      </c>
    </row>
    <row r="988" spans="1:4" ht="12" customHeight="1">
      <c r="A988" s="130" t="s">
        <v>13705</v>
      </c>
      <c r="B988" s="131" t="s">
        <v>13706</v>
      </c>
      <c r="C988" s="130" t="s">
        <v>7199</v>
      </c>
      <c r="D988" s="132">
        <v>1.88</v>
      </c>
    </row>
    <row r="989" spans="1:4" ht="12" customHeight="1">
      <c r="A989" s="130" t="s">
        <v>13707</v>
      </c>
      <c r="B989" s="131" t="s">
        <v>13708</v>
      </c>
      <c r="C989" s="130" t="s">
        <v>7199</v>
      </c>
      <c r="D989" s="132">
        <v>2.19</v>
      </c>
    </row>
    <row r="990" spans="1:4" ht="12" customHeight="1">
      <c r="A990" s="130" t="s">
        <v>13709</v>
      </c>
      <c r="B990" s="131" t="s">
        <v>13710</v>
      </c>
      <c r="C990" s="130" t="s">
        <v>7199</v>
      </c>
      <c r="D990" s="132">
        <v>5.25</v>
      </c>
    </row>
    <row r="991" spans="1:4" ht="12" customHeight="1">
      <c r="A991" s="130" t="s">
        <v>13711</v>
      </c>
      <c r="B991" s="131" t="s">
        <v>13712</v>
      </c>
      <c r="C991" s="130" t="s">
        <v>7199</v>
      </c>
      <c r="D991" s="132">
        <v>3.94</v>
      </c>
    </row>
    <row r="992" spans="1:4" ht="12" customHeight="1">
      <c r="A992" s="130" t="s">
        <v>13713</v>
      </c>
      <c r="B992" s="131" t="s">
        <v>13714</v>
      </c>
      <c r="C992" s="130" t="s">
        <v>7199</v>
      </c>
      <c r="D992" s="132">
        <v>0.94</v>
      </c>
    </row>
    <row r="993" spans="1:4" ht="12" customHeight="1">
      <c r="A993" s="130" t="s">
        <v>13715</v>
      </c>
      <c r="B993" s="131" t="s">
        <v>13716</v>
      </c>
      <c r="C993" s="130" t="s">
        <v>7199</v>
      </c>
      <c r="D993" s="132">
        <v>1.1399999999999999</v>
      </c>
    </row>
    <row r="994" spans="1:4" ht="22.5">
      <c r="A994" s="130" t="s">
        <v>13717</v>
      </c>
      <c r="B994" s="131" t="s">
        <v>23956</v>
      </c>
      <c r="C994" s="130" t="s">
        <v>7199</v>
      </c>
      <c r="D994" s="132">
        <v>9.4</v>
      </c>
    </row>
    <row r="995" spans="1:4" ht="12" customHeight="1">
      <c r="A995" s="130" t="s">
        <v>13718</v>
      </c>
      <c r="B995" s="131" t="s">
        <v>13719</v>
      </c>
      <c r="C995" s="130" t="s">
        <v>7199</v>
      </c>
      <c r="D995" s="132">
        <v>1.25</v>
      </c>
    </row>
    <row r="996" spans="1:4" ht="12" customHeight="1">
      <c r="A996" s="130" t="s">
        <v>13720</v>
      </c>
      <c r="B996" s="131" t="s">
        <v>13721</v>
      </c>
      <c r="C996" s="130" t="s">
        <v>7199</v>
      </c>
      <c r="D996" s="132">
        <v>3.71</v>
      </c>
    </row>
    <row r="997" spans="1:4" ht="12" customHeight="1">
      <c r="A997" s="130" t="s">
        <v>13722</v>
      </c>
      <c r="B997" s="131" t="s">
        <v>13723</v>
      </c>
      <c r="C997" s="130" t="s">
        <v>7199</v>
      </c>
      <c r="D997" s="132">
        <v>22.52</v>
      </c>
    </row>
    <row r="998" spans="1:4" ht="12" customHeight="1">
      <c r="A998" s="130" t="s">
        <v>13726</v>
      </c>
      <c r="B998" s="131" t="s">
        <v>13727</v>
      </c>
      <c r="C998" s="130" t="s">
        <v>7199</v>
      </c>
      <c r="D998" s="132">
        <v>0.85</v>
      </c>
    </row>
    <row r="999" spans="1:4" ht="12" customHeight="1">
      <c r="A999" s="130" t="s">
        <v>13728</v>
      </c>
      <c r="B999" s="131" t="s">
        <v>13729</v>
      </c>
      <c r="C999" s="130" t="s">
        <v>7199</v>
      </c>
      <c r="D999" s="132">
        <v>1.73</v>
      </c>
    </row>
    <row r="1000" spans="1:4" ht="12" customHeight="1">
      <c r="A1000" s="130" t="s">
        <v>13732</v>
      </c>
      <c r="B1000" s="131" t="s">
        <v>13733</v>
      </c>
      <c r="C1000" s="130" t="s">
        <v>7199</v>
      </c>
      <c r="D1000" s="132">
        <v>6.37</v>
      </c>
    </row>
    <row r="1001" spans="1:4" ht="12" customHeight="1">
      <c r="A1001" s="130" t="s">
        <v>13734</v>
      </c>
      <c r="B1001" s="131" t="s">
        <v>13735</v>
      </c>
      <c r="C1001" s="130" t="s">
        <v>7199</v>
      </c>
      <c r="D1001" s="132">
        <v>6.37</v>
      </c>
    </row>
    <row r="1002" spans="1:4" ht="12" customHeight="1">
      <c r="A1002" s="130" t="s">
        <v>13664</v>
      </c>
      <c r="B1002" s="131" t="s">
        <v>23957</v>
      </c>
      <c r="C1002" s="130" t="s">
        <v>7199</v>
      </c>
      <c r="D1002" s="132">
        <v>0.94</v>
      </c>
    </row>
    <row r="1003" spans="1:4" ht="12" customHeight="1">
      <c r="A1003" s="130" t="s">
        <v>13736</v>
      </c>
      <c r="B1003" s="131" t="s">
        <v>13737</v>
      </c>
      <c r="C1003" s="130" t="s">
        <v>7199</v>
      </c>
      <c r="D1003" s="132">
        <v>13.74</v>
      </c>
    </row>
    <row r="1004" spans="1:4" ht="12" customHeight="1">
      <c r="A1004" s="130" t="s">
        <v>13738</v>
      </c>
      <c r="B1004" s="131" t="s">
        <v>13739</v>
      </c>
      <c r="C1004" s="130" t="s">
        <v>7199</v>
      </c>
      <c r="D1004" s="132">
        <v>18.260000000000002</v>
      </c>
    </row>
    <row r="1005" spans="1:4" ht="12" customHeight="1">
      <c r="A1005" s="130" t="s">
        <v>13740</v>
      </c>
      <c r="B1005" s="131" t="s">
        <v>13741</v>
      </c>
      <c r="C1005" s="130" t="s">
        <v>7199</v>
      </c>
      <c r="D1005" s="132">
        <v>0.78</v>
      </c>
    </row>
    <row r="1006" spans="1:4" ht="12" customHeight="1">
      <c r="A1006" s="130" t="s">
        <v>13742</v>
      </c>
      <c r="B1006" s="131" t="s">
        <v>13743</v>
      </c>
      <c r="C1006" s="130" t="s">
        <v>7199</v>
      </c>
      <c r="D1006" s="132">
        <v>2.0099999999999998</v>
      </c>
    </row>
    <row r="1007" spans="1:4" ht="12" customHeight="1">
      <c r="A1007" s="130" t="s">
        <v>13762</v>
      </c>
      <c r="B1007" s="131" t="s">
        <v>13763</v>
      </c>
      <c r="C1007" s="130" t="s">
        <v>7199</v>
      </c>
      <c r="D1007" s="132">
        <v>0.19</v>
      </c>
    </row>
    <row r="1008" spans="1:4" ht="12" customHeight="1">
      <c r="A1008" s="130" t="s">
        <v>13764</v>
      </c>
      <c r="B1008" s="131" t="s">
        <v>13765</v>
      </c>
      <c r="C1008" s="130" t="s">
        <v>7199</v>
      </c>
      <c r="D1008" s="132">
        <v>0.26</v>
      </c>
    </row>
    <row r="1009" spans="1:4" ht="12" customHeight="1">
      <c r="A1009" s="130" t="s">
        <v>13759</v>
      </c>
      <c r="B1009" s="131" t="s">
        <v>23958</v>
      </c>
      <c r="C1009" s="130" t="s">
        <v>7199</v>
      </c>
      <c r="D1009" s="132">
        <v>0.04</v>
      </c>
    </row>
    <row r="1010" spans="1:4" ht="12" customHeight="1">
      <c r="A1010" s="130" t="s">
        <v>13758</v>
      </c>
      <c r="B1010" s="131" t="s">
        <v>23959</v>
      </c>
      <c r="C1010" s="130" t="s">
        <v>7199</v>
      </c>
      <c r="D1010" s="132">
        <v>0.08</v>
      </c>
    </row>
    <row r="1011" spans="1:4" ht="12" customHeight="1">
      <c r="A1011" s="130" t="s">
        <v>13766</v>
      </c>
      <c r="B1011" s="131" t="s">
        <v>13767</v>
      </c>
      <c r="C1011" s="130" t="s">
        <v>7199</v>
      </c>
      <c r="D1011" s="132">
        <v>0.26</v>
      </c>
    </row>
    <row r="1012" spans="1:4" ht="12" customHeight="1">
      <c r="A1012" s="130" t="s">
        <v>13768</v>
      </c>
      <c r="B1012" s="131" t="s">
        <v>13769</v>
      </c>
      <c r="C1012" s="130" t="s">
        <v>7199</v>
      </c>
      <c r="D1012" s="132">
        <v>0.34</v>
      </c>
    </row>
    <row r="1013" spans="1:4" ht="12" customHeight="1">
      <c r="A1013" s="130" t="s">
        <v>13772</v>
      </c>
      <c r="B1013" s="131" t="s">
        <v>13773</v>
      </c>
      <c r="C1013" s="130" t="s">
        <v>7199</v>
      </c>
      <c r="D1013" s="132">
        <v>0.55000000000000004</v>
      </c>
    </row>
    <row r="1014" spans="1:4" ht="12" customHeight="1">
      <c r="A1014" s="130" t="s">
        <v>13774</v>
      </c>
      <c r="B1014" s="131" t="s">
        <v>13775</v>
      </c>
      <c r="C1014" s="130" t="s">
        <v>7199</v>
      </c>
      <c r="D1014" s="132">
        <v>0.55000000000000004</v>
      </c>
    </row>
    <row r="1015" spans="1:4" ht="12" customHeight="1">
      <c r="A1015" s="130" t="s">
        <v>13982</v>
      </c>
      <c r="B1015" s="131" t="s">
        <v>13983</v>
      </c>
      <c r="C1015" s="130" t="s">
        <v>6557</v>
      </c>
      <c r="D1015" s="132">
        <v>13</v>
      </c>
    </row>
    <row r="1016" spans="1:4" ht="12" customHeight="1">
      <c r="A1016" s="130" t="s">
        <v>25677</v>
      </c>
      <c r="B1016" s="131" t="s">
        <v>23405</v>
      </c>
      <c r="C1016" s="130" t="s">
        <v>6557</v>
      </c>
      <c r="D1016" s="132">
        <v>11.86</v>
      </c>
    </row>
    <row r="1017" spans="1:4" ht="12" customHeight="1">
      <c r="A1017" s="130" t="s">
        <v>13987</v>
      </c>
      <c r="B1017" s="131" t="s">
        <v>13988</v>
      </c>
      <c r="C1017" s="130" t="s">
        <v>6557</v>
      </c>
      <c r="D1017" s="132">
        <v>13</v>
      </c>
    </row>
    <row r="1018" spans="1:4" ht="12" customHeight="1">
      <c r="A1018" s="130" t="s">
        <v>13989</v>
      </c>
      <c r="B1018" s="131" t="s">
        <v>13990</v>
      </c>
      <c r="C1018" s="130" t="s">
        <v>6557</v>
      </c>
      <c r="D1018" s="132">
        <v>2.54</v>
      </c>
    </row>
    <row r="1019" spans="1:4" ht="12" customHeight="1">
      <c r="A1019" s="130" t="s">
        <v>13991</v>
      </c>
      <c r="B1019" s="131" t="s">
        <v>13992</v>
      </c>
      <c r="C1019" s="130" t="s">
        <v>7196</v>
      </c>
      <c r="D1019" s="132">
        <v>13.31</v>
      </c>
    </row>
    <row r="1020" spans="1:4" ht="12" customHeight="1">
      <c r="A1020" s="130" t="s">
        <v>13995</v>
      </c>
      <c r="B1020" s="131" t="s">
        <v>13996</v>
      </c>
      <c r="C1020" s="130" t="s">
        <v>6557</v>
      </c>
      <c r="D1020" s="132">
        <v>4.03</v>
      </c>
    </row>
    <row r="1021" spans="1:4" ht="22.5">
      <c r="A1021" s="130" t="s">
        <v>13997</v>
      </c>
      <c r="B1021" s="131" t="s">
        <v>13998</v>
      </c>
      <c r="C1021" s="130" t="s">
        <v>7202</v>
      </c>
      <c r="D1021" s="132">
        <v>132.29</v>
      </c>
    </row>
    <row r="1022" spans="1:4" ht="12" customHeight="1">
      <c r="A1022" s="130" t="s">
        <v>14007</v>
      </c>
      <c r="B1022" s="131" t="s">
        <v>23960</v>
      </c>
      <c r="C1022" s="130" t="s">
        <v>7196</v>
      </c>
      <c r="D1022" s="132">
        <v>4.21</v>
      </c>
    </row>
    <row r="1023" spans="1:4" ht="12" customHeight="1">
      <c r="A1023" s="130" t="s">
        <v>14006</v>
      </c>
      <c r="B1023" s="131" t="s">
        <v>23961</v>
      </c>
      <c r="C1023" s="130" t="s">
        <v>7196</v>
      </c>
      <c r="D1023" s="132">
        <v>16.13</v>
      </c>
    </row>
    <row r="1024" spans="1:4" ht="12" customHeight="1">
      <c r="A1024" s="130" t="s">
        <v>14008</v>
      </c>
      <c r="B1024" s="131" t="s">
        <v>23962</v>
      </c>
      <c r="C1024" s="130" t="s">
        <v>7196</v>
      </c>
      <c r="D1024" s="132">
        <v>23.19</v>
      </c>
    </row>
    <row r="1025" spans="1:4" ht="12" customHeight="1">
      <c r="A1025" s="130" t="s">
        <v>14004</v>
      </c>
      <c r="B1025" s="131" t="s">
        <v>14005</v>
      </c>
      <c r="C1025" s="130" t="s">
        <v>7196</v>
      </c>
      <c r="D1025" s="132">
        <v>25.34</v>
      </c>
    </row>
    <row r="1026" spans="1:4" ht="12" customHeight="1">
      <c r="A1026" s="130" t="s">
        <v>14009</v>
      </c>
      <c r="B1026" s="131" t="s">
        <v>14010</v>
      </c>
      <c r="C1026" s="130" t="s">
        <v>6557</v>
      </c>
      <c r="D1026" s="132">
        <v>13</v>
      </c>
    </row>
    <row r="1027" spans="1:4" ht="12" customHeight="1">
      <c r="A1027" s="130" t="s">
        <v>14011</v>
      </c>
      <c r="B1027" s="131" t="s">
        <v>19603</v>
      </c>
      <c r="C1027" s="130" t="s">
        <v>7196</v>
      </c>
      <c r="D1027" s="132">
        <v>870.63</v>
      </c>
    </row>
    <row r="1028" spans="1:4" ht="12" customHeight="1">
      <c r="A1028" s="130" t="s">
        <v>14012</v>
      </c>
      <c r="B1028" s="131" t="s">
        <v>19604</v>
      </c>
      <c r="C1028" s="130" t="s">
        <v>7196</v>
      </c>
      <c r="D1028" s="132">
        <v>1160.81</v>
      </c>
    </row>
    <row r="1029" spans="1:4" ht="12" customHeight="1">
      <c r="A1029" s="130" t="s">
        <v>14013</v>
      </c>
      <c r="B1029" s="131" t="s">
        <v>19605</v>
      </c>
      <c r="C1029" s="130" t="s">
        <v>7196</v>
      </c>
      <c r="D1029" s="132">
        <v>1644.56</v>
      </c>
    </row>
    <row r="1030" spans="1:4" ht="12" customHeight="1">
      <c r="A1030" s="130" t="s">
        <v>14014</v>
      </c>
      <c r="B1030" s="131" t="s">
        <v>19606</v>
      </c>
      <c r="C1030" s="130" t="s">
        <v>7196</v>
      </c>
      <c r="D1030" s="132">
        <v>396.52</v>
      </c>
    </row>
    <row r="1031" spans="1:4" ht="12" customHeight="1">
      <c r="A1031" s="130" t="s">
        <v>14015</v>
      </c>
      <c r="B1031" s="131" t="s">
        <v>14016</v>
      </c>
      <c r="C1031" s="130" t="s">
        <v>7196</v>
      </c>
      <c r="D1031" s="132">
        <v>39.49</v>
      </c>
    </row>
    <row r="1032" spans="1:4" ht="12" customHeight="1">
      <c r="A1032" s="130" t="s">
        <v>14017</v>
      </c>
      <c r="B1032" s="131" t="s">
        <v>14018</v>
      </c>
      <c r="C1032" s="130" t="s">
        <v>6557</v>
      </c>
      <c r="D1032" s="132">
        <v>4.03</v>
      </c>
    </row>
    <row r="1033" spans="1:4" ht="12" customHeight="1">
      <c r="A1033" s="130" t="s">
        <v>13812</v>
      </c>
      <c r="B1033" s="131" t="s">
        <v>13813</v>
      </c>
      <c r="C1033" s="130" t="s">
        <v>6557</v>
      </c>
      <c r="D1033" s="132">
        <v>11.29</v>
      </c>
    </row>
    <row r="1034" spans="1:4" ht="12" customHeight="1">
      <c r="A1034" s="130" t="s">
        <v>14063</v>
      </c>
      <c r="B1034" s="131" t="s">
        <v>14064</v>
      </c>
      <c r="C1034" s="130" t="s">
        <v>7199</v>
      </c>
      <c r="D1034" s="132">
        <v>1.65</v>
      </c>
    </row>
    <row r="1035" spans="1:4" ht="12" customHeight="1">
      <c r="A1035" s="130" t="s">
        <v>14163</v>
      </c>
      <c r="B1035" s="131" t="s">
        <v>14164</v>
      </c>
      <c r="C1035" s="130" t="s">
        <v>7202</v>
      </c>
      <c r="D1035" s="132">
        <v>97.37</v>
      </c>
    </row>
    <row r="1036" spans="1:4" ht="12" customHeight="1">
      <c r="A1036" s="130" t="s">
        <v>14264</v>
      </c>
      <c r="B1036" s="131" t="s">
        <v>14265</v>
      </c>
      <c r="C1036" s="130" t="s">
        <v>7199</v>
      </c>
      <c r="D1036" s="132">
        <v>0.32</v>
      </c>
    </row>
    <row r="1037" spans="1:4" ht="12" customHeight="1">
      <c r="A1037" s="130" t="s">
        <v>14266</v>
      </c>
      <c r="B1037" s="131" t="s">
        <v>14267</v>
      </c>
      <c r="C1037" s="130" t="s">
        <v>7199</v>
      </c>
      <c r="D1037" s="132">
        <v>0.36</v>
      </c>
    </row>
    <row r="1038" spans="1:4" ht="12" customHeight="1">
      <c r="A1038" s="130" t="s">
        <v>14286</v>
      </c>
      <c r="B1038" s="131" t="s">
        <v>14287</v>
      </c>
      <c r="C1038" s="130" t="s">
        <v>7202</v>
      </c>
      <c r="D1038" s="132">
        <v>162.33000000000001</v>
      </c>
    </row>
    <row r="1039" spans="1:4" ht="12" customHeight="1">
      <c r="A1039" s="130" t="s">
        <v>14389</v>
      </c>
      <c r="B1039" s="131" t="s">
        <v>14390</v>
      </c>
      <c r="C1039" s="130" t="s">
        <v>6557</v>
      </c>
      <c r="D1039" s="132">
        <v>17</v>
      </c>
    </row>
    <row r="1040" spans="1:4" ht="12" customHeight="1">
      <c r="A1040" s="130" t="s">
        <v>14393</v>
      </c>
      <c r="B1040" s="131" t="s">
        <v>14394</v>
      </c>
      <c r="C1040" s="130" t="s">
        <v>6557</v>
      </c>
      <c r="D1040" s="132">
        <v>19.03</v>
      </c>
    </row>
    <row r="1041" spans="1:4" ht="12" customHeight="1">
      <c r="A1041" s="130" t="s">
        <v>14392</v>
      </c>
      <c r="B1041" s="131" t="s">
        <v>23963</v>
      </c>
      <c r="C1041" s="130" t="s">
        <v>6557</v>
      </c>
      <c r="D1041" s="132">
        <v>15.99</v>
      </c>
    </row>
    <row r="1042" spans="1:4" ht="12" customHeight="1">
      <c r="A1042" s="130" t="s">
        <v>14391</v>
      </c>
      <c r="B1042" s="131" t="s">
        <v>23964</v>
      </c>
      <c r="C1042" s="130" t="s">
        <v>6557</v>
      </c>
      <c r="D1042" s="132">
        <v>17.23</v>
      </c>
    </row>
    <row r="1043" spans="1:4" ht="12" customHeight="1">
      <c r="A1043" s="130" t="s">
        <v>14395</v>
      </c>
      <c r="B1043" s="131" t="s">
        <v>23965</v>
      </c>
      <c r="C1043" s="130" t="s">
        <v>6557</v>
      </c>
      <c r="D1043" s="132">
        <v>15.99</v>
      </c>
    </row>
    <row r="1044" spans="1:4" ht="12" customHeight="1">
      <c r="A1044" s="130" t="s">
        <v>14396</v>
      </c>
      <c r="B1044" s="131" t="s">
        <v>23966</v>
      </c>
      <c r="C1044" s="130" t="s">
        <v>6557</v>
      </c>
      <c r="D1044" s="132">
        <v>16.75</v>
      </c>
    </row>
    <row r="1045" spans="1:4" ht="12" customHeight="1">
      <c r="A1045" s="130" t="s">
        <v>14397</v>
      </c>
      <c r="B1045" s="131" t="s">
        <v>14398</v>
      </c>
      <c r="C1045" s="130" t="s">
        <v>7199</v>
      </c>
      <c r="D1045" s="132">
        <v>0.24</v>
      </c>
    </row>
    <row r="1046" spans="1:4" ht="12" customHeight="1">
      <c r="A1046" s="130" t="s">
        <v>14399</v>
      </c>
      <c r="B1046" s="131" t="s">
        <v>23967</v>
      </c>
      <c r="C1046" s="130" t="s">
        <v>6557</v>
      </c>
      <c r="D1046" s="132">
        <v>14.2</v>
      </c>
    </row>
    <row r="1047" spans="1:4" ht="12" customHeight="1">
      <c r="A1047" s="130" t="s">
        <v>14404</v>
      </c>
      <c r="B1047" s="131" t="s">
        <v>23968</v>
      </c>
      <c r="C1047" s="130" t="s">
        <v>6557</v>
      </c>
      <c r="D1047" s="132">
        <v>14.2</v>
      </c>
    </row>
    <row r="1048" spans="1:4" ht="12" customHeight="1">
      <c r="A1048" s="130" t="s">
        <v>14400</v>
      </c>
      <c r="B1048" s="131" t="s">
        <v>14401</v>
      </c>
      <c r="C1048" s="130" t="s">
        <v>7199</v>
      </c>
      <c r="D1048" s="132">
        <v>0.08</v>
      </c>
    </row>
    <row r="1049" spans="1:4" ht="12" customHeight="1">
      <c r="A1049" s="130" t="s">
        <v>14402</v>
      </c>
      <c r="B1049" s="131" t="s">
        <v>23969</v>
      </c>
      <c r="C1049" s="130" t="s">
        <v>6557</v>
      </c>
      <c r="D1049" s="132">
        <v>14.44</v>
      </c>
    </row>
    <row r="1050" spans="1:4" ht="12" customHeight="1">
      <c r="A1050" s="130" t="s">
        <v>14403</v>
      </c>
      <c r="B1050" s="131" t="s">
        <v>23970</v>
      </c>
      <c r="C1050" s="130" t="s">
        <v>6557</v>
      </c>
      <c r="D1050" s="132">
        <v>14.63</v>
      </c>
    </row>
    <row r="1051" spans="1:4" ht="12" customHeight="1">
      <c r="A1051" s="130" t="s">
        <v>14405</v>
      </c>
      <c r="B1051" s="131" t="s">
        <v>23971</v>
      </c>
      <c r="C1051" s="130" t="s">
        <v>6557</v>
      </c>
      <c r="D1051" s="132">
        <v>14.55</v>
      </c>
    </row>
    <row r="1052" spans="1:4" ht="12" customHeight="1">
      <c r="A1052" s="130" t="s">
        <v>14435</v>
      </c>
      <c r="B1052" s="131" t="s">
        <v>14436</v>
      </c>
      <c r="C1052" s="130" t="s">
        <v>7199</v>
      </c>
      <c r="D1052" s="132">
        <v>6.73</v>
      </c>
    </row>
    <row r="1053" spans="1:4" ht="12" customHeight="1">
      <c r="A1053" s="130" t="s">
        <v>14536</v>
      </c>
      <c r="B1053" s="131" t="s">
        <v>14537</v>
      </c>
      <c r="C1053" s="130" t="s">
        <v>7199</v>
      </c>
      <c r="D1053" s="132">
        <v>0.14000000000000001</v>
      </c>
    </row>
    <row r="1054" spans="1:4" ht="12" customHeight="1">
      <c r="A1054" s="130" t="s">
        <v>14538</v>
      </c>
      <c r="B1054" s="131" t="s">
        <v>14539</v>
      </c>
      <c r="C1054" s="130" t="s">
        <v>6557</v>
      </c>
      <c r="D1054" s="132">
        <v>63.07</v>
      </c>
    </row>
    <row r="1055" spans="1:4" ht="12" customHeight="1">
      <c r="A1055" s="130" t="s">
        <v>16971</v>
      </c>
      <c r="B1055" s="131" t="s">
        <v>23972</v>
      </c>
      <c r="C1055" s="130" t="s">
        <v>7202</v>
      </c>
      <c r="D1055" s="132">
        <v>51.67</v>
      </c>
    </row>
    <row r="1056" spans="1:4" ht="12" customHeight="1">
      <c r="A1056" s="130" t="s">
        <v>16973</v>
      </c>
      <c r="B1056" s="131" t="s">
        <v>23973</v>
      </c>
      <c r="C1056" s="130" t="s">
        <v>7202</v>
      </c>
      <c r="D1056" s="132">
        <v>23.87</v>
      </c>
    </row>
    <row r="1057" spans="1:4" ht="12" customHeight="1">
      <c r="A1057" s="130" t="s">
        <v>19344</v>
      </c>
      <c r="B1057" s="131" t="s">
        <v>262</v>
      </c>
      <c r="C1057" s="130" t="s">
        <v>7196</v>
      </c>
      <c r="D1057" s="132">
        <v>4.51</v>
      </c>
    </row>
    <row r="1058" spans="1:4" ht="20.100000000000001" customHeight="1">
      <c r="A1058" s="425" t="s">
        <v>25678</v>
      </c>
      <c r="B1058" s="425"/>
      <c r="C1058" s="425"/>
      <c r="D1058" s="425"/>
    </row>
    <row r="1059" spans="1:4" ht="15" customHeight="1">
      <c r="A1059" s="127" t="s">
        <v>7928</v>
      </c>
      <c r="B1059" s="128" t="s">
        <v>7473</v>
      </c>
      <c r="C1059" s="127" t="s">
        <v>7474</v>
      </c>
      <c r="D1059" s="129" t="s">
        <v>23761</v>
      </c>
    </row>
    <row r="1060" spans="1:4" ht="33.75">
      <c r="A1060" s="130" t="s">
        <v>12132</v>
      </c>
      <c r="B1060" s="131" t="s">
        <v>25679</v>
      </c>
      <c r="C1060" s="130" t="s">
        <v>7199</v>
      </c>
      <c r="D1060" s="132">
        <v>83200</v>
      </c>
    </row>
    <row r="1061" spans="1:4" ht="33.75">
      <c r="A1061" s="130" t="s">
        <v>12135</v>
      </c>
      <c r="B1061" s="131" t="s">
        <v>25680</v>
      </c>
      <c r="C1061" s="130" t="s">
        <v>7199</v>
      </c>
      <c r="D1061" s="132">
        <v>96720</v>
      </c>
    </row>
    <row r="1062" spans="1:4" ht="22.5">
      <c r="A1062" s="130" t="s">
        <v>12107</v>
      </c>
      <c r="B1062" s="131" t="s">
        <v>25681</v>
      </c>
      <c r="C1062" s="130" t="s">
        <v>7199</v>
      </c>
      <c r="D1062" s="132">
        <v>124800</v>
      </c>
    </row>
    <row r="1063" spans="1:4" ht="22.5">
      <c r="A1063" s="130" t="s">
        <v>12108</v>
      </c>
      <c r="B1063" s="131" t="s">
        <v>25682</v>
      </c>
      <c r="C1063" s="130" t="s">
        <v>7199</v>
      </c>
      <c r="D1063" s="132">
        <v>141440</v>
      </c>
    </row>
    <row r="1064" spans="1:4" ht="22.5">
      <c r="A1064" s="130" t="s">
        <v>12114</v>
      </c>
      <c r="B1064" s="131" t="s">
        <v>25683</v>
      </c>
      <c r="C1064" s="130" t="s">
        <v>7199</v>
      </c>
      <c r="D1064" s="132">
        <v>164320</v>
      </c>
    </row>
    <row r="1065" spans="1:4" ht="22.5">
      <c r="A1065" s="130" t="s">
        <v>12120</v>
      </c>
      <c r="B1065" s="131" t="s">
        <v>25684</v>
      </c>
      <c r="C1065" s="130" t="s">
        <v>7199</v>
      </c>
      <c r="D1065" s="132">
        <v>182686.43</v>
      </c>
    </row>
    <row r="1066" spans="1:4" ht="22.5">
      <c r="A1066" s="130" t="s">
        <v>12121</v>
      </c>
      <c r="B1066" s="131" t="s">
        <v>25685</v>
      </c>
      <c r="C1066" s="130" t="s">
        <v>7199</v>
      </c>
      <c r="D1066" s="132">
        <v>209809.71</v>
      </c>
    </row>
    <row r="1067" spans="1:4" ht="22.5">
      <c r="A1067" s="130" t="s">
        <v>12122</v>
      </c>
      <c r="B1067" s="131" t="s">
        <v>25686</v>
      </c>
      <c r="C1067" s="130" t="s">
        <v>7199</v>
      </c>
      <c r="D1067" s="132">
        <v>213918.9</v>
      </c>
    </row>
    <row r="1068" spans="1:4" ht="22.5">
      <c r="A1068" s="130" t="s">
        <v>12123</v>
      </c>
      <c r="B1068" s="131" t="s">
        <v>25687</v>
      </c>
      <c r="C1068" s="130" t="s">
        <v>7199</v>
      </c>
      <c r="D1068" s="132">
        <v>237635.37</v>
      </c>
    </row>
    <row r="1069" spans="1:4" ht="22.5">
      <c r="A1069" s="130" t="s">
        <v>12130</v>
      </c>
      <c r="B1069" s="131" t="s">
        <v>25688</v>
      </c>
      <c r="C1069" s="130" t="s">
        <v>7199</v>
      </c>
      <c r="D1069" s="132">
        <v>263005.44</v>
      </c>
    </row>
    <row r="1070" spans="1:4" ht="22.5">
      <c r="A1070" s="130" t="s">
        <v>12131</v>
      </c>
      <c r="B1070" s="131" t="s">
        <v>25689</v>
      </c>
      <c r="C1070" s="130" t="s">
        <v>7199</v>
      </c>
      <c r="D1070" s="132">
        <v>298462.5</v>
      </c>
    </row>
    <row r="1071" spans="1:4" ht="22.5">
      <c r="A1071" s="130" t="s">
        <v>12133</v>
      </c>
      <c r="B1071" s="131" t="s">
        <v>25690</v>
      </c>
      <c r="C1071" s="130" t="s">
        <v>7199</v>
      </c>
      <c r="D1071" s="132">
        <v>312588.07</v>
      </c>
    </row>
    <row r="1072" spans="1:4" ht="22.5">
      <c r="A1072" s="130" t="s">
        <v>12134</v>
      </c>
      <c r="B1072" s="131" t="s">
        <v>25691</v>
      </c>
      <c r="C1072" s="130" t="s">
        <v>7199</v>
      </c>
      <c r="D1072" s="132">
        <v>417496.42</v>
      </c>
    </row>
    <row r="1073" spans="1:4" ht="22.5">
      <c r="A1073" s="130" t="s">
        <v>12136</v>
      </c>
      <c r="B1073" s="131" t="s">
        <v>25692</v>
      </c>
      <c r="C1073" s="130" t="s">
        <v>7199</v>
      </c>
      <c r="D1073" s="132">
        <v>655200</v>
      </c>
    </row>
    <row r="1074" spans="1:4" ht="22.5">
      <c r="A1074" s="130" t="s">
        <v>12137</v>
      </c>
      <c r="B1074" s="131" t="s">
        <v>25693</v>
      </c>
      <c r="C1074" s="130" t="s">
        <v>7199</v>
      </c>
      <c r="D1074" s="132">
        <v>794459.41</v>
      </c>
    </row>
    <row r="1075" spans="1:4" ht="33.75">
      <c r="A1075" s="130" t="s">
        <v>12138</v>
      </c>
      <c r="B1075" s="131" t="s">
        <v>25694</v>
      </c>
      <c r="C1075" s="130" t="s">
        <v>7199</v>
      </c>
      <c r="D1075" s="132">
        <v>111280</v>
      </c>
    </row>
    <row r="1076" spans="1:4" ht="22.5">
      <c r="A1076" s="130" t="s">
        <v>12139</v>
      </c>
      <c r="B1076" s="131" t="s">
        <v>25695</v>
      </c>
      <c r="C1076" s="130" t="s">
        <v>7199</v>
      </c>
      <c r="D1076" s="132">
        <v>832683.09</v>
      </c>
    </row>
    <row r="1077" spans="1:4" ht="20.100000000000001" customHeight="1">
      <c r="A1077" s="425" t="s">
        <v>25696</v>
      </c>
      <c r="B1077" s="425"/>
      <c r="C1077" s="425"/>
      <c r="D1077" s="425"/>
    </row>
    <row r="1078" spans="1:4" ht="15" customHeight="1">
      <c r="A1078" s="127" t="s">
        <v>7928</v>
      </c>
      <c r="B1078" s="128" t="s">
        <v>7473</v>
      </c>
      <c r="C1078" s="127" t="s">
        <v>7474</v>
      </c>
      <c r="D1078" s="129" t="s">
        <v>23761</v>
      </c>
    </row>
    <row r="1079" spans="1:4" ht="12" customHeight="1">
      <c r="A1079" s="130" t="s">
        <v>20562</v>
      </c>
      <c r="B1079" s="131" t="s">
        <v>20563</v>
      </c>
      <c r="C1079" s="130" t="s">
        <v>6557</v>
      </c>
      <c r="D1079" s="132">
        <v>129.33000000000001</v>
      </c>
    </row>
    <row r="1080" spans="1:4" ht="12" customHeight="1">
      <c r="A1080" s="130" t="s">
        <v>8024</v>
      </c>
      <c r="B1080" s="131" t="s">
        <v>8025</v>
      </c>
      <c r="C1080" s="130" t="s">
        <v>410</v>
      </c>
      <c r="D1080" s="132">
        <v>60.94</v>
      </c>
    </row>
    <row r="1081" spans="1:4" ht="12" customHeight="1">
      <c r="A1081" s="130" t="s">
        <v>8026</v>
      </c>
      <c r="B1081" s="131" t="s">
        <v>8027</v>
      </c>
      <c r="C1081" s="130" t="s">
        <v>6557</v>
      </c>
      <c r="D1081" s="132">
        <v>39.450000000000003</v>
      </c>
    </row>
    <row r="1082" spans="1:4" ht="12" customHeight="1">
      <c r="A1082" s="130" t="s">
        <v>8028</v>
      </c>
      <c r="B1082" s="131" t="s">
        <v>8029</v>
      </c>
      <c r="C1082" s="130" t="s">
        <v>410</v>
      </c>
      <c r="D1082" s="132">
        <v>13.15</v>
      </c>
    </row>
    <row r="1083" spans="1:4" ht="22.5">
      <c r="A1083" s="130" t="s">
        <v>8097</v>
      </c>
      <c r="B1083" s="131" t="s">
        <v>23974</v>
      </c>
      <c r="C1083" s="130" t="s">
        <v>7202</v>
      </c>
      <c r="D1083" s="132">
        <v>23.86</v>
      </c>
    </row>
    <row r="1084" spans="1:4" ht="12" customHeight="1">
      <c r="A1084" s="130" t="s">
        <v>8398</v>
      </c>
      <c r="B1084" s="131" t="s">
        <v>8399</v>
      </c>
      <c r="C1084" s="130" t="s">
        <v>4725</v>
      </c>
      <c r="D1084" s="132">
        <v>599.88</v>
      </c>
    </row>
    <row r="1085" spans="1:4" ht="12" customHeight="1">
      <c r="A1085" s="130" t="s">
        <v>8512</v>
      </c>
      <c r="B1085" s="131" t="s">
        <v>8513</v>
      </c>
      <c r="C1085" s="130" t="s">
        <v>6557</v>
      </c>
      <c r="D1085" s="132">
        <v>4.6900000000000004</v>
      </c>
    </row>
    <row r="1086" spans="1:4" ht="12" customHeight="1">
      <c r="A1086" s="130" t="s">
        <v>8648</v>
      </c>
      <c r="B1086" s="131" t="s">
        <v>8649</v>
      </c>
      <c r="C1086" s="130" t="s">
        <v>6557</v>
      </c>
      <c r="D1086" s="132">
        <v>9.02</v>
      </c>
    </row>
    <row r="1087" spans="1:4" ht="12" customHeight="1">
      <c r="A1087" s="130" t="s">
        <v>9478</v>
      </c>
      <c r="B1087" s="131" t="s">
        <v>9479</v>
      </c>
      <c r="C1087" s="130" t="s">
        <v>7196</v>
      </c>
      <c r="D1087" s="132">
        <v>10.3</v>
      </c>
    </row>
    <row r="1088" spans="1:4" ht="12" customHeight="1">
      <c r="A1088" s="130" t="s">
        <v>10031</v>
      </c>
      <c r="B1088" s="131" t="s">
        <v>10032</v>
      </c>
      <c r="C1088" s="130" t="s">
        <v>6557</v>
      </c>
      <c r="D1088" s="132">
        <v>4.62</v>
      </c>
    </row>
    <row r="1089" spans="1:4" ht="12" customHeight="1">
      <c r="A1089" s="130" t="s">
        <v>10033</v>
      </c>
      <c r="B1089" s="131" t="s">
        <v>10034</v>
      </c>
      <c r="C1089" s="130" t="s">
        <v>6557</v>
      </c>
      <c r="D1089" s="132">
        <v>10.93</v>
      </c>
    </row>
    <row r="1090" spans="1:4" ht="12" customHeight="1">
      <c r="A1090" s="130" t="s">
        <v>10035</v>
      </c>
      <c r="B1090" s="131" t="s">
        <v>10036</v>
      </c>
      <c r="C1090" s="130" t="s">
        <v>6557</v>
      </c>
      <c r="D1090" s="132">
        <v>12.11</v>
      </c>
    </row>
    <row r="1091" spans="1:4" ht="12" customHeight="1">
      <c r="A1091" s="130" t="s">
        <v>10037</v>
      </c>
      <c r="B1091" s="131" t="s">
        <v>10038</v>
      </c>
      <c r="C1091" s="130" t="s">
        <v>6557</v>
      </c>
      <c r="D1091" s="132">
        <v>20.7</v>
      </c>
    </row>
    <row r="1092" spans="1:4" ht="12" customHeight="1">
      <c r="A1092" s="130" t="s">
        <v>10044</v>
      </c>
      <c r="B1092" s="131" t="s">
        <v>10045</v>
      </c>
      <c r="C1092" s="130" t="s">
        <v>7196</v>
      </c>
      <c r="D1092" s="132">
        <v>2.08</v>
      </c>
    </row>
    <row r="1093" spans="1:4" ht="12" customHeight="1">
      <c r="A1093" s="130" t="s">
        <v>11357</v>
      </c>
      <c r="B1093" s="131" t="s">
        <v>11358</v>
      </c>
      <c r="C1093" s="130" t="s">
        <v>6557</v>
      </c>
      <c r="D1093" s="132">
        <v>17.72</v>
      </c>
    </row>
    <row r="1094" spans="1:4" ht="12" customHeight="1">
      <c r="A1094" s="130" t="s">
        <v>11359</v>
      </c>
      <c r="B1094" s="131" t="s">
        <v>11360</v>
      </c>
      <c r="C1094" s="130" t="s">
        <v>6557</v>
      </c>
      <c r="D1094" s="132">
        <v>18.18</v>
      </c>
    </row>
    <row r="1095" spans="1:4" ht="12" customHeight="1">
      <c r="A1095" s="130" t="s">
        <v>11642</v>
      </c>
      <c r="B1095" s="131" t="s">
        <v>11643</v>
      </c>
      <c r="C1095" s="130" t="s">
        <v>7202</v>
      </c>
      <c r="D1095" s="132">
        <v>11.16</v>
      </c>
    </row>
    <row r="1096" spans="1:4" ht="12" customHeight="1">
      <c r="A1096" s="130" t="s">
        <v>11782</v>
      </c>
      <c r="B1096" s="131" t="s">
        <v>11783</v>
      </c>
      <c r="C1096" s="130" t="s">
        <v>7196</v>
      </c>
      <c r="D1096" s="132">
        <v>3.83</v>
      </c>
    </row>
    <row r="1097" spans="1:4" ht="12" customHeight="1">
      <c r="A1097" s="130" t="s">
        <v>12278</v>
      </c>
      <c r="B1097" s="131" t="s">
        <v>12279</v>
      </c>
      <c r="C1097" s="130" t="s">
        <v>6557</v>
      </c>
      <c r="D1097" s="132">
        <v>15</v>
      </c>
    </row>
    <row r="1098" spans="1:4" ht="12" customHeight="1">
      <c r="A1098" s="130" t="s">
        <v>12282</v>
      </c>
      <c r="B1098" s="131" t="s">
        <v>12283</v>
      </c>
      <c r="C1098" s="130" t="s">
        <v>6557</v>
      </c>
      <c r="D1098" s="132">
        <v>7</v>
      </c>
    </row>
    <row r="1099" spans="1:4" ht="12" customHeight="1">
      <c r="A1099" s="130" t="s">
        <v>12284</v>
      </c>
      <c r="B1099" s="131" t="s">
        <v>12285</v>
      </c>
      <c r="C1099" s="130" t="s">
        <v>6557</v>
      </c>
      <c r="D1099" s="132">
        <v>3.57</v>
      </c>
    </row>
    <row r="1100" spans="1:4" ht="12" customHeight="1">
      <c r="A1100" s="130" t="s">
        <v>12589</v>
      </c>
      <c r="B1100" s="131" t="s">
        <v>12590</v>
      </c>
      <c r="C1100" s="130" t="s">
        <v>7196</v>
      </c>
      <c r="D1100" s="132">
        <v>1.64</v>
      </c>
    </row>
    <row r="1101" spans="1:4" ht="12" customHeight="1">
      <c r="A1101" s="130" t="s">
        <v>12591</v>
      </c>
      <c r="B1101" s="131" t="s">
        <v>12592</v>
      </c>
      <c r="C1101" s="130" t="s">
        <v>7196</v>
      </c>
      <c r="D1101" s="132">
        <v>1.1200000000000001</v>
      </c>
    </row>
    <row r="1102" spans="1:4" ht="12" customHeight="1">
      <c r="A1102" s="130" t="s">
        <v>13231</v>
      </c>
      <c r="B1102" s="131" t="s">
        <v>13232</v>
      </c>
      <c r="C1102" s="130" t="s">
        <v>7202</v>
      </c>
      <c r="D1102" s="132">
        <v>31.9</v>
      </c>
    </row>
    <row r="1103" spans="1:4" ht="12" customHeight="1">
      <c r="A1103" s="130" t="s">
        <v>13233</v>
      </c>
      <c r="B1103" s="131" t="s">
        <v>13234</v>
      </c>
      <c r="C1103" s="130" t="s">
        <v>7202</v>
      </c>
      <c r="D1103" s="132">
        <v>71.650000000000006</v>
      </c>
    </row>
    <row r="1104" spans="1:4" ht="12" customHeight="1">
      <c r="A1104" s="130" t="s">
        <v>13295</v>
      </c>
      <c r="B1104" s="131" t="s">
        <v>13296</v>
      </c>
      <c r="C1104" s="130" t="s">
        <v>6557</v>
      </c>
      <c r="D1104" s="132">
        <v>38.24</v>
      </c>
    </row>
    <row r="1105" spans="1:4" ht="12" customHeight="1">
      <c r="A1105" s="130" t="s">
        <v>13305</v>
      </c>
      <c r="B1105" s="131" t="s">
        <v>13306</v>
      </c>
      <c r="C1105" s="130" t="s">
        <v>6557</v>
      </c>
      <c r="D1105" s="132">
        <v>6.7</v>
      </c>
    </row>
    <row r="1106" spans="1:4" ht="12" customHeight="1">
      <c r="A1106" s="130" t="s">
        <v>13334</v>
      </c>
      <c r="B1106" s="131" t="s">
        <v>13335</v>
      </c>
      <c r="C1106" s="130" t="s">
        <v>6557</v>
      </c>
      <c r="D1106" s="132">
        <v>19.100000000000001</v>
      </c>
    </row>
    <row r="1107" spans="1:4" ht="12" customHeight="1">
      <c r="A1107" s="130" t="s">
        <v>13336</v>
      </c>
      <c r="B1107" s="131" t="s">
        <v>13337</v>
      </c>
      <c r="C1107" s="130" t="s">
        <v>6557</v>
      </c>
      <c r="D1107" s="132">
        <v>6.23</v>
      </c>
    </row>
    <row r="1108" spans="1:4" ht="12" customHeight="1">
      <c r="A1108" s="130" t="s">
        <v>13446</v>
      </c>
      <c r="B1108" s="131" t="s">
        <v>4307</v>
      </c>
      <c r="C1108" s="130" t="s">
        <v>7196</v>
      </c>
      <c r="D1108" s="132">
        <v>5.85</v>
      </c>
    </row>
    <row r="1109" spans="1:4" ht="12" customHeight="1">
      <c r="A1109" s="130" t="s">
        <v>13652</v>
      </c>
      <c r="B1109" s="131" t="s">
        <v>13653</v>
      </c>
      <c r="C1109" s="130" t="s">
        <v>7202</v>
      </c>
      <c r="D1109" s="132">
        <v>4.9800000000000004</v>
      </c>
    </row>
    <row r="1110" spans="1:4" ht="12" customHeight="1">
      <c r="A1110" s="130" t="s">
        <v>15702</v>
      </c>
      <c r="B1110" s="131" t="s">
        <v>23975</v>
      </c>
      <c r="C1110" s="130" t="s">
        <v>7199</v>
      </c>
      <c r="D1110" s="132">
        <v>0.32</v>
      </c>
    </row>
    <row r="1111" spans="1:4" ht="12" customHeight="1">
      <c r="A1111" s="130" t="s">
        <v>15751</v>
      </c>
      <c r="B1111" s="131" t="s">
        <v>15752</v>
      </c>
      <c r="C1111" s="130" t="s">
        <v>6557</v>
      </c>
      <c r="D1111" s="132">
        <v>7</v>
      </c>
    </row>
    <row r="1112" spans="1:4" ht="12" customHeight="1">
      <c r="A1112" s="130" t="s">
        <v>15755</v>
      </c>
      <c r="B1112" s="131" t="s">
        <v>15756</v>
      </c>
      <c r="C1112" s="130" t="s">
        <v>6557</v>
      </c>
      <c r="D1112" s="132">
        <v>114.24</v>
      </c>
    </row>
    <row r="1113" spans="1:4" ht="12" customHeight="1">
      <c r="A1113" s="130" t="s">
        <v>15759</v>
      </c>
      <c r="B1113" s="131" t="s">
        <v>15760</v>
      </c>
      <c r="C1113" s="130" t="s">
        <v>410</v>
      </c>
      <c r="D1113" s="132">
        <v>31.13</v>
      </c>
    </row>
    <row r="1114" spans="1:4" ht="12" customHeight="1">
      <c r="A1114" s="130" t="s">
        <v>16964</v>
      </c>
      <c r="B1114" s="131" t="s">
        <v>16965</v>
      </c>
      <c r="C1114" s="130" t="s">
        <v>7202</v>
      </c>
      <c r="D1114" s="132">
        <v>5.91</v>
      </c>
    </row>
    <row r="1115" spans="1:4" ht="12" customHeight="1">
      <c r="A1115" s="130" t="s">
        <v>19351</v>
      </c>
      <c r="B1115" s="131" t="s">
        <v>19352</v>
      </c>
      <c r="C1115" s="130" t="s">
        <v>4725</v>
      </c>
      <c r="D1115" s="132">
        <v>624.63</v>
      </c>
    </row>
    <row r="1116" spans="1:4" ht="12" customHeight="1">
      <c r="A1116" s="130" t="s">
        <v>19363</v>
      </c>
      <c r="B1116" s="131" t="s">
        <v>19364</v>
      </c>
      <c r="C1116" s="130" t="s">
        <v>7202</v>
      </c>
      <c r="D1116" s="132">
        <v>6.67</v>
      </c>
    </row>
    <row r="1117" spans="1:4" ht="12" customHeight="1">
      <c r="A1117" s="130" t="s">
        <v>19365</v>
      </c>
      <c r="B1117" s="131" t="s">
        <v>19366</v>
      </c>
      <c r="C1117" s="130" t="s">
        <v>6557</v>
      </c>
      <c r="D1117" s="132">
        <v>3.44</v>
      </c>
    </row>
    <row r="1118" spans="1:4" ht="12" customHeight="1">
      <c r="A1118" s="130" t="s">
        <v>19361</v>
      </c>
      <c r="B1118" s="131" t="s">
        <v>19362</v>
      </c>
      <c r="C1118" s="130" t="s">
        <v>7202</v>
      </c>
      <c r="D1118" s="132">
        <v>11.16</v>
      </c>
    </row>
    <row r="1119" spans="1:4" ht="20.100000000000001" customHeight="1">
      <c r="A1119" s="425" t="s">
        <v>25697</v>
      </c>
      <c r="B1119" s="425"/>
      <c r="C1119" s="425"/>
      <c r="D1119" s="425"/>
    </row>
    <row r="1120" spans="1:4" ht="15" customHeight="1">
      <c r="A1120" s="127" t="s">
        <v>7928</v>
      </c>
      <c r="B1120" s="128" t="s">
        <v>7473</v>
      </c>
      <c r="C1120" s="127" t="s">
        <v>7474</v>
      </c>
      <c r="D1120" s="129" t="s">
        <v>23761</v>
      </c>
    </row>
    <row r="1121" spans="1:4" ht="33.75">
      <c r="A1121" s="130" t="s">
        <v>7939</v>
      </c>
      <c r="B1121" s="131" t="s">
        <v>25698</v>
      </c>
      <c r="C1121" s="130" t="s">
        <v>7199</v>
      </c>
      <c r="D1121" s="132">
        <v>458.25</v>
      </c>
    </row>
    <row r="1122" spans="1:4" ht="12" customHeight="1">
      <c r="A1122" s="130" t="s">
        <v>7950</v>
      </c>
      <c r="B1122" s="131" t="s">
        <v>7951</v>
      </c>
      <c r="C1122" s="130" t="s">
        <v>7199</v>
      </c>
      <c r="D1122" s="132">
        <v>62.44</v>
      </c>
    </row>
    <row r="1123" spans="1:4" ht="12" customHeight="1">
      <c r="A1123" s="130" t="s">
        <v>7960</v>
      </c>
      <c r="B1123" s="131" t="s">
        <v>20552</v>
      </c>
      <c r="C1123" s="130" t="s">
        <v>7199</v>
      </c>
      <c r="D1123" s="132">
        <v>87.61</v>
      </c>
    </row>
    <row r="1124" spans="1:4" ht="12" customHeight="1">
      <c r="A1124" s="130" t="s">
        <v>7981</v>
      </c>
      <c r="B1124" s="131" t="s">
        <v>7982</v>
      </c>
      <c r="C1124" s="130" t="s">
        <v>7199</v>
      </c>
      <c r="D1124" s="132">
        <v>1.19</v>
      </c>
    </row>
    <row r="1125" spans="1:4" ht="12" customHeight="1">
      <c r="A1125" s="130" t="s">
        <v>7983</v>
      </c>
      <c r="B1125" s="131" t="s">
        <v>7984</v>
      </c>
      <c r="C1125" s="130" t="s">
        <v>7199</v>
      </c>
      <c r="D1125" s="132">
        <v>0.97</v>
      </c>
    </row>
    <row r="1126" spans="1:4" ht="12" customHeight="1">
      <c r="A1126" s="130" t="s">
        <v>7985</v>
      </c>
      <c r="B1126" s="131" t="s">
        <v>7986</v>
      </c>
      <c r="C1126" s="130" t="s">
        <v>7199</v>
      </c>
      <c r="D1126" s="132">
        <v>1.96</v>
      </c>
    </row>
    <row r="1127" spans="1:4" ht="12" customHeight="1">
      <c r="A1127" s="130" t="s">
        <v>7987</v>
      </c>
      <c r="B1127" s="131" t="s">
        <v>7988</v>
      </c>
      <c r="C1127" s="130" t="s">
        <v>7199</v>
      </c>
      <c r="D1127" s="132">
        <v>4.05</v>
      </c>
    </row>
    <row r="1128" spans="1:4" ht="12" customHeight="1">
      <c r="A1128" s="130" t="s">
        <v>7989</v>
      </c>
      <c r="B1128" s="131" t="s">
        <v>7990</v>
      </c>
      <c r="C1128" s="130" t="s">
        <v>7199</v>
      </c>
      <c r="D1128" s="132">
        <v>4.88</v>
      </c>
    </row>
    <row r="1129" spans="1:4" ht="12" customHeight="1">
      <c r="A1129" s="130" t="s">
        <v>7991</v>
      </c>
      <c r="B1129" s="131" t="s">
        <v>7992</v>
      </c>
      <c r="C1129" s="130" t="s">
        <v>7199</v>
      </c>
      <c r="D1129" s="132">
        <v>12.21</v>
      </c>
    </row>
    <row r="1130" spans="1:4" ht="12" customHeight="1">
      <c r="A1130" s="130" t="s">
        <v>7993</v>
      </c>
      <c r="B1130" s="131" t="s">
        <v>7994</v>
      </c>
      <c r="C1130" s="130" t="s">
        <v>7199</v>
      </c>
      <c r="D1130" s="132">
        <v>21.25</v>
      </c>
    </row>
    <row r="1131" spans="1:4" ht="12" customHeight="1">
      <c r="A1131" s="130" t="s">
        <v>7995</v>
      </c>
      <c r="B1131" s="131" t="s">
        <v>7996</v>
      </c>
      <c r="C1131" s="130" t="s">
        <v>7199</v>
      </c>
      <c r="D1131" s="132">
        <v>29.3</v>
      </c>
    </row>
    <row r="1132" spans="1:4" ht="12" customHeight="1">
      <c r="A1132" s="130" t="s">
        <v>7997</v>
      </c>
      <c r="B1132" s="131" t="s">
        <v>7998</v>
      </c>
      <c r="C1132" s="130" t="s">
        <v>7199</v>
      </c>
      <c r="D1132" s="132">
        <v>292.01</v>
      </c>
    </row>
    <row r="1133" spans="1:4" ht="12" customHeight="1">
      <c r="A1133" s="130" t="s">
        <v>7999</v>
      </c>
      <c r="B1133" s="131" t="s">
        <v>8000</v>
      </c>
      <c r="C1133" s="130" t="s">
        <v>7199</v>
      </c>
      <c r="D1133" s="132">
        <v>12.38</v>
      </c>
    </row>
    <row r="1134" spans="1:4" ht="12" customHeight="1">
      <c r="A1134" s="130" t="s">
        <v>8001</v>
      </c>
      <c r="B1134" s="131" t="s">
        <v>8002</v>
      </c>
      <c r="C1134" s="130" t="s">
        <v>7199</v>
      </c>
      <c r="D1134" s="132">
        <v>16.190000000000001</v>
      </c>
    </row>
    <row r="1135" spans="1:4" ht="12" customHeight="1">
      <c r="A1135" s="130" t="s">
        <v>8003</v>
      </c>
      <c r="B1135" s="131" t="s">
        <v>8004</v>
      </c>
      <c r="C1135" s="130" t="s">
        <v>7199</v>
      </c>
      <c r="D1135" s="132">
        <v>20.13</v>
      </c>
    </row>
    <row r="1136" spans="1:4" ht="12" customHeight="1">
      <c r="A1136" s="130" t="s">
        <v>8005</v>
      </c>
      <c r="B1136" s="131" t="s">
        <v>8006</v>
      </c>
      <c r="C1136" s="130" t="s">
        <v>7199</v>
      </c>
      <c r="D1136" s="132">
        <v>32.33</v>
      </c>
    </row>
    <row r="1137" spans="1:4" ht="12" customHeight="1">
      <c r="A1137" s="130" t="s">
        <v>8007</v>
      </c>
      <c r="B1137" s="131" t="s">
        <v>8008</v>
      </c>
      <c r="C1137" s="130" t="s">
        <v>7199</v>
      </c>
      <c r="D1137" s="132">
        <v>34.97</v>
      </c>
    </row>
    <row r="1138" spans="1:4" ht="12" customHeight="1">
      <c r="A1138" s="130" t="s">
        <v>8009</v>
      </c>
      <c r="B1138" s="131" t="s">
        <v>8010</v>
      </c>
      <c r="C1138" s="130" t="s">
        <v>7199</v>
      </c>
      <c r="D1138" s="132">
        <v>59.63</v>
      </c>
    </row>
    <row r="1139" spans="1:4" ht="12" customHeight="1">
      <c r="A1139" s="130" t="s">
        <v>8011</v>
      </c>
      <c r="B1139" s="131" t="s">
        <v>8012</v>
      </c>
      <c r="C1139" s="130" t="s">
        <v>7199</v>
      </c>
      <c r="D1139" s="132">
        <v>233.46</v>
      </c>
    </row>
    <row r="1140" spans="1:4" ht="12" customHeight="1">
      <c r="A1140" s="130" t="s">
        <v>8013</v>
      </c>
      <c r="B1140" s="131" t="s">
        <v>8014</v>
      </c>
      <c r="C1140" s="130" t="s">
        <v>7199</v>
      </c>
      <c r="D1140" s="132">
        <v>333.78</v>
      </c>
    </row>
    <row r="1141" spans="1:4" ht="12" customHeight="1">
      <c r="A1141" s="130" t="s">
        <v>8015</v>
      </c>
      <c r="B1141" s="131" t="s">
        <v>8016</v>
      </c>
      <c r="C1141" s="130" t="s">
        <v>7199</v>
      </c>
      <c r="D1141" s="132">
        <v>0.97</v>
      </c>
    </row>
    <row r="1142" spans="1:4" ht="12" customHeight="1">
      <c r="A1142" s="130" t="s">
        <v>8019</v>
      </c>
      <c r="B1142" s="131" t="s">
        <v>8020</v>
      </c>
      <c r="C1142" s="130" t="s">
        <v>7199</v>
      </c>
      <c r="D1142" s="132">
        <v>19.690000000000001</v>
      </c>
    </row>
    <row r="1143" spans="1:4" ht="12" customHeight="1">
      <c r="A1143" s="130" t="s">
        <v>8022</v>
      </c>
      <c r="B1143" s="131" t="s">
        <v>8023</v>
      </c>
      <c r="C1143" s="130" t="s">
        <v>7199</v>
      </c>
      <c r="D1143" s="132">
        <v>7</v>
      </c>
    </row>
    <row r="1144" spans="1:4" ht="12" customHeight="1">
      <c r="A1144" s="130" t="s">
        <v>8030</v>
      </c>
      <c r="B1144" s="131" t="s">
        <v>8031</v>
      </c>
      <c r="C1144" s="130" t="s">
        <v>6557</v>
      </c>
      <c r="D1144" s="132">
        <v>63.36</v>
      </c>
    </row>
    <row r="1145" spans="1:4" ht="12" customHeight="1">
      <c r="A1145" s="130" t="s">
        <v>8233</v>
      </c>
      <c r="B1145" s="131" t="s">
        <v>8234</v>
      </c>
      <c r="C1145" s="130" t="s">
        <v>7199</v>
      </c>
      <c r="D1145" s="132">
        <v>22.07</v>
      </c>
    </row>
    <row r="1146" spans="1:4" ht="12" customHeight="1">
      <c r="A1146" s="130" t="s">
        <v>8235</v>
      </c>
      <c r="B1146" s="131" t="s">
        <v>8236</v>
      </c>
      <c r="C1146" s="130" t="s">
        <v>7199</v>
      </c>
      <c r="D1146" s="132">
        <v>28.69</v>
      </c>
    </row>
    <row r="1147" spans="1:4" ht="12" customHeight="1">
      <c r="A1147" s="130" t="s">
        <v>8237</v>
      </c>
      <c r="B1147" s="131" t="s">
        <v>8238</v>
      </c>
      <c r="C1147" s="130" t="s">
        <v>7199</v>
      </c>
      <c r="D1147" s="132">
        <v>18.7</v>
      </c>
    </row>
    <row r="1148" spans="1:4" ht="12" customHeight="1">
      <c r="A1148" s="130" t="s">
        <v>8239</v>
      </c>
      <c r="B1148" s="131" t="s">
        <v>8240</v>
      </c>
      <c r="C1148" s="130" t="s">
        <v>7199</v>
      </c>
      <c r="D1148" s="132">
        <v>19.2</v>
      </c>
    </row>
    <row r="1149" spans="1:4" ht="12" customHeight="1">
      <c r="A1149" s="130" t="s">
        <v>8241</v>
      </c>
      <c r="B1149" s="131" t="s">
        <v>8242</v>
      </c>
      <c r="C1149" s="130" t="s">
        <v>7199</v>
      </c>
      <c r="D1149" s="132">
        <v>2.99</v>
      </c>
    </row>
    <row r="1150" spans="1:4" ht="12" customHeight="1">
      <c r="A1150" s="130" t="s">
        <v>8243</v>
      </c>
      <c r="B1150" s="131" t="s">
        <v>8244</v>
      </c>
      <c r="C1150" s="130" t="s">
        <v>7199</v>
      </c>
      <c r="D1150" s="132">
        <v>10.63</v>
      </c>
    </row>
    <row r="1151" spans="1:4" ht="12" customHeight="1">
      <c r="A1151" s="130" t="s">
        <v>8245</v>
      </c>
      <c r="B1151" s="131" t="s">
        <v>8246</v>
      </c>
      <c r="C1151" s="130" t="s">
        <v>7199</v>
      </c>
      <c r="D1151" s="132">
        <v>1.56</v>
      </c>
    </row>
    <row r="1152" spans="1:4" ht="12" customHeight="1">
      <c r="A1152" s="130" t="s">
        <v>8247</v>
      </c>
      <c r="B1152" s="131" t="s">
        <v>8248</v>
      </c>
      <c r="C1152" s="130" t="s">
        <v>7199</v>
      </c>
      <c r="D1152" s="132">
        <v>1.84</v>
      </c>
    </row>
    <row r="1153" spans="1:4" ht="12" customHeight="1">
      <c r="A1153" s="130" t="s">
        <v>8249</v>
      </c>
      <c r="B1153" s="131" t="s">
        <v>8250</v>
      </c>
      <c r="C1153" s="130" t="s">
        <v>7199</v>
      </c>
      <c r="D1153" s="132">
        <v>2.34</v>
      </c>
    </row>
    <row r="1154" spans="1:4" ht="12" customHeight="1">
      <c r="A1154" s="130" t="s">
        <v>8251</v>
      </c>
      <c r="B1154" s="131" t="s">
        <v>8252</v>
      </c>
      <c r="C1154" s="130" t="s">
        <v>7199</v>
      </c>
      <c r="D1154" s="132">
        <v>3.39</v>
      </c>
    </row>
    <row r="1155" spans="1:4" ht="12" customHeight="1">
      <c r="A1155" s="130" t="s">
        <v>8253</v>
      </c>
      <c r="B1155" s="131" t="s">
        <v>8254</v>
      </c>
      <c r="C1155" s="130" t="s">
        <v>7199</v>
      </c>
      <c r="D1155" s="132">
        <v>17.41</v>
      </c>
    </row>
    <row r="1156" spans="1:4" ht="12" customHeight="1">
      <c r="A1156" s="130" t="s">
        <v>8255</v>
      </c>
      <c r="B1156" s="131" t="s">
        <v>8256</v>
      </c>
      <c r="C1156" s="130" t="s">
        <v>7199</v>
      </c>
      <c r="D1156" s="132">
        <v>2.09</v>
      </c>
    </row>
    <row r="1157" spans="1:4" ht="12" customHeight="1">
      <c r="A1157" s="130" t="s">
        <v>8257</v>
      </c>
      <c r="B1157" s="131" t="s">
        <v>8258</v>
      </c>
      <c r="C1157" s="130" t="s">
        <v>7199</v>
      </c>
      <c r="D1157" s="132">
        <v>2.6</v>
      </c>
    </row>
    <row r="1158" spans="1:4" ht="12" customHeight="1">
      <c r="A1158" s="130" t="s">
        <v>8261</v>
      </c>
      <c r="B1158" s="131" t="s">
        <v>19485</v>
      </c>
      <c r="C1158" s="130" t="s">
        <v>7199</v>
      </c>
      <c r="D1158" s="132">
        <v>10.1</v>
      </c>
    </row>
    <row r="1159" spans="1:4" ht="12" customHeight="1">
      <c r="A1159" s="130" t="s">
        <v>8514</v>
      </c>
      <c r="B1159" s="131" t="s">
        <v>23976</v>
      </c>
      <c r="C1159" s="130" t="s">
        <v>6557</v>
      </c>
      <c r="D1159" s="132">
        <v>12.81</v>
      </c>
    </row>
    <row r="1160" spans="1:4" ht="12" customHeight="1">
      <c r="A1160" s="130" t="s">
        <v>8601</v>
      </c>
      <c r="B1160" s="131" t="s">
        <v>8602</v>
      </c>
      <c r="C1160" s="130" t="s">
        <v>7199</v>
      </c>
      <c r="D1160" s="132">
        <v>36</v>
      </c>
    </row>
    <row r="1161" spans="1:4" ht="12" customHeight="1">
      <c r="A1161" s="130" t="s">
        <v>8711</v>
      </c>
      <c r="B1161" s="131" t="s">
        <v>8712</v>
      </c>
      <c r="C1161" s="130" t="s">
        <v>7196</v>
      </c>
      <c r="D1161" s="132">
        <v>24.78</v>
      </c>
    </row>
    <row r="1162" spans="1:4" ht="12" customHeight="1">
      <c r="A1162" s="130" t="s">
        <v>8871</v>
      </c>
      <c r="B1162" s="131" t="s">
        <v>8872</v>
      </c>
      <c r="C1162" s="130" t="s">
        <v>7199</v>
      </c>
      <c r="D1162" s="132">
        <v>16.760000000000002</v>
      </c>
    </row>
    <row r="1163" spans="1:4" ht="12" customHeight="1">
      <c r="A1163" s="130" t="s">
        <v>8855</v>
      </c>
      <c r="B1163" s="131" t="s">
        <v>19503</v>
      </c>
      <c r="C1163" s="130" t="s">
        <v>7199</v>
      </c>
      <c r="D1163" s="132">
        <v>23.11</v>
      </c>
    </row>
    <row r="1164" spans="1:4" ht="12" customHeight="1">
      <c r="A1164" s="130" t="s">
        <v>8856</v>
      </c>
      <c r="B1164" s="131" t="s">
        <v>8857</v>
      </c>
      <c r="C1164" s="130" t="s">
        <v>7199</v>
      </c>
      <c r="D1164" s="132">
        <v>23.11</v>
      </c>
    </row>
    <row r="1165" spans="1:4" ht="12" customHeight="1">
      <c r="A1165" s="130" t="s">
        <v>8858</v>
      </c>
      <c r="B1165" s="131" t="s">
        <v>8859</v>
      </c>
      <c r="C1165" s="130" t="s">
        <v>7199</v>
      </c>
      <c r="D1165" s="132">
        <v>17.760000000000002</v>
      </c>
    </row>
    <row r="1166" spans="1:4" ht="12" customHeight="1">
      <c r="A1166" s="130" t="s">
        <v>8860</v>
      </c>
      <c r="B1166" s="131" t="s">
        <v>8861</v>
      </c>
      <c r="C1166" s="130" t="s">
        <v>7199</v>
      </c>
      <c r="D1166" s="132">
        <v>31.01</v>
      </c>
    </row>
    <row r="1167" spans="1:4" ht="12" customHeight="1">
      <c r="A1167" s="130" t="s">
        <v>8869</v>
      </c>
      <c r="B1167" s="131" t="s">
        <v>23977</v>
      </c>
      <c r="C1167" s="130" t="s">
        <v>7199</v>
      </c>
      <c r="D1167" s="132">
        <v>66.59</v>
      </c>
    </row>
    <row r="1168" spans="1:4" ht="12" customHeight="1">
      <c r="A1168" s="130" t="s">
        <v>8865</v>
      </c>
      <c r="B1168" s="131" t="s">
        <v>8866</v>
      </c>
      <c r="C1168" s="130" t="s">
        <v>7199</v>
      </c>
      <c r="D1168" s="132">
        <v>78.64</v>
      </c>
    </row>
    <row r="1169" spans="1:4" ht="12" customHeight="1">
      <c r="A1169" s="130" t="s">
        <v>8867</v>
      </c>
      <c r="B1169" s="131" t="s">
        <v>8868</v>
      </c>
      <c r="C1169" s="130" t="s">
        <v>7199</v>
      </c>
      <c r="D1169" s="132">
        <v>287.64</v>
      </c>
    </row>
    <row r="1170" spans="1:4" ht="12" customHeight="1">
      <c r="A1170" s="130" t="s">
        <v>8862</v>
      </c>
      <c r="B1170" s="131" t="s">
        <v>23978</v>
      </c>
      <c r="C1170" s="130" t="s">
        <v>7199</v>
      </c>
      <c r="D1170" s="132">
        <v>8.26</v>
      </c>
    </row>
    <row r="1171" spans="1:4" ht="12" customHeight="1">
      <c r="A1171" s="130" t="s">
        <v>8863</v>
      </c>
      <c r="B1171" s="131" t="s">
        <v>23979</v>
      </c>
      <c r="C1171" s="130" t="s">
        <v>7199</v>
      </c>
      <c r="D1171" s="132">
        <v>11.04</v>
      </c>
    </row>
    <row r="1172" spans="1:4" ht="12" customHeight="1">
      <c r="A1172" s="130" t="s">
        <v>8864</v>
      </c>
      <c r="B1172" s="131" t="s">
        <v>23980</v>
      </c>
      <c r="C1172" s="130" t="s">
        <v>7199</v>
      </c>
      <c r="D1172" s="132">
        <v>45.82</v>
      </c>
    </row>
    <row r="1173" spans="1:4" ht="12" customHeight="1">
      <c r="A1173" s="130" t="s">
        <v>8870</v>
      </c>
      <c r="B1173" s="131" t="s">
        <v>23981</v>
      </c>
      <c r="C1173" s="130" t="s">
        <v>7199</v>
      </c>
      <c r="D1173" s="132">
        <v>3.91</v>
      </c>
    </row>
    <row r="1174" spans="1:4" ht="12" customHeight="1">
      <c r="A1174" s="130" t="s">
        <v>8891</v>
      </c>
      <c r="B1174" s="131" t="s">
        <v>23982</v>
      </c>
      <c r="C1174" s="130" t="s">
        <v>7199</v>
      </c>
      <c r="D1174" s="132">
        <v>1.28</v>
      </c>
    </row>
    <row r="1175" spans="1:4" ht="12" customHeight="1">
      <c r="A1175" s="130" t="s">
        <v>8880</v>
      </c>
      <c r="B1175" s="131" t="s">
        <v>23983</v>
      </c>
      <c r="C1175" s="130" t="s">
        <v>7199</v>
      </c>
      <c r="D1175" s="132">
        <v>3.84</v>
      </c>
    </row>
    <row r="1176" spans="1:4" ht="12" customHeight="1">
      <c r="A1176" s="130" t="s">
        <v>8881</v>
      </c>
      <c r="B1176" s="131" t="s">
        <v>23984</v>
      </c>
      <c r="C1176" s="130" t="s">
        <v>7199</v>
      </c>
      <c r="D1176" s="132">
        <v>3.72</v>
      </c>
    </row>
    <row r="1177" spans="1:4" ht="12" customHeight="1">
      <c r="A1177" s="130" t="s">
        <v>8875</v>
      </c>
      <c r="B1177" s="131" t="s">
        <v>23985</v>
      </c>
      <c r="C1177" s="130" t="s">
        <v>7199</v>
      </c>
      <c r="D1177" s="132">
        <v>6.49</v>
      </c>
    </row>
    <row r="1178" spans="1:4" ht="12" customHeight="1">
      <c r="A1178" s="130" t="s">
        <v>8876</v>
      </c>
      <c r="B1178" s="131" t="s">
        <v>23986</v>
      </c>
      <c r="C1178" s="130" t="s">
        <v>7199</v>
      </c>
      <c r="D1178" s="132">
        <v>7.93</v>
      </c>
    </row>
    <row r="1179" spans="1:4" ht="12" customHeight="1">
      <c r="A1179" s="130" t="s">
        <v>8873</v>
      </c>
      <c r="B1179" s="131" t="s">
        <v>23987</v>
      </c>
      <c r="C1179" s="130" t="s">
        <v>7199</v>
      </c>
      <c r="D1179" s="132">
        <v>7.8</v>
      </c>
    </row>
    <row r="1180" spans="1:4" ht="12" customHeight="1">
      <c r="A1180" s="130" t="s">
        <v>8874</v>
      </c>
      <c r="B1180" s="131" t="s">
        <v>23988</v>
      </c>
      <c r="C1180" s="130" t="s">
        <v>7199</v>
      </c>
      <c r="D1180" s="132">
        <v>9.34</v>
      </c>
    </row>
    <row r="1181" spans="1:4" ht="12" customHeight="1">
      <c r="A1181" s="130" t="s">
        <v>8878</v>
      </c>
      <c r="B1181" s="131" t="s">
        <v>23989</v>
      </c>
      <c r="C1181" s="130" t="s">
        <v>7199</v>
      </c>
      <c r="D1181" s="132">
        <v>5.47</v>
      </c>
    </row>
    <row r="1182" spans="1:4" ht="12" customHeight="1">
      <c r="A1182" s="130" t="s">
        <v>8879</v>
      </c>
      <c r="B1182" s="131" t="s">
        <v>23990</v>
      </c>
      <c r="C1182" s="130" t="s">
        <v>7199</v>
      </c>
      <c r="D1182" s="132">
        <v>5.56</v>
      </c>
    </row>
    <row r="1183" spans="1:4" ht="12" customHeight="1">
      <c r="A1183" s="130" t="s">
        <v>8877</v>
      </c>
      <c r="B1183" s="131" t="s">
        <v>23991</v>
      </c>
      <c r="C1183" s="130" t="s">
        <v>7199</v>
      </c>
      <c r="D1183" s="132">
        <v>5.74</v>
      </c>
    </row>
    <row r="1184" spans="1:4" ht="12" customHeight="1">
      <c r="A1184" s="130" t="s">
        <v>8882</v>
      </c>
      <c r="B1184" s="131" t="s">
        <v>8883</v>
      </c>
      <c r="C1184" s="130" t="s">
        <v>7199</v>
      </c>
      <c r="D1184" s="132">
        <v>27.53</v>
      </c>
    </row>
    <row r="1185" spans="1:4" ht="12" customHeight="1">
      <c r="A1185" s="130" t="s">
        <v>8884</v>
      </c>
      <c r="B1185" s="131" t="s">
        <v>8885</v>
      </c>
      <c r="C1185" s="130" t="s">
        <v>7199</v>
      </c>
      <c r="D1185" s="132">
        <v>25.26</v>
      </c>
    </row>
    <row r="1186" spans="1:4" ht="12" customHeight="1">
      <c r="A1186" s="130" t="s">
        <v>8886</v>
      </c>
      <c r="B1186" s="131" t="s">
        <v>8887</v>
      </c>
      <c r="C1186" s="130" t="s">
        <v>7199</v>
      </c>
      <c r="D1186" s="132">
        <v>34.450000000000003</v>
      </c>
    </row>
    <row r="1187" spans="1:4" ht="12" customHeight="1">
      <c r="A1187" s="130" t="s">
        <v>8888</v>
      </c>
      <c r="B1187" s="131" t="s">
        <v>23992</v>
      </c>
      <c r="C1187" s="130" t="s">
        <v>7199</v>
      </c>
      <c r="D1187" s="132">
        <v>18.170000000000002</v>
      </c>
    </row>
    <row r="1188" spans="1:4" ht="12" customHeight="1">
      <c r="A1188" s="130" t="s">
        <v>8889</v>
      </c>
      <c r="B1188" s="131" t="s">
        <v>23993</v>
      </c>
      <c r="C1188" s="130" t="s">
        <v>7199</v>
      </c>
      <c r="D1188" s="132">
        <v>16.04</v>
      </c>
    </row>
    <row r="1189" spans="1:4" ht="12" customHeight="1">
      <c r="A1189" s="130" t="s">
        <v>8890</v>
      </c>
      <c r="B1189" s="131" t="s">
        <v>23994</v>
      </c>
      <c r="C1189" s="130" t="s">
        <v>7199</v>
      </c>
      <c r="D1189" s="132">
        <v>16.02</v>
      </c>
    </row>
    <row r="1190" spans="1:4" ht="12" customHeight="1">
      <c r="A1190" s="130" t="s">
        <v>8892</v>
      </c>
      <c r="B1190" s="131" t="s">
        <v>8893</v>
      </c>
      <c r="C1190" s="130" t="s">
        <v>7199</v>
      </c>
      <c r="D1190" s="132">
        <v>26.74</v>
      </c>
    </row>
    <row r="1191" spans="1:4" ht="12" customHeight="1">
      <c r="A1191" s="130" t="s">
        <v>8894</v>
      </c>
      <c r="B1191" s="131" t="s">
        <v>8895</v>
      </c>
      <c r="C1191" s="130" t="s">
        <v>7199</v>
      </c>
      <c r="D1191" s="132">
        <v>38.49</v>
      </c>
    </row>
    <row r="1192" spans="1:4" ht="12" customHeight="1">
      <c r="A1192" s="130" t="s">
        <v>8896</v>
      </c>
      <c r="B1192" s="131" t="s">
        <v>8897</v>
      </c>
      <c r="C1192" s="130" t="s">
        <v>7199</v>
      </c>
      <c r="D1192" s="132">
        <v>97.71</v>
      </c>
    </row>
    <row r="1193" spans="1:4" ht="12" customHeight="1">
      <c r="A1193" s="130" t="s">
        <v>8900</v>
      </c>
      <c r="B1193" s="131" t="s">
        <v>23995</v>
      </c>
      <c r="C1193" s="130" t="s">
        <v>7199</v>
      </c>
      <c r="D1193" s="132">
        <v>3.97</v>
      </c>
    </row>
    <row r="1194" spans="1:4" ht="12" customHeight="1">
      <c r="A1194" s="130" t="s">
        <v>8898</v>
      </c>
      <c r="B1194" s="131" t="s">
        <v>8899</v>
      </c>
      <c r="C1194" s="130" t="s">
        <v>7199</v>
      </c>
      <c r="D1194" s="132">
        <v>11.64</v>
      </c>
    </row>
    <row r="1195" spans="1:4" ht="12" customHeight="1">
      <c r="A1195" s="130" t="s">
        <v>8901</v>
      </c>
      <c r="B1195" s="131" t="s">
        <v>8902</v>
      </c>
      <c r="C1195" s="130" t="s">
        <v>7199</v>
      </c>
      <c r="D1195" s="132">
        <v>40.119999999999997</v>
      </c>
    </row>
    <row r="1196" spans="1:4" ht="12" customHeight="1">
      <c r="A1196" s="130" t="s">
        <v>8903</v>
      </c>
      <c r="B1196" s="131" t="s">
        <v>8904</v>
      </c>
      <c r="C1196" s="130" t="s">
        <v>7199</v>
      </c>
      <c r="D1196" s="132">
        <v>104.44</v>
      </c>
    </row>
    <row r="1197" spans="1:4" ht="12" customHeight="1">
      <c r="A1197" s="130" t="s">
        <v>9367</v>
      </c>
      <c r="B1197" s="131" t="s">
        <v>9368</v>
      </c>
      <c r="C1197" s="130" t="s">
        <v>7199</v>
      </c>
      <c r="D1197" s="132">
        <v>262.81</v>
      </c>
    </row>
    <row r="1198" spans="1:4" ht="12" customHeight="1">
      <c r="A1198" s="130" t="s">
        <v>9365</v>
      </c>
      <c r="B1198" s="131" t="s">
        <v>9366</v>
      </c>
      <c r="C1198" s="130" t="s">
        <v>7199</v>
      </c>
      <c r="D1198" s="132">
        <v>100.79</v>
      </c>
    </row>
    <row r="1199" spans="1:4" ht="12" customHeight="1">
      <c r="A1199" s="130" t="s">
        <v>25699</v>
      </c>
      <c r="B1199" s="131" t="s">
        <v>25700</v>
      </c>
      <c r="C1199" s="130" t="s">
        <v>7199</v>
      </c>
      <c r="D1199" s="132">
        <v>584.75</v>
      </c>
    </row>
    <row r="1200" spans="1:4" ht="12" customHeight="1">
      <c r="A1200" s="130" t="s">
        <v>9384</v>
      </c>
      <c r="B1200" s="131" t="s">
        <v>9385</v>
      </c>
      <c r="C1200" s="130" t="s">
        <v>7199</v>
      </c>
      <c r="D1200" s="132">
        <v>361.69</v>
      </c>
    </row>
    <row r="1201" spans="1:4" ht="12" customHeight="1">
      <c r="A1201" s="130" t="s">
        <v>9386</v>
      </c>
      <c r="B1201" s="131" t="s">
        <v>9387</v>
      </c>
      <c r="C1201" s="130" t="s">
        <v>7199</v>
      </c>
      <c r="D1201" s="132">
        <v>274.27999999999997</v>
      </c>
    </row>
    <row r="1202" spans="1:4" ht="12" customHeight="1">
      <c r="A1202" s="130" t="s">
        <v>9392</v>
      </c>
      <c r="B1202" s="131" t="s">
        <v>9393</v>
      </c>
      <c r="C1202" s="130" t="s">
        <v>7199</v>
      </c>
      <c r="D1202" s="132">
        <v>284.33999999999997</v>
      </c>
    </row>
    <row r="1203" spans="1:4" ht="12" customHeight="1">
      <c r="A1203" s="130" t="s">
        <v>9452</v>
      </c>
      <c r="B1203" s="131" t="s">
        <v>9453</v>
      </c>
      <c r="C1203" s="130" t="s">
        <v>7199</v>
      </c>
      <c r="D1203" s="132">
        <v>38.270000000000003</v>
      </c>
    </row>
    <row r="1204" spans="1:4" ht="22.5">
      <c r="A1204" s="130" t="s">
        <v>20718</v>
      </c>
      <c r="B1204" s="131" t="s">
        <v>20170</v>
      </c>
      <c r="C1204" s="130" t="s">
        <v>7199</v>
      </c>
      <c r="D1204" s="132">
        <v>17.45</v>
      </c>
    </row>
    <row r="1205" spans="1:4" ht="22.5">
      <c r="A1205" s="130" t="s">
        <v>20719</v>
      </c>
      <c r="B1205" s="131" t="s">
        <v>20172</v>
      </c>
      <c r="C1205" s="130" t="s">
        <v>7199</v>
      </c>
      <c r="D1205" s="132">
        <v>34.39</v>
      </c>
    </row>
    <row r="1206" spans="1:4">
      <c r="A1206" s="130" t="s">
        <v>20720</v>
      </c>
      <c r="B1206" s="131" t="s">
        <v>20174</v>
      </c>
      <c r="C1206" s="130" t="s">
        <v>7199</v>
      </c>
      <c r="D1206" s="132">
        <v>35.159999999999997</v>
      </c>
    </row>
    <row r="1207" spans="1:4" ht="22.5">
      <c r="A1207" s="130" t="s">
        <v>20721</v>
      </c>
      <c r="B1207" s="131" t="s">
        <v>20722</v>
      </c>
      <c r="C1207" s="130" t="s">
        <v>7199</v>
      </c>
      <c r="D1207" s="132">
        <v>38.270000000000003</v>
      </c>
    </row>
    <row r="1208" spans="1:4" ht="22.5">
      <c r="A1208" s="130" t="s">
        <v>20723</v>
      </c>
      <c r="B1208" s="131" t="s">
        <v>20178</v>
      </c>
      <c r="C1208" s="130" t="s">
        <v>7199</v>
      </c>
      <c r="D1208" s="132">
        <v>41.71</v>
      </c>
    </row>
    <row r="1209" spans="1:4">
      <c r="A1209" s="130" t="s">
        <v>20724</v>
      </c>
      <c r="B1209" s="131" t="s">
        <v>20180</v>
      </c>
      <c r="C1209" s="130" t="s">
        <v>7199</v>
      </c>
      <c r="D1209" s="132">
        <v>53.38</v>
      </c>
    </row>
    <row r="1210" spans="1:4" ht="22.5">
      <c r="A1210" s="130" t="s">
        <v>20725</v>
      </c>
      <c r="B1210" s="131" t="s">
        <v>20182</v>
      </c>
      <c r="C1210" s="130" t="s">
        <v>7199</v>
      </c>
      <c r="D1210" s="132">
        <v>51.75</v>
      </c>
    </row>
    <row r="1211" spans="1:4" ht="22.5">
      <c r="A1211" s="130" t="s">
        <v>9454</v>
      </c>
      <c r="B1211" s="131" t="s">
        <v>20183</v>
      </c>
      <c r="C1211" s="130" t="s">
        <v>7199</v>
      </c>
      <c r="D1211" s="132">
        <v>69.489999999999995</v>
      </c>
    </row>
    <row r="1212" spans="1:4">
      <c r="A1212" s="130" t="s">
        <v>20726</v>
      </c>
      <c r="B1212" s="131" t="s">
        <v>20185</v>
      </c>
      <c r="C1212" s="130" t="s">
        <v>7199</v>
      </c>
      <c r="D1212" s="132">
        <v>107.38</v>
      </c>
    </row>
    <row r="1213" spans="1:4" ht="12" customHeight="1">
      <c r="A1213" s="130" t="s">
        <v>9480</v>
      </c>
      <c r="B1213" s="131" t="s">
        <v>9481</v>
      </c>
      <c r="C1213" s="130" t="s">
        <v>7196</v>
      </c>
      <c r="D1213" s="132">
        <v>19.14</v>
      </c>
    </row>
    <row r="1214" spans="1:4" ht="12" customHeight="1">
      <c r="A1214" s="130" t="s">
        <v>9493</v>
      </c>
      <c r="B1214" s="131" t="s">
        <v>9494</v>
      </c>
      <c r="C1214" s="130" t="s">
        <v>7196</v>
      </c>
      <c r="D1214" s="132">
        <v>23.47</v>
      </c>
    </row>
    <row r="1215" spans="1:4" ht="12" customHeight="1">
      <c r="A1215" s="130" t="s">
        <v>9711</v>
      </c>
      <c r="B1215" s="131" t="s">
        <v>23996</v>
      </c>
      <c r="C1215" s="130" t="s">
        <v>7199</v>
      </c>
      <c r="D1215" s="132">
        <v>1.92</v>
      </c>
    </row>
    <row r="1216" spans="1:4" ht="12" customHeight="1">
      <c r="A1216" s="130" t="s">
        <v>9716</v>
      </c>
      <c r="B1216" s="131" t="s">
        <v>23997</v>
      </c>
      <c r="C1216" s="130" t="s">
        <v>7199</v>
      </c>
      <c r="D1216" s="132">
        <v>2.5099999999999998</v>
      </c>
    </row>
    <row r="1217" spans="1:4" ht="12" customHeight="1">
      <c r="A1217" s="130" t="s">
        <v>9705</v>
      </c>
      <c r="B1217" s="131" t="s">
        <v>9706</v>
      </c>
      <c r="C1217" s="130" t="s">
        <v>7199</v>
      </c>
      <c r="D1217" s="132">
        <v>12.38</v>
      </c>
    </row>
    <row r="1218" spans="1:4" ht="12" customHeight="1">
      <c r="A1218" s="130" t="s">
        <v>9707</v>
      </c>
      <c r="B1218" s="131" t="s">
        <v>9708</v>
      </c>
      <c r="C1218" s="130" t="s">
        <v>7199</v>
      </c>
      <c r="D1218" s="132">
        <v>11.99</v>
      </c>
    </row>
    <row r="1219" spans="1:4" ht="12" customHeight="1">
      <c r="A1219" s="130" t="s">
        <v>9709</v>
      </c>
      <c r="B1219" s="131" t="s">
        <v>9710</v>
      </c>
      <c r="C1219" s="130" t="s">
        <v>7199</v>
      </c>
      <c r="D1219" s="132">
        <v>5.44</v>
      </c>
    </row>
    <row r="1220" spans="1:4" ht="12" customHeight="1">
      <c r="A1220" s="130" t="s">
        <v>9712</v>
      </c>
      <c r="B1220" s="131" t="s">
        <v>9713</v>
      </c>
      <c r="C1220" s="130" t="s">
        <v>7199</v>
      </c>
      <c r="D1220" s="132">
        <v>24.39</v>
      </c>
    </row>
    <row r="1221" spans="1:4" ht="12" customHeight="1">
      <c r="A1221" s="130" t="s">
        <v>9714</v>
      </c>
      <c r="B1221" s="131" t="s">
        <v>9715</v>
      </c>
      <c r="C1221" s="130" t="s">
        <v>7199</v>
      </c>
      <c r="D1221" s="132">
        <v>31.87</v>
      </c>
    </row>
    <row r="1222" spans="1:4" ht="12" customHeight="1">
      <c r="A1222" s="130" t="s">
        <v>9717</v>
      </c>
      <c r="B1222" s="131" t="s">
        <v>9718</v>
      </c>
      <c r="C1222" s="130" t="s">
        <v>7199</v>
      </c>
      <c r="D1222" s="132">
        <v>53.25</v>
      </c>
    </row>
    <row r="1223" spans="1:4" ht="12" customHeight="1">
      <c r="A1223" s="130" t="s">
        <v>9719</v>
      </c>
      <c r="B1223" s="131" t="s">
        <v>9720</v>
      </c>
      <c r="C1223" s="130" t="s">
        <v>7199</v>
      </c>
      <c r="D1223" s="132">
        <v>78.349999999999994</v>
      </c>
    </row>
    <row r="1224" spans="1:4" ht="12" customHeight="1">
      <c r="A1224" s="130" t="s">
        <v>9721</v>
      </c>
      <c r="B1224" s="131" t="s">
        <v>9722</v>
      </c>
      <c r="C1224" s="130" t="s">
        <v>7199</v>
      </c>
      <c r="D1224" s="132">
        <v>1.36</v>
      </c>
    </row>
    <row r="1225" spans="1:4" ht="12" customHeight="1">
      <c r="A1225" s="130" t="s">
        <v>9723</v>
      </c>
      <c r="B1225" s="131" t="s">
        <v>9724</v>
      </c>
      <c r="C1225" s="130" t="s">
        <v>7199</v>
      </c>
      <c r="D1225" s="132">
        <v>1.36</v>
      </c>
    </row>
    <row r="1226" spans="1:4" ht="12" customHeight="1">
      <c r="A1226" s="130" t="s">
        <v>9725</v>
      </c>
      <c r="B1226" s="131" t="s">
        <v>9726</v>
      </c>
      <c r="C1226" s="130" t="s">
        <v>7199</v>
      </c>
      <c r="D1226" s="132">
        <v>4.29</v>
      </c>
    </row>
    <row r="1227" spans="1:4" ht="12" customHeight="1">
      <c r="A1227" s="130" t="s">
        <v>9727</v>
      </c>
      <c r="B1227" s="131" t="s">
        <v>9728</v>
      </c>
      <c r="C1227" s="130" t="s">
        <v>7199</v>
      </c>
      <c r="D1227" s="132">
        <v>7.76</v>
      </c>
    </row>
    <row r="1228" spans="1:4" ht="12" customHeight="1">
      <c r="A1228" s="130" t="s">
        <v>9729</v>
      </c>
      <c r="B1228" s="131" t="s">
        <v>9730</v>
      </c>
      <c r="C1228" s="130" t="s">
        <v>7199</v>
      </c>
      <c r="D1228" s="132">
        <v>13.05</v>
      </c>
    </row>
    <row r="1229" spans="1:4" ht="12" customHeight="1">
      <c r="A1229" s="130" t="s">
        <v>9731</v>
      </c>
      <c r="B1229" s="131" t="s">
        <v>9732</v>
      </c>
      <c r="C1229" s="130" t="s">
        <v>7199</v>
      </c>
      <c r="D1229" s="132">
        <v>22.83</v>
      </c>
    </row>
    <row r="1230" spans="1:4" ht="12" customHeight="1">
      <c r="A1230" s="130" t="s">
        <v>9733</v>
      </c>
      <c r="B1230" s="131" t="s">
        <v>9734</v>
      </c>
      <c r="C1230" s="130" t="s">
        <v>7199</v>
      </c>
      <c r="D1230" s="132">
        <v>52.13</v>
      </c>
    </row>
    <row r="1231" spans="1:4" ht="12" customHeight="1">
      <c r="A1231" s="130" t="s">
        <v>9735</v>
      </c>
      <c r="B1231" s="131" t="s">
        <v>9736</v>
      </c>
      <c r="C1231" s="130" t="s">
        <v>7199</v>
      </c>
      <c r="D1231" s="132">
        <v>2.23</v>
      </c>
    </row>
    <row r="1232" spans="1:4" ht="12" customHeight="1">
      <c r="A1232" s="130" t="s">
        <v>10216</v>
      </c>
      <c r="B1232" s="131" t="s">
        <v>10217</v>
      </c>
      <c r="C1232" s="130" t="s">
        <v>7202</v>
      </c>
      <c r="D1232" s="132">
        <v>379.18</v>
      </c>
    </row>
    <row r="1233" spans="1:4" ht="12" customHeight="1">
      <c r="A1233" s="130" t="s">
        <v>10409</v>
      </c>
      <c r="B1233" s="131" t="s">
        <v>10410</v>
      </c>
      <c r="C1233" s="130" t="s">
        <v>7199</v>
      </c>
      <c r="D1233" s="132">
        <v>175.72</v>
      </c>
    </row>
    <row r="1234" spans="1:4" ht="12" customHeight="1">
      <c r="A1234" s="130" t="s">
        <v>10411</v>
      </c>
      <c r="B1234" s="131" t="s">
        <v>10412</v>
      </c>
      <c r="C1234" s="130" t="s">
        <v>7199</v>
      </c>
      <c r="D1234" s="132">
        <v>63.45</v>
      </c>
    </row>
    <row r="1235" spans="1:4" ht="12" customHeight="1">
      <c r="A1235" s="130" t="s">
        <v>10413</v>
      </c>
      <c r="B1235" s="131" t="s">
        <v>10414</v>
      </c>
      <c r="C1235" s="130" t="s">
        <v>7199</v>
      </c>
      <c r="D1235" s="132">
        <v>112.27</v>
      </c>
    </row>
    <row r="1236" spans="1:4" ht="12" customHeight="1">
      <c r="A1236" s="130" t="s">
        <v>10415</v>
      </c>
      <c r="B1236" s="131" t="s">
        <v>10416</v>
      </c>
      <c r="C1236" s="130" t="s">
        <v>7199</v>
      </c>
      <c r="D1236" s="132">
        <v>144.44999999999999</v>
      </c>
    </row>
    <row r="1237" spans="1:4" ht="12" customHeight="1">
      <c r="A1237" s="130" t="s">
        <v>10417</v>
      </c>
      <c r="B1237" s="131" t="s">
        <v>10418</v>
      </c>
      <c r="C1237" s="130" t="s">
        <v>7199</v>
      </c>
      <c r="D1237" s="132">
        <v>155.02000000000001</v>
      </c>
    </row>
    <row r="1238" spans="1:4" ht="12" customHeight="1">
      <c r="A1238" s="130" t="s">
        <v>10419</v>
      </c>
      <c r="B1238" s="131" t="s">
        <v>10420</v>
      </c>
      <c r="C1238" s="130" t="s">
        <v>7199</v>
      </c>
      <c r="D1238" s="132">
        <v>165.59</v>
      </c>
    </row>
    <row r="1239" spans="1:4" ht="12" customHeight="1">
      <c r="A1239" s="130" t="s">
        <v>10421</v>
      </c>
      <c r="B1239" s="131" t="s">
        <v>10422</v>
      </c>
      <c r="C1239" s="130" t="s">
        <v>7199</v>
      </c>
      <c r="D1239" s="132">
        <v>173.47</v>
      </c>
    </row>
    <row r="1240" spans="1:4" ht="12" customHeight="1">
      <c r="A1240" s="130" t="s">
        <v>10429</v>
      </c>
      <c r="B1240" s="131" t="s">
        <v>23998</v>
      </c>
      <c r="C1240" s="130" t="s">
        <v>7199</v>
      </c>
      <c r="D1240" s="132">
        <v>7.74</v>
      </c>
    </row>
    <row r="1241" spans="1:4" ht="12" customHeight="1">
      <c r="A1241" s="130" t="s">
        <v>10436</v>
      </c>
      <c r="B1241" s="131" t="s">
        <v>23999</v>
      </c>
      <c r="C1241" s="130" t="s">
        <v>7199</v>
      </c>
      <c r="D1241" s="132">
        <v>11.58</v>
      </c>
    </row>
    <row r="1242" spans="1:4" ht="12" customHeight="1">
      <c r="A1242" s="130" t="s">
        <v>10423</v>
      </c>
      <c r="B1242" s="131" t="s">
        <v>10424</v>
      </c>
      <c r="C1242" s="130" t="s">
        <v>7199</v>
      </c>
      <c r="D1242" s="132">
        <v>36.299999999999997</v>
      </c>
    </row>
    <row r="1243" spans="1:4" ht="12" customHeight="1">
      <c r="A1243" s="130" t="s">
        <v>10425</v>
      </c>
      <c r="B1243" s="131" t="s">
        <v>10426</v>
      </c>
      <c r="C1243" s="130" t="s">
        <v>7199</v>
      </c>
      <c r="D1243" s="132">
        <v>27.25</v>
      </c>
    </row>
    <row r="1244" spans="1:4" ht="12" customHeight="1">
      <c r="A1244" s="130" t="s">
        <v>10427</v>
      </c>
      <c r="B1244" s="131" t="s">
        <v>10428</v>
      </c>
      <c r="C1244" s="130" t="s">
        <v>7199</v>
      </c>
      <c r="D1244" s="132">
        <v>17.39</v>
      </c>
    </row>
    <row r="1245" spans="1:4" ht="12" customHeight="1">
      <c r="A1245" s="130" t="s">
        <v>10430</v>
      </c>
      <c r="B1245" s="131" t="s">
        <v>10431</v>
      </c>
      <c r="C1245" s="130" t="s">
        <v>7199</v>
      </c>
      <c r="D1245" s="132">
        <v>101.37</v>
      </c>
    </row>
    <row r="1246" spans="1:4" ht="12" customHeight="1">
      <c r="A1246" s="130" t="s">
        <v>10432</v>
      </c>
      <c r="B1246" s="131" t="s">
        <v>10433</v>
      </c>
      <c r="C1246" s="130" t="s">
        <v>7199</v>
      </c>
      <c r="D1246" s="132">
        <v>55.7</v>
      </c>
    </row>
    <row r="1247" spans="1:4" ht="12" customHeight="1">
      <c r="A1247" s="130" t="s">
        <v>10434</v>
      </c>
      <c r="B1247" s="131" t="s">
        <v>10435</v>
      </c>
      <c r="C1247" s="130" t="s">
        <v>7199</v>
      </c>
      <c r="D1247" s="132">
        <v>142.97999999999999</v>
      </c>
    </row>
    <row r="1248" spans="1:4" ht="12" customHeight="1">
      <c r="A1248" s="130" t="s">
        <v>10437</v>
      </c>
      <c r="B1248" s="131" t="s">
        <v>10438</v>
      </c>
      <c r="C1248" s="130" t="s">
        <v>7199</v>
      </c>
      <c r="D1248" s="132">
        <v>271.92</v>
      </c>
    </row>
    <row r="1249" spans="1:4" ht="12" customHeight="1">
      <c r="A1249" s="130" t="s">
        <v>10439</v>
      </c>
      <c r="B1249" s="131" t="s">
        <v>10440</v>
      </c>
      <c r="C1249" s="130" t="s">
        <v>7199</v>
      </c>
      <c r="D1249" s="132">
        <v>396.77</v>
      </c>
    </row>
    <row r="1250" spans="1:4" ht="12" customHeight="1">
      <c r="A1250" s="130" t="s">
        <v>10441</v>
      </c>
      <c r="B1250" s="131" t="s">
        <v>10442</v>
      </c>
      <c r="C1250" s="130" t="s">
        <v>7199</v>
      </c>
      <c r="D1250" s="132">
        <v>1014.11</v>
      </c>
    </row>
    <row r="1251" spans="1:4" ht="12" customHeight="1">
      <c r="A1251" s="130" t="s">
        <v>10443</v>
      </c>
      <c r="B1251" s="131" t="s">
        <v>10444</v>
      </c>
      <c r="C1251" s="130" t="s">
        <v>7199</v>
      </c>
      <c r="D1251" s="132">
        <v>226.09</v>
      </c>
    </row>
    <row r="1252" spans="1:4" ht="12" customHeight="1">
      <c r="A1252" s="130" t="s">
        <v>10445</v>
      </c>
      <c r="B1252" s="131" t="s">
        <v>10446</v>
      </c>
      <c r="C1252" s="130" t="s">
        <v>7199</v>
      </c>
      <c r="D1252" s="132">
        <v>0.65</v>
      </c>
    </row>
    <row r="1253" spans="1:4" ht="12" customHeight="1">
      <c r="A1253" s="130" t="s">
        <v>10447</v>
      </c>
      <c r="B1253" s="131" t="s">
        <v>10448</v>
      </c>
      <c r="C1253" s="130" t="s">
        <v>7199</v>
      </c>
      <c r="D1253" s="132">
        <v>0.79</v>
      </c>
    </row>
    <row r="1254" spans="1:4" ht="12" customHeight="1">
      <c r="A1254" s="130" t="s">
        <v>10449</v>
      </c>
      <c r="B1254" s="131" t="s">
        <v>10450</v>
      </c>
      <c r="C1254" s="130" t="s">
        <v>7199</v>
      </c>
      <c r="D1254" s="132">
        <v>2.65</v>
      </c>
    </row>
    <row r="1255" spans="1:4" ht="12" customHeight="1">
      <c r="A1255" s="130" t="s">
        <v>10451</v>
      </c>
      <c r="B1255" s="131" t="s">
        <v>10452</v>
      </c>
      <c r="C1255" s="130" t="s">
        <v>7199</v>
      </c>
      <c r="D1255" s="132">
        <v>6.45</v>
      </c>
    </row>
    <row r="1256" spans="1:4" ht="12" customHeight="1">
      <c r="A1256" s="130" t="s">
        <v>10453</v>
      </c>
      <c r="B1256" s="131" t="s">
        <v>10454</v>
      </c>
      <c r="C1256" s="130" t="s">
        <v>7199</v>
      </c>
      <c r="D1256" s="132">
        <v>5.46</v>
      </c>
    </row>
    <row r="1257" spans="1:4" ht="12" customHeight="1">
      <c r="A1257" s="130" t="s">
        <v>10455</v>
      </c>
      <c r="B1257" s="131" t="s">
        <v>10456</v>
      </c>
      <c r="C1257" s="130" t="s">
        <v>7199</v>
      </c>
      <c r="D1257" s="132">
        <v>31.64</v>
      </c>
    </row>
    <row r="1258" spans="1:4" ht="12" customHeight="1">
      <c r="A1258" s="130" t="s">
        <v>10457</v>
      </c>
      <c r="B1258" s="131" t="s">
        <v>10458</v>
      </c>
      <c r="C1258" s="130" t="s">
        <v>7199</v>
      </c>
      <c r="D1258" s="132">
        <v>66.709999999999994</v>
      </c>
    </row>
    <row r="1259" spans="1:4" ht="12" customHeight="1">
      <c r="A1259" s="130" t="s">
        <v>10459</v>
      </c>
      <c r="B1259" s="131" t="s">
        <v>10460</v>
      </c>
      <c r="C1259" s="130" t="s">
        <v>7199</v>
      </c>
      <c r="D1259" s="132">
        <v>111.58</v>
      </c>
    </row>
    <row r="1260" spans="1:4" ht="12" customHeight="1">
      <c r="A1260" s="130" t="s">
        <v>10463</v>
      </c>
      <c r="B1260" s="131" t="s">
        <v>24000</v>
      </c>
      <c r="C1260" s="130" t="s">
        <v>7199</v>
      </c>
      <c r="D1260" s="132">
        <v>13.01</v>
      </c>
    </row>
    <row r="1261" spans="1:4" ht="12" customHeight="1">
      <c r="A1261" s="130" t="s">
        <v>10461</v>
      </c>
      <c r="B1261" s="131" t="s">
        <v>24001</v>
      </c>
      <c r="C1261" s="130" t="s">
        <v>7199</v>
      </c>
      <c r="D1261" s="132">
        <v>22.61</v>
      </c>
    </row>
    <row r="1262" spans="1:4" ht="12" customHeight="1">
      <c r="A1262" s="130" t="s">
        <v>10462</v>
      </c>
      <c r="B1262" s="131" t="s">
        <v>24002</v>
      </c>
      <c r="C1262" s="130" t="s">
        <v>7199</v>
      </c>
      <c r="D1262" s="132">
        <v>120.31</v>
      </c>
    </row>
    <row r="1263" spans="1:4" ht="12" customHeight="1">
      <c r="A1263" s="130" t="s">
        <v>10490</v>
      </c>
      <c r="B1263" s="131" t="s">
        <v>24003</v>
      </c>
      <c r="C1263" s="130" t="s">
        <v>7199</v>
      </c>
      <c r="D1263" s="132">
        <v>24.01</v>
      </c>
    </row>
    <row r="1264" spans="1:4" ht="12" customHeight="1">
      <c r="A1264" s="130" t="s">
        <v>10495</v>
      </c>
      <c r="B1264" s="131" t="s">
        <v>24004</v>
      </c>
      <c r="C1264" s="130" t="s">
        <v>7199</v>
      </c>
      <c r="D1264" s="132">
        <v>32.96</v>
      </c>
    </row>
    <row r="1265" spans="1:4" ht="12" customHeight="1">
      <c r="A1265" s="130" t="s">
        <v>10488</v>
      </c>
      <c r="B1265" s="131" t="s">
        <v>10489</v>
      </c>
      <c r="C1265" s="130" t="s">
        <v>7199</v>
      </c>
      <c r="D1265" s="132">
        <v>67.06</v>
      </c>
    </row>
    <row r="1266" spans="1:4" ht="12" customHeight="1">
      <c r="A1266" s="130" t="s">
        <v>10491</v>
      </c>
      <c r="B1266" s="131" t="s">
        <v>10492</v>
      </c>
      <c r="C1266" s="130" t="s">
        <v>7199</v>
      </c>
      <c r="D1266" s="132">
        <v>213.9</v>
      </c>
    </row>
    <row r="1267" spans="1:4" ht="12" customHeight="1">
      <c r="A1267" s="130" t="s">
        <v>10493</v>
      </c>
      <c r="B1267" s="131" t="s">
        <v>10494</v>
      </c>
      <c r="C1267" s="130" t="s">
        <v>7199</v>
      </c>
      <c r="D1267" s="132">
        <v>118.23</v>
      </c>
    </row>
    <row r="1268" spans="1:4" ht="12" customHeight="1">
      <c r="A1268" s="130" t="s">
        <v>10636</v>
      </c>
      <c r="B1268" s="131" t="s">
        <v>24005</v>
      </c>
      <c r="C1268" s="130" t="s">
        <v>7199</v>
      </c>
      <c r="D1268" s="132">
        <v>8.3699999999999992</v>
      </c>
    </row>
    <row r="1269" spans="1:4" ht="12" customHeight="1">
      <c r="A1269" s="130" t="s">
        <v>10639</v>
      </c>
      <c r="B1269" s="131" t="s">
        <v>24006</v>
      </c>
      <c r="C1269" s="130" t="s">
        <v>7199</v>
      </c>
      <c r="D1269" s="132">
        <v>14.7</v>
      </c>
    </row>
    <row r="1270" spans="1:4" ht="12" customHeight="1">
      <c r="A1270" s="130" t="s">
        <v>10630</v>
      </c>
      <c r="B1270" s="131" t="s">
        <v>10631</v>
      </c>
      <c r="C1270" s="130" t="s">
        <v>7199</v>
      </c>
      <c r="D1270" s="132">
        <v>33.979999999999997</v>
      </c>
    </row>
    <row r="1271" spans="1:4" ht="12" customHeight="1">
      <c r="A1271" s="130" t="s">
        <v>10632</v>
      </c>
      <c r="B1271" s="131" t="s">
        <v>10633</v>
      </c>
      <c r="C1271" s="130" t="s">
        <v>7199</v>
      </c>
      <c r="D1271" s="132">
        <v>24.58</v>
      </c>
    </row>
    <row r="1272" spans="1:4" ht="12" customHeight="1">
      <c r="A1272" s="130" t="s">
        <v>10634</v>
      </c>
      <c r="B1272" s="131" t="s">
        <v>10635</v>
      </c>
      <c r="C1272" s="130" t="s">
        <v>7199</v>
      </c>
      <c r="D1272" s="132">
        <v>13</v>
      </c>
    </row>
    <row r="1273" spans="1:4" ht="12" customHeight="1">
      <c r="A1273" s="130" t="s">
        <v>10637</v>
      </c>
      <c r="B1273" s="131" t="s">
        <v>10638</v>
      </c>
      <c r="C1273" s="130" t="s">
        <v>7199</v>
      </c>
      <c r="D1273" s="132">
        <v>39.42</v>
      </c>
    </row>
    <row r="1274" spans="1:4" ht="12" customHeight="1">
      <c r="A1274" s="130" t="s">
        <v>10641</v>
      </c>
      <c r="B1274" s="131" t="s">
        <v>10642</v>
      </c>
      <c r="C1274" s="130" t="s">
        <v>7199</v>
      </c>
      <c r="D1274" s="132">
        <v>141.1</v>
      </c>
    </row>
    <row r="1275" spans="1:4" ht="12" customHeight="1">
      <c r="A1275" s="130" t="s">
        <v>10643</v>
      </c>
      <c r="B1275" s="131" t="s">
        <v>10644</v>
      </c>
      <c r="C1275" s="130" t="s">
        <v>7199</v>
      </c>
      <c r="D1275" s="132">
        <v>6.14</v>
      </c>
    </row>
    <row r="1276" spans="1:4" ht="12" customHeight="1">
      <c r="A1276" s="130" t="s">
        <v>10645</v>
      </c>
      <c r="B1276" s="131" t="s">
        <v>10646</v>
      </c>
      <c r="C1276" s="130" t="s">
        <v>7199</v>
      </c>
      <c r="D1276" s="132">
        <v>9.1199999999999992</v>
      </c>
    </row>
    <row r="1277" spans="1:4" ht="12" customHeight="1">
      <c r="A1277" s="130" t="s">
        <v>10640</v>
      </c>
      <c r="B1277" s="131" t="s">
        <v>24007</v>
      </c>
      <c r="C1277" s="130" t="s">
        <v>7199</v>
      </c>
      <c r="D1277" s="132">
        <v>9.7899999999999991</v>
      </c>
    </row>
    <row r="1278" spans="1:4" ht="12" customHeight="1">
      <c r="A1278" s="130" t="s">
        <v>10647</v>
      </c>
      <c r="B1278" s="131" t="s">
        <v>10648</v>
      </c>
      <c r="C1278" s="130" t="s">
        <v>7199</v>
      </c>
      <c r="D1278" s="132">
        <v>12.32</v>
      </c>
    </row>
    <row r="1279" spans="1:4" ht="12" customHeight="1">
      <c r="A1279" s="130" t="s">
        <v>10649</v>
      </c>
      <c r="B1279" s="131" t="s">
        <v>10650</v>
      </c>
      <c r="C1279" s="130" t="s">
        <v>7199</v>
      </c>
      <c r="D1279" s="132">
        <v>25.45</v>
      </c>
    </row>
    <row r="1280" spans="1:4" ht="12" customHeight="1">
      <c r="A1280" s="130" t="s">
        <v>10651</v>
      </c>
      <c r="B1280" s="131" t="s">
        <v>10652</v>
      </c>
      <c r="C1280" s="130" t="s">
        <v>7199</v>
      </c>
      <c r="D1280" s="132">
        <v>27.44</v>
      </c>
    </row>
    <row r="1281" spans="1:4" ht="12" customHeight="1">
      <c r="A1281" s="130" t="s">
        <v>10655</v>
      </c>
      <c r="B1281" s="131" t="s">
        <v>24008</v>
      </c>
      <c r="C1281" s="130" t="s">
        <v>7199</v>
      </c>
      <c r="D1281" s="132">
        <v>38.630000000000003</v>
      </c>
    </row>
    <row r="1282" spans="1:4" ht="12" customHeight="1">
      <c r="A1282" s="130" t="s">
        <v>10653</v>
      </c>
      <c r="B1282" s="131" t="s">
        <v>10654</v>
      </c>
      <c r="C1282" s="130" t="s">
        <v>7199</v>
      </c>
      <c r="D1282" s="132">
        <v>70.05</v>
      </c>
    </row>
    <row r="1283" spans="1:4" ht="12" customHeight="1">
      <c r="A1283" s="130" t="s">
        <v>10857</v>
      </c>
      <c r="B1283" s="131" t="s">
        <v>24009</v>
      </c>
      <c r="C1283" s="130" t="s">
        <v>7199</v>
      </c>
      <c r="D1283" s="132">
        <v>17.239999999999998</v>
      </c>
    </row>
    <row r="1284" spans="1:4" ht="12" customHeight="1">
      <c r="A1284" s="130" t="s">
        <v>10858</v>
      </c>
      <c r="B1284" s="131" t="s">
        <v>24010</v>
      </c>
      <c r="C1284" s="130" t="s">
        <v>7199</v>
      </c>
      <c r="D1284" s="132">
        <v>233.93</v>
      </c>
    </row>
    <row r="1285" spans="1:4" ht="12" customHeight="1">
      <c r="A1285" s="130" t="s">
        <v>10859</v>
      </c>
      <c r="B1285" s="131" t="s">
        <v>10860</v>
      </c>
      <c r="C1285" s="130" t="s">
        <v>7199</v>
      </c>
      <c r="D1285" s="132">
        <v>670.74</v>
      </c>
    </row>
    <row r="1286" spans="1:4" ht="12" customHeight="1">
      <c r="A1286" s="130" t="s">
        <v>10861</v>
      </c>
      <c r="B1286" s="131" t="s">
        <v>10862</v>
      </c>
      <c r="C1286" s="130" t="s">
        <v>7199</v>
      </c>
      <c r="D1286" s="132">
        <v>30.81</v>
      </c>
    </row>
    <row r="1287" spans="1:4" ht="12" customHeight="1">
      <c r="A1287" s="130" t="s">
        <v>10863</v>
      </c>
      <c r="B1287" s="131" t="s">
        <v>10864</v>
      </c>
      <c r="C1287" s="130" t="s">
        <v>7199</v>
      </c>
      <c r="D1287" s="132">
        <v>728.37</v>
      </c>
    </row>
    <row r="1288" spans="1:4" ht="12" customHeight="1">
      <c r="A1288" s="130" t="s">
        <v>10865</v>
      </c>
      <c r="B1288" s="131" t="s">
        <v>10866</v>
      </c>
      <c r="C1288" s="130" t="s">
        <v>7199</v>
      </c>
      <c r="D1288" s="132">
        <v>4.75</v>
      </c>
    </row>
    <row r="1289" spans="1:4" ht="12" customHeight="1">
      <c r="A1289" s="130" t="s">
        <v>10867</v>
      </c>
      <c r="B1289" s="131" t="s">
        <v>10868</v>
      </c>
      <c r="C1289" s="130" t="s">
        <v>7199</v>
      </c>
      <c r="D1289" s="132">
        <v>10.73</v>
      </c>
    </row>
    <row r="1290" spans="1:4" ht="12" customHeight="1">
      <c r="A1290" s="130" t="s">
        <v>10869</v>
      </c>
      <c r="B1290" s="131" t="s">
        <v>10870</v>
      </c>
      <c r="C1290" s="130" t="s">
        <v>7199</v>
      </c>
      <c r="D1290" s="132">
        <v>36.229999999999997</v>
      </c>
    </row>
    <row r="1291" spans="1:4" ht="12" customHeight="1">
      <c r="A1291" s="130" t="s">
        <v>10871</v>
      </c>
      <c r="B1291" s="131" t="s">
        <v>10872</v>
      </c>
      <c r="C1291" s="130" t="s">
        <v>7199</v>
      </c>
      <c r="D1291" s="132">
        <v>55.61</v>
      </c>
    </row>
    <row r="1292" spans="1:4" ht="12" customHeight="1">
      <c r="A1292" s="130" t="s">
        <v>10873</v>
      </c>
      <c r="B1292" s="131" t="s">
        <v>10874</v>
      </c>
      <c r="C1292" s="130" t="s">
        <v>7199</v>
      </c>
      <c r="D1292" s="132">
        <v>88.28</v>
      </c>
    </row>
    <row r="1293" spans="1:4" ht="12" customHeight="1">
      <c r="A1293" s="130" t="s">
        <v>10875</v>
      </c>
      <c r="B1293" s="131" t="s">
        <v>10876</v>
      </c>
      <c r="C1293" s="130" t="s">
        <v>7199</v>
      </c>
      <c r="D1293" s="132">
        <v>307.39</v>
      </c>
    </row>
    <row r="1294" spans="1:4" ht="12" customHeight="1">
      <c r="A1294" s="130" t="s">
        <v>10877</v>
      </c>
      <c r="B1294" s="131" t="s">
        <v>10878</v>
      </c>
      <c r="C1294" s="130" t="s">
        <v>7199</v>
      </c>
      <c r="D1294" s="132">
        <v>294.77</v>
      </c>
    </row>
    <row r="1295" spans="1:4" ht="12" customHeight="1">
      <c r="A1295" s="130" t="s">
        <v>10879</v>
      </c>
      <c r="B1295" s="131" t="s">
        <v>10880</v>
      </c>
      <c r="C1295" s="130" t="s">
        <v>7199</v>
      </c>
      <c r="D1295" s="132">
        <v>18.43</v>
      </c>
    </row>
    <row r="1296" spans="1:4" ht="12" customHeight="1">
      <c r="A1296" s="130" t="s">
        <v>11027</v>
      </c>
      <c r="B1296" s="131" t="s">
        <v>21416</v>
      </c>
      <c r="C1296" s="130" t="s">
        <v>7199</v>
      </c>
      <c r="D1296" s="132">
        <v>58.44</v>
      </c>
    </row>
    <row r="1297" spans="1:4" ht="12" customHeight="1">
      <c r="A1297" s="130" t="s">
        <v>11028</v>
      </c>
      <c r="B1297" s="131" t="s">
        <v>11029</v>
      </c>
      <c r="C1297" s="130" t="s">
        <v>7199</v>
      </c>
      <c r="D1297" s="132">
        <v>3.26</v>
      </c>
    </row>
    <row r="1298" spans="1:4" ht="12" customHeight="1">
      <c r="A1298" s="130" t="s">
        <v>9761</v>
      </c>
      <c r="B1298" s="131" t="s">
        <v>9762</v>
      </c>
      <c r="C1298" s="130" t="s">
        <v>7199</v>
      </c>
      <c r="D1298" s="132">
        <v>5.54</v>
      </c>
    </row>
    <row r="1299" spans="1:4" ht="12" customHeight="1">
      <c r="A1299" s="130" t="s">
        <v>11420</v>
      </c>
      <c r="B1299" s="131" t="s">
        <v>1636</v>
      </c>
      <c r="C1299" s="130" t="s">
        <v>7199</v>
      </c>
      <c r="D1299" s="132">
        <v>99.37</v>
      </c>
    </row>
    <row r="1300" spans="1:4" ht="18" customHeight="1">
      <c r="A1300" s="130" t="s">
        <v>8328</v>
      </c>
      <c r="B1300" s="131" t="s">
        <v>24011</v>
      </c>
      <c r="C1300" s="130" t="s">
        <v>7199</v>
      </c>
      <c r="D1300" s="132">
        <v>236.3</v>
      </c>
    </row>
    <row r="1301" spans="1:4" ht="12" customHeight="1">
      <c r="A1301" s="130" t="s">
        <v>11786</v>
      </c>
      <c r="B1301" s="131" t="s">
        <v>11787</v>
      </c>
      <c r="C1301" s="130" t="s">
        <v>7196</v>
      </c>
      <c r="D1301" s="132">
        <v>0.36</v>
      </c>
    </row>
    <row r="1302" spans="1:4" ht="12" customHeight="1">
      <c r="A1302" s="130" t="s">
        <v>11798</v>
      </c>
      <c r="B1302" s="131" t="s">
        <v>11799</v>
      </c>
      <c r="C1302" s="130" t="s">
        <v>7199</v>
      </c>
      <c r="D1302" s="132">
        <v>9.1</v>
      </c>
    </row>
    <row r="1303" spans="1:4" ht="12" customHeight="1">
      <c r="A1303" s="130" t="s">
        <v>11852</v>
      </c>
      <c r="B1303" s="131" t="s">
        <v>11853</v>
      </c>
      <c r="C1303" s="130" t="s">
        <v>7199</v>
      </c>
      <c r="D1303" s="132">
        <v>46.9</v>
      </c>
    </row>
    <row r="1304" spans="1:4" ht="12" customHeight="1">
      <c r="A1304" s="130" t="s">
        <v>11854</v>
      </c>
      <c r="B1304" s="131" t="s">
        <v>11855</v>
      </c>
      <c r="C1304" s="130" t="s">
        <v>7199</v>
      </c>
      <c r="D1304" s="132">
        <v>20.53</v>
      </c>
    </row>
    <row r="1305" spans="1:4" ht="12" customHeight="1">
      <c r="A1305" s="130" t="s">
        <v>11856</v>
      </c>
      <c r="B1305" s="131" t="s">
        <v>11857</v>
      </c>
      <c r="C1305" s="130" t="s">
        <v>7199</v>
      </c>
      <c r="D1305" s="132">
        <v>110.13</v>
      </c>
    </row>
    <row r="1306" spans="1:4" ht="12" customHeight="1">
      <c r="A1306" s="130" t="s">
        <v>11858</v>
      </c>
      <c r="B1306" s="131" t="s">
        <v>11859</v>
      </c>
      <c r="C1306" s="130" t="s">
        <v>7199</v>
      </c>
      <c r="D1306" s="132">
        <v>220.14</v>
      </c>
    </row>
    <row r="1307" spans="1:4" ht="12" customHeight="1">
      <c r="A1307" s="130" t="s">
        <v>12093</v>
      </c>
      <c r="B1307" s="131" t="s">
        <v>12094</v>
      </c>
      <c r="C1307" s="130" t="s">
        <v>7199</v>
      </c>
      <c r="D1307" s="132">
        <v>68.34</v>
      </c>
    </row>
    <row r="1308" spans="1:4" ht="12" customHeight="1">
      <c r="A1308" s="130" t="s">
        <v>12092</v>
      </c>
      <c r="B1308" s="131" t="s">
        <v>3251</v>
      </c>
      <c r="C1308" s="130" t="s">
        <v>7199</v>
      </c>
      <c r="D1308" s="132">
        <v>153.72999999999999</v>
      </c>
    </row>
    <row r="1309" spans="1:4" ht="12" customHeight="1">
      <c r="A1309" s="130" t="s">
        <v>12237</v>
      </c>
      <c r="B1309" s="131" t="s">
        <v>12238</v>
      </c>
      <c r="C1309" s="130" t="s">
        <v>7199</v>
      </c>
      <c r="D1309" s="132">
        <v>855.62</v>
      </c>
    </row>
    <row r="1310" spans="1:4" ht="12" customHeight="1">
      <c r="A1310" s="130" t="s">
        <v>12251</v>
      </c>
      <c r="B1310" s="131" t="s">
        <v>3059</v>
      </c>
      <c r="C1310" s="130" t="s">
        <v>7199</v>
      </c>
      <c r="D1310" s="132">
        <v>1003.63</v>
      </c>
    </row>
    <row r="1311" spans="1:4" ht="12" customHeight="1">
      <c r="A1311" s="130" t="s">
        <v>12366</v>
      </c>
      <c r="B1311" s="131" t="s">
        <v>24012</v>
      </c>
      <c r="C1311" s="130" t="s">
        <v>7199</v>
      </c>
      <c r="D1311" s="132">
        <v>2.48</v>
      </c>
    </row>
    <row r="1312" spans="1:4" ht="12" customHeight="1">
      <c r="A1312" s="130" t="s">
        <v>12367</v>
      </c>
      <c r="B1312" s="131" t="s">
        <v>24013</v>
      </c>
      <c r="C1312" s="130" t="s">
        <v>7199</v>
      </c>
      <c r="D1312" s="132">
        <v>4.0199999999999996</v>
      </c>
    </row>
    <row r="1313" spans="1:4" ht="12" customHeight="1">
      <c r="A1313" s="130" t="s">
        <v>12368</v>
      </c>
      <c r="B1313" s="131" t="s">
        <v>24014</v>
      </c>
      <c r="C1313" s="130" t="s">
        <v>7199</v>
      </c>
      <c r="D1313" s="132">
        <v>7.02</v>
      </c>
    </row>
    <row r="1314" spans="1:4" ht="12" customHeight="1">
      <c r="A1314" s="130" t="s">
        <v>12364</v>
      </c>
      <c r="B1314" s="131" t="s">
        <v>12365</v>
      </c>
      <c r="C1314" s="130" t="s">
        <v>7199</v>
      </c>
      <c r="D1314" s="132">
        <v>8.83</v>
      </c>
    </row>
    <row r="1315" spans="1:4" ht="12" customHeight="1">
      <c r="A1315" s="130" t="s">
        <v>12371</v>
      </c>
      <c r="B1315" s="131" t="s">
        <v>24015</v>
      </c>
      <c r="C1315" s="130" t="s">
        <v>7199</v>
      </c>
      <c r="D1315" s="132">
        <v>1.64</v>
      </c>
    </row>
    <row r="1316" spans="1:4" ht="12" customHeight="1">
      <c r="A1316" s="130" t="s">
        <v>12372</v>
      </c>
      <c r="B1316" s="131" t="s">
        <v>24016</v>
      </c>
      <c r="C1316" s="130" t="s">
        <v>7199</v>
      </c>
      <c r="D1316" s="132">
        <v>4.53</v>
      </c>
    </row>
    <row r="1317" spans="1:4" ht="12" customHeight="1">
      <c r="A1317" s="130" t="s">
        <v>12373</v>
      </c>
      <c r="B1317" s="131" t="s">
        <v>24017</v>
      </c>
      <c r="C1317" s="130" t="s">
        <v>7199</v>
      </c>
      <c r="D1317" s="132">
        <v>6.51</v>
      </c>
    </row>
    <row r="1318" spans="1:4" ht="12" customHeight="1">
      <c r="A1318" s="130" t="s">
        <v>12378</v>
      </c>
      <c r="B1318" s="131" t="s">
        <v>24018</v>
      </c>
      <c r="C1318" s="130" t="s">
        <v>7199</v>
      </c>
      <c r="D1318" s="132">
        <v>15.12</v>
      </c>
    </row>
    <row r="1319" spans="1:4" ht="12" customHeight="1">
      <c r="A1319" s="130" t="s">
        <v>12374</v>
      </c>
      <c r="B1319" s="131" t="s">
        <v>12375</v>
      </c>
      <c r="C1319" s="130" t="s">
        <v>7199</v>
      </c>
      <c r="D1319" s="132">
        <v>21.55</v>
      </c>
    </row>
    <row r="1320" spans="1:4" ht="12" customHeight="1">
      <c r="A1320" s="130" t="s">
        <v>12376</v>
      </c>
      <c r="B1320" s="131" t="s">
        <v>12377</v>
      </c>
      <c r="C1320" s="130" t="s">
        <v>7199</v>
      </c>
      <c r="D1320" s="132">
        <v>22.89</v>
      </c>
    </row>
    <row r="1321" spans="1:4" ht="12" customHeight="1">
      <c r="A1321" s="130" t="s">
        <v>12383</v>
      </c>
      <c r="B1321" s="131" t="s">
        <v>12384</v>
      </c>
      <c r="C1321" s="130" t="s">
        <v>7199</v>
      </c>
      <c r="D1321" s="132">
        <v>266.87</v>
      </c>
    </row>
    <row r="1322" spans="1:4" ht="12" customHeight="1">
      <c r="A1322" s="130" t="s">
        <v>12385</v>
      </c>
      <c r="B1322" s="131" t="s">
        <v>12386</v>
      </c>
      <c r="C1322" s="130" t="s">
        <v>7199</v>
      </c>
      <c r="D1322" s="132">
        <v>82.21</v>
      </c>
    </row>
    <row r="1323" spans="1:4" ht="12" customHeight="1">
      <c r="A1323" s="130" t="s">
        <v>12387</v>
      </c>
      <c r="B1323" s="131" t="s">
        <v>12388</v>
      </c>
      <c r="C1323" s="130" t="s">
        <v>7199</v>
      </c>
      <c r="D1323" s="132">
        <v>103.79</v>
      </c>
    </row>
    <row r="1324" spans="1:4" ht="12" customHeight="1">
      <c r="A1324" s="130" t="s">
        <v>12389</v>
      </c>
      <c r="B1324" s="131" t="s">
        <v>12390</v>
      </c>
      <c r="C1324" s="130" t="s">
        <v>7199</v>
      </c>
      <c r="D1324" s="132">
        <v>52.93</v>
      </c>
    </row>
    <row r="1325" spans="1:4" ht="12" customHeight="1">
      <c r="A1325" s="130" t="s">
        <v>12391</v>
      </c>
      <c r="B1325" s="131" t="s">
        <v>12392</v>
      </c>
      <c r="C1325" s="130" t="s">
        <v>7199</v>
      </c>
      <c r="D1325" s="132">
        <v>79.62</v>
      </c>
    </row>
    <row r="1326" spans="1:4" ht="12" customHeight="1">
      <c r="A1326" s="130" t="s">
        <v>12393</v>
      </c>
      <c r="B1326" s="131" t="s">
        <v>12394</v>
      </c>
      <c r="C1326" s="130" t="s">
        <v>7199</v>
      </c>
      <c r="D1326" s="132">
        <v>17.39</v>
      </c>
    </row>
    <row r="1327" spans="1:4" ht="12" customHeight="1">
      <c r="A1327" s="130" t="s">
        <v>12395</v>
      </c>
      <c r="B1327" s="131" t="s">
        <v>24019</v>
      </c>
      <c r="C1327" s="130" t="s">
        <v>7199</v>
      </c>
      <c r="D1327" s="132">
        <v>85.5</v>
      </c>
    </row>
    <row r="1328" spans="1:4" ht="12" customHeight="1">
      <c r="A1328" s="130" t="s">
        <v>12398</v>
      </c>
      <c r="B1328" s="131" t="s">
        <v>24020</v>
      </c>
      <c r="C1328" s="130" t="s">
        <v>7199</v>
      </c>
      <c r="D1328" s="132">
        <v>2.36</v>
      </c>
    </row>
    <row r="1329" spans="1:4" ht="12" customHeight="1">
      <c r="A1329" s="130" t="s">
        <v>12399</v>
      </c>
      <c r="B1329" s="131" t="s">
        <v>24021</v>
      </c>
      <c r="C1329" s="130" t="s">
        <v>7199</v>
      </c>
      <c r="D1329" s="132">
        <v>3.25</v>
      </c>
    </row>
    <row r="1330" spans="1:4" ht="12" customHeight="1">
      <c r="A1330" s="130" t="s">
        <v>12400</v>
      </c>
      <c r="B1330" s="131" t="s">
        <v>24022</v>
      </c>
      <c r="C1330" s="130" t="s">
        <v>7199</v>
      </c>
      <c r="D1330" s="132">
        <v>7.38</v>
      </c>
    </row>
    <row r="1331" spans="1:4" ht="12" customHeight="1">
      <c r="A1331" s="130" t="s">
        <v>12396</v>
      </c>
      <c r="B1331" s="131" t="s">
        <v>12397</v>
      </c>
      <c r="C1331" s="130" t="s">
        <v>7199</v>
      </c>
      <c r="D1331" s="132">
        <v>8.82</v>
      </c>
    </row>
    <row r="1332" spans="1:4" ht="12" customHeight="1">
      <c r="A1332" s="130" t="s">
        <v>12404</v>
      </c>
      <c r="B1332" s="131" t="s">
        <v>24023</v>
      </c>
      <c r="C1332" s="130" t="s">
        <v>7199</v>
      </c>
      <c r="D1332" s="132">
        <v>1.93</v>
      </c>
    </row>
    <row r="1333" spans="1:4" ht="12" customHeight="1">
      <c r="A1333" s="130" t="s">
        <v>12408</v>
      </c>
      <c r="B1333" s="131" t="s">
        <v>24024</v>
      </c>
      <c r="C1333" s="130" t="s">
        <v>7199</v>
      </c>
      <c r="D1333" s="132">
        <v>2.87</v>
      </c>
    </row>
    <row r="1334" spans="1:4" ht="12" customHeight="1">
      <c r="A1334" s="130" t="s">
        <v>12401</v>
      </c>
      <c r="B1334" s="131" t="s">
        <v>24025</v>
      </c>
      <c r="C1334" s="130" t="s">
        <v>7199</v>
      </c>
      <c r="D1334" s="132">
        <v>14.82</v>
      </c>
    </row>
    <row r="1335" spans="1:4" ht="12" customHeight="1">
      <c r="A1335" s="130" t="s">
        <v>12402</v>
      </c>
      <c r="B1335" s="131" t="s">
        <v>24026</v>
      </c>
      <c r="C1335" s="130" t="s">
        <v>7199</v>
      </c>
      <c r="D1335" s="132">
        <v>13.78</v>
      </c>
    </row>
    <row r="1336" spans="1:4" ht="12" customHeight="1">
      <c r="A1336" s="130" t="s">
        <v>12403</v>
      </c>
      <c r="B1336" s="131" t="s">
        <v>24027</v>
      </c>
      <c r="C1336" s="130" t="s">
        <v>7199</v>
      </c>
      <c r="D1336" s="132">
        <v>5.94</v>
      </c>
    </row>
    <row r="1337" spans="1:4" ht="12" customHeight="1">
      <c r="A1337" s="130" t="s">
        <v>12405</v>
      </c>
      <c r="B1337" s="131" t="s">
        <v>24028</v>
      </c>
      <c r="C1337" s="130" t="s">
        <v>7199</v>
      </c>
      <c r="D1337" s="132">
        <v>54.8</v>
      </c>
    </row>
    <row r="1338" spans="1:4" ht="12" customHeight="1">
      <c r="A1338" s="130" t="s">
        <v>12406</v>
      </c>
      <c r="B1338" s="131" t="s">
        <v>24029</v>
      </c>
      <c r="C1338" s="130" t="s">
        <v>7199</v>
      </c>
      <c r="D1338" s="132">
        <v>36.21</v>
      </c>
    </row>
    <row r="1339" spans="1:4" ht="12" customHeight="1">
      <c r="A1339" s="130" t="s">
        <v>12407</v>
      </c>
      <c r="B1339" s="131" t="s">
        <v>24030</v>
      </c>
      <c r="C1339" s="130" t="s">
        <v>7199</v>
      </c>
      <c r="D1339" s="132">
        <v>57.28</v>
      </c>
    </row>
    <row r="1340" spans="1:4" ht="12" customHeight="1">
      <c r="A1340" s="130" t="s">
        <v>12409</v>
      </c>
      <c r="B1340" s="131" t="s">
        <v>24031</v>
      </c>
      <c r="C1340" s="130" t="s">
        <v>7199</v>
      </c>
      <c r="D1340" s="132">
        <v>137.26</v>
      </c>
    </row>
    <row r="1341" spans="1:4" ht="12" customHeight="1">
      <c r="A1341" s="130" t="s">
        <v>12412</v>
      </c>
      <c r="B1341" s="131" t="s">
        <v>12413</v>
      </c>
      <c r="C1341" s="130" t="s">
        <v>7199</v>
      </c>
      <c r="D1341" s="132">
        <v>1.49</v>
      </c>
    </row>
    <row r="1342" spans="1:4" ht="12" customHeight="1">
      <c r="A1342" s="130" t="s">
        <v>12410</v>
      </c>
      <c r="B1342" s="131" t="s">
        <v>24032</v>
      </c>
      <c r="C1342" s="130" t="s">
        <v>7199</v>
      </c>
      <c r="D1342" s="132">
        <v>7.12</v>
      </c>
    </row>
    <row r="1343" spans="1:4" ht="12" customHeight="1">
      <c r="A1343" s="130" t="s">
        <v>12411</v>
      </c>
      <c r="B1343" s="131" t="s">
        <v>24033</v>
      </c>
      <c r="C1343" s="130" t="s">
        <v>7199</v>
      </c>
      <c r="D1343" s="132">
        <v>8.81</v>
      </c>
    </row>
    <row r="1344" spans="1:4" ht="12" customHeight="1">
      <c r="A1344" s="130" t="s">
        <v>12414</v>
      </c>
      <c r="B1344" s="131" t="s">
        <v>24034</v>
      </c>
      <c r="C1344" s="130" t="s">
        <v>7199</v>
      </c>
      <c r="D1344" s="132">
        <v>2.16</v>
      </c>
    </row>
    <row r="1345" spans="1:4" ht="12" customHeight="1">
      <c r="A1345" s="130" t="s">
        <v>12415</v>
      </c>
      <c r="B1345" s="131" t="s">
        <v>24035</v>
      </c>
      <c r="C1345" s="130" t="s">
        <v>7199</v>
      </c>
      <c r="D1345" s="132">
        <v>2.65</v>
      </c>
    </row>
    <row r="1346" spans="1:4" ht="12" customHeight="1">
      <c r="A1346" s="130" t="s">
        <v>12418</v>
      </c>
      <c r="B1346" s="131" t="s">
        <v>24036</v>
      </c>
      <c r="C1346" s="130" t="s">
        <v>7199</v>
      </c>
      <c r="D1346" s="132">
        <v>3.67</v>
      </c>
    </row>
    <row r="1347" spans="1:4" ht="12" customHeight="1">
      <c r="A1347" s="130" t="s">
        <v>12417</v>
      </c>
      <c r="B1347" s="131" t="s">
        <v>24037</v>
      </c>
      <c r="C1347" s="130" t="s">
        <v>7199</v>
      </c>
      <c r="D1347" s="132">
        <v>5.49</v>
      </c>
    </row>
    <row r="1348" spans="1:4" ht="12" customHeight="1">
      <c r="A1348" s="130" t="s">
        <v>12423</v>
      </c>
      <c r="B1348" s="131" t="s">
        <v>12424</v>
      </c>
      <c r="C1348" s="130" t="s">
        <v>7199</v>
      </c>
      <c r="D1348" s="132">
        <v>2.99</v>
      </c>
    </row>
    <row r="1349" spans="1:4" ht="12" customHeight="1">
      <c r="A1349" s="130" t="s">
        <v>12425</v>
      </c>
      <c r="B1349" s="131" t="s">
        <v>12426</v>
      </c>
      <c r="C1349" s="130" t="s">
        <v>7199</v>
      </c>
      <c r="D1349" s="132">
        <v>5.66</v>
      </c>
    </row>
    <row r="1350" spans="1:4" ht="12" customHeight="1">
      <c r="A1350" s="130" t="s">
        <v>12427</v>
      </c>
      <c r="B1350" s="131" t="s">
        <v>12428</v>
      </c>
      <c r="C1350" s="130" t="s">
        <v>7199</v>
      </c>
      <c r="D1350" s="132">
        <v>4.3099999999999996</v>
      </c>
    </row>
    <row r="1351" spans="1:4" ht="12" customHeight="1">
      <c r="A1351" s="130" t="s">
        <v>12419</v>
      </c>
      <c r="B1351" s="131" t="s">
        <v>24038</v>
      </c>
      <c r="C1351" s="130" t="s">
        <v>7199</v>
      </c>
      <c r="D1351" s="132">
        <v>5.85</v>
      </c>
    </row>
    <row r="1352" spans="1:4" ht="12" customHeight="1">
      <c r="A1352" s="130" t="s">
        <v>12420</v>
      </c>
      <c r="B1352" s="131" t="s">
        <v>24039</v>
      </c>
      <c r="C1352" s="130" t="s">
        <v>7199</v>
      </c>
      <c r="D1352" s="132">
        <v>20.36</v>
      </c>
    </row>
    <row r="1353" spans="1:4" ht="12" customHeight="1">
      <c r="A1353" s="130" t="s">
        <v>12421</v>
      </c>
      <c r="B1353" s="131" t="s">
        <v>24040</v>
      </c>
      <c r="C1353" s="130" t="s">
        <v>7199</v>
      </c>
      <c r="D1353" s="132">
        <v>4.12</v>
      </c>
    </row>
    <row r="1354" spans="1:4" ht="12" customHeight="1">
      <c r="A1354" s="130" t="s">
        <v>12416</v>
      </c>
      <c r="B1354" s="131" t="s">
        <v>24041</v>
      </c>
      <c r="C1354" s="130" t="s">
        <v>7199</v>
      </c>
      <c r="D1354" s="132">
        <v>10.49</v>
      </c>
    </row>
    <row r="1355" spans="1:4" ht="12" customHeight="1">
      <c r="A1355" s="130" t="s">
        <v>12422</v>
      </c>
      <c r="B1355" s="131" t="s">
        <v>24042</v>
      </c>
      <c r="C1355" s="130" t="s">
        <v>7199</v>
      </c>
      <c r="D1355" s="132">
        <v>13.96</v>
      </c>
    </row>
    <row r="1356" spans="1:4" ht="12" customHeight="1">
      <c r="A1356" s="130" t="s">
        <v>12520</v>
      </c>
      <c r="B1356" s="131" t="s">
        <v>24043</v>
      </c>
      <c r="C1356" s="130" t="s">
        <v>7199</v>
      </c>
      <c r="D1356" s="132">
        <v>139.08000000000001</v>
      </c>
    </row>
    <row r="1357" spans="1:4" ht="12" customHeight="1">
      <c r="A1357" s="130" t="s">
        <v>12518</v>
      </c>
      <c r="B1357" s="131" t="s">
        <v>12519</v>
      </c>
      <c r="C1357" s="130" t="s">
        <v>7199</v>
      </c>
      <c r="D1357" s="132">
        <v>158.47</v>
      </c>
    </row>
    <row r="1358" spans="1:4" ht="12" customHeight="1">
      <c r="A1358" s="130" t="s">
        <v>12499</v>
      </c>
      <c r="B1358" s="131" t="s">
        <v>12500</v>
      </c>
      <c r="C1358" s="130" t="s">
        <v>7199</v>
      </c>
      <c r="D1358" s="132">
        <v>13.06</v>
      </c>
    </row>
    <row r="1359" spans="1:4" ht="12" customHeight="1">
      <c r="A1359" s="130" t="s">
        <v>12517</v>
      </c>
      <c r="B1359" s="131" t="s">
        <v>24044</v>
      </c>
      <c r="C1359" s="130" t="s">
        <v>7199</v>
      </c>
      <c r="D1359" s="132">
        <v>20.76</v>
      </c>
    </row>
    <row r="1360" spans="1:4" ht="12" customHeight="1">
      <c r="A1360" s="130" t="s">
        <v>12509</v>
      </c>
      <c r="B1360" s="131" t="s">
        <v>24045</v>
      </c>
      <c r="C1360" s="130" t="s">
        <v>7199</v>
      </c>
      <c r="D1360" s="132">
        <v>19.489999999999998</v>
      </c>
    </row>
    <row r="1361" spans="1:4" ht="12" customHeight="1">
      <c r="A1361" s="130" t="s">
        <v>12501</v>
      </c>
      <c r="B1361" s="131" t="s">
        <v>12502</v>
      </c>
      <c r="C1361" s="130" t="s">
        <v>7199</v>
      </c>
      <c r="D1361" s="132">
        <v>380.2</v>
      </c>
    </row>
    <row r="1362" spans="1:4" ht="12" customHeight="1">
      <c r="A1362" s="130" t="s">
        <v>12503</v>
      </c>
      <c r="B1362" s="131" t="s">
        <v>12504</v>
      </c>
      <c r="C1362" s="130" t="s">
        <v>7199</v>
      </c>
      <c r="D1362" s="132">
        <v>44.46</v>
      </c>
    </row>
    <row r="1363" spans="1:4" ht="12" customHeight="1">
      <c r="A1363" s="130" t="s">
        <v>12505</v>
      </c>
      <c r="B1363" s="131" t="s">
        <v>12506</v>
      </c>
      <c r="C1363" s="130" t="s">
        <v>7199</v>
      </c>
      <c r="D1363" s="132">
        <v>24.13</v>
      </c>
    </row>
    <row r="1364" spans="1:4" ht="12" customHeight="1">
      <c r="A1364" s="130" t="s">
        <v>12507</v>
      </c>
      <c r="B1364" s="131" t="s">
        <v>12508</v>
      </c>
      <c r="C1364" s="130" t="s">
        <v>7199</v>
      </c>
      <c r="D1364" s="132">
        <v>10.46</v>
      </c>
    </row>
    <row r="1365" spans="1:4" ht="12" customHeight="1">
      <c r="A1365" s="130" t="s">
        <v>12510</v>
      </c>
      <c r="B1365" s="131" t="s">
        <v>24046</v>
      </c>
      <c r="C1365" s="130" t="s">
        <v>7199</v>
      </c>
      <c r="D1365" s="132">
        <v>19.86</v>
      </c>
    </row>
    <row r="1366" spans="1:4" ht="12" customHeight="1">
      <c r="A1366" s="130" t="s">
        <v>12511</v>
      </c>
      <c r="B1366" s="131" t="s">
        <v>12512</v>
      </c>
      <c r="C1366" s="130" t="s">
        <v>7199</v>
      </c>
      <c r="D1366" s="132">
        <v>14.72</v>
      </c>
    </row>
    <row r="1367" spans="1:4" ht="12" customHeight="1">
      <c r="A1367" s="130" t="s">
        <v>12513</v>
      </c>
      <c r="B1367" s="131" t="s">
        <v>12514</v>
      </c>
      <c r="C1367" s="130" t="s">
        <v>7199</v>
      </c>
      <c r="D1367" s="132">
        <v>25.68</v>
      </c>
    </row>
    <row r="1368" spans="1:4" ht="12" customHeight="1">
      <c r="A1368" s="130" t="s">
        <v>12515</v>
      </c>
      <c r="B1368" s="131" t="s">
        <v>12516</v>
      </c>
      <c r="C1368" s="130" t="s">
        <v>7199</v>
      </c>
      <c r="D1368" s="132">
        <v>61.28</v>
      </c>
    </row>
    <row r="1369" spans="1:4" ht="12" customHeight="1">
      <c r="A1369" s="130" t="s">
        <v>12795</v>
      </c>
      <c r="B1369" s="131" t="s">
        <v>12796</v>
      </c>
      <c r="C1369" s="130" t="s">
        <v>6557</v>
      </c>
      <c r="D1369" s="132">
        <v>39.32</v>
      </c>
    </row>
    <row r="1370" spans="1:4" ht="12" customHeight="1">
      <c r="A1370" s="130" t="s">
        <v>12797</v>
      </c>
      <c r="B1370" s="131" t="s">
        <v>12798</v>
      </c>
      <c r="C1370" s="130" t="s">
        <v>6557</v>
      </c>
      <c r="D1370" s="132">
        <v>43.01</v>
      </c>
    </row>
    <row r="1371" spans="1:4" ht="12" customHeight="1">
      <c r="A1371" s="130" t="s">
        <v>12914</v>
      </c>
      <c r="B1371" s="131" t="s">
        <v>24047</v>
      </c>
      <c r="C1371" s="130" t="s">
        <v>7199</v>
      </c>
      <c r="D1371" s="132">
        <v>20.92</v>
      </c>
    </row>
    <row r="1372" spans="1:4" ht="12" customHeight="1">
      <c r="A1372" s="130" t="s">
        <v>12915</v>
      </c>
      <c r="B1372" s="131" t="s">
        <v>24048</v>
      </c>
      <c r="C1372" s="130" t="s">
        <v>7199</v>
      </c>
      <c r="D1372" s="132">
        <v>71.53</v>
      </c>
    </row>
    <row r="1373" spans="1:4" ht="12" customHeight="1">
      <c r="A1373" s="130" t="s">
        <v>12916</v>
      </c>
      <c r="B1373" s="131" t="s">
        <v>24049</v>
      </c>
      <c r="C1373" s="130" t="s">
        <v>7199</v>
      </c>
      <c r="D1373" s="132">
        <v>39.21</v>
      </c>
    </row>
    <row r="1374" spans="1:4" ht="12" customHeight="1">
      <c r="A1374" s="130" t="s">
        <v>12919</v>
      </c>
      <c r="B1374" s="131" t="s">
        <v>24050</v>
      </c>
      <c r="C1374" s="130" t="s">
        <v>7199</v>
      </c>
      <c r="D1374" s="132">
        <v>170.17</v>
      </c>
    </row>
    <row r="1375" spans="1:4" ht="12" customHeight="1">
      <c r="A1375" s="130" t="s">
        <v>12920</v>
      </c>
      <c r="B1375" s="131" t="s">
        <v>12921</v>
      </c>
      <c r="C1375" s="130" t="s">
        <v>7199</v>
      </c>
      <c r="D1375" s="132">
        <v>132.56</v>
      </c>
    </row>
    <row r="1376" spans="1:4" ht="12" customHeight="1">
      <c r="A1376" s="130" t="s">
        <v>12922</v>
      </c>
      <c r="B1376" s="131" t="s">
        <v>12923</v>
      </c>
      <c r="C1376" s="130" t="s">
        <v>7199</v>
      </c>
      <c r="D1376" s="132">
        <v>236.92</v>
      </c>
    </row>
    <row r="1377" spans="1:4" ht="12" customHeight="1">
      <c r="A1377" s="130" t="s">
        <v>12924</v>
      </c>
      <c r="B1377" s="131" t="s">
        <v>12925</v>
      </c>
      <c r="C1377" s="130" t="s">
        <v>7199</v>
      </c>
      <c r="D1377" s="132">
        <v>90.84</v>
      </c>
    </row>
    <row r="1378" spans="1:4" ht="12" customHeight="1">
      <c r="A1378" s="130" t="s">
        <v>12926</v>
      </c>
      <c r="B1378" s="131" t="s">
        <v>12927</v>
      </c>
      <c r="C1378" s="130" t="s">
        <v>7199</v>
      </c>
      <c r="D1378" s="132">
        <v>115.59</v>
      </c>
    </row>
    <row r="1379" spans="1:4" ht="12" customHeight="1">
      <c r="A1379" s="130" t="s">
        <v>12944</v>
      </c>
      <c r="B1379" s="131" t="s">
        <v>12945</v>
      </c>
      <c r="C1379" s="130" t="s">
        <v>7199</v>
      </c>
      <c r="D1379" s="132">
        <v>165.48</v>
      </c>
    </row>
    <row r="1380" spans="1:4" ht="12" customHeight="1">
      <c r="A1380" s="130" t="s">
        <v>12946</v>
      </c>
      <c r="B1380" s="131" t="s">
        <v>12947</v>
      </c>
      <c r="C1380" s="130" t="s">
        <v>7199</v>
      </c>
      <c r="D1380" s="132">
        <v>211.73</v>
      </c>
    </row>
    <row r="1381" spans="1:4" ht="12" customHeight="1">
      <c r="A1381" s="130" t="s">
        <v>12948</v>
      </c>
      <c r="B1381" s="131" t="s">
        <v>12949</v>
      </c>
      <c r="C1381" s="130" t="s">
        <v>7199</v>
      </c>
      <c r="D1381" s="132">
        <v>23.05</v>
      </c>
    </row>
    <row r="1382" spans="1:4" ht="12" customHeight="1">
      <c r="A1382" s="130" t="s">
        <v>12950</v>
      </c>
      <c r="B1382" s="131" t="s">
        <v>12951</v>
      </c>
      <c r="C1382" s="130" t="s">
        <v>7199</v>
      </c>
      <c r="D1382" s="132">
        <v>31.35</v>
      </c>
    </row>
    <row r="1383" spans="1:4" ht="12" customHeight="1">
      <c r="A1383" s="130" t="s">
        <v>13021</v>
      </c>
      <c r="B1383" s="131" t="s">
        <v>13022</v>
      </c>
      <c r="C1383" s="130" t="s">
        <v>7199</v>
      </c>
      <c r="D1383" s="132">
        <v>19.579999999999998</v>
      </c>
    </row>
    <row r="1384" spans="1:4" ht="12" customHeight="1">
      <c r="A1384" s="130" t="s">
        <v>13023</v>
      </c>
      <c r="B1384" s="131" t="s">
        <v>13024</v>
      </c>
      <c r="C1384" s="130" t="s">
        <v>7199</v>
      </c>
      <c r="D1384" s="132">
        <v>11.94</v>
      </c>
    </row>
    <row r="1385" spans="1:4" ht="12" customHeight="1">
      <c r="A1385" s="130" t="s">
        <v>13025</v>
      </c>
      <c r="B1385" s="131" t="s">
        <v>13026</v>
      </c>
      <c r="C1385" s="130" t="s">
        <v>7199</v>
      </c>
      <c r="D1385" s="132">
        <v>13.26</v>
      </c>
    </row>
    <row r="1386" spans="1:4" ht="12" customHeight="1">
      <c r="A1386" s="130" t="s">
        <v>13035</v>
      </c>
      <c r="B1386" s="131" t="s">
        <v>13036</v>
      </c>
      <c r="C1386" s="130" t="s">
        <v>7199</v>
      </c>
      <c r="D1386" s="132">
        <v>13.07</v>
      </c>
    </row>
    <row r="1387" spans="1:4" ht="12" customHeight="1">
      <c r="A1387" s="130" t="s">
        <v>13037</v>
      </c>
      <c r="B1387" s="131" t="s">
        <v>13038</v>
      </c>
      <c r="C1387" s="130" t="s">
        <v>7199</v>
      </c>
      <c r="D1387" s="132">
        <v>6.88</v>
      </c>
    </row>
    <row r="1388" spans="1:4" ht="12" customHeight="1">
      <c r="A1388" s="130" t="s">
        <v>13039</v>
      </c>
      <c r="B1388" s="131" t="s">
        <v>13040</v>
      </c>
      <c r="C1388" s="130" t="s">
        <v>7199</v>
      </c>
      <c r="D1388" s="132">
        <v>5.2</v>
      </c>
    </row>
    <row r="1389" spans="1:4" ht="12" customHeight="1">
      <c r="A1389" s="130" t="s">
        <v>13041</v>
      </c>
      <c r="B1389" s="131" t="s">
        <v>13042</v>
      </c>
      <c r="C1389" s="130" t="s">
        <v>7199</v>
      </c>
      <c r="D1389" s="132">
        <v>1.67</v>
      </c>
    </row>
    <row r="1390" spans="1:4" ht="12" customHeight="1">
      <c r="A1390" s="130" t="s">
        <v>13043</v>
      </c>
      <c r="B1390" s="131" t="s">
        <v>13044</v>
      </c>
      <c r="C1390" s="130" t="s">
        <v>7199</v>
      </c>
      <c r="D1390" s="132">
        <v>23.82</v>
      </c>
    </row>
    <row r="1391" spans="1:4" ht="12" customHeight="1">
      <c r="A1391" s="130" t="s">
        <v>13045</v>
      </c>
      <c r="B1391" s="131" t="s">
        <v>13046</v>
      </c>
      <c r="C1391" s="130" t="s">
        <v>7199</v>
      </c>
      <c r="D1391" s="132">
        <v>15.18</v>
      </c>
    </row>
    <row r="1392" spans="1:4" ht="12" customHeight="1">
      <c r="A1392" s="130" t="s">
        <v>13047</v>
      </c>
      <c r="B1392" s="131" t="s">
        <v>13048</v>
      </c>
      <c r="C1392" s="130" t="s">
        <v>7199</v>
      </c>
      <c r="D1392" s="132">
        <v>34.26</v>
      </c>
    </row>
    <row r="1393" spans="1:4" ht="12" customHeight="1">
      <c r="A1393" s="130" t="s">
        <v>13049</v>
      </c>
      <c r="B1393" s="131" t="s">
        <v>13050</v>
      </c>
      <c r="C1393" s="130" t="s">
        <v>7199</v>
      </c>
      <c r="D1393" s="132">
        <v>2.65</v>
      </c>
    </row>
    <row r="1394" spans="1:4" ht="12" customHeight="1">
      <c r="A1394" s="130" t="s">
        <v>13051</v>
      </c>
      <c r="B1394" s="131" t="s">
        <v>13052</v>
      </c>
      <c r="C1394" s="130" t="s">
        <v>7199</v>
      </c>
      <c r="D1394" s="132">
        <v>48.79</v>
      </c>
    </row>
    <row r="1395" spans="1:4" ht="12" customHeight="1">
      <c r="A1395" s="130" t="s">
        <v>13053</v>
      </c>
      <c r="B1395" s="131" t="s">
        <v>13054</v>
      </c>
      <c r="C1395" s="130" t="s">
        <v>7199</v>
      </c>
      <c r="D1395" s="132">
        <v>5.64</v>
      </c>
    </row>
    <row r="1396" spans="1:4" ht="12" customHeight="1">
      <c r="A1396" s="130" t="s">
        <v>13055</v>
      </c>
      <c r="B1396" s="131" t="s">
        <v>13056</v>
      </c>
      <c r="C1396" s="130" t="s">
        <v>7199</v>
      </c>
      <c r="D1396" s="132">
        <v>7.18</v>
      </c>
    </row>
    <row r="1397" spans="1:4" ht="12" customHeight="1">
      <c r="A1397" s="130" t="s">
        <v>13073</v>
      </c>
      <c r="B1397" s="131" t="s">
        <v>24051</v>
      </c>
      <c r="C1397" s="130" t="s">
        <v>7199</v>
      </c>
      <c r="D1397" s="132">
        <v>1.45</v>
      </c>
    </row>
    <row r="1398" spans="1:4" ht="12" customHeight="1">
      <c r="A1398" s="130" t="s">
        <v>13074</v>
      </c>
      <c r="B1398" s="131" t="s">
        <v>24052</v>
      </c>
      <c r="C1398" s="130" t="s">
        <v>7199</v>
      </c>
      <c r="D1398" s="132">
        <v>1.66</v>
      </c>
    </row>
    <row r="1399" spans="1:4" ht="12" customHeight="1">
      <c r="A1399" s="130" t="s">
        <v>13075</v>
      </c>
      <c r="B1399" s="131" t="s">
        <v>24053</v>
      </c>
      <c r="C1399" s="130" t="s">
        <v>7199</v>
      </c>
      <c r="D1399" s="132">
        <v>4.92</v>
      </c>
    </row>
    <row r="1400" spans="1:4" ht="12" customHeight="1">
      <c r="A1400" s="130" t="s">
        <v>13076</v>
      </c>
      <c r="B1400" s="131" t="s">
        <v>24054</v>
      </c>
      <c r="C1400" s="130" t="s">
        <v>7199</v>
      </c>
      <c r="D1400" s="132">
        <v>11.29</v>
      </c>
    </row>
    <row r="1401" spans="1:4" ht="12" customHeight="1">
      <c r="A1401" s="130" t="s">
        <v>13077</v>
      </c>
      <c r="B1401" s="131" t="s">
        <v>24055</v>
      </c>
      <c r="C1401" s="130" t="s">
        <v>7199</v>
      </c>
      <c r="D1401" s="132">
        <v>19.97</v>
      </c>
    </row>
    <row r="1402" spans="1:4" ht="12" customHeight="1">
      <c r="A1402" s="130" t="s">
        <v>13057</v>
      </c>
      <c r="B1402" s="131" t="s">
        <v>13058</v>
      </c>
      <c r="C1402" s="130" t="s">
        <v>7199</v>
      </c>
      <c r="D1402" s="132">
        <v>0.84</v>
      </c>
    </row>
    <row r="1403" spans="1:4" ht="12" customHeight="1">
      <c r="A1403" s="130" t="s">
        <v>13059</v>
      </c>
      <c r="B1403" s="131" t="s">
        <v>13060</v>
      </c>
      <c r="C1403" s="130" t="s">
        <v>7199</v>
      </c>
      <c r="D1403" s="132">
        <v>0.9</v>
      </c>
    </row>
    <row r="1404" spans="1:4" ht="12" customHeight="1">
      <c r="A1404" s="130" t="s">
        <v>13061</v>
      </c>
      <c r="B1404" s="131" t="s">
        <v>13062</v>
      </c>
      <c r="C1404" s="130" t="s">
        <v>7199</v>
      </c>
      <c r="D1404" s="132">
        <v>2.1800000000000002</v>
      </c>
    </row>
    <row r="1405" spans="1:4" ht="12" customHeight="1">
      <c r="A1405" s="130" t="s">
        <v>13063</v>
      </c>
      <c r="B1405" s="131" t="s">
        <v>13064</v>
      </c>
      <c r="C1405" s="130" t="s">
        <v>7199</v>
      </c>
      <c r="D1405" s="132">
        <v>4.6500000000000004</v>
      </c>
    </row>
    <row r="1406" spans="1:4" ht="12" customHeight="1">
      <c r="A1406" s="130" t="s">
        <v>13065</v>
      </c>
      <c r="B1406" s="131" t="s">
        <v>13066</v>
      </c>
      <c r="C1406" s="130" t="s">
        <v>7199</v>
      </c>
      <c r="D1406" s="132">
        <v>4.7699999999999996</v>
      </c>
    </row>
    <row r="1407" spans="1:4" ht="12" customHeight="1">
      <c r="A1407" s="130" t="s">
        <v>13067</v>
      </c>
      <c r="B1407" s="131" t="s">
        <v>13068</v>
      </c>
      <c r="C1407" s="130" t="s">
        <v>7199</v>
      </c>
      <c r="D1407" s="132">
        <v>14.6</v>
      </c>
    </row>
    <row r="1408" spans="1:4" ht="12" customHeight="1">
      <c r="A1408" s="130" t="s">
        <v>13069</v>
      </c>
      <c r="B1408" s="131" t="s">
        <v>13070</v>
      </c>
      <c r="C1408" s="130" t="s">
        <v>7199</v>
      </c>
      <c r="D1408" s="132">
        <v>21.35</v>
      </c>
    </row>
    <row r="1409" spans="1:4" ht="12" customHeight="1">
      <c r="A1409" s="130" t="s">
        <v>13071</v>
      </c>
      <c r="B1409" s="131" t="s">
        <v>13072</v>
      </c>
      <c r="C1409" s="130" t="s">
        <v>7199</v>
      </c>
      <c r="D1409" s="132">
        <v>47.94</v>
      </c>
    </row>
    <row r="1410" spans="1:4" ht="12" customHeight="1">
      <c r="A1410" s="130" t="s">
        <v>12913</v>
      </c>
      <c r="B1410" s="131" t="s">
        <v>25701</v>
      </c>
      <c r="C1410" s="130" t="s">
        <v>7199</v>
      </c>
      <c r="D1410" s="132">
        <v>10.69</v>
      </c>
    </row>
    <row r="1411" spans="1:4" ht="12" customHeight="1">
      <c r="A1411" s="130" t="s">
        <v>13078</v>
      </c>
      <c r="B1411" s="131" t="s">
        <v>25702</v>
      </c>
      <c r="C1411" s="130" t="s">
        <v>7199</v>
      </c>
      <c r="D1411" s="132">
        <v>22.44</v>
      </c>
    </row>
    <row r="1412" spans="1:4" ht="12" customHeight="1">
      <c r="A1412" s="130" t="s">
        <v>12912</v>
      </c>
      <c r="B1412" s="131" t="s">
        <v>25703</v>
      </c>
      <c r="C1412" s="130" t="s">
        <v>7199</v>
      </c>
      <c r="D1412" s="132">
        <v>116.37</v>
      </c>
    </row>
    <row r="1413" spans="1:4" ht="12" customHeight="1">
      <c r="A1413" s="130" t="s">
        <v>13079</v>
      </c>
      <c r="B1413" s="131" t="s">
        <v>25704</v>
      </c>
      <c r="C1413" s="130" t="s">
        <v>7199</v>
      </c>
      <c r="D1413" s="132">
        <v>200.94</v>
      </c>
    </row>
    <row r="1414" spans="1:4" ht="12" customHeight="1">
      <c r="A1414" s="130" t="s">
        <v>13080</v>
      </c>
      <c r="B1414" s="131" t="s">
        <v>25705</v>
      </c>
      <c r="C1414" s="130" t="s">
        <v>7199</v>
      </c>
      <c r="D1414" s="132">
        <v>200.94</v>
      </c>
    </row>
    <row r="1415" spans="1:4" ht="12" customHeight="1">
      <c r="A1415" s="130" t="s">
        <v>13081</v>
      </c>
      <c r="B1415" s="131" t="s">
        <v>25706</v>
      </c>
      <c r="C1415" s="130" t="s">
        <v>7199</v>
      </c>
      <c r="D1415" s="132">
        <v>200.94</v>
      </c>
    </row>
    <row r="1416" spans="1:4" ht="12" customHeight="1">
      <c r="A1416" s="130" t="s">
        <v>13084</v>
      </c>
      <c r="B1416" s="131" t="s">
        <v>13085</v>
      </c>
      <c r="C1416" s="130" t="s">
        <v>7199</v>
      </c>
      <c r="D1416" s="132">
        <v>5.87</v>
      </c>
    </row>
    <row r="1417" spans="1:4" ht="12" customHeight="1">
      <c r="A1417" s="130" t="s">
        <v>13086</v>
      </c>
      <c r="B1417" s="131" t="s">
        <v>13087</v>
      </c>
      <c r="C1417" s="130" t="s">
        <v>7199</v>
      </c>
      <c r="D1417" s="132">
        <v>4.17</v>
      </c>
    </row>
    <row r="1418" spans="1:4" ht="12" customHeight="1">
      <c r="A1418" s="130" t="s">
        <v>13088</v>
      </c>
      <c r="B1418" s="131" t="s">
        <v>24056</v>
      </c>
      <c r="C1418" s="130" t="s">
        <v>7199</v>
      </c>
      <c r="D1418" s="132">
        <v>6.54</v>
      </c>
    </row>
    <row r="1419" spans="1:4" ht="12" customHeight="1">
      <c r="A1419" s="130" t="s">
        <v>13089</v>
      </c>
      <c r="B1419" s="131" t="s">
        <v>24057</v>
      </c>
      <c r="C1419" s="130" t="s">
        <v>7199</v>
      </c>
      <c r="D1419" s="132">
        <v>2.0099999999999998</v>
      </c>
    </row>
    <row r="1420" spans="1:4" ht="12" customHeight="1">
      <c r="A1420" s="130" t="s">
        <v>13090</v>
      </c>
      <c r="B1420" s="131" t="s">
        <v>13091</v>
      </c>
      <c r="C1420" s="130" t="s">
        <v>7199</v>
      </c>
      <c r="D1420" s="132">
        <v>43.66</v>
      </c>
    </row>
    <row r="1421" spans="1:4" ht="12" customHeight="1">
      <c r="A1421" s="130" t="s">
        <v>13092</v>
      </c>
      <c r="B1421" s="131" t="s">
        <v>13093</v>
      </c>
      <c r="C1421" s="130" t="s">
        <v>7199</v>
      </c>
      <c r="D1421" s="132">
        <v>51.57</v>
      </c>
    </row>
    <row r="1422" spans="1:4" ht="12" customHeight="1">
      <c r="A1422" s="130" t="s">
        <v>13094</v>
      </c>
      <c r="B1422" s="131" t="s">
        <v>13095</v>
      </c>
      <c r="C1422" s="130" t="s">
        <v>7199</v>
      </c>
      <c r="D1422" s="132">
        <v>49.43</v>
      </c>
    </row>
    <row r="1423" spans="1:4" ht="12" customHeight="1">
      <c r="A1423" s="130" t="s">
        <v>13096</v>
      </c>
      <c r="B1423" s="131" t="s">
        <v>13097</v>
      </c>
      <c r="C1423" s="130" t="s">
        <v>7199</v>
      </c>
      <c r="D1423" s="132">
        <v>1.53</v>
      </c>
    </row>
    <row r="1424" spans="1:4" ht="12" customHeight="1">
      <c r="A1424" s="130" t="s">
        <v>13098</v>
      </c>
      <c r="B1424" s="131" t="s">
        <v>13099</v>
      </c>
      <c r="C1424" s="130" t="s">
        <v>7199</v>
      </c>
      <c r="D1424" s="132">
        <v>3.39</v>
      </c>
    </row>
    <row r="1425" spans="1:4" ht="12" customHeight="1">
      <c r="A1425" s="130" t="s">
        <v>13100</v>
      </c>
      <c r="B1425" s="131" t="s">
        <v>13101</v>
      </c>
      <c r="C1425" s="130" t="s">
        <v>7199</v>
      </c>
      <c r="D1425" s="132">
        <v>5.79</v>
      </c>
    </row>
    <row r="1426" spans="1:4" ht="12" customHeight="1">
      <c r="A1426" s="130" t="s">
        <v>13102</v>
      </c>
      <c r="B1426" s="131" t="s">
        <v>13103</v>
      </c>
      <c r="C1426" s="130" t="s">
        <v>7199</v>
      </c>
      <c r="D1426" s="132">
        <v>15.4</v>
      </c>
    </row>
    <row r="1427" spans="1:4" ht="12" customHeight="1">
      <c r="A1427" s="130" t="s">
        <v>13104</v>
      </c>
      <c r="B1427" s="131" t="s">
        <v>13105</v>
      </c>
      <c r="C1427" s="130" t="s">
        <v>7199</v>
      </c>
      <c r="D1427" s="132">
        <v>25.43</v>
      </c>
    </row>
    <row r="1428" spans="1:4" ht="12" customHeight="1">
      <c r="A1428" s="130" t="s">
        <v>13106</v>
      </c>
      <c r="B1428" s="131" t="s">
        <v>13107</v>
      </c>
      <c r="C1428" s="130" t="s">
        <v>7199</v>
      </c>
      <c r="D1428" s="132">
        <v>30.64</v>
      </c>
    </row>
    <row r="1429" spans="1:4" ht="12" customHeight="1">
      <c r="A1429" s="130" t="s">
        <v>13164</v>
      </c>
      <c r="B1429" s="131" t="s">
        <v>13165</v>
      </c>
      <c r="C1429" s="130" t="s">
        <v>7199</v>
      </c>
      <c r="D1429" s="132">
        <v>6.96</v>
      </c>
    </row>
    <row r="1430" spans="1:4" ht="12" customHeight="1">
      <c r="A1430" s="130" t="s">
        <v>13166</v>
      </c>
      <c r="B1430" s="131" t="s">
        <v>13167</v>
      </c>
      <c r="C1430" s="130" t="s">
        <v>7199</v>
      </c>
      <c r="D1430" s="132">
        <v>1.7</v>
      </c>
    </row>
    <row r="1431" spans="1:4" ht="12" customHeight="1">
      <c r="A1431" s="130" t="s">
        <v>13168</v>
      </c>
      <c r="B1431" s="131" t="s">
        <v>13169</v>
      </c>
      <c r="C1431" s="130" t="s">
        <v>7199</v>
      </c>
      <c r="D1431" s="132">
        <v>3.51</v>
      </c>
    </row>
    <row r="1432" spans="1:4" ht="12" customHeight="1">
      <c r="A1432" s="130" t="s">
        <v>13170</v>
      </c>
      <c r="B1432" s="131" t="s">
        <v>13171</v>
      </c>
      <c r="C1432" s="130" t="s">
        <v>7199</v>
      </c>
      <c r="D1432" s="132">
        <v>7.12</v>
      </c>
    </row>
    <row r="1433" spans="1:4" ht="12" customHeight="1">
      <c r="A1433" s="130" t="s">
        <v>13172</v>
      </c>
      <c r="B1433" s="131" t="s">
        <v>13173</v>
      </c>
      <c r="C1433" s="130" t="s">
        <v>7199</v>
      </c>
      <c r="D1433" s="132">
        <v>34.82</v>
      </c>
    </row>
    <row r="1434" spans="1:4" ht="12" customHeight="1">
      <c r="A1434" s="130" t="s">
        <v>13180</v>
      </c>
      <c r="B1434" s="131" t="s">
        <v>13181</v>
      </c>
      <c r="C1434" s="130" t="s">
        <v>7199</v>
      </c>
      <c r="D1434" s="132">
        <v>53.5</v>
      </c>
    </row>
    <row r="1435" spans="1:4" ht="12" customHeight="1">
      <c r="A1435" s="130" t="s">
        <v>13182</v>
      </c>
      <c r="B1435" s="131" t="s">
        <v>13183</v>
      </c>
      <c r="C1435" s="130" t="s">
        <v>7199</v>
      </c>
      <c r="D1435" s="132">
        <v>67.3</v>
      </c>
    </row>
    <row r="1436" spans="1:4" ht="12" customHeight="1">
      <c r="A1436" s="130" t="s">
        <v>13184</v>
      </c>
      <c r="B1436" s="131" t="s">
        <v>13185</v>
      </c>
      <c r="C1436" s="130" t="s">
        <v>7199</v>
      </c>
      <c r="D1436" s="132">
        <v>87.71</v>
      </c>
    </row>
    <row r="1437" spans="1:4" ht="12" customHeight="1">
      <c r="A1437" s="130" t="s">
        <v>13186</v>
      </c>
      <c r="B1437" s="131" t="s">
        <v>13187</v>
      </c>
      <c r="C1437" s="130" t="s">
        <v>7199</v>
      </c>
      <c r="D1437" s="132">
        <v>62.68</v>
      </c>
    </row>
    <row r="1438" spans="1:4" ht="12" customHeight="1">
      <c r="A1438" s="130" t="s">
        <v>13188</v>
      </c>
      <c r="B1438" s="131" t="s">
        <v>13189</v>
      </c>
      <c r="C1438" s="130" t="s">
        <v>7199</v>
      </c>
      <c r="D1438" s="132">
        <v>91.94</v>
      </c>
    </row>
    <row r="1439" spans="1:4" ht="12" customHeight="1">
      <c r="A1439" s="130" t="s">
        <v>13190</v>
      </c>
      <c r="B1439" s="131" t="s">
        <v>13191</v>
      </c>
      <c r="C1439" s="130" t="s">
        <v>7199</v>
      </c>
      <c r="D1439" s="132">
        <v>150.47999999999999</v>
      </c>
    </row>
    <row r="1440" spans="1:4" ht="12" customHeight="1">
      <c r="A1440" s="130" t="s">
        <v>12707</v>
      </c>
      <c r="B1440" s="131" t="s">
        <v>12708</v>
      </c>
      <c r="C1440" s="130" t="s">
        <v>7199</v>
      </c>
      <c r="D1440" s="132">
        <v>9.7100000000000009</v>
      </c>
    </row>
    <row r="1441" spans="1:4" ht="12" customHeight="1">
      <c r="A1441" s="130" t="s">
        <v>13215</v>
      </c>
      <c r="B1441" s="131" t="s">
        <v>13216</v>
      </c>
      <c r="C1441" s="130" t="s">
        <v>7199</v>
      </c>
      <c r="D1441" s="132">
        <v>1455.44</v>
      </c>
    </row>
    <row r="1442" spans="1:4" ht="12" customHeight="1">
      <c r="A1442" s="130" t="s">
        <v>13217</v>
      </c>
      <c r="B1442" s="131" t="s">
        <v>13218</v>
      </c>
      <c r="C1442" s="130" t="s">
        <v>7196</v>
      </c>
      <c r="D1442" s="132">
        <v>13.88</v>
      </c>
    </row>
    <row r="1443" spans="1:4" ht="12" customHeight="1">
      <c r="A1443" s="130" t="s">
        <v>13219</v>
      </c>
      <c r="B1443" s="131" t="s">
        <v>13220</v>
      </c>
      <c r="C1443" s="130" t="s">
        <v>7196</v>
      </c>
      <c r="D1443" s="132">
        <v>19.25</v>
      </c>
    </row>
    <row r="1444" spans="1:4" ht="12" customHeight="1">
      <c r="A1444" s="130" t="s">
        <v>13221</v>
      </c>
      <c r="B1444" s="131" t="s">
        <v>13222</v>
      </c>
      <c r="C1444" s="130" t="s">
        <v>7196</v>
      </c>
      <c r="D1444" s="132">
        <v>32.24</v>
      </c>
    </row>
    <row r="1445" spans="1:4" ht="12" customHeight="1">
      <c r="A1445" s="130" t="s">
        <v>13303</v>
      </c>
      <c r="B1445" s="131" t="s">
        <v>13304</v>
      </c>
      <c r="C1445" s="130" t="s">
        <v>6557</v>
      </c>
      <c r="D1445" s="132">
        <v>47.82</v>
      </c>
    </row>
    <row r="1446" spans="1:4" ht="12" customHeight="1">
      <c r="A1446" s="130" t="s">
        <v>13455</v>
      </c>
      <c r="B1446" s="131" t="s">
        <v>24058</v>
      </c>
      <c r="C1446" s="130" t="s">
        <v>7199</v>
      </c>
      <c r="D1446" s="132">
        <v>6.3</v>
      </c>
    </row>
    <row r="1447" spans="1:4" ht="12" customHeight="1">
      <c r="A1447" s="130" t="s">
        <v>13453</v>
      </c>
      <c r="B1447" s="131" t="s">
        <v>13454</v>
      </c>
      <c r="C1447" s="130" t="s">
        <v>7199</v>
      </c>
      <c r="D1447" s="132">
        <v>18.989999999999998</v>
      </c>
    </row>
    <row r="1448" spans="1:4" ht="12" customHeight="1">
      <c r="A1448" s="130" t="s">
        <v>13456</v>
      </c>
      <c r="B1448" s="131" t="s">
        <v>13457</v>
      </c>
      <c r="C1448" s="130" t="s">
        <v>7199</v>
      </c>
      <c r="D1448" s="132">
        <v>60.06</v>
      </c>
    </row>
    <row r="1449" spans="1:4" ht="12" customHeight="1">
      <c r="A1449" s="130" t="s">
        <v>13460</v>
      </c>
      <c r="B1449" s="131" t="s">
        <v>13461</v>
      </c>
      <c r="C1449" s="130" t="s">
        <v>7199</v>
      </c>
      <c r="D1449" s="132">
        <v>157.29</v>
      </c>
    </row>
    <row r="1450" spans="1:4" ht="12" customHeight="1">
      <c r="A1450" s="130" t="s">
        <v>13462</v>
      </c>
      <c r="B1450" s="131" t="s">
        <v>13463</v>
      </c>
      <c r="C1450" s="130" t="s">
        <v>7199</v>
      </c>
      <c r="D1450" s="132">
        <v>26.81</v>
      </c>
    </row>
    <row r="1451" spans="1:4" ht="12" customHeight="1">
      <c r="A1451" s="130" t="s">
        <v>13464</v>
      </c>
      <c r="B1451" s="131" t="s">
        <v>13465</v>
      </c>
      <c r="C1451" s="130" t="s">
        <v>7199</v>
      </c>
      <c r="D1451" s="132">
        <v>63.98</v>
      </c>
    </row>
    <row r="1452" spans="1:4" ht="12" customHeight="1">
      <c r="A1452" s="130" t="s">
        <v>13466</v>
      </c>
      <c r="B1452" s="131" t="s">
        <v>13467</v>
      </c>
      <c r="C1452" s="130" t="s">
        <v>7199</v>
      </c>
      <c r="D1452" s="132">
        <v>10.02</v>
      </c>
    </row>
    <row r="1453" spans="1:4" ht="12" customHeight="1">
      <c r="A1453" s="130" t="s">
        <v>13468</v>
      </c>
      <c r="B1453" s="131" t="s">
        <v>13469</v>
      </c>
      <c r="C1453" s="130" t="s">
        <v>7199</v>
      </c>
      <c r="D1453" s="132">
        <v>134.18</v>
      </c>
    </row>
    <row r="1454" spans="1:4" ht="12" customHeight="1">
      <c r="A1454" s="130" t="s">
        <v>13470</v>
      </c>
      <c r="B1454" s="131" t="s">
        <v>13471</v>
      </c>
      <c r="C1454" s="130" t="s">
        <v>7199</v>
      </c>
      <c r="D1454" s="132">
        <v>6.2</v>
      </c>
    </row>
    <row r="1455" spans="1:4" ht="12" customHeight="1">
      <c r="A1455" s="130" t="s">
        <v>13472</v>
      </c>
      <c r="B1455" s="131" t="s">
        <v>13473</v>
      </c>
      <c r="C1455" s="130" t="s">
        <v>7199</v>
      </c>
      <c r="D1455" s="132">
        <v>18.03</v>
      </c>
    </row>
    <row r="1456" spans="1:4" ht="12" customHeight="1">
      <c r="A1456" s="130" t="s">
        <v>13474</v>
      </c>
      <c r="B1456" s="131" t="s">
        <v>13475</v>
      </c>
      <c r="C1456" s="130" t="s">
        <v>7199</v>
      </c>
      <c r="D1456" s="132">
        <v>1.49</v>
      </c>
    </row>
    <row r="1457" spans="1:4" ht="12" customHeight="1">
      <c r="A1457" s="130" t="s">
        <v>14206</v>
      </c>
      <c r="B1457" s="131" t="s">
        <v>14207</v>
      </c>
      <c r="C1457" s="130" t="s">
        <v>7199</v>
      </c>
      <c r="D1457" s="132">
        <v>121.12</v>
      </c>
    </row>
    <row r="1458" spans="1:4" ht="12" customHeight="1">
      <c r="A1458" s="130" t="s">
        <v>14208</v>
      </c>
      <c r="B1458" s="131" t="s">
        <v>14209</v>
      </c>
      <c r="C1458" s="130" t="s">
        <v>7199</v>
      </c>
      <c r="D1458" s="132">
        <v>130.78</v>
      </c>
    </row>
    <row r="1459" spans="1:4" ht="12" customHeight="1">
      <c r="A1459" s="130" t="s">
        <v>14210</v>
      </c>
      <c r="B1459" s="131" t="s">
        <v>14211</v>
      </c>
      <c r="C1459" s="130" t="s">
        <v>7199</v>
      </c>
      <c r="D1459" s="132">
        <v>46.54</v>
      </c>
    </row>
    <row r="1460" spans="1:4" ht="12" customHeight="1">
      <c r="A1460" s="130" t="s">
        <v>14212</v>
      </c>
      <c r="B1460" s="131" t="s">
        <v>14213</v>
      </c>
      <c r="C1460" s="130" t="s">
        <v>7199</v>
      </c>
      <c r="D1460" s="132">
        <v>65.17</v>
      </c>
    </row>
    <row r="1461" spans="1:4" ht="12" customHeight="1">
      <c r="A1461" s="130" t="s">
        <v>14230</v>
      </c>
      <c r="B1461" s="131" t="s">
        <v>14231</v>
      </c>
      <c r="C1461" s="130" t="s">
        <v>7199</v>
      </c>
      <c r="D1461" s="132">
        <v>0.84</v>
      </c>
    </row>
    <row r="1462" spans="1:4" ht="12" customHeight="1">
      <c r="A1462" s="130" t="s">
        <v>14232</v>
      </c>
      <c r="B1462" s="131" t="s">
        <v>14233</v>
      </c>
      <c r="C1462" s="130" t="s">
        <v>7199</v>
      </c>
      <c r="D1462" s="132">
        <v>8.36</v>
      </c>
    </row>
    <row r="1463" spans="1:4" ht="12" customHeight="1">
      <c r="A1463" s="130" t="s">
        <v>14234</v>
      </c>
      <c r="B1463" s="131" t="s">
        <v>14235</v>
      </c>
      <c r="C1463" s="130" t="s">
        <v>7199</v>
      </c>
      <c r="D1463" s="132">
        <v>2.91</v>
      </c>
    </row>
    <row r="1464" spans="1:4" ht="12" customHeight="1">
      <c r="A1464" s="130" t="s">
        <v>14236</v>
      </c>
      <c r="B1464" s="131" t="s">
        <v>14237</v>
      </c>
      <c r="C1464" s="130" t="s">
        <v>7199</v>
      </c>
      <c r="D1464" s="132">
        <v>5.15</v>
      </c>
    </row>
    <row r="1465" spans="1:4" ht="12" customHeight="1">
      <c r="A1465" s="130" t="s">
        <v>14504</v>
      </c>
      <c r="B1465" s="131" t="s">
        <v>24059</v>
      </c>
      <c r="C1465" s="130" t="s">
        <v>7199</v>
      </c>
      <c r="D1465" s="132">
        <v>14.27</v>
      </c>
    </row>
    <row r="1466" spans="1:4" ht="12" customHeight="1">
      <c r="A1466" s="130" t="s">
        <v>14505</v>
      </c>
      <c r="B1466" s="131" t="s">
        <v>14506</v>
      </c>
      <c r="C1466" s="130" t="s">
        <v>7199</v>
      </c>
      <c r="D1466" s="132">
        <v>120.98</v>
      </c>
    </row>
    <row r="1467" spans="1:4" ht="12" customHeight="1">
      <c r="A1467" s="130" t="s">
        <v>14556</v>
      </c>
      <c r="B1467" s="131" t="s">
        <v>14557</v>
      </c>
      <c r="C1467" s="130" t="s">
        <v>7199</v>
      </c>
      <c r="D1467" s="132">
        <v>19.23</v>
      </c>
    </row>
    <row r="1468" spans="1:4" ht="12" customHeight="1">
      <c r="A1468" s="130" t="s">
        <v>14558</v>
      </c>
      <c r="B1468" s="131" t="s">
        <v>14559</v>
      </c>
      <c r="C1468" s="130" t="s">
        <v>7199</v>
      </c>
      <c r="D1468" s="132">
        <v>19.23</v>
      </c>
    </row>
    <row r="1469" spans="1:4" ht="12" customHeight="1">
      <c r="A1469" s="130" t="s">
        <v>14560</v>
      </c>
      <c r="B1469" s="131" t="s">
        <v>14561</v>
      </c>
      <c r="C1469" s="130" t="s">
        <v>7199</v>
      </c>
      <c r="D1469" s="132">
        <v>19.27</v>
      </c>
    </row>
    <row r="1470" spans="1:4" ht="12" customHeight="1">
      <c r="A1470" s="130" t="s">
        <v>14562</v>
      </c>
      <c r="B1470" s="131" t="s">
        <v>14563</v>
      </c>
      <c r="C1470" s="130" t="s">
        <v>7199</v>
      </c>
      <c r="D1470" s="132">
        <v>29.37</v>
      </c>
    </row>
    <row r="1471" spans="1:4" ht="12" customHeight="1">
      <c r="A1471" s="130" t="s">
        <v>14564</v>
      </c>
      <c r="B1471" s="131" t="s">
        <v>14565</v>
      </c>
      <c r="C1471" s="130" t="s">
        <v>7199</v>
      </c>
      <c r="D1471" s="132">
        <v>25.83</v>
      </c>
    </row>
    <row r="1472" spans="1:4" ht="12" customHeight="1">
      <c r="A1472" s="130" t="s">
        <v>14637</v>
      </c>
      <c r="B1472" s="131" t="s">
        <v>14638</v>
      </c>
      <c r="C1472" s="130" t="s">
        <v>7199</v>
      </c>
      <c r="D1472" s="132">
        <v>9.52</v>
      </c>
    </row>
    <row r="1473" spans="1:4" ht="12" customHeight="1">
      <c r="A1473" s="130" t="s">
        <v>14639</v>
      </c>
      <c r="B1473" s="131" t="s">
        <v>14640</v>
      </c>
      <c r="C1473" s="130" t="s">
        <v>7199</v>
      </c>
      <c r="D1473" s="132">
        <v>8.26</v>
      </c>
    </row>
    <row r="1474" spans="1:4" ht="12" customHeight="1">
      <c r="A1474" s="130" t="s">
        <v>14635</v>
      </c>
      <c r="B1474" s="131" t="s">
        <v>19632</v>
      </c>
      <c r="C1474" s="130" t="s">
        <v>7199</v>
      </c>
      <c r="D1474" s="132">
        <v>11.04</v>
      </c>
    </row>
    <row r="1475" spans="1:4" ht="12" customHeight="1">
      <c r="A1475" s="130" t="s">
        <v>14636</v>
      </c>
      <c r="B1475" s="131" t="s">
        <v>19633</v>
      </c>
      <c r="C1475" s="130" t="s">
        <v>7199</v>
      </c>
      <c r="D1475" s="132">
        <v>58.65</v>
      </c>
    </row>
    <row r="1476" spans="1:4" ht="12" customHeight="1">
      <c r="A1476" s="130" t="s">
        <v>14772</v>
      </c>
      <c r="B1476" s="131" t="s">
        <v>14773</v>
      </c>
      <c r="C1476" s="130" t="s">
        <v>7199</v>
      </c>
      <c r="D1476" s="132">
        <v>15.72</v>
      </c>
    </row>
    <row r="1477" spans="1:4" ht="12" customHeight="1">
      <c r="A1477" s="130" t="s">
        <v>14774</v>
      </c>
      <c r="B1477" s="131" t="s">
        <v>14775</v>
      </c>
      <c r="C1477" s="130" t="s">
        <v>7199</v>
      </c>
      <c r="D1477" s="132">
        <v>24.08</v>
      </c>
    </row>
    <row r="1478" spans="1:4" ht="12" customHeight="1">
      <c r="A1478" s="130" t="s">
        <v>14776</v>
      </c>
      <c r="B1478" s="131" t="s">
        <v>14777</v>
      </c>
      <c r="C1478" s="130" t="s">
        <v>7199</v>
      </c>
      <c r="D1478" s="132">
        <v>27.69</v>
      </c>
    </row>
    <row r="1479" spans="1:4" ht="12" customHeight="1">
      <c r="A1479" s="130" t="s">
        <v>14778</v>
      </c>
      <c r="B1479" s="131" t="s">
        <v>14779</v>
      </c>
      <c r="C1479" s="130" t="s">
        <v>7199</v>
      </c>
      <c r="D1479" s="132">
        <v>47.51</v>
      </c>
    </row>
    <row r="1480" spans="1:4" ht="12" customHeight="1">
      <c r="A1480" s="130" t="s">
        <v>14823</v>
      </c>
      <c r="B1480" s="131" t="s">
        <v>14824</v>
      </c>
      <c r="C1480" s="130" t="s">
        <v>7199</v>
      </c>
      <c r="D1480" s="132">
        <v>15.45</v>
      </c>
    </row>
    <row r="1481" spans="1:4" ht="12" customHeight="1">
      <c r="A1481" s="130" t="s">
        <v>14830</v>
      </c>
      <c r="B1481" s="131" t="s">
        <v>14831</v>
      </c>
      <c r="C1481" s="130" t="s">
        <v>7199</v>
      </c>
      <c r="D1481" s="132">
        <v>681.44</v>
      </c>
    </row>
    <row r="1482" spans="1:4" ht="12" customHeight="1">
      <c r="A1482" s="130" t="s">
        <v>14832</v>
      </c>
      <c r="B1482" s="131" t="s">
        <v>14833</v>
      </c>
      <c r="C1482" s="130" t="s">
        <v>7199</v>
      </c>
      <c r="D1482" s="132">
        <v>32.64</v>
      </c>
    </row>
    <row r="1483" spans="1:4" ht="12" customHeight="1">
      <c r="A1483" s="130" t="s">
        <v>14834</v>
      </c>
      <c r="B1483" s="131" t="s">
        <v>14835</v>
      </c>
      <c r="C1483" s="130" t="s">
        <v>7199</v>
      </c>
      <c r="D1483" s="132">
        <v>34.43</v>
      </c>
    </row>
    <row r="1484" spans="1:4" ht="12" customHeight="1">
      <c r="A1484" s="130" t="s">
        <v>14836</v>
      </c>
      <c r="B1484" s="131" t="s">
        <v>14837</v>
      </c>
      <c r="C1484" s="130" t="s">
        <v>7199</v>
      </c>
      <c r="D1484" s="132">
        <v>54.35</v>
      </c>
    </row>
    <row r="1485" spans="1:4" ht="12" customHeight="1">
      <c r="A1485" s="130" t="s">
        <v>14838</v>
      </c>
      <c r="B1485" s="131" t="s">
        <v>14839</v>
      </c>
      <c r="C1485" s="130" t="s">
        <v>7199</v>
      </c>
      <c r="D1485" s="132">
        <v>74.069999999999993</v>
      </c>
    </row>
    <row r="1486" spans="1:4" ht="12" customHeight="1">
      <c r="A1486" s="130" t="s">
        <v>14840</v>
      </c>
      <c r="B1486" s="131" t="s">
        <v>14841</v>
      </c>
      <c r="C1486" s="130" t="s">
        <v>7199</v>
      </c>
      <c r="D1486" s="132">
        <v>93.51</v>
      </c>
    </row>
    <row r="1487" spans="1:4" ht="12" customHeight="1">
      <c r="A1487" s="130" t="s">
        <v>14842</v>
      </c>
      <c r="B1487" s="131" t="s">
        <v>14843</v>
      </c>
      <c r="C1487" s="130" t="s">
        <v>7199</v>
      </c>
      <c r="D1487" s="132">
        <v>130.25</v>
      </c>
    </row>
    <row r="1488" spans="1:4" ht="12" customHeight="1">
      <c r="A1488" s="130" t="s">
        <v>14844</v>
      </c>
      <c r="B1488" s="131" t="s">
        <v>14845</v>
      </c>
      <c r="C1488" s="130" t="s">
        <v>7199</v>
      </c>
      <c r="D1488" s="132">
        <v>270.13</v>
      </c>
    </row>
    <row r="1489" spans="1:4" ht="12" customHeight="1">
      <c r="A1489" s="130" t="s">
        <v>14846</v>
      </c>
      <c r="B1489" s="131" t="s">
        <v>14847</v>
      </c>
      <c r="C1489" s="130" t="s">
        <v>7199</v>
      </c>
      <c r="D1489" s="132">
        <v>327.04000000000002</v>
      </c>
    </row>
    <row r="1490" spans="1:4" ht="12" customHeight="1">
      <c r="A1490" s="130" t="s">
        <v>14848</v>
      </c>
      <c r="B1490" s="131" t="s">
        <v>14849</v>
      </c>
      <c r="C1490" s="130" t="s">
        <v>7199</v>
      </c>
      <c r="D1490" s="132">
        <v>74.459999999999994</v>
      </c>
    </row>
    <row r="1491" spans="1:4" ht="12" customHeight="1">
      <c r="A1491" s="130" t="s">
        <v>14850</v>
      </c>
      <c r="B1491" s="131" t="s">
        <v>14851</v>
      </c>
      <c r="C1491" s="130" t="s">
        <v>7199</v>
      </c>
      <c r="D1491" s="132">
        <v>84</v>
      </c>
    </row>
    <row r="1492" spans="1:4" ht="12" customHeight="1">
      <c r="A1492" s="130" t="s">
        <v>14852</v>
      </c>
      <c r="B1492" s="131" t="s">
        <v>14853</v>
      </c>
      <c r="C1492" s="130" t="s">
        <v>7199</v>
      </c>
      <c r="D1492" s="132">
        <v>102.83</v>
      </c>
    </row>
    <row r="1493" spans="1:4" ht="12" customHeight="1">
      <c r="A1493" s="130" t="s">
        <v>14854</v>
      </c>
      <c r="B1493" s="131" t="s">
        <v>14855</v>
      </c>
      <c r="C1493" s="130" t="s">
        <v>7199</v>
      </c>
      <c r="D1493" s="132">
        <v>142.96</v>
      </c>
    </row>
    <row r="1494" spans="1:4" ht="12" customHeight="1">
      <c r="A1494" s="130" t="s">
        <v>14856</v>
      </c>
      <c r="B1494" s="131" t="s">
        <v>14857</v>
      </c>
      <c r="C1494" s="130" t="s">
        <v>7199</v>
      </c>
      <c r="D1494" s="132">
        <v>149.53</v>
      </c>
    </row>
    <row r="1495" spans="1:4" ht="12" customHeight="1">
      <c r="A1495" s="130" t="s">
        <v>14858</v>
      </c>
      <c r="B1495" s="131" t="s">
        <v>14859</v>
      </c>
      <c r="C1495" s="130" t="s">
        <v>7199</v>
      </c>
      <c r="D1495" s="132">
        <v>76.64</v>
      </c>
    </row>
    <row r="1496" spans="1:4" ht="12" customHeight="1">
      <c r="A1496" s="130" t="s">
        <v>14860</v>
      </c>
      <c r="B1496" s="131" t="s">
        <v>14861</v>
      </c>
      <c r="C1496" s="130" t="s">
        <v>7199</v>
      </c>
      <c r="D1496" s="132">
        <v>79.22</v>
      </c>
    </row>
    <row r="1497" spans="1:4" ht="12" customHeight="1">
      <c r="A1497" s="130" t="s">
        <v>14862</v>
      </c>
      <c r="B1497" s="131" t="s">
        <v>14863</v>
      </c>
      <c r="C1497" s="130" t="s">
        <v>7199</v>
      </c>
      <c r="D1497" s="132">
        <v>82.1</v>
      </c>
    </row>
    <row r="1498" spans="1:4" ht="12" customHeight="1">
      <c r="A1498" s="130" t="s">
        <v>14864</v>
      </c>
      <c r="B1498" s="131" t="s">
        <v>14865</v>
      </c>
      <c r="C1498" s="130" t="s">
        <v>7199</v>
      </c>
      <c r="D1498" s="132">
        <v>23.13</v>
      </c>
    </row>
    <row r="1499" spans="1:4" ht="12" customHeight="1">
      <c r="A1499" s="130" t="s">
        <v>15463</v>
      </c>
      <c r="B1499" s="131" t="s">
        <v>15464</v>
      </c>
      <c r="C1499" s="130" t="s">
        <v>7199</v>
      </c>
      <c r="D1499" s="132">
        <v>113.65</v>
      </c>
    </row>
    <row r="1500" spans="1:4" ht="12" customHeight="1">
      <c r="A1500" s="130" t="s">
        <v>15465</v>
      </c>
      <c r="B1500" s="131" t="s">
        <v>15466</v>
      </c>
      <c r="C1500" s="130" t="s">
        <v>7199</v>
      </c>
      <c r="D1500" s="132">
        <v>76.25</v>
      </c>
    </row>
    <row r="1501" spans="1:4" ht="12" customHeight="1">
      <c r="A1501" s="130" t="s">
        <v>15469</v>
      </c>
      <c r="B1501" s="131" t="s">
        <v>15470</v>
      </c>
      <c r="C1501" s="130" t="s">
        <v>7199</v>
      </c>
      <c r="D1501" s="132">
        <v>211.18</v>
      </c>
    </row>
    <row r="1502" spans="1:4" ht="12" customHeight="1">
      <c r="A1502" s="130" t="s">
        <v>15471</v>
      </c>
      <c r="B1502" s="131" t="s">
        <v>15472</v>
      </c>
      <c r="C1502" s="130" t="s">
        <v>7199</v>
      </c>
      <c r="D1502" s="132">
        <v>56.48</v>
      </c>
    </row>
    <row r="1503" spans="1:4" ht="12" customHeight="1">
      <c r="A1503" s="130" t="s">
        <v>15473</v>
      </c>
      <c r="B1503" s="131" t="s">
        <v>15474</v>
      </c>
      <c r="C1503" s="130" t="s">
        <v>7199</v>
      </c>
      <c r="D1503" s="132">
        <v>200</v>
      </c>
    </row>
    <row r="1504" spans="1:4" ht="12" customHeight="1">
      <c r="A1504" s="130" t="s">
        <v>15475</v>
      </c>
      <c r="B1504" s="131" t="s">
        <v>15476</v>
      </c>
      <c r="C1504" s="130" t="s">
        <v>7199</v>
      </c>
      <c r="D1504" s="132">
        <v>76.25</v>
      </c>
    </row>
    <row r="1505" spans="1:4" ht="12" customHeight="1">
      <c r="A1505" s="130" t="s">
        <v>15477</v>
      </c>
      <c r="B1505" s="131" t="s">
        <v>15478</v>
      </c>
      <c r="C1505" s="130" t="s">
        <v>7199</v>
      </c>
      <c r="D1505" s="132">
        <v>56.48</v>
      </c>
    </row>
    <row r="1506" spans="1:4" ht="12" customHeight="1">
      <c r="A1506" s="130" t="s">
        <v>15479</v>
      </c>
      <c r="B1506" s="131" t="s">
        <v>15480</v>
      </c>
      <c r="C1506" s="130" t="s">
        <v>7199</v>
      </c>
      <c r="D1506" s="132">
        <v>136.94999999999999</v>
      </c>
    </row>
    <row r="1507" spans="1:4" ht="12" customHeight="1">
      <c r="A1507" s="130" t="s">
        <v>15819</v>
      </c>
      <c r="B1507" s="131" t="s">
        <v>15820</v>
      </c>
      <c r="C1507" s="130" t="s">
        <v>410</v>
      </c>
      <c r="D1507" s="132">
        <v>61.02</v>
      </c>
    </row>
    <row r="1508" spans="1:4" ht="12" customHeight="1">
      <c r="A1508" s="130" t="s">
        <v>15848</v>
      </c>
      <c r="B1508" s="131" t="s">
        <v>15849</v>
      </c>
      <c r="C1508" s="130" t="s">
        <v>7199</v>
      </c>
      <c r="D1508" s="132">
        <v>55.99</v>
      </c>
    </row>
    <row r="1509" spans="1:4" ht="12" customHeight="1">
      <c r="A1509" s="130" t="s">
        <v>15850</v>
      </c>
      <c r="B1509" s="131" t="s">
        <v>15851</v>
      </c>
      <c r="C1509" s="130" t="s">
        <v>7199</v>
      </c>
      <c r="D1509" s="132">
        <v>58.67</v>
      </c>
    </row>
    <row r="1510" spans="1:4" ht="12" customHeight="1">
      <c r="A1510" s="130" t="s">
        <v>15955</v>
      </c>
      <c r="B1510" s="131" t="s">
        <v>15956</v>
      </c>
      <c r="C1510" s="130" t="s">
        <v>7199</v>
      </c>
      <c r="D1510" s="132">
        <v>571.5</v>
      </c>
    </row>
    <row r="1511" spans="1:4" ht="12" customHeight="1">
      <c r="A1511" s="130" t="s">
        <v>15958</v>
      </c>
      <c r="B1511" s="131" t="s">
        <v>15959</v>
      </c>
      <c r="C1511" s="130" t="s">
        <v>7199</v>
      </c>
      <c r="D1511" s="132">
        <v>756.68</v>
      </c>
    </row>
    <row r="1512" spans="1:4" ht="12" customHeight="1">
      <c r="A1512" s="130" t="s">
        <v>15960</v>
      </c>
      <c r="B1512" s="131" t="s">
        <v>15961</v>
      </c>
      <c r="C1512" s="130" t="s">
        <v>7199</v>
      </c>
      <c r="D1512" s="132">
        <v>1128.6600000000001</v>
      </c>
    </row>
    <row r="1513" spans="1:4" ht="12" customHeight="1">
      <c r="A1513" s="130" t="s">
        <v>16008</v>
      </c>
      <c r="B1513" s="131" t="s">
        <v>16009</v>
      </c>
      <c r="C1513" s="130" t="s">
        <v>7199</v>
      </c>
      <c r="D1513" s="132">
        <v>11.37</v>
      </c>
    </row>
    <row r="1514" spans="1:4" ht="12" customHeight="1">
      <c r="A1514" s="130" t="s">
        <v>16010</v>
      </c>
      <c r="B1514" s="131" t="s">
        <v>16011</v>
      </c>
      <c r="C1514" s="130" t="s">
        <v>7199</v>
      </c>
      <c r="D1514" s="132">
        <v>17.350000000000001</v>
      </c>
    </row>
    <row r="1515" spans="1:4" ht="12" customHeight="1">
      <c r="A1515" s="130" t="s">
        <v>16012</v>
      </c>
      <c r="B1515" s="131" t="s">
        <v>16013</v>
      </c>
      <c r="C1515" s="130" t="s">
        <v>7199</v>
      </c>
      <c r="D1515" s="132">
        <v>133.06</v>
      </c>
    </row>
    <row r="1516" spans="1:4" ht="12" customHeight="1">
      <c r="A1516" s="130" t="s">
        <v>16014</v>
      </c>
      <c r="B1516" s="131" t="s">
        <v>16015</v>
      </c>
      <c r="C1516" s="130" t="s">
        <v>7199</v>
      </c>
      <c r="D1516" s="132">
        <v>55.8</v>
      </c>
    </row>
    <row r="1517" spans="1:4" ht="12" customHeight="1">
      <c r="A1517" s="130" t="s">
        <v>16027</v>
      </c>
      <c r="B1517" s="131" t="s">
        <v>16028</v>
      </c>
      <c r="C1517" s="130" t="s">
        <v>7199</v>
      </c>
      <c r="D1517" s="132">
        <v>1105.6300000000001</v>
      </c>
    </row>
    <row r="1518" spans="1:4" ht="12" customHeight="1">
      <c r="A1518" s="130" t="s">
        <v>16039</v>
      </c>
      <c r="B1518" s="131" t="s">
        <v>16040</v>
      </c>
      <c r="C1518" s="130" t="s">
        <v>7199</v>
      </c>
      <c r="D1518" s="132">
        <v>571.5</v>
      </c>
    </row>
    <row r="1519" spans="1:4" ht="12" customHeight="1">
      <c r="A1519" s="130" t="s">
        <v>16132</v>
      </c>
      <c r="B1519" s="131" t="s">
        <v>16133</v>
      </c>
      <c r="C1519" s="130" t="s">
        <v>7199</v>
      </c>
      <c r="D1519" s="132">
        <v>118</v>
      </c>
    </row>
    <row r="1520" spans="1:4" ht="12" customHeight="1">
      <c r="A1520" s="130" t="s">
        <v>16134</v>
      </c>
      <c r="B1520" s="131" t="s">
        <v>16135</v>
      </c>
      <c r="C1520" s="130" t="s">
        <v>7199</v>
      </c>
      <c r="D1520" s="132">
        <v>3.8</v>
      </c>
    </row>
    <row r="1521" spans="1:4" ht="12" customHeight="1">
      <c r="A1521" s="130" t="s">
        <v>16136</v>
      </c>
      <c r="B1521" s="131" t="s">
        <v>16137</v>
      </c>
      <c r="C1521" s="130" t="s">
        <v>7199</v>
      </c>
      <c r="D1521" s="132">
        <v>4.2699999999999996</v>
      </c>
    </row>
    <row r="1522" spans="1:4" ht="12" customHeight="1">
      <c r="A1522" s="130" t="s">
        <v>16138</v>
      </c>
      <c r="B1522" s="131" t="s">
        <v>16139</v>
      </c>
      <c r="C1522" s="130" t="s">
        <v>7199</v>
      </c>
      <c r="D1522" s="132">
        <v>5.3</v>
      </c>
    </row>
    <row r="1523" spans="1:4" ht="12" customHeight="1">
      <c r="A1523" s="130" t="s">
        <v>16140</v>
      </c>
      <c r="B1523" s="131" t="s">
        <v>16141</v>
      </c>
      <c r="C1523" s="130" t="s">
        <v>7199</v>
      </c>
      <c r="D1523" s="132">
        <v>72.42</v>
      </c>
    </row>
    <row r="1524" spans="1:4" ht="12" customHeight="1">
      <c r="A1524" s="130" t="s">
        <v>16142</v>
      </c>
      <c r="B1524" s="131" t="s">
        <v>16143</v>
      </c>
      <c r="C1524" s="130" t="s">
        <v>7199</v>
      </c>
      <c r="D1524" s="132">
        <v>97</v>
      </c>
    </row>
    <row r="1525" spans="1:4" ht="12" customHeight="1">
      <c r="A1525" s="130" t="s">
        <v>16144</v>
      </c>
      <c r="B1525" s="131" t="s">
        <v>16145</v>
      </c>
      <c r="C1525" s="130" t="s">
        <v>7199</v>
      </c>
      <c r="D1525" s="132">
        <v>3.2</v>
      </c>
    </row>
    <row r="1526" spans="1:4" ht="12" customHeight="1">
      <c r="A1526" s="130" t="s">
        <v>16148</v>
      </c>
      <c r="B1526" s="131" t="s">
        <v>16149</v>
      </c>
      <c r="C1526" s="130" t="s">
        <v>7199</v>
      </c>
      <c r="D1526" s="132">
        <v>46.75</v>
      </c>
    </row>
    <row r="1527" spans="1:4" ht="12" customHeight="1">
      <c r="A1527" s="130" t="s">
        <v>16150</v>
      </c>
      <c r="B1527" s="131" t="s">
        <v>16151</v>
      </c>
      <c r="C1527" s="130" t="s">
        <v>7199</v>
      </c>
      <c r="D1527" s="132">
        <v>36.9</v>
      </c>
    </row>
    <row r="1528" spans="1:4" ht="12" customHeight="1">
      <c r="A1528" s="130" t="s">
        <v>16152</v>
      </c>
      <c r="B1528" s="131" t="s">
        <v>16153</v>
      </c>
      <c r="C1528" s="130" t="s">
        <v>7199</v>
      </c>
      <c r="D1528" s="132">
        <v>24.11</v>
      </c>
    </row>
    <row r="1529" spans="1:4" ht="12" customHeight="1">
      <c r="A1529" s="130" t="s">
        <v>16154</v>
      </c>
      <c r="B1529" s="131" t="s">
        <v>16155</v>
      </c>
      <c r="C1529" s="130" t="s">
        <v>7199</v>
      </c>
      <c r="D1529" s="132">
        <v>10.52</v>
      </c>
    </row>
    <row r="1530" spans="1:4" ht="12" customHeight="1">
      <c r="A1530" s="130" t="s">
        <v>16156</v>
      </c>
      <c r="B1530" s="131" t="s">
        <v>16157</v>
      </c>
      <c r="C1530" s="130" t="s">
        <v>7199</v>
      </c>
      <c r="D1530" s="132">
        <v>140.62</v>
      </c>
    </row>
    <row r="1531" spans="1:4" ht="12" customHeight="1">
      <c r="A1531" s="130" t="s">
        <v>16158</v>
      </c>
      <c r="B1531" s="131" t="s">
        <v>16159</v>
      </c>
      <c r="C1531" s="130" t="s">
        <v>7199</v>
      </c>
      <c r="D1531" s="132">
        <v>74.06</v>
      </c>
    </row>
    <row r="1532" spans="1:4" ht="12" customHeight="1">
      <c r="A1532" s="130" t="s">
        <v>16160</v>
      </c>
      <c r="B1532" s="131" t="s">
        <v>16161</v>
      </c>
      <c r="C1532" s="130" t="s">
        <v>7199</v>
      </c>
      <c r="D1532" s="132">
        <v>188.34</v>
      </c>
    </row>
    <row r="1533" spans="1:4" ht="12" customHeight="1">
      <c r="A1533" s="130" t="s">
        <v>16162</v>
      </c>
      <c r="B1533" s="131" t="s">
        <v>16163</v>
      </c>
      <c r="C1533" s="130" t="s">
        <v>7199</v>
      </c>
      <c r="D1533" s="132">
        <v>14.98</v>
      </c>
    </row>
    <row r="1534" spans="1:4" ht="12" customHeight="1">
      <c r="A1534" s="130" t="s">
        <v>16165</v>
      </c>
      <c r="B1534" s="131" t="s">
        <v>16166</v>
      </c>
      <c r="C1534" s="130" t="s">
        <v>7199</v>
      </c>
      <c r="D1534" s="132">
        <v>347.23</v>
      </c>
    </row>
    <row r="1535" spans="1:4" ht="12" customHeight="1">
      <c r="A1535" s="130" t="s">
        <v>16167</v>
      </c>
      <c r="B1535" s="131" t="s">
        <v>16168</v>
      </c>
      <c r="C1535" s="130" t="s">
        <v>7199</v>
      </c>
      <c r="D1535" s="132">
        <v>495.99</v>
      </c>
    </row>
    <row r="1536" spans="1:4" ht="12" customHeight="1">
      <c r="A1536" s="130" t="s">
        <v>16169</v>
      </c>
      <c r="B1536" s="131" t="s">
        <v>16170</v>
      </c>
      <c r="C1536" s="130" t="s">
        <v>7199</v>
      </c>
      <c r="D1536" s="132">
        <v>1162.55</v>
      </c>
    </row>
    <row r="1537" spans="1:4" ht="12" customHeight="1">
      <c r="A1537" s="130" t="s">
        <v>16173</v>
      </c>
      <c r="B1537" s="131" t="s">
        <v>16174</v>
      </c>
      <c r="C1537" s="130" t="s">
        <v>7199</v>
      </c>
      <c r="D1537" s="132">
        <v>35.49</v>
      </c>
    </row>
    <row r="1538" spans="1:4" ht="12" customHeight="1">
      <c r="A1538" s="130" t="s">
        <v>16171</v>
      </c>
      <c r="B1538" s="131" t="s">
        <v>16172</v>
      </c>
      <c r="C1538" s="130" t="s">
        <v>7199</v>
      </c>
      <c r="D1538" s="132">
        <v>32.44</v>
      </c>
    </row>
    <row r="1539" spans="1:4" ht="12" customHeight="1">
      <c r="A1539" s="130" t="s">
        <v>16175</v>
      </c>
      <c r="B1539" s="131" t="s">
        <v>16176</v>
      </c>
      <c r="C1539" s="130" t="s">
        <v>7199</v>
      </c>
      <c r="D1539" s="132">
        <v>195.94</v>
      </c>
    </row>
    <row r="1540" spans="1:4" ht="12" customHeight="1">
      <c r="A1540" s="130" t="s">
        <v>16177</v>
      </c>
      <c r="B1540" s="131" t="s">
        <v>16178</v>
      </c>
      <c r="C1540" s="130" t="s">
        <v>7199</v>
      </c>
      <c r="D1540" s="132">
        <v>905.86</v>
      </c>
    </row>
    <row r="1541" spans="1:4" ht="12" customHeight="1">
      <c r="A1541" s="130" t="s">
        <v>16179</v>
      </c>
      <c r="B1541" s="131" t="s">
        <v>16180</v>
      </c>
      <c r="C1541" s="130" t="s">
        <v>7199</v>
      </c>
      <c r="D1541" s="132">
        <v>6.46</v>
      </c>
    </row>
    <row r="1542" spans="1:4" ht="12" customHeight="1">
      <c r="A1542" s="130" t="s">
        <v>16181</v>
      </c>
      <c r="B1542" s="131" t="s">
        <v>16182</v>
      </c>
      <c r="C1542" s="130" t="s">
        <v>7199</v>
      </c>
      <c r="D1542" s="132">
        <v>13.78</v>
      </c>
    </row>
    <row r="1543" spans="1:4" ht="12" customHeight="1">
      <c r="A1543" s="130" t="s">
        <v>16183</v>
      </c>
      <c r="B1543" s="131" t="s">
        <v>16184</v>
      </c>
      <c r="C1543" s="130" t="s">
        <v>7199</v>
      </c>
      <c r="D1543" s="132">
        <v>22.67</v>
      </c>
    </row>
    <row r="1544" spans="1:4" ht="12" customHeight="1">
      <c r="A1544" s="130" t="s">
        <v>16185</v>
      </c>
      <c r="B1544" s="131" t="s">
        <v>16186</v>
      </c>
      <c r="C1544" s="130" t="s">
        <v>7199</v>
      </c>
      <c r="D1544" s="132">
        <v>51.83</v>
      </c>
    </row>
    <row r="1545" spans="1:4" ht="12" customHeight="1">
      <c r="A1545" s="130" t="s">
        <v>16187</v>
      </c>
      <c r="B1545" s="131" t="s">
        <v>16188</v>
      </c>
      <c r="C1545" s="130" t="s">
        <v>7199</v>
      </c>
      <c r="D1545" s="132">
        <v>66.78</v>
      </c>
    </row>
    <row r="1546" spans="1:4" ht="12" customHeight="1">
      <c r="A1546" s="130" t="s">
        <v>16189</v>
      </c>
      <c r="B1546" s="131" t="s">
        <v>16190</v>
      </c>
      <c r="C1546" s="130" t="s">
        <v>7199</v>
      </c>
      <c r="D1546" s="132">
        <v>131.97999999999999</v>
      </c>
    </row>
    <row r="1547" spans="1:4" ht="12" customHeight="1">
      <c r="A1547" s="130" t="s">
        <v>16191</v>
      </c>
      <c r="B1547" s="131" t="s">
        <v>16192</v>
      </c>
      <c r="C1547" s="130" t="s">
        <v>7199</v>
      </c>
      <c r="D1547" s="132">
        <v>365.72</v>
      </c>
    </row>
    <row r="1548" spans="1:4" ht="12" customHeight="1">
      <c r="A1548" s="130" t="s">
        <v>16193</v>
      </c>
      <c r="B1548" s="131" t="s">
        <v>16194</v>
      </c>
      <c r="C1548" s="130" t="s">
        <v>7199</v>
      </c>
      <c r="D1548" s="132">
        <v>440.8</v>
      </c>
    </row>
    <row r="1549" spans="1:4" ht="12" customHeight="1">
      <c r="A1549" s="130" t="s">
        <v>16196</v>
      </c>
      <c r="B1549" s="131" t="s">
        <v>16197</v>
      </c>
      <c r="C1549" s="130" t="s">
        <v>7199</v>
      </c>
      <c r="D1549" s="132">
        <v>168.99</v>
      </c>
    </row>
    <row r="1550" spans="1:4" ht="12" customHeight="1">
      <c r="A1550" s="130" t="s">
        <v>16198</v>
      </c>
      <c r="B1550" s="131" t="s">
        <v>16199</v>
      </c>
      <c r="C1550" s="130" t="s">
        <v>7199</v>
      </c>
      <c r="D1550" s="132">
        <v>127.34</v>
      </c>
    </row>
    <row r="1551" spans="1:4" ht="12" customHeight="1">
      <c r="A1551" s="130" t="s">
        <v>16200</v>
      </c>
      <c r="B1551" s="131" t="s">
        <v>16201</v>
      </c>
      <c r="C1551" s="130" t="s">
        <v>7199</v>
      </c>
      <c r="D1551" s="132">
        <v>190.53</v>
      </c>
    </row>
    <row r="1552" spans="1:4" ht="12" customHeight="1">
      <c r="A1552" s="130" t="s">
        <v>16202</v>
      </c>
      <c r="B1552" s="131" t="s">
        <v>16203</v>
      </c>
      <c r="C1552" s="130" t="s">
        <v>7199</v>
      </c>
      <c r="D1552" s="132">
        <v>306.57</v>
      </c>
    </row>
    <row r="1553" spans="1:4" ht="12" customHeight="1">
      <c r="A1553" s="130" t="s">
        <v>16204</v>
      </c>
      <c r="B1553" s="131" t="s">
        <v>16205</v>
      </c>
      <c r="C1553" s="130" t="s">
        <v>7199</v>
      </c>
      <c r="D1553" s="132">
        <v>364.82</v>
      </c>
    </row>
    <row r="1554" spans="1:4" ht="12" customHeight="1">
      <c r="A1554" s="130" t="s">
        <v>16206</v>
      </c>
      <c r="B1554" s="131" t="s">
        <v>16207</v>
      </c>
      <c r="C1554" s="130" t="s">
        <v>7199</v>
      </c>
      <c r="D1554" s="132">
        <v>89.66</v>
      </c>
    </row>
    <row r="1555" spans="1:4" ht="12" customHeight="1">
      <c r="A1555" s="130" t="s">
        <v>16208</v>
      </c>
      <c r="B1555" s="131" t="s">
        <v>16209</v>
      </c>
      <c r="C1555" s="130" t="s">
        <v>7199</v>
      </c>
      <c r="D1555" s="132">
        <v>164.81</v>
      </c>
    </row>
    <row r="1556" spans="1:4" ht="12" customHeight="1">
      <c r="A1556" s="130" t="s">
        <v>16210</v>
      </c>
      <c r="B1556" s="131" t="s">
        <v>16211</v>
      </c>
      <c r="C1556" s="130" t="s">
        <v>7199</v>
      </c>
      <c r="D1556" s="132">
        <v>170.77</v>
      </c>
    </row>
    <row r="1557" spans="1:4" ht="18" customHeight="1">
      <c r="A1557" s="130" t="s">
        <v>16195</v>
      </c>
      <c r="B1557" s="131" t="s">
        <v>24060</v>
      </c>
      <c r="C1557" s="130" t="s">
        <v>7199</v>
      </c>
      <c r="D1557" s="132">
        <v>12.04</v>
      </c>
    </row>
    <row r="1558" spans="1:4" ht="18" customHeight="1">
      <c r="A1558" s="130" t="s">
        <v>16862</v>
      </c>
      <c r="B1558" s="131" t="s">
        <v>24061</v>
      </c>
      <c r="C1558" s="130" t="s">
        <v>7199</v>
      </c>
      <c r="D1558" s="132">
        <v>283.41000000000003</v>
      </c>
    </row>
    <row r="1559" spans="1:4" ht="18" customHeight="1">
      <c r="A1559" s="130" t="s">
        <v>16863</v>
      </c>
      <c r="B1559" s="131" t="s">
        <v>24062</v>
      </c>
      <c r="C1559" s="130" t="s">
        <v>7199</v>
      </c>
      <c r="D1559" s="132">
        <v>138.35</v>
      </c>
    </row>
    <row r="1560" spans="1:4" ht="12" customHeight="1">
      <c r="A1560" s="130" t="s">
        <v>16879</v>
      </c>
      <c r="B1560" s="131" t="s">
        <v>24063</v>
      </c>
      <c r="C1560" s="130" t="s">
        <v>7199</v>
      </c>
      <c r="D1560" s="132">
        <v>3.93</v>
      </c>
    </row>
    <row r="1561" spans="1:4" ht="12" customHeight="1">
      <c r="A1561" s="130" t="s">
        <v>16880</v>
      </c>
      <c r="B1561" s="131" t="s">
        <v>24064</v>
      </c>
      <c r="C1561" s="130" t="s">
        <v>7199</v>
      </c>
      <c r="D1561" s="132">
        <v>7.97</v>
      </c>
    </row>
    <row r="1562" spans="1:4" ht="12" customHeight="1">
      <c r="A1562" s="130" t="s">
        <v>16881</v>
      </c>
      <c r="B1562" s="131" t="s">
        <v>24065</v>
      </c>
      <c r="C1562" s="130" t="s">
        <v>7199</v>
      </c>
      <c r="D1562" s="132">
        <v>17.63</v>
      </c>
    </row>
    <row r="1563" spans="1:4" ht="12" customHeight="1">
      <c r="A1563" s="130" t="s">
        <v>16878</v>
      </c>
      <c r="B1563" s="131" t="s">
        <v>24066</v>
      </c>
      <c r="C1563" s="130" t="s">
        <v>7199</v>
      </c>
      <c r="D1563" s="132">
        <v>16.98</v>
      </c>
    </row>
    <row r="1564" spans="1:4" ht="12" customHeight="1">
      <c r="A1564" s="130" t="s">
        <v>16864</v>
      </c>
      <c r="B1564" s="131" t="s">
        <v>24067</v>
      </c>
      <c r="C1564" s="130" t="s">
        <v>7199</v>
      </c>
      <c r="D1564" s="132">
        <v>28.84</v>
      </c>
    </row>
    <row r="1565" spans="1:4" ht="12" customHeight="1">
      <c r="A1565" s="130" t="s">
        <v>16877</v>
      </c>
      <c r="B1565" s="131" t="s">
        <v>24068</v>
      </c>
      <c r="C1565" s="130" t="s">
        <v>7199</v>
      </c>
      <c r="D1565" s="132">
        <v>13.15</v>
      </c>
    </row>
    <row r="1566" spans="1:4" ht="12" customHeight="1">
      <c r="A1566" s="130" t="s">
        <v>16871</v>
      </c>
      <c r="B1566" s="131" t="s">
        <v>16872</v>
      </c>
      <c r="C1566" s="130" t="s">
        <v>7199</v>
      </c>
      <c r="D1566" s="132">
        <v>18.05</v>
      </c>
    </row>
    <row r="1567" spans="1:4" ht="12" customHeight="1">
      <c r="A1567" s="130" t="s">
        <v>16873</v>
      </c>
      <c r="B1567" s="131" t="s">
        <v>16874</v>
      </c>
      <c r="C1567" s="130" t="s">
        <v>7199</v>
      </c>
      <c r="D1567" s="132">
        <v>20.73</v>
      </c>
    </row>
    <row r="1568" spans="1:4" ht="12" customHeight="1">
      <c r="A1568" s="130" t="s">
        <v>16875</v>
      </c>
      <c r="B1568" s="131" t="s">
        <v>16876</v>
      </c>
      <c r="C1568" s="130" t="s">
        <v>7199</v>
      </c>
      <c r="D1568" s="132">
        <v>91.91</v>
      </c>
    </row>
    <row r="1569" spans="1:4" ht="18" customHeight="1">
      <c r="A1569" s="130" t="s">
        <v>16887</v>
      </c>
      <c r="B1569" s="131" t="s">
        <v>24069</v>
      </c>
      <c r="C1569" s="130" t="s">
        <v>7199</v>
      </c>
      <c r="D1569" s="132">
        <v>4.1900000000000004</v>
      </c>
    </row>
    <row r="1570" spans="1:4" ht="18" customHeight="1">
      <c r="A1570" s="130" t="s">
        <v>16890</v>
      </c>
      <c r="B1570" s="131" t="s">
        <v>24070</v>
      </c>
      <c r="C1570" s="130" t="s">
        <v>7199</v>
      </c>
      <c r="D1570" s="132">
        <v>5.0599999999999996</v>
      </c>
    </row>
    <row r="1571" spans="1:4" ht="18" customHeight="1">
      <c r="A1571" s="130" t="s">
        <v>16886</v>
      </c>
      <c r="B1571" s="131" t="s">
        <v>24071</v>
      </c>
      <c r="C1571" s="130" t="s">
        <v>7199</v>
      </c>
      <c r="D1571" s="132">
        <v>13.7</v>
      </c>
    </row>
    <row r="1572" spans="1:4" ht="18" customHeight="1">
      <c r="A1572" s="130" t="s">
        <v>16884</v>
      </c>
      <c r="B1572" s="131" t="s">
        <v>24072</v>
      </c>
      <c r="C1572" s="130" t="s">
        <v>7199</v>
      </c>
      <c r="D1572" s="132">
        <v>28.17</v>
      </c>
    </row>
    <row r="1573" spans="1:4" ht="18" customHeight="1">
      <c r="A1573" s="130" t="s">
        <v>16885</v>
      </c>
      <c r="B1573" s="131" t="s">
        <v>24073</v>
      </c>
      <c r="C1573" s="130" t="s">
        <v>7199</v>
      </c>
      <c r="D1573" s="132">
        <v>22.71</v>
      </c>
    </row>
    <row r="1574" spans="1:4" ht="18" customHeight="1">
      <c r="A1574" s="130" t="s">
        <v>16888</v>
      </c>
      <c r="B1574" s="131" t="s">
        <v>24074</v>
      </c>
      <c r="C1574" s="130" t="s">
        <v>7199</v>
      </c>
      <c r="D1574" s="132">
        <v>63.15</v>
      </c>
    </row>
    <row r="1575" spans="1:4" ht="18" customHeight="1">
      <c r="A1575" s="130" t="s">
        <v>16882</v>
      </c>
      <c r="B1575" s="131" t="s">
        <v>24075</v>
      </c>
      <c r="C1575" s="130" t="s">
        <v>7199</v>
      </c>
      <c r="D1575" s="132">
        <v>53.55</v>
      </c>
    </row>
    <row r="1576" spans="1:4" ht="18" customHeight="1">
      <c r="A1576" s="130" t="s">
        <v>16889</v>
      </c>
      <c r="B1576" s="131" t="s">
        <v>24076</v>
      </c>
      <c r="C1576" s="130" t="s">
        <v>7199</v>
      </c>
      <c r="D1576" s="132">
        <v>82.71</v>
      </c>
    </row>
    <row r="1577" spans="1:4" ht="18" customHeight="1">
      <c r="A1577" s="130" t="s">
        <v>16883</v>
      </c>
      <c r="B1577" s="131" t="s">
        <v>24077</v>
      </c>
      <c r="C1577" s="130" t="s">
        <v>7199</v>
      </c>
      <c r="D1577" s="132">
        <v>178.32</v>
      </c>
    </row>
    <row r="1578" spans="1:4" ht="12" customHeight="1">
      <c r="A1578" s="130" t="s">
        <v>16894</v>
      </c>
      <c r="B1578" s="131" t="s">
        <v>16895</v>
      </c>
      <c r="C1578" s="130" t="s">
        <v>7199</v>
      </c>
      <c r="D1578" s="132">
        <v>183.29</v>
      </c>
    </row>
    <row r="1579" spans="1:4" ht="12" customHeight="1">
      <c r="A1579" s="130" t="s">
        <v>16896</v>
      </c>
      <c r="B1579" s="131" t="s">
        <v>16897</v>
      </c>
      <c r="C1579" s="130" t="s">
        <v>7199</v>
      </c>
      <c r="D1579" s="132">
        <v>1.1599999999999999</v>
      </c>
    </row>
    <row r="1580" spans="1:4" ht="12" customHeight="1">
      <c r="A1580" s="130" t="s">
        <v>16898</v>
      </c>
      <c r="B1580" s="131" t="s">
        <v>16899</v>
      </c>
      <c r="C1580" s="130" t="s">
        <v>7199</v>
      </c>
      <c r="D1580" s="132">
        <v>1.31</v>
      </c>
    </row>
    <row r="1581" spans="1:4" ht="12" customHeight="1">
      <c r="A1581" s="130" t="s">
        <v>16900</v>
      </c>
      <c r="B1581" s="131" t="s">
        <v>16901</v>
      </c>
      <c r="C1581" s="130" t="s">
        <v>7199</v>
      </c>
      <c r="D1581" s="132">
        <v>4.12</v>
      </c>
    </row>
    <row r="1582" spans="1:4" ht="12" customHeight="1">
      <c r="A1582" s="130" t="s">
        <v>16902</v>
      </c>
      <c r="B1582" s="131" t="s">
        <v>16903</v>
      </c>
      <c r="C1582" s="130" t="s">
        <v>7199</v>
      </c>
      <c r="D1582" s="132">
        <v>10.08</v>
      </c>
    </row>
    <row r="1583" spans="1:4" ht="12" customHeight="1">
      <c r="A1583" s="130" t="s">
        <v>16904</v>
      </c>
      <c r="B1583" s="131" t="s">
        <v>16905</v>
      </c>
      <c r="C1583" s="130" t="s">
        <v>7199</v>
      </c>
      <c r="D1583" s="132">
        <v>10.54</v>
      </c>
    </row>
    <row r="1584" spans="1:4" ht="12" customHeight="1">
      <c r="A1584" s="130" t="s">
        <v>16906</v>
      </c>
      <c r="B1584" s="131" t="s">
        <v>16907</v>
      </c>
      <c r="C1584" s="130" t="s">
        <v>7199</v>
      </c>
      <c r="D1584" s="132">
        <v>33.840000000000003</v>
      </c>
    </row>
    <row r="1585" spans="1:4" ht="12" customHeight="1">
      <c r="A1585" s="130" t="s">
        <v>16908</v>
      </c>
      <c r="B1585" s="131" t="s">
        <v>16909</v>
      </c>
      <c r="C1585" s="130" t="s">
        <v>7199</v>
      </c>
      <c r="D1585" s="132">
        <v>62.78</v>
      </c>
    </row>
    <row r="1586" spans="1:4" ht="12" customHeight="1">
      <c r="A1586" s="130" t="s">
        <v>16910</v>
      </c>
      <c r="B1586" s="131" t="s">
        <v>16911</v>
      </c>
      <c r="C1586" s="130" t="s">
        <v>7199</v>
      </c>
      <c r="D1586" s="132">
        <v>85.36</v>
      </c>
    </row>
    <row r="1587" spans="1:4" ht="12" customHeight="1">
      <c r="A1587" s="130" t="s">
        <v>16912</v>
      </c>
      <c r="B1587" s="131" t="s">
        <v>24078</v>
      </c>
      <c r="C1587" s="130" t="s">
        <v>7199</v>
      </c>
      <c r="D1587" s="132">
        <v>10.01</v>
      </c>
    </row>
    <row r="1588" spans="1:4" ht="18" customHeight="1">
      <c r="A1588" s="130" t="s">
        <v>16891</v>
      </c>
      <c r="B1588" s="131" t="s">
        <v>24079</v>
      </c>
      <c r="C1588" s="130" t="s">
        <v>7199</v>
      </c>
      <c r="D1588" s="132">
        <v>2.77</v>
      </c>
    </row>
    <row r="1589" spans="1:4" ht="12" customHeight="1">
      <c r="A1589" s="130" t="s">
        <v>16892</v>
      </c>
      <c r="B1589" s="131" t="s">
        <v>24080</v>
      </c>
      <c r="C1589" s="130" t="s">
        <v>7199</v>
      </c>
      <c r="D1589" s="132">
        <v>4.62</v>
      </c>
    </row>
    <row r="1590" spans="1:4" ht="18" customHeight="1">
      <c r="A1590" s="130" t="s">
        <v>16893</v>
      </c>
      <c r="B1590" s="131" t="s">
        <v>24081</v>
      </c>
      <c r="C1590" s="130" t="s">
        <v>7199</v>
      </c>
      <c r="D1590" s="132">
        <v>15.06</v>
      </c>
    </row>
    <row r="1591" spans="1:4" ht="18" customHeight="1">
      <c r="A1591" s="130" t="s">
        <v>16932</v>
      </c>
      <c r="B1591" s="131" t="s">
        <v>24082</v>
      </c>
      <c r="C1591" s="130" t="s">
        <v>7199</v>
      </c>
      <c r="D1591" s="132">
        <v>9.4600000000000009</v>
      </c>
    </row>
    <row r="1592" spans="1:4" ht="18" customHeight="1">
      <c r="A1592" s="130" t="s">
        <v>16931</v>
      </c>
      <c r="B1592" s="131" t="s">
        <v>24083</v>
      </c>
      <c r="C1592" s="130" t="s">
        <v>7199</v>
      </c>
      <c r="D1592" s="132">
        <v>12.33</v>
      </c>
    </row>
    <row r="1593" spans="1:4" ht="18" customHeight="1">
      <c r="A1593" s="130" t="s">
        <v>16930</v>
      </c>
      <c r="B1593" s="131" t="s">
        <v>24084</v>
      </c>
      <c r="C1593" s="130" t="s">
        <v>7199</v>
      </c>
      <c r="D1593" s="132">
        <v>25.16</v>
      </c>
    </row>
    <row r="1594" spans="1:4" ht="18" customHeight="1">
      <c r="A1594" s="130" t="s">
        <v>16913</v>
      </c>
      <c r="B1594" s="131" t="s">
        <v>24085</v>
      </c>
      <c r="C1594" s="130" t="s">
        <v>7199</v>
      </c>
      <c r="D1594" s="132">
        <v>23.18</v>
      </c>
    </row>
    <row r="1595" spans="1:4" ht="12" customHeight="1">
      <c r="A1595" s="130" t="s">
        <v>16914</v>
      </c>
      <c r="B1595" s="131" t="s">
        <v>24086</v>
      </c>
      <c r="C1595" s="130" t="s">
        <v>7199</v>
      </c>
      <c r="D1595" s="132">
        <v>22.71</v>
      </c>
    </row>
    <row r="1596" spans="1:4" ht="12" customHeight="1">
      <c r="A1596" s="130" t="s">
        <v>16916</v>
      </c>
      <c r="B1596" s="131" t="s">
        <v>24087</v>
      </c>
      <c r="C1596" s="130" t="s">
        <v>7199</v>
      </c>
      <c r="D1596" s="132">
        <v>68.849999999999994</v>
      </c>
    </row>
    <row r="1597" spans="1:4" ht="18" customHeight="1">
      <c r="A1597" s="130" t="s">
        <v>16918</v>
      </c>
      <c r="B1597" s="131" t="s">
        <v>23463</v>
      </c>
      <c r="C1597" s="130" t="s">
        <v>7199</v>
      </c>
      <c r="D1597" s="132">
        <v>71.239999999999995</v>
      </c>
    </row>
    <row r="1598" spans="1:4" ht="12" customHeight="1">
      <c r="A1598" s="130" t="s">
        <v>16933</v>
      </c>
      <c r="B1598" s="131" t="s">
        <v>24088</v>
      </c>
      <c r="C1598" s="130" t="s">
        <v>7199</v>
      </c>
      <c r="D1598" s="132">
        <v>10.94</v>
      </c>
    </row>
    <row r="1599" spans="1:4" ht="12" customHeight="1">
      <c r="A1599" s="130" t="s">
        <v>16934</v>
      </c>
      <c r="B1599" s="131" t="s">
        <v>24089</v>
      </c>
      <c r="C1599" s="130" t="s">
        <v>7199</v>
      </c>
      <c r="D1599" s="132">
        <v>14</v>
      </c>
    </row>
    <row r="1600" spans="1:4" ht="12" customHeight="1">
      <c r="A1600" s="130" t="s">
        <v>16935</v>
      </c>
      <c r="B1600" s="131" t="s">
        <v>24090</v>
      </c>
      <c r="C1600" s="130" t="s">
        <v>7199</v>
      </c>
      <c r="D1600" s="132">
        <v>5.68</v>
      </c>
    </row>
    <row r="1601" spans="1:4" ht="12" customHeight="1">
      <c r="A1601" s="130" t="s">
        <v>16917</v>
      </c>
      <c r="B1601" s="131" t="s">
        <v>24091</v>
      </c>
      <c r="C1601" s="130" t="s">
        <v>7199</v>
      </c>
      <c r="D1601" s="132">
        <v>4.1900000000000004</v>
      </c>
    </row>
    <row r="1602" spans="1:4" ht="12" customHeight="1">
      <c r="A1602" s="130" t="s">
        <v>16915</v>
      </c>
      <c r="B1602" s="131" t="s">
        <v>24092</v>
      </c>
      <c r="C1602" s="130" t="s">
        <v>7199</v>
      </c>
      <c r="D1602" s="132">
        <v>7.31</v>
      </c>
    </row>
    <row r="1603" spans="1:4" ht="12" customHeight="1">
      <c r="A1603" s="130" t="s">
        <v>24093</v>
      </c>
      <c r="B1603" s="131" t="s">
        <v>24094</v>
      </c>
      <c r="C1603" s="130" t="s">
        <v>7199</v>
      </c>
      <c r="D1603" s="132">
        <v>9.48</v>
      </c>
    </row>
    <row r="1604" spans="1:4" ht="18" customHeight="1">
      <c r="A1604" s="130" t="s">
        <v>16939</v>
      </c>
      <c r="B1604" s="131" t="s">
        <v>24095</v>
      </c>
      <c r="C1604" s="130" t="s">
        <v>7199</v>
      </c>
      <c r="D1604" s="132">
        <v>9.4600000000000009</v>
      </c>
    </row>
    <row r="1605" spans="1:4" ht="12" customHeight="1">
      <c r="A1605" s="130" t="s">
        <v>16940</v>
      </c>
      <c r="B1605" s="131" t="s">
        <v>23457</v>
      </c>
      <c r="C1605" s="130" t="s">
        <v>7199</v>
      </c>
      <c r="D1605" s="132">
        <v>11.13</v>
      </c>
    </row>
    <row r="1606" spans="1:4" ht="12" customHeight="1">
      <c r="A1606" s="130" t="s">
        <v>16941</v>
      </c>
      <c r="B1606" s="131" t="s">
        <v>23458</v>
      </c>
      <c r="C1606" s="130" t="s">
        <v>7199</v>
      </c>
      <c r="D1606" s="132">
        <v>16.170000000000002</v>
      </c>
    </row>
    <row r="1607" spans="1:4" ht="12" customHeight="1">
      <c r="A1607" s="130" t="s">
        <v>24096</v>
      </c>
      <c r="B1607" s="131" t="s">
        <v>24097</v>
      </c>
      <c r="C1607" s="130" t="s">
        <v>7199</v>
      </c>
      <c r="D1607" s="132">
        <v>19.77</v>
      </c>
    </row>
    <row r="1608" spans="1:4" ht="12" customHeight="1">
      <c r="A1608" s="130" t="s">
        <v>16942</v>
      </c>
      <c r="B1608" s="131" t="s">
        <v>23460</v>
      </c>
      <c r="C1608" s="130" t="s">
        <v>7199</v>
      </c>
      <c r="D1608" s="132">
        <v>46.56</v>
      </c>
    </row>
    <row r="1609" spans="1:4" ht="12" customHeight="1">
      <c r="A1609" s="130" t="s">
        <v>16943</v>
      </c>
      <c r="B1609" s="131" t="s">
        <v>23462</v>
      </c>
      <c r="C1609" s="130" t="s">
        <v>7199</v>
      </c>
      <c r="D1609" s="132">
        <v>107.59</v>
      </c>
    </row>
    <row r="1610" spans="1:4" ht="12" customHeight="1">
      <c r="A1610" s="130" t="s">
        <v>16936</v>
      </c>
      <c r="B1610" s="131" t="s">
        <v>23464</v>
      </c>
      <c r="C1610" s="130" t="s">
        <v>7199</v>
      </c>
      <c r="D1610" s="132">
        <v>155.65</v>
      </c>
    </row>
    <row r="1611" spans="1:4" ht="12" customHeight="1">
      <c r="A1611" s="130" t="s">
        <v>16937</v>
      </c>
      <c r="B1611" s="131" t="s">
        <v>23465</v>
      </c>
      <c r="C1611" s="130" t="s">
        <v>7199</v>
      </c>
      <c r="D1611" s="132">
        <v>166.9</v>
      </c>
    </row>
    <row r="1612" spans="1:4" ht="12" customHeight="1">
      <c r="A1612" s="130" t="s">
        <v>16938</v>
      </c>
      <c r="B1612" s="131" t="s">
        <v>23466</v>
      </c>
      <c r="C1612" s="130" t="s">
        <v>7199</v>
      </c>
      <c r="D1612" s="132">
        <v>183.12</v>
      </c>
    </row>
    <row r="1613" spans="1:4" ht="18" customHeight="1">
      <c r="A1613" s="130" t="s">
        <v>16164</v>
      </c>
      <c r="B1613" s="131" t="s">
        <v>24098</v>
      </c>
      <c r="C1613" s="130" t="s">
        <v>7199</v>
      </c>
      <c r="D1613" s="132">
        <v>17.39</v>
      </c>
    </row>
    <row r="1614" spans="1:4" ht="18" customHeight="1">
      <c r="A1614" s="130" t="s">
        <v>16921</v>
      </c>
      <c r="B1614" s="131" t="s">
        <v>24099</v>
      </c>
      <c r="C1614" s="130" t="s">
        <v>7199</v>
      </c>
      <c r="D1614" s="132">
        <v>41.59</v>
      </c>
    </row>
    <row r="1615" spans="1:4" ht="18" customHeight="1">
      <c r="A1615" s="130" t="s">
        <v>16922</v>
      </c>
      <c r="B1615" s="131" t="s">
        <v>23444</v>
      </c>
      <c r="C1615" s="130" t="s">
        <v>7199</v>
      </c>
      <c r="D1615" s="132">
        <v>151.99</v>
      </c>
    </row>
    <row r="1616" spans="1:4" ht="18" customHeight="1">
      <c r="A1616" s="130" t="s">
        <v>16923</v>
      </c>
      <c r="B1616" s="131" t="s">
        <v>23445</v>
      </c>
      <c r="C1616" s="130" t="s">
        <v>7199</v>
      </c>
      <c r="D1616" s="132">
        <v>413.94</v>
      </c>
    </row>
    <row r="1617" spans="1:4" ht="18" customHeight="1">
      <c r="A1617" s="130" t="s">
        <v>16944</v>
      </c>
      <c r="B1617" s="131" t="s">
        <v>24100</v>
      </c>
      <c r="C1617" s="130" t="s">
        <v>7199</v>
      </c>
      <c r="D1617" s="132">
        <v>15.06</v>
      </c>
    </row>
    <row r="1618" spans="1:4" ht="12" customHeight="1">
      <c r="A1618" s="130" t="s">
        <v>22412</v>
      </c>
      <c r="B1618" s="131" t="s">
        <v>22413</v>
      </c>
      <c r="C1618" s="130" t="s">
        <v>7199</v>
      </c>
      <c r="D1618" s="132">
        <v>23.28</v>
      </c>
    </row>
    <row r="1619" spans="1:4" ht="12" customHeight="1">
      <c r="A1619" s="130" t="s">
        <v>22414</v>
      </c>
      <c r="B1619" s="131" t="s">
        <v>22415</v>
      </c>
      <c r="C1619" s="130" t="s">
        <v>7199</v>
      </c>
      <c r="D1619" s="132">
        <v>9.69</v>
      </c>
    </row>
    <row r="1620" spans="1:4" ht="12" customHeight="1">
      <c r="A1620" s="130" t="s">
        <v>22416</v>
      </c>
      <c r="B1620" s="131" t="s">
        <v>22417</v>
      </c>
      <c r="C1620" s="130" t="s">
        <v>7199</v>
      </c>
      <c r="D1620" s="132">
        <v>18.62</v>
      </c>
    </row>
    <row r="1621" spans="1:4" ht="12" customHeight="1">
      <c r="A1621" s="130" t="s">
        <v>17262</v>
      </c>
      <c r="B1621" s="131" t="s">
        <v>17263</v>
      </c>
      <c r="C1621" s="130" t="s">
        <v>7199</v>
      </c>
      <c r="D1621" s="132">
        <v>54.13</v>
      </c>
    </row>
    <row r="1622" spans="1:4" ht="12" customHeight="1">
      <c r="A1622" s="130" t="s">
        <v>17303</v>
      </c>
      <c r="B1622" s="131" t="s">
        <v>17304</v>
      </c>
      <c r="C1622" s="130" t="s">
        <v>7199</v>
      </c>
      <c r="D1622" s="132">
        <v>142.1</v>
      </c>
    </row>
    <row r="1623" spans="1:4" ht="12" customHeight="1">
      <c r="A1623" s="130" t="s">
        <v>17305</v>
      </c>
      <c r="B1623" s="131" t="s">
        <v>17306</v>
      </c>
      <c r="C1623" s="130" t="s">
        <v>7199</v>
      </c>
      <c r="D1623" s="132">
        <v>181.4</v>
      </c>
    </row>
    <row r="1624" spans="1:4" ht="12" customHeight="1">
      <c r="A1624" s="130" t="s">
        <v>17397</v>
      </c>
      <c r="B1624" s="131" t="s">
        <v>6247</v>
      </c>
      <c r="C1624" s="130" t="s">
        <v>7196</v>
      </c>
      <c r="D1624" s="132">
        <v>128.4</v>
      </c>
    </row>
    <row r="1625" spans="1:4" ht="12" customHeight="1">
      <c r="A1625" s="130" t="s">
        <v>17398</v>
      </c>
      <c r="B1625" s="131" t="s">
        <v>17399</v>
      </c>
      <c r="C1625" s="130" t="s">
        <v>7196</v>
      </c>
      <c r="D1625" s="132">
        <v>26.4</v>
      </c>
    </row>
    <row r="1626" spans="1:4" ht="12" customHeight="1">
      <c r="A1626" s="130" t="s">
        <v>17400</v>
      </c>
      <c r="B1626" s="131" t="s">
        <v>6243</v>
      </c>
      <c r="C1626" s="130" t="s">
        <v>7196</v>
      </c>
      <c r="D1626" s="132">
        <v>89.42</v>
      </c>
    </row>
    <row r="1627" spans="1:4" ht="12" customHeight="1">
      <c r="A1627" s="130" t="s">
        <v>17401</v>
      </c>
      <c r="B1627" s="131" t="s">
        <v>17402</v>
      </c>
      <c r="C1627" s="130" t="s">
        <v>7196</v>
      </c>
      <c r="D1627" s="132">
        <v>13.47</v>
      </c>
    </row>
    <row r="1628" spans="1:4" ht="12" customHeight="1">
      <c r="A1628" s="130" t="s">
        <v>17403</v>
      </c>
      <c r="B1628" s="131" t="s">
        <v>17404</v>
      </c>
      <c r="C1628" s="130" t="s">
        <v>7196</v>
      </c>
      <c r="D1628" s="132">
        <v>27.09</v>
      </c>
    </row>
    <row r="1629" spans="1:4" ht="12" customHeight="1">
      <c r="A1629" s="130" t="s">
        <v>17405</v>
      </c>
      <c r="B1629" s="131" t="s">
        <v>17406</v>
      </c>
      <c r="C1629" s="130" t="s">
        <v>7196</v>
      </c>
      <c r="D1629" s="132">
        <v>41.74</v>
      </c>
    </row>
    <row r="1630" spans="1:4" ht="12" customHeight="1">
      <c r="A1630" s="130" t="s">
        <v>17407</v>
      </c>
      <c r="B1630" s="131" t="s">
        <v>17408</v>
      </c>
      <c r="C1630" s="130" t="s">
        <v>7196</v>
      </c>
      <c r="D1630" s="132">
        <v>43.52</v>
      </c>
    </row>
    <row r="1631" spans="1:4" ht="12" customHeight="1">
      <c r="A1631" s="130" t="s">
        <v>17409</v>
      </c>
      <c r="B1631" s="131" t="s">
        <v>17410</v>
      </c>
      <c r="C1631" s="130" t="s">
        <v>7196</v>
      </c>
      <c r="D1631" s="132">
        <v>167.57</v>
      </c>
    </row>
    <row r="1632" spans="1:4" ht="12" customHeight="1">
      <c r="A1632" s="130" t="s">
        <v>17411</v>
      </c>
      <c r="B1632" s="131" t="s">
        <v>17412</v>
      </c>
      <c r="C1632" s="130" t="s">
        <v>7196</v>
      </c>
      <c r="D1632" s="132">
        <v>250.89</v>
      </c>
    </row>
    <row r="1633" spans="1:4" ht="12" customHeight="1">
      <c r="A1633" s="130" t="s">
        <v>17413</v>
      </c>
      <c r="B1633" s="131" t="s">
        <v>17414</v>
      </c>
      <c r="C1633" s="130" t="s">
        <v>7196</v>
      </c>
      <c r="D1633" s="132">
        <v>272.10000000000002</v>
      </c>
    </row>
    <row r="1634" spans="1:4" ht="12" customHeight="1">
      <c r="A1634" s="130" t="s">
        <v>17415</v>
      </c>
      <c r="B1634" s="131" t="s">
        <v>17416</v>
      </c>
      <c r="C1634" s="130" t="s">
        <v>7196</v>
      </c>
      <c r="D1634" s="132">
        <v>18.38</v>
      </c>
    </row>
    <row r="1635" spans="1:4" ht="12" customHeight="1">
      <c r="A1635" s="130" t="s">
        <v>17417</v>
      </c>
      <c r="B1635" s="131" t="s">
        <v>17418</v>
      </c>
      <c r="C1635" s="130" t="s">
        <v>7196</v>
      </c>
      <c r="D1635" s="132">
        <v>23.24</v>
      </c>
    </row>
    <row r="1636" spans="1:4" ht="12" customHeight="1">
      <c r="A1636" s="130" t="s">
        <v>17419</v>
      </c>
      <c r="B1636" s="131" t="s">
        <v>17420</v>
      </c>
      <c r="C1636" s="130" t="s">
        <v>7196</v>
      </c>
      <c r="D1636" s="132">
        <v>34.49</v>
      </c>
    </row>
    <row r="1637" spans="1:4" ht="12" customHeight="1">
      <c r="A1637" s="130" t="s">
        <v>17421</v>
      </c>
      <c r="B1637" s="131" t="s">
        <v>17422</v>
      </c>
      <c r="C1637" s="130" t="s">
        <v>7196</v>
      </c>
      <c r="D1637" s="132">
        <v>43.49</v>
      </c>
    </row>
    <row r="1638" spans="1:4" ht="12" customHeight="1">
      <c r="A1638" s="130" t="s">
        <v>17423</v>
      </c>
      <c r="B1638" s="131" t="s">
        <v>17424</v>
      </c>
      <c r="C1638" s="130" t="s">
        <v>7196</v>
      </c>
      <c r="D1638" s="132">
        <v>50.53</v>
      </c>
    </row>
    <row r="1639" spans="1:4" ht="12" customHeight="1">
      <c r="A1639" s="130" t="s">
        <v>17425</v>
      </c>
      <c r="B1639" s="131" t="s">
        <v>17426</v>
      </c>
      <c r="C1639" s="130" t="s">
        <v>7196</v>
      </c>
      <c r="D1639" s="132">
        <v>72.86</v>
      </c>
    </row>
    <row r="1640" spans="1:4" ht="12" customHeight="1">
      <c r="A1640" s="130" t="s">
        <v>17427</v>
      </c>
      <c r="B1640" s="131" t="s">
        <v>17428</v>
      </c>
      <c r="C1640" s="130" t="s">
        <v>7196</v>
      </c>
      <c r="D1640" s="132">
        <v>90.42</v>
      </c>
    </row>
    <row r="1641" spans="1:4" ht="12" customHeight="1">
      <c r="A1641" s="130" t="s">
        <v>17429</v>
      </c>
      <c r="B1641" s="131" t="s">
        <v>17430</v>
      </c>
      <c r="C1641" s="130" t="s">
        <v>7196</v>
      </c>
      <c r="D1641" s="132">
        <v>121.68</v>
      </c>
    </row>
    <row r="1642" spans="1:4" ht="12" customHeight="1">
      <c r="A1642" s="130" t="s">
        <v>17431</v>
      </c>
      <c r="B1642" s="131" t="s">
        <v>25707</v>
      </c>
      <c r="C1642" s="130" t="s">
        <v>7196</v>
      </c>
      <c r="D1642" s="132">
        <v>71.75</v>
      </c>
    </row>
    <row r="1643" spans="1:4" ht="12" customHeight="1">
      <c r="A1643" s="130" t="s">
        <v>17432</v>
      </c>
      <c r="B1643" s="131" t="s">
        <v>17433</v>
      </c>
      <c r="C1643" s="130" t="s">
        <v>7196</v>
      </c>
      <c r="D1643" s="132">
        <v>160.19999999999999</v>
      </c>
    </row>
    <row r="1644" spans="1:4" ht="12" customHeight="1">
      <c r="A1644" s="130" t="s">
        <v>17447</v>
      </c>
      <c r="B1644" s="131" t="s">
        <v>17448</v>
      </c>
      <c r="C1644" s="130" t="s">
        <v>7196</v>
      </c>
      <c r="D1644" s="132">
        <v>29.9</v>
      </c>
    </row>
    <row r="1645" spans="1:4" ht="12" customHeight="1">
      <c r="A1645" s="130" t="s">
        <v>17449</v>
      </c>
      <c r="B1645" s="131" t="s">
        <v>17450</v>
      </c>
      <c r="C1645" s="130" t="s">
        <v>7196</v>
      </c>
      <c r="D1645" s="132">
        <v>72.430000000000007</v>
      </c>
    </row>
    <row r="1646" spans="1:4" ht="12" customHeight="1">
      <c r="A1646" s="130" t="s">
        <v>19662</v>
      </c>
      <c r="B1646" s="131" t="s">
        <v>19663</v>
      </c>
      <c r="C1646" s="130" t="s">
        <v>7196</v>
      </c>
      <c r="D1646" s="132">
        <v>90.22</v>
      </c>
    </row>
    <row r="1647" spans="1:4" ht="12" customHeight="1">
      <c r="A1647" s="130" t="s">
        <v>19664</v>
      </c>
      <c r="B1647" s="131" t="s">
        <v>19665</v>
      </c>
      <c r="C1647" s="130" t="s">
        <v>7196</v>
      </c>
      <c r="D1647" s="132">
        <v>136.26</v>
      </c>
    </row>
    <row r="1648" spans="1:4" ht="12" customHeight="1">
      <c r="A1648" s="130" t="s">
        <v>19666</v>
      </c>
      <c r="B1648" s="131" t="s">
        <v>19667</v>
      </c>
      <c r="C1648" s="130" t="s">
        <v>7196</v>
      </c>
      <c r="D1648" s="132">
        <v>163.94</v>
      </c>
    </row>
    <row r="1649" spans="1:4" ht="12" customHeight="1">
      <c r="A1649" s="130" t="s">
        <v>19668</v>
      </c>
      <c r="B1649" s="131" t="s">
        <v>19669</v>
      </c>
      <c r="C1649" s="130" t="s">
        <v>7196</v>
      </c>
      <c r="D1649" s="132">
        <v>37.299999999999997</v>
      </c>
    </row>
    <row r="1650" spans="1:4" ht="12" customHeight="1">
      <c r="A1650" s="130" t="s">
        <v>19670</v>
      </c>
      <c r="B1650" s="131" t="s">
        <v>19671</v>
      </c>
      <c r="C1650" s="130" t="s">
        <v>7196</v>
      </c>
      <c r="D1650" s="132">
        <v>17.88</v>
      </c>
    </row>
    <row r="1651" spans="1:4" ht="12" customHeight="1">
      <c r="A1651" s="130" t="s">
        <v>17451</v>
      </c>
      <c r="B1651" s="131" t="s">
        <v>19672</v>
      </c>
      <c r="C1651" s="130" t="s">
        <v>7196</v>
      </c>
      <c r="D1651" s="132">
        <v>533.78</v>
      </c>
    </row>
    <row r="1652" spans="1:4" ht="12" customHeight="1">
      <c r="A1652" s="130" t="s">
        <v>17452</v>
      </c>
      <c r="B1652" s="131" t="s">
        <v>19673</v>
      </c>
      <c r="C1652" s="130" t="s">
        <v>7196</v>
      </c>
      <c r="D1652" s="132">
        <v>28.31</v>
      </c>
    </row>
    <row r="1653" spans="1:4" ht="12" customHeight="1">
      <c r="A1653" s="130" t="s">
        <v>19674</v>
      </c>
      <c r="B1653" s="131" t="s">
        <v>19675</v>
      </c>
      <c r="C1653" s="130" t="s">
        <v>7196</v>
      </c>
      <c r="D1653" s="132">
        <v>70.92</v>
      </c>
    </row>
    <row r="1654" spans="1:4" ht="12" customHeight="1">
      <c r="A1654" s="130" t="s">
        <v>17453</v>
      </c>
      <c r="B1654" s="131" t="s">
        <v>19676</v>
      </c>
      <c r="C1654" s="130" t="s">
        <v>7196</v>
      </c>
      <c r="D1654" s="132">
        <v>48.7</v>
      </c>
    </row>
    <row r="1655" spans="1:4" ht="12" customHeight="1">
      <c r="A1655" s="130" t="s">
        <v>19677</v>
      </c>
      <c r="B1655" s="131" t="s">
        <v>19678</v>
      </c>
      <c r="C1655" s="130" t="s">
        <v>7196</v>
      </c>
      <c r="D1655" s="132">
        <v>90.22</v>
      </c>
    </row>
    <row r="1656" spans="1:4" ht="12" customHeight="1">
      <c r="A1656" s="130" t="s">
        <v>17454</v>
      </c>
      <c r="B1656" s="131" t="s">
        <v>19679</v>
      </c>
      <c r="C1656" s="130" t="s">
        <v>7196</v>
      </c>
      <c r="D1656" s="132">
        <v>61.8</v>
      </c>
    </row>
    <row r="1657" spans="1:4" ht="12" customHeight="1">
      <c r="A1657" s="130" t="s">
        <v>19680</v>
      </c>
      <c r="B1657" s="131" t="s">
        <v>19681</v>
      </c>
      <c r="C1657" s="130" t="s">
        <v>7196</v>
      </c>
      <c r="D1657" s="132">
        <v>56.11</v>
      </c>
    </row>
    <row r="1658" spans="1:4" ht="12" customHeight="1">
      <c r="A1658" s="130" t="s">
        <v>19682</v>
      </c>
      <c r="B1658" s="131" t="s">
        <v>19683</v>
      </c>
      <c r="C1658" s="130" t="s">
        <v>7196</v>
      </c>
      <c r="D1658" s="132">
        <v>27.5</v>
      </c>
    </row>
    <row r="1659" spans="1:4" ht="12" customHeight="1">
      <c r="A1659" s="130" t="s">
        <v>19684</v>
      </c>
      <c r="B1659" s="131" t="s">
        <v>19685</v>
      </c>
      <c r="C1659" s="130" t="s">
        <v>7196</v>
      </c>
      <c r="D1659" s="132">
        <v>136.26</v>
      </c>
    </row>
    <row r="1660" spans="1:4" ht="12" customHeight="1">
      <c r="A1660" s="130" t="s">
        <v>17455</v>
      </c>
      <c r="B1660" s="131" t="s">
        <v>19686</v>
      </c>
      <c r="C1660" s="130" t="s">
        <v>7196</v>
      </c>
      <c r="D1660" s="132">
        <v>89.75</v>
      </c>
    </row>
    <row r="1661" spans="1:4" ht="12" customHeight="1">
      <c r="A1661" s="130" t="s">
        <v>19687</v>
      </c>
      <c r="B1661" s="131" t="s">
        <v>19688</v>
      </c>
      <c r="C1661" s="130" t="s">
        <v>7196</v>
      </c>
      <c r="D1661" s="132">
        <v>163.94</v>
      </c>
    </row>
    <row r="1662" spans="1:4" ht="12" customHeight="1">
      <c r="A1662" s="130" t="s">
        <v>17456</v>
      </c>
      <c r="B1662" s="131" t="s">
        <v>19689</v>
      </c>
      <c r="C1662" s="130" t="s">
        <v>7196</v>
      </c>
      <c r="D1662" s="132">
        <v>121.2</v>
      </c>
    </row>
    <row r="1663" spans="1:4" ht="12" customHeight="1">
      <c r="A1663" s="130" t="s">
        <v>19690</v>
      </c>
      <c r="B1663" s="131" t="s">
        <v>19691</v>
      </c>
      <c r="C1663" s="130" t="s">
        <v>7196</v>
      </c>
      <c r="D1663" s="132">
        <v>46.39</v>
      </c>
    </row>
    <row r="1664" spans="1:4" ht="12" customHeight="1">
      <c r="A1664" s="130" t="s">
        <v>17457</v>
      </c>
      <c r="B1664" s="131" t="s">
        <v>19692</v>
      </c>
      <c r="C1664" s="130" t="s">
        <v>7196</v>
      </c>
      <c r="D1664" s="132">
        <v>175.77</v>
      </c>
    </row>
    <row r="1665" spans="1:4" ht="12" customHeight="1">
      <c r="A1665" s="130" t="s">
        <v>17458</v>
      </c>
      <c r="B1665" s="131" t="s">
        <v>19693</v>
      </c>
      <c r="C1665" s="130" t="s">
        <v>7196</v>
      </c>
      <c r="D1665" s="132">
        <v>247.63</v>
      </c>
    </row>
    <row r="1666" spans="1:4" ht="12" customHeight="1">
      <c r="A1666" s="130" t="s">
        <v>17459</v>
      </c>
      <c r="B1666" s="131" t="s">
        <v>19694</v>
      </c>
      <c r="C1666" s="130" t="s">
        <v>7196</v>
      </c>
      <c r="D1666" s="132">
        <v>362</v>
      </c>
    </row>
    <row r="1667" spans="1:4" ht="12" customHeight="1">
      <c r="A1667" s="130" t="s">
        <v>17460</v>
      </c>
      <c r="B1667" s="131" t="s">
        <v>24101</v>
      </c>
      <c r="C1667" s="130" t="s">
        <v>7199</v>
      </c>
      <c r="D1667" s="132">
        <v>85.97</v>
      </c>
    </row>
    <row r="1668" spans="1:4" ht="12" customHeight="1">
      <c r="A1668" s="130" t="s">
        <v>17464</v>
      </c>
      <c r="B1668" s="131" t="s">
        <v>24102</v>
      </c>
      <c r="C1668" s="130" t="s">
        <v>7196</v>
      </c>
      <c r="D1668" s="132">
        <v>214.93</v>
      </c>
    </row>
    <row r="1669" spans="1:4" ht="12" customHeight="1">
      <c r="A1669" s="130" t="s">
        <v>24103</v>
      </c>
      <c r="B1669" s="131" t="s">
        <v>24104</v>
      </c>
      <c r="C1669" s="130" t="s">
        <v>7196</v>
      </c>
      <c r="D1669" s="132">
        <v>292.95</v>
      </c>
    </row>
    <row r="1670" spans="1:4" ht="12" customHeight="1">
      <c r="A1670" s="130" t="s">
        <v>17465</v>
      </c>
      <c r="B1670" s="131" t="s">
        <v>24105</v>
      </c>
      <c r="C1670" s="130" t="s">
        <v>7196</v>
      </c>
      <c r="D1670" s="132">
        <v>357.61</v>
      </c>
    </row>
    <row r="1671" spans="1:4" ht="12" customHeight="1">
      <c r="A1671" s="130" t="s">
        <v>24106</v>
      </c>
      <c r="B1671" s="131" t="s">
        <v>24107</v>
      </c>
      <c r="C1671" s="130" t="s">
        <v>7196</v>
      </c>
      <c r="D1671" s="132">
        <v>410.89</v>
      </c>
    </row>
    <row r="1672" spans="1:4" ht="12" customHeight="1">
      <c r="A1672" s="130" t="s">
        <v>17461</v>
      </c>
      <c r="B1672" s="131" t="s">
        <v>24108</v>
      </c>
      <c r="C1672" s="130" t="s">
        <v>7196</v>
      </c>
      <c r="D1672" s="132">
        <v>419.02</v>
      </c>
    </row>
    <row r="1673" spans="1:4" ht="12" customHeight="1">
      <c r="A1673" s="130" t="s">
        <v>24109</v>
      </c>
      <c r="B1673" s="131" t="s">
        <v>24110</v>
      </c>
      <c r="C1673" s="130" t="s">
        <v>7196</v>
      </c>
      <c r="D1673" s="132">
        <v>586.99</v>
      </c>
    </row>
    <row r="1674" spans="1:4" ht="12" customHeight="1">
      <c r="A1674" s="130" t="s">
        <v>17462</v>
      </c>
      <c r="B1674" s="131" t="s">
        <v>24111</v>
      </c>
      <c r="C1674" s="130" t="s">
        <v>7196</v>
      </c>
      <c r="D1674" s="132">
        <v>625.82000000000005</v>
      </c>
    </row>
    <row r="1675" spans="1:4" ht="12" customHeight="1">
      <c r="A1675" s="130" t="s">
        <v>17463</v>
      </c>
      <c r="B1675" s="131" t="s">
        <v>24112</v>
      </c>
      <c r="C1675" s="130" t="s">
        <v>7196</v>
      </c>
      <c r="D1675" s="132">
        <v>906.67</v>
      </c>
    </row>
    <row r="1676" spans="1:4" ht="12" customHeight="1">
      <c r="A1676" s="130" t="s">
        <v>17468</v>
      </c>
      <c r="B1676" s="131" t="s">
        <v>24113</v>
      </c>
      <c r="C1676" s="130" t="s">
        <v>7196</v>
      </c>
      <c r="D1676" s="132">
        <v>20.75</v>
      </c>
    </row>
    <row r="1677" spans="1:4" ht="12" customHeight="1">
      <c r="A1677" s="130" t="s">
        <v>17469</v>
      </c>
      <c r="B1677" s="131" t="s">
        <v>24114</v>
      </c>
      <c r="C1677" s="130" t="s">
        <v>7196</v>
      </c>
      <c r="D1677" s="132">
        <v>37.29</v>
      </c>
    </row>
    <row r="1678" spans="1:4" ht="12" customHeight="1">
      <c r="A1678" s="130" t="s">
        <v>17470</v>
      </c>
      <c r="B1678" s="131" t="s">
        <v>24115</v>
      </c>
      <c r="C1678" s="130" t="s">
        <v>7196</v>
      </c>
      <c r="D1678" s="132">
        <v>48.64</v>
      </c>
    </row>
    <row r="1679" spans="1:4" ht="12" customHeight="1">
      <c r="A1679" s="130" t="s">
        <v>24116</v>
      </c>
      <c r="B1679" s="131" t="s">
        <v>24117</v>
      </c>
      <c r="C1679" s="130" t="s">
        <v>7196</v>
      </c>
      <c r="D1679" s="132">
        <v>35.67</v>
      </c>
    </row>
    <row r="1680" spans="1:4" ht="12" customHeight="1">
      <c r="A1680" s="130" t="s">
        <v>17466</v>
      </c>
      <c r="B1680" s="131" t="s">
        <v>24118</v>
      </c>
      <c r="C1680" s="130" t="s">
        <v>7196</v>
      </c>
      <c r="D1680" s="132">
        <v>49.94</v>
      </c>
    </row>
    <row r="1681" spans="1:4" ht="12" customHeight="1">
      <c r="A1681" s="130" t="s">
        <v>17467</v>
      </c>
      <c r="B1681" s="131" t="s">
        <v>24119</v>
      </c>
      <c r="C1681" s="130" t="s">
        <v>7196</v>
      </c>
      <c r="D1681" s="132">
        <v>69.72</v>
      </c>
    </row>
    <row r="1682" spans="1:4" ht="12" customHeight="1">
      <c r="A1682" s="130" t="s">
        <v>24120</v>
      </c>
      <c r="B1682" s="131" t="s">
        <v>24121</v>
      </c>
      <c r="C1682" s="130" t="s">
        <v>7196</v>
      </c>
      <c r="D1682" s="132">
        <v>101.35</v>
      </c>
    </row>
    <row r="1683" spans="1:4" ht="12" customHeight="1">
      <c r="A1683" s="130" t="s">
        <v>24122</v>
      </c>
      <c r="B1683" s="131" t="s">
        <v>24123</v>
      </c>
      <c r="C1683" s="130" t="s">
        <v>7196</v>
      </c>
      <c r="D1683" s="132">
        <v>116.71</v>
      </c>
    </row>
    <row r="1684" spans="1:4" ht="12" customHeight="1">
      <c r="A1684" s="130" t="s">
        <v>18538</v>
      </c>
      <c r="B1684" s="131" t="s">
        <v>18539</v>
      </c>
      <c r="C1684" s="130" t="s">
        <v>7196</v>
      </c>
      <c r="D1684" s="132">
        <v>18.05</v>
      </c>
    </row>
    <row r="1685" spans="1:4" ht="12" customHeight="1">
      <c r="A1685" s="130" t="s">
        <v>18540</v>
      </c>
      <c r="B1685" s="131" t="s">
        <v>18541</v>
      </c>
      <c r="C1685" s="130" t="s">
        <v>7196</v>
      </c>
      <c r="D1685" s="132">
        <v>62.51</v>
      </c>
    </row>
    <row r="1686" spans="1:4" ht="12" customHeight="1">
      <c r="A1686" s="130" t="s">
        <v>18542</v>
      </c>
      <c r="B1686" s="131" t="s">
        <v>18543</v>
      </c>
      <c r="C1686" s="130" t="s">
        <v>7196</v>
      </c>
      <c r="D1686" s="132">
        <v>77.150000000000006</v>
      </c>
    </row>
    <row r="1687" spans="1:4" ht="18" customHeight="1">
      <c r="A1687" s="130" t="s">
        <v>18531</v>
      </c>
      <c r="B1687" s="131" t="s">
        <v>24124</v>
      </c>
      <c r="C1687" s="130" t="s">
        <v>7196</v>
      </c>
      <c r="D1687" s="132">
        <v>95.34</v>
      </c>
    </row>
    <row r="1688" spans="1:4" ht="12" customHeight="1">
      <c r="A1688" s="130" t="s">
        <v>18532</v>
      </c>
      <c r="B1688" s="131" t="s">
        <v>23180</v>
      </c>
      <c r="C1688" s="130" t="s">
        <v>7196</v>
      </c>
      <c r="D1688" s="132">
        <v>107.5</v>
      </c>
    </row>
    <row r="1689" spans="1:4" ht="12" customHeight="1">
      <c r="A1689" s="130" t="s">
        <v>18533</v>
      </c>
      <c r="B1689" s="131" t="s">
        <v>23181</v>
      </c>
      <c r="C1689" s="130" t="s">
        <v>7196</v>
      </c>
      <c r="D1689" s="132">
        <v>160.05000000000001</v>
      </c>
    </row>
    <row r="1690" spans="1:4" ht="18" customHeight="1">
      <c r="A1690" s="130" t="s">
        <v>18626</v>
      </c>
      <c r="B1690" s="131" t="s">
        <v>24125</v>
      </c>
      <c r="C1690" s="130" t="s">
        <v>7196</v>
      </c>
      <c r="D1690" s="132">
        <v>92.42</v>
      </c>
    </row>
    <row r="1691" spans="1:4" ht="12" customHeight="1">
      <c r="A1691" s="130" t="s">
        <v>18582</v>
      </c>
      <c r="B1691" s="131" t="s">
        <v>23182</v>
      </c>
      <c r="C1691" s="130" t="s">
        <v>7196</v>
      </c>
      <c r="D1691" s="132">
        <v>15.82</v>
      </c>
    </row>
    <row r="1692" spans="1:4" ht="12" customHeight="1">
      <c r="A1692" s="130" t="s">
        <v>18677</v>
      </c>
      <c r="B1692" s="131" t="s">
        <v>23183</v>
      </c>
      <c r="C1692" s="130" t="s">
        <v>7196</v>
      </c>
      <c r="D1692" s="132">
        <v>41.35</v>
      </c>
    </row>
    <row r="1693" spans="1:4" ht="12" customHeight="1">
      <c r="A1693" s="130" t="s">
        <v>18583</v>
      </c>
      <c r="B1693" s="131" t="s">
        <v>23184</v>
      </c>
      <c r="C1693" s="130" t="s">
        <v>7196</v>
      </c>
      <c r="D1693" s="132">
        <v>6.91</v>
      </c>
    </row>
    <row r="1694" spans="1:4" ht="12" customHeight="1">
      <c r="A1694" s="130" t="s">
        <v>18584</v>
      </c>
      <c r="B1694" s="131" t="s">
        <v>23185</v>
      </c>
      <c r="C1694" s="130" t="s">
        <v>7196</v>
      </c>
      <c r="D1694" s="132">
        <v>10.75</v>
      </c>
    </row>
    <row r="1695" spans="1:4" ht="12" customHeight="1">
      <c r="A1695" s="130" t="s">
        <v>18585</v>
      </c>
      <c r="B1695" s="131" t="s">
        <v>23186</v>
      </c>
      <c r="C1695" s="130" t="s">
        <v>7196</v>
      </c>
      <c r="D1695" s="132">
        <v>14.98</v>
      </c>
    </row>
    <row r="1696" spans="1:4" ht="12" customHeight="1">
      <c r="A1696" s="130" t="s">
        <v>18556</v>
      </c>
      <c r="B1696" s="131" t="s">
        <v>23187</v>
      </c>
      <c r="C1696" s="130" t="s">
        <v>7196</v>
      </c>
      <c r="D1696" s="132">
        <v>15.82</v>
      </c>
    </row>
    <row r="1697" spans="1:4" ht="12" customHeight="1">
      <c r="A1697" s="130" t="s">
        <v>18561</v>
      </c>
      <c r="B1697" s="131" t="s">
        <v>23188</v>
      </c>
      <c r="C1697" s="130" t="s">
        <v>7196</v>
      </c>
      <c r="D1697" s="132">
        <v>6.91</v>
      </c>
    </row>
    <row r="1698" spans="1:4" ht="12" customHeight="1">
      <c r="A1698" s="130" t="s">
        <v>18559</v>
      </c>
      <c r="B1698" s="131" t="s">
        <v>23189</v>
      </c>
      <c r="C1698" s="130" t="s">
        <v>7196</v>
      </c>
      <c r="D1698" s="132">
        <v>10.75</v>
      </c>
    </row>
    <row r="1699" spans="1:4" ht="12" customHeight="1">
      <c r="A1699" s="130" t="s">
        <v>18629</v>
      </c>
      <c r="B1699" s="131" t="s">
        <v>18630</v>
      </c>
      <c r="C1699" s="130" t="s">
        <v>7196</v>
      </c>
      <c r="D1699" s="132">
        <v>47.42</v>
      </c>
    </row>
    <row r="1700" spans="1:4" ht="12" customHeight="1">
      <c r="A1700" s="130" t="s">
        <v>18637</v>
      </c>
      <c r="B1700" s="131" t="s">
        <v>18638</v>
      </c>
      <c r="C1700" s="130" t="s">
        <v>7196</v>
      </c>
      <c r="D1700" s="132">
        <v>96.76</v>
      </c>
    </row>
    <row r="1701" spans="1:4" ht="12" customHeight="1">
      <c r="A1701" s="130" t="s">
        <v>18675</v>
      </c>
      <c r="B1701" s="131" t="s">
        <v>18676</v>
      </c>
      <c r="C1701" s="130" t="s">
        <v>7199</v>
      </c>
      <c r="D1701" s="132">
        <v>126.69</v>
      </c>
    </row>
    <row r="1702" spans="1:4" ht="12" customHeight="1">
      <c r="A1702" s="130" t="s">
        <v>18678</v>
      </c>
      <c r="B1702" s="131" t="s">
        <v>18679</v>
      </c>
      <c r="C1702" s="130" t="s">
        <v>7196</v>
      </c>
      <c r="D1702" s="132">
        <v>38.409999999999997</v>
      </c>
    </row>
    <row r="1703" spans="1:4" ht="12" customHeight="1">
      <c r="A1703" s="130" t="s">
        <v>18680</v>
      </c>
      <c r="B1703" s="131" t="s">
        <v>18681</v>
      </c>
      <c r="C1703" s="130" t="s">
        <v>7196</v>
      </c>
      <c r="D1703" s="132">
        <v>103.38</v>
      </c>
    </row>
    <row r="1704" spans="1:4" ht="12" customHeight="1">
      <c r="A1704" s="130" t="s">
        <v>18685</v>
      </c>
      <c r="B1704" s="131" t="s">
        <v>24126</v>
      </c>
      <c r="C1704" s="130" t="s">
        <v>7196</v>
      </c>
      <c r="D1704" s="132">
        <v>7.26</v>
      </c>
    </row>
    <row r="1705" spans="1:4" ht="12" customHeight="1">
      <c r="A1705" s="130" t="s">
        <v>18690</v>
      </c>
      <c r="B1705" s="131" t="s">
        <v>24127</v>
      </c>
      <c r="C1705" s="130" t="s">
        <v>7196</v>
      </c>
      <c r="D1705" s="132">
        <v>11.11</v>
      </c>
    </row>
    <row r="1706" spans="1:4" ht="12" customHeight="1">
      <c r="A1706" s="130" t="s">
        <v>18682</v>
      </c>
      <c r="B1706" s="131" t="s">
        <v>24128</v>
      </c>
      <c r="C1706" s="130" t="s">
        <v>7196</v>
      </c>
      <c r="D1706" s="132">
        <v>34.25</v>
      </c>
    </row>
    <row r="1707" spans="1:4" ht="12" customHeight="1">
      <c r="A1707" s="130" t="s">
        <v>18683</v>
      </c>
      <c r="B1707" s="131" t="s">
        <v>24129</v>
      </c>
      <c r="C1707" s="130" t="s">
        <v>7196</v>
      </c>
      <c r="D1707" s="132">
        <v>26.9</v>
      </c>
    </row>
    <row r="1708" spans="1:4" ht="12" customHeight="1">
      <c r="A1708" s="130" t="s">
        <v>18684</v>
      </c>
      <c r="B1708" s="131" t="s">
        <v>24130</v>
      </c>
      <c r="C1708" s="130" t="s">
        <v>7196</v>
      </c>
      <c r="D1708" s="132">
        <v>19.95</v>
      </c>
    </row>
    <row r="1709" spans="1:4" ht="12" customHeight="1">
      <c r="A1709" s="130" t="s">
        <v>18686</v>
      </c>
      <c r="B1709" s="131" t="s">
        <v>24131</v>
      </c>
      <c r="C1709" s="130" t="s">
        <v>7196</v>
      </c>
      <c r="D1709" s="132">
        <v>67.16</v>
      </c>
    </row>
    <row r="1710" spans="1:4" ht="12" customHeight="1">
      <c r="A1710" s="130" t="s">
        <v>18687</v>
      </c>
      <c r="B1710" s="131" t="s">
        <v>24132</v>
      </c>
      <c r="C1710" s="130" t="s">
        <v>7196</v>
      </c>
      <c r="D1710" s="132">
        <v>49.02</v>
      </c>
    </row>
    <row r="1711" spans="1:4" ht="12" customHeight="1">
      <c r="A1711" s="130" t="s">
        <v>18688</v>
      </c>
      <c r="B1711" s="131" t="s">
        <v>18689</v>
      </c>
      <c r="C1711" s="130" t="s">
        <v>7196</v>
      </c>
      <c r="D1711" s="132">
        <v>95.98</v>
      </c>
    </row>
    <row r="1712" spans="1:4" ht="12" customHeight="1">
      <c r="A1712" s="130" t="s">
        <v>18691</v>
      </c>
      <c r="B1712" s="131" t="s">
        <v>24133</v>
      </c>
      <c r="C1712" s="130" t="s">
        <v>7196</v>
      </c>
      <c r="D1712" s="132">
        <v>115.88</v>
      </c>
    </row>
    <row r="1713" spans="1:4" ht="12" customHeight="1">
      <c r="A1713" s="130" t="s">
        <v>18692</v>
      </c>
      <c r="B1713" s="131" t="s">
        <v>18693</v>
      </c>
      <c r="C1713" s="130" t="s">
        <v>7196</v>
      </c>
      <c r="D1713" s="132">
        <v>38.06</v>
      </c>
    </row>
    <row r="1714" spans="1:4" ht="12" customHeight="1">
      <c r="A1714" s="130" t="s">
        <v>18694</v>
      </c>
      <c r="B1714" s="131" t="s">
        <v>18695</v>
      </c>
      <c r="C1714" s="130" t="s">
        <v>7196</v>
      </c>
      <c r="D1714" s="132">
        <v>80.92</v>
      </c>
    </row>
    <row r="1715" spans="1:4" ht="12" customHeight="1">
      <c r="A1715" s="130" t="s">
        <v>18696</v>
      </c>
      <c r="B1715" s="131" t="s">
        <v>18697</v>
      </c>
      <c r="C1715" s="130" t="s">
        <v>7196</v>
      </c>
      <c r="D1715" s="132">
        <v>3.1</v>
      </c>
    </row>
    <row r="1716" spans="1:4" ht="12" customHeight="1">
      <c r="A1716" s="130" t="s">
        <v>18698</v>
      </c>
      <c r="B1716" s="131" t="s">
        <v>18699</v>
      </c>
      <c r="C1716" s="130" t="s">
        <v>7196</v>
      </c>
      <c r="D1716" s="132">
        <v>4.33</v>
      </c>
    </row>
    <row r="1717" spans="1:4" ht="12" customHeight="1">
      <c r="A1717" s="130" t="s">
        <v>18700</v>
      </c>
      <c r="B1717" s="131" t="s">
        <v>18701</v>
      </c>
      <c r="C1717" s="130" t="s">
        <v>7196</v>
      </c>
      <c r="D1717" s="132">
        <v>8.56</v>
      </c>
    </row>
    <row r="1718" spans="1:4" ht="12" customHeight="1">
      <c r="A1718" s="130" t="s">
        <v>18702</v>
      </c>
      <c r="B1718" s="131" t="s">
        <v>18703</v>
      </c>
      <c r="C1718" s="130" t="s">
        <v>7196</v>
      </c>
      <c r="D1718" s="132">
        <v>12.46</v>
      </c>
    </row>
    <row r="1719" spans="1:4" ht="12" customHeight="1">
      <c r="A1719" s="130" t="s">
        <v>18704</v>
      </c>
      <c r="B1719" s="131" t="s">
        <v>18705</v>
      </c>
      <c r="C1719" s="130" t="s">
        <v>7196</v>
      </c>
      <c r="D1719" s="132">
        <v>14.28</v>
      </c>
    </row>
    <row r="1720" spans="1:4" ht="12" customHeight="1">
      <c r="A1720" s="130" t="s">
        <v>18706</v>
      </c>
      <c r="B1720" s="131" t="s">
        <v>18707</v>
      </c>
      <c r="C1720" s="130" t="s">
        <v>7196</v>
      </c>
      <c r="D1720" s="132">
        <v>24.1</v>
      </c>
    </row>
    <row r="1721" spans="1:4" ht="12" customHeight="1">
      <c r="A1721" s="130" t="s">
        <v>18708</v>
      </c>
      <c r="B1721" s="131" t="s">
        <v>18709</v>
      </c>
      <c r="C1721" s="130" t="s">
        <v>7196</v>
      </c>
      <c r="D1721" s="132">
        <v>40.369999999999997</v>
      </c>
    </row>
    <row r="1722" spans="1:4" ht="12" customHeight="1">
      <c r="A1722" s="130" t="s">
        <v>18710</v>
      </c>
      <c r="B1722" s="131" t="s">
        <v>18711</v>
      </c>
      <c r="C1722" s="130" t="s">
        <v>7196</v>
      </c>
      <c r="D1722" s="132">
        <v>50.45</v>
      </c>
    </row>
    <row r="1723" spans="1:4" ht="12" customHeight="1">
      <c r="A1723" s="130" t="s">
        <v>18715</v>
      </c>
      <c r="B1723" s="131" t="s">
        <v>24134</v>
      </c>
      <c r="C1723" s="130" t="s">
        <v>7199</v>
      </c>
      <c r="D1723" s="132">
        <v>7.37</v>
      </c>
    </row>
    <row r="1724" spans="1:4" ht="12" customHeight="1">
      <c r="A1724" s="130" t="s">
        <v>18716</v>
      </c>
      <c r="B1724" s="131" t="s">
        <v>18717</v>
      </c>
      <c r="C1724" s="130" t="s">
        <v>7199</v>
      </c>
      <c r="D1724" s="132">
        <v>416.38</v>
      </c>
    </row>
    <row r="1725" spans="1:4" ht="12" customHeight="1">
      <c r="A1725" s="130" t="s">
        <v>18718</v>
      </c>
      <c r="B1725" s="131" t="s">
        <v>18719</v>
      </c>
      <c r="C1725" s="130" t="s">
        <v>7199</v>
      </c>
      <c r="D1725" s="132">
        <v>7.24</v>
      </c>
    </row>
    <row r="1726" spans="1:4" ht="12" customHeight="1">
      <c r="A1726" s="130" t="s">
        <v>18720</v>
      </c>
      <c r="B1726" s="131" t="s">
        <v>18721</v>
      </c>
      <c r="C1726" s="130" t="s">
        <v>7199</v>
      </c>
      <c r="D1726" s="132">
        <v>8.73</v>
      </c>
    </row>
    <row r="1727" spans="1:4" ht="12" customHeight="1">
      <c r="A1727" s="130" t="s">
        <v>18722</v>
      </c>
      <c r="B1727" s="131" t="s">
        <v>18723</v>
      </c>
      <c r="C1727" s="130" t="s">
        <v>7199</v>
      </c>
      <c r="D1727" s="132">
        <v>14.71</v>
      </c>
    </row>
    <row r="1728" spans="1:4" ht="12" customHeight="1">
      <c r="A1728" s="130" t="s">
        <v>18724</v>
      </c>
      <c r="B1728" s="131" t="s">
        <v>18725</v>
      </c>
      <c r="C1728" s="130" t="s">
        <v>7199</v>
      </c>
      <c r="D1728" s="132">
        <v>28.29</v>
      </c>
    </row>
    <row r="1729" spans="1:4" ht="12" customHeight="1">
      <c r="A1729" s="130" t="s">
        <v>18726</v>
      </c>
      <c r="B1729" s="131" t="s">
        <v>18727</v>
      </c>
      <c r="C1729" s="130" t="s">
        <v>7199</v>
      </c>
      <c r="D1729" s="132">
        <v>30.21</v>
      </c>
    </row>
    <row r="1730" spans="1:4" ht="12" customHeight="1">
      <c r="A1730" s="130" t="s">
        <v>18728</v>
      </c>
      <c r="B1730" s="131" t="s">
        <v>18729</v>
      </c>
      <c r="C1730" s="130" t="s">
        <v>7199</v>
      </c>
      <c r="D1730" s="132">
        <v>78.599999999999994</v>
      </c>
    </row>
    <row r="1731" spans="1:4" ht="12" customHeight="1">
      <c r="A1731" s="130" t="s">
        <v>18730</v>
      </c>
      <c r="B1731" s="131" t="s">
        <v>18731</v>
      </c>
      <c r="C1731" s="130" t="s">
        <v>7199</v>
      </c>
      <c r="D1731" s="132">
        <v>160.07</v>
      </c>
    </row>
    <row r="1732" spans="1:4" ht="12" customHeight="1">
      <c r="A1732" s="130" t="s">
        <v>18732</v>
      </c>
      <c r="B1732" s="131" t="s">
        <v>18733</v>
      </c>
      <c r="C1732" s="130" t="s">
        <v>7199</v>
      </c>
      <c r="D1732" s="132">
        <v>188.99</v>
      </c>
    </row>
    <row r="1733" spans="1:4" ht="12" customHeight="1">
      <c r="A1733" s="130" t="s">
        <v>18742</v>
      </c>
      <c r="B1733" s="131" t="s">
        <v>24135</v>
      </c>
      <c r="C1733" s="130" t="s">
        <v>7199</v>
      </c>
      <c r="D1733" s="132">
        <v>9.26</v>
      </c>
    </row>
    <row r="1734" spans="1:4" ht="12" customHeight="1">
      <c r="A1734" s="130" t="s">
        <v>18738</v>
      </c>
      <c r="B1734" s="131" t="s">
        <v>24136</v>
      </c>
      <c r="C1734" s="130" t="s">
        <v>7199</v>
      </c>
      <c r="D1734" s="132">
        <v>20.65</v>
      </c>
    </row>
    <row r="1735" spans="1:4" ht="12" customHeight="1">
      <c r="A1735" s="130" t="s">
        <v>18736</v>
      </c>
      <c r="B1735" s="131" t="s">
        <v>24137</v>
      </c>
      <c r="C1735" s="130" t="s">
        <v>7199</v>
      </c>
      <c r="D1735" s="132">
        <v>35.65</v>
      </c>
    </row>
    <row r="1736" spans="1:4" ht="12" customHeight="1">
      <c r="A1736" s="130" t="s">
        <v>18737</v>
      </c>
      <c r="B1736" s="131" t="s">
        <v>24138</v>
      </c>
      <c r="C1736" s="130" t="s">
        <v>7199</v>
      </c>
      <c r="D1736" s="132">
        <v>35.200000000000003</v>
      </c>
    </row>
    <row r="1737" spans="1:4" ht="12" customHeight="1">
      <c r="A1737" s="130" t="s">
        <v>18739</v>
      </c>
      <c r="B1737" s="131" t="s">
        <v>24139</v>
      </c>
      <c r="C1737" s="130" t="s">
        <v>7199</v>
      </c>
      <c r="D1737" s="132">
        <v>181</v>
      </c>
    </row>
    <row r="1738" spans="1:4" ht="12" customHeight="1">
      <c r="A1738" s="130" t="s">
        <v>18740</v>
      </c>
      <c r="B1738" s="131" t="s">
        <v>24140</v>
      </c>
      <c r="C1738" s="130" t="s">
        <v>7199</v>
      </c>
      <c r="D1738" s="132">
        <v>88.02</v>
      </c>
    </row>
    <row r="1739" spans="1:4" ht="12" customHeight="1">
      <c r="A1739" s="130" t="s">
        <v>18741</v>
      </c>
      <c r="B1739" s="131" t="s">
        <v>24141</v>
      </c>
      <c r="C1739" s="130" t="s">
        <v>7199</v>
      </c>
      <c r="D1739" s="132">
        <v>229.21</v>
      </c>
    </row>
    <row r="1740" spans="1:4" ht="12" customHeight="1">
      <c r="A1740" s="130" t="s">
        <v>18743</v>
      </c>
      <c r="B1740" s="131" t="s">
        <v>24142</v>
      </c>
      <c r="C1740" s="130" t="s">
        <v>7199</v>
      </c>
      <c r="D1740" s="132">
        <v>351.79</v>
      </c>
    </row>
    <row r="1741" spans="1:4" ht="12" customHeight="1">
      <c r="A1741" s="130" t="s">
        <v>19304</v>
      </c>
      <c r="B1741" s="131" t="s">
        <v>7728</v>
      </c>
      <c r="C1741" s="130" t="s">
        <v>7199</v>
      </c>
      <c r="D1741" s="132">
        <v>2909.07</v>
      </c>
    </row>
    <row r="1742" spans="1:4" ht="12" customHeight="1">
      <c r="A1742" s="130" t="s">
        <v>19359</v>
      </c>
      <c r="B1742" s="131" t="s">
        <v>19360</v>
      </c>
      <c r="C1742" s="130" t="s">
        <v>7202</v>
      </c>
      <c r="D1742" s="132">
        <v>277.58</v>
      </c>
    </row>
    <row r="1743" spans="1:4" ht="12" customHeight="1">
      <c r="A1743" s="130" t="s">
        <v>19049</v>
      </c>
      <c r="B1743" s="131" t="s">
        <v>19050</v>
      </c>
      <c r="C1743" s="130" t="s">
        <v>7199</v>
      </c>
      <c r="D1743" s="132">
        <v>410.54</v>
      </c>
    </row>
    <row r="1744" spans="1:4" ht="12" customHeight="1">
      <c r="A1744" s="130" t="s">
        <v>19777</v>
      </c>
      <c r="B1744" s="131" t="s">
        <v>19778</v>
      </c>
      <c r="C1744" s="130" t="s">
        <v>7199</v>
      </c>
      <c r="D1744" s="132">
        <v>242.27</v>
      </c>
    </row>
    <row r="1745" spans="1:4" ht="12" customHeight="1">
      <c r="A1745" s="130" t="s">
        <v>19164</v>
      </c>
      <c r="B1745" s="131" t="s">
        <v>19165</v>
      </c>
      <c r="C1745" s="130" t="s">
        <v>7199</v>
      </c>
      <c r="D1745" s="132">
        <v>304.92</v>
      </c>
    </row>
    <row r="1746" spans="1:4" ht="12" customHeight="1">
      <c r="A1746" s="130" t="s">
        <v>19166</v>
      </c>
      <c r="B1746" s="131" t="s">
        <v>19167</v>
      </c>
      <c r="C1746" s="130" t="s">
        <v>7199</v>
      </c>
      <c r="D1746" s="132">
        <v>287.06</v>
      </c>
    </row>
    <row r="1747" spans="1:4" ht="12" customHeight="1">
      <c r="A1747" s="130" t="s">
        <v>19168</v>
      </c>
      <c r="B1747" s="131" t="s">
        <v>19169</v>
      </c>
      <c r="C1747" s="130" t="s">
        <v>7199</v>
      </c>
      <c r="D1747" s="132">
        <v>281.95999999999998</v>
      </c>
    </row>
    <row r="1748" spans="1:4" ht="12" customHeight="1">
      <c r="A1748" s="130" t="s">
        <v>19204</v>
      </c>
      <c r="B1748" s="131" t="s">
        <v>19205</v>
      </c>
      <c r="C1748" s="130" t="s">
        <v>7199</v>
      </c>
      <c r="D1748" s="132">
        <v>833.27</v>
      </c>
    </row>
    <row r="1749" spans="1:4" ht="12" customHeight="1">
      <c r="A1749" s="130" t="s">
        <v>19206</v>
      </c>
      <c r="B1749" s="131" t="s">
        <v>19207</v>
      </c>
      <c r="C1749" s="130" t="s">
        <v>7199</v>
      </c>
      <c r="D1749" s="132">
        <v>46.52</v>
      </c>
    </row>
    <row r="1750" spans="1:4" ht="12" customHeight="1">
      <c r="A1750" s="130" t="s">
        <v>19208</v>
      </c>
      <c r="B1750" s="131" t="s">
        <v>19209</v>
      </c>
      <c r="C1750" s="130" t="s">
        <v>7199</v>
      </c>
      <c r="D1750" s="132">
        <v>61.87</v>
      </c>
    </row>
    <row r="1751" spans="1:4" ht="12" customHeight="1">
      <c r="A1751" s="130" t="s">
        <v>19210</v>
      </c>
      <c r="B1751" s="131" t="s">
        <v>19211</v>
      </c>
      <c r="C1751" s="130" t="s">
        <v>7199</v>
      </c>
      <c r="D1751" s="132">
        <v>84.8</v>
      </c>
    </row>
    <row r="1752" spans="1:4" ht="12" customHeight="1">
      <c r="A1752" s="130" t="s">
        <v>19212</v>
      </c>
      <c r="B1752" s="131" t="s">
        <v>19213</v>
      </c>
      <c r="C1752" s="130" t="s">
        <v>7199</v>
      </c>
      <c r="D1752" s="132">
        <v>131.9</v>
      </c>
    </row>
    <row r="1753" spans="1:4" ht="12" customHeight="1">
      <c r="A1753" s="130" t="s">
        <v>19214</v>
      </c>
      <c r="B1753" s="131" t="s">
        <v>19215</v>
      </c>
      <c r="C1753" s="130" t="s">
        <v>7199</v>
      </c>
      <c r="D1753" s="132">
        <v>179.06</v>
      </c>
    </row>
    <row r="1754" spans="1:4" ht="12" customHeight="1">
      <c r="A1754" s="130" t="s">
        <v>19216</v>
      </c>
      <c r="B1754" s="131" t="s">
        <v>19217</v>
      </c>
      <c r="C1754" s="130" t="s">
        <v>7199</v>
      </c>
      <c r="D1754" s="132">
        <v>240.54</v>
      </c>
    </row>
    <row r="1755" spans="1:4" ht="12" customHeight="1">
      <c r="A1755" s="130" t="s">
        <v>19218</v>
      </c>
      <c r="B1755" s="131" t="s">
        <v>19219</v>
      </c>
      <c r="C1755" s="130" t="s">
        <v>7199</v>
      </c>
      <c r="D1755" s="132">
        <v>388.95</v>
      </c>
    </row>
    <row r="1756" spans="1:4" ht="12" customHeight="1">
      <c r="A1756" s="130" t="s">
        <v>19220</v>
      </c>
      <c r="B1756" s="131" t="s">
        <v>19221</v>
      </c>
      <c r="C1756" s="130" t="s">
        <v>7199</v>
      </c>
      <c r="D1756" s="132">
        <v>547.66999999999996</v>
      </c>
    </row>
    <row r="1757" spans="1:4" ht="12" customHeight="1">
      <c r="A1757" s="130" t="s">
        <v>19272</v>
      </c>
      <c r="B1757" s="131" t="s">
        <v>19273</v>
      </c>
      <c r="C1757" s="130" t="s">
        <v>7199</v>
      </c>
      <c r="D1757" s="132">
        <v>65.83</v>
      </c>
    </row>
    <row r="1758" spans="1:4" ht="12" customHeight="1">
      <c r="A1758" s="130" t="s">
        <v>19268</v>
      </c>
      <c r="B1758" s="131" t="s">
        <v>19269</v>
      </c>
      <c r="C1758" s="130" t="s">
        <v>7199</v>
      </c>
      <c r="D1758" s="132">
        <v>728.44</v>
      </c>
    </row>
    <row r="1759" spans="1:4" ht="12" customHeight="1">
      <c r="A1759" s="130" t="s">
        <v>19270</v>
      </c>
      <c r="B1759" s="131" t="s">
        <v>19271</v>
      </c>
      <c r="C1759" s="130" t="s">
        <v>7199</v>
      </c>
      <c r="D1759" s="132">
        <v>59.54</v>
      </c>
    </row>
    <row r="1760" spans="1:4" ht="12" customHeight="1">
      <c r="A1760" s="130" t="s">
        <v>19274</v>
      </c>
      <c r="B1760" s="131" t="s">
        <v>19275</v>
      </c>
      <c r="C1760" s="130" t="s">
        <v>7199</v>
      </c>
      <c r="D1760" s="132">
        <v>104.52</v>
      </c>
    </row>
    <row r="1761" spans="1:4" ht="12" customHeight="1">
      <c r="A1761" s="130" t="s">
        <v>19276</v>
      </c>
      <c r="B1761" s="131" t="s">
        <v>19277</v>
      </c>
      <c r="C1761" s="130" t="s">
        <v>7199</v>
      </c>
      <c r="D1761" s="132">
        <v>111.54</v>
      </c>
    </row>
    <row r="1762" spans="1:4" ht="12" customHeight="1">
      <c r="A1762" s="130" t="s">
        <v>19278</v>
      </c>
      <c r="B1762" s="131" t="s">
        <v>19279</v>
      </c>
      <c r="C1762" s="130" t="s">
        <v>7199</v>
      </c>
      <c r="D1762" s="132">
        <v>168.94</v>
      </c>
    </row>
    <row r="1763" spans="1:4" ht="12" customHeight="1">
      <c r="A1763" s="130" t="s">
        <v>19280</v>
      </c>
      <c r="B1763" s="131" t="s">
        <v>19281</v>
      </c>
      <c r="C1763" s="130" t="s">
        <v>7199</v>
      </c>
      <c r="D1763" s="132">
        <v>413.9</v>
      </c>
    </row>
    <row r="1764" spans="1:4" ht="12" customHeight="1">
      <c r="A1764" s="130" t="s">
        <v>19282</v>
      </c>
      <c r="B1764" s="131" t="s">
        <v>19283</v>
      </c>
      <c r="C1764" s="130" t="s">
        <v>7199</v>
      </c>
      <c r="D1764" s="132">
        <v>301.92</v>
      </c>
    </row>
    <row r="1765" spans="1:4" ht="12" customHeight="1">
      <c r="A1765" s="130" t="s">
        <v>19284</v>
      </c>
      <c r="B1765" s="131" t="s">
        <v>19285</v>
      </c>
      <c r="C1765" s="130" t="s">
        <v>7199</v>
      </c>
      <c r="D1765" s="132">
        <v>52.25</v>
      </c>
    </row>
    <row r="1766" spans="1:4" ht="20.100000000000001" customHeight="1">
      <c r="A1766" s="425" t="s">
        <v>25708</v>
      </c>
      <c r="B1766" s="425"/>
      <c r="C1766" s="425"/>
      <c r="D1766" s="425"/>
    </row>
    <row r="1767" spans="1:4" ht="15" customHeight="1">
      <c r="A1767" s="127" t="s">
        <v>7928</v>
      </c>
      <c r="B1767" s="128" t="s">
        <v>7473</v>
      </c>
      <c r="C1767" s="127" t="s">
        <v>7474</v>
      </c>
      <c r="D1767" s="129" t="s">
        <v>23761</v>
      </c>
    </row>
    <row r="1768" spans="1:4">
      <c r="A1768" s="130" t="s">
        <v>7929</v>
      </c>
      <c r="B1768" s="131" t="s">
        <v>7930</v>
      </c>
      <c r="C1768" s="130" t="s">
        <v>7199</v>
      </c>
      <c r="D1768" s="132">
        <v>1537.41</v>
      </c>
    </row>
    <row r="1769" spans="1:4">
      <c r="A1769" s="130" t="s">
        <v>7931</v>
      </c>
      <c r="B1769" s="131" t="s">
        <v>7932</v>
      </c>
      <c r="C1769" s="130" t="s">
        <v>7199</v>
      </c>
      <c r="D1769" s="132">
        <v>67.260000000000005</v>
      </c>
    </row>
    <row r="1770" spans="1:4">
      <c r="A1770" s="130" t="s">
        <v>7942</v>
      </c>
      <c r="B1770" s="131" t="s">
        <v>7943</v>
      </c>
      <c r="C1770" s="130" t="s">
        <v>7199</v>
      </c>
      <c r="D1770" s="132">
        <v>916.71</v>
      </c>
    </row>
    <row r="1771" spans="1:4" ht="22.5">
      <c r="A1771" s="130" t="s">
        <v>8086</v>
      </c>
      <c r="B1771" s="131" t="s">
        <v>8087</v>
      </c>
      <c r="C1771" s="130" t="s">
        <v>7199</v>
      </c>
      <c r="D1771" s="132">
        <v>224.4</v>
      </c>
    </row>
    <row r="1772" spans="1:4">
      <c r="A1772" s="130" t="s">
        <v>8102</v>
      </c>
      <c r="B1772" s="131" t="s">
        <v>8103</v>
      </c>
      <c r="C1772" s="130" t="s">
        <v>7199</v>
      </c>
      <c r="D1772" s="132">
        <v>117.69</v>
      </c>
    </row>
    <row r="1773" spans="1:4">
      <c r="A1773" s="130" t="s">
        <v>8104</v>
      </c>
      <c r="B1773" s="131" t="s">
        <v>24143</v>
      </c>
      <c r="C1773" s="130" t="s">
        <v>7199</v>
      </c>
      <c r="D1773" s="132">
        <v>243.42</v>
      </c>
    </row>
    <row r="1774" spans="1:4">
      <c r="A1774" s="130" t="s">
        <v>8105</v>
      </c>
      <c r="B1774" s="131" t="s">
        <v>8106</v>
      </c>
      <c r="C1774" s="130" t="s">
        <v>7199</v>
      </c>
      <c r="D1774" s="132">
        <v>130.13</v>
      </c>
    </row>
    <row r="1775" spans="1:4">
      <c r="A1775" s="130" t="s">
        <v>8107</v>
      </c>
      <c r="B1775" s="131" t="s">
        <v>8108</v>
      </c>
      <c r="C1775" s="130" t="s">
        <v>7199</v>
      </c>
      <c r="D1775" s="132">
        <v>1876.42</v>
      </c>
    </row>
    <row r="1776" spans="1:4">
      <c r="A1776" s="130" t="s">
        <v>8266</v>
      </c>
      <c r="B1776" s="131" t="s">
        <v>24144</v>
      </c>
      <c r="C1776" s="130" t="s">
        <v>7199</v>
      </c>
      <c r="D1776" s="132">
        <v>6.38</v>
      </c>
    </row>
    <row r="1777" spans="1:4">
      <c r="A1777" s="130" t="s">
        <v>8324</v>
      </c>
      <c r="B1777" s="131" t="s">
        <v>8325</v>
      </c>
      <c r="C1777" s="130" t="s">
        <v>7199</v>
      </c>
      <c r="D1777" s="132">
        <v>86.9</v>
      </c>
    </row>
    <row r="1778" spans="1:4" ht="22.5">
      <c r="A1778" s="130" t="s">
        <v>8362</v>
      </c>
      <c r="B1778" s="131" t="s">
        <v>25570</v>
      </c>
      <c r="C1778" s="130" t="s">
        <v>7199</v>
      </c>
      <c r="D1778" s="132">
        <v>327</v>
      </c>
    </row>
    <row r="1779" spans="1:4" ht="33.75">
      <c r="A1779" s="130" t="s">
        <v>20634</v>
      </c>
      <c r="B1779" s="131" t="s">
        <v>20635</v>
      </c>
      <c r="C1779" s="130" t="s">
        <v>7199</v>
      </c>
      <c r="D1779" s="132">
        <v>45.93</v>
      </c>
    </row>
    <row r="1780" spans="1:4" ht="22.5">
      <c r="A1780" s="130" t="s">
        <v>20636</v>
      </c>
      <c r="B1780" s="131" t="s">
        <v>20300</v>
      </c>
      <c r="C1780" s="130" t="s">
        <v>7199</v>
      </c>
      <c r="D1780" s="132">
        <v>37.64</v>
      </c>
    </row>
    <row r="1781" spans="1:4" ht="22.5">
      <c r="A1781" s="130" t="s">
        <v>20637</v>
      </c>
      <c r="B1781" s="131" t="s">
        <v>20298</v>
      </c>
      <c r="C1781" s="130" t="s">
        <v>7199</v>
      </c>
      <c r="D1781" s="132">
        <v>45.8</v>
      </c>
    </row>
    <row r="1782" spans="1:4" ht="22.5">
      <c r="A1782" s="130" t="s">
        <v>8363</v>
      </c>
      <c r="B1782" s="131" t="s">
        <v>601</v>
      </c>
      <c r="C1782" s="130" t="s">
        <v>7199</v>
      </c>
      <c r="D1782" s="132">
        <v>208.68</v>
      </c>
    </row>
    <row r="1783" spans="1:4" ht="22.5">
      <c r="A1783" s="130" t="s">
        <v>8364</v>
      </c>
      <c r="B1783" s="131" t="s">
        <v>599</v>
      </c>
      <c r="C1783" s="130" t="s">
        <v>7199</v>
      </c>
      <c r="D1783" s="132">
        <v>175.65</v>
      </c>
    </row>
    <row r="1784" spans="1:4" ht="22.5">
      <c r="A1784" s="130" t="s">
        <v>8365</v>
      </c>
      <c r="B1784" s="131" t="s">
        <v>603</v>
      </c>
      <c r="C1784" s="130" t="s">
        <v>7199</v>
      </c>
      <c r="D1784" s="132">
        <v>113.51</v>
      </c>
    </row>
    <row r="1785" spans="1:4">
      <c r="A1785" s="130" t="s">
        <v>8400</v>
      </c>
      <c r="B1785" s="131" t="s">
        <v>8401</v>
      </c>
      <c r="C1785" s="130" t="s">
        <v>7199</v>
      </c>
      <c r="D1785" s="132">
        <v>81.86</v>
      </c>
    </row>
    <row r="1786" spans="1:4">
      <c r="A1786" s="130" t="s">
        <v>8472</v>
      </c>
      <c r="B1786" s="131" t="s">
        <v>8473</v>
      </c>
      <c r="C1786" s="130" t="s">
        <v>7199</v>
      </c>
      <c r="D1786" s="132">
        <v>1.1499999999999999</v>
      </c>
    </row>
    <row r="1787" spans="1:4">
      <c r="A1787" s="130" t="s">
        <v>8474</v>
      </c>
      <c r="B1787" s="131" t="s">
        <v>8475</v>
      </c>
      <c r="C1787" s="130" t="s">
        <v>7199</v>
      </c>
      <c r="D1787" s="132">
        <v>1.08</v>
      </c>
    </row>
    <row r="1788" spans="1:4">
      <c r="A1788" s="130" t="s">
        <v>8476</v>
      </c>
      <c r="B1788" s="131" t="s">
        <v>8477</v>
      </c>
      <c r="C1788" s="130" t="s">
        <v>7199</v>
      </c>
      <c r="D1788" s="132">
        <v>0.73</v>
      </c>
    </row>
    <row r="1789" spans="1:4">
      <c r="A1789" s="130" t="s">
        <v>8478</v>
      </c>
      <c r="B1789" s="131" t="s">
        <v>8479</v>
      </c>
      <c r="C1789" s="130" t="s">
        <v>7199</v>
      </c>
      <c r="D1789" s="132">
        <v>0.26</v>
      </c>
    </row>
    <row r="1790" spans="1:4">
      <c r="A1790" s="130" t="s">
        <v>8480</v>
      </c>
      <c r="B1790" s="131" t="s">
        <v>8481</v>
      </c>
      <c r="C1790" s="130" t="s">
        <v>7199</v>
      </c>
      <c r="D1790" s="132">
        <v>2.6</v>
      </c>
    </row>
    <row r="1791" spans="1:4">
      <c r="A1791" s="130" t="s">
        <v>8482</v>
      </c>
      <c r="B1791" s="131" t="s">
        <v>8483</v>
      </c>
      <c r="C1791" s="130" t="s">
        <v>7199</v>
      </c>
      <c r="D1791" s="132">
        <v>1.34</v>
      </c>
    </row>
    <row r="1792" spans="1:4">
      <c r="A1792" s="130" t="s">
        <v>8484</v>
      </c>
      <c r="B1792" s="131" t="s">
        <v>8485</v>
      </c>
      <c r="C1792" s="130" t="s">
        <v>7199</v>
      </c>
      <c r="D1792" s="132">
        <v>4.3099999999999996</v>
      </c>
    </row>
    <row r="1793" spans="1:4">
      <c r="A1793" s="130" t="s">
        <v>8486</v>
      </c>
      <c r="B1793" s="131" t="s">
        <v>8487</v>
      </c>
      <c r="C1793" s="130" t="s">
        <v>7199</v>
      </c>
      <c r="D1793" s="132">
        <v>3.85</v>
      </c>
    </row>
    <row r="1794" spans="1:4">
      <c r="A1794" s="130" t="s">
        <v>8488</v>
      </c>
      <c r="B1794" s="131" t="s">
        <v>8489</v>
      </c>
      <c r="C1794" s="130" t="s">
        <v>7199</v>
      </c>
      <c r="D1794" s="132">
        <v>0.55000000000000004</v>
      </c>
    </row>
    <row r="1795" spans="1:4">
      <c r="A1795" s="130" t="s">
        <v>8490</v>
      </c>
      <c r="B1795" s="131" t="s">
        <v>8491</v>
      </c>
      <c r="C1795" s="130" t="s">
        <v>7199</v>
      </c>
      <c r="D1795" s="132">
        <v>4.66</v>
      </c>
    </row>
    <row r="1796" spans="1:4">
      <c r="A1796" s="130" t="s">
        <v>8498</v>
      </c>
      <c r="B1796" s="131" t="s">
        <v>8499</v>
      </c>
      <c r="C1796" s="130" t="s">
        <v>7199</v>
      </c>
      <c r="D1796" s="132">
        <v>0.6</v>
      </c>
    </row>
    <row r="1797" spans="1:4">
      <c r="A1797" s="130" t="s">
        <v>8522</v>
      </c>
      <c r="B1797" s="131" t="s">
        <v>8523</v>
      </c>
      <c r="C1797" s="130" t="s">
        <v>7199</v>
      </c>
      <c r="D1797" s="132">
        <v>40.880000000000003</v>
      </c>
    </row>
    <row r="1798" spans="1:4" ht="22.5">
      <c r="A1798" s="130" t="s">
        <v>20663</v>
      </c>
      <c r="B1798" s="131" t="s">
        <v>20304</v>
      </c>
      <c r="C1798" s="130" t="s">
        <v>7199</v>
      </c>
      <c r="D1798" s="132">
        <v>172.23</v>
      </c>
    </row>
    <row r="1799" spans="1:4" ht="22.5">
      <c r="A1799" s="130" t="s">
        <v>20664</v>
      </c>
      <c r="B1799" s="131" t="s">
        <v>20306</v>
      </c>
      <c r="C1799" s="130" t="s">
        <v>7199</v>
      </c>
      <c r="D1799" s="132">
        <v>318.95</v>
      </c>
    </row>
    <row r="1800" spans="1:4" ht="33.75">
      <c r="A1800" s="130" t="s">
        <v>20665</v>
      </c>
      <c r="B1800" s="131" t="s">
        <v>20666</v>
      </c>
      <c r="C1800" s="130" t="s">
        <v>7199</v>
      </c>
      <c r="D1800" s="132">
        <v>58.88</v>
      </c>
    </row>
    <row r="1801" spans="1:4">
      <c r="A1801" s="130" t="s">
        <v>8574</v>
      </c>
      <c r="B1801" s="131" t="s">
        <v>7801</v>
      </c>
      <c r="C1801" s="130" t="s">
        <v>7199</v>
      </c>
      <c r="D1801" s="132">
        <v>36.369999999999997</v>
      </c>
    </row>
    <row r="1802" spans="1:4">
      <c r="A1802" s="130" t="s">
        <v>8581</v>
      </c>
      <c r="B1802" s="131" t="s">
        <v>8582</v>
      </c>
      <c r="C1802" s="130" t="s">
        <v>7196</v>
      </c>
      <c r="D1802" s="132">
        <v>49.63</v>
      </c>
    </row>
    <row r="1803" spans="1:4">
      <c r="A1803" s="130" t="s">
        <v>8583</v>
      </c>
      <c r="B1803" s="131" t="s">
        <v>8584</v>
      </c>
      <c r="C1803" s="130" t="s">
        <v>7196</v>
      </c>
      <c r="D1803" s="132">
        <v>102.28</v>
      </c>
    </row>
    <row r="1804" spans="1:4">
      <c r="A1804" s="130" t="s">
        <v>8585</v>
      </c>
      <c r="B1804" s="131" t="s">
        <v>8586</v>
      </c>
      <c r="C1804" s="130" t="s">
        <v>7199</v>
      </c>
      <c r="D1804" s="132">
        <v>37.14</v>
      </c>
    </row>
    <row r="1805" spans="1:4">
      <c r="A1805" s="130" t="s">
        <v>8587</v>
      </c>
      <c r="B1805" s="131" t="s">
        <v>8588</v>
      </c>
      <c r="C1805" s="130" t="s">
        <v>7199</v>
      </c>
      <c r="D1805" s="132">
        <v>37.270000000000003</v>
      </c>
    </row>
    <row r="1806" spans="1:4">
      <c r="A1806" s="130" t="s">
        <v>8589</v>
      </c>
      <c r="B1806" s="131" t="s">
        <v>8590</v>
      </c>
      <c r="C1806" s="130" t="s">
        <v>7199</v>
      </c>
      <c r="D1806" s="132">
        <v>41.32</v>
      </c>
    </row>
    <row r="1807" spans="1:4">
      <c r="A1807" s="130" t="s">
        <v>8591</v>
      </c>
      <c r="B1807" s="131" t="s">
        <v>8592</v>
      </c>
      <c r="C1807" s="130" t="s">
        <v>7199</v>
      </c>
      <c r="D1807" s="132">
        <v>40.65</v>
      </c>
    </row>
    <row r="1808" spans="1:4">
      <c r="A1808" s="130" t="s">
        <v>8593</v>
      </c>
      <c r="B1808" s="131" t="s">
        <v>8594</v>
      </c>
      <c r="C1808" s="130" t="s">
        <v>7199</v>
      </c>
      <c r="D1808" s="132">
        <v>33.6</v>
      </c>
    </row>
    <row r="1809" spans="1:4">
      <c r="A1809" s="130" t="s">
        <v>8603</v>
      </c>
      <c r="B1809" s="131" t="s">
        <v>8604</v>
      </c>
      <c r="C1809" s="130" t="s">
        <v>7199</v>
      </c>
      <c r="D1809" s="132">
        <v>40.17</v>
      </c>
    </row>
    <row r="1810" spans="1:4">
      <c r="A1810" s="130" t="s">
        <v>8605</v>
      </c>
      <c r="B1810" s="131" t="s">
        <v>8606</v>
      </c>
      <c r="C1810" s="130" t="s">
        <v>7199</v>
      </c>
      <c r="D1810" s="132">
        <v>54.16</v>
      </c>
    </row>
    <row r="1811" spans="1:4">
      <c r="A1811" s="130" t="s">
        <v>8607</v>
      </c>
      <c r="B1811" s="131" t="s">
        <v>8608</v>
      </c>
      <c r="C1811" s="130" t="s">
        <v>7199</v>
      </c>
      <c r="D1811" s="132">
        <v>24.41</v>
      </c>
    </row>
    <row r="1812" spans="1:4">
      <c r="A1812" s="130" t="s">
        <v>8609</v>
      </c>
      <c r="B1812" s="131" t="s">
        <v>8610</v>
      </c>
      <c r="C1812" s="130" t="s">
        <v>7199</v>
      </c>
      <c r="D1812" s="132">
        <v>125.44</v>
      </c>
    </row>
    <row r="1813" spans="1:4">
      <c r="A1813" s="130" t="s">
        <v>8611</v>
      </c>
      <c r="B1813" s="131" t="s">
        <v>8612</v>
      </c>
      <c r="C1813" s="130" t="s">
        <v>7199</v>
      </c>
      <c r="D1813" s="132">
        <v>125.44</v>
      </c>
    </row>
    <row r="1814" spans="1:4">
      <c r="A1814" s="130" t="s">
        <v>8613</v>
      </c>
      <c r="B1814" s="131" t="s">
        <v>8614</v>
      </c>
      <c r="C1814" s="130" t="s">
        <v>7199</v>
      </c>
      <c r="D1814" s="132">
        <v>173.24</v>
      </c>
    </row>
    <row r="1815" spans="1:4">
      <c r="A1815" s="130" t="s">
        <v>8615</v>
      </c>
      <c r="B1815" s="131" t="s">
        <v>8616</v>
      </c>
      <c r="C1815" s="130" t="s">
        <v>7199</v>
      </c>
      <c r="D1815" s="132">
        <v>410.95</v>
      </c>
    </row>
    <row r="1816" spans="1:4">
      <c r="A1816" s="130" t="s">
        <v>8617</v>
      </c>
      <c r="B1816" s="131" t="s">
        <v>8618</v>
      </c>
      <c r="C1816" s="130" t="s">
        <v>7199</v>
      </c>
      <c r="D1816" s="132">
        <v>54.72</v>
      </c>
    </row>
    <row r="1817" spans="1:4">
      <c r="A1817" s="130" t="s">
        <v>8619</v>
      </c>
      <c r="B1817" s="131" t="s">
        <v>8620</v>
      </c>
      <c r="C1817" s="130" t="s">
        <v>7199</v>
      </c>
      <c r="D1817" s="132">
        <v>296</v>
      </c>
    </row>
    <row r="1818" spans="1:4">
      <c r="A1818" s="130" t="s">
        <v>8621</v>
      </c>
      <c r="B1818" s="131" t="s">
        <v>24145</v>
      </c>
      <c r="C1818" s="130" t="s">
        <v>7199</v>
      </c>
      <c r="D1818" s="132">
        <v>56.58</v>
      </c>
    </row>
    <row r="1819" spans="1:4">
      <c r="A1819" s="130" t="s">
        <v>8642</v>
      </c>
      <c r="B1819" s="131" t="s">
        <v>8643</v>
      </c>
      <c r="C1819" s="130" t="s">
        <v>7199</v>
      </c>
      <c r="D1819" s="132">
        <v>147.87</v>
      </c>
    </row>
    <row r="1820" spans="1:4">
      <c r="A1820" s="130" t="s">
        <v>8674</v>
      </c>
      <c r="B1820" s="131" t="s">
        <v>8675</v>
      </c>
      <c r="C1820" s="130" t="s">
        <v>7199</v>
      </c>
      <c r="D1820" s="132">
        <v>306.06</v>
      </c>
    </row>
    <row r="1821" spans="1:4">
      <c r="A1821" s="130" t="s">
        <v>8706</v>
      </c>
      <c r="B1821" s="131" t="s">
        <v>8707</v>
      </c>
      <c r="C1821" s="130" t="s">
        <v>7199</v>
      </c>
      <c r="D1821" s="132">
        <v>4.8099999999999996</v>
      </c>
    </row>
    <row r="1822" spans="1:4">
      <c r="A1822" s="130" t="s">
        <v>8710</v>
      </c>
      <c r="B1822" s="131" t="s">
        <v>7803</v>
      </c>
      <c r="C1822" s="130" t="s">
        <v>7199</v>
      </c>
      <c r="D1822" s="132">
        <v>312.7</v>
      </c>
    </row>
    <row r="1823" spans="1:4">
      <c r="A1823" s="130" t="s">
        <v>8795</v>
      </c>
      <c r="B1823" s="131" t="s">
        <v>8796</v>
      </c>
      <c r="C1823" s="130" t="s">
        <v>7199</v>
      </c>
      <c r="D1823" s="132">
        <v>157.83000000000001</v>
      </c>
    </row>
    <row r="1824" spans="1:4">
      <c r="A1824" s="130" t="s">
        <v>8791</v>
      </c>
      <c r="B1824" s="131" t="s">
        <v>8792</v>
      </c>
      <c r="C1824" s="130" t="s">
        <v>7199</v>
      </c>
      <c r="D1824" s="132">
        <v>37.869999999999997</v>
      </c>
    </row>
    <row r="1825" spans="1:4">
      <c r="A1825" s="130" t="s">
        <v>8799</v>
      </c>
      <c r="B1825" s="131" t="s">
        <v>8800</v>
      </c>
      <c r="C1825" s="130" t="s">
        <v>7199</v>
      </c>
      <c r="D1825" s="132">
        <v>7.28</v>
      </c>
    </row>
    <row r="1826" spans="1:4">
      <c r="A1826" s="130" t="s">
        <v>8803</v>
      </c>
      <c r="B1826" s="131" t="s">
        <v>8804</v>
      </c>
      <c r="C1826" s="130" t="s">
        <v>7199</v>
      </c>
      <c r="D1826" s="132">
        <v>14.42</v>
      </c>
    </row>
    <row r="1827" spans="1:4">
      <c r="A1827" s="130" t="s">
        <v>8823</v>
      </c>
      <c r="B1827" s="131" t="s">
        <v>24146</v>
      </c>
      <c r="C1827" s="130" t="s">
        <v>7199</v>
      </c>
      <c r="D1827" s="132">
        <v>34.450000000000003</v>
      </c>
    </row>
    <row r="1828" spans="1:4">
      <c r="A1828" s="130" t="s">
        <v>8807</v>
      </c>
      <c r="B1828" s="131" t="s">
        <v>8808</v>
      </c>
      <c r="C1828" s="130" t="s">
        <v>7199</v>
      </c>
      <c r="D1828" s="132">
        <v>10.97</v>
      </c>
    </row>
    <row r="1829" spans="1:4">
      <c r="A1829" s="130" t="s">
        <v>8809</v>
      </c>
      <c r="B1829" s="131" t="s">
        <v>8810</v>
      </c>
      <c r="C1829" s="130" t="s">
        <v>7199</v>
      </c>
      <c r="D1829" s="132">
        <v>2.67</v>
      </c>
    </row>
    <row r="1830" spans="1:4">
      <c r="A1830" s="130" t="s">
        <v>8811</v>
      </c>
      <c r="B1830" s="131" t="s">
        <v>8812</v>
      </c>
      <c r="C1830" s="130" t="s">
        <v>7199</v>
      </c>
      <c r="D1830" s="132">
        <v>1.44</v>
      </c>
    </row>
    <row r="1831" spans="1:4">
      <c r="A1831" s="130" t="s">
        <v>8813</v>
      </c>
      <c r="B1831" s="131" t="s">
        <v>8814</v>
      </c>
      <c r="C1831" s="130" t="s">
        <v>7199</v>
      </c>
      <c r="D1831" s="132">
        <v>4.09</v>
      </c>
    </row>
    <row r="1832" spans="1:4">
      <c r="A1832" s="130" t="s">
        <v>8815</v>
      </c>
      <c r="B1832" s="131" t="s">
        <v>8816</v>
      </c>
      <c r="C1832" s="130" t="s">
        <v>7199</v>
      </c>
      <c r="D1832" s="132">
        <v>2.59</v>
      </c>
    </row>
    <row r="1833" spans="1:4">
      <c r="A1833" s="130" t="s">
        <v>8817</v>
      </c>
      <c r="B1833" s="131" t="s">
        <v>8818</v>
      </c>
      <c r="C1833" s="130" t="s">
        <v>7199</v>
      </c>
      <c r="D1833" s="132">
        <v>5.25</v>
      </c>
    </row>
    <row r="1834" spans="1:4">
      <c r="A1834" s="130" t="s">
        <v>8819</v>
      </c>
      <c r="B1834" s="131" t="s">
        <v>8820</v>
      </c>
      <c r="C1834" s="130" t="s">
        <v>7199</v>
      </c>
      <c r="D1834" s="132">
        <v>41.05</v>
      </c>
    </row>
    <row r="1835" spans="1:4">
      <c r="A1835" s="130" t="s">
        <v>8821</v>
      </c>
      <c r="B1835" s="131" t="s">
        <v>8822</v>
      </c>
      <c r="C1835" s="130" t="s">
        <v>7199</v>
      </c>
      <c r="D1835" s="132">
        <v>41.05</v>
      </c>
    </row>
    <row r="1836" spans="1:4">
      <c r="A1836" s="130" t="s">
        <v>8839</v>
      </c>
      <c r="B1836" s="131" t="s">
        <v>24147</v>
      </c>
      <c r="C1836" s="130" t="s">
        <v>7199</v>
      </c>
      <c r="D1836" s="132">
        <v>0.88</v>
      </c>
    </row>
    <row r="1837" spans="1:4">
      <c r="A1837" s="130" t="s">
        <v>8848</v>
      </c>
      <c r="B1837" s="131" t="s">
        <v>24148</v>
      </c>
      <c r="C1837" s="130" t="s">
        <v>7199</v>
      </c>
      <c r="D1837" s="132">
        <v>0.74</v>
      </c>
    </row>
    <row r="1838" spans="1:4">
      <c r="A1838" s="130" t="s">
        <v>8833</v>
      </c>
      <c r="B1838" s="131" t="s">
        <v>8834</v>
      </c>
      <c r="C1838" s="130" t="s">
        <v>7199</v>
      </c>
      <c r="D1838" s="132">
        <v>1.35</v>
      </c>
    </row>
    <row r="1839" spans="1:4">
      <c r="A1839" s="130" t="s">
        <v>8835</v>
      </c>
      <c r="B1839" s="131" t="s">
        <v>8836</v>
      </c>
      <c r="C1839" s="130" t="s">
        <v>7199</v>
      </c>
      <c r="D1839" s="132">
        <v>1</v>
      </c>
    </row>
    <row r="1840" spans="1:4">
      <c r="A1840" s="130" t="s">
        <v>8837</v>
      </c>
      <c r="B1840" s="131" t="s">
        <v>8838</v>
      </c>
      <c r="C1840" s="130" t="s">
        <v>7199</v>
      </c>
      <c r="D1840" s="132">
        <v>0.84</v>
      </c>
    </row>
    <row r="1841" spans="1:4">
      <c r="A1841" s="130" t="s">
        <v>8840</v>
      </c>
      <c r="B1841" s="131" t="s">
        <v>8841</v>
      </c>
      <c r="C1841" s="130" t="s">
        <v>7199</v>
      </c>
      <c r="D1841" s="132">
        <v>3.33</v>
      </c>
    </row>
    <row r="1842" spans="1:4">
      <c r="A1842" s="130" t="s">
        <v>8842</v>
      </c>
      <c r="B1842" s="131" t="s">
        <v>8843</v>
      </c>
      <c r="C1842" s="130" t="s">
        <v>7199</v>
      </c>
      <c r="D1842" s="132">
        <v>2.74</v>
      </c>
    </row>
    <row r="1843" spans="1:4">
      <c r="A1843" s="130" t="s">
        <v>8844</v>
      </c>
      <c r="B1843" s="131" t="s">
        <v>8845</v>
      </c>
      <c r="C1843" s="130" t="s">
        <v>7199</v>
      </c>
      <c r="D1843" s="132">
        <v>10.9</v>
      </c>
    </row>
    <row r="1844" spans="1:4">
      <c r="A1844" s="130" t="s">
        <v>8846</v>
      </c>
      <c r="B1844" s="131" t="s">
        <v>8847</v>
      </c>
      <c r="C1844" s="130" t="s">
        <v>7199</v>
      </c>
      <c r="D1844" s="132">
        <v>6.4</v>
      </c>
    </row>
    <row r="1845" spans="1:4">
      <c r="A1845" s="130" t="s">
        <v>8849</v>
      </c>
      <c r="B1845" s="131" t="s">
        <v>8850</v>
      </c>
      <c r="C1845" s="130" t="s">
        <v>7199</v>
      </c>
      <c r="D1845" s="132">
        <v>6.53</v>
      </c>
    </row>
    <row r="1846" spans="1:4">
      <c r="A1846" s="130" t="s">
        <v>8906</v>
      </c>
      <c r="B1846" s="131" t="s">
        <v>8907</v>
      </c>
      <c r="C1846" s="130" t="s">
        <v>7199</v>
      </c>
      <c r="D1846" s="132">
        <v>6.98</v>
      </c>
    </row>
    <row r="1847" spans="1:4">
      <c r="A1847" s="130" t="s">
        <v>8914</v>
      </c>
      <c r="B1847" s="131" t="s">
        <v>8915</v>
      </c>
      <c r="C1847" s="130" t="s">
        <v>7196</v>
      </c>
      <c r="D1847" s="132">
        <v>4.53</v>
      </c>
    </row>
    <row r="1848" spans="1:4">
      <c r="A1848" s="130" t="s">
        <v>8966</v>
      </c>
      <c r="B1848" s="131" t="s">
        <v>8967</v>
      </c>
      <c r="C1848" s="130" t="s">
        <v>7196</v>
      </c>
      <c r="D1848" s="132">
        <v>49.74</v>
      </c>
    </row>
    <row r="1849" spans="1:4">
      <c r="A1849" s="130" t="s">
        <v>8968</v>
      </c>
      <c r="B1849" s="131" t="s">
        <v>3930</v>
      </c>
      <c r="C1849" s="130" t="s">
        <v>7196</v>
      </c>
      <c r="D1849" s="132">
        <v>9.94</v>
      </c>
    </row>
    <row r="1850" spans="1:4">
      <c r="A1850" s="130" t="s">
        <v>8969</v>
      </c>
      <c r="B1850" s="131" t="s">
        <v>8970</v>
      </c>
      <c r="C1850" s="130" t="s">
        <v>7196</v>
      </c>
      <c r="D1850" s="132">
        <v>126.35</v>
      </c>
    </row>
    <row r="1851" spans="1:4">
      <c r="A1851" s="130" t="s">
        <v>8971</v>
      </c>
      <c r="B1851" s="131" t="s">
        <v>3932</v>
      </c>
      <c r="C1851" s="130" t="s">
        <v>7196</v>
      </c>
      <c r="D1851" s="132">
        <v>16.63</v>
      </c>
    </row>
    <row r="1852" spans="1:4">
      <c r="A1852" s="130" t="s">
        <v>8972</v>
      </c>
      <c r="B1852" s="131" t="s">
        <v>3934</v>
      </c>
      <c r="C1852" s="130" t="s">
        <v>7196</v>
      </c>
      <c r="D1852" s="132">
        <v>23.71</v>
      </c>
    </row>
    <row r="1853" spans="1:4">
      <c r="A1853" s="130" t="s">
        <v>8973</v>
      </c>
      <c r="B1853" s="131" t="s">
        <v>3936</v>
      </c>
      <c r="C1853" s="130" t="s">
        <v>7196</v>
      </c>
      <c r="D1853" s="132">
        <v>34.909999999999997</v>
      </c>
    </row>
    <row r="1854" spans="1:4">
      <c r="A1854" s="130" t="s">
        <v>8974</v>
      </c>
      <c r="B1854" s="131" t="s">
        <v>3928</v>
      </c>
      <c r="C1854" s="130" t="s">
        <v>7196</v>
      </c>
      <c r="D1854" s="132">
        <v>7.5</v>
      </c>
    </row>
    <row r="1855" spans="1:4">
      <c r="A1855" s="130" t="s">
        <v>8975</v>
      </c>
      <c r="B1855" s="131" t="s">
        <v>3940</v>
      </c>
      <c r="C1855" s="130" t="s">
        <v>7196</v>
      </c>
      <c r="D1855" s="132">
        <v>65.7</v>
      </c>
    </row>
    <row r="1856" spans="1:4">
      <c r="A1856" s="130" t="s">
        <v>8976</v>
      </c>
      <c r="B1856" s="131" t="s">
        <v>7774</v>
      </c>
      <c r="C1856" s="130" t="s">
        <v>7196</v>
      </c>
      <c r="D1856" s="132">
        <v>5.04</v>
      </c>
    </row>
    <row r="1857" spans="1:4">
      <c r="A1857" s="130" t="s">
        <v>9110</v>
      </c>
      <c r="B1857" s="131" t="s">
        <v>9111</v>
      </c>
      <c r="C1857" s="130" t="s">
        <v>7196</v>
      </c>
      <c r="D1857" s="132">
        <v>7.59</v>
      </c>
    </row>
    <row r="1858" spans="1:4" ht="33.75">
      <c r="A1858" s="130" t="s">
        <v>20702</v>
      </c>
      <c r="B1858" s="131" t="s">
        <v>23402</v>
      </c>
      <c r="C1858" s="130" t="s">
        <v>7196</v>
      </c>
      <c r="D1858" s="132">
        <v>268.16000000000003</v>
      </c>
    </row>
    <row r="1859" spans="1:4">
      <c r="A1859" s="130" t="s">
        <v>9130</v>
      </c>
      <c r="B1859" s="131" t="s">
        <v>9131</v>
      </c>
      <c r="C1859" s="130" t="s">
        <v>7196</v>
      </c>
      <c r="D1859" s="132">
        <v>3.84</v>
      </c>
    </row>
    <row r="1860" spans="1:4">
      <c r="A1860" s="130" t="s">
        <v>9132</v>
      </c>
      <c r="B1860" s="131" t="s">
        <v>9133</v>
      </c>
      <c r="C1860" s="130" t="s">
        <v>7196</v>
      </c>
      <c r="D1860" s="132">
        <v>5.04</v>
      </c>
    </row>
    <row r="1861" spans="1:4">
      <c r="A1861" s="130" t="s">
        <v>9134</v>
      </c>
      <c r="B1861" s="131" t="s">
        <v>9135</v>
      </c>
      <c r="C1861" s="130" t="s">
        <v>7196</v>
      </c>
      <c r="D1861" s="132">
        <v>5.3</v>
      </c>
    </row>
    <row r="1862" spans="1:4">
      <c r="A1862" s="130" t="s">
        <v>9136</v>
      </c>
      <c r="B1862" s="131" t="s">
        <v>9137</v>
      </c>
      <c r="C1862" s="130" t="s">
        <v>7196</v>
      </c>
      <c r="D1862" s="132">
        <v>5.71</v>
      </c>
    </row>
    <row r="1863" spans="1:4">
      <c r="A1863" s="130" t="s">
        <v>9138</v>
      </c>
      <c r="B1863" s="131" t="s">
        <v>9139</v>
      </c>
      <c r="C1863" s="130" t="s">
        <v>7196</v>
      </c>
      <c r="D1863" s="132">
        <v>7.46</v>
      </c>
    </row>
    <row r="1864" spans="1:4">
      <c r="A1864" s="130" t="s">
        <v>9140</v>
      </c>
      <c r="B1864" s="131" t="s">
        <v>9141</v>
      </c>
      <c r="C1864" s="130" t="s">
        <v>7196</v>
      </c>
      <c r="D1864" s="132">
        <v>82.12</v>
      </c>
    </row>
    <row r="1865" spans="1:4">
      <c r="A1865" s="130" t="s">
        <v>9142</v>
      </c>
      <c r="B1865" s="131" t="s">
        <v>9143</v>
      </c>
      <c r="C1865" s="130" t="s">
        <v>7196</v>
      </c>
      <c r="D1865" s="132">
        <v>101.75</v>
      </c>
    </row>
    <row r="1866" spans="1:4">
      <c r="A1866" s="130" t="s">
        <v>9144</v>
      </c>
      <c r="B1866" s="131" t="s">
        <v>9145</v>
      </c>
      <c r="C1866" s="130" t="s">
        <v>7196</v>
      </c>
      <c r="D1866" s="132">
        <v>11.47</v>
      </c>
    </row>
    <row r="1867" spans="1:4">
      <c r="A1867" s="130" t="s">
        <v>9146</v>
      </c>
      <c r="B1867" s="131" t="s">
        <v>9147</v>
      </c>
      <c r="C1867" s="130" t="s">
        <v>7196</v>
      </c>
      <c r="D1867" s="132">
        <v>124.73</v>
      </c>
    </row>
    <row r="1868" spans="1:4">
      <c r="A1868" s="130" t="s">
        <v>9148</v>
      </c>
      <c r="B1868" s="131" t="s">
        <v>20703</v>
      </c>
      <c r="C1868" s="130" t="s">
        <v>7196</v>
      </c>
      <c r="D1868" s="132">
        <v>2.37</v>
      </c>
    </row>
    <row r="1869" spans="1:4">
      <c r="A1869" s="130" t="s">
        <v>9149</v>
      </c>
      <c r="B1869" s="131" t="s">
        <v>9150</v>
      </c>
      <c r="C1869" s="130" t="s">
        <v>7196</v>
      </c>
      <c r="D1869" s="132">
        <v>164.26</v>
      </c>
    </row>
    <row r="1870" spans="1:4">
      <c r="A1870" s="130" t="s">
        <v>9151</v>
      </c>
      <c r="B1870" s="131" t="s">
        <v>9152</v>
      </c>
      <c r="C1870" s="130" t="s">
        <v>7196</v>
      </c>
      <c r="D1870" s="132">
        <v>17.440000000000001</v>
      </c>
    </row>
    <row r="1871" spans="1:4">
      <c r="A1871" s="130" t="s">
        <v>19507</v>
      </c>
      <c r="B1871" s="131" t="s">
        <v>19508</v>
      </c>
      <c r="C1871" s="130" t="s">
        <v>7196</v>
      </c>
      <c r="D1871" s="132">
        <v>205.56</v>
      </c>
    </row>
    <row r="1872" spans="1:4">
      <c r="A1872" s="130" t="s">
        <v>9153</v>
      </c>
      <c r="B1872" s="131" t="s">
        <v>9154</v>
      </c>
      <c r="C1872" s="130" t="s">
        <v>7196</v>
      </c>
      <c r="D1872" s="132">
        <v>24.05</v>
      </c>
    </row>
    <row r="1873" spans="1:4">
      <c r="A1873" s="130" t="s">
        <v>9155</v>
      </c>
      <c r="B1873" s="131" t="s">
        <v>9156</v>
      </c>
      <c r="C1873" s="130" t="s">
        <v>7196</v>
      </c>
      <c r="D1873" s="132">
        <v>3.41</v>
      </c>
    </row>
    <row r="1874" spans="1:4">
      <c r="A1874" s="130" t="s">
        <v>9157</v>
      </c>
      <c r="B1874" s="131" t="s">
        <v>9158</v>
      </c>
      <c r="C1874" s="130" t="s">
        <v>7196</v>
      </c>
      <c r="D1874" s="132">
        <v>34.28</v>
      </c>
    </row>
    <row r="1875" spans="1:4">
      <c r="A1875" s="130" t="s">
        <v>9159</v>
      </c>
      <c r="B1875" s="131" t="s">
        <v>9160</v>
      </c>
      <c r="C1875" s="130" t="s">
        <v>7196</v>
      </c>
      <c r="D1875" s="132">
        <v>4.66</v>
      </c>
    </row>
    <row r="1876" spans="1:4">
      <c r="A1876" s="130" t="s">
        <v>9161</v>
      </c>
      <c r="B1876" s="131" t="s">
        <v>9162</v>
      </c>
      <c r="C1876" s="130" t="s">
        <v>7196</v>
      </c>
      <c r="D1876" s="132">
        <v>47.49</v>
      </c>
    </row>
    <row r="1877" spans="1:4">
      <c r="A1877" s="130" t="s">
        <v>9163</v>
      </c>
      <c r="B1877" s="131" t="s">
        <v>9164</v>
      </c>
      <c r="C1877" s="130" t="s">
        <v>7196</v>
      </c>
      <c r="D1877" s="132">
        <v>63.09</v>
      </c>
    </row>
    <row r="1878" spans="1:4">
      <c r="A1878" s="130" t="s">
        <v>9165</v>
      </c>
      <c r="B1878" s="131" t="s">
        <v>20704</v>
      </c>
      <c r="C1878" s="130" t="s">
        <v>7196</v>
      </c>
      <c r="D1878" s="132">
        <v>121.58</v>
      </c>
    </row>
    <row r="1879" spans="1:4">
      <c r="A1879" s="130" t="s">
        <v>9311</v>
      </c>
      <c r="B1879" s="131" t="s">
        <v>20705</v>
      </c>
      <c r="C1879" s="130" t="s">
        <v>7196</v>
      </c>
      <c r="D1879" s="132">
        <v>192.17</v>
      </c>
    </row>
    <row r="1880" spans="1:4">
      <c r="A1880" s="130" t="s">
        <v>9312</v>
      </c>
      <c r="B1880" s="131" t="s">
        <v>20706</v>
      </c>
      <c r="C1880" s="130" t="s">
        <v>7196</v>
      </c>
      <c r="D1880" s="132">
        <v>50.83</v>
      </c>
    </row>
    <row r="1881" spans="1:4">
      <c r="A1881" s="130" t="s">
        <v>9166</v>
      </c>
      <c r="B1881" s="131" t="s">
        <v>20707</v>
      </c>
      <c r="C1881" s="130" t="s">
        <v>7196</v>
      </c>
      <c r="D1881" s="132">
        <v>52.6</v>
      </c>
    </row>
    <row r="1882" spans="1:4">
      <c r="A1882" s="130" t="s">
        <v>9313</v>
      </c>
      <c r="B1882" s="131" t="s">
        <v>20708</v>
      </c>
      <c r="C1882" s="130" t="s">
        <v>7196</v>
      </c>
      <c r="D1882" s="132">
        <v>73.260000000000005</v>
      </c>
    </row>
    <row r="1883" spans="1:4">
      <c r="A1883" s="130" t="s">
        <v>9265</v>
      </c>
      <c r="B1883" s="131" t="s">
        <v>9266</v>
      </c>
      <c r="C1883" s="130" t="s">
        <v>7196</v>
      </c>
      <c r="D1883" s="132">
        <v>11.37</v>
      </c>
    </row>
    <row r="1884" spans="1:4">
      <c r="A1884" s="130" t="s">
        <v>9275</v>
      </c>
      <c r="B1884" s="131" t="s">
        <v>20709</v>
      </c>
      <c r="C1884" s="130" t="s">
        <v>7196</v>
      </c>
      <c r="D1884" s="132">
        <v>17.38</v>
      </c>
    </row>
    <row r="1885" spans="1:4">
      <c r="A1885" s="130" t="s">
        <v>9278</v>
      </c>
      <c r="B1885" s="131" t="s">
        <v>20710</v>
      </c>
      <c r="C1885" s="130" t="s">
        <v>7196</v>
      </c>
      <c r="D1885" s="132">
        <v>23.62</v>
      </c>
    </row>
    <row r="1886" spans="1:4">
      <c r="A1886" s="130" t="s">
        <v>9267</v>
      </c>
      <c r="B1886" s="131" t="s">
        <v>9268</v>
      </c>
      <c r="C1886" s="130" t="s">
        <v>7196</v>
      </c>
      <c r="D1886" s="132">
        <v>79.72</v>
      </c>
    </row>
    <row r="1887" spans="1:4">
      <c r="A1887" s="130" t="s">
        <v>9269</v>
      </c>
      <c r="B1887" s="131" t="s">
        <v>9270</v>
      </c>
      <c r="C1887" s="130" t="s">
        <v>7196</v>
      </c>
      <c r="D1887" s="132">
        <v>99.49</v>
      </c>
    </row>
    <row r="1888" spans="1:4">
      <c r="A1888" s="130" t="s">
        <v>9271</v>
      </c>
      <c r="B1888" s="131" t="s">
        <v>9272</v>
      </c>
      <c r="C1888" s="130" t="s">
        <v>7196</v>
      </c>
      <c r="D1888" s="132">
        <v>122.11</v>
      </c>
    </row>
    <row r="1889" spans="1:4">
      <c r="A1889" s="130" t="s">
        <v>9273</v>
      </c>
      <c r="B1889" s="131" t="s">
        <v>9274</v>
      </c>
      <c r="C1889" s="130" t="s">
        <v>7196</v>
      </c>
      <c r="D1889" s="132">
        <v>161.35</v>
      </c>
    </row>
    <row r="1890" spans="1:4">
      <c r="A1890" s="130" t="s">
        <v>9276</v>
      </c>
      <c r="B1890" s="131" t="s">
        <v>9277</v>
      </c>
      <c r="C1890" s="130" t="s">
        <v>7196</v>
      </c>
      <c r="D1890" s="132">
        <v>199.69</v>
      </c>
    </row>
    <row r="1891" spans="1:4">
      <c r="A1891" s="130" t="s">
        <v>9279</v>
      </c>
      <c r="B1891" s="131" t="s">
        <v>9280</v>
      </c>
      <c r="C1891" s="130" t="s">
        <v>7196</v>
      </c>
      <c r="D1891" s="132">
        <v>258.36</v>
      </c>
    </row>
    <row r="1892" spans="1:4">
      <c r="A1892" s="130" t="s">
        <v>9281</v>
      </c>
      <c r="B1892" s="131" t="s">
        <v>9282</v>
      </c>
      <c r="C1892" s="130" t="s">
        <v>7196</v>
      </c>
      <c r="D1892" s="132">
        <v>320.12</v>
      </c>
    </row>
    <row r="1893" spans="1:4">
      <c r="A1893" s="130" t="s">
        <v>9283</v>
      </c>
      <c r="B1893" s="131" t="s">
        <v>9284</v>
      </c>
      <c r="C1893" s="130" t="s">
        <v>7196</v>
      </c>
      <c r="D1893" s="132">
        <v>33.5</v>
      </c>
    </row>
    <row r="1894" spans="1:4">
      <c r="A1894" s="130" t="s">
        <v>9285</v>
      </c>
      <c r="B1894" s="131" t="s">
        <v>9286</v>
      </c>
      <c r="C1894" s="130" t="s">
        <v>7196</v>
      </c>
      <c r="D1894" s="132">
        <v>46.27</v>
      </c>
    </row>
    <row r="1895" spans="1:4">
      <c r="A1895" s="130" t="s">
        <v>9287</v>
      </c>
      <c r="B1895" s="131" t="s">
        <v>9288</v>
      </c>
      <c r="C1895" s="130" t="s">
        <v>7196</v>
      </c>
      <c r="D1895" s="132">
        <v>62.69</v>
      </c>
    </row>
    <row r="1896" spans="1:4">
      <c r="A1896" s="130" t="s">
        <v>9289</v>
      </c>
      <c r="B1896" s="131" t="s">
        <v>2493</v>
      </c>
      <c r="C1896" s="130" t="s">
        <v>7196</v>
      </c>
      <c r="D1896" s="132">
        <v>9.33</v>
      </c>
    </row>
    <row r="1897" spans="1:4">
      <c r="A1897" s="130" t="s">
        <v>9290</v>
      </c>
      <c r="B1897" s="131" t="s">
        <v>9291</v>
      </c>
      <c r="C1897" s="130" t="s">
        <v>7196</v>
      </c>
      <c r="D1897" s="132">
        <v>2.11</v>
      </c>
    </row>
    <row r="1898" spans="1:4">
      <c r="A1898" s="130" t="s">
        <v>9292</v>
      </c>
      <c r="B1898" s="131" t="s">
        <v>2489</v>
      </c>
      <c r="C1898" s="130" t="s">
        <v>7196</v>
      </c>
      <c r="D1898" s="132">
        <v>3.5</v>
      </c>
    </row>
    <row r="1899" spans="1:4">
      <c r="A1899" s="130" t="s">
        <v>9293</v>
      </c>
      <c r="B1899" s="131" t="s">
        <v>2491</v>
      </c>
      <c r="C1899" s="130" t="s">
        <v>7196</v>
      </c>
      <c r="D1899" s="132">
        <v>4.16</v>
      </c>
    </row>
    <row r="1900" spans="1:4">
      <c r="A1900" s="130" t="s">
        <v>9294</v>
      </c>
      <c r="B1900" s="131" t="s">
        <v>9295</v>
      </c>
      <c r="C1900" s="130" t="s">
        <v>7196</v>
      </c>
      <c r="D1900" s="132">
        <v>1.53</v>
      </c>
    </row>
    <row r="1901" spans="1:4">
      <c r="A1901" s="130" t="s">
        <v>9296</v>
      </c>
      <c r="B1901" s="131" t="s">
        <v>9297</v>
      </c>
      <c r="C1901" s="130" t="s">
        <v>7196</v>
      </c>
      <c r="D1901" s="132">
        <v>1.91</v>
      </c>
    </row>
    <row r="1902" spans="1:4">
      <c r="A1902" s="130" t="s">
        <v>9300</v>
      </c>
      <c r="B1902" s="131" t="s">
        <v>9301</v>
      </c>
      <c r="C1902" s="130" t="s">
        <v>7196</v>
      </c>
      <c r="D1902" s="132">
        <v>2.37</v>
      </c>
    </row>
    <row r="1903" spans="1:4">
      <c r="A1903" s="130" t="s">
        <v>9303</v>
      </c>
      <c r="B1903" s="131" t="s">
        <v>9304</v>
      </c>
      <c r="C1903" s="130" t="s">
        <v>7196</v>
      </c>
      <c r="D1903" s="132">
        <v>1.79</v>
      </c>
    </row>
    <row r="1904" spans="1:4">
      <c r="A1904" s="130" t="s">
        <v>9305</v>
      </c>
      <c r="B1904" s="131" t="s">
        <v>9306</v>
      </c>
      <c r="C1904" s="130" t="s">
        <v>7196</v>
      </c>
      <c r="D1904" s="132">
        <v>1.81</v>
      </c>
    </row>
    <row r="1905" spans="1:4">
      <c r="A1905" s="130" t="s">
        <v>9307</v>
      </c>
      <c r="B1905" s="131" t="s">
        <v>9308</v>
      </c>
      <c r="C1905" s="130" t="s">
        <v>7196</v>
      </c>
      <c r="D1905" s="132">
        <v>2.5</v>
      </c>
    </row>
    <row r="1906" spans="1:4">
      <c r="A1906" s="130" t="s">
        <v>9298</v>
      </c>
      <c r="B1906" s="131" t="s">
        <v>9299</v>
      </c>
      <c r="C1906" s="130" t="s">
        <v>7196</v>
      </c>
      <c r="D1906" s="132">
        <v>3.05</v>
      </c>
    </row>
    <row r="1907" spans="1:4">
      <c r="A1907" s="130" t="s">
        <v>9302</v>
      </c>
      <c r="B1907" s="131" t="s">
        <v>7785</v>
      </c>
      <c r="C1907" s="130" t="s">
        <v>7196</v>
      </c>
      <c r="D1907" s="132">
        <v>71.55</v>
      </c>
    </row>
    <row r="1908" spans="1:4">
      <c r="A1908" s="130" t="s">
        <v>9309</v>
      </c>
      <c r="B1908" s="131" t="s">
        <v>9310</v>
      </c>
      <c r="C1908" s="130" t="s">
        <v>7196</v>
      </c>
      <c r="D1908" s="132">
        <v>8.68</v>
      </c>
    </row>
    <row r="1909" spans="1:4">
      <c r="A1909" s="130" t="s">
        <v>9314</v>
      </c>
      <c r="B1909" s="131" t="s">
        <v>9315</v>
      </c>
      <c r="C1909" s="130" t="s">
        <v>7196</v>
      </c>
      <c r="D1909" s="132">
        <v>4.21</v>
      </c>
    </row>
    <row r="1910" spans="1:4">
      <c r="A1910" s="130" t="s">
        <v>9316</v>
      </c>
      <c r="B1910" s="131" t="s">
        <v>9317</v>
      </c>
      <c r="C1910" s="130" t="s">
        <v>7196</v>
      </c>
      <c r="D1910" s="132">
        <v>4.8499999999999996</v>
      </c>
    </row>
    <row r="1911" spans="1:4">
      <c r="A1911" s="130" t="s">
        <v>9318</v>
      </c>
      <c r="B1911" s="131" t="s">
        <v>9319</v>
      </c>
      <c r="C1911" s="130" t="s">
        <v>7196</v>
      </c>
      <c r="D1911" s="132">
        <v>0.73</v>
      </c>
    </row>
    <row r="1912" spans="1:4">
      <c r="A1912" s="130" t="s">
        <v>9320</v>
      </c>
      <c r="B1912" s="131" t="s">
        <v>9321</v>
      </c>
      <c r="C1912" s="130" t="s">
        <v>7196</v>
      </c>
      <c r="D1912" s="132">
        <v>1.4</v>
      </c>
    </row>
    <row r="1913" spans="1:4">
      <c r="A1913" s="130" t="s">
        <v>9322</v>
      </c>
      <c r="B1913" s="131" t="s">
        <v>9323</v>
      </c>
      <c r="C1913" s="130" t="s">
        <v>7196</v>
      </c>
      <c r="D1913" s="132">
        <v>1.48</v>
      </c>
    </row>
    <row r="1914" spans="1:4">
      <c r="A1914" s="130" t="s">
        <v>9324</v>
      </c>
      <c r="B1914" s="131" t="s">
        <v>9325</v>
      </c>
      <c r="C1914" s="130" t="s">
        <v>7196</v>
      </c>
      <c r="D1914" s="132">
        <v>2.25</v>
      </c>
    </row>
    <row r="1915" spans="1:4">
      <c r="A1915" s="130" t="s">
        <v>9326</v>
      </c>
      <c r="B1915" s="131" t="s">
        <v>9327</v>
      </c>
      <c r="C1915" s="130" t="s">
        <v>7196</v>
      </c>
      <c r="D1915" s="132">
        <v>2.74</v>
      </c>
    </row>
    <row r="1916" spans="1:4">
      <c r="A1916" s="130" t="s">
        <v>9328</v>
      </c>
      <c r="B1916" s="131" t="s">
        <v>9329</v>
      </c>
      <c r="C1916" s="130" t="s">
        <v>7196</v>
      </c>
      <c r="D1916" s="132">
        <v>3.49</v>
      </c>
    </row>
    <row r="1917" spans="1:4">
      <c r="A1917" s="130" t="s">
        <v>9330</v>
      </c>
      <c r="B1917" s="131" t="s">
        <v>9331</v>
      </c>
      <c r="C1917" s="130" t="s">
        <v>7196</v>
      </c>
      <c r="D1917" s="132">
        <v>6.4</v>
      </c>
    </row>
    <row r="1918" spans="1:4">
      <c r="A1918" s="130" t="s">
        <v>9332</v>
      </c>
      <c r="B1918" s="131" t="s">
        <v>9333</v>
      </c>
      <c r="C1918" s="130" t="s">
        <v>7196</v>
      </c>
      <c r="D1918" s="132">
        <v>42.1</v>
      </c>
    </row>
    <row r="1919" spans="1:4">
      <c r="A1919" s="130" t="s">
        <v>9334</v>
      </c>
      <c r="B1919" s="131" t="s">
        <v>9335</v>
      </c>
      <c r="C1919" s="130" t="s">
        <v>7196</v>
      </c>
      <c r="D1919" s="132">
        <v>12.15</v>
      </c>
    </row>
    <row r="1920" spans="1:4">
      <c r="A1920" s="130" t="s">
        <v>9336</v>
      </c>
      <c r="B1920" s="131" t="s">
        <v>9337</v>
      </c>
      <c r="C1920" s="130" t="s">
        <v>7196</v>
      </c>
      <c r="D1920" s="132">
        <v>102.04</v>
      </c>
    </row>
    <row r="1921" spans="1:4">
      <c r="A1921" s="130" t="s">
        <v>9338</v>
      </c>
      <c r="B1921" s="131" t="s">
        <v>9339</v>
      </c>
      <c r="C1921" s="130" t="s">
        <v>7196</v>
      </c>
      <c r="D1921" s="132">
        <v>17.78</v>
      </c>
    </row>
    <row r="1922" spans="1:4">
      <c r="A1922" s="130" t="s">
        <v>9340</v>
      </c>
      <c r="B1922" s="131" t="s">
        <v>9341</v>
      </c>
      <c r="C1922" s="130" t="s">
        <v>7196</v>
      </c>
      <c r="D1922" s="132">
        <v>28.76</v>
      </c>
    </row>
    <row r="1923" spans="1:4">
      <c r="A1923" s="130" t="s">
        <v>9342</v>
      </c>
      <c r="B1923" s="131" t="s">
        <v>9343</v>
      </c>
      <c r="C1923" s="130" t="s">
        <v>7196</v>
      </c>
      <c r="D1923" s="132">
        <v>8.75</v>
      </c>
    </row>
    <row r="1924" spans="1:4">
      <c r="A1924" s="130" t="s">
        <v>9344</v>
      </c>
      <c r="B1924" s="131" t="s">
        <v>9345</v>
      </c>
      <c r="C1924" s="130" t="s">
        <v>7196</v>
      </c>
      <c r="D1924" s="132">
        <v>63.07</v>
      </c>
    </row>
    <row r="1925" spans="1:4">
      <c r="A1925" s="130" t="s">
        <v>9346</v>
      </c>
      <c r="B1925" s="131" t="s">
        <v>9347</v>
      </c>
      <c r="C1925" s="130" t="s">
        <v>7196</v>
      </c>
      <c r="D1925" s="132">
        <v>15.42</v>
      </c>
    </row>
    <row r="1926" spans="1:4">
      <c r="A1926" s="130" t="s">
        <v>9348</v>
      </c>
      <c r="B1926" s="131" t="s">
        <v>9349</v>
      </c>
      <c r="C1926" s="130" t="s">
        <v>7196</v>
      </c>
      <c r="D1926" s="132">
        <v>72.98</v>
      </c>
    </row>
    <row r="1927" spans="1:4">
      <c r="A1927" s="130" t="s">
        <v>9350</v>
      </c>
      <c r="B1927" s="131" t="s">
        <v>9351</v>
      </c>
      <c r="C1927" s="130" t="s">
        <v>7196</v>
      </c>
      <c r="D1927" s="132">
        <v>18.29</v>
      </c>
    </row>
    <row r="1928" spans="1:4">
      <c r="A1928" s="130" t="s">
        <v>9352</v>
      </c>
      <c r="B1928" s="131" t="s">
        <v>9353</v>
      </c>
      <c r="C1928" s="130" t="s">
        <v>7196</v>
      </c>
      <c r="D1928" s="132">
        <v>28.76</v>
      </c>
    </row>
    <row r="1929" spans="1:4">
      <c r="A1929" s="130" t="s">
        <v>9354</v>
      </c>
      <c r="B1929" s="131" t="s">
        <v>1109</v>
      </c>
      <c r="C1929" s="130" t="s">
        <v>7196</v>
      </c>
      <c r="D1929" s="132">
        <v>29.56</v>
      </c>
    </row>
    <row r="1930" spans="1:4">
      <c r="A1930" s="130" t="s">
        <v>9373</v>
      </c>
      <c r="B1930" s="131" t="s">
        <v>19509</v>
      </c>
      <c r="C1930" s="130" t="s">
        <v>7199</v>
      </c>
      <c r="D1930" s="132">
        <v>85.24</v>
      </c>
    </row>
    <row r="1931" spans="1:4">
      <c r="A1931" s="130" t="s">
        <v>9374</v>
      </c>
      <c r="B1931" s="131" t="s">
        <v>9375</v>
      </c>
      <c r="C1931" s="130" t="s">
        <v>7199</v>
      </c>
      <c r="D1931" s="132">
        <v>74.83</v>
      </c>
    </row>
    <row r="1932" spans="1:4">
      <c r="A1932" s="130" t="s">
        <v>9397</v>
      </c>
      <c r="B1932" s="131" t="s">
        <v>9398</v>
      </c>
      <c r="C1932" s="130" t="s">
        <v>7199</v>
      </c>
      <c r="D1932" s="132">
        <v>4.22</v>
      </c>
    </row>
    <row r="1933" spans="1:4">
      <c r="A1933" s="130" t="s">
        <v>9399</v>
      </c>
      <c r="B1933" s="131" t="s">
        <v>9400</v>
      </c>
      <c r="C1933" s="130" t="s">
        <v>7199</v>
      </c>
      <c r="D1933" s="132">
        <v>2.36</v>
      </c>
    </row>
    <row r="1934" spans="1:4">
      <c r="A1934" s="130" t="s">
        <v>20714</v>
      </c>
      <c r="B1934" s="131" t="s">
        <v>20715</v>
      </c>
      <c r="C1934" s="130" t="s">
        <v>7199</v>
      </c>
      <c r="D1934" s="132">
        <v>4.49</v>
      </c>
    </row>
    <row r="1935" spans="1:4">
      <c r="A1935" s="130" t="s">
        <v>9401</v>
      </c>
      <c r="B1935" s="131" t="s">
        <v>9402</v>
      </c>
      <c r="C1935" s="130" t="s">
        <v>7199</v>
      </c>
      <c r="D1935" s="132">
        <v>4.6900000000000004</v>
      </c>
    </row>
    <row r="1936" spans="1:4">
      <c r="A1936" s="130" t="s">
        <v>9409</v>
      </c>
      <c r="B1936" s="131" t="s">
        <v>9410</v>
      </c>
      <c r="C1936" s="130" t="s">
        <v>7199</v>
      </c>
      <c r="D1936" s="132">
        <v>6.61</v>
      </c>
    </row>
    <row r="1937" spans="1:4">
      <c r="A1937" s="130" t="s">
        <v>24149</v>
      </c>
      <c r="B1937" s="131" t="s">
        <v>23490</v>
      </c>
      <c r="C1937" s="130" t="s">
        <v>7199</v>
      </c>
      <c r="D1937" s="132">
        <v>19</v>
      </c>
    </row>
    <row r="1938" spans="1:4">
      <c r="A1938" s="130" t="s">
        <v>24150</v>
      </c>
      <c r="B1938" s="131" t="s">
        <v>23492</v>
      </c>
      <c r="C1938" s="130" t="s">
        <v>7199</v>
      </c>
      <c r="D1938" s="132">
        <v>23.96</v>
      </c>
    </row>
    <row r="1939" spans="1:4">
      <c r="A1939" s="130" t="s">
        <v>9415</v>
      </c>
      <c r="B1939" s="131" t="s">
        <v>9416</v>
      </c>
      <c r="C1939" s="130" t="s">
        <v>7199</v>
      </c>
      <c r="D1939" s="132">
        <v>47.7</v>
      </c>
    </row>
    <row r="1940" spans="1:4">
      <c r="A1940" s="130" t="s">
        <v>9419</v>
      </c>
      <c r="B1940" s="131" t="s">
        <v>9420</v>
      </c>
      <c r="C1940" s="130" t="s">
        <v>7199</v>
      </c>
      <c r="D1940" s="132">
        <v>1.93</v>
      </c>
    </row>
    <row r="1941" spans="1:4">
      <c r="A1941" s="130" t="s">
        <v>9421</v>
      </c>
      <c r="B1941" s="131" t="s">
        <v>25709</v>
      </c>
      <c r="C1941" s="130" t="s">
        <v>7199</v>
      </c>
      <c r="D1941" s="132">
        <v>5.42</v>
      </c>
    </row>
    <row r="1942" spans="1:4">
      <c r="A1942" s="130" t="s">
        <v>9422</v>
      </c>
      <c r="B1942" s="131" t="s">
        <v>9423</v>
      </c>
      <c r="C1942" s="130" t="s">
        <v>7199</v>
      </c>
      <c r="D1942" s="132">
        <v>65.87</v>
      </c>
    </row>
    <row r="1943" spans="1:4">
      <c r="A1943" s="130" t="s">
        <v>9424</v>
      </c>
      <c r="B1943" s="131" t="s">
        <v>9425</v>
      </c>
      <c r="C1943" s="130" t="s">
        <v>7199</v>
      </c>
      <c r="D1943" s="132">
        <v>26.26</v>
      </c>
    </row>
    <row r="1944" spans="1:4">
      <c r="A1944" s="130" t="s">
        <v>9426</v>
      </c>
      <c r="B1944" s="131" t="s">
        <v>9427</v>
      </c>
      <c r="C1944" s="130" t="s">
        <v>7199</v>
      </c>
      <c r="D1944" s="132">
        <v>30.48</v>
      </c>
    </row>
    <row r="1945" spans="1:4">
      <c r="A1945" s="130" t="s">
        <v>9428</v>
      </c>
      <c r="B1945" s="131" t="s">
        <v>9429</v>
      </c>
      <c r="C1945" s="130" t="s">
        <v>7199</v>
      </c>
      <c r="D1945" s="132">
        <v>37.56</v>
      </c>
    </row>
    <row r="1946" spans="1:4">
      <c r="A1946" s="130" t="s">
        <v>9430</v>
      </c>
      <c r="B1946" s="131" t="s">
        <v>9431</v>
      </c>
      <c r="C1946" s="130" t="s">
        <v>7199</v>
      </c>
      <c r="D1946" s="132">
        <v>86.32</v>
      </c>
    </row>
    <row r="1947" spans="1:4">
      <c r="A1947" s="130" t="s">
        <v>9436</v>
      </c>
      <c r="B1947" s="131" t="s">
        <v>9437</v>
      </c>
      <c r="C1947" s="130" t="s">
        <v>7199</v>
      </c>
      <c r="D1947" s="132">
        <v>54.32</v>
      </c>
    </row>
    <row r="1948" spans="1:4">
      <c r="A1948" s="130" t="s">
        <v>9438</v>
      </c>
      <c r="B1948" s="131" t="s">
        <v>9439</v>
      </c>
      <c r="C1948" s="130" t="s">
        <v>7199</v>
      </c>
      <c r="D1948" s="132">
        <v>11.2</v>
      </c>
    </row>
    <row r="1949" spans="1:4">
      <c r="A1949" s="130" t="s">
        <v>9440</v>
      </c>
      <c r="B1949" s="131" t="s">
        <v>9441</v>
      </c>
      <c r="C1949" s="130" t="s">
        <v>7199</v>
      </c>
      <c r="D1949" s="132">
        <v>20.22</v>
      </c>
    </row>
    <row r="1950" spans="1:4">
      <c r="A1950" s="130" t="s">
        <v>9442</v>
      </c>
      <c r="B1950" s="131" t="s">
        <v>9443</v>
      </c>
      <c r="C1950" s="130" t="s">
        <v>7199</v>
      </c>
      <c r="D1950" s="132">
        <v>28.84</v>
      </c>
    </row>
    <row r="1951" spans="1:4">
      <c r="A1951" s="130" t="s">
        <v>9444</v>
      </c>
      <c r="B1951" s="131" t="s">
        <v>9445</v>
      </c>
      <c r="C1951" s="130" t="s">
        <v>7199</v>
      </c>
      <c r="D1951" s="132">
        <v>91.12</v>
      </c>
    </row>
    <row r="1952" spans="1:4">
      <c r="A1952" s="130" t="s">
        <v>9446</v>
      </c>
      <c r="B1952" s="131" t="s">
        <v>9447</v>
      </c>
      <c r="C1952" s="130" t="s">
        <v>7199</v>
      </c>
      <c r="D1952" s="132">
        <v>136.29</v>
      </c>
    </row>
    <row r="1953" spans="1:4">
      <c r="A1953" s="130" t="s">
        <v>9455</v>
      </c>
      <c r="B1953" s="131" t="s">
        <v>9456</v>
      </c>
      <c r="C1953" s="130" t="s">
        <v>7199</v>
      </c>
      <c r="D1953" s="132">
        <v>89.88</v>
      </c>
    </row>
    <row r="1954" spans="1:4">
      <c r="A1954" s="130" t="s">
        <v>9596</v>
      </c>
      <c r="B1954" s="131" t="s">
        <v>9597</v>
      </c>
      <c r="C1954" s="130" t="s">
        <v>7199</v>
      </c>
      <c r="D1954" s="132">
        <v>162.06</v>
      </c>
    </row>
    <row r="1955" spans="1:4">
      <c r="A1955" s="130" t="s">
        <v>9604</v>
      </c>
      <c r="B1955" s="131" t="s">
        <v>9605</v>
      </c>
      <c r="C1955" s="130" t="s">
        <v>7196</v>
      </c>
      <c r="D1955" s="132">
        <v>10.87</v>
      </c>
    </row>
    <row r="1956" spans="1:4">
      <c r="A1956" s="130" t="s">
        <v>9606</v>
      </c>
      <c r="B1956" s="131" t="s">
        <v>9607</v>
      </c>
      <c r="C1956" s="130" t="s">
        <v>7196</v>
      </c>
      <c r="D1956" s="132">
        <v>74.38</v>
      </c>
    </row>
    <row r="1957" spans="1:4">
      <c r="A1957" s="130" t="s">
        <v>9608</v>
      </c>
      <c r="B1957" s="131" t="s">
        <v>9609</v>
      </c>
      <c r="C1957" s="130" t="s">
        <v>7196</v>
      </c>
      <c r="D1957" s="132">
        <v>3.47</v>
      </c>
    </row>
    <row r="1958" spans="1:4">
      <c r="A1958" s="130" t="s">
        <v>9610</v>
      </c>
      <c r="B1958" s="131" t="s">
        <v>9611</v>
      </c>
      <c r="C1958" s="130" t="s">
        <v>7196</v>
      </c>
      <c r="D1958" s="132">
        <v>23</v>
      </c>
    </row>
    <row r="1959" spans="1:4">
      <c r="A1959" s="130" t="s">
        <v>9612</v>
      </c>
      <c r="B1959" s="131" t="s">
        <v>19510</v>
      </c>
      <c r="C1959" s="130" t="s">
        <v>7196</v>
      </c>
      <c r="D1959" s="132">
        <v>78.33</v>
      </c>
    </row>
    <row r="1960" spans="1:4" ht="22.5">
      <c r="A1960" s="130" t="s">
        <v>9613</v>
      </c>
      <c r="B1960" s="131" t="s">
        <v>24151</v>
      </c>
      <c r="C1960" s="130" t="s">
        <v>7199</v>
      </c>
      <c r="D1960" s="132">
        <v>4607.37</v>
      </c>
    </row>
    <row r="1961" spans="1:4">
      <c r="A1961" s="130" t="s">
        <v>9625</v>
      </c>
      <c r="B1961" s="131" t="s">
        <v>9626</v>
      </c>
      <c r="C1961" s="130" t="s">
        <v>7199</v>
      </c>
      <c r="D1961" s="132">
        <v>4.4800000000000004</v>
      </c>
    </row>
    <row r="1962" spans="1:4">
      <c r="A1962" s="130" t="s">
        <v>8905</v>
      </c>
      <c r="B1962" s="131" t="s">
        <v>24152</v>
      </c>
      <c r="C1962" s="130" t="s">
        <v>7199</v>
      </c>
      <c r="D1962" s="132">
        <v>92.43</v>
      </c>
    </row>
    <row r="1963" spans="1:4">
      <c r="A1963" s="130" t="s">
        <v>9865</v>
      </c>
      <c r="B1963" s="131" t="s">
        <v>9866</v>
      </c>
      <c r="C1963" s="130" t="s">
        <v>7199</v>
      </c>
      <c r="D1963" s="132">
        <v>4795.8599999999997</v>
      </c>
    </row>
    <row r="1964" spans="1:4">
      <c r="A1964" s="130" t="s">
        <v>9867</v>
      </c>
      <c r="B1964" s="131" t="s">
        <v>9868</v>
      </c>
      <c r="C1964" s="130" t="s">
        <v>7199</v>
      </c>
      <c r="D1964" s="132">
        <v>4795.8599999999997</v>
      </c>
    </row>
    <row r="1965" spans="1:4">
      <c r="A1965" s="130" t="s">
        <v>9891</v>
      </c>
      <c r="B1965" s="131" t="s">
        <v>9892</v>
      </c>
      <c r="C1965" s="130" t="s">
        <v>7199</v>
      </c>
      <c r="D1965" s="132">
        <v>44.53</v>
      </c>
    </row>
    <row r="1966" spans="1:4">
      <c r="A1966" s="130" t="s">
        <v>9893</v>
      </c>
      <c r="B1966" s="131" t="s">
        <v>9894</v>
      </c>
      <c r="C1966" s="130" t="s">
        <v>7199</v>
      </c>
      <c r="D1966" s="132">
        <v>44.53</v>
      </c>
    </row>
    <row r="1967" spans="1:4">
      <c r="A1967" s="130" t="s">
        <v>9895</v>
      </c>
      <c r="B1967" s="131" t="s">
        <v>9896</v>
      </c>
      <c r="C1967" s="130" t="s">
        <v>7199</v>
      </c>
      <c r="D1967" s="132">
        <v>44.53</v>
      </c>
    </row>
    <row r="1968" spans="1:4">
      <c r="A1968" s="130" t="s">
        <v>9897</v>
      </c>
      <c r="B1968" s="131" t="s">
        <v>9898</v>
      </c>
      <c r="C1968" s="130" t="s">
        <v>7199</v>
      </c>
      <c r="D1968" s="132">
        <v>15211.74</v>
      </c>
    </row>
    <row r="1969" spans="1:4">
      <c r="A1969" s="130" t="s">
        <v>9899</v>
      </c>
      <c r="B1969" s="131" t="s">
        <v>9900</v>
      </c>
      <c r="C1969" s="130" t="s">
        <v>7199</v>
      </c>
      <c r="D1969" s="132">
        <v>22817.62</v>
      </c>
    </row>
    <row r="1970" spans="1:4">
      <c r="A1970" s="130" t="s">
        <v>9901</v>
      </c>
      <c r="B1970" s="131" t="s">
        <v>9902</v>
      </c>
      <c r="C1970" s="130" t="s">
        <v>7199</v>
      </c>
      <c r="D1970" s="132">
        <v>7606.87</v>
      </c>
    </row>
    <row r="1971" spans="1:4" ht="67.5">
      <c r="A1971" s="130" t="s">
        <v>9907</v>
      </c>
      <c r="B1971" s="131" t="s">
        <v>25710</v>
      </c>
      <c r="C1971" s="130" t="s">
        <v>7199</v>
      </c>
      <c r="D1971" s="132">
        <v>3843.53</v>
      </c>
    </row>
    <row r="1972" spans="1:4">
      <c r="A1972" s="130" t="s">
        <v>9972</v>
      </c>
      <c r="B1972" s="131" t="s">
        <v>9973</v>
      </c>
      <c r="C1972" s="130" t="s">
        <v>7199</v>
      </c>
      <c r="D1972" s="132">
        <v>94.74</v>
      </c>
    </row>
    <row r="1973" spans="1:4">
      <c r="A1973" s="130" t="s">
        <v>9974</v>
      </c>
      <c r="B1973" s="131" t="s">
        <v>9975</v>
      </c>
      <c r="C1973" s="130" t="s">
        <v>7199</v>
      </c>
      <c r="D1973" s="132">
        <v>990.02</v>
      </c>
    </row>
    <row r="1974" spans="1:4">
      <c r="A1974" s="130" t="s">
        <v>9976</v>
      </c>
      <c r="B1974" s="131" t="s">
        <v>9977</v>
      </c>
      <c r="C1974" s="130" t="s">
        <v>7199</v>
      </c>
      <c r="D1974" s="132">
        <v>357.28</v>
      </c>
    </row>
    <row r="1975" spans="1:4">
      <c r="A1975" s="130" t="s">
        <v>9980</v>
      </c>
      <c r="B1975" s="131" t="s">
        <v>9981</v>
      </c>
      <c r="C1975" s="130" t="s">
        <v>7199</v>
      </c>
      <c r="D1975" s="132">
        <v>444.07</v>
      </c>
    </row>
    <row r="1976" spans="1:4">
      <c r="A1976" s="130" t="s">
        <v>9982</v>
      </c>
      <c r="B1976" s="131" t="s">
        <v>9983</v>
      </c>
      <c r="C1976" s="130" t="s">
        <v>7199</v>
      </c>
      <c r="D1976" s="132">
        <v>549.97</v>
      </c>
    </row>
    <row r="1977" spans="1:4">
      <c r="A1977" s="130" t="s">
        <v>19516</v>
      </c>
      <c r="B1977" s="131" t="s">
        <v>19517</v>
      </c>
      <c r="C1977" s="130" t="s">
        <v>7199</v>
      </c>
      <c r="D1977" s="132">
        <v>5470.63</v>
      </c>
    </row>
    <row r="1978" spans="1:4">
      <c r="A1978" s="130" t="s">
        <v>9984</v>
      </c>
      <c r="B1978" s="131" t="s">
        <v>9985</v>
      </c>
      <c r="C1978" s="130" t="s">
        <v>7199</v>
      </c>
      <c r="D1978" s="132">
        <v>185.11</v>
      </c>
    </row>
    <row r="1979" spans="1:4">
      <c r="A1979" s="130" t="s">
        <v>9986</v>
      </c>
      <c r="B1979" s="131" t="s">
        <v>9987</v>
      </c>
      <c r="C1979" s="130" t="s">
        <v>7199</v>
      </c>
      <c r="D1979" s="132">
        <v>450.01</v>
      </c>
    </row>
    <row r="1980" spans="1:4">
      <c r="A1980" s="130" t="s">
        <v>9988</v>
      </c>
      <c r="B1980" s="131" t="s">
        <v>9989</v>
      </c>
      <c r="C1980" s="130" t="s">
        <v>7199</v>
      </c>
      <c r="D1980" s="132">
        <v>207.15</v>
      </c>
    </row>
    <row r="1981" spans="1:4">
      <c r="A1981" s="130" t="s">
        <v>9990</v>
      </c>
      <c r="B1981" s="131" t="s">
        <v>9991</v>
      </c>
      <c r="C1981" s="130" t="s">
        <v>7199</v>
      </c>
      <c r="D1981" s="132">
        <v>356</v>
      </c>
    </row>
    <row r="1982" spans="1:4">
      <c r="A1982" s="130" t="s">
        <v>9992</v>
      </c>
      <c r="B1982" s="131" t="s">
        <v>9993</v>
      </c>
      <c r="C1982" s="130" t="s">
        <v>7199</v>
      </c>
      <c r="D1982" s="132">
        <v>944.16</v>
      </c>
    </row>
    <row r="1983" spans="1:4">
      <c r="A1983" s="130" t="s">
        <v>9994</v>
      </c>
      <c r="B1983" s="131" t="s">
        <v>9995</v>
      </c>
      <c r="C1983" s="130" t="s">
        <v>7199</v>
      </c>
      <c r="D1983" s="132">
        <v>450.16</v>
      </c>
    </row>
    <row r="1984" spans="1:4">
      <c r="A1984" s="130" t="s">
        <v>9996</v>
      </c>
      <c r="B1984" s="131" t="s">
        <v>9997</v>
      </c>
      <c r="C1984" s="130" t="s">
        <v>7199</v>
      </c>
      <c r="D1984" s="132">
        <v>454.17</v>
      </c>
    </row>
    <row r="1985" spans="1:4">
      <c r="A1985" s="130" t="s">
        <v>9998</v>
      </c>
      <c r="B1985" s="131" t="s">
        <v>9999</v>
      </c>
      <c r="C1985" s="130" t="s">
        <v>7199</v>
      </c>
      <c r="D1985" s="132">
        <v>123.78</v>
      </c>
    </row>
    <row r="1986" spans="1:4">
      <c r="A1986" s="130" t="s">
        <v>10000</v>
      </c>
      <c r="B1986" s="131" t="s">
        <v>10001</v>
      </c>
      <c r="C1986" s="130" t="s">
        <v>7199</v>
      </c>
      <c r="D1986" s="132">
        <v>456.35</v>
      </c>
    </row>
    <row r="1987" spans="1:4">
      <c r="A1987" s="130" t="s">
        <v>10002</v>
      </c>
      <c r="B1987" s="131" t="s">
        <v>10003</v>
      </c>
      <c r="C1987" s="130" t="s">
        <v>7199</v>
      </c>
      <c r="D1987" s="132">
        <v>609.08000000000004</v>
      </c>
    </row>
    <row r="1988" spans="1:4">
      <c r="A1988" s="130" t="s">
        <v>10004</v>
      </c>
      <c r="B1988" s="131" t="s">
        <v>10005</v>
      </c>
      <c r="C1988" s="130" t="s">
        <v>7199</v>
      </c>
      <c r="D1988" s="132">
        <v>170.89</v>
      </c>
    </row>
    <row r="1989" spans="1:4">
      <c r="A1989" s="130" t="s">
        <v>10006</v>
      </c>
      <c r="B1989" s="131" t="s">
        <v>10007</v>
      </c>
      <c r="C1989" s="130" t="s">
        <v>7199</v>
      </c>
      <c r="D1989" s="132">
        <v>208.87</v>
      </c>
    </row>
    <row r="1990" spans="1:4">
      <c r="A1990" s="130" t="s">
        <v>10008</v>
      </c>
      <c r="B1990" s="131" t="s">
        <v>10009</v>
      </c>
      <c r="C1990" s="130" t="s">
        <v>7199</v>
      </c>
      <c r="D1990" s="132">
        <v>356</v>
      </c>
    </row>
    <row r="1991" spans="1:4">
      <c r="A1991" s="130" t="s">
        <v>10043</v>
      </c>
      <c r="B1991" s="131" t="s">
        <v>20747</v>
      </c>
      <c r="C1991" s="130" t="s">
        <v>7199</v>
      </c>
      <c r="D1991" s="132">
        <v>26.2</v>
      </c>
    </row>
    <row r="1992" spans="1:4" ht="22.5">
      <c r="A1992" s="130" t="s">
        <v>10046</v>
      </c>
      <c r="B1992" s="131" t="s">
        <v>1436</v>
      </c>
      <c r="C1992" s="130" t="s">
        <v>7199</v>
      </c>
      <c r="D1992" s="132">
        <v>120.86</v>
      </c>
    </row>
    <row r="1993" spans="1:4">
      <c r="A1993" s="130" t="s">
        <v>10047</v>
      </c>
      <c r="B1993" s="131" t="s">
        <v>10048</v>
      </c>
      <c r="C1993" s="130" t="s">
        <v>7199</v>
      </c>
      <c r="D1993" s="132">
        <v>0.52</v>
      </c>
    </row>
    <row r="1994" spans="1:4" ht="22.5">
      <c r="A1994" s="130" t="s">
        <v>10284</v>
      </c>
      <c r="B1994" s="131" t="s">
        <v>19521</v>
      </c>
      <c r="C1994" s="130" t="s">
        <v>7199</v>
      </c>
      <c r="D1994" s="132">
        <v>2771.72</v>
      </c>
    </row>
    <row r="1995" spans="1:4">
      <c r="A1995" s="130" t="s">
        <v>10309</v>
      </c>
      <c r="B1995" s="131" t="s">
        <v>10310</v>
      </c>
      <c r="C1995" s="130" t="s">
        <v>7199</v>
      </c>
      <c r="D1995" s="132">
        <v>12.72</v>
      </c>
    </row>
    <row r="1996" spans="1:4">
      <c r="A1996" s="130" t="s">
        <v>10311</v>
      </c>
      <c r="B1996" s="131" t="s">
        <v>10312</v>
      </c>
      <c r="C1996" s="130" t="s">
        <v>7199</v>
      </c>
      <c r="D1996" s="132">
        <v>10.91</v>
      </c>
    </row>
    <row r="1997" spans="1:4">
      <c r="A1997" s="130" t="s">
        <v>10313</v>
      </c>
      <c r="B1997" s="131" t="s">
        <v>10314</v>
      </c>
      <c r="C1997" s="130" t="s">
        <v>7199</v>
      </c>
      <c r="D1997" s="132">
        <v>10.93</v>
      </c>
    </row>
    <row r="1998" spans="1:4">
      <c r="A1998" s="130" t="s">
        <v>10316</v>
      </c>
      <c r="B1998" s="131" t="s">
        <v>200</v>
      </c>
      <c r="C1998" s="130" t="s">
        <v>7199</v>
      </c>
      <c r="D1998" s="132">
        <v>10.95</v>
      </c>
    </row>
    <row r="1999" spans="1:4">
      <c r="A1999" s="130" t="s">
        <v>10317</v>
      </c>
      <c r="B1999" s="131" t="s">
        <v>10318</v>
      </c>
      <c r="C1999" s="130" t="s">
        <v>7199</v>
      </c>
      <c r="D1999" s="132">
        <v>7.46</v>
      </c>
    </row>
    <row r="2000" spans="1:4">
      <c r="A2000" s="130" t="s">
        <v>10324</v>
      </c>
      <c r="B2000" s="131" t="s">
        <v>10325</v>
      </c>
      <c r="C2000" s="130" t="s">
        <v>7199</v>
      </c>
      <c r="D2000" s="132">
        <v>2.83</v>
      </c>
    </row>
    <row r="2001" spans="1:4">
      <c r="A2001" s="130" t="s">
        <v>10326</v>
      </c>
      <c r="B2001" s="131" t="s">
        <v>24153</v>
      </c>
      <c r="C2001" s="130" t="s">
        <v>7199</v>
      </c>
      <c r="D2001" s="132">
        <v>31.68</v>
      </c>
    </row>
    <row r="2002" spans="1:4">
      <c r="A2002" s="130" t="s">
        <v>10327</v>
      </c>
      <c r="B2002" s="131" t="s">
        <v>24154</v>
      </c>
      <c r="C2002" s="130" t="s">
        <v>7199</v>
      </c>
      <c r="D2002" s="132">
        <v>82.45</v>
      </c>
    </row>
    <row r="2003" spans="1:4">
      <c r="A2003" s="130" t="s">
        <v>10321</v>
      </c>
      <c r="B2003" s="131" t="s">
        <v>24155</v>
      </c>
      <c r="C2003" s="130" t="s">
        <v>7199</v>
      </c>
      <c r="D2003" s="132">
        <v>6.02</v>
      </c>
    </row>
    <row r="2004" spans="1:4">
      <c r="A2004" s="130" t="s">
        <v>10328</v>
      </c>
      <c r="B2004" s="131" t="s">
        <v>10329</v>
      </c>
      <c r="C2004" s="130" t="s">
        <v>7199</v>
      </c>
      <c r="D2004" s="132">
        <v>7.07</v>
      </c>
    </row>
    <row r="2005" spans="1:4">
      <c r="A2005" s="130" t="s">
        <v>10330</v>
      </c>
      <c r="B2005" s="131" t="s">
        <v>10331</v>
      </c>
      <c r="C2005" s="130" t="s">
        <v>7199</v>
      </c>
      <c r="D2005" s="132">
        <v>9.32</v>
      </c>
    </row>
    <row r="2006" spans="1:4">
      <c r="A2006" s="130" t="s">
        <v>10347</v>
      </c>
      <c r="B2006" s="131" t="s">
        <v>10348</v>
      </c>
      <c r="C2006" s="130" t="s">
        <v>7199</v>
      </c>
      <c r="D2006" s="132">
        <v>111.43</v>
      </c>
    </row>
    <row r="2007" spans="1:4">
      <c r="A2007" s="130" t="s">
        <v>10361</v>
      </c>
      <c r="B2007" s="131" t="s">
        <v>24156</v>
      </c>
      <c r="C2007" s="130" t="s">
        <v>7199</v>
      </c>
      <c r="D2007" s="132">
        <v>727.6</v>
      </c>
    </row>
    <row r="2008" spans="1:4">
      <c r="A2008" s="130" t="s">
        <v>10359</v>
      </c>
      <c r="B2008" s="131" t="s">
        <v>10360</v>
      </c>
      <c r="C2008" s="130" t="s">
        <v>7199</v>
      </c>
      <c r="D2008" s="132">
        <v>4463.3599999999997</v>
      </c>
    </row>
    <row r="2009" spans="1:4">
      <c r="A2009" s="130" t="s">
        <v>10362</v>
      </c>
      <c r="B2009" s="131" t="s">
        <v>1247</v>
      </c>
      <c r="C2009" s="130" t="s">
        <v>7199</v>
      </c>
      <c r="D2009" s="132">
        <v>144.41</v>
      </c>
    </row>
    <row r="2010" spans="1:4">
      <c r="A2010" s="130" t="s">
        <v>10363</v>
      </c>
      <c r="B2010" s="131" t="s">
        <v>10364</v>
      </c>
      <c r="C2010" s="130" t="s">
        <v>7199</v>
      </c>
      <c r="D2010" s="132">
        <v>358.82</v>
      </c>
    </row>
    <row r="2011" spans="1:4">
      <c r="A2011" s="130" t="s">
        <v>10406</v>
      </c>
      <c r="B2011" s="131" t="s">
        <v>10407</v>
      </c>
      <c r="C2011" s="130" t="s">
        <v>7199</v>
      </c>
      <c r="D2011" s="132">
        <v>46.57</v>
      </c>
    </row>
    <row r="2012" spans="1:4">
      <c r="A2012" s="130" t="s">
        <v>10408</v>
      </c>
      <c r="B2012" s="131" t="s">
        <v>19523</v>
      </c>
      <c r="C2012" s="130" t="s">
        <v>7199</v>
      </c>
      <c r="D2012" s="132">
        <v>44.14</v>
      </c>
    </row>
    <row r="2013" spans="1:4">
      <c r="A2013" s="130" t="s">
        <v>10504</v>
      </c>
      <c r="B2013" s="131" t="s">
        <v>10505</v>
      </c>
      <c r="C2013" s="130" t="s">
        <v>7199</v>
      </c>
      <c r="D2013" s="132">
        <v>80.010000000000005</v>
      </c>
    </row>
    <row r="2014" spans="1:4">
      <c r="A2014" s="130" t="s">
        <v>10881</v>
      </c>
      <c r="B2014" s="131" t="s">
        <v>10882</v>
      </c>
      <c r="C2014" s="130" t="s">
        <v>7199</v>
      </c>
      <c r="D2014" s="132">
        <v>18.75</v>
      </c>
    </row>
    <row r="2015" spans="1:4">
      <c r="A2015" s="130" t="s">
        <v>10883</v>
      </c>
      <c r="B2015" s="131" t="s">
        <v>10884</v>
      </c>
      <c r="C2015" s="130" t="s">
        <v>7199</v>
      </c>
      <c r="D2015" s="132">
        <v>15.37</v>
      </c>
    </row>
    <row r="2016" spans="1:4">
      <c r="A2016" s="130" t="s">
        <v>10885</v>
      </c>
      <c r="B2016" s="131" t="s">
        <v>10886</v>
      </c>
      <c r="C2016" s="130" t="s">
        <v>7199</v>
      </c>
      <c r="D2016" s="132">
        <v>6.75</v>
      </c>
    </row>
    <row r="2017" spans="1:4">
      <c r="A2017" s="130" t="s">
        <v>10887</v>
      </c>
      <c r="B2017" s="131" t="s">
        <v>10888</v>
      </c>
      <c r="C2017" s="130" t="s">
        <v>7199</v>
      </c>
      <c r="D2017" s="132">
        <v>69.72</v>
      </c>
    </row>
    <row r="2018" spans="1:4">
      <c r="A2018" s="130" t="s">
        <v>10889</v>
      </c>
      <c r="B2018" s="131" t="s">
        <v>10890</v>
      </c>
      <c r="C2018" s="130" t="s">
        <v>7199</v>
      </c>
      <c r="D2018" s="132">
        <v>27.53</v>
      </c>
    </row>
    <row r="2019" spans="1:4">
      <c r="A2019" s="130" t="s">
        <v>10891</v>
      </c>
      <c r="B2019" s="131" t="s">
        <v>10892</v>
      </c>
      <c r="C2019" s="130" t="s">
        <v>7199</v>
      </c>
      <c r="D2019" s="132">
        <v>4.97</v>
      </c>
    </row>
    <row r="2020" spans="1:4">
      <c r="A2020" s="130" t="s">
        <v>10905</v>
      </c>
      <c r="B2020" s="131" t="s">
        <v>10906</v>
      </c>
      <c r="C2020" s="130" t="s">
        <v>7199</v>
      </c>
      <c r="D2020" s="132">
        <v>5.66</v>
      </c>
    </row>
    <row r="2021" spans="1:4">
      <c r="A2021" s="130" t="s">
        <v>10907</v>
      </c>
      <c r="B2021" s="131" t="s">
        <v>10908</v>
      </c>
      <c r="C2021" s="130" t="s">
        <v>7199</v>
      </c>
      <c r="D2021" s="132">
        <v>4.67</v>
      </c>
    </row>
    <row r="2022" spans="1:4">
      <c r="A2022" s="130" t="s">
        <v>10909</v>
      </c>
      <c r="B2022" s="131" t="s">
        <v>10910</v>
      </c>
      <c r="C2022" s="130" t="s">
        <v>7199</v>
      </c>
      <c r="D2022" s="132">
        <v>4.1399999999999997</v>
      </c>
    </row>
    <row r="2023" spans="1:4">
      <c r="A2023" s="130" t="s">
        <v>10911</v>
      </c>
      <c r="B2023" s="131" t="s">
        <v>10912</v>
      </c>
      <c r="C2023" s="130" t="s">
        <v>7199</v>
      </c>
      <c r="D2023" s="132">
        <v>2.7</v>
      </c>
    </row>
    <row r="2024" spans="1:4">
      <c r="A2024" s="130" t="s">
        <v>10913</v>
      </c>
      <c r="B2024" s="131" t="s">
        <v>10914</v>
      </c>
      <c r="C2024" s="130" t="s">
        <v>7199</v>
      </c>
      <c r="D2024" s="132">
        <v>23.47</v>
      </c>
    </row>
    <row r="2025" spans="1:4">
      <c r="A2025" s="130" t="s">
        <v>10915</v>
      </c>
      <c r="B2025" s="131" t="s">
        <v>10916</v>
      </c>
      <c r="C2025" s="130" t="s">
        <v>7199</v>
      </c>
      <c r="D2025" s="132">
        <v>9.1999999999999993</v>
      </c>
    </row>
    <row r="2026" spans="1:4">
      <c r="A2026" s="130" t="s">
        <v>10917</v>
      </c>
      <c r="B2026" s="131" t="s">
        <v>10918</v>
      </c>
      <c r="C2026" s="130" t="s">
        <v>7199</v>
      </c>
      <c r="D2026" s="132">
        <v>23.5</v>
      </c>
    </row>
    <row r="2027" spans="1:4">
      <c r="A2027" s="130" t="s">
        <v>10919</v>
      </c>
      <c r="B2027" s="131" t="s">
        <v>10920</v>
      </c>
      <c r="C2027" s="130" t="s">
        <v>7199</v>
      </c>
      <c r="D2027" s="132">
        <v>2.73</v>
      </c>
    </row>
    <row r="2028" spans="1:4">
      <c r="A2028" s="130" t="s">
        <v>10921</v>
      </c>
      <c r="B2028" s="131" t="s">
        <v>10922</v>
      </c>
      <c r="C2028" s="130" t="s">
        <v>7199</v>
      </c>
      <c r="D2028" s="132">
        <v>47.23</v>
      </c>
    </row>
    <row r="2029" spans="1:4" ht="22.5">
      <c r="A2029" s="130" t="s">
        <v>11030</v>
      </c>
      <c r="B2029" s="131" t="s">
        <v>21417</v>
      </c>
      <c r="C2029" s="130" t="s">
        <v>7199</v>
      </c>
      <c r="D2029" s="132">
        <v>304.24</v>
      </c>
    </row>
    <row r="2030" spans="1:4">
      <c r="A2030" s="130" t="s">
        <v>11040</v>
      </c>
      <c r="B2030" s="131" t="s">
        <v>11041</v>
      </c>
      <c r="C2030" s="130" t="s">
        <v>7199</v>
      </c>
      <c r="D2030" s="132">
        <v>49.76</v>
      </c>
    </row>
    <row r="2031" spans="1:4" ht="22.5">
      <c r="A2031" s="130" t="s">
        <v>11056</v>
      </c>
      <c r="B2031" s="131" t="s">
        <v>11057</v>
      </c>
      <c r="C2031" s="130" t="s">
        <v>7199</v>
      </c>
      <c r="D2031" s="132">
        <v>230.9</v>
      </c>
    </row>
    <row r="2032" spans="1:4">
      <c r="A2032" s="130" t="s">
        <v>11079</v>
      </c>
      <c r="B2032" s="131" t="s">
        <v>11080</v>
      </c>
      <c r="C2032" s="130" t="s">
        <v>7199</v>
      </c>
      <c r="D2032" s="132">
        <v>51.13</v>
      </c>
    </row>
    <row r="2033" spans="1:4">
      <c r="A2033" s="130" t="s">
        <v>11081</v>
      </c>
      <c r="B2033" s="131" t="s">
        <v>11082</v>
      </c>
      <c r="C2033" s="130" t="s">
        <v>7199</v>
      </c>
      <c r="D2033" s="132">
        <v>51.13</v>
      </c>
    </row>
    <row r="2034" spans="1:4">
      <c r="A2034" s="130" t="s">
        <v>11083</v>
      </c>
      <c r="B2034" s="131" t="s">
        <v>11084</v>
      </c>
      <c r="C2034" s="130" t="s">
        <v>7199</v>
      </c>
      <c r="D2034" s="132">
        <v>51.13</v>
      </c>
    </row>
    <row r="2035" spans="1:4">
      <c r="A2035" s="130" t="s">
        <v>11085</v>
      </c>
      <c r="B2035" s="131" t="s">
        <v>11086</v>
      </c>
      <c r="C2035" s="130" t="s">
        <v>7199</v>
      </c>
      <c r="D2035" s="132">
        <v>51.13</v>
      </c>
    </row>
    <row r="2036" spans="1:4">
      <c r="A2036" s="130" t="s">
        <v>11087</v>
      </c>
      <c r="B2036" s="131" t="s">
        <v>11088</v>
      </c>
      <c r="C2036" s="130" t="s">
        <v>7199</v>
      </c>
      <c r="D2036" s="132">
        <v>51.96</v>
      </c>
    </row>
    <row r="2037" spans="1:4">
      <c r="A2037" s="130" t="s">
        <v>11089</v>
      </c>
      <c r="B2037" s="131" t="s">
        <v>11090</v>
      </c>
      <c r="C2037" s="130" t="s">
        <v>7199</v>
      </c>
      <c r="D2037" s="132">
        <v>52.2</v>
      </c>
    </row>
    <row r="2038" spans="1:4">
      <c r="A2038" s="130" t="s">
        <v>11091</v>
      </c>
      <c r="B2038" s="131" t="s">
        <v>11092</v>
      </c>
      <c r="C2038" s="130" t="s">
        <v>7199</v>
      </c>
      <c r="D2038" s="132">
        <v>55.25</v>
      </c>
    </row>
    <row r="2039" spans="1:4">
      <c r="A2039" s="130" t="s">
        <v>11093</v>
      </c>
      <c r="B2039" s="131" t="s">
        <v>7787</v>
      </c>
      <c r="C2039" s="130" t="s">
        <v>7199</v>
      </c>
      <c r="D2039" s="132">
        <v>134.19</v>
      </c>
    </row>
    <row r="2040" spans="1:4">
      <c r="A2040" s="130" t="s">
        <v>11094</v>
      </c>
      <c r="B2040" s="131" t="s">
        <v>7789</v>
      </c>
      <c r="C2040" s="130" t="s">
        <v>7199</v>
      </c>
      <c r="D2040" s="132">
        <v>244.7</v>
      </c>
    </row>
    <row r="2041" spans="1:4">
      <c r="A2041" s="130" t="s">
        <v>11095</v>
      </c>
      <c r="B2041" s="131" t="s">
        <v>11096</v>
      </c>
      <c r="C2041" s="130" t="s">
        <v>7199</v>
      </c>
      <c r="D2041" s="132">
        <v>11.09</v>
      </c>
    </row>
    <row r="2042" spans="1:4">
      <c r="A2042" s="130" t="s">
        <v>11097</v>
      </c>
      <c r="B2042" s="131" t="s">
        <v>11098</v>
      </c>
      <c r="C2042" s="130" t="s">
        <v>7199</v>
      </c>
      <c r="D2042" s="132">
        <v>11.09</v>
      </c>
    </row>
    <row r="2043" spans="1:4">
      <c r="A2043" s="130" t="s">
        <v>11099</v>
      </c>
      <c r="B2043" s="131" t="s">
        <v>11100</v>
      </c>
      <c r="C2043" s="130" t="s">
        <v>7199</v>
      </c>
      <c r="D2043" s="132">
        <v>11.09</v>
      </c>
    </row>
    <row r="2044" spans="1:4">
      <c r="A2044" s="130" t="s">
        <v>11101</v>
      </c>
      <c r="B2044" s="131" t="s">
        <v>11102</v>
      </c>
      <c r="C2044" s="130" t="s">
        <v>7199</v>
      </c>
      <c r="D2044" s="132">
        <v>11.09</v>
      </c>
    </row>
    <row r="2045" spans="1:4">
      <c r="A2045" s="130" t="s">
        <v>11105</v>
      </c>
      <c r="B2045" s="131" t="s">
        <v>11106</v>
      </c>
      <c r="C2045" s="130" t="s">
        <v>7199</v>
      </c>
      <c r="D2045" s="132">
        <v>18.600000000000001</v>
      </c>
    </row>
    <row r="2046" spans="1:4">
      <c r="A2046" s="130" t="s">
        <v>11107</v>
      </c>
      <c r="B2046" s="131" t="s">
        <v>11108</v>
      </c>
      <c r="C2046" s="130" t="s">
        <v>7199</v>
      </c>
      <c r="D2046" s="132">
        <v>18.600000000000001</v>
      </c>
    </row>
    <row r="2047" spans="1:4">
      <c r="A2047" s="130" t="s">
        <v>11111</v>
      </c>
      <c r="B2047" s="131" t="s">
        <v>11112</v>
      </c>
      <c r="C2047" s="130" t="s">
        <v>7199</v>
      </c>
      <c r="D2047" s="132">
        <v>18.600000000000001</v>
      </c>
    </row>
    <row r="2048" spans="1:4" ht="33.75">
      <c r="A2048" s="130" t="s">
        <v>21425</v>
      </c>
      <c r="B2048" s="131" t="s">
        <v>21426</v>
      </c>
      <c r="C2048" s="130" t="s">
        <v>7199</v>
      </c>
      <c r="D2048" s="132">
        <v>1726.23</v>
      </c>
    </row>
    <row r="2049" spans="1:4">
      <c r="A2049" s="130" t="s">
        <v>21427</v>
      </c>
      <c r="B2049" s="131" t="s">
        <v>21428</v>
      </c>
      <c r="C2049" s="130" t="s">
        <v>7199</v>
      </c>
      <c r="D2049" s="132">
        <v>328.01</v>
      </c>
    </row>
    <row r="2050" spans="1:4">
      <c r="A2050" s="130" t="s">
        <v>21429</v>
      </c>
      <c r="B2050" s="131" t="s">
        <v>21430</v>
      </c>
      <c r="C2050" s="130" t="s">
        <v>7199</v>
      </c>
      <c r="D2050" s="132">
        <v>522.24</v>
      </c>
    </row>
    <row r="2051" spans="1:4">
      <c r="A2051" s="130" t="s">
        <v>21431</v>
      </c>
      <c r="B2051" s="131" t="s">
        <v>21432</v>
      </c>
      <c r="C2051" s="130" t="s">
        <v>7199</v>
      </c>
      <c r="D2051" s="132">
        <v>874.55</v>
      </c>
    </row>
    <row r="2052" spans="1:4">
      <c r="A2052" s="130" t="s">
        <v>11119</v>
      </c>
      <c r="B2052" s="131" t="s">
        <v>24157</v>
      </c>
      <c r="C2052" s="130" t="s">
        <v>7199</v>
      </c>
      <c r="D2052" s="132">
        <v>60.42</v>
      </c>
    </row>
    <row r="2053" spans="1:4">
      <c r="A2053" s="130" t="s">
        <v>11121</v>
      </c>
      <c r="B2053" s="131" t="s">
        <v>24158</v>
      </c>
      <c r="C2053" s="130" t="s">
        <v>7199</v>
      </c>
      <c r="D2053" s="132">
        <v>60.42</v>
      </c>
    </row>
    <row r="2054" spans="1:4">
      <c r="A2054" s="130" t="s">
        <v>11123</v>
      </c>
      <c r="B2054" s="131" t="s">
        <v>24159</v>
      </c>
      <c r="C2054" s="130" t="s">
        <v>7199</v>
      </c>
      <c r="D2054" s="132">
        <v>71.819999999999993</v>
      </c>
    </row>
    <row r="2055" spans="1:4">
      <c r="A2055" s="130" t="s">
        <v>11115</v>
      </c>
      <c r="B2055" s="131" t="s">
        <v>11116</v>
      </c>
      <c r="C2055" s="130" t="s">
        <v>7199</v>
      </c>
      <c r="D2055" s="132">
        <v>161.93</v>
      </c>
    </row>
    <row r="2056" spans="1:4">
      <c r="A2056" s="130" t="s">
        <v>11117</v>
      </c>
      <c r="B2056" s="131" t="s">
        <v>11118</v>
      </c>
      <c r="C2056" s="130" t="s">
        <v>7199</v>
      </c>
      <c r="D2056" s="132">
        <v>222.1</v>
      </c>
    </row>
    <row r="2057" spans="1:4">
      <c r="A2057" s="130" t="s">
        <v>11153</v>
      </c>
      <c r="B2057" s="131" t="s">
        <v>24160</v>
      </c>
      <c r="C2057" s="130" t="s">
        <v>7199</v>
      </c>
      <c r="D2057" s="132">
        <v>222.1</v>
      </c>
    </row>
    <row r="2058" spans="1:4">
      <c r="A2058" s="130" t="s">
        <v>11120</v>
      </c>
      <c r="B2058" s="131" t="s">
        <v>24161</v>
      </c>
      <c r="C2058" s="130" t="s">
        <v>7199</v>
      </c>
      <c r="D2058" s="132">
        <v>2279.1799999999998</v>
      </c>
    </row>
    <row r="2059" spans="1:4">
      <c r="A2059" s="130" t="s">
        <v>11122</v>
      </c>
      <c r="B2059" s="131" t="s">
        <v>24162</v>
      </c>
      <c r="C2059" s="130" t="s">
        <v>7199</v>
      </c>
      <c r="D2059" s="132">
        <v>2534.8200000000002</v>
      </c>
    </row>
    <row r="2060" spans="1:4">
      <c r="A2060" s="130" t="s">
        <v>11134</v>
      </c>
      <c r="B2060" s="131" t="s">
        <v>24163</v>
      </c>
      <c r="C2060" s="130" t="s">
        <v>7199</v>
      </c>
      <c r="D2060" s="132">
        <v>3370.85</v>
      </c>
    </row>
    <row r="2061" spans="1:4">
      <c r="A2061" s="130" t="s">
        <v>11124</v>
      </c>
      <c r="B2061" s="131" t="s">
        <v>11125</v>
      </c>
      <c r="C2061" s="130" t="s">
        <v>7199</v>
      </c>
      <c r="D2061" s="132">
        <v>15201.49</v>
      </c>
    </row>
    <row r="2062" spans="1:4">
      <c r="A2062" s="130" t="s">
        <v>11126</v>
      </c>
      <c r="B2062" s="131" t="s">
        <v>11127</v>
      </c>
      <c r="C2062" s="130" t="s">
        <v>7199</v>
      </c>
      <c r="D2062" s="132">
        <v>15201.49</v>
      </c>
    </row>
    <row r="2063" spans="1:4">
      <c r="A2063" s="130" t="s">
        <v>11128</v>
      </c>
      <c r="B2063" s="131" t="s">
        <v>11129</v>
      </c>
      <c r="C2063" s="130" t="s">
        <v>7199</v>
      </c>
      <c r="D2063" s="132">
        <v>18512.05</v>
      </c>
    </row>
    <row r="2064" spans="1:4">
      <c r="A2064" s="130" t="s">
        <v>11130</v>
      </c>
      <c r="B2064" s="131" t="s">
        <v>11131</v>
      </c>
      <c r="C2064" s="130" t="s">
        <v>7199</v>
      </c>
      <c r="D2064" s="132">
        <v>34115.56</v>
      </c>
    </row>
    <row r="2065" spans="1:4">
      <c r="A2065" s="130" t="s">
        <v>11132</v>
      </c>
      <c r="B2065" s="131" t="s">
        <v>11133</v>
      </c>
      <c r="C2065" s="130" t="s">
        <v>7199</v>
      </c>
      <c r="D2065" s="132">
        <v>34445.730000000003</v>
      </c>
    </row>
    <row r="2066" spans="1:4">
      <c r="A2066" s="130" t="s">
        <v>11135</v>
      </c>
      <c r="B2066" s="131" t="s">
        <v>11136</v>
      </c>
      <c r="C2066" s="130" t="s">
        <v>7199</v>
      </c>
      <c r="D2066" s="132">
        <v>60.13</v>
      </c>
    </row>
    <row r="2067" spans="1:4">
      <c r="A2067" s="130" t="s">
        <v>11137</v>
      </c>
      <c r="B2067" s="131" t="s">
        <v>11138</v>
      </c>
      <c r="C2067" s="130" t="s">
        <v>7199</v>
      </c>
      <c r="D2067" s="132">
        <v>60.13</v>
      </c>
    </row>
    <row r="2068" spans="1:4">
      <c r="A2068" s="130" t="s">
        <v>11139</v>
      </c>
      <c r="B2068" s="131" t="s">
        <v>11140</v>
      </c>
      <c r="C2068" s="130" t="s">
        <v>7199</v>
      </c>
      <c r="D2068" s="132">
        <v>60.13</v>
      </c>
    </row>
    <row r="2069" spans="1:4">
      <c r="A2069" s="130" t="s">
        <v>11141</v>
      </c>
      <c r="B2069" s="131" t="s">
        <v>11142</v>
      </c>
      <c r="C2069" s="130" t="s">
        <v>7199</v>
      </c>
      <c r="D2069" s="132">
        <v>60.13</v>
      </c>
    </row>
    <row r="2070" spans="1:4">
      <c r="A2070" s="130" t="s">
        <v>11143</v>
      </c>
      <c r="B2070" s="131" t="s">
        <v>11144</v>
      </c>
      <c r="C2070" s="130" t="s">
        <v>7199</v>
      </c>
      <c r="D2070" s="132">
        <v>60.13</v>
      </c>
    </row>
    <row r="2071" spans="1:4">
      <c r="A2071" s="130" t="s">
        <v>11145</v>
      </c>
      <c r="B2071" s="131" t="s">
        <v>11146</v>
      </c>
      <c r="C2071" s="130" t="s">
        <v>7199</v>
      </c>
      <c r="D2071" s="132">
        <v>874.81</v>
      </c>
    </row>
    <row r="2072" spans="1:4">
      <c r="A2072" s="130" t="s">
        <v>11147</v>
      </c>
      <c r="B2072" s="131" t="s">
        <v>11148</v>
      </c>
      <c r="C2072" s="130" t="s">
        <v>7199</v>
      </c>
      <c r="D2072" s="132">
        <v>1114.9000000000001</v>
      </c>
    </row>
    <row r="2073" spans="1:4">
      <c r="A2073" s="130" t="s">
        <v>11149</v>
      </c>
      <c r="B2073" s="131" t="s">
        <v>11150</v>
      </c>
      <c r="C2073" s="130" t="s">
        <v>7199</v>
      </c>
      <c r="D2073" s="132">
        <v>60.13</v>
      </c>
    </row>
    <row r="2074" spans="1:4">
      <c r="A2074" s="130" t="s">
        <v>11151</v>
      </c>
      <c r="B2074" s="131" t="s">
        <v>11152</v>
      </c>
      <c r="C2074" s="130" t="s">
        <v>7199</v>
      </c>
      <c r="D2074" s="132">
        <v>60.13</v>
      </c>
    </row>
    <row r="2075" spans="1:4">
      <c r="A2075" s="130" t="s">
        <v>19530</v>
      </c>
      <c r="B2075" s="131" t="s">
        <v>19531</v>
      </c>
      <c r="C2075" s="130" t="s">
        <v>7199</v>
      </c>
      <c r="D2075" s="132">
        <v>4229.8100000000004</v>
      </c>
    </row>
    <row r="2076" spans="1:4">
      <c r="A2076" s="130" t="s">
        <v>11154</v>
      </c>
      <c r="B2076" s="131" t="s">
        <v>11155</v>
      </c>
      <c r="C2076" s="130" t="s">
        <v>7199</v>
      </c>
      <c r="D2076" s="132">
        <v>104.88</v>
      </c>
    </row>
    <row r="2077" spans="1:4">
      <c r="A2077" s="130" t="s">
        <v>11156</v>
      </c>
      <c r="B2077" s="131" t="s">
        <v>11157</v>
      </c>
      <c r="C2077" s="130" t="s">
        <v>7199</v>
      </c>
      <c r="D2077" s="132">
        <v>71.819999999999993</v>
      </c>
    </row>
    <row r="2078" spans="1:4">
      <c r="A2078" s="130" t="s">
        <v>11158</v>
      </c>
      <c r="B2078" s="131" t="s">
        <v>11159</v>
      </c>
      <c r="C2078" s="130" t="s">
        <v>7199</v>
      </c>
      <c r="D2078" s="132">
        <v>104.88</v>
      </c>
    </row>
    <row r="2079" spans="1:4">
      <c r="A2079" s="130" t="s">
        <v>11160</v>
      </c>
      <c r="B2079" s="131" t="s">
        <v>11161</v>
      </c>
      <c r="C2079" s="130" t="s">
        <v>7199</v>
      </c>
      <c r="D2079" s="132">
        <v>104.88</v>
      </c>
    </row>
    <row r="2080" spans="1:4" ht="22.5">
      <c r="A2080" s="130" t="s">
        <v>19528</v>
      </c>
      <c r="B2080" s="131" t="s">
        <v>19529</v>
      </c>
      <c r="C2080" s="130" t="s">
        <v>7199</v>
      </c>
      <c r="D2080" s="132">
        <v>4033</v>
      </c>
    </row>
    <row r="2081" spans="1:4" ht="22.5">
      <c r="A2081" s="130" t="s">
        <v>11162</v>
      </c>
      <c r="B2081" s="131" t="s">
        <v>11163</v>
      </c>
      <c r="C2081" s="130" t="s">
        <v>7199</v>
      </c>
      <c r="D2081" s="132">
        <v>133.83000000000001</v>
      </c>
    </row>
    <row r="2082" spans="1:4" ht="22.5">
      <c r="A2082" s="130" t="s">
        <v>11170</v>
      </c>
      <c r="B2082" s="131" t="s">
        <v>7808</v>
      </c>
      <c r="C2082" s="130" t="s">
        <v>7199</v>
      </c>
      <c r="D2082" s="132">
        <v>412.44</v>
      </c>
    </row>
    <row r="2083" spans="1:4" ht="22.5">
      <c r="A2083" s="130" t="s">
        <v>11171</v>
      </c>
      <c r="B2083" s="131" t="s">
        <v>24164</v>
      </c>
      <c r="C2083" s="130" t="s">
        <v>7199</v>
      </c>
      <c r="D2083" s="132">
        <v>699</v>
      </c>
    </row>
    <row r="2084" spans="1:4">
      <c r="A2084" s="130" t="s">
        <v>11172</v>
      </c>
      <c r="B2084" s="131" t="s">
        <v>7806</v>
      </c>
      <c r="C2084" s="130" t="s">
        <v>7199</v>
      </c>
      <c r="D2084" s="132">
        <v>699</v>
      </c>
    </row>
    <row r="2085" spans="1:4">
      <c r="A2085" s="130" t="s">
        <v>11238</v>
      </c>
      <c r="B2085" s="131" t="s">
        <v>11239</v>
      </c>
      <c r="C2085" s="130" t="s">
        <v>7196</v>
      </c>
      <c r="D2085" s="132">
        <v>120.79</v>
      </c>
    </row>
    <row r="2086" spans="1:4">
      <c r="A2086" s="130" t="s">
        <v>11240</v>
      </c>
      <c r="B2086" s="131" t="s">
        <v>11241</v>
      </c>
      <c r="C2086" s="130" t="s">
        <v>7196</v>
      </c>
      <c r="D2086" s="132">
        <v>13.18</v>
      </c>
    </row>
    <row r="2087" spans="1:4">
      <c r="A2087" s="130" t="s">
        <v>11242</v>
      </c>
      <c r="B2087" s="131" t="s">
        <v>11243</v>
      </c>
      <c r="C2087" s="130" t="s">
        <v>7196</v>
      </c>
      <c r="D2087" s="132">
        <v>32.57</v>
      </c>
    </row>
    <row r="2088" spans="1:4">
      <c r="A2088" s="130" t="s">
        <v>11244</v>
      </c>
      <c r="B2088" s="131" t="s">
        <v>11245</v>
      </c>
      <c r="C2088" s="130" t="s">
        <v>7196</v>
      </c>
      <c r="D2088" s="132">
        <v>33</v>
      </c>
    </row>
    <row r="2089" spans="1:4">
      <c r="A2089" s="130" t="s">
        <v>11246</v>
      </c>
      <c r="B2089" s="131" t="s">
        <v>11247</v>
      </c>
      <c r="C2089" s="130" t="s">
        <v>7196</v>
      </c>
      <c r="D2089" s="132">
        <v>4.0999999999999996</v>
      </c>
    </row>
    <row r="2090" spans="1:4">
      <c r="A2090" s="130" t="s">
        <v>11248</v>
      </c>
      <c r="B2090" s="131" t="s">
        <v>11249</v>
      </c>
      <c r="C2090" s="130" t="s">
        <v>7196</v>
      </c>
      <c r="D2090" s="132">
        <v>4.7</v>
      </c>
    </row>
    <row r="2091" spans="1:4">
      <c r="A2091" s="130" t="s">
        <v>11250</v>
      </c>
      <c r="B2091" s="131" t="s">
        <v>11251</v>
      </c>
      <c r="C2091" s="130" t="s">
        <v>7196</v>
      </c>
      <c r="D2091" s="132">
        <v>6.75</v>
      </c>
    </row>
    <row r="2092" spans="1:4">
      <c r="A2092" s="130" t="s">
        <v>11252</v>
      </c>
      <c r="B2092" s="131" t="s">
        <v>11253</v>
      </c>
      <c r="C2092" s="130" t="s">
        <v>7196</v>
      </c>
      <c r="D2092" s="132">
        <v>9.4499999999999993</v>
      </c>
    </row>
    <row r="2093" spans="1:4">
      <c r="A2093" s="130" t="s">
        <v>11254</v>
      </c>
      <c r="B2093" s="131" t="s">
        <v>11255</v>
      </c>
      <c r="C2093" s="130" t="s">
        <v>7196</v>
      </c>
      <c r="D2093" s="132">
        <v>28.38</v>
      </c>
    </row>
    <row r="2094" spans="1:4">
      <c r="A2094" s="130" t="s">
        <v>11256</v>
      </c>
      <c r="B2094" s="131" t="s">
        <v>11257</v>
      </c>
      <c r="C2094" s="130" t="s">
        <v>7196</v>
      </c>
      <c r="D2094" s="132">
        <v>37.9</v>
      </c>
    </row>
    <row r="2095" spans="1:4">
      <c r="A2095" s="130" t="s">
        <v>11258</v>
      </c>
      <c r="B2095" s="131" t="s">
        <v>11259</v>
      </c>
      <c r="C2095" s="130" t="s">
        <v>7196</v>
      </c>
      <c r="D2095" s="132">
        <v>91.99</v>
      </c>
    </row>
    <row r="2096" spans="1:4">
      <c r="A2096" s="130" t="s">
        <v>11260</v>
      </c>
      <c r="B2096" s="131" t="s">
        <v>11261</v>
      </c>
      <c r="C2096" s="130" t="s">
        <v>7196</v>
      </c>
      <c r="D2096" s="132">
        <v>9.06</v>
      </c>
    </row>
    <row r="2097" spans="1:4">
      <c r="A2097" s="130" t="s">
        <v>11262</v>
      </c>
      <c r="B2097" s="131" t="s">
        <v>11263</v>
      </c>
      <c r="C2097" s="130" t="s">
        <v>7196</v>
      </c>
      <c r="D2097" s="132">
        <v>13.51</v>
      </c>
    </row>
    <row r="2098" spans="1:4">
      <c r="A2098" s="130" t="s">
        <v>11264</v>
      </c>
      <c r="B2098" s="131" t="s">
        <v>11265</v>
      </c>
      <c r="C2098" s="130" t="s">
        <v>7196</v>
      </c>
      <c r="D2098" s="132">
        <v>18.82</v>
      </c>
    </row>
    <row r="2099" spans="1:4">
      <c r="A2099" s="130" t="s">
        <v>11266</v>
      </c>
      <c r="B2099" s="131" t="s">
        <v>11267</v>
      </c>
      <c r="C2099" s="130" t="s">
        <v>7196</v>
      </c>
      <c r="D2099" s="132">
        <v>15.05</v>
      </c>
    </row>
    <row r="2100" spans="1:4">
      <c r="A2100" s="130" t="s">
        <v>11268</v>
      </c>
      <c r="B2100" s="131" t="s">
        <v>11269</v>
      </c>
      <c r="C2100" s="130" t="s">
        <v>7196</v>
      </c>
      <c r="D2100" s="132">
        <v>15.95</v>
      </c>
    </row>
    <row r="2101" spans="1:4">
      <c r="A2101" s="130" t="s">
        <v>11270</v>
      </c>
      <c r="B2101" s="131" t="s">
        <v>11271</v>
      </c>
      <c r="C2101" s="130" t="s">
        <v>7196</v>
      </c>
      <c r="D2101" s="132">
        <v>15.9</v>
      </c>
    </row>
    <row r="2102" spans="1:4">
      <c r="A2102" s="130" t="s">
        <v>11272</v>
      </c>
      <c r="B2102" s="131" t="s">
        <v>11273</v>
      </c>
      <c r="C2102" s="130" t="s">
        <v>7196</v>
      </c>
      <c r="D2102" s="132">
        <v>6.17</v>
      </c>
    </row>
    <row r="2103" spans="1:4">
      <c r="A2103" s="130" t="s">
        <v>11274</v>
      </c>
      <c r="B2103" s="131" t="s">
        <v>11275</v>
      </c>
      <c r="C2103" s="130" t="s">
        <v>7196</v>
      </c>
      <c r="D2103" s="132">
        <v>6.45</v>
      </c>
    </row>
    <row r="2104" spans="1:4">
      <c r="A2104" s="130" t="s">
        <v>11276</v>
      </c>
      <c r="B2104" s="131" t="s">
        <v>11277</v>
      </c>
      <c r="C2104" s="130" t="s">
        <v>7196</v>
      </c>
      <c r="D2104" s="132">
        <v>10.039999999999999</v>
      </c>
    </row>
    <row r="2105" spans="1:4">
      <c r="A2105" s="130" t="s">
        <v>11278</v>
      </c>
      <c r="B2105" s="131" t="s">
        <v>11279</v>
      </c>
      <c r="C2105" s="130" t="s">
        <v>7196</v>
      </c>
      <c r="D2105" s="132">
        <v>10.47</v>
      </c>
    </row>
    <row r="2106" spans="1:4">
      <c r="A2106" s="130" t="s">
        <v>11280</v>
      </c>
      <c r="B2106" s="131" t="s">
        <v>11281</v>
      </c>
      <c r="C2106" s="130" t="s">
        <v>7196</v>
      </c>
      <c r="D2106" s="132">
        <v>11.74</v>
      </c>
    </row>
    <row r="2107" spans="1:4">
      <c r="A2107" s="130" t="s">
        <v>11295</v>
      </c>
      <c r="B2107" s="131" t="s">
        <v>11296</v>
      </c>
      <c r="C2107" s="130" t="s">
        <v>7196</v>
      </c>
      <c r="D2107" s="132">
        <v>24.11</v>
      </c>
    </row>
    <row r="2108" spans="1:4">
      <c r="A2108" s="130" t="s">
        <v>11297</v>
      </c>
      <c r="B2108" s="131" t="s">
        <v>11298</v>
      </c>
      <c r="C2108" s="130" t="s">
        <v>7196</v>
      </c>
      <c r="D2108" s="132">
        <v>20.29</v>
      </c>
    </row>
    <row r="2109" spans="1:4">
      <c r="A2109" s="130" t="s">
        <v>11299</v>
      </c>
      <c r="B2109" s="131" t="s">
        <v>11300</v>
      </c>
      <c r="C2109" s="130" t="s">
        <v>7196</v>
      </c>
      <c r="D2109" s="132">
        <v>16.010000000000002</v>
      </c>
    </row>
    <row r="2110" spans="1:4">
      <c r="A2110" s="130" t="s">
        <v>11301</v>
      </c>
      <c r="B2110" s="131" t="s">
        <v>11302</v>
      </c>
      <c r="C2110" s="130" t="s">
        <v>7196</v>
      </c>
      <c r="D2110" s="132">
        <v>44.56</v>
      </c>
    </row>
    <row r="2111" spans="1:4">
      <c r="A2111" s="130" t="s">
        <v>11303</v>
      </c>
      <c r="B2111" s="131" t="s">
        <v>11304</v>
      </c>
      <c r="C2111" s="130" t="s">
        <v>7196</v>
      </c>
      <c r="D2111" s="132">
        <v>37.28</v>
      </c>
    </row>
    <row r="2112" spans="1:4">
      <c r="A2112" s="130" t="s">
        <v>11305</v>
      </c>
      <c r="B2112" s="131" t="s">
        <v>11306</v>
      </c>
      <c r="C2112" s="130" t="s">
        <v>7196</v>
      </c>
      <c r="D2112" s="132">
        <v>13.27</v>
      </c>
    </row>
    <row r="2113" spans="1:4">
      <c r="A2113" s="130" t="s">
        <v>11307</v>
      </c>
      <c r="B2113" s="131" t="s">
        <v>11308</v>
      </c>
      <c r="C2113" s="130" t="s">
        <v>7196</v>
      </c>
      <c r="D2113" s="132">
        <v>70.260000000000005</v>
      </c>
    </row>
    <row r="2114" spans="1:4">
      <c r="A2114" s="130" t="s">
        <v>11315</v>
      </c>
      <c r="B2114" s="131" t="s">
        <v>21436</v>
      </c>
      <c r="C2114" s="130" t="s">
        <v>7196</v>
      </c>
      <c r="D2114" s="132">
        <v>3.67</v>
      </c>
    </row>
    <row r="2115" spans="1:4">
      <c r="A2115" s="130" t="s">
        <v>11322</v>
      </c>
      <c r="B2115" s="131" t="s">
        <v>21437</v>
      </c>
      <c r="C2115" s="130" t="s">
        <v>7196</v>
      </c>
      <c r="D2115" s="132">
        <v>4.57</v>
      </c>
    </row>
    <row r="2116" spans="1:4">
      <c r="A2116" s="130" t="s">
        <v>11309</v>
      </c>
      <c r="B2116" s="131" t="s">
        <v>11310</v>
      </c>
      <c r="C2116" s="130" t="s">
        <v>7196</v>
      </c>
      <c r="D2116" s="132">
        <v>10.45</v>
      </c>
    </row>
    <row r="2117" spans="1:4">
      <c r="A2117" s="130" t="s">
        <v>11311</v>
      </c>
      <c r="B2117" s="131" t="s">
        <v>11312</v>
      </c>
      <c r="C2117" s="130" t="s">
        <v>7196</v>
      </c>
      <c r="D2117" s="132">
        <v>9.51</v>
      </c>
    </row>
    <row r="2118" spans="1:4">
      <c r="A2118" s="130" t="s">
        <v>11313</v>
      </c>
      <c r="B2118" s="131" t="s">
        <v>11314</v>
      </c>
      <c r="C2118" s="130" t="s">
        <v>7196</v>
      </c>
      <c r="D2118" s="132">
        <v>7.14</v>
      </c>
    </row>
    <row r="2119" spans="1:4">
      <c r="A2119" s="130" t="s">
        <v>11316</v>
      </c>
      <c r="B2119" s="131" t="s">
        <v>11317</v>
      </c>
      <c r="C2119" s="130" t="s">
        <v>7196</v>
      </c>
      <c r="D2119" s="132">
        <v>24.91</v>
      </c>
    </row>
    <row r="2120" spans="1:4">
      <c r="A2120" s="130" t="s">
        <v>11318</v>
      </c>
      <c r="B2120" s="131" t="s">
        <v>11319</v>
      </c>
      <c r="C2120" s="130" t="s">
        <v>7196</v>
      </c>
      <c r="D2120" s="132">
        <v>17.079999999999998</v>
      </c>
    </row>
    <row r="2121" spans="1:4">
      <c r="A2121" s="130" t="s">
        <v>11320</v>
      </c>
      <c r="B2121" s="131" t="s">
        <v>11321</v>
      </c>
      <c r="C2121" s="130" t="s">
        <v>7196</v>
      </c>
      <c r="D2121" s="132">
        <v>31.24</v>
      </c>
    </row>
    <row r="2122" spans="1:4">
      <c r="A2122" s="130" t="s">
        <v>11323</v>
      </c>
      <c r="B2122" s="131" t="s">
        <v>11324</v>
      </c>
      <c r="C2122" s="130" t="s">
        <v>7196</v>
      </c>
      <c r="D2122" s="132">
        <v>49.23</v>
      </c>
    </row>
    <row r="2123" spans="1:4">
      <c r="A2123" s="130" t="s">
        <v>11325</v>
      </c>
      <c r="B2123" s="131" t="s">
        <v>11326</v>
      </c>
      <c r="C2123" s="130" t="s">
        <v>7196</v>
      </c>
      <c r="D2123" s="132">
        <v>22.22</v>
      </c>
    </row>
    <row r="2124" spans="1:4">
      <c r="A2124" s="130" t="s">
        <v>11327</v>
      </c>
      <c r="B2124" s="131" t="s">
        <v>11328</v>
      </c>
      <c r="C2124" s="130" t="s">
        <v>7196</v>
      </c>
      <c r="D2124" s="132">
        <v>18.079999999999998</v>
      </c>
    </row>
    <row r="2125" spans="1:4">
      <c r="A2125" s="130" t="s">
        <v>11329</v>
      </c>
      <c r="B2125" s="131" t="s">
        <v>11330</v>
      </c>
      <c r="C2125" s="130" t="s">
        <v>7196</v>
      </c>
      <c r="D2125" s="132">
        <v>12.38</v>
      </c>
    </row>
    <row r="2126" spans="1:4">
      <c r="A2126" s="130" t="s">
        <v>11331</v>
      </c>
      <c r="B2126" s="131" t="s">
        <v>11332</v>
      </c>
      <c r="C2126" s="130" t="s">
        <v>7196</v>
      </c>
      <c r="D2126" s="132">
        <v>7.78</v>
      </c>
    </row>
    <row r="2127" spans="1:4">
      <c r="A2127" s="130" t="s">
        <v>11333</v>
      </c>
      <c r="B2127" s="131" t="s">
        <v>11334</v>
      </c>
      <c r="C2127" s="130" t="s">
        <v>7196</v>
      </c>
      <c r="D2127" s="132">
        <v>37.090000000000003</v>
      </c>
    </row>
    <row r="2128" spans="1:4">
      <c r="A2128" s="130" t="s">
        <v>11335</v>
      </c>
      <c r="B2128" s="131" t="s">
        <v>11336</v>
      </c>
      <c r="C2128" s="130" t="s">
        <v>7196</v>
      </c>
      <c r="D2128" s="132">
        <v>9.1</v>
      </c>
    </row>
    <row r="2129" spans="1:4">
      <c r="A2129" s="130" t="s">
        <v>11341</v>
      </c>
      <c r="B2129" s="131" t="s">
        <v>11342</v>
      </c>
      <c r="C2129" s="130" t="s">
        <v>7196</v>
      </c>
      <c r="D2129" s="132">
        <v>2.2200000000000002</v>
      </c>
    </row>
    <row r="2130" spans="1:4">
      <c r="A2130" s="130" t="s">
        <v>11343</v>
      </c>
      <c r="B2130" s="131" t="s">
        <v>11344</v>
      </c>
      <c r="C2130" s="130" t="s">
        <v>7196</v>
      </c>
      <c r="D2130" s="132">
        <v>19.5</v>
      </c>
    </row>
    <row r="2131" spans="1:4">
      <c r="A2131" s="130" t="s">
        <v>11345</v>
      </c>
      <c r="B2131" s="131" t="s">
        <v>11346</v>
      </c>
      <c r="C2131" s="130" t="s">
        <v>7196</v>
      </c>
      <c r="D2131" s="132">
        <v>10.54</v>
      </c>
    </row>
    <row r="2132" spans="1:4">
      <c r="A2132" s="130" t="s">
        <v>11347</v>
      </c>
      <c r="B2132" s="131" t="s">
        <v>11348</v>
      </c>
      <c r="C2132" s="130" t="s">
        <v>7196</v>
      </c>
      <c r="D2132" s="132">
        <v>13.43</v>
      </c>
    </row>
    <row r="2133" spans="1:4" ht="22.5">
      <c r="A2133" s="130" t="s">
        <v>19534</v>
      </c>
      <c r="B2133" s="131" t="s">
        <v>21438</v>
      </c>
      <c r="C2133" s="130" t="s">
        <v>7199</v>
      </c>
      <c r="D2133" s="132">
        <v>2.82</v>
      </c>
    </row>
    <row r="2134" spans="1:4">
      <c r="A2134" s="130" t="s">
        <v>11351</v>
      </c>
      <c r="B2134" s="131" t="s">
        <v>11352</v>
      </c>
      <c r="C2134" s="130" t="s">
        <v>7199</v>
      </c>
      <c r="D2134" s="132">
        <v>2.82</v>
      </c>
    </row>
    <row r="2135" spans="1:4">
      <c r="A2135" s="130" t="s">
        <v>11353</v>
      </c>
      <c r="B2135" s="131" t="s">
        <v>11354</v>
      </c>
      <c r="C2135" s="130" t="s">
        <v>7199</v>
      </c>
      <c r="D2135" s="132">
        <v>2.82</v>
      </c>
    </row>
    <row r="2136" spans="1:4">
      <c r="A2136" s="130" t="s">
        <v>11355</v>
      </c>
      <c r="B2136" s="131" t="s">
        <v>11356</v>
      </c>
      <c r="C2136" s="130" t="s">
        <v>7199</v>
      </c>
      <c r="D2136" s="132">
        <v>50.65</v>
      </c>
    </row>
    <row r="2137" spans="1:4">
      <c r="A2137" s="130" t="s">
        <v>11369</v>
      </c>
      <c r="B2137" s="131" t="s">
        <v>11370</v>
      </c>
      <c r="C2137" s="130" t="s">
        <v>11371</v>
      </c>
      <c r="D2137" s="132">
        <v>0.98</v>
      </c>
    </row>
    <row r="2138" spans="1:4">
      <c r="A2138" s="130" t="s">
        <v>11445</v>
      </c>
      <c r="B2138" s="131" t="s">
        <v>11446</v>
      </c>
      <c r="C2138" s="130" t="s">
        <v>7199</v>
      </c>
      <c r="D2138" s="132">
        <v>2.9</v>
      </c>
    </row>
    <row r="2139" spans="1:4">
      <c r="A2139" s="130" t="s">
        <v>11447</v>
      </c>
      <c r="B2139" s="131" t="s">
        <v>11448</v>
      </c>
      <c r="C2139" s="130" t="s">
        <v>7199</v>
      </c>
      <c r="D2139" s="132">
        <v>6.14</v>
      </c>
    </row>
    <row r="2140" spans="1:4">
      <c r="A2140" s="130" t="s">
        <v>21461</v>
      </c>
      <c r="B2140" s="131" t="s">
        <v>21462</v>
      </c>
      <c r="C2140" s="130" t="s">
        <v>7199</v>
      </c>
      <c r="D2140" s="132">
        <v>3.48</v>
      </c>
    </row>
    <row r="2141" spans="1:4">
      <c r="A2141" s="130" t="s">
        <v>11453</v>
      </c>
      <c r="B2141" s="131" t="s">
        <v>3137</v>
      </c>
      <c r="C2141" s="130" t="s">
        <v>7199</v>
      </c>
      <c r="D2141" s="132">
        <v>2605.75</v>
      </c>
    </row>
    <row r="2142" spans="1:4">
      <c r="A2142" s="130" t="s">
        <v>11454</v>
      </c>
      <c r="B2142" s="131" t="s">
        <v>11455</v>
      </c>
      <c r="C2142" s="130" t="s">
        <v>7199</v>
      </c>
      <c r="D2142" s="132">
        <v>267</v>
      </c>
    </row>
    <row r="2143" spans="1:4">
      <c r="A2143" s="130" t="s">
        <v>11456</v>
      </c>
      <c r="B2143" s="131" t="s">
        <v>11457</v>
      </c>
      <c r="C2143" s="130" t="s">
        <v>7199</v>
      </c>
      <c r="D2143" s="132">
        <v>647.99</v>
      </c>
    </row>
    <row r="2144" spans="1:4">
      <c r="A2144" s="130" t="s">
        <v>11458</v>
      </c>
      <c r="B2144" s="131" t="s">
        <v>11459</v>
      </c>
      <c r="C2144" s="130" t="s">
        <v>7199</v>
      </c>
      <c r="D2144" s="132">
        <v>963.02</v>
      </c>
    </row>
    <row r="2145" spans="1:4">
      <c r="A2145" s="130" t="s">
        <v>11460</v>
      </c>
      <c r="B2145" s="131" t="s">
        <v>11461</v>
      </c>
      <c r="C2145" s="130" t="s">
        <v>7199</v>
      </c>
      <c r="D2145" s="132">
        <v>1129.3599999999999</v>
      </c>
    </row>
    <row r="2146" spans="1:4">
      <c r="A2146" s="130" t="s">
        <v>11746</v>
      </c>
      <c r="B2146" s="131" t="s">
        <v>11747</v>
      </c>
      <c r="C2146" s="130" t="s">
        <v>7196</v>
      </c>
      <c r="D2146" s="132">
        <v>1.74</v>
      </c>
    </row>
    <row r="2147" spans="1:4">
      <c r="A2147" s="130" t="s">
        <v>11750</v>
      </c>
      <c r="B2147" s="131" t="s">
        <v>11751</v>
      </c>
      <c r="C2147" s="130" t="s">
        <v>7196</v>
      </c>
      <c r="D2147" s="132">
        <v>0.64</v>
      </c>
    </row>
    <row r="2148" spans="1:4">
      <c r="A2148" s="130" t="s">
        <v>11752</v>
      </c>
      <c r="B2148" s="131" t="s">
        <v>11753</v>
      </c>
      <c r="C2148" s="130" t="s">
        <v>7196</v>
      </c>
      <c r="D2148" s="132">
        <v>0.85</v>
      </c>
    </row>
    <row r="2149" spans="1:4">
      <c r="A2149" s="130" t="s">
        <v>11754</v>
      </c>
      <c r="B2149" s="131" t="s">
        <v>11755</v>
      </c>
      <c r="C2149" s="130" t="s">
        <v>7196</v>
      </c>
      <c r="D2149" s="132">
        <v>0.89</v>
      </c>
    </row>
    <row r="2150" spans="1:4">
      <c r="A2150" s="130" t="s">
        <v>11756</v>
      </c>
      <c r="B2150" s="131" t="s">
        <v>11757</v>
      </c>
      <c r="C2150" s="130" t="s">
        <v>7196</v>
      </c>
      <c r="D2150" s="132">
        <v>1.08</v>
      </c>
    </row>
    <row r="2151" spans="1:4">
      <c r="A2151" s="130" t="s">
        <v>11758</v>
      </c>
      <c r="B2151" s="131" t="s">
        <v>11759</v>
      </c>
      <c r="C2151" s="130" t="s">
        <v>7196</v>
      </c>
      <c r="D2151" s="132">
        <v>6.7</v>
      </c>
    </row>
    <row r="2152" spans="1:4">
      <c r="A2152" s="130" t="s">
        <v>11760</v>
      </c>
      <c r="B2152" s="131" t="s">
        <v>11761</v>
      </c>
      <c r="C2152" s="130" t="s">
        <v>7196</v>
      </c>
      <c r="D2152" s="132">
        <v>1.74</v>
      </c>
    </row>
    <row r="2153" spans="1:4">
      <c r="A2153" s="130" t="s">
        <v>11762</v>
      </c>
      <c r="B2153" s="131" t="s">
        <v>11763</v>
      </c>
      <c r="C2153" s="130" t="s">
        <v>7196</v>
      </c>
      <c r="D2153" s="132">
        <v>2.96</v>
      </c>
    </row>
    <row r="2154" spans="1:4">
      <c r="A2154" s="130" t="s">
        <v>11764</v>
      </c>
      <c r="B2154" s="131" t="s">
        <v>11765</v>
      </c>
      <c r="C2154" s="130" t="s">
        <v>7196</v>
      </c>
      <c r="D2154" s="132">
        <v>4.0999999999999996</v>
      </c>
    </row>
    <row r="2155" spans="1:4">
      <c r="A2155" s="130" t="s">
        <v>11768</v>
      </c>
      <c r="B2155" s="131" t="s">
        <v>230</v>
      </c>
      <c r="C2155" s="130" t="s">
        <v>7196</v>
      </c>
      <c r="D2155" s="132">
        <v>1.45</v>
      </c>
    </row>
    <row r="2156" spans="1:4">
      <c r="A2156" s="130" t="s">
        <v>11769</v>
      </c>
      <c r="B2156" s="131" t="s">
        <v>232</v>
      </c>
      <c r="C2156" s="130" t="s">
        <v>7196</v>
      </c>
      <c r="D2156" s="132">
        <v>1.68</v>
      </c>
    </row>
    <row r="2157" spans="1:4">
      <c r="A2157" s="130" t="s">
        <v>11770</v>
      </c>
      <c r="B2157" s="131" t="s">
        <v>234</v>
      </c>
      <c r="C2157" s="130" t="s">
        <v>7196</v>
      </c>
      <c r="D2157" s="132">
        <v>2.2200000000000002</v>
      </c>
    </row>
    <row r="2158" spans="1:4" ht="22.5">
      <c r="A2158" s="130" t="s">
        <v>21575</v>
      </c>
      <c r="B2158" s="131" t="s">
        <v>21576</v>
      </c>
      <c r="C2158" s="130" t="s">
        <v>7196</v>
      </c>
      <c r="D2158" s="132">
        <v>7.79</v>
      </c>
    </row>
    <row r="2159" spans="1:4">
      <c r="A2159" s="130" t="s">
        <v>11790</v>
      </c>
      <c r="B2159" s="131" t="s">
        <v>11791</v>
      </c>
      <c r="C2159" s="130" t="s">
        <v>7196</v>
      </c>
      <c r="D2159" s="132">
        <v>0.75</v>
      </c>
    </row>
    <row r="2160" spans="1:4">
      <c r="A2160" s="130" t="s">
        <v>11792</v>
      </c>
      <c r="B2160" s="131" t="s">
        <v>11793</v>
      </c>
      <c r="C2160" s="130" t="s">
        <v>7199</v>
      </c>
      <c r="D2160" s="132">
        <v>10.220000000000001</v>
      </c>
    </row>
    <row r="2161" spans="1:4">
      <c r="A2161" s="130" t="s">
        <v>11794</v>
      </c>
      <c r="B2161" s="131" t="s">
        <v>11795</v>
      </c>
      <c r="C2161" s="130" t="s">
        <v>7199</v>
      </c>
      <c r="D2161" s="132">
        <v>6.7</v>
      </c>
    </row>
    <row r="2162" spans="1:4">
      <c r="A2162" s="130" t="s">
        <v>11920</v>
      </c>
      <c r="B2162" s="131" t="s">
        <v>11921</v>
      </c>
      <c r="C2162" s="130" t="s">
        <v>7199</v>
      </c>
      <c r="D2162" s="132">
        <v>167.8</v>
      </c>
    </row>
    <row r="2163" spans="1:4">
      <c r="A2163" s="130" t="s">
        <v>11973</v>
      </c>
      <c r="B2163" s="131" t="s">
        <v>11974</v>
      </c>
      <c r="C2163" s="130" t="s">
        <v>7199</v>
      </c>
      <c r="D2163" s="132">
        <v>3.19</v>
      </c>
    </row>
    <row r="2164" spans="1:4">
      <c r="A2164" s="130" t="s">
        <v>11975</v>
      </c>
      <c r="B2164" s="131" t="s">
        <v>11976</v>
      </c>
      <c r="C2164" s="130" t="s">
        <v>7199</v>
      </c>
      <c r="D2164" s="132">
        <v>2.2000000000000002</v>
      </c>
    </row>
    <row r="2165" spans="1:4">
      <c r="A2165" s="130" t="s">
        <v>11977</v>
      </c>
      <c r="B2165" s="131" t="s">
        <v>11978</v>
      </c>
      <c r="C2165" s="130" t="s">
        <v>7199</v>
      </c>
      <c r="D2165" s="132">
        <v>4.7699999999999996</v>
      </c>
    </row>
    <row r="2166" spans="1:4">
      <c r="A2166" s="130" t="s">
        <v>11981</v>
      </c>
      <c r="B2166" s="131" t="s">
        <v>11982</v>
      </c>
      <c r="C2166" s="130" t="s">
        <v>7199</v>
      </c>
      <c r="D2166" s="132">
        <v>24.23</v>
      </c>
    </row>
    <row r="2167" spans="1:4">
      <c r="A2167" s="130" t="s">
        <v>11983</v>
      </c>
      <c r="B2167" s="131" t="s">
        <v>11984</v>
      </c>
      <c r="C2167" s="130" t="s">
        <v>7199</v>
      </c>
      <c r="D2167" s="132">
        <v>54.16</v>
      </c>
    </row>
    <row r="2168" spans="1:4">
      <c r="A2168" s="130" t="s">
        <v>11987</v>
      </c>
      <c r="B2168" s="131" t="s">
        <v>11988</v>
      </c>
      <c r="C2168" s="130" t="s">
        <v>7199</v>
      </c>
      <c r="D2168" s="132">
        <v>57.72</v>
      </c>
    </row>
    <row r="2169" spans="1:4">
      <c r="A2169" s="130" t="s">
        <v>11989</v>
      </c>
      <c r="B2169" s="131" t="s">
        <v>11990</v>
      </c>
      <c r="C2169" s="130" t="s">
        <v>7199</v>
      </c>
      <c r="D2169" s="132">
        <v>73.23</v>
      </c>
    </row>
    <row r="2170" spans="1:4">
      <c r="A2170" s="130" t="s">
        <v>11991</v>
      </c>
      <c r="B2170" s="131" t="s">
        <v>11992</v>
      </c>
      <c r="C2170" s="130" t="s">
        <v>7199</v>
      </c>
      <c r="D2170" s="132">
        <v>739.15</v>
      </c>
    </row>
    <row r="2171" spans="1:4">
      <c r="A2171" s="130" t="s">
        <v>11979</v>
      </c>
      <c r="B2171" s="131" t="s">
        <v>11980</v>
      </c>
      <c r="C2171" s="130" t="s">
        <v>7199</v>
      </c>
      <c r="D2171" s="132">
        <v>27.83</v>
      </c>
    </row>
    <row r="2172" spans="1:4">
      <c r="A2172" s="130" t="s">
        <v>11985</v>
      </c>
      <c r="B2172" s="131" t="s">
        <v>11986</v>
      </c>
      <c r="C2172" s="130" t="s">
        <v>7199</v>
      </c>
      <c r="D2172" s="132">
        <v>22.7</v>
      </c>
    </row>
    <row r="2173" spans="1:4">
      <c r="A2173" s="130" t="s">
        <v>12013</v>
      </c>
      <c r="B2173" s="131" t="s">
        <v>12014</v>
      </c>
      <c r="C2173" s="130" t="s">
        <v>7199</v>
      </c>
      <c r="D2173" s="132">
        <v>11.67</v>
      </c>
    </row>
    <row r="2174" spans="1:4">
      <c r="A2174" s="130" t="s">
        <v>12041</v>
      </c>
      <c r="B2174" s="131" t="s">
        <v>12042</v>
      </c>
      <c r="C2174" s="130" t="s">
        <v>7199</v>
      </c>
      <c r="D2174" s="132">
        <v>377.8</v>
      </c>
    </row>
    <row r="2175" spans="1:4">
      <c r="A2175" s="130" t="s">
        <v>12043</v>
      </c>
      <c r="B2175" s="131" t="s">
        <v>12044</v>
      </c>
      <c r="C2175" s="130" t="s">
        <v>7199</v>
      </c>
      <c r="D2175" s="132">
        <v>224.8</v>
      </c>
    </row>
    <row r="2176" spans="1:4">
      <c r="A2176" s="130" t="s">
        <v>12045</v>
      </c>
      <c r="B2176" s="131" t="s">
        <v>311</v>
      </c>
      <c r="C2176" s="130" t="s">
        <v>7199</v>
      </c>
      <c r="D2176" s="132">
        <v>284.10000000000002</v>
      </c>
    </row>
    <row r="2177" spans="1:4">
      <c r="A2177" s="130" t="s">
        <v>12068</v>
      </c>
      <c r="B2177" s="131" t="s">
        <v>12069</v>
      </c>
      <c r="C2177" s="130" t="s">
        <v>7199</v>
      </c>
      <c r="D2177" s="132">
        <v>7.27</v>
      </c>
    </row>
    <row r="2178" spans="1:4">
      <c r="A2178" s="130" t="s">
        <v>12072</v>
      </c>
      <c r="B2178" s="131" t="s">
        <v>12073</v>
      </c>
      <c r="C2178" s="130" t="s">
        <v>7199</v>
      </c>
      <c r="D2178" s="132">
        <v>4.47</v>
      </c>
    </row>
    <row r="2179" spans="1:4">
      <c r="A2179" s="130" t="s">
        <v>12088</v>
      </c>
      <c r="B2179" s="131" t="s">
        <v>12089</v>
      </c>
      <c r="C2179" s="130" t="s">
        <v>7199</v>
      </c>
      <c r="D2179" s="132">
        <v>1628.3</v>
      </c>
    </row>
    <row r="2180" spans="1:4">
      <c r="A2180" s="130" t="s">
        <v>12203</v>
      </c>
      <c r="B2180" s="131" t="s">
        <v>19553</v>
      </c>
      <c r="C2180" s="130" t="s">
        <v>7199</v>
      </c>
      <c r="D2180" s="132">
        <v>74.599999999999994</v>
      </c>
    </row>
    <row r="2181" spans="1:4">
      <c r="A2181" s="130" t="s">
        <v>12195</v>
      </c>
      <c r="B2181" s="131" t="s">
        <v>12196</v>
      </c>
      <c r="C2181" s="130" t="s">
        <v>7199</v>
      </c>
      <c r="D2181" s="132">
        <v>53.28</v>
      </c>
    </row>
    <row r="2182" spans="1:4">
      <c r="A2182" s="130" t="s">
        <v>12197</v>
      </c>
      <c r="B2182" s="131" t="s">
        <v>12198</v>
      </c>
      <c r="C2182" s="130" t="s">
        <v>7199</v>
      </c>
      <c r="D2182" s="132">
        <v>131.87</v>
      </c>
    </row>
    <row r="2183" spans="1:4">
      <c r="A2183" s="130" t="s">
        <v>12199</v>
      </c>
      <c r="B2183" s="131" t="s">
        <v>12200</v>
      </c>
      <c r="C2183" s="130" t="s">
        <v>7199</v>
      </c>
      <c r="D2183" s="132">
        <v>82</v>
      </c>
    </row>
    <row r="2184" spans="1:4">
      <c r="A2184" s="130" t="s">
        <v>12276</v>
      </c>
      <c r="B2184" s="131" t="s">
        <v>2423</v>
      </c>
      <c r="C2184" s="130" t="s">
        <v>7199</v>
      </c>
      <c r="D2184" s="132">
        <v>1510.55</v>
      </c>
    </row>
    <row r="2185" spans="1:4">
      <c r="A2185" s="130" t="s">
        <v>12297</v>
      </c>
      <c r="B2185" s="131" t="s">
        <v>12298</v>
      </c>
      <c r="C2185" s="130" t="s">
        <v>7199</v>
      </c>
      <c r="D2185" s="132">
        <v>11.48</v>
      </c>
    </row>
    <row r="2186" spans="1:4">
      <c r="A2186" s="130" t="s">
        <v>12299</v>
      </c>
      <c r="B2186" s="131" t="s">
        <v>12300</v>
      </c>
      <c r="C2186" s="130" t="s">
        <v>7199</v>
      </c>
      <c r="D2186" s="132">
        <v>19.71</v>
      </c>
    </row>
    <row r="2187" spans="1:4">
      <c r="A2187" s="130" t="s">
        <v>12296</v>
      </c>
      <c r="B2187" s="131" t="s">
        <v>21657</v>
      </c>
      <c r="C2187" s="130" t="s">
        <v>7199</v>
      </c>
      <c r="D2187" s="132">
        <v>11.48</v>
      </c>
    </row>
    <row r="2188" spans="1:4">
      <c r="A2188" s="130" t="s">
        <v>12301</v>
      </c>
      <c r="B2188" s="131" t="s">
        <v>12302</v>
      </c>
      <c r="C2188" s="130" t="s">
        <v>7199</v>
      </c>
      <c r="D2188" s="132">
        <v>8.44</v>
      </c>
    </row>
    <row r="2189" spans="1:4">
      <c r="A2189" s="130" t="s">
        <v>12303</v>
      </c>
      <c r="B2189" s="131" t="s">
        <v>12304</v>
      </c>
      <c r="C2189" s="130" t="s">
        <v>7199</v>
      </c>
      <c r="D2189" s="132">
        <v>11.36</v>
      </c>
    </row>
    <row r="2190" spans="1:4">
      <c r="A2190" s="130" t="s">
        <v>12305</v>
      </c>
      <c r="B2190" s="131" t="s">
        <v>12306</v>
      </c>
      <c r="C2190" s="130" t="s">
        <v>7199</v>
      </c>
      <c r="D2190" s="132">
        <v>18.72</v>
      </c>
    </row>
    <row r="2191" spans="1:4">
      <c r="A2191" s="130" t="s">
        <v>12307</v>
      </c>
      <c r="B2191" s="131" t="s">
        <v>12308</v>
      </c>
      <c r="C2191" s="130" t="s">
        <v>7199</v>
      </c>
      <c r="D2191" s="132">
        <v>34.22</v>
      </c>
    </row>
    <row r="2192" spans="1:4">
      <c r="A2192" s="130" t="s">
        <v>12309</v>
      </c>
      <c r="B2192" s="131" t="s">
        <v>12310</v>
      </c>
      <c r="C2192" s="130" t="s">
        <v>7199</v>
      </c>
      <c r="D2192" s="132">
        <v>18.29</v>
      </c>
    </row>
    <row r="2193" spans="1:4">
      <c r="A2193" s="130" t="s">
        <v>12311</v>
      </c>
      <c r="B2193" s="131" t="s">
        <v>12312</v>
      </c>
      <c r="C2193" s="130" t="s">
        <v>7199</v>
      </c>
      <c r="D2193" s="132">
        <v>27.87</v>
      </c>
    </row>
    <row r="2194" spans="1:4">
      <c r="A2194" s="130" t="s">
        <v>12313</v>
      </c>
      <c r="B2194" s="131" t="s">
        <v>12314</v>
      </c>
      <c r="C2194" s="130" t="s">
        <v>7199</v>
      </c>
      <c r="D2194" s="132">
        <v>21.19</v>
      </c>
    </row>
    <row r="2195" spans="1:4">
      <c r="A2195" s="130" t="s">
        <v>12315</v>
      </c>
      <c r="B2195" s="131" t="s">
        <v>12316</v>
      </c>
      <c r="C2195" s="130" t="s">
        <v>7199</v>
      </c>
      <c r="D2195" s="132">
        <v>24.74</v>
      </c>
    </row>
    <row r="2196" spans="1:4">
      <c r="A2196" s="130" t="s">
        <v>12317</v>
      </c>
      <c r="B2196" s="131" t="s">
        <v>12318</v>
      </c>
      <c r="C2196" s="130" t="s">
        <v>7199</v>
      </c>
      <c r="D2196" s="132">
        <v>14.9</v>
      </c>
    </row>
    <row r="2197" spans="1:4">
      <c r="A2197" s="130" t="s">
        <v>12319</v>
      </c>
      <c r="B2197" s="131" t="s">
        <v>12320</v>
      </c>
      <c r="C2197" s="130" t="s">
        <v>7199</v>
      </c>
      <c r="D2197" s="132">
        <v>25.09</v>
      </c>
    </row>
    <row r="2198" spans="1:4">
      <c r="A2198" s="130" t="s">
        <v>12321</v>
      </c>
      <c r="B2198" s="131" t="s">
        <v>12322</v>
      </c>
      <c r="C2198" s="130" t="s">
        <v>7199</v>
      </c>
      <c r="D2198" s="132">
        <v>26.11</v>
      </c>
    </row>
    <row r="2199" spans="1:4">
      <c r="A2199" s="130" t="s">
        <v>12323</v>
      </c>
      <c r="B2199" s="131" t="s">
        <v>12324</v>
      </c>
      <c r="C2199" s="130" t="s">
        <v>7199</v>
      </c>
      <c r="D2199" s="132">
        <v>30.42</v>
      </c>
    </row>
    <row r="2200" spans="1:4">
      <c r="A2200" s="130" t="s">
        <v>12325</v>
      </c>
      <c r="B2200" s="131" t="s">
        <v>12326</v>
      </c>
      <c r="C2200" s="130" t="s">
        <v>7199</v>
      </c>
      <c r="D2200" s="132">
        <v>20.71</v>
      </c>
    </row>
    <row r="2201" spans="1:4">
      <c r="A2201" s="130" t="s">
        <v>12327</v>
      </c>
      <c r="B2201" s="131" t="s">
        <v>12328</v>
      </c>
      <c r="C2201" s="130" t="s">
        <v>7199</v>
      </c>
      <c r="D2201" s="132">
        <v>11.28</v>
      </c>
    </row>
    <row r="2202" spans="1:4">
      <c r="A2202" s="130" t="s">
        <v>12329</v>
      </c>
      <c r="B2202" s="131" t="s">
        <v>1964</v>
      </c>
      <c r="C2202" s="130" t="s">
        <v>7199</v>
      </c>
      <c r="D2202" s="132">
        <v>15.66</v>
      </c>
    </row>
    <row r="2203" spans="1:4">
      <c r="A2203" s="130" t="s">
        <v>12330</v>
      </c>
      <c r="B2203" s="131" t="s">
        <v>12331</v>
      </c>
      <c r="C2203" s="130" t="s">
        <v>7199</v>
      </c>
      <c r="D2203" s="132">
        <v>12.13</v>
      </c>
    </row>
    <row r="2204" spans="1:4">
      <c r="A2204" s="130" t="s">
        <v>12332</v>
      </c>
      <c r="B2204" s="131" t="s">
        <v>2805</v>
      </c>
      <c r="C2204" s="130" t="s">
        <v>7199</v>
      </c>
      <c r="D2204" s="132">
        <v>10.67</v>
      </c>
    </row>
    <row r="2205" spans="1:4">
      <c r="A2205" s="130" t="s">
        <v>12337</v>
      </c>
      <c r="B2205" s="131" t="s">
        <v>12338</v>
      </c>
      <c r="C2205" s="130" t="s">
        <v>7199</v>
      </c>
      <c r="D2205" s="132">
        <v>8.68</v>
      </c>
    </row>
    <row r="2206" spans="1:4">
      <c r="A2206" s="130" t="s">
        <v>12348</v>
      </c>
      <c r="B2206" s="131" t="s">
        <v>24165</v>
      </c>
      <c r="C2206" s="130" t="s">
        <v>7199</v>
      </c>
      <c r="D2206" s="132">
        <v>96.54</v>
      </c>
    </row>
    <row r="2207" spans="1:4">
      <c r="A2207" s="130" t="s">
        <v>12339</v>
      </c>
      <c r="B2207" s="131" t="s">
        <v>24166</v>
      </c>
      <c r="C2207" s="130" t="s">
        <v>7199</v>
      </c>
      <c r="D2207" s="132">
        <v>102.61</v>
      </c>
    </row>
    <row r="2208" spans="1:4">
      <c r="A2208" s="130" t="s">
        <v>19557</v>
      </c>
      <c r="B2208" s="131" t="s">
        <v>24167</v>
      </c>
      <c r="C2208" s="130" t="s">
        <v>7199</v>
      </c>
      <c r="D2208" s="132">
        <v>29.55</v>
      </c>
    </row>
    <row r="2209" spans="1:4">
      <c r="A2209" s="130" t="s">
        <v>8852</v>
      </c>
      <c r="B2209" s="131" t="s">
        <v>24168</v>
      </c>
      <c r="C2209" s="130" t="s">
        <v>7199</v>
      </c>
      <c r="D2209" s="132">
        <v>509.6</v>
      </c>
    </row>
    <row r="2210" spans="1:4">
      <c r="A2210" s="130" t="s">
        <v>12521</v>
      </c>
      <c r="B2210" s="131" t="s">
        <v>12522</v>
      </c>
      <c r="C2210" s="130" t="s">
        <v>7199</v>
      </c>
      <c r="D2210" s="132">
        <v>30.28</v>
      </c>
    </row>
    <row r="2211" spans="1:4">
      <c r="A2211" s="130" t="s">
        <v>12607</v>
      </c>
      <c r="B2211" s="131" t="s">
        <v>238</v>
      </c>
      <c r="C2211" s="130" t="s">
        <v>7199</v>
      </c>
      <c r="D2211" s="132">
        <v>53.4</v>
      </c>
    </row>
    <row r="2212" spans="1:4">
      <c r="A2212" s="130" t="s">
        <v>12649</v>
      </c>
      <c r="B2212" s="131" t="s">
        <v>12650</v>
      </c>
      <c r="C2212" s="130" t="s">
        <v>7199</v>
      </c>
      <c r="D2212" s="132">
        <v>715.71</v>
      </c>
    </row>
    <row r="2213" spans="1:4">
      <c r="A2213" s="130" t="s">
        <v>12651</v>
      </c>
      <c r="B2213" s="131" t="s">
        <v>12652</v>
      </c>
      <c r="C2213" s="130" t="s">
        <v>7199</v>
      </c>
      <c r="D2213" s="132">
        <v>272.66000000000003</v>
      </c>
    </row>
    <row r="2214" spans="1:4">
      <c r="A2214" s="130" t="s">
        <v>12653</v>
      </c>
      <c r="B2214" s="131" t="s">
        <v>12654</v>
      </c>
      <c r="C2214" s="130" t="s">
        <v>7199</v>
      </c>
      <c r="D2214" s="132">
        <v>273.76</v>
      </c>
    </row>
    <row r="2215" spans="1:4">
      <c r="A2215" s="130" t="s">
        <v>12655</v>
      </c>
      <c r="B2215" s="131" t="s">
        <v>12656</v>
      </c>
      <c r="C2215" s="130" t="s">
        <v>7199</v>
      </c>
      <c r="D2215" s="132">
        <v>377.91</v>
      </c>
    </row>
    <row r="2216" spans="1:4">
      <c r="A2216" s="130" t="s">
        <v>12657</v>
      </c>
      <c r="B2216" s="131" t="s">
        <v>12658</v>
      </c>
      <c r="C2216" s="130" t="s">
        <v>7199</v>
      </c>
      <c r="D2216" s="132">
        <v>428.04</v>
      </c>
    </row>
    <row r="2217" spans="1:4">
      <c r="A2217" s="130" t="s">
        <v>12800</v>
      </c>
      <c r="B2217" s="131" t="s">
        <v>12801</v>
      </c>
      <c r="C2217" s="130" t="s">
        <v>7199</v>
      </c>
      <c r="D2217" s="132">
        <v>157.55000000000001</v>
      </c>
    </row>
    <row r="2218" spans="1:4" ht="22.5">
      <c r="A2218" s="130" t="s">
        <v>12802</v>
      </c>
      <c r="B2218" s="131" t="s">
        <v>12803</v>
      </c>
      <c r="C2218" s="130" t="s">
        <v>7199</v>
      </c>
      <c r="D2218" s="132">
        <v>345.38</v>
      </c>
    </row>
    <row r="2219" spans="1:4" ht="22.5">
      <c r="A2219" s="130" t="s">
        <v>12815</v>
      </c>
      <c r="B2219" s="131" t="s">
        <v>12816</v>
      </c>
      <c r="C2219" s="130" t="s">
        <v>7199</v>
      </c>
      <c r="D2219" s="132">
        <v>286.33</v>
      </c>
    </row>
    <row r="2220" spans="1:4">
      <c r="A2220" s="130" t="s">
        <v>12818</v>
      </c>
      <c r="B2220" s="131" t="s">
        <v>12819</v>
      </c>
      <c r="C2220" s="130" t="s">
        <v>7199</v>
      </c>
      <c r="D2220" s="132">
        <v>151.72</v>
      </c>
    </row>
    <row r="2221" spans="1:4">
      <c r="A2221" s="130" t="s">
        <v>12820</v>
      </c>
      <c r="B2221" s="131" t="s">
        <v>12821</v>
      </c>
      <c r="C2221" s="130" t="s">
        <v>7199</v>
      </c>
      <c r="D2221" s="132">
        <v>111.52</v>
      </c>
    </row>
    <row r="2222" spans="1:4">
      <c r="A2222" s="130" t="s">
        <v>12822</v>
      </c>
      <c r="B2222" s="131" t="s">
        <v>12823</v>
      </c>
      <c r="C2222" s="130" t="s">
        <v>7199</v>
      </c>
      <c r="D2222" s="132">
        <v>45.97</v>
      </c>
    </row>
    <row r="2223" spans="1:4">
      <c r="A2223" s="130" t="s">
        <v>12824</v>
      </c>
      <c r="B2223" s="131" t="s">
        <v>12825</v>
      </c>
      <c r="C2223" s="130" t="s">
        <v>7199</v>
      </c>
      <c r="D2223" s="132">
        <v>51.34</v>
      </c>
    </row>
    <row r="2224" spans="1:4">
      <c r="A2224" s="130" t="s">
        <v>12826</v>
      </c>
      <c r="B2224" s="131" t="s">
        <v>12827</v>
      </c>
      <c r="C2224" s="130" t="s">
        <v>7199</v>
      </c>
      <c r="D2224" s="132">
        <v>52.58</v>
      </c>
    </row>
    <row r="2225" spans="1:4">
      <c r="A2225" s="130" t="s">
        <v>12828</v>
      </c>
      <c r="B2225" s="131" t="s">
        <v>12829</v>
      </c>
      <c r="C2225" s="130" t="s">
        <v>7199</v>
      </c>
      <c r="D2225" s="132">
        <v>100.25</v>
      </c>
    </row>
    <row r="2226" spans="1:4">
      <c r="A2226" s="130" t="s">
        <v>12830</v>
      </c>
      <c r="B2226" s="131" t="s">
        <v>12831</v>
      </c>
      <c r="C2226" s="130" t="s">
        <v>7199</v>
      </c>
      <c r="D2226" s="132">
        <v>64.709999999999994</v>
      </c>
    </row>
    <row r="2227" spans="1:4">
      <c r="A2227" s="130" t="s">
        <v>12832</v>
      </c>
      <c r="B2227" s="131" t="s">
        <v>12833</v>
      </c>
      <c r="C2227" s="130" t="s">
        <v>7199</v>
      </c>
      <c r="D2227" s="132">
        <v>81.260000000000005</v>
      </c>
    </row>
    <row r="2228" spans="1:4">
      <c r="A2228" s="130" t="s">
        <v>12834</v>
      </c>
      <c r="B2228" s="131" t="s">
        <v>12835</v>
      </c>
      <c r="C2228" s="130" t="s">
        <v>7199</v>
      </c>
      <c r="D2228" s="132">
        <v>100.25</v>
      </c>
    </row>
    <row r="2229" spans="1:4">
      <c r="A2229" s="130" t="s">
        <v>12836</v>
      </c>
      <c r="B2229" s="131" t="s">
        <v>12837</v>
      </c>
      <c r="C2229" s="130" t="s">
        <v>7199</v>
      </c>
      <c r="D2229" s="132">
        <v>122.83</v>
      </c>
    </row>
    <row r="2230" spans="1:4">
      <c r="A2230" s="130" t="s">
        <v>12838</v>
      </c>
      <c r="B2230" s="131" t="s">
        <v>12839</v>
      </c>
      <c r="C2230" s="130" t="s">
        <v>7199</v>
      </c>
      <c r="D2230" s="132">
        <v>168.89</v>
      </c>
    </row>
    <row r="2231" spans="1:4">
      <c r="A2231" s="130" t="s">
        <v>12840</v>
      </c>
      <c r="B2231" s="131" t="s">
        <v>12841</v>
      </c>
      <c r="C2231" s="130" t="s">
        <v>7199</v>
      </c>
      <c r="D2231" s="132">
        <v>51.34</v>
      </c>
    </row>
    <row r="2232" spans="1:4">
      <c r="A2232" s="130" t="s">
        <v>12842</v>
      </c>
      <c r="B2232" s="131" t="s">
        <v>12843</v>
      </c>
      <c r="C2232" s="130" t="s">
        <v>7199</v>
      </c>
      <c r="D2232" s="132">
        <v>52.58</v>
      </c>
    </row>
    <row r="2233" spans="1:4">
      <c r="A2233" s="130" t="s">
        <v>12844</v>
      </c>
      <c r="B2233" s="131" t="s">
        <v>12845</v>
      </c>
      <c r="C2233" s="130" t="s">
        <v>7199</v>
      </c>
      <c r="D2233" s="132">
        <v>64.709999999999994</v>
      </c>
    </row>
    <row r="2234" spans="1:4">
      <c r="A2234" s="130" t="s">
        <v>12846</v>
      </c>
      <c r="B2234" s="131" t="s">
        <v>12847</v>
      </c>
      <c r="C2234" s="130" t="s">
        <v>7199</v>
      </c>
      <c r="D2234" s="132">
        <v>81.260000000000005</v>
      </c>
    </row>
    <row r="2235" spans="1:4">
      <c r="A2235" s="130" t="s">
        <v>12848</v>
      </c>
      <c r="B2235" s="131" t="s">
        <v>12849</v>
      </c>
      <c r="C2235" s="130" t="s">
        <v>7199</v>
      </c>
      <c r="D2235" s="132">
        <v>122.83</v>
      </c>
    </row>
    <row r="2236" spans="1:4">
      <c r="A2236" s="130" t="s">
        <v>12850</v>
      </c>
      <c r="B2236" s="131" t="s">
        <v>12851</v>
      </c>
      <c r="C2236" s="130" t="s">
        <v>7199</v>
      </c>
      <c r="D2236" s="132">
        <v>168.89</v>
      </c>
    </row>
    <row r="2237" spans="1:4">
      <c r="A2237" s="130" t="s">
        <v>12852</v>
      </c>
      <c r="B2237" s="131" t="s">
        <v>12853</v>
      </c>
      <c r="C2237" s="130" t="s">
        <v>7199</v>
      </c>
      <c r="D2237" s="132">
        <v>37.56</v>
      </c>
    </row>
    <row r="2238" spans="1:4">
      <c r="A2238" s="130" t="s">
        <v>12799</v>
      </c>
      <c r="B2238" s="131" t="s">
        <v>21757</v>
      </c>
      <c r="C2238" s="130" t="s">
        <v>7199</v>
      </c>
      <c r="D2238" s="132">
        <v>31.97</v>
      </c>
    </row>
    <row r="2239" spans="1:4">
      <c r="A2239" s="130" t="s">
        <v>12856</v>
      </c>
      <c r="B2239" s="131" t="s">
        <v>12857</v>
      </c>
      <c r="C2239" s="130" t="s">
        <v>7199</v>
      </c>
      <c r="D2239" s="132">
        <v>58.65</v>
      </c>
    </row>
    <row r="2240" spans="1:4">
      <c r="A2240" s="130" t="s">
        <v>12858</v>
      </c>
      <c r="B2240" s="131" t="s">
        <v>12859</v>
      </c>
      <c r="C2240" s="130" t="s">
        <v>7199</v>
      </c>
      <c r="D2240" s="132">
        <v>62.31</v>
      </c>
    </row>
    <row r="2241" spans="1:4">
      <c r="A2241" s="130" t="s">
        <v>12860</v>
      </c>
      <c r="B2241" s="131" t="s">
        <v>12861</v>
      </c>
      <c r="C2241" s="130" t="s">
        <v>7199</v>
      </c>
      <c r="D2241" s="132">
        <v>52.32</v>
      </c>
    </row>
    <row r="2242" spans="1:4" ht="22.5">
      <c r="A2242" s="130" t="s">
        <v>12862</v>
      </c>
      <c r="B2242" s="131" t="s">
        <v>24169</v>
      </c>
      <c r="C2242" s="130" t="s">
        <v>7199</v>
      </c>
      <c r="D2242" s="132">
        <v>69.45</v>
      </c>
    </row>
    <row r="2243" spans="1:4" ht="22.5">
      <c r="A2243" s="130" t="s">
        <v>12863</v>
      </c>
      <c r="B2243" s="131" t="s">
        <v>24170</v>
      </c>
      <c r="C2243" s="130" t="s">
        <v>7199</v>
      </c>
      <c r="D2243" s="132">
        <v>35.020000000000003</v>
      </c>
    </row>
    <row r="2244" spans="1:4">
      <c r="A2244" s="130" t="s">
        <v>12866</v>
      </c>
      <c r="B2244" s="131" t="s">
        <v>12867</v>
      </c>
      <c r="C2244" s="130" t="s">
        <v>7199</v>
      </c>
      <c r="D2244" s="132">
        <v>15.62</v>
      </c>
    </row>
    <row r="2245" spans="1:4" ht="33.75">
      <c r="A2245" s="130" t="s">
        <v>12804</v>
      </c>
      <c r="B2245" s="131" t="s">
        <v>349</v>
      </c>
      <c r="C2245" s="130" t="s">
        <v>7199</v>
      </c>
      <c r="D2245" s="132">
        <v>271.93</v>
      </c>
    </row>
    <row r="2246" spans="1:4" ht="45">
      <c r="A2246" s="130" t="s">
        <v>12805</v>
      </c>
      <c r="B2246" s="131" t="s">
        <v>351</v>
      </c>
      <c r="C2246" s="130" t="s">
        <v>7199</v>
      </c>
      <c r="D2246" s="132">
        <v>144.56</v>
      </c>
    </row>
    <row r="2247" spans="1:4" ht="45">
      <c r="A2247" s="130" t="s">
        <v>21731</v>
      </c>
      <c r="B2247" s="131" t="s">
        <v>21732</v>
      </c>
      <c r="C2247" s="130" t="s">
        <v>7199</v>
      </c>
      <c r="D2247" s="132">
        <v>103.48</v>
      </c>
    </row>
    <row r="2248" spans="1:4" ht="45">
      <c r="A2248" s="130" t="s">
        <v>21733</v>
      </c>
      <c r="B2248" s="131" t="s">
        <v>21734</v>
      </c>
      <c r="C2248" s="130" t="s">
        <v>7199</v>
      </c>
      <c r="D2248" s="132">
        <v>72.599999999999994</v>
      </c>
    </row>
    <row r="2249" spans="1:4" ht="67.5">
      <c r="A2249" s="130" t="s">
        <v>21735</v>
      </c>
      <c r="B2249" s="131" t="s">
        <v>20310</v>
      </c>
      <c r="C2249" s="130" t="s">
        <v>7199</v>
      </c>
      <c r="D2249" s="132">
        <v>40.68</v>
      </c>
    </row>
    <row r="2250" spans="1:4" ht="45">
      <c r="A2250" s="130" t="s">
        <v>21736</v>
      </c>
      <c r="B2250" s="131" t="s">
        <v>21737</v>
      </c>
      <c r="C2250" s="130" t="s">
        <v>7199</v>
      </c>
      <c r="D2250" s="132">
        <v>68.06</v>
      </c>
    </row>
    <row r="2251" spans="1:4" ht="45">
      <c r="A2251" s="130" t="s">
        <v>21738</v>
      </c>
      <c r="B2251" s="131" t="s">
        <v>21739</v>
      </c>
      <c r="C2251" s="130" t="s">
        <v>7199</v>
      </c>
      <c r="D2251" s="132">
        <v>28.55</v>
      </c>
    </row>
    <row r="2252" spans="1:4" ht="33.75">
      <c r="A2252" s="130" t="s">
        <v>12806</v>
      </c>
      <c r="B2252" s="131" t="s">
        <v>361</v>
      </c>
      <c r="C2252" s="130" t="s">
        <v>7199</v>
      </c>
      <c r="D2252" s="132">
        <v>120.86</v>
      </c>
    </row>
    <row r="2253" spans="1:4" ht="22.5">
      <c r="A2253" s="130" t="s">
        <v>21740</v>
      </c>
      <c r="B2253" s="131" t="s">
        <v>20319</v>
      </c>
      <c r="C2253" s="130" t="s">
        <v>7199</v>
      </c>
      <c r="D2253" s="132">
        <v>101.75</v>
      </c>
    </row>
    <row r="2254" spans="1:4" ht="33.75">
      <c r="A2254" s="130" t="s">
        <v>12807</v>
      </c>
      <c r="B2254" s="131" t="s">
        <v>363</v>
      </c>
      <c r="C2254" s="130" t="s">
        <v>7199</v>
      </c>
      <c r="D2254" s="132">
        <v>113.31</v>
      </c>
    </row>
    <row r="2255" spans="1:4" ht="22.5">
      <c r="A2255" s="130" t="s">
        <v>12808</v>
      </c>
      <c r="B2255" s="131" t="s">
        <v>365</v>
      </c>
      <c r="C2255" s="130" t="s">
        <v>7199</v>
      </c>
      <c r="D2255" s="132">
        <v>94.52</v>
      </c>
    </row>
    <row r="2256" spans="1:4" ht="45">
      <c r="A2256" s="130" t="s">
        <v>21741</v>
      </c>
      <c r="B2256" s="131" t="s">
        <v>20317</v>
      </c>
      <c r="C2256" s="130" t="s">
        <v>7199</v>
      </c>
      <c r="D2256" s="132">
        <v>213.38</v>
      </c>
    </row>
    <row r="2257" spans="1:4" ht="22.5">
      <c r="A2257" s="130" t="s">
        <v>12809</v>
      </c>
      <c r="B2257" s="131" t="s">
        <v>7793</v>
      </c>
      <c r="C2257" s="130" t="s">
        <v>7199</v>
      </c>
      <c r="D2257" s="132">
        <v>119.27</v>
      </c>
    </row>
    <row r="2258" spans="1:4" ht="22.5">
      <c r="A2258" s="130" t="s">
        <v>12810</v>
      </c>
      <c r="B2258" s="131" t="s">
        <v>12811</v>
      </c>
      <c r="C2258" s="130" t="s">
        <v>7199</v>
      </c>
      <c r="D2258" s="132">
        <v>44.18</v>
      </c>
    </row>
    <row r="2259" spans="1:4" ht="45">
      <c r="A2259" s="130" t="s">
        <v>21742</v>
      </c>
      <c r="B2259" s="131" t="s">
        <v>20323</v>
      </c>
      <c r="C2259" s="130" t="s">
        <v>7199</v>
      </c>
      <c r="D2259" s="132">
        <v>221.33</v>
      </c>
    </row>
    <row r="2260" spans="1:4" ht="45">
      <c r="A2260" s="130" t="s">
        <v>21743</v>
      </c>
      <c r="B2260" s="131" t="s">
        <v>20325</v>
      </c>
      <c r="C2260" s="130" t="s">
        <v>7199</v>
      </c>
      <c r="D2260" s="132">
        <v>213.89</v>
      </c>
    </row>
    <row r="2261" spans="1:4" ht="22.5">
      <c r="A2261" s="130" t="s">
        <v>21744</v>
      </c>
      <c r="B2261" s="131" t="s">
        <v>20321</v>
      </c>
      <c r="C2261" s="130" t="s">
        <v>7199</v>
      </c>
      <c r="D2261" s="132">
        <v>368</v>
      </c>
    </row>
    <row r="2262" spans="1:4" ht="56.25">
      <c r="A2262" s="130" t="s">
        <v>21745</v>
      </c>
      <c r="B2262" s="131" t="s">
        <v>25711</v>
      </c>
      <c r="C2262" s="130" t="s">
        <v>7199</v>
      </c>
      <c r="D2262" s="132">
        <v>435</v>
      </c>
    </row>
    <row r="2263" spans="1:4" ht="45">
      <c r="A2263" s="130" t="s">
        <v>21746</v>
      </c>
      <c r="B2263" s="131" t="s">
        <v>25573</v>
      </c>
      <c r="C2263" s="130" t="s">
        <v>7199</v>
      </c>
      <c r="D2263" s="132">
        <v>435</v>
      </c>
    </row>
    <row r="2264" spans="1:4">
      <c r="A2264" s="130" t="s">
        <v>12812</v>
      </c>
      <c r="B2264" s="131" t="s">
        <v>367</v>
      </c>
      <c r="C2264" s="130" t="s">
        <v>7199</v>
      </c>
      <c r="D2264" s="132">
        <v>239.7</v>
      </c>
    </row>
    <row r="2265" spans="1:4" ht="22.5">
      <c r="A2265" s="130" t="s">
        <v>12813</v>
      </c>
      <c r="B2265" s="131" t="s">
        <v>12814</v>
      </c>
      <c r="C2265" s="130" t="s">
        <v>7199</v>
      </c>
      <c r="D2265" s="132">
        <v>68.36</v>
      </c>
    </row>
    <row r="2266" spans="1:4" ht="45">
      <c r="A2266" s="130" t="s">
        <v>21747</v>
      </c>
      <c r="B2266" s="131" t="s">
        <v>21748</v>
      </c>
      <c r="C2266" s="130" t="s">
        <v>7199</v>
      </c>
      <c r="D2266" s="132">
        <v>78.28</v>
      </c>
    </row>
    <row r="2267" spans="1:4" ht="67.5">
      <c r="A2267" s="130" t="s">
        <v>21749</v>
      </c>
      <c r="B2267" s="131" t="s">
        <v>20333</v>
      </c>
      <c r="C2267" s="130" t="s">
        <v>7199</v>
      </c>
      <c r="D2267" s="132">
        <v>124.91</v>
      </c>
    </row>
    <row r="2268" spans="1:4" ht="22.5">
      <c r="A2268" s="130" t="s">
        <v>25712</v>
      </c>
      <c r="B2268" s="131" t="s">
        <v>25713</v>
      </c>
      <c r="C2268" s="130" t="s">
        <v>7199</v>
      </c>
      <c r="D2268" s="132">
        <v>43.08</v>
      </c>
    </row>
    <row r="2269" spans="1:4" ht="33.75">
      <c r="A2269" s="130" t="s">
        <v>21750</v>
      </c>
      <c r="B2269" s="131" t="s">
        <v>21751</v>
      </c>
      <c r="C2269" s="130" t="s">
        <v>7199</v>
      </c>
      <c r="D2269" s="132">
        <v>435</v>
      </c>
    </row>
    <row r="2270" spans="1:4">
      <c r="A2270" s="130" t="s">
        <v>12817</v>
      </c>
      <c r="B2270" s="131" t="s">
        <v>371</v>
      </c>
      <c r="C2270" s="130" t="s">
        <v>7199</v>
      </c>
      <c r="D2270" s="132">
        <v>257.41000000000003</v>
      </c>
    </row>
    <row r="2271" spans="1:4" ht="56.25">
      <c r="A2271" s="130" t="s">
        <v>21752</v>
      </c>
      <c r="B2271" s="131" t="s">
        <v>20337</v>
      </c>
      <c r="C2271" s="130" t="s">
        <v>7199</v>
      </c>
      <c r="D2271" s="132">
        <v>192.9</v>
      </c>
    </row>
    <row r="2272" spans="1:4" ht="22.5">
      <c r="A2272" s="130" t="s">
        <v>21753</v>
      </c>
      <c r="B2272" s="131" t="s">
        <v>21754</v>
      </c>
      <c r="C2272" s="130" t="s">
        <v>7199</v>
      </c>
      <c r="D2272" s="132">
        <v>690</v>
      </c>
    </row>
    <row r="2273" spans="1:4" ht="33.75">
      <c r="A2273" s="130" t="s">
        <v>21755</v>
      </c>
      <c r="B2273" s="131" t="s">
        <v>20341</v>
      </c>
      <c r="C2273" s="130" t="s">
        <v>7199</v>
      </c>
      <c r="D2273" s="132">
        <v>430</v>
      </c>
    </row>
    <row r="2274" spans="1:4" ht="33.75">
      <c r="A2274" s="130" t="s">
        <v>21756</v>
      </c>
      <c r="B2274" s="131" t="s">
        <v>20343</v>
      </c>
      <c r="C2274" s="130" t="s">
        <v>7199</v>
      </c>
      <c r="D2274" s="132">
        <v>149.83000000000001</v>
      </c>
    </row>
    <row r="2275" spans="1:4" ht="33.75">
      <c r="A2275" s="130" t="s">
        <v>12854</v>
      </c>
      <c r="B2275" s="131" t="s">
        <v>12855</v>
      </c>
      <c r="C2275" s="130" t="s">
        <v>7199</v>
      </c>
      <c r="D2275" s="132">
        <v>390.51</v>
      </c>
    </row>
    <row r="2276" spans="1:4" ht="22.5">
      <c r="A2276" s="130" t="s">
        <v>21758</v>
      </c>
      <c r="B2276" s="131" t="s">
        <v>21759</v>
      </c>
      <c r="C2276" s="130" t="s">
        <v>7199</v>
      </c>
      <c r="D2276" s="132">
        <v>12.73</v>
      </c>
    </row>
    <row r="2277" spans="1:4">
      <c r="A2277" s="130" t="s">
        <v>12864</v>
      </c>
      <c r="B2277" s="131" t="s">
        <v>12865</v>
      </c>
      <c r="C2277" s="130" t="s">
        <v>7199</v>
      </c>
      <c r="D2277" s="132">
        <v>255.9</v>
      </c>
    </row>
    <row r="2278" spans="1:4">
      <c r="A2278" s="130" t="s">
        <v>13001</v>
      </c>
      <c r="B2278" s="131" t="s">
        <v>13002</v>
      </c>
      <c r="C2278" s="130" t="s">
        <v>7199</v>
      </c>
      <c r="D2278" s="132">
        <v>3.53</v>
      </c>
    </row>
    <row r="2279" spans="1:4">
      <c r="A2279" s="130" t="s">
        <v>13003</v>
      </c>
      <c r="B2279" s="131" t="s">
        <v>13004</v>
      </c>
      <c r="C2279" s="130" t="s">
        <v>7199</v>
      </c>
      <c r="D2279" s="132">
        <v>2.57</v>
      </c>
    </row>
    <row r="2280" spans="1:4">
      <c r="A2280" s="130" t="s">
        <v>13005</v>
      </c>
      <c r="B2280" s="131" t="s">
        <v>13006</v>
      </c>
      <c r="C2280" s="130" t="s">
        <v>7199</v>
      </c>
      <c r="D2280" s="132">
        <v>1.65</v>
      </c>
    </row>
    <row r="2281" spans="1:4">
      <c r="A2281" s="130" t="s">
        <v>13007</v>
      </c>
      <c r="B2281" s="131" t="s">
        <v>13008</v>
      </c>
      <c r="C2281" s="130" t="s">
        <v>7199</v>
      </c>
      <c r="D2281" s="132">
        <v>0.8</v>
      </c>
    </row>
    <row r="2282" spans="1:4">
      <c r="A2282" s="130" t="s">
        <v>13009</v>
      </c>
      <c r="B2282" s="131" t="s">
        <v>13010</v>
      </c>
      <c r="C2282" s="130" t="s">
        <v>7199</v>
      </c>
      <c r="D2282" s="132">
        <v>5.1100000000000003</v>
      </c>
    </row>
    <row r="2283" spans="1:4">
      <c r="A2283" s="130" t="s">
        <v>13011</v>
      </c>
      <c r="B2283" s="131" t="s">
        <v>13012</v>
      </c>
      <c r="C2283" s="130" t="s">
        <v>7199</v>
      </c>
      <c r="D2283" s="132">
        <v>1.18</v>
      </c>
    </row>
    <row r="2284" spans="1:4">
      <c r="A2284" s="130" t="s">
        <v>12998</v>
      </c>
      <c r="B2284" s="131" t="s">
        <v>21760</v>
      </c>
      <c r="C2284" s="130" t="s">
        <v>7199</v>
      </c>
      <c r="D2284" s="132">
        <v>11.37</v>
      </c>
    </row>
    <row r="2285" spans="1:4">
      <c r="A2285" s="130" t="s">
        <v>12999</v>
      </c>
      <c r="B2285" s="131" t="s">
        <v>21761</v>
      </c>
      <c r="C2285" s="130" t="s">
        <v>7199</v>
      </c>
      <c r="D2285" s="132">
        <v>15.27</v>
      </c>
    </row>
    <row r="2286" spans="1:4">
      <c r="A2286" s="130" t="s">
        <v>13000</v>
      </c>
      <c r="B2286" s="131" t="s">
        <v>21762</v>
      </c>
      <c r="C2286" s="130" t="s">
        <v>7199</v>
      </c>
      <c r="D2286" s="132">
        <v>26.84</v>
      </c>
    </row>
    <row r="2287" spans="1:4">
      <c r="A2287" s="130" t="s">
        <v>13032</v>
      </c>
      <c r="B2287" s="131" t="s">
        <v>2272</v>
      </c>
      <c r="C2287" s="130" t="s">
        <v>7199</v>
      </c>
      <c r="D2287" s="132">
        <v>12.73</v>
      </c>
    </row>
    <row r="2288" spans="1:4">
      <c r="A2288" s="130" t="s">
        <v>12711</v>
      </c>
      <c r="B2288" s="131" t="s">
        <v>317</v>
      </c>
      <c r="C2288" s="130" t="s">
        <v>7199</v>
      </c>
      <c r="D2288" s="132">
        <v>113.9</v>
      </c>
    </row>
    <row r="2289" spans="1:4">
      <c r="A2289" s="130" t="s">
        <v>12712</v>
      </c>
      <c r="B2289" s="131" t="s">
        <v>319</v>
      </c>
      <c r="C2289" s="130" t="s">
        <v>7199</v>
      </c>
      <c r="D2289" s="132">
        <v>113.9</v>
      </c>
    </row>
    <row r="2290" spans="1:4">
      <c r="A2290" s="130" t="s">
        <v>21706</v>
      </c>
      <c r="B2290" s="131" t="s">
        <v>21707</v>
      </c>
      <c r="C2290" s="130" t="s">
        <v>7199</v>
      </c>
      <c r="D2290" s="132">
        <v>11.38</v>
      </c>
    </row>
    <row r="2291" spans="1:4">
      <c r="A2291" s="130" t="s">
        <v>12713</v>
      </c>
      <c r="B2291" s="131" t="s">
        <v>12714</v>
      </c>
      <c r="C2291" s="130" t="s">
        <v>7199</v>
      </c>
      <c r="D2291" s="132">
        <v>30.25</v>
      </c>
    </row>
    <row r="2292" spans="1:4">
      <c r="A2292" s="130" t="s">
        <v>12715</v>
      </c>
      <c r="B2292" s="131" t="s">
        <v>12716</v>
      </c>
      <c r="C2292" s="130" t="s">
        <v>7199</v>
      </c>
      <c r="D2292" s="132">
        <v>8.8800000000000008</v>
      </c>
    </row>
    <row r="2293" spans="1:4">
      <c r="A2293" s="130" t="s">
        <v>12717</v>
      </c>
      <c r="B2293" s="131" t="s">
        <v>21708</v>
      </c>
      <c r="C2293" s="130" t="s">
        <v>7199</v>
      </c>
      <c r="D2293" s="132">
        <v>9.41</v>
      </c>
    </row>
    <row r="2294" spans="1:4">
      <c r="A2294" s="130" t="s">
        <v>12722</v>
      </c>
      <c r="B2294" s="131" t="s">
        <v>21709</v>
      </c>
      <c r="C2294" s="130" t="s">
        <v>7199</v>
      </c>
      <c r="D2294" s="132">
        <v>14.52</v>
      </c>
    </row>
    <row r="2295" spans="1:4">
      <c r="A2295" s="130" t="s">
        <v>12718</v>
      </c>
      <c r="B2295" s="131" t="s">
        <v>12719</v>
      </c>
      <c r="C2295" s="130" t="s">
        <v>7199</v>
      </c>
      <c r="D2295" s="132">
        <v>14.52</v>
      </c>
    </row>
    <row r="2296" spans="1:4">
      <c r="A2296" s="130" t="s">
        <v>12720</v>
      </c>
      <c r="B2296" s="131" t="s">
        <v>12721</v>
      </c>
      <c r="C2296" s="130" t="s">
        <v>7199</v>
      </c>
      <c r="D2296" s="132">
        <v>14.89</v>
      </c>
    </row>
    <row r="2297" spans="1:4">
      <c r="A2297" s="130" t="s">
        <v>12723</v>
      </c>
      <c r="B2297" s="131" t="s">
        <v>21710</v>
      </c>
      <c r="C2297" s="130" t="s">
        <v>7199</v>
      </c>
      <c r="D2297" s="132">
        <v>14.89</v>
      </c>
    </row>
    <row r="2298" spans="1:4">
      <c r="A2298" s="130" t="s">
        <v>12724</v>
      </c>
      <c r="B2298" s="131" t="s">
        <v>12725</v>
      </c>
      <c r="C2298" s="130" t="s">
        <v>7199</v>
      </c>
      <c r="D2298" s="132">
        <v>46.4</v>
      </c>
    </row>
    <row r="2299" spans="1:4">
      <c r="A2299" s="130" t="s">
        <v>12726</v>
      </c>
      <c r="B2299" s="131" t="s">
        <v>12727</v>
      </c>
      <c r="C2299" s="130" t="s">
        <v>7199</v>
      </c>
      <c r="D2299" s="132">
        <v>3.89</v>
      </c>
    </row>
    <row r="2300" spans="1:4">
      <c r="A2300" s="130" t="s">
        <v>12728</v>
      </c>
      <c r="B2300" s="131" t="s">
        <v>21711</v>
      </c>
      <c r="C2300" s="130" t="s">
        <v>7199</v>
      </c>
      <c r="D2300" s="132">
        <v>3.89</v>
      </c>
    </row>
    <row r="2301" spans="1:4">
      <c r="A2301" s="130" t="s">
        <v>12729</v>
      </c>
      <c r="B2301" s="131" t="s">
        <v>21712</v>
      </c>
      <c r="C2301" s="130" t="s">
        <v>7199</v>
      </c>
      <c r="D2301" s="132">
        <v>3.89</v>
      </c>
    </row>
    <row r="2302" spans="1:4">
      <c r="A2302" s="130" t="s">
        <v>12731</v>
      </c>
      <c r="B2302" s="131" t="s">
        <v>12732</v>
      </c>
      <c r="C2302" s="130" t="s">
        <v>7199</v>
      </c>
      <c r="D2302" s="132">
        <v>26.86</v>
      </c>
    </row>
    <row r="2303" spans="1:4">
      <c r="A2303" s="130" t="s">
        <v>12730</v>
      </c>
      <c r="B2303" s="131" t="s">
        <v>21713</v>
      </c>
      <c r="C2303" s="130" t="s">
        <v>7199</v>
      </c>
      <c r="D2303" s="132">
        <v>67.5</v>
      </c>
    </row>
    <row r="2304" spans="1:4">
      <c r="A2304" s="130" t="s">
        <v>12733</v>
      </c>
      <c r="B2304" s="131" t="s">
        <v>12734</v>
      </c>
      <c r="C2304" s="130" t="s">
        <v>7199</v>
      </c>
      <c r="D2304" s="132">
        <v>10.220000000000001</v>
      </c>
    </row>
    <row r="2305" spans="1:4">
      <c r="A2305" s="130" t="s">
        <v>12735</v>
      </c>
      <c r="B2305" s="131" t="s">
        <v>21714</v>
      </c>
      <c r="C2305" s="130" t="s">
        <v>7199</v>
      </c>
      <c r="D2305" s="132">
        <v>42.7</v>
      </c>
    </row>
    <row r="2306" spans="1:4">
      <c r="A2306" s="130" t="s">
        <v>12736</v>
      </c>
      <c r="B2306" s="131" t="s">
        <v>12737</v>
      </c>
      <c r="C2306" s="130" t="s">
        <v>7199</v>
      </c>
      <c r="D2306" s="132">
        <v>58.27</v>
      </c>
    </row>
    <row r="2307" spans="1:4">
      <c r="A2307" s="130" t="s">
        <v>12742</v>
      </c>
      <c r="B2307" s="131" t="s">
        <v>21715</v>
      </c>
      <c r="C2307" s="130" t="s">
        <v>7199</v>
      </c>
      <c r="D2307" s="132">
        <v>39.42</v>
      </c>
    </row>
    <row r="2308" spans="1:4">
      <c r="A2308" s="130" t="s">
        <v>12738</v>
      </c>
      <c r="B2308" s="131" t="s">
        <v>12739</v>
      </c>
      <c r="C2308" s="130" t="s">
        <v>7199</v>
      </c>
      <c r="D2308" s="132">
        <v>60</v>
      </c>
    </row>
    <row r="2309" spans="1:4">
      <c r="A2309" s="130" t="s">
        <v>12740</v>
      </c>
      <c r="B2309" s="131" t="s">
        <v>12741</v>
      </c>
      <c r="C2309" s="130" t="s">
        <v>7199</v>
      </c>
      <c r="D2309" s="132">
        <v>69.959999999999994</v>
      </c>
    </row>
    <row r="2310" spans="1:4">
      <c r="A2310" s="130" t="s">
        <v>12743</v>
      </c>
      <c r="B2310" s="131" t="s">
        <v>21716</v>
      </c>
      <c r="C2310" s="130" t="s">
        <v>7199</v>
      </c>
      <c r="D2310" s="132">
        <v>45.98</v>
      </c>
    </row>
    <row r="2311" spans="1:4">
      <c r="A2311" s="130" t="s">
        <v>12745</v>
      </c>
      <c r="B2311" s="131" t="s">
        <v>21717</v>
      </c>
      <c r="C2311" s="130" t="s">
        <v>7199</v>
      </c>
      <c r="D2311" s="132">
        <v>49.12</v>
      </c>
    </row>
    <row r="2312" spans="1:4">
      <c r="A2312" s="130" t="s">
        <v>12747</v>
      </c>
      <c r="B2312" s="131" t="s">
        <v>21718</v>
      </c>
      <c r="C2312" s="130" t="s">
        <v>7199</v>
      </c>
      <c r="D2312" s="132">
        <v>77.680000000000007</v>
      </c>
    </row>
    <row r="2313" spans="1:4">
      <c r="A2313" s="130" t="s">
        <v>12748</v>
      </c>
      <c r="B2313" s="131" t="s">
        <v>21719</v>
      </c>
      <c r="C2313" s="130" t="s">
        <v>7199</v>
      </c>
      <c r="D2313" s="132">
        <v>96.13</v>
      </c>
    </row>
    <row r="2314" spans="1:4">
      <c r="A2314" s="130" t="s">
        <v>12744</v>
      </c>
      <c r="B2314" s="131" t="s">
        <v>21720</v>
      </c>
      <c r="C2314" s="130" t="s">
        <v>7199</v>
      </c>
      <c r="D2314" s="132">
        <v>274.3</v>
      </c>
    </row>
    <row r="2315" spans="1:4">
      <c r="A2315" s="130" t="s">
        <v>12746</v>
      </c>
      <c r="B2315" s="131" t="s">
        <v>21721</v>
      </c>
      <c r="C2315" s="130" t="s">
        <v>7199</v>
      </c>
      <c r="D2315" s="132">
        <v>472.05</v>
      </c>
    </row>
    <row r="2316" spans="1:4">
      <c r="A2316" s="130" t="s">
        <v>13364</v>
      </c>
      <c r="B2316" s="131" t="s">
        <v>13365</v>
      </c>
      <c r="C2316" s="130" t="s">
        <v>7199</v>
      </c>
      <c r="D2316" s="132">
        <v>67.459999999999994</v>
      </c>
    </row>
    <row r="2317" spans="1:4">
      <c r="A2317" s="130" t="s">
        <v>13367</v>
      </c>
      <c r="B2317" s="131" t="s">
        <v>13368</v>
      </c>
      <c r="C2317" s="130" t="s">
        <v>7199</v>
      </c>
      <c r="D2317" s="132">
        <v>24.71</v>
      </c>
    </row>
    <row r="2318" spans="1:4">
      <c r="A2318" s="130" t="s">
        <v>13403</v>
      </c>
      <c r="B2318" s="131" t="s">
        <v>13404</v>
      </c>
      <c r="C2318" s="130" t="s">
        <v>7199</v>
      </c>
      <c r="D2318" s="132">
        <v>1430.46</v>
      </c>
    </row>
    <row r="2319" spans="1:4" ht="22.5">
      <c r="A2319" s="130" t="s">
        <v>13405</v>
      </c>
      <c r="B2319" s="131" t="s">
        <v>13406</v>
      </c>
      <c r="C2319" s="130" t="s">
        <v>7199</v>
      </c>
      <c r="D2319" s="132">
        <v>816.76</v>
      </c>
    </row>
    <row r="2320" spans="1:4">
      <c r="A2320" s="130" t="s">
        <v>13442</v>
      </c>
      <c r="B2320" s="131" t="s">
        <v>13443</v>
      </c>
      <c r="C2320" s="130" t="s">
        <v>7199</v>
      </c>
      <c r="D2320" s="132">
        <v>272.02</v>
      </c>
    </row>
    <row r="2321" spans="1:4">
      <c r="A2321" s="130" t="s">
        <v>21892</v>
      </c>
      <c r="B2321" s="131" t="s">
        <v>21893</v>
      </c>
      <c r="C2321" s="130" t="s">
        <v>7199</v>
      </c>
      <c r="D2321" s="132">
        <v>35.22</v>
      </c>
    </row>
    <row r="2322" spans="1:4">
      <c r="A2322" s="130" t="s">
        <v>13380</v>
      </c>
      <c r="B2322" s="131" t="s">
        <v>13381</v>
      </c>
      <c r="C2322" s="130" t="s">
        <v>7199</v>
      </c>
      <c r="D2322" s="132">
        <v>70.05</v>
      </c>
    </row>
    <row r="2323" spans="1:4">
      <c r="A2323" s="130" t="s">
        <v>13382</v>
      </c>
      <c r="B2323" s="131" t="s">
        <v>13383</v>
      </c>
      <c r="C2323" s="130" t="s">
        <v>7199</v>
      </c>
      <c r="D2323" s="132">
        <v>112.39</v>
      </c>
    </row>
    <row r="2324" spans="1:4">
      <c r="A2324" s="130" t="s">
        <v>13386</v>
      </c>
      <c r="B2324" s="131" t="s">
        <v>13387</v>
      </c>
      <c r="C2324" s="130" t="s">
        <v>7199</v>
      </c>
      <c r="D2324" s="132">
        <v>87.57</v>
      </c>
    </row>
    <row r="2325" spans="1:4">
      <c r="A2325" s="130" t="s">
        <v>13447</v>
      </c>
      <c r="B2325" s="131" t="s">
        <v>13448</v>
      </c>
      <c r="C2325" s="130" t="s">
        <v>7199</v>
      </c>
      <c r="D2325" s="132">
        <v>504.53</v>
      </c>
    </row>
    <row r="2326" spans="1:4" ht="22.5">
      <c r="A2326" s="130" t="s">
        <v>13483</v>
      </c>
      <c r="B2326" s="131" t="s">
        <v>13484</v>
      </c>
      <c r="C2326" s="130" t="s">
        <v>6229</v>
      </c>
      <c r="D2326" s="132">
        <v>2887.62</v>
      </c>
    </row>
    <row r="2327" spans="1:4">
      <c r="A2327" s="130" t="s">
        <v>13485</v>
      </c>
      <c r="B2327" s="131" t="s">
        <v>13486</v>
      </c>
      <c r="C2327" s="130" t="s">
        <v>7199</v>
      </c>
      <c r="D2327" s="132">
        <v>29.15</v>
      </c>
    </row>
    <row r="2328" spans="1:4">
      <c r="A2328" s="130" t="s">
        <v>13489</v>
      </c>
      <c r="B2328" s="131" t="s">
        <v>13490</v>
      </c>
      <c r="C2328" s="130" t="s">
        <v>7199</v>
      </c>
      <c r="D2328" s="132">
        <v>57.7</v>
      </c>
    </row>
    <row r="2329" spans="1:4">
      <c r="A2329" s="130" t="s">
        <v>13491</v>
      </c>
      <c r="B2329" s="131" t="s">
        <v>13492</v>
      </c>
      <c r="C2329" s="130" t="s">
        <v>7199</v>
      </c>
      <c r="D2329" s="132">
        <v>72</v>
      </c>
    </row>
    <row r="2330" spans="1:4">
      <c r="A2330" s="130" t="s">
        <v>13493</v>
      </c>
      <c r="B2330" s="131" t="s">
        <v>13494</v>
      </c>
      <c r="C2330" s="130" t="s">
        <v>7199</v>
      </c>
      <c r="D2330" s="132">
        <v>94.7</v>
      </c>
    </row>
    <row r="2331" spans="1:4">
      <c r="A2331" s="130" t="s">
        <v>13495</v>
      </c>
      <c r="B2331" s="131" t="s">
        <v>13496</v>
      </c>
      <c r="C2331" s="130" t="s">
        <v>7199</v>
      </c>
      <c r="D2331" s="132">
        <v>129.91999999999999</v>
      </c>
    </row>
    <row r="2332" spans="1:4">
      <c r="A2332" s="130" t="s">
        <v>13507</v>
      </c>
      <c r="B2332" s="131" t="s">
        <v>13508</v>
      </c>
      <c r="C2332" s="130" t="s">
        <v>7199</v>
      </c>
      <c r="D2332" s="132">
        <v>12.41</v>
      </c>
    </row>
    <row r="2333" spans="1:4">
      <c r="A2333" s="130" t="s">
        <v>13561</v>
      </c>
      <c r="B2333" s="131" t="s">
        <v>7812</v>
      </c>
      <c r="C2333" s="130" t="s">
        <v>7199</v>
      </c>
      <c r="D2333" s="132">
        <v>34.9</v>
      </c>
    </row>
    <row r="2334" spans="1:4">
      <c r="A2334" s="130" t="s">
        <v>13574</v>
      </c>
      <c r="B2334" s="131" t="s">
        <v>13575</v>
      </c>
      <c r="C2334" s="130" t="s">
        <v>7199</v>
      </c>
      <c r="D2334" s="132">
        <v>2740.48</v>
      </c>
    </row>
    <row r="2335" spans="1:4">
      <c r="A2335" s="130" t="s">
        <v>13660</v>
      </c>
      <c r="B2335" s="131" t="s">
        <v>13661</v>
      </c>
      <c r="C2335" s="130" t="s">
        <v>7199</v>
      </c>
      <c r="D2335" s="132">
        <v>192.51</v>
      </c>
    </row>
    <row r="2336" spans="1:4">
      <c r="A2336" s="130" t="s">
        <v>13662</v>
      </c>
      <c r="B2336" s="131" t="s">
        <v>13663</v>
      </c>
      <c r="C2336" s="130" t="s">
        <v>7199</v>
      </c>
      <c r="D2336" s="132">
        <v>192.51</v>
      </c>
    </row>
    <row r="2337" spans="1:4">
      <c r="A2337" s="130" t="s">
        <v>13724</v>
      </c>
      <c r="B2337" s="131" t="s">
        <v>13725</v>
      </c>
      <c r="C2337" s="130" t="s">
        <v>7199</v>
      </c>
      <c r="D2337" s="132">
        <v>4.6399999999999997</v>
      </c>
    </row>
    <row r="2338" spans="1:4">
      <c r="A2338" s="130" t="s">
        <v>13730</v>
      </c>
      <c r="B2338" s="131" t="s">
        <v>13731</v>
      </c>
      <c r="C2338" s="130" t="s">
        <v>7199</v>
      </c>
      <c r="D2338" s="132">
        <v>8.2899999999999991</v>
      </c>
    </row>
    <row r="2339" spans="1:4">
      <c r="A2339" s="130" t="s">
        <v>13797</v>
      </c>
      <c r="B2339" s="131" t="s">
        <v>13798</v>
      </c>
      <c r="C2339" s="130" t="s">
        <v>7199</v>
      </c>
      <c r="D2339" s="132">
        <v>14.68</v>
      </c>
    </row>
    <row r="2340" spans="1:4">
      <c r="A2340" s="130" t="s">
        <v>13799</v>
      </c>
      <c r="B2340" s="131" t="s">
        <v>7814</v>
      </c>
      <c r="C2340" s="130" t="s">
        <v>7199</v>
      </c>
      <c r="D2340" s="132">
        <v>13.51</v>
      </c>
    </row>
    <row r="2341" spans="1:4">
      <c r="A2341" s="130" t="s">
        <v>8021</v>
      </c>
      <c r="B2341" s="131" t="s">
        <v>23404</v>
      </c>
      <c r="C2341" s="130" t="s">
        <v>7199</v>
      </c>
      <c r="D2341" s="132">
        <v>34.78</v>
      </c>
    </row>
    <row r="2342" spans="1:4">
      <c r="A2342" s="130" t="s">
        <v>25714</v>
      </c>
      <c r="B2342" s="131" t="s">
        <v>25593</v>
      </c>
      <c r="C2342" s="130" t="s">
        <v>7199</v>
      </c>
      <c r="D2342" s="132">
        <v>788.69</v>
      </c>
    </row>
    <row r="2343" spans="1:4">
      <c r="A2343" s="130" t="s">
        <v>25715</v>
      </c>
      <c r="B2343" s="131" t="s">
        <v>25595</v>
      </c>
      <c r="C2343" s="130" t="s">
        <v>7199</v>
      </c>
      <c r="D2343" s="132">
        <v>2779.76</v>
      </c>
    </row>
    <row r="2344" spans="1:4">
      <c r="A2344" s="130" t="s">
        <v>14040</v>
      </c>
      <c r="B2344" s="131" t="s">
        <v>24171</v>
      </c>
      <c r="C2344" s="130" t="s">
        <v>7199</v>
      </c>
      <c r="D2344" s="132">
        <v>10.210000000000001</v>
      </c>
    </row>
    <row r="2345" spans="1:4">
      <c r="A2345" s="130" t="s">
        <v>14045</v>
      </c>
      <c r="B2345" s="131" t="s">
        <v>24172</v>
      </c>
      <c r="C2345" s="130" t="s">
        <v>7199</v>
      </c>
      <c r="D2345" s="132">
        <v>12.54</v>
      </c>
    </row>
    <row r="2346" spans="1:4">
      <c r="A2346" s="130" t="s">
        <v>14034</v>
      </c>
      <c r="B2346" s="131" t="s">
        <v>14035</v>
      </c>
      <c r="C2346" s="130" t="s">
        <v>7199</v>
      </c>
      <c r="D2346" s="132">
        <v>35.380000000000003</v>
      </c>
    </row>
    <row r="2347" spans="1:4">
      <c r="A2347" s="130" t="s">
        <v>14036</v>
      </c>
      <c r="B2347" s="131" t="s">
        <v>14037</v>
      </c>
      <c r="C2347" s="130" t="s">
        <v>7199</v>
      </c>
      <c r="D2347" s="132">
        <v>29</v>
      </c>
    </row>
    <row r="2348" spans="1:4">
      <c r="A2348" s="130" t="s">
        <v>14038</v>
      </c>
      <c r="B2348" s="131" t="s">
        <v>14039</v>
      </c>
      <c r="C2348" s="130" t="s">
        <v>7199</v>
      </c>
      <c r="D2348" s="132">
        <v>17.350000000000001</v>
      </c>
    </row>
    <row r="2349" spans="1:4">
      <c r="A2349" s="130" t="s">
        <v>14041</v>
      </c>
      <c r="B2349" s="131" t="s">
        <v>14042</v>
      </c>
      <c r="C2349" s="130" t="s">
        <v>7199</v>
      </c>
      <c r="D2349" s="132">
        <v>89.62</v>
      </c>
    </row>
    <row r="2350" spans="1:4">
      <c r="A2350" s="130" t="s">
        <v>14032</v>
      </c>
      <c r="B2350" s="131" t="s">
        <v>19608</v>
      </c>
      <c r="C2350" s="130" t="s">
        <v>7199</v>
      </c>
      <c r="D2350" s="132">
        <v>56.01</v>
      </c>
    </row>
    <row r="2351" spans="1:4">
      <c r="A2351" s="130" t="s">
        <v>14043</v>
      </c>
      <c r="B2351" s="131" t="s">
        <v>24173</v>
      </c>
      <c r="C2351" s="130" t="s">
        <v>7199</v>
      </c>
      <c r="D2351" s="132">
        <v>122.86</v>
      </c>
    </row>
    <row r="2352" spans="1:4">
      <c r="A2352" s="130" t="s">
        <v>14044</v>
      </c>
      <c r="B2352" s="131" t="s">
        <v>24174</v>
      </c>
      <c r="C2352" s="130" t="s">
        <v>7199</v>
      </c>
      <c r="D2352" s="132">
        <v>115.38</v>
      </c>
    </row>
    <row r="2353" spans="1:4">
      <c r="A2353" s="130" t="s">
        <v>14033</v>
      </c>
      <c r="B2353" s="131" t="s">
        <v>24175</v>
      </c>
      <c r="C2353" s="130" t="s">
        <v>7199</v>
      </c>
      <c r="D2353" s="132">
        <v>232.36</v>
      </c>
    </row>
    <row r="2354" spans="1:4">
      <c r="A2354" s="130" t="s">
        <v>14132</v>
      </c>
      <c r="B2354" s="131" t="s">
        <v>14133</v>
      </c>
      <c r="C2354" s="130" t="s">
        <v>7199</v>
      </c>
      <c r="D2354" s="132">
        <v>29.85</v>
      </c>
    </row>
    <row r="2355" spans="1:4">
      <c r="A2355" s="130" t="s">
        <v>14134</v>
      </c>
      <c r="B2355" s="131" t="s">
        <v>14135</v>
      </c>
      <c r="C2355" s="130" t="s">
        <v>7199</v>
      </c>
      <c r="D2355" s="132">
        <v>29.85</v>
      </c>
    </row>
    <row r="2356" spans="1:4">
      <c r="A2356" s="130" t="s">
        <v>25716</v>
      </c>
      <c r="B2356" s="131" t="s">
        <v>25717</v>
      </c>
      <c r="C2356" s="130" t="s">
        <v>7199</v>
      </c>
      <c r="D2356" s="132">
        <v>6.29</v>
      </c>
    </row>
    <row r="2357" spans="1:4" ht="22.5">
      <c r="A2357" s="130" t="s">
        <v>14161</v>
      </c>
      <c r="B2357" s="131" t="s">
        <v>14162</v>
      </c>
      <c r="C2357" s="130" t="s">
        <v>7202</v>
      </c>
      <c r="D2357" s="132">
        <v>423.82</v>
      </c>
    </row>
    <row r="2358" spans="1:4">
      <c r="A2358" s="130" t="s">
        <v>14191</v>
      </c>
      <c r="B2358" s="131" t="s">
        <v>448</v>
      </c>
      <c r="C2358" s="130" t="s">
        <v>7199</v>
      </c>
      <c r="D2358" s="132">
        <v>83.78</v>
      </c>
    </row>
    <row r="2359" spans="1:4" ht="22.5">
      <c r="A2359" s="130" t="s">
        <v>21982</v>
      </c>
      <c r="B2359" s="131" t="s">
        <v>21983</v>
      </c>
      <c r="C2359" s="130" t="s">
        <v>7199</v>
      </c>
      <c r="D2359" s="132">
        <v>27.39</v>
      </c>
    </row>
    <row r="2360" spans="1:4">
      <c r="A2360" s="130" t="s">
        <v>21984</v>
      </c>
      <c r="B2360" s="131" t="s">
        <v>21985</v>
      </c>
      <c r="C2360" s="130" t="s">
        <v>7199</v>
      </c>
      <c r="D2360" s="132">
        <v>16.829999999999998</v>
      </c>
    </row>
    <row r="2361" spans="1:4">
      <c r="A2361" s="130" t="s">
        <v>14193</v>
      </c>
      <c r="B2361" s="131" t="s">
        <v>14194</v>
      </c>
      <c r="C2361" s="130" t="s">
        <v>7199</v>
      </c>
      <c r="D2361" s="132">
        <v>15.48</v>
      </c>
    </row>
    <row r="2362" spans="1:4">
      <c r="A2362" s="130" t="s">
        <v>14195</v>
      </c>
      <c r="B2362" s="131" t="s">
        <v>14196</v>
      </c>
      <c r="C2362" s="130" t="s">
        <v>7199</v>
      </c>
      <c r="D2362" s="132">
        <v>8.08</v>
      </c>
    </row>
    <row r="2363" spans="1:4">
      <c r="A2363" s="130" t="s">
        <v>14238</v>
      </c>
      <c r="B2363" s="131" t="s">
        <v>14239</v>
      </c>
      <c r="C2363" s="130" t="s">
        <v>7199</v>
      </c>
      <c r="D2363" s="132">
        <v>47.59</v>
      </c>
    </row>
    <row r="2364" spans="1:4">
      <c r="A2364" s="130" t="s">
        <v>14254</v>
      </c>
      <c r="B2364" s="131" t="s">
        <v>14255</v>
      </c>
      <c r="C2364" s="130" t="s">
        <v>7199</v>
      </c>
      <c r="D2364" s="132">
        <v>3.28</v>
      </c>
    </row>
    <row r="2365" spans="1:4">
      <c r="A2365" s="130" t="s">
        <v>14260</v>
      </c>
      <c r="B2365" s="131" t="s">
        <v>14261</v>
      </c>
      <c r="C2365" s="130" t="s">
        <v>7199</v>
      </c>
      <c r="D2365" s="132">
        <v>11.51</v>
      </c>
    </row>
    <row r="2366" spans="1:4">
      <c r="A2366" s="130" t="s">
        <v>14362</v>
      </c>
      <c r="B2366" s="131" t="s">
        <v>14363</v>
      </c>
      <c r="C2366" s="130" t="s">
        <v>7199</v>
      </c>
      <c r="D2366" s="132">
        <v>206.82</v>
      </c>
    </row>
    <row r="2367" spans="1:4">
      <c r="A2367" s="130" t="s">
        <v>14367</v>
      </c>
      <c r="B2367" s="131" t="s">
        <v>14368</v>
      </c>
      <c r="C2367" s="130" t="s">
        <v>7199</v>
      </c>
      <c r="D2367" s="132">
        <v>236.5</v>
      </c>
    </row>
    <row r="2368" spans="1:4">
      <c r="A2368" s="130" t="s">
        <v>14369</v>
      </c>
      <c r="B2368" s="131" t="s">
        <v>14370</v>
      </c>
      <c r="C2368" s="130" t="s">
        <v>7199</v>
      </c>
      <c r="D2368" s="132">
        <v>631.5</v>
      </c>
    </row>
    <row r="2369" spans="1:4">
      <c r="A2369" s="130" t="s">
        <v>14371</v>
      </c>
      <c r="B2369" s="131" t="s">
        <v>14372</v>
      </c>
      <c r="C2369" s="130" t="s">
        <v>7199</v>
      </c>
      <c r="D2369" s="132">
        <v>414.64</v>
      </c>
    </row>
    <row r="2370" spans="1:4">
      <c r="A2370" s="130" t="s">
        <v>14373</v>
      </c>
      <c r="B2370" s="131" t="s">
        <v>14374</v>
      </c>
      <c r="C2370" s="130" t="s">
        <v>7199</v>
      </c>
      <c r="D2370" s="132">
        <v>1964.74</v>
      </c>
    </row>
    <row r="2371" spans="1:4" ht="33.75">
      <c r="A2371" s="130" t="s">
        <v>14414</v>
      </c>
      <c r="B2371" s="131" t="s">
        <v>14415</v>
      </c>
      <c r="C2371" s="130" t="s">
        <v>7199</v>
      </c>
      <c r="D2371" s="132">
        <v>631.5</v>
      </c>
    </row>
    <row r="2372" spans="1:4">
      <c r="A2372" s="130" t="s">
        <v>22042</v>
      </c>
      <c r="B2372" s="131" t="s">
        <v>22043</v>
      </c>
      <c r="C2372" s="130" t="s">
        <v>7199</v>
      </c>
      <c r="D2372" s="132">
        <v>59.59</v>
      </c>
    </row>
    <row r="2373" spans="1:4">
      <c r="A2373" s="130" t="s">
        <v>22044</v>
      </c>
      <c r="B2373" s="131" t="s">
        <v>22045</v>
      </c>
      <c r="C2373" s="130" t="s">
        <v>7199</v>
      </c>
      <c r="D2373" s="132">
        <v>94.6</v>
      </c>
    </row>
    <row r="2374" spans="1:4">
      <c r="A2374" s="130" t="s">
        <v>22046</v>
      </c>
      <c r="B2374" s="131" t="s">
        <v>22047</v>
      </c>
      <c r="C2374" s="130" t="s">
        <v>7199</v>
      </c>
      <c r="D2374" s="132">
        <v>210.51</v>
      </c>
    </row>
    <row r="2375" spans="1:4" ht="33.75">
      <c r="A2375" s="130" t="s">
        <v>14416</v>
      </c>
      <c r="B2375" s="131" t="s">
        <v>14417</v>
      </c>
      <c r="C2375" s="130" t="s">
        <v>7199</v>
      </c>
      <c r="D2375" s="132">
        <v>456.03</v>
      </c>
    </row>
    <row r="2376" spans="1:4">
      <c r="A2376" s="130" t="s">
        <v>14418</v>
      </c>
      <c r="B2376" s="131" t="s">
        <v>22048</v>
      </c>
      <c r="C2376" s="130" t="s">
        <v>7199</v>
      </c>
      <c r="D2376" s="132">
        <v>94.6</v>
      </c>
    </row>
    <row r="2377" spans="1:4">
      <c r="A2377" s="130" t="s">
        <v>22049</v>
      </c>
      <c r="B2377" s="131" t="s">
        <v>22050</v>
      </c>
      <c r="C2377" s="130" t="s">
        <v>7199</v>
      </c>
      <c r="D2377" s="132">
        <v>143.58000000000001</v>
      </c>
    </row>
    <row r="2378" spans="1:4" ht="33.75">
      <c r="A2378" s="130" t="s">
        <v>22051</v>
      </c>
      <c r="B2378" s="131" t="s">
        <v>20357</v>
      </c>
      <c r="C2378" s="130" t="s">
        <v>7199</v>
      </c>
      <c r="D2378" s="132">
        <v>433.77</v>
      </c>
    </row>
    <row r="2379" spans="1:4">
      <c r="A2379" s="130" t="s">
        <v>14442</v>
      </c>
      <c r="B2379" s="131" t="s">
        <v>14443</v>
      </c>
      <c r="C2379" s="130" t="s">
        <v>7199</v>
      </c>
      <c r="D2379" s="132">
        <v>47.04</v>
      </c>
    </row>
    <row r="2380" spans="1:4">
      <c r="A2380" s="130" t="s">
        <v>14444</v>
      </c>
      <c r="B2380" s="131" t="s">
        <v>14445</v>
      </c>
      <c r="C2380" s="130" t="s">
        <v>7199</v>
      </c>
      <c r="D2380" s="132">
        <v>47.04</v>
      </c>
    </row>
    <row r="2381" spans="1:4">
      <c r="A2381" s="130" t="s">
        <v>14446</v>
      </c>
      <c r="B2381" s="131" t="s">
        <v>14447</v>
      </c>
      <c r="C2381" s="130" t="s">
        <v>7199</v>
      </c>
      <c r="D2381" s="132">
        <v>2262</v>
      </c>
    </row>
    <row r="2382" spans="1:4">
      <c r="A2382" s="130" t="s">
        <v>14448</v>
      </c>
      <c r="B2382" s="131" t="s">
        <v>14449</v>
      </c>
      <c r="C2382" s="130" t="s">
        <v>7199</v>
      </c>
      <c r="D2382" s="132">
        <v>4900.1000000000004</v>
      </c>
    </row>
    <row r="2383" spans="1:4">
      <c r="A2383" s="130" t="s">
        <v>14450</v>
      </c>
      <c r="B2383" s="131" t="s">
        <v>14451</v>
      </c>
      <c r="C2383" s="130" t="s">
        <v>7199</v>
      </c>
      <c r="D2383" s="132">
        <v>272.39999999999998</v>
      </c>
    </row>
    <row r="2384" spans="1:4">
      <c r="A2384" s="130" t="s">
        <v>14454</v>
      </c>
      <c r="B2384" s="131" t="s">
        <v>14455</v>
      </c>
      <c r="C2384" s="130" t="s">
        <v>7199</v>
      </c>
      <c r="D2384" s="132">
        <v>31.03</v>
      </c>
    </row>
    <row r="2385" spans="1:4">
      <c r="A2385" s="130" t="s">
        <v>14456</v>
      </c>
      <c r="B2385" s="131" t="s">
        <v>14457</v>
      </c>
      <c r="C2385" s="130" t="s">
        <v>7199</v>
      </c>
      <c r="D2385" s="132">
        <v>112.24</v>
      </c>
    </row>
    <row r="2386" spans="1:4">
      <c r="A2386" s="130" t="s">
        <v>14458</v>
      </c>
      <c r="B2386" s="131" t="s">
        <v>14459</v>
      </c>
      <c r="C2386" s="130" t="s">
        <v>7199</v>
      </c>
      <c r="D2386" s="132">
        <v>133.18</v>
      </c>
    </row>
    <row r="2387" spans="1:4">
      <c r="A2387" s="130" t="s">
        <v>14460</v>
      </c>
      <c r="B2387" s="131" t="s">
        <v>14461</v>
      </c>
      <c r="C2387" s="130" t="s">
        <v>7199</v>
      </c>
      <c r="D2387" s="132">
        <v>136.84</v>
      </c>
    </row>
    <row r="2388" spans="1:4">
      <c r="A2388" s="130" t="s">
        <v>14462</v>
      </c>
      <c r="B2388" s="131" t="s">
        <v>14463</v>
      </c>
      <c r="C2388" s="130" t="s">
        <v>7199</v>
      </c>
      <c r="D2388" s="132">
        <v>201.41</v>
      </c>
    </row>
    <row r="2389" spans="1:4">
      <c r="A2389" s="130" t="s">
        <v>14464</v>
      </c>
      <c r="B2389" s="131" t="s">
        <v>14465</v>
      </c>
      <c r="C2389" s="130" t="s">
        <v>7199</v>
      </c>
      <c r="D2389" s="132">
        <v>176.11</v>
      </c>
    </row>
    <row r="2390" spans="1:4">
      <c r="A2390" s="130" t="s">
        <v>14468</v>
      </c>
      <c r="B2390" s="131" t="s">
        <v>22052</v>
      </c>
      <c r="C2390" s="130" t="s">
        <v>7199</v>
      </c>
      <c r="D2390" s="132">
        <v>435.67</v>
      </c>
    </row>
    <row r="2391" spans="1:4">
      <c r="A2391" s="130" t="s">
        <v>14466</v>
      </c>
      <c r="B2391" s="131" t="s">
        <v>14467</v>
      </c>
      <c r="C2391" s="130" t="s">
        <v>7199</v>
      </c>
      <c r="D2391" s="132">
        <v>399.07</v>
      </c>
    </row>
    <row r="2392" spans="1:4">
      <c r="A2392" s="130" t="s">
        <v>14469</v>
      </c>
      <c r="B2392" s="131" t="s">
        <v>14470</v>
      </c>
      <c r="C2392" s="130" t="s">
        <v>7199</v>
      </c>
      <c r="D2392" s="132">
        <v>435.67</v>
      </c>
    </row>
    <row r="2393" spans="1:4">
      <c r="A2393" s="130" t="s">
        <v>14471</v>
      </c>
      <c r="B2393" s="131" t="s">
        <v>14472</v>
      </c>
      <c r="C2393" s="130" t="s">
        <v>7199</v>
      </c>
      <c r="D2393" s="132">
        <v>582.58000000000004</v>
      </c>
    </row>
    <row r="2394" spans="1:4">
      <c r="A2394" s="130" t="s">
        <v>14473</v>
      </c>
      <c r="B2394" s="131" t="s">
        <v>14474</v>
      </c>
      <c r="C2394" s="130" t="s">
        <v>7199</v>
      </c>
      <c r="D2394" s="132">
        <v>422.54</v>
      </c>
    </row>
    <row r="2395" spans="1:4">
      <c r="A2395" s="130" t="s">
        <v>14475</v>
      </c>
      <c r="B2395" s="131" t="s">
        <v>14476</v>
      </c>
      <c r="C2395" s="130" t="s">
        <v>7199</v>
      </c>
      <c r="D2395" s="132">
        <v>481.23</v>
      </c>
    </row>
    <row r="2396" spans="1:4">
      <c r="A2396" s="130" t="s">
        <v>14477</v>
      </c>
      <c r="B2396" s="131" t="s">
        <v>14478</v>
      </c>
      <c r="C2396" s="130" t="s">
        <v>7199</v>
      </c>
      <c r="D2396" s="132">
        <v>532.71</v>
      </c>
    </row>
    <row r="2397" spans="1:4">
      <c r="A2397" s="130" t="s">
        <v>14479</v>
      </c>
      <c r="B2397" s="131" t="s">
        <v>14480</v>
      </c>
      <c r="C2397" s="130" t="s">
        <v>7199</v>
      </c>
      <c r="D2397" s="132">
        <v>894.28</v>
      </c>
    </row>
    <row r="2398" spans="1:4">
      <c r="A2398" s="130" t="s">
        <v>14481</v>
      </c>
      <c r="B2398" s="131" t="s">
        <v>14482</v>
      </c>
      <c r="C2398" s="130" t="s">
        <v>7199</v>
      </c>
      <c r="D2398" s="132">
        <v>31.53</v>
      </c>
    </row>
    <row r="2399" spans="1:4">
      <c r="A2399" s="130" t="s">
        <v>14483</v>
      </c>
      <c r="B2399" s="131" t="s">
        <v>14484</v>
      </c>
      <c r="C2399" s="130" t="s">
        <v>7199</v>
      </c>
      <c r="D2399" s="132">
        <v>73.650000000000006</v>
      </c>
    </row>
    <row r="2400" spans="1:4">
      <c r="A2400" s="130" t="s">
        <v>14485</v>
      </c>
      <c r="B2400" s="131" t="s">
        <v>14486</v>
      </c>
      <c r="C2400" s="130" t="s">
        <v>7199</v>
      </c>
      <c r="D2400" s="132">
        <v>129.51</v>
      </c>
    </row>
    <row r="2401" spans="1:4">
      <c r="A2401" s="130" t="s">
        <v>14487</v>
      </c>
      <c r="B2401" s="131" t="s">
        <v>14488</v>
      </c>
      <c r="C2401" s="130" t="s">
        <v>7199</v>
      </c>
      <c r="D2401" s="132">
        <v>242.96</v>
      </c>
    </row>
    <row r="2402" spans="1:4">
      <c r="A2402" s="130" t="s">
        <v>14491</v>
      </c>
      <c r="B2402" s="131" t="s">
        <v>19630</v>
      </c>
      <c r="C2402" s="130" t="s">
        <v>7199</v>
      </c>
      <c r="D2402" s="132">
        <v>1324.15</v>
      </c>
    </row>
    <row r="2403" spans="1:4">
      <c r="A2403" s="130" t="s">
        <v>14492</v>
      </c>
      <c r="B2403" s="131" t="s">
        <v>19631</v>
      </c>
      <c r="C2403" s="130" t="s">
        <v>7199</v>
      </c>
      <c r="D2403" s="132">
        <v>1934.98</v>
      </c>
    </row>
    <row r="2404" spans="1:4">
      <c r="A2404" s="130" t="s">
        <v>14493</v>
      </c>
      <c r="B2404" s="131" t="s">
        <v>14494</v>
      </c>
      <c r="C2404" s="130" t="s">
        <v>7199</v>
      </c>
      <c r="D2404" s="132">
        <v>1216.69</v>
      </c>
    </row>
    <row r="2405" spans="1:4">
      <c r="A2405" s="130" t="s">
        <v>14495</v>
      </c>
      <c r="B2405" s="131" t="s">
        <v>3871</v>
      </c>
      <c r="C2405" s="130" t="s">
        <v>7199</v>
      </c>
      <c r="D2405" s="132">
        <v>805.03</v>
      </c>
    </row>
    <row r="2406" spans="1:4">
      <c r="A2406" s="130" t="s">
        <v>14496</v>
      </c>
      <c r="B2406" s="131" t="s">
        <v>14497</v>
      </c>
      <c r="C2406" s="130" t="s">
        <v>7199</v>
      </c>
      <c r="D2406" s="132">
        <v>805.03</v>
      </c>
    </row>
    <row r="2407" spans="1:4">
      <c r="A2407" s="130" t="s">
        <v>14498</v>
      </c>
      <c r="B2407" s="131" t="s">
        <v>14499</v>
      </c>
      <c r="C2407" s="130" t="s">
        <v>7199</v>
      </c>
      <c r="D2407" s="132">
        <v>1787.52</v>
      </c>
    </row>
    <row r="2408" spans="1:4">
      <c r="A2408" s="130" t="s">
        <v>14500</v>
      </c>
      <c r="B2408" s="131" t="s">
        <v>14501</v>
      </c>
      <c r="C2408" s="130" t="s">
        <v>7199</v>
      </c>
      <c r="D2408" s="132">
        <v>1915.36</v>
      </c>
    </row>
    <row r="2409" spans="1:4">
      <c r="A2409" s="130" t="s">
        <v>14502</v>
      </c>
      <c r="B2409" s="131" t="s">
        <v>14503</v>
      </c>
      <c r="C2409" s="130" t="s">
        <v>7199</v>
      </c>
      <c r="D2409" s="132">
        <v>2285.63</v>
      </c>
    </row>
    <row r="2410" spans="1:4">
      <c r="A2410" s="130" t="s">
        <v>14511</v>
      </c>
      <c r="B2410" s="131" t="s">
        <v>14512</v>
      </c>
      <c r="C2410" s="130" t="s">
        <v>7199</v>
      </c>
      <c r="D2410" s="132">
        <v>38.01</v>
      </c>
    </row>
    <row r="2411" spans="1:4">
      <c r="A2411" s="130" t="s">
        <v>14535</v>
      </c>
      <c r="B2411" s="131" t="s">
        <v>22071</v>
      </c>
      <c r="C2411" s="130" t="s">
        <v>7199</v>
      </c>
      <c r="D2411" s="132">
        <v>38.22</v>
      </c>
    </row>
    <row r="2412" spans="1:4">
      <c r="A2412" s="130" t="s">
        <v>14513</v>
      </c>
      <c r="B2412" s="131" t="s">
        <v>22072</v>
      </c>
      <c r="C2412" s="130" t="s">
        <v>7199</v>
      </c>
      <c r="D2412" s="132">
        <v>27.62</v>
      </c>
    </row>
    <row r="2413" spans="1:4">
      <c r="A2413" s="130" t="s">
        <v>14514</v>
      </c>
      <c r="B2413" s="131" t="s">
        <v>22073</v>
      </c>
      <c r="C2413" s="130" t="s">
        <v>7199</v>
      </c>
      <c r="D2413" s="132">
        <v>27.62</v>
      </c>
    </row>
    <row r="2414" spans="1:4">
      <c r="A2414" s="130" t="s">
        <v>14515</v>
      </c>
      <c r="B2414" s="131" t="s">
        <v>22074</v>
      </c>
      <c r="C2414" s="130" t="s">
        <v>7199</v>
      </c>
      <c r="D2414" s="132">
        <v>107.82</v>
      </c>
    </row>
    <row r="2415" spans="1:4">
      <c r="A2415" s="130" t="s">
        <v>14516</v>
      </c>
      <c r="B2415" s="131" t="s">
        <v>22075</v>
      </c>
      <c r="C2415" s="130" t="s">
        <v>7199</v>
      </c>
      <c r="D2415" s="132">
        <v>124.21</v>
      </c>
    </row>
    <row r="2416" spans="1:4">
      <c r="A2416" s="130" t="s">
        <v>14517</v>
      </c>
      <c r="B2416" s="131" t="s">
        <v>14518</v>
      </c>
      <c r="C2416" s="130" t="s">
        <v>7199</v>
      </c>
      <c r="D2416" s="132">
        <v>356.32</v>
      </c>
    </row>
    <row r="2417" spans="1:4">
      <c r="A2417" s="130" t="s">
        <v>14522</v>
      </c>
      <c r="B2417" s="131" t="s">
        <v>22076</v>
      </c>
      <c r="C2417" s="130" t="s">
        <v>7199</v>
      </c>
      <c r="D2417" s="132">
        <v>66.3</v>
      </c>
    </row>
    <row r="2418" spans="1:4">
      <c r="A2418" s="130" t="s">
        <v>14520</v>
      </c>
      <c r="B2418" s="131" t="s">
        <v>14521</v>
      </c>
      <c r="C2418" s="130" t="s">
        <v>7199</v>
      </c>
      <c r="D2418" s="132">
        <v>197.28</v>
      </c>
    </row>
    <row r="2419" spans="1:4">
      <c r="A2419" s="130" t="s">
        <v>22077</v>
      </c>
      <c r="B2419" s="131" t="s">
        <v>22078</v>
      </c>
      <c r="C2419" s="130" t="s">
        <v>7199</v>
      </c>
      <c r="D2419" s="132">
        <v>229.64</v>
      </c>
    </row>
    <row r="2420" spans="1:4" ht="22.5">
      <c r="A2420" s="130" t="s">
        <v>22079</v>
      </c>
      <c r="B2420" s="131" t="s">
        <v>22080</v>
      </c>
      <c r="C2420" s="130" t="s">
        <v>7199</v>
      </c>
      <c r="D2420" s="132">
        <v>68.69</v>
      </c>
    </row>
    <row r="2421" spans="1:4" ht="22.5">
      <c r="A2421" s="130" t="s">
        <v>22081</v>
      </c>
      <c r="B2421" s="131" t="s">
        <v>22082</v>
      </c>
      <c r="C2421" s="130" t="s">
        <v>7199</v>
      </c>
      <c r="D2421" s="132">
        <v>99.99</v>
      </c>
    </row>
    <row r="2422" spans="1:4" ht="22.5">
      <c r="A2422" s="130" t="s">
        <v>14519</v>
      </c>
      <c r="B2422" s="131" t="s">
        <v>22083</v>
      </c>
      <c r="C2422" s="130" t="s">
        <v>7199</v>
      </c>
      <c r="D2422" s="132">
        <v>114.88</v>
      </c>
    </row>
    <row r="2423" spans="1:4">
      <c r="A2423" s="130" t="s">
        <v>15537</v>
      </c>
      <c r="B2423" s="131" t="s">
        <v>15538</v>
      </c>
      <c r="C2423" s="130" t="s">
        <v>7199</v>
      </c>
      <c r="D2423" s="132">
        <v>108.6</v>
      </c>
    </row>
    <row r="2424" spans="1:4" ht="22.5">
      <c r="A2424" s="130" t="s">
        <v>15627</v>
      </c>
      <c r="B2424" s="131" t="s">
        <v>15628</v>
      </c>
      <c r="C2424" s="130" t="s">
        <v>7199</v>
      </c>
      <c r="D2424" s="132">
        <v>5451.74</v>
      </c>
    </row>
    <row r="2425" spans="1:4">
      <c r="A2425" s="130" t="s">
        <v>15521</v>
      </c>
      <c r="B2425" s="131" t="s">
        <v>7818</v>
      </c>
      <c r="C2425" s="130" t="s">
        <v>7199</v>
      </c>
      <c r="D2425" s="132">
        <v>123.75</v>
      </c>
    </row>
    <row r="2426" spans="1:4">
      <c r="A2426" s="130" t="s">
        <v>15650</v>
      </c>
      <c r="B2426" s="131" t="s">
        <v>15651</v>
      </c>
      <c r="C2426" s="130" t="s">
        <v>6557</v>
      </c>
      <c r="D2426" s="132">
        <v>5.49</v>
      </c>
    </row>
    <row r="2427" spans="1:4">
      <c r="A2427" s="130" t="s">
        <v>15664</v>
      </c>
      <c r="B2427" s="131" t="s">
        <v>15665</v>
      </c>
      <c r="C2427" s="130" t="s">
        <v>7199</v>
      </c>
      <c r="D2427" s="132">
        <v>68.38</v>
      </c>
    </row>
    <row r="2428" spans="1:4">
      <c r="A2428" s="130" t="s">
        <v>15666</v>
      </c>
      <c r="B2428" s="131" t="s">
        <v>15667</v>
      </c>
      <c r="C2428" s="130" t="s">
        <v>7199</v>
      </c>
      <c r="D2428" s="132">
        <v>120.44</v>
      </c>
    </row>
    <row r="2429" spans="1:4">
      <c r="A2429" s="130" t="s">
        <v>15668</v>
      </c>
      <c r="B2429" s="131" t="s">
        <v>15669</v>
      </c>
      <c r="C2429" s="130" t="s">
        <v>7199</v>
      </c>
      <c r="D2429" s="132">
        <v>215.23</v>
      </c>
    </row>
    <row r="2430" spans="1:4">
      <c r="A2430" s="130" t="s">
        <v>15670</v>
      </c>
      <c r="B2430" s="131" t="s">
        <v>15671</v>
      </c>
      <c r="C2430" s="130" t="s">
        <v>7199</v>
      </c>
      <c r="D2430" s="132">
        <v>431.63</v>
      </c>
    </row>
    <row r="2431" spans="1:4">
      <c r="A2431" s="130" t="s">
        <v>15672</v>
      </c>
      <c r="B2431" s="131" t="s">
        <v>15673</v>
      </c>
      <c r="C2431" s="130" t="s">
        <v>7199</v>
      </c>
      <c r="D2431" s="132">
        <v>684.72</v>
      </c>
    </row>
    <row r="2432" spans="1:4">
      <c r="A2432" s="130" t="s">
        <v>15674</v>
      </c>
      <c r="B2432" s="131" t="s">
        <v>15675</v>
      </c>
      <c r="C2432" s="130" t="s">
        <v>7199</v>
      </c>
      <c r="D2432" s="132">
        <v>862.19</v>
      </c>
    </row>
    <row r="2433" spans="1:4" ht="22.5">
      <c r="A2433" s="130" t="s">
        <v>15703</v>
      </c>
      <c r="B2433" s="131" t="s">
        <v>15704</v>
      </c>
      <c r="C2433" s="130" t="s">
        <v>7199</v>
      </c>
      <c r="D2433" s="132">
        <v>145.38</v>
      </c>
    </row>
    <row r="2434" spans="1:4">
      <c r="A2434" s="130" t="s">
        <v>15713</v>
      </c>
      <c r="B2434" s="131" t="s">
        <v>15714</v>
      </c>
      <c r="C2434" s="130" t="s">
        <v>7199</v>
      </c>
      <c r="D2434" s="132">
        <v>787.99</v>
      </c>
    </row>
    <row r="2435" spans="1:4">
      <c r="A2435" s="130" t="s">
        <v>15765</v>
      </c>
      <c r="B2435" s="131" t="s">
        <v>15766</v>
      </c>
      <c r="C2435" s="130" t="s">
        <v>7199</v>
      </c>
      <c r="D2435" s="132">
        <v>228.48</v>
      </c>
    </row>
    <row r="2436" spans="1:4">
      <c r="A2436" s="130" t="s">
        <v>15767</v>
      </c>
      <c r="B2436" s="131" t="s">
        <v>15768</v>
      </c>
      <c r="C2436" s="130" t="s">
        <v>7199</v>
      </c>
      <c r="D2436" s="132">
        <v>60.65</v>
      </c>
    </row>
    <row r="2437" spans="1:4">
      <c r="A2437" s="130" t="s">
        <v>15769</v>
      </c>
      <c r="B2437" s="131" t="s">
        <v>15770</v>
      </c>
      <c r="C2437" s="130" t="s">
        <v>7199</v>
      </c>
      <c r="D2437" s="132">
        <v>270.72000000000003</v>
      </c>
    </row>
    <row r="2438" spans="1:4" ht="33.75">
      <c r="A2438" s="130" t="s">
        <v>15773</v>
      </c>
      <c r="B2438" s="131" t="s">
        <v>15774</v>
      </c>
      <c r="C2438" s="130" t="s">
        <v>7196</v>
      </c>
      <c r="D2438" s="132">
        <v>699.27</v>
      </c>
    </row>
    <row r="2439" spans="1:4">
      <c r="A2439" s="130" t="s">
        <v>15779</v>
      </c>
      <c r="B2439" s="131" t="s">
        <v>15780</v>
      </c>
      <c r="C2439" s="130" t="s">
        <v>7199</v>
      </c>
      <c r="D2439" s="132">
        <v>6269.08</v>
      </c>
    </row>
    <row r="2440" spans="1:4">
      <c r="A2440" s="130" t="s">
        <v>15783</v>
      </c>
      <c r="B2440" s="131" t="s">
        <v>15784</v>
      </c>
      <c r="C2440" s="130" t="s">
        <v>7199</v>
      </c>
      <c r="D2440" s="132">
        <v>2740.48</v>
      </c>
    </row>
    <row r="2441" spans="1:4">
      <c r="A2441" s="130" t="s">
        <v>15786</v>
      </c>
      <c r="B2441" s="131" t="s">
        <v>15787</v>
      </c>
      <c r="C2441" s="130" t="s">
        <v>7199</v>
      </c>
      <c r="D2441" s="132">
        <v>4795.8599999999997</v>
      </c>
    </row>
    <row r="2442" spans="1:4" ht="22.5">
      <c r="A2442" s="130" t="s">
        <v>15788</v>
      </c>
      <c r="B2442" s="131" t="s">
        <v>15789</v>
      </c>
      <c r="C2442" s="130" t="s">
        <v>7199</v>
      </c>
      <c r="D2442" s="132">
        <v>4316.2700000000004</v>
      </c>
    </row>
    <row r="2443" spans="1:4">
      <c r="A2443" s="130" t="s">
        <v>15833</v>
      </c>
      <c r="B2443" s="131" t="s">
        <v>15834</v>
      </c>
      <c r="C2443" s="130" t="s">
        <v>7199</v>
      </c>
      <c r="D2443" s="132">
        <v>2.91</v>
      </c>
    </row>
    <row r="2444" spans="1:4">
      <c r="A2444" s="130" t="s">
        <v>15847</v>
      </c>
      <c r="B2444" s="131" t="s">
        <v>3110</v>
      </c>
      <c r="C2444" s="130" t="s">
        <v>7199</v>
      </c>
      <c r="D2444" s="132">
        <v>129.52000000000001</v>
      </c>
    </row>
    <row r="2445" spans="1:4">
      <c r="A2445" s="130" t="s">
        <v>15869</v>
      </c>
      <c r="B2445" s="131" t="s">
        <v>15870</v>
      </c>
      <c r="C2445" s="130" t="s">
        <v>7199</v>
      </c>
      <c r="D2445" s="132">
        <v>18.09</v>
      </c>
    </row>
    <row r="2446" spans="1:4" ht="22.5">
      <c r="A2446" s="130" t="s">
        <v>22214</v>
      </c>
      <c r="B2446" s="131" t="s">
        <v>22215</v>
      </c>
      <c r="C2446" s="130" t="s">
        <v>7199</v>
      </c>
      <c r="D2446" s="132">
        <v>1.3</v>
      </c>
    </row>
    <row r="2447" spans="1:4" ht="22.5">
      <c r="A2447" s="130" t="s">
        <v>15896</v>
      </c>
      <c r="B2447" s="131" t="s">
        <v>24176</v>
      </c>
      <c r="C2447" s="130" t="s">
        <v>7199</v>
      </c>
      <c r="D2447" s="132">
        <v>8.8000000000000007</v>
      </c>
    </row>
    <row r="2448" spans="1:4">
      <c r="A2448" s="130" t="s">
        <v>15871</v>
      </c>
      <c r="B2448" s="131" t="s">
        <v>24177</v>
      </c>
      <c r="C2448" s="130" t="s">
        <v>7199</v>
      </c>
      <c r="D2448" s="132">
        <v>17.61</v>
      </c>
    </row>
    <row r="2449" spans="1:4">
      <c r="A2449" s="130" t="s">
        <v>15883</v>
      </c>
      <c r="B2449" s="131" t="s">
        <v>24177</v>
      </c>
      <c r="C2449" s="130" t="s">
        <v>7199</v>
      </c>
      <c r="D2449" s="132">
        <v>8.8000000000000007</v>
      </c>
    </row>
    <row r="2450" spans="1:4">
      <c r="A2450" s="130" t="s">
        <v>15874</v>
      </c>
      <c r="B2450" s="131" t="s">
        <v>15875</v>
      </c>
      <c r="C2450" s="130" t="s">
        <v>7199</v>
      </c>
      <c r="D2450" s="132">
        <v>135.38999999999999</v>
      </c>
    </row>
    <row r="2451" spans="1:4">
      <c r="A2451" s="130" t="s">
        <v>15877</v>
      </c>
      <c r="B2451" s="131" t="s">
        <v>15878</v>
      </c>
      <c r="C2451" s="130" t="s">
        <v>7199</v>
      </c>
      <c r="D2451" s="132">
        <v>25.01</v>
      </c>
    </row>
    <row r="2452" spans="1:4">
      <c r="A2452" s="130" t="s">
        <v>15879</v>
      </c>
      <c r="B2452" s="131" t="s">
        <v>15880</v>
      </c>
      <c r="C2452" s="130" t="s">
        <v>7199</v>
      </c>
      <c r="D2452" s="132">
        <v>22.71</v>
      </c>
    </row>
    <row r="2453" spans="1:4">
      <c r="A2453" s="130" t="s">
        <v>15881</v>
      </c>
      <c r="B2453" s="131" t="s">
        <v>15882</v>
      </c>
      <c r="C2453" s="130" t="s">
        <v>7199</v>
      </c>
      <c r="D2453" s="132">
        <v>51.03</v>
      </c>
    </row>
    <row r="2454" spans="1:4">
      <c r="A2454" s="130" t="s">
        <v>15897</v>
      </c>
      <c r="B2454" s="131" t="s">
        <v>15898</v>
      </c>
      <c r="C2454" s="130" t="s">
        <v>7199</v>
      </c>
      <c r="D2454" s="132">
        <v>49.22</v>
      </c>
    </row>
    <row r="2455" spans="1:4">
      <c r="A2455" s="130" t="s">
        <v>15949</v>
      </c>
      <c r="B2455" s="131" t="s">
        <v>15950</v>
      </c>
      <c r="C2455" s="130" t="s">
        <v>7199</v>
      </c>
      <c r="D2455" s="132">
        <v>7.65</v>
      </c>
    </row>
    <row r="2456" spans="1:4">
      <c r="A2456" s="130" t="s">
        <v>15966</v>
      </c>
      <c r="B2456" s="131" t="s">
        <v>15967</v>
      </c>
      <c r="C2456" s="130" t="s">
        <v>7196</v>
      </c>
      <c r="D2456" s="132">
        <v>57.79</v>
      </c>
    </row>
    <row r="2457" spans="1:4">
      <c r="A2457" s="130" t="s">
        <v>15964</v>
      </c>
      <c r="B2457" s="131" t="s">
        <v>15965</v>
      </c>
      <c r="C2457" s="130" t="s">
        <v>7196</v>
      </c>
      <c r="D2457" s="132">
        <v>86.73</v>
      </c>
    </row>
    <row r="2458" spans="1:4">
      <c r="A2458" s="130" t="s">
        <v>15968</v>
      </c>
      <c r="B2458" s="131" t="s">
        <v>15969</v>
      </c>
      <c r="C2458" s="130" t="s">
        <v>7196</v>
      </c>
      <c r="D2458" s="132">
        <v>46.35</v>
      </c>
    </row>
    <row r="2459" spans="1:4">
      <c r="A2459" s="130" t="s">
        <v>15970</v>
      </c>
      <c r="B2459" s="131" t="s">
        <v>15971</v>
      </c>
      <c r="C2459" s="130" t="s">
        <v>7199</v>
      </c>
      <c r="D2459" s="132">
        <v>232.96</v>
      </c>
    </row>
    <row r="2460" spans="1:4">
      <c r="A2460" s="130" t="s">
        <v>17054</v>
      </c>
      <c r="B2460" s="131" t="s">
        <v>17055</v>
      </c>
      <c r="C2460" s="130" t="s">
        <v>7199</v>
      </c>
      <c r="D2460" s="132">
        <v>191.83</v>
      </c>
    </row>
    <row r="2461" spans="1:4">
      <c r="A2461" s="130" t="s">
        <v>17057</v>
      </c>
      <c r="B2461" s="131" t="s">
        <v>17058</v>
      </c>
      <c r="C2461" s="130" t="s">
        <v>7199</v>
      </c>
      <c r="D2461" s="132">
        <v>4.3099999999999996</v>
      </c>
    </row>
    <row r="2462" spans="1:4">
      <c r="A2462" s="130" t="s">
        <v>17059</v>
      </c>
      <c r="B2462" s="131" t="s">
        <v>17060</v>
      </c>
      <c r="C2462" s="130" t="s">
        <v>7199</v>
      </c>
      <c r="D2462" s="132">
        <v>4.3099999999999996</v>
      </c>
    </row>
    <row r="2463" spans="1:4">
      <c r="A2463" s="130" t="s">
        <v>17061</v>
      </c>
      <c r="B2463" s="131" t="s">
        <v>17062</v>
      </c>
      <c r="C2463" s="130" t="s">
        <v>7199</v>
      </c>
      <c r="D2463" s="132">
        <v>22.05</v>
      </c>
    </row>
    <row r="2464" spans="1:4">
      <c r="A2464" s="130" t="s">
        <v>17065</v>
      </c>
      <c r="B2464" s="131" t="s">
        <v>24178</v>
      </c>
      <c r="C2464" s="130" t="s">
        <v>7199</v>
      </c>
      <c r="D2464" s="132">
        <v>4.24</v>
      </c>
    </row>
    <row r="2465" spans="1:4">
      <c r="A2465" s="130" t="s">
        <v>17068</v>
      </c>
      <c r="B2465" s="131" t="s">
        <v>24179</v>
      </c>
      <c r="C2465" s="130" t="s">
        <v>7199</v>
      </c>
      <c r="D2465" s="132">
        <v>5.47</v>
      </c>
    </row>
    <row r="2466" spans="1:4">
      <c r="A2466" s="130" t="s">
        <v>17063</v>
      </c>
      <c r="B2466" s="131" t="s">
        <v>17064</v>
      </c>
      <c r="C2466" s="130" t="s">
        <v>7199</v>
      </c>
      <c r="D2466" s="132">
        <v>20.2</v>
      </c>
    </row>
    <row r="2467" spans="1:4">
      <c r="A2467" s="130" t="s">
        <v>17066</v>
      </c>
      <c r="B2467" s="131" t="s">
        <v>17067</v>
      </c>
      <c r="C2467" s="130" t="s">
        <v>7199</v>
      </c>
      <c r="D2467" s="132">
        <v>29.74</v>
      </c>
    </row>
    <row r="2468" spans="1:4">
      <c r="A2468" s="130" t="s">
        <v>17056</v>
      </c>
      <c r="B2468" s="131" t="s">
        <v>24180</v>
      </c>
      <c r="C2468" s="130" t="s">
        <v>7199</v>
      </c>
      <c r="D2468" s="132">
        <v>71.13</v>
      </c>
    </row>
    <row r="2469" spans="1:4">
      <c r="A2469" s="130" t="s">
        <v>17227</v>
      </c>
      <c r="B2469" s="131" t="s">
        <v>17228</v>
      </c>
      <c r="C2469" s="130" t="s">
        <v>7199</v>
      </c>
      <c r="D2469" s="132">
        <v>14.72</v>
      </c>
    </row>
    <row r="2470" spans="1:4">
      <c r="A2470" s="130" t="s">
        <v>22453</v>
      </c>
      <c r="B2470" s="131" t="s">
        <v>22454</v>
      </c>
      <c r="C2470" s="130" t="s">
        <v>7199</v>
      </c>
      <c r="D2470" s="132">
        <v>5.59</v>
      </c>
    </row>
    <row r="2471" spans="1:4" ht="22.5">
      <c r="A2471" s="130" t="s">
        <v>17229</v>
      </c>
      <c r="B2471" s="131" t="s">
        <v>25718</v>
      </c>
      <c r="C2471" s="130" t="s">
        <v>7199</v>
      </c>
      <c r="D2471" s="132">
        <v>10.74</v>
      </c>
    </row>
    <row r="2472" spans="1:4">
      <c r="A2472" s="130" t="s">
        <v>17230</v>
      </c>
      <c r="B2472" s="131" t="s">
        <v>17231</v>
      </c>
      <c r="C2472" s="130" t="s">
        <v>7199</v>
      </c>
      <c r="D2472" s="132">
        <v>55.35</v>
      </c>
    </row>
    <row r="2473" spans="1:4">
      <c r="A2473" s="130" t="s">
        <v>17232</v>
      </c>
      <c r="B2473" s="131" t="s">
        <v>17233</v>
      </c>
      <c r="C2473" s="130" t="s">
        <v>7199</v>
      </c>
      <c r="D2473" s="132">
        <v>55.35</v>
      </c>
    </row>
    <row r="2474" spans="1:4">
      <c r="A2474" s="130" t="s">
        <v>17234</v>
      </c>
      <c r="B2474" s="131" t="s">
        <v>17235</v>
      </c>
      <c r="C2474" s="130" t="s">
        <v>7199</v>
      </c>
      <c r="D2474" s="132">
        <v>49.28</v>
      </c>
    </row>
    <row r="2475" spans="1:4" ht="22.5">
      <c r="A2475" s="130" t="s">
        <v>17236</v>
      </c>
      <c r="B2475" s="131" t="s">
        <v>570</v>
      </c>
      <c r="C2475" s="130" t="s">
        <v>7199</v>
      </c>
      <c r="D2475" s="132">
        <v>5.79</v>
      </c>
    </row>
    <row r="2476" spans="1:4">
      <c r="A2476" s="130" t="s">
        <v>17238</v>
      </c>
      <c r="B2476" s="131" t="s">
        <v>574</v>
      </c>
      <c r="C2476" s="130" t="s">
        <v>7199</v>
      </c>
      <c r="D2476" s="132">
        <v>20.58</v>
      </c>
    </row>
    <row r="2477" spans="1:4">
      <c r="A2477" s="130" t="s">
        <v>17239</v>
      </c>
      <c r="B2477" s="131" t="s">
        <v>17240</v>
      </c>
      <c r="C2477" s="130" t="s">
        <v>7199</v>
      </c>
      <c r="D2477" s="132">
        <v>20.58</v>
      </c>
    </row>
    <row r="2478" spans="1:4" ht="22.5">
      <c r="A2478" s="130" t="s">
        <v>22455</v>
      </c>
      <c r="B2478" s="131" t="s">
        <v>22456</v>
      </c>
      <c r="C2478" s="130" t="s">
        <v>7199</v>
      </c>
      <c r="D2478" s="132">
        <v>36.74</v>
      </c>
    </row>
    <row r="2479" spans="1:4" ht="22.5">
      <c r="A2479" s="130" t="s">
        <v>22457</v>
      </c>
      <c r="B2479" s="131" t="s">
        <v>22458</v>
      </c>
      <c r="C2479" s="130" t="s">
        <v>7199</v>
      </c>
      <c r="D2479" s="132">
        <v>45.2</v>
      </c>
    </row>
    <row r="2480" spans="1:4" ht="22.5">
      <c r="A2480" s="130" t="s">
        <v>17237</v>
      </c>
      <c r="B2480" s="131" t="s">
        <v>22459</v>
      </c>
      <c r="C2480" s="130" t="s">
        <v>7199</v>
      </c>
      <c r="D2480" s="132">
        <v>42.75</v>
      </c>
    </row>
    <row r="2481" spans="1:4" ht="22.5">
      <c r="A2481" s="130" t="s">
        <v>22460</v>
      </c>
      <c r="B2481" s="131" t="s">
        <v>22461</v>
      </c>
      <c r="C2481" s="130" t="s">
        <v>7199</v>
      </c>
      <c r="D2481" s="132">
        <v>62.5</v>
      </c>
    </row>
    <row r="2482" spans="1:4" ht="22.5">
      <c r="A2482" s="130" t="s">
        <v>25719</v>
      </c>
      <c r="B2482" s="131" t="s">
        <v>25720</v>
      </c>
      <c r="C2482" s="130" t="s">
        <v>7199</v>
      </c>
      <c r="D2482" s="132">
        <v>30.39</v>
      </c>
    </row>
    <row r="2483" spans="1:4">
      <c r="A2483" s="130" t="s">
        <v>17241</v>
      </c>
      <c r="B2483" s="131" t="s">
        <v>17242</v>
      </c>
      <c r="C2483" s="130" t="s">
        <v>7199</v>
      </c>
      <c r="D2483" s="132">
        <v>17.010000000000002</v>
      </c>
    </row>
    <row r="2484" spans="1:4">
      <c r="A2484" s="130" t="s">
        <v>17243</v>
      </c>
      <c r="B2484" s="131" t="s">
        <v>17244</v>
      </c>
      <c r="C2484" s="130" t="s">
        <v>7199</v>
      </c>
      <c r="D2484" s="132">
        <v>14.94</v>
      </c>
    </row>
    <row r="2485" spans="1:4">
      <c r="A2485" s="130" t="s">
        <v>17245</v>
      </c>
      <c r="B2485" s="131" t="s">
        <v>17246</v>
      </c>
      <c r="C2485" s="130" t="s">
        <v>7199</v>
      </c>
      <c r="D2485" s="132">
        <v>45.15</v>
      </c>
    </row>
    <row r="2486" spans="1:4">
      <c r="A2486" s="130" t="s">
        <v>17247</v>
      </c>
      <c r="B2486" s="131" t="s">
        <v>17248</v>
      </c>
      <c r="C2486" s="130" t="s">
        <v>7199</v>
      </c>
      <c r="D2486" s="132">
        <v>40.01</v>
      </c>
    </row>
    <row r="2487" spans="1:4">
      <c r="A2487" s="130" t="s">
        <v>17249</v>
      </c>
      <c r="B2487" s="131" t="s">
        <v>17250</v>
      </c>
      <c r="C2487" s="130" t="s">
        <v>7199</v>
      </c>
      <c r="D2487" s="132">
        <v>54.11</v>
      </c>
    </row>
    <row r="2488" spans="1:4">
      <c r="A2488" s="130" t="s">
        <v>17251</v>
      </c>
      <c r="B2488" s="131" t="s">
        <v>591</v>
      </c>
      <c r="C2488" s="130" t="s">
        <v>7199</v>
      </c>
      <c r="D2488" s="132">
        <v>16.760000000000002</v>
      </c>
    </row>
    <row r="2489" spans="1:4">
      <c r="A2489" s="130" t="s">
        <v>17252</v>
      </c>
      <c r="B2489" s="131" t="s">
        <v>17253</v>
      </c>
      <c r="C2489" s="130" t="s">
        <v>7199</v>
      </c>
      <c r="D2489" s="132">
        <v>9.35</v>
      </c>
    </row>
    <row r="2490" spans="1:4">
      <c r="A2490" s="130" t="s">
        <v>17254</v>
      </c>
      <c r="B2490" s="131" t="s">
        <v>22462</v>
      </c>
      <c r="C2490" s="130" t="s">
        <v>7199</v>
      </c>
      <c r="D2490" s="132">
        <v>16.760000000000002</v>
      </c>
    </row>
    <row r="2491" spans="1:4">
      <c r="A2491" s="130" t="s">
        <v>17255</v>
      </c>
      <c r="B2491" s="131" t="s">
        <v>17256</v>
      </c>
      <c r="C2491" s="130" t="s">
        <v>7199</v>
      </c>
      <c r="D2491" s="132">
        <v>53.36</v>
      </c>
    </row>
    <row r="2492" spans="1:4">
      <c r="A2492" s="130" t="s">
        <v>17257</v>
      </c>
      <c r="B2492" s="131" t="s">
        <v>17258</v>
      </c>
      <c r="C2492" s="130" t="s">
        <v>7199</v>
      </c>
      <c r="D2492" s="132">
        <v>115.79</v>
      </c>
    </row>
    <row r="2493" spans="1:4">
      <c r="A2493" s="130" t="s">
        <v>17317</v>
      </c>
      <c r="B2493" s="131" t="s">
        <v>24181</v>
      </c>
      <c r="C2493" s="130" t="s">
        <v>7199</v>
      </c>
      <c r="D2493" s="132">
        <v>125.99</v>
      </c>
    </row>
    <row r="2494" spans="1:4">
      <c r="A2494" s="130" t="s">
        <v>17318</v>
      </c>
      <c r="B2494" s="131" t="s">
        <v>17319</v>
      </c>
      <c r="C2494" s="130" t="s">
        <v>7199</v>
      </c>
      <c r="D2494" s="132">
        <v>149.13999999999999</v>
      </c>
    </row>
    <row r="2495" spans="1:4">
      <c r="A2495" s="130" t="s">
        <v>17320</v>
      </c>
      <c r="B2495" s="131" t="s">
        <v>17321</v>
      </c>
      <c r="C2495" s="130" t="s">
        <v>7199</v>
      </c>
      <c r="D2495" s="132">
        <v>152.01</v>
      </c>
    </row>
    <row r="2496" spans="1:4">
      <c r="A2496" s="130" t="s">
        <v>17322</v>
      </c>
      <c r="B2496" s="131" t="s">
        <v>17323</v>
      </c>
      <c r="C2496" s="130" t="s">
        <v>7199</v>
      </c>
      <c r="D2496" s="132">
        <v>161.57</v>
      </c>
    </row>
    <row r="2497" spans="1:4">
      <c r="A2497" s="130" t="s">
        <v>17324</v>
      </c>
      <c r="B2497" s="131" t="s">
        <v>17325</v>
      </c>
      <c r="C2497" s="130" t="s">
        <v>7199</v>
      </c>
      <c r="D2497" s="132">
        <v>186.36</v>
      </c>
    </row>
    <row r="2498" spans="1:4">
      <c r="A2498" s="130" t="s">
        <v>17326</v>
      </c>
      <c r="B2498" s="131" t="s">
        <v>17327</v>
      </c>
      <c r="C2498" s="130" t="s">
        <v>7199</v>
      </c>
      <c r="D2498" s="132">
        <v>1175.25</v>
      </c>
    </row>
    <row r="2499" spans="1:4">
      <c r="A2499" s="130" t="s">
        <v>17349</v>
      </c>
      <c r="B2499" s="131" t="s">
        <v>3157</v>
      </c>
      <c r="C2499" s="130" t="s">
        <v>7199</v>
      </c>
      <c r="D2499" s="132">
        <v>1091.32</v>
      </c>
    </row>
    <row r="2500" spans="1:4">
      <c r="A2500" s="130" t="s">
        <v>17347</v>
      </c>
      <c r="B2500" s="131" t="s">
        <v>17348</v>
      </c>
      <c r="C2500" s="130" t="s">
        <v>7199</v>
      </c>
      <c r="D2500" s="132">
        <v>1633.6</v>
      </c>
    </row>
    <row r="2501" spans="1:4">
      <c r="A2501" s="130" t="s">
        <v>17350</v>
      </c>
      <c r="B2501" s="131" t="s">
        <v>17351</v>
      </c>
      <c r="C2501" s="130" t="s">
        <v>7199</v>
      </c>
      <c r="D2501" s="132">
        <v>306.55</v>
      </c>
    </row>
    <row r="2502" spans="1:4">
      <c r="A2502" s="130" t="s">
        <v>17352</v>
      </c>
      <c r="B2502" s="131" t="s">
        <v>3112</v>
      </c>
      <c r="C2502" s="130" t="s">
        <v>7199</v>
      </c>
      <c r="D2502" s="132">
        <v>38.619999999999997</v>
      </c>
    </row>
    <row r="2503" spans="1:4" ht="22.5">
      <c r="A2503" s="130" t="s">
        <v>17355</v>
      </c>
      <c r="B2503" s="131" t="s">
        <v>17356</v>
      </c>
      <c r="C2503" s="130" t="s">
        <v>7199</v>
      </c>
      <c r="D2503" s="132">
        <v>2632.56</v>
      </c>
    </row>
    <row r="2504" spans="1:4">
      <c r="A2504" s="130" t="s">
        <v>17384</v>
      </c>
      <c r="B2504" s="131" t="s">
        <v>17385</v>
      </c>
      <c r="C2504" s="130" t="s">
        <v>7199</v>
      </c>
      <c r="D2504" s="132">
        <v>1838.11</v>
      </c>
    </row>
    <row r="2505" spans="1:4">
      <c r="A2505" s="130" t="s">
        <v>17388</v>
      </c>
      <c r="B2505" s="131" t="s">
        <v>17389</v>
      </c>
      <c r="C2505" s="130" t="s">
        <v>7196</v>
      </c>
      <c r="D2505" s="132">
        <v>11.56</v>
      </c>
    </row>
    <row r="2506" spans="1:4">
      <c r="A2506" s="130" t="s">
        <v>19417</v>
      </c>
      <c r="B2506" s="131" t="s">
        <v>19418</v>
      </c>
      <c r="C2506" s="130" t="s">
        <v>7199</v>
      </c>
      <c r="D2506" s="132">
        <v>181.66</v>
      </c>
    </row>
    <row r="2507" spans="1:4">
      <c r="A2507" s="130" t="s">
        <v>19419</v>
      </c>
      <c r="B2507" s="131" t="s">
        <v>19420</v>
      </c>
      <c r="C2507" s="130" t="s">
        <v>7199</v>
      </c>
      <c r="D2507" s="132">
        <v>117.45</v>
      </c>
    </row>
    <row r="2508" spans="1:4">
      <c r="A2508" s="130" t="s">
        <v>19421</v>
      </c>
      <c r="B2508" s="131" t="s">
        <v>19422</v>
      </c>
      <c r="C2508" s="130" t="s">
        <v>7199</v>
      </c>
      <c r="D2508" s="132">
        <v>144.25</v>
      </c>
    </row>
    <row r="2509" spans="1:4" ht="20.100000000000001" customHeight="1">
      <c r="A2509" s="425" t="s">
        <v>25721</v>
      </c>
      <c r="B2509" s="425"/>
      <c r="C2509" s="425"/>
      <c r="D2509" s="425"/>
    </row>
    <row r="2510" spans="1:4" ht="15" customHeight="1">
      <c r="A2510" s="127" t="s">
        <v>7928</v>
      </c>
      <c r="B2510" s="128" t="s">
        <v>7473</v>
      </c>
      <c r="C2510" s="127" t="s">
        <v>7474</v>
      </c>
      <c r="D2510" s="129" t="s">
        <v>23761</v>
      </c>
    </row>
    <row r="2511" spans="1:4" ht="12" customHeight="1">
      <c r="A2511" s="130" t="s">
        <v>21619</v>
      </c>
      <c r="B2511" s="131" t="s">
        <v>21620</v>
      </c>
      <c r="C2511" s="130" t="s">
        <v>7196</v>
      </c>
      <c r="D2511" s="132">
        <v>86.56</v>
      </c>
    </row>
    <row r="2512" spans="1:4" ht="12" customHeight="1">
      <c r="A2512" s="130" t="s">
        <v>21621</v>
      </c>
      <c r="B2512" s="131" t="s">
        <v>20039</v>
      </c>
      <c r="C2512" s="130" t="s">
        <v>7196</v>
      </c>
      <c r="D2512" s="132">
        <v>128.78</v>
      </c>
    </row>
    <row r="2513" spans="1:4" ht="12" customHeight="1">
      <c r="A2513" s="130" t="s">
        <v>21622</v>
      </c>
      <c r="B2513" s="131" t="s">
        <v>20041</v>
      </c>
      <c r="C2513" s="130" t="s">
        <v>7196</v>
      </c>
      <c r="D2513" s="132">
        <v>218.21</v>
      </c>
    </row>
    <row r="2514" spans="1:4" ht="12" customHeight="1">
      <c r="A2514" s="130" t="s">
        <v>21623</v>
      </c>
      <c r="B2514" s="131" t="s">
        <v>20043</v>
      </c>
      <c r="C2514" s="130" t="s">
        <v>7196</v>
      </c>
      <c r="D2514" s="132">
        <v>289.33</v>
      </c>
    </row>
    <row r="2515" spans="1:4" ht="22.5">
      <c r="A2515" s="130" t="s">
        <v>21674</v>
      </c>
      <c r="B2515" s="131" t="s">
        <v>21675</v>
      </c>
      <c r="C2515" s="130" t="s">
        <v>7196</v>
      </c>
      <c r="D2515" s="132">
        <v>345.72</v>
      </c>
    </row>
    <row r="2516" spans="1:4" ht="33.75">
      <c r="A2516" s="130" t="s">
        <v>21676</v>
      </c>
      <c r="B2516" s="131" t="s">
        <v>20047</v>
      </c>
      <c r="C2516" s="130" t="s">
        <v>7196</v>
      </c>
      <c r="D2516" s="132">
        <v>452.28</v>
      </c>
    </row>
    <row r="2517" spans="1:4" ht="33.75">
      <c r="A2517" s="130" t="s">
        <v>21677</v>
      </c>
      <c r="B2517" s="131" t="s">
        <v>21678</v>
      </c>
      <c r="C2517" s="130" t="s">
        <v>7196</v>
      </c>
      <c r="D2517" s="132">
        <v>553.34</v>
      </c>
    </row>
    <row r="2518" spans="1:4" ht="33.75">
      <c r="A2518" s="130" t="s">
        <v>21679</v>
      </c>
      <c r="B2518" s="131" t="s">
        <v>20051</v>
      </c>
      <c r="C2518" s="130" t="s">
        <v>7196</v>
      </c>
      <c r="D2518" s="132">
        <v>648.20000000000005</v>
      </c>
    </row>
    <row r="2519" spans="1:4" ht="20.100000000000001" customHeight="1">
      <c r="A2519" s="425" t="s">
        <v>25722</v>
      </c>
      <c r="B2519" s="425"/>
      <c r="C2519" s="425"/>
      <c r="D2519" s="425"/>
    </row>
    <row r="2520" spans="1:4" ht="15" customHeight="1">
      <c r="A2520" s="127" t="s">
        <v>7928</v>
      </c>
      <c r="B2520" s="128" t="s">
        <v>7473</v>
      </c>
      <c r="C2520" s="127" t="s">
        <v>7474</v>
      </c>
      <c r="D2520" s="129" t="s">
        <v>23761</v>
      </c>
    </row>
    <row r="2521" spans="1:4" ht="12" customHeight="1">
      <c r="A2521" s="130" t="s">
        <v>8316</v>
      </c>
      <c r="B2521" s="131" t="s">
        <v>8317</v>
      </c>
      <c r="C2521" s="130" t="s">
        <v>7199</v>
      </c>
      <c r="D2521" s="132">
        <v>225.48</v>
      </c>
    </row>
    <row r="2522" spans="1:4" ht="12" customHeight="1">
      <c r="A2522" s="130" t="s">
        <v>8318</v>
      </c>
      <c r="B2522" s="131" t="s">
        <v>8319</v>
      </c>
      <c r="C2522" s="130" t="s">
        <v>7199</v>
      </c>
      <c r="D2522" s="132">
        <v>262.14999999999998</v>
      </c>
    </row>
    <row r="2523" spans="1:4" ht="12" customHeight="1">
      <c r="A2523" s="130" t="s">
        <v>8320</v>
      </c>
      <c r="B2523" s="131" t="s">
        <v>8321</v>
      </c>
      <c r="C2523" s="130" t="s">
        <v>7199</v>
      </c>
      <c r="D2523" s="132">
        <v>239.43</v>
      </c>
    </row>
    <row r="2524" spans="1:4" ht="12" customHeight="1">
      <c r="A2524" s="130" t="s">
        <v>8414</v>
      </c>
      <c r="B2524" s="131" t="s">
        <v>8415</v>
      </c>
      <c r="C2524" s="130" t="s">
        <v>7199</v>
      </c>
      <c r="D2524" s="132">
        <v>70.819999999999993</v>
      </c>
    </row>
    <row r="2525" spans="1:4" ht="12" customHeight="1">
      <c r="A2525" s="130" t="s">
        <v>8517</v>
      </c>
      <c r="B2525" s="131" t="s">
        <v>19473</v>
      </c>
      <c r="C2525" s="130" t="s">
        <v>7199</v>
      </c>
      <c r="D2525" s="132">
        <v>683.65</v>
      </c>
    </row>
    <row r="2526" spans="1:4" ht="12" customHeight="1">
      <c r="A2526" s="130" t="s">
        <v>8520</v>
      </c>
      <c r="B2526" s="131" t="s">
        <v>19492</v>
      </c>
      <c r="C2526" s="130" t="s">
        <v>7199</v>
      </c>
      <c r="D2526" s="132">
        <v>317.47000000000003</v>
      </c>
    </row>
    <row r="2527" spans="1:4" ht="12" customHeight="1">
      <c r="A2527" s="130" t="s">
        <v>8536</v>
      </c>
      <c r="B2527" s="131" t="s">
        <v>20662</v>
      </c>
      <c r="C2527" s="130" t="s">
        <v>7199</v>
      </c>
      <c r="D2527" s="132">
        <v>701.56</v>
      </c>
    </row>
    <row r="2528" spans="1:4" ht="12" customHeight="1">
      <c r="A2528" s="130" t="s">
        <v>8537</v>
      </c>
      <c r="B2528" s="131" t="s">
        <v>8538</v>
      </c>
      <c r="C2528" s="130" t="s">
        <v>7199</v>
      </c>
      <c r="D2528" s="132">
        <v>223</v>
      </c>
    </row>
    <row r="2529" spans="1:4" ht="12" customHeight="1">
      <c r="A2529" s="130" t="s">
        <v>8539</v>
      </c>
      <c r="B2529" s="131" t="s">
        <v>8540</v>
      </c>
      <c r="C2529" s="130" t="s">
        <v>7199</v>
      </c>
      <c r="D2529" s="132">
        <v>237.24</v>
      </c>
    </row>
    <row r="2530" spans="1:4" ht="12" customHeight="1">
      <c r="A2530" s="130" t="s">
        <v>8541</v>
      </c>
      <c r="B2530" s="131" t="s">
        <v>8542</v>
      </c>
      <c r="C2530" s="130" t="s">
        <v>7199</v>
      </c>
      <c r="D2530" s="132">
        <v>223</v>
      </c>
    </row>
    <row r="2531" spans="1:4" ht="12" customHeight="1">
      <c r="A2531" s="130" t="s">
        <v>8543</v>
      </c>
      <c r="B2531" s="131" t="s">
        <v>8544</v>
      </c>
      <c r="C2531" s="130" t="s">
        <v>7199</v>
      </c>
      <c r="D2531" s="132">
        <v>469.8</v>
      </c>
    </row>
    <row r="2532" spans="1:4" ht="12" customHeight="1">
      <c r="A2532" s="130" t="s">
        <v>8545</v>
      </c>
      <c r="B2532" s="131" t="s">
        <v>19494</v>
      </c>
      <c r="C2532" s="130" t="s">
        <v>7199</v>
      </c>
      <c r="D2532" s="132">
        <v>650.72</v>
      </c>
    </row>
    <row r="2533" spans="1:4" ht="12" customHeight="1">
      <c r="A2533" s="130" t="s">
        <v>8562</v>
      </c>
      <c r="B2533" s="131" t="s">
        <v>8563</v>
      </c>
      <c r="C2533" s="130" t="s">
        <v>7202</v>
      </c>
      <c r="D2533" s="132">
        <v>370.44</v>
      </c>
    </row>
    <row r="2534" spans="1:4" ht="12" customHeight="1">
      <c r="A2534" s="130" t="s">
        <v>8570</v>
      </c>
      <c r="B2534" s="131" t="s">
        <v>8571</v>
      </c>
      <c r="C2534" s="130" t="s">
        <v>7202</v>
      </c>
      <c r="D2534" s="132">
        <v>833.49</v>
      </c>
    </row>
    <row r="2535" spans="1:4" ht="12" customHeight="1">
      <c r="A2535" s="130" t="s">
        <v>8575</v>
      </c>
      <c r="B2535" s="131" t="s">
        <v>8576</v>
      </c>
      <c r="C2535" s="130" t="s">
        <v>7199</v>
      </c>
      <c r="D2535" s="132">
        <v>1750.55</v>
      </c>
    </row>
    <row r="2536" spans="1:4" ht="12" customHeight="1">
      <c r="A2536" s="130" t="s">
        <v>8717</v>
      </c>
      <c r="B2536" s="131" t="s">
        <v>8718</v>
      </c>
      <c r="C2536" s="130" t="s">
        <v>7199</v>
      </c>
      <c r="D2536" s="132">
        <v>3.48</v>
      </c>
    </row>
    <row r="2537" spans="1:4" ht="12" customHeight="1">
      <c r="A2537" s="130" t="s">
        <v>8908</v>
      </c>
      <c r="B2537" s="131" t="s">
        <v>8909</v>
      </c>
      <c r="C2537" s="130" t="s">
        <v>7199</v>
      </c>
      <c r="D2537" s="132">
        <v>10.17</v>
      </c>
    </row>
    <row r="2538" spans="1:4" ht="12" customHeight="1">
      <c r="A2538" s="130" t="s">
        <v>8910</v>
      </c>
      <c r="B2538" s="131" t="s">
        <v>8911</v>
      </c>
      <c r="C2538" s="130" t="s">
        <v>7199</v>
      </c>
      <c r="D2538" s="132">
        <v>14.28</v>
      </c>
    </row>
    <row r="2539" spans="1:4" ht="12" customHeight="1">
      <c r="A2539" s="130" t="s">
        <v>9371</v>
      </c>
      <c r="B2539" s="131" t="s">
        <v>9372</v>
      </c>
      <c r="C2539" s="130" t="s">
        <v>7199</v>
      </c>
      <c r="D2539" s="132">
        <v>260.63</v>
      </c>
    </row>
    <row r="2540" spans="1:4" ht="12" customHeight="1">
      <c r="A2540" s="130" t="s">
        <v>9395</v>
      </c>
      <c r="B2540" s="131" t="s">
        <v>9396</v>
      </c>
      <c r="C2540" s="130" t="s">
        <v>7199</v>
      </c>
      <c r="D2540" s="132">
        <v>40</v>
      </c>
    </row>
    <row r="2541" spans="1:4" ht="12" customHeight="1">
      <c r="A2541" s="130" t="s">
        <v>9394</v>
      </c>
      <c r="B2541" s="131" t="s">
        <v>20713</v>
      </c>
      <c r="C2541" s="130" t="s">
        <v>7199</v>
      </c>
      <c r="D2541" s="132">
        <v>81.53</v>
      </c>
    </row>
    <row r="2542" spans="1:4" ht="12" customHeight="1">
      <c r="A2542" s="130" t="s">
        <v>10019</v>
      </c>
      <c r="B2542" s="131" t="s">
        <v>10020</v>
      </c>
      <c r="C2542" s="130" t="s">
        <v>7199</v>
      </c>
      <c r="D2542" s="132">
        <v>84.1</v>
      </c>
    </row>
    <row r="2543" spans="1:4" ht="12" customHeight="1">
      <c r="A2543" s="130" t="s">
        <v>10023</v>
      </c>
      <c r="B2543" s="131" t="s">
        <v>10024</v>
      </c>
      <c r="C2543" s="130" t="s">
        <v>7199</v>
      </c>
      <c r="D2543" s="132">
        <v>7.22</v>
      </c>
    </row>
    <row r="2544" spans="1:4" ht="12" customHeight="1">
      <c r="A2544" s="130" t="s">
        <v>10025</v>
      </c>
      <c r="B2544" s="131" t="s">
        <v>10026</v>
      </c>
      <c r="C2544" s="130" t="s">
        <v>7199</v>
      </c>
      <c r="D2544" s="132">
        <v>51.41</v>
      </c>
    </row>
    <row r="2545" spans="1:4" ht="22.5">
      <c r="A2545" s="130" t="s">
        <v>10315</v>
      </c>
      <c r="B2545" s="131" t="s">
        <v>19472</v>
      </c>
      <c r="C2545" s="130" t="s">
        <v>7199</v>
      </c>
      <c r="D2545" s="132">
        <v>1064.03</v>
      </c>
    </row>
    <row r="2546" spans="1:4" ht="12" customHeight="1">
      <c r="A2546" s="130" t="s">
        <v>10332</v>
      </c>
      <c r="B2546" s="131" t="s">
        <v>10333</v>
      </c>
      <c r="C2546" s="130" t="s">
        <v>7199</v>
      </c>
      <c r="D2546" s="132">
        <v>31.83</v>
      </c>
    </row>
    <row r="2547" spans="1:4" ht="12" customHeight="1">
      <c r="A2547" s="130" t="s">
        <v>10349</v>
      </c>
      <c r="B2547" s="131" t="s">
        <v>10350</v>
      </c>
      <c r="C2547" s="130" t="s">
        <v>7199</v>
      </c>
      <c r="D2547" s="132">
        <v>30.43</v>
      </c>
    </row>
    <row r="2548" spans="1:4" ht="12" customHeight="1">
      <c r="A2548" s="130" t="s">
        <v>10353</v>
      </c>
      <c r="B2548" s="131" t="s">
        <v>10354</v>
      </c>
      <c r="C2548" s="130" t="s">
        <v>7199</v>
      </c>
      <c r="D2548" s="132">
        <v>0.55000000000000004</v>
      </c>
    </row>
    <row r="2549" spans="1:4" ht="12" customHeight="1">
      <c r="A2549" s="130" t="s">
        <v>10656</v>
      </c>
      <c r="B2549" s="131" t="s">
        <v>10657</v>
      </c>
      <c r="C2549" s="130" t="s">
        <v>7199</v>
      </c>
      <c r="D2549" s="132">
        <v>175.41</v>
      </c>
    </row>
    <row r="2550" spans="1:4" ht="12" customHeight="1">
      <c r="A2550" s="130" t="s">
        <v>10658</v>
      </c>
      <c r="B2550" s="131" t="s">
        <v>10659</v>
      </c>
      <c r="C2550" s="130" t="s">
        <v>7199</v>
      </c>
      <c r="D2550" s="132">
        <v>94.06</v>
      </c>
    </row>
    <row r="2551" spans="1:4" ht="12" customHeight="1">
      <c r="A2551" s="130" t="s">
        <v>19524</v>
      </c>
      <c r="B2551" s="131" t="s">
        <v>19525</v>
      </c>
      <c r="C2551" s="130" t="s">
        <v>7199</v>
      </c>
      <c r="D2551" s="132">
        <v>229</v>
      </c>
    </row>
    <row r="2552" spans="1:4" ht="12" customHeight="1">
      <c r="A2552" s="130" t="s">
        <v>11373</v>
      </c>
      <c r="B2552" s="131" t="s">
        <v>11374</v>
      </c>
      <c r="C2552" s="130" t="s">
        <v>7199</v>
      </c>
      <c r="D2552" s="132">
        <v>22.59</v>
      </c>
    </row>
    <row r="2553" spans="1:4" ht="12" customHeight="1">
      <c r="A2553" s="130" t="s">
        <v>11375</v>
      </c>
      <c r="B2553" s="131" t="s">
        <v>11376</v>
      </c>
      <c r="C2553" s="130" t="s">
        <v>7199</v>
      </c>
      <c r="D2553" s="132">
        <v>8.15</v>
      </c>
    </row>
    <row r="2554" spans="1:4" ht="12" customHeight="1">
      <c r="A2554" s="130" t="s">
        <v>11443</v>
      </c>
      <c r="B2554" s="131" t="s">
        <v>11444</v>
      </c>
      <c r="C2554" s="130" t="s">
        <v>7199</v>
      </c>
      <c r="D2554" s="132">
        <v>38.4</v>
      </c>
    </row>
    <row r="2555" spans="1:4" ht="12" customHeight="1">
      <c r="A2555" s="130" t="s">
        <v>12429</v>
      </c>
      <c r="B2555" s="131" t="s">
        <v>12430</v>
      </c>
      <c r="C2555" s="130" t="s">
        <v>7199</v>
      </c>
      <c r="D2555" s="132">
        <v>44.63</v>
      </c>
    </row>
    <row r="2556" spans="1:4" ht="12" customHeight="1">
      <c r="A2556" s="130" t="s">
        <v>12749</v>
      </c>
      <c r="B2556" s="131" t="s">
        <v>1472</v>
      </c>
      <c r="C2556" s="130" t="s">
        <v>7199</v>
      </c>
      <c r="D2556" s="132">
        <v>766.8</v>
      </c>
    </row>
    <row r="2557" spans="1:4" ht="12" customHeight="1">
      <c r="A2557" s="130" t="s">
        <v>12750</v>
      </c>
      <c r="B2557" s="131" t="s">
        <v>12751</v>
      </c>
      <c r="C2557" s="130" t="s">
        <v>7199</v>
      </c>
      <c r="D2557" s="132">
        <v>178.61</v>
      </c>
    </row>
    <row r="2558" spans="1:4" ht="12" customHeight="1">
      <c r="A2558" s="130" t="s">
        <v>12752</v>
      </c>
      <c r="B2558" s="131" t="s">
        <v>12753</v>
      </c>
      <c r="C2558" s="130" t="s">
        <v>7199</v>
      </c>
      <c r="D2558" s="132">
        <v>199.01</v>
      </c>
    </row>
    <row r="2559" spans="1:4" ht="12" customHeight="1">
      <c r="A2559" s="130" t="s">
        <v>12754</v>
      </c>
      <c r="B2559" s="131" t="s">
        <v>12755</v>
      </c>
      <c r="C2559" s="130" t="s">
        <v>7199</v>
      </c>
      <c r="D2559" s="132">
        <v>100.96</v>
      </c>
    </row>
    <row r="2560" spans="1:4" ht="12" customHeight="1">
      <c r="A2560" s="130" t="s">
        <v>13359</v>
      </c>
      <c r="B2560" s="131" t="s">
        <v>13360</v>
      </c>
      <c r="C2560" s="130" t="s">
        <v>7196</v>
      </c>
      <c r="D2560" s="132">
        <v>731.08</v>
      </c>
    </row>
    <row r="2561" spans="1:4" ht="12" customHeight="1">
      <c r="A2561" s="130" t="s">
        <v>13361</v>
      </c>
      <c r="B2561" s="131" t="s">
        <v>19574</v>
      </c>
      <c r="C2561" s="130" t="s">
        <v>7199</v>
      </c>
      <c r="D2561" s="132">
        <v>449.13</v>
      </c>
    </row>
    <row r="2562" spans="1:4" ht="12" customHeight="1">
      <c r="A2562" s="130" t="s">
        <v>13807</v>
      </c>
      <c r="B2562" s="131" t="s">
        <v>13808</v>
      </c>
      <c r="C2562" s="130" t="s">
        <v>7196</v>
      </c>
      <c r="D2562" s="132">
        <v>159.07</v>
      </c>
    </row>
    <row r="2563" spans="1:4" ht="12" customHeight="1">
      <c r="A2563" s="130" t="s">
        <v>14048</v>
      </c>
      <c r="B2563" s="131" t="s">
        <v>14049</v>
      </c>
      <c r="C2563" s="130" t="s">
        <v>7199</v>
      </c>
      <c r="D2563" s="132">
        <v>102.06</v>
      </c>
    </row>
    <row r="2564" spans="1:4" ht="12" customHeight="1">
      <c r="A2564" s="130" t="s">
        <v>14054</v>
      </c>
      <c r="B2564" s="131" t="s">
        <v>14055</v>
      </c>
      <c r="C2564" s="130" t="s">
        <v>7199</v>
      </c>
      <c r="D2564" s="132">
        <v>1355.35</v>
      </c>
    </row>
    <row r="2565" spans="1:4" ht="12" customHeight="1">
      <c r="A2565" s="130" t="s">
        <v>14050</v>
      </c>
      <c r="B2565" s="131" t="s">
        <v>21944</v>
      </c>
      <c r="C2565" s="130" t="s">
        <v>7199</v>
      </c>
      <c r="D2565" s="132">
        <v>219.9</v>
      </c>
    </row>
    <row r="2566" spans="1:4" ht="12" customHeight="1">
      <c r="A2566" s="130" t="s">
        <v>14051</v>
      </c>
      <c r="B2566" s="131" t="s">
        <v>21945</v>
      </c>
      <c r="C2566" s="130" t="s">
        <v>7199</v>
      </c>
      <c r="D2566" s="132">
        <v>269.08999999999997</v>
      </c>
    </row>
    <row r="2567" spans="1:4" ht="12" customHeight="1">
      <c r="A2567" s="130" t="s">
        <v>14052</v>
      </c>
      <c r="B2567" s="131" t="s">
        <v>21946</v>
      </c>
      <c r="C2567" s="130" t="s">
        <v>7199</v>
      </c>
      <c r="D2567" s="132">
        <v>547.99</v>
      </c>
    </row>
    <row r="2568" spans="1:4" ht="12" customHeight="1">
      <c r="A2568" s="130" t="s">
        <v>14053</v>
      </c>
      <c r="B2568" s="131" t="s">
        <v>21947</v>
      </c>
      <c r="C2568" s="130" t="s">
        <v>7199</v>
      </c>
      <c r="D2568" s="132">
        <v>597.30999999999995</v>
      </c>
    </row>
    <row r="2569" spans="1:4" ht="12" customHeight="1">
      <c r="A2569" s="130" t="s">
        <v>14056</v>
      </c>
      <c r="B2569" s="131" t="s">
        <v>21948</v>
      </c>
      <c r="C2569" s="130" t="s">
        <v>7199</v>
      </c>
      <c r="D2569" s="132">
        <v>1635.16</v>
      </c>
    </row>
    <row r="2570" spans="1:4" ht="12" customHeight="1">
      <c r="A2570" s="130" t="s">
        <v>14328</v>
      </c>
      <c r="B2570" s="131" t="s">
        <v>14329</v>
      </c>
      <c r="C2570" s="130" t="s">
        <v>7199</v>
      </c>
      <c r="D2570" s="132">
        <v>29.97</v>
      </c>
    </row>
    <row r="2571" spans="1:4" ht="12" customHeight="1">
      <c r="A2571" s="130" t="s">
        <v>14330</v>
      </c>
      <c r="B2571" s="131" t="s">
        <v>7704</v>
      </c>
      <c r="C2571" s="130" t="s">
        <v>7199</v>
      </c>
      <c r="D2571" s="132">
        <v>22.18</v>
      </c>
    </row>
    <row r="2572" spans="1:4" ht="12" customHeight="1">
      <c r="A2572" s="130" t="s">
        <v>14337</v>
      </c>
      <c r="B2572" s="131" t="s">
        <v>14338</v>
      </c>
      <c r="C2572" s="130" t="s">
        <v>7199</v>
      </c>
      <c r="D2572" s="132">
        <v>41.28</v>
      </c>
    </row>
    <row r="2573" spans="1:4" ht="12" customHeight="1">
      <c r="A2573" s="130" t="s">
        <v>14349</v>
      </c>
      <c r="B2573" s="131" t="s">
        <v>1520</v>
      </c>
      <c r="C2573" s="130" t="s">
        <v>7199</v>
      </c>
      <c r="D2573" s="132">
        <v>23.49</v>
      </c>
    </row>
    <row r="2574" spans="1:4" ht="12" customHeight="1">
      <c r="A2574" s="130" t="s">
        <v>14350</v>
      </c>
      <c r="B2574" s="131" t="s">
        <v>14351</v>
      </c>
      <c r="C2574" s="130" t="s">
        <v>7199</v>
      </c>
      <c r="D2574" s="132">
        <v>43.89</v>
      </c>
    </row>
    <row r="2575" spans="1:4" ht="12" customHeight="1">
      <c r="A2575" s="130" t="s">
        <v>15639</v>
      </c>
      <c r="B2575" s="131" t="s">
        <v>15640</v>
      </c>
      <c r="C2575" s="130" t="s">
        <v>7199</v>
      </c>
      <c r="D2575" s="132">
        <v>29.39</v>
      </c>
    </row>
    <row r="2576" spans="1:4" ht="12" customHeight="1">
      <c r="A2576" s="130" t="s">
        <v>15641</v>
      </c>
      <c r="B2576" s="131" t="s">
        <v>15642</v>
      </c>
      <c r="C2576" s="130" t="s">
        <v>7199</v>
      </c>
      <c r="D2576" s="132">
        <v>33.76</v>
      </c>
    </row>
    <row r="2577" spans="1:4" ht="12" customHeight="1">
      <c r="A2577" s="130" t="s">
        <v>15643</v>
      </c>
      <c r="B2577" s="131" t="s">
        <v>7706</v>
      </c>
      <c r="C2577" s="130" t="s">
        <v>7199</v>
      </c>
      <c r="D2577" s="132">
        <v>32.44</v>
      </c>
    </row>
    <row r="2578" spans="1:4" ht="12" customHeight="1">
      <c r="A2578" s="130" t="s">
        <v>15737</v>
      </c>
      <c r="B2578" s="131" t="s">
        <v>15738</v>
      </c>
      <c r="C2578" s="130" t="s">
        <v>7199</v>
      </c>
      <c r="D2578" s="132">
        <v>174.3</v>
      </c>
    </row>
    <row r="2579" spans="1:4" ht="12" customHeight="1">
      <c r="A2579" s="130" t="s">
        <v>15739</v>
      </c>
      <c r="B2579" s="131" t="s">
        <v>15740</v>
      </c>
      <c r="C2579" s="130" t="s">
        <v>7199</v>
      </c>
      <c r="D2579" s="132">
        <v>134.07</v>
      </c>
    </row>
    <row r="2580" spans="1:4" ht="12" customHeight="1">
      <c r="A2580" s="130" t="s">
        <v>15741</v>
      </c>
      <c r="B2580" s="131" t="s">
        <v>15742</v>
      </c>
      <c r="C2580" s="130" t="s">
        <v>7199</v>
      </c>
      <c r="D2580" s="132">
        <v>209.37</v>
      </c>
    </row>
    <row r="2581" spans="1:4" ht="12" customHeight="1">
      <c r="A2581" s="130" t="s">
        <v>15743</v>
      </c>
      <c r="B2581" s="131" t="s">
        <v>15744</v>
      </c>
      <c r="C2581" s="130" t="s">
        <v>7199</v>
      </c>
      <c r="D2581" s="132">
        <v>164.58</v>
      </c>
    </row>
    <row r="2582" spans="1:4" ht="12" customHeight="1">
      <c r="A2582" s="130" t="s">
        <v>15745</v>
      </c>
      <c r="B2582" s="131" t="s">
        <v>15746</v>
      </c>
      <c r="C2582" s="130" t="s">
        <v>7199</v>
      </c>
      <c r="D2582" s="132">
        <v>14.38</v>
      </c>
    </row>
    <row r="2583" spans="1:4" ht="12" customHeight="1">
      <c r="A2583" s="130" t="s">
        <v>15747</v>
      </c>
      <c r="B2583" s="131" t="s">
        <v>15748</v>
      </c>
      <c r="C2583" s="130" t="s">
        <v>7199</v>
      </c>
      <c r="D2583" s="132">
        <v>17.75</v>
      </c>
    </row>
    <row r="2584" spans="1:4" ht="12" customHeight="1">
      <c r="A2584" s="130" t="s">
        <v>15749</v>
      </c>
      <c r="B2584" s="131" t="s">
        <v>15750</v>
      </c>
      <c r="C2584" s="130" t="s">
        <v>7199</v>
      </c>
      <c r="D2584" s="132">
        <v>13.78</v>
      </c>
    </row>
    <row r="2585" spans="1:4" ht="12" customHeight="1">
      <c r="A2585" s="130" t="s">
        <v>15974</v>
      </c>
      <c r="B2585" s="131" t="s">
        <v>15975</v>
      </c>
      <c r="C2585" s="130" t="s">
        <v>7199</v>
      </c>
      <c r="D2585" s="132">
        <v>36.93</v>
      </c>
    </row>
    <row r="2586" spans="1:4" ht="12" customHeight="1">
      <c r="A2586" s="130" t="s">
        <v>15976</v>
      </c>
      <c r="B2586" s="131" t="s">
        <v>15977</v>
      </c>
      <c r="C2586" s="130" t="s">
        <v>7199</v>
      </c>
      <c r="D2586" s="132">
        <v>78.59</v>
      </c>
    </row>
    <row r="2587" spans="1:4" ht="12" customHeight="1">
      <c r="A2587" s="130" t="s">
        <v>16041</v>
      </c>
      <c r="B2587" s="131" t="s">
        <v>1536</v>
      </c>
      <c r="C2587" s="130" t="s">
        <v>7202</v>
      </c>
      <c r="D2587" s="132">
        <v>911.05</v>
      </c>
    </row>
    <row r="2588" spans="1:4" ht="12" customHeight="1">
      <c r="A2588" s="130" t="s">
        <v>16042</v>
      </c>
      <c r="B2588" s="131" t="s">
        <v>1538</v>
      </c>
      <c r="C2588" s="130" t="s">
        <v>7199</v>
      </c>
      <c r="D2588" s="132">
        <v>420.04</v>
      </c>
    </row>
    <row r="2589" spans="1:4" ht="12" customHeight="1">
      <c r="A2589" s="130" t="s">
        <v>16043</v>
      </c>
      <c r="B2589" s="131" t="s">
        <v>16044</v>
      </c>
      <c r="C2589" s="130" t="s">
        <v>7199</v>
      </c>
      <c r="D2589" s="132">
        <v>108.16</v>
      </c>
    </row>
    <row r="2590" spans="1:4" ht="22.5">
      <c r="A2590" s="130" t="s">
        <v>16065</v>
      </c>
      <c r="B2590" s="131" t="s">
        <v>16066</v>
      </c>
      <c r="C2590" s="130" t="s">
        <v>7199</v>
      </c>
      <c r="D2590" s="132">
        <v>91.42</v>
      </c>
    </row>
    <row r="2591" spans="1:4" ht="22.5">
      <c r="A2591" s="130" t="s">
        <v>16069</v>
      </c>
      <c r="B2591" s="131" t="s">
        <v>22220</v>
      </c>
      <c r="C2591" s="130" t="s">
        <v>7199</v>
      </c>
      <c r="D2591" s="132">
        <v>91.42</v>
      </c>
    </row>
    <row r="2592" spans="1:4">
      <c r="A2592" s="130" t="s">
        <v>16067</v>
      </c>
      <c r="B2592" s="131" t="s">
        <v>16068</v>
      </c>
      <c r="C2592" s="130" t="s">
        <v>7199</v>
      </c>
      <c r="D2592" s="132">
        <v>414.94</v>
      </c>
    </row>
    <row r="2593" spans="1:4">
      <c r="A2593" s="130" t="s">
        <v>16075</v>
      </c>
      <c r="B2593" s="131" t="s">
        <v>16076</v>
      </c>
      <c r="C2593" s="130" t="s">
        <v>7199</v>
      </c>
      <c r="D2593" s="132">
        <v>1071.42</v>
      </c>
    </row>
    <row r="2594" spans="1:4">
      <c r="A2594" s="130" t="s">
        <v>22451</v>
      </c>
      <c r="B2594" s="131" t="s">
        <v>22452</v>
      </c>
      <c r="C2594" s="130" t="s">
        <v>7199</v>
      </c>
      <c r="D2594" s="132">
        <v>54.25</v>
      </c>
    </row>
    <row r="2595" spans="1:4">
      <c r="A2595" s="130" t="s">
        <v>17264</v>
      </c>
      <c r="B2595" s="131" t="s">
        <v>17265</v>
      </c>
      <c r="C2595" s="130" t="s">
        <v>7199</v>
      </c>
      <c r="D2595" s="132">
        <v>14.03</v>
      </c>
    </row>
    <row r="2596" spans="1:4">
      <c r="A2596" s="130" t="s">
        <v>17266</v>
      </c>
      <c r="B2596" s="131" t="s">
        <v>17267</v>
      </c>
      <c r="C2596" s="130" t="s">
        <v>7199</v>
      </c>
      <c r="D2596" s="132">
        <v>136.74</v>
      </c>
    </row>
    <row r="2597" spans="1:4" ht="22.5">
      <c r="A2597" s="130" t="s">
        <v>22463</v>
      </c>
      <c r="B2597" s="131" t="s">
        <v>22464</v>
      </c>
      <c r="C2597" s="130" t="s">
        <v>7199</v>
      </c>
      <c r="D2597" s="132">
        <v>97.47</v>
      </c>
    </row>
    <row r="2598" spans="1:4">
      <c r="A2598" s="130" t="s">
        <v>17268</v>
      </c>
      <c r="B2598" s="131" t="s">
        <v>17269</v>
      </c>
      <c r="C2598" s="130" t="s">
        <v>7199</v>
      </c>
      <c r="D2598" s="132">
        <v>115.89</v>
      </c>
    </row>
    <row r="2599" spans="1:4">
      <c r="A2599" s="130" t="s">
        <v>17270</v>
      </c>
      <c r="B2599" s="131" t="s">
        <v>17271</v>
      </c>
      <c r="C2599" s="130" t="s">
        <v>7199</v>
      </c>
      <c r="D2599" s="132">
        <v>33.159999999999997</v>
      </c>
    </row>
    <row r="2600" spans="1:4">
      <c r="A2600" s="130" t="s">
        <v>17272</v>
      </c>
      <c r="B2600" s="131" t="s">
        <v>17273</v>
      </c>
      <c r="C2600" s="130" t="s">
        <v>7199</v>
      </c>
      <c r="D2600" s="132">
        <v>43.77</v>
      </c>
    </row>
    <row r="2601" spans="1:4">
      <c r="A2601" s="130" t="s">
        <v>17274</v>
      </c>
      <c r="B2601" s="131" t="s">
        <v>17275</v>
      </c>
      <c r="C2601" s="130" t="s">
        <v>7199</v>
      </c>
      <c r="D2601" s="132">
        <v>69.819999999999993</v>
      </c>
    </row>
    <row r="2602" spans="1:4">
      <c r="A2602" s="130" t="s">
        <v>17276</v>
      </c>
      <c r="B2602" s="131" t="s">
        <v>17277</v>
      </c>
      <c r="C2602" s="130" t="s">
        <v>7199</v>
      </c>
      <c r="D2602" s="132">
        <v>65.37</v>
      </c>
    </row>
    <row r="2603" spans="1:4">
      <c r="A2603" s="130" t="s">
        <v>17278</v>
      </c>
      <c r="B2603" s="131" t="s">
        <v>1552</v>
      </c>
      <c r="C2603" s="130" t="s">
        <v>7199</v>
      </c>
      <c r="D2603" s="132">
        <v>180.58</v>
      </c>
    </row>
    <row r="2604" spans="1:4">
      <c r="A2604" s="130" t="s">
        <v>17279</v>
      </c>
      <c r="B2604" s="131" t="s">
        <v>17280</v>
      </c>
      <c r="C2604" s="130" t="s">
        <v>7199</v>
      </c>
      <c r="D2604" s="132">
        <v>743.7</v>
      </c>
    </row>
    <row r="2605" spans="1:4">
      <c r="A2605" s="130" t="s">
        <v>17283</v>
      </c>
      <c r="B2605" s="131" t="s">
        <v>17284</v>
      </c>
      <c r="C2605" s="130" t="s">
        <v>7199</v>
      </c>
      <c r="D2605" s="132">
        <v>35.49</v>
      </c>
    </row>
    <row r="2606" spans="1:4">
      <c r="A2606" s="130" t="s">
        <v>17281</v>
      </c>
      <c r="B2606" s="131" t="s">
        <v>17282</v>
      </c>
      <c r="C2606" s="130" t="s">
        <v>7199</v>
      </c>
      <c r="D2606" s="132">
        <v>17.989999999999998</v>
      </c>
    </row>
    <row r="2607" spans="1:4">
      <c r="A2607" s="130" t="s">
        <v>17285</v>
      </c>
      <c r="B2607" s="131" t="s">
        <v>17286</v>
      </c>
      <c r="C2607" s="130" t="s">
        <v>7199</v>
      </c>
      <c r="D2607" s="132">
        <v>57.35</v>
      </c>
    </row>
    <row r="2608" spans="1:4">
      <c r="A2608" s="130" t="s">
        <v>17287</v>
      </c>
      <c r="B2608" s="131" t="s">
        <v>17288</v>
      </c>
      <c r="C2608" s="130" t="s">
        <v>7199</v>
      </c>
      <c r="D2608" s="132">
        <v>47.49</v>
      </c>
    </row>
    <row r="2609" spans="1:4">
      <c r="A2609" s="130" t="s">
        <v>17293</v>
      </c>
      <c r="B2609" s="131" t="s">
        <v>17294</v>
      </c>
      <c r="C2609" s="130" t="s">
        <v>7199</v>
      </c>
      <c r="D2609" s="132">
        <v>41.9</v>
      </c>
    </row>
    <row r="2610" spans="1:4">
      <c r="A2610" s="130" t="s">
        <v>17295</v>
      </c>
      <c r="B2610" s="131" t="s">
        <v>17296</v>
      </c>
      <c r="C2610" s="130" t="s">
        <v>7199</v>
      </c>
      <c r="D2610" s="132">
        <v>110.38</v>
      </c>
    </row>
    <row r="2611" spans="1:4">
      <c r="A2611" s="130" t="s">
        <v>17297</v>
      </c>
      <c r="B2611" s="131" t="s">
        <v>17298</v>
      </c>
      <c r="C2611" s="130" t="s">
        <v>7199</v>
      </c>
      <c r="D2611" s="132">
        <v>98.66</v>
      </c>
    </row>
    <row r="2612" spans="1:4">
      <c r="A2612" s="130" t="s">
        <v>17299</v>
      </c>
      <c r="B2612" s="131" t="s">
        <v>17300</v>
      </c>
      <c r="C2612" s="130" t="s">
        <v>7199</v>
      </c>
      <c r="D2612" s="132">
        <v>17.989999999999998</v>
      </c>
    </row>
    <row r="2613" spans="1:4">
      <c r="A2613" s="130" t="s">
        <v>17301</v>
      </c>
      <c r="B2613" s="131" t="s">
        <v>17302</v>
      </c>
      <c r="C2613" s="130" t="s">
        <v>7199</v>
      </c>
      <c r="D2613" s="132">
        <v>179.54</v>
      </c>
    </row>
    <row r="2614" spans="1:4">
      <c r="A2614" s="130" t="s">
        <v>17497</v>
      </c>
      <c r="B2614" s="131" t="s">
        <v>22498</v>
      </c>
      <c r="C2614" s="130" t="s">
        <v>7199</v>
      </c>
      <c r="D2614" s="132">
        <v>65.34</v>
      </c>
    </row>
    <row r="2615" spans="1:4">
      <c r="A2615" s="130" t="s">
        <v>17498</v>
      </c>
      <c r="B2615" s="131" t="s">
        <v>17499</v>
      </c>
      <c r="C2615" s="130" t="s">
        <v>7199</v>
      </c>
      <c r="D2615" s="132">
        <v>42.28</v>
      </c>
    </row>
    <row r="2616" spans="1:4">
      <c r="A2616" s="130" t="s">
        <v>17504</v>
      </c>
      <c r="B2616" s="131" t="s">
        <v>17505</v>
      </c>
      <c r="C2616" s="130" t="s">
        <v>7199</v>
      </c>
      <c r="D2616" s="132">
        <v>20.9</v>
      </c>
    </row>
    <row r="2617" spans="1:4">
      <c r="A2617" s="130" t="s">
        <v>18829</v>
      </c>
      <c r="B2617" s="131" t="s">
        <v>18830</v>
      </c>
      <c r="C2617" s="130" t="s">
        <v>7199</v>
      </c>
      <c r="D2617" s="132">
        <v>38</v>
      </c>
    </row>
    <row r="2618" spans="1:4">
      <c r="A2618" s="130" t="s">
        <v>18831</v>
      </c>
      <c r="B2618" s="131" t="s">
        <v>18832</v>
      </c>
      <c r="C2618" s="130" t="s">
        <v>7199</v>
      </c>
      <c r="D2618" s="132">
        <v>56.2</v>
      </c>
    </row>
    <row r="2619" spans="1:4">
      <c r="A2619" s="130" t="s">
        <v>19041</v>
      </c>
      <c r="B2619" s="131" t="s">
        <v>19042</v>
      </c>
      <c r="C2619" s="130" t="s">
        <v>7199</v>
      </c>
      <c r="D2619" s="132">
        <v>516.21</v>
      </c>
    </row>
    <row r="2620" spans="1:4">
      <c r="A2620" s="130" t="s">
        <v>19043</v>
      </c>
      <c r="B2620" s="131" t="s">
        <v>19044</v>
      </c>
      <c r="C2620" s="130" t="s">
        <v>7199</v>
      </c>
      <c r="D2620" s="132">
        <v>276.77999999999997</v>
      </c>
    </row>
    <row r="2621" spans="1:4">
      <c r="A2621" s="130" t="s">
        <v>19045</v>
      </c>
      <c r="B2621" s="131" t="s">
        <v>19046</v>
      </c>
      <c r="C2621" s="130" t="s">
        <v>7199</v>
      </c>
      <c r="D2621" s="132">
        <v>148.44</v>
      </c>
    </row>
    <row r="2622" spans="1:4">
      <c r="A2622" s="130" t="s">
        <v>19047</v>
      </c>
      <c r="B2622" s="131" t="s">
        <v>19048</v>
      </c>
      <c r="C2622" s="130" t="s">
        <v>7199</v>
      </c>
      <c r="D2622" s="132">
        <v>136.38999999999999</v>
      </c>
    </row>
    <row r="2623" spans="1:4">
      <c r="A2623" s="130" t="s">
        <v>19053</v>
      </c>
      <c r="B2623" s="131" t="s">
        <v>19054</v>
      </c>
      <c r="C2623" s="130" t="s">
        <v>7199</v>
      </c>
      <c r="D2623" s="132">
        <v>48.67</v>
      </c>
    </row>
    <row r="2624" spans="1:4">
      <c r="A2624" s="130" t="s">
        <v>19055</v>
      </c>
      <c r="B2624" s="131" t="s">
        <v>19056</v>
      </c>
      <c r="C2624" s="130" t="s">
        <v>7199</v>
      </c>
      <c r="D2624" s="132">
        <v>31.89</v>
      </c>
    </row>
    <row r="2625" spans="1:4">
      <c r="A2625" s="130" t="s">
        <v>19057</v>
      </c>
      <c r="B2625" s="131" t="s">
        <v>19058</v>
      </c>
      <c r="C2625" s="130" t="s">
        <v>7199</v>
      </c>
      <c r="D2625" s="132">
        <v>19.12</v>
      </c>
    </row>
    <row r="2626" spans="1:4">
      <c r="A2626" s="130" t="s">
        <v>19137</v>
      </c>
      <c r="B2626" s="131" t="s">
        <v>19138</v>
      </c>
      <c r="C2626" s="130" t="s">
        <v>7199</v>
      </c>
      <c r="D2626" s="132">
        <v>28.22</v>
      </c>
    </row>
    <row r="2627" spans="1:4">
      <c r="A2627" s="130" t="s">
        <v>19170</v>
      </c>
      <c r="B2627" s="131" t="s">
        <v>19171</v>
      </c>
      <c r="C2627" s="130" t="s">
        <v>7199</v>
      </c>
      <c r="D2627" s="132">
        <v>6.61</v>
      </c>
    </row>
    <row r="2628" spans="1:4">
      <c r="A2628" s="130" t="s">
        <v>19172</v>
      </c>
      <c r="B2628" s="131" t="s">
        <v>19173</v>
      </c>
      <c r="C2628" s="130" t="s">
        <v>7199</v>
      </c>
      <c r="D2628" s="132">
        <v>4.84</v>
      </c>
    </row>
    <row r="2629" spans="1:4" ht="20.100000000000001" customHeight="1">
      <c r="A2629" s="425" t="s">
        <v>25723</v>
      </c>
      <c r="B2629" s="425"/>
      <c r="C2629" s="425"/>
      <c r="D2629" s="425"/>
    </row>
    <row r="2630" spans="1:4" ht="15" customHeight="1">
      <c r="A2630" s="127" t="s">
        <v>7928</v>
      </c>
      <c r="B2630" s="128" t="s">
        <v>7473</v>
      </c>
      <c r="C2630" s="127" t="s">
        <v>7474</v>
      </c>
      <c r="D2630" s="129" t="s">
        <v>23761</v>
      </c>
    </row>
    <row r="2631" spans="1:4" ht="12" customHeight="1">
      <c r="A2631" s="130" t="s">
        <v>8094</v>
      </c>
      <c r="B2631" s="131" t="s">
        <v>19482</v>
      </c>
      <c r="C2631" s="130" t="s">
        <v>7196</v>
      </c>
      <c r="D2631" s="132">
        <v>5.79</v>
      </c>
    </row>
    <row r="2632" spans="1:4" ht="12" customHeight="1">
      <c r="A2632" s="130" t="s">
        <v>8521</v>
      </c>
      <c r="B2632" s="131" t="s">
        <v>19493</v>
      </c>
      <c r="C2632" s="130" t="s">
        <v>7202</v>
      </c>
      <c r="D2632" s="132">
        <v>260.06</v>
      </c>
    </row>
    <row r="2633" spans="1:4" ht="12" customHeight="1">
      <c r="A2633" s="130" t="s">
        <v>8595</v>
      </c>
      <c r="B2633" s="131" t="s">
        <v>8596</v>
      </c>
      <c r="C2633" s="130" t="s">
        <v>7196</v>
      </c>
      <c r="D2633" s="132">
        <v>11.11</v>
      </c>
    </row>
    <row r="2634" spans="1:4" ht="12" customHeight="1">
      <c r="A2634" s="130" t="s">
        <v>8597</v>
      </c>
      <c r="B2634" s="131" t="s">
        <v>8598</v>
      </c>
      <c r="C2634" s="130" t="s">
        <v>7196</v>
      </c>
      <c r="D2634" s="132">
        <v>6.89</v>
      </c>
    </row>
    <row r="2635" spans="1:4" ht="12" customHeight="1">
      <c r="A2635" s="130" t="s">
        <v>8599</v>
      </c>
      <c r="B2635" s="131" t="s">
        <v>8600</v>
      </c>
      <c r="C2635" s="130" t="s">
        <v>7196</v>
      </c>
      <c r="D2635" s="132">
        <v>9.33</v>
      </c>
    </row>
    <row r="2636" spans="1:4" ht="12" customHeight="1">
      <c r="A2636" s="130" t="s">
        <v>8634</v>
      </c>
      <c r="B2636" s="131" t="s">
        <v>19496</v>
      </c>
      <c r="C2636" s="130" t="s">
        <v>7199</v>
      </c>
      <c r="D2636" s="132">
        <v>227.9</v>
      </c>
    </row>
    <row r="2637" spans="1:4" ht="12" customHeight="1">
      <c r="A2637" s="130" t="s">
        <v>8635</v>
      </c>
      <c r="B2637" s="131" t="s">
        <v>19497</v>
      </c>
      <c r="C2637" s="130" t="s">
        <v>7199</v>
      </c>
      <c r="D2637" s="132">
        <v>178.74</v>
      </c>
    </row>
    <row r="2638" spans="1:4" ht="12" customHeight="1">
      <c r="A2638" s="130" t="s">
        <v>8646</v>
      </c>
      <c r="B2638" s="131" t="s">
        <v>8647</v>
      </c>
      <c r="C2638" s="130" t="s">
        <v>7196</v>
      </c>
      <c r="D2638" s="132">
        <v>8.5</v>
      </c>
    </row>
    <row r="2639" spans="1:4" ht="18" customHeight="1">
      <c r="A2639" s="130" t="s">
        <v>8830</v>
      </c>
      <c r="B2639" s="131" t="s">
        <v>20693</v>
      </c>
      <c r="C2639" s="130" t="s">
        <v>7199</v>
      </c>
      <c r="D2639" s="132">
        <v>114.38</v>
      </c>
    </row>
    <row r="2640" spans="1:4" ht="12" customHeight="1">
      <c r="A2640" s="130" t="s">
        <v>9369</v>
      </c>
      <c r="B2640" s="131" t="s">
        <v>9370</v>
      </c>
      <c r="C2640" s="130" t="s">
        <v>7196</v>
      </c>
      <c r="D2640" s="132">
        <v>6.4</v>
      </c>
    </row>
    <row r="2641" spans="1:4" ht="12" customHeight="1">
      <c r="A2641" s="130" t="s">
        <v>9755</v>
      </c>
      <c r="B2641" s="131" t="s">
        <v>9756</v>
      </c>
      <c r="C2641" s="130" t="s">
        <v>7202</v>
      </c>
      <c r="D2641" s="132">
        <v>12.73</v>
      </c>
    </row>
    <row r="2642" spans="1:4" ht="12" customHeight="1">
      <c r="A2642" s="130" t="s">
        <v>9757</v>
      </c>
      <c r="B2642" s="131" t="s">
        <v>9758</v>
      </c>
      <c r="C2642" s="130" t="s">
        <v>7202</v>
      </c>
      <c r="D2642" s="132">
        <v>16.25</v>
      </c>
    </row>
    <row r="2643" spans="1:4" ht="12" customHeight="1">
      <c r="A2643" s="130" t="s">
        <v>9759</v>
      </c>
      <c r="B2643" s="131" t="s">
        <v>9760</v>
      </c>
      <c r="C2643" s="130" t="s">
        <v>7202</v>
      </c>
      <c r="D2643" s="132">
        <v>15.46</v>
      </c>
    </row>
    <row r="2644" spans="1:4" ht="12" customHeight="1">
      <c r="A2644" s="130" t="s">
        <v>9928</v>
      </c>
      <c r="B2644" s="131" t="s">
        <v>9929</v>
      </c>
      <c r="C2644" s="130" t="s">
        <v>7202</v>
      </c>
      <c r="D2644" s="132">
        <v>83.15</v>
      </c>
    </row>
    <row r="2645" spans="1:4" ht="12" customHeight="1">
      <c r="A2645" s="130" t="s">
        <v>9930</v>
      </c>
      <c r="B2645" s="131" t="s">
        <v>9931</v>
      </c>
      <c r="C2645" s="130" t="s">
        <v>7202</v>
      </c>
      <c r="D2645" s="132">
        <v>69.64</v>
      </c>
    </row>
    <row r="2646" spans="1:4" ht="12" customHeight="1">
      <c r="A2646" s="130" t="s">
        <v>9932</v>
      </c>
      <c r="B2646" s="131" t="s">
        <v>9933</v>
      </c>
      <c r="C2646" s="130" t="s">
        <v>7202</v>
      </c>
      <c r="D2646" s="132">
        <v>21.7</v>
      </c>
    </row>
    <row r="2647" spans="1:4" ht="12" customHeight="1">
      <c r="A2647" s="130" t="s">
        <v>9934</v>
      </c>
      <c r="B2647" s="131" t="s">
        <v>9935</v>
      </c>
      <c r="C2647" s="130" t="s">
        <v>7202</v>
      </c>
      <c r="D2647" s="132">
        <v>35.950000000000003</v>
      </c>
    </row>
    <row r="2648" spans="1:4" ht="12" customHeight="1">
      <c r="A2648" s="130" t="s">
        <v>9936</v>
      </c>
      <c r="B2648" s="131" t="s">
        <v>9937</v>
      </c>
      <c r="C2648" s="130" t="s">
        <v>7202</v>
      </c>
      <c r="D2648" s="132">
        <v>35.950000000000003</v>
      </c>
    </row>
    <row r="2649" spans="1:4" ht="12" customHeight="1">
      <c r="A2649" s="130" t="s">
        <v>9962</v>
      </c>
      <c r="B2649" s="131" t="s">
        <v>9963</v>
      </c>
      <c r="C2649" s="130" t="s">
        <v>7202</v>
      </c>
      <c r="D2649" s="132">
        <v>56.38</v>
      </c>
    </row>
    <row r="2650" spans="1:4" ht="12" customHeight="1">
      <c r="A2650" s="130" t="s">
        <v>10070</v>
      </c>
      <c r="B2650" s="131" t="s">
        <v>10071</v>
      </c>
      <c r="C2650" s="130" t="s">
        <v>6557</v>
      </c>
      <c r="D2650" s="132">
        <v>43.11</v>
      </c>
    </row>
    <row r="2651" spans="1:4" ht="12" customHeight="1">
      <c r="A2651" s="130" t="s">
        <v>10382</v>
      </c>
      <c r="B2651" s="131" t="s">
        <v>19522</v>
      </c>
      <c r="C2651" s="130" t="s">
        <v>7196</v>
      </c>
      <c r="D2651" s="132">
        <v>14.25</v>
      </c>
    </row>
    <row r="2652" spans="1:4" ht="12" customHeight="1">
      <c r="A2652" s="130" t="s">
        <v>11406</v>
      </c>
      <c r="B2652" s="131" t="s">
        <v>11407</v>
      </c>
      <c r="C2652" s="130" t="s">
        <v>7196</v>
      </c>
      <c r="D2652" s="132">
        <v>11.25</v>
      </c>
    </row>
    <row r="2653" spans="1:4" ht="12" customHeight="1">
      <c r="A2653" s="130" t="s">
        <v>11464</v>
      </c>
      <c r="B2653" s="131" t="s">
        <v>19540</v>
      </c>
      <c r="C2653" s="130" t="s">
        <v>7196</v>
      </c>
      <c r="D2653" s="132">
        <v>48.9</v>
      </c>
    </row>
    <row r="2654" spans="1:4" ht="12" customHeight="1">
      <c r="A2654" s="130" t="s">
        <v>11465</v>
      </c>
      <c r="B2654" s="131" t="s">
        <v>19541</v>
      </c>
      <c r="C2654" s="130" t="s">
        <v>7196</v>
      </c>
      <c r="D2654" s="132">
        <v>75.22</v>
      </c>
    </row>
    <row r="2655" spans="1:4" ht="12" customHeight="1">
      <c r="A2655" s="130" t="s">
        <v>11468</v>
      </c>
      <c r="B2655" s="131" t="s">
        <v>11469</v>
      </c>
      <c r="C2655" s="130" t="s">
        <v>7196</v>
      </c>
      <c r="D2655" s="132">
        <v>2.74</v>
      </c>
    </row>
    <row r="2656" spans="1:4" ht="12" customHeight="1">
      <c r="A2656" s="130" t="s">
        <v>11928</v>
      </c>
      <c r="B2656" s="131" t="s">
        <v>11929</v>
      </c>
      <c r="C2656" s="130" t="s">
        <v>7202</v>
      </c>
      <c r="D2656" s="132">
        <v>50.52</v>
      </c>
    </row>
    <row r="2657" spans="1:4" ht="12" customHeight="1">
      <c r="A2657" s="130" t="s">
        <v>11934</v>
      </c>
      <c r="B2657" s="131" t="s">
        <v>11935</v>
      </c>
      <c r="C2657" s="130" t="s">
        <v>7199</v>
      </c>
      <c r="D2657" s="132">
        <v>204.94</v>
      </c>
    </row>
    <row r="2658" spans="1:4" ht="12" customHeight="1">
      <c r="A2658" s="130" t="s">
        <v>11936</v>
      </c>
      <c r="B2658" s="131" t="s">
        <v>19546</v>
      </c>
      <c r="C2658" s="130" t="s">
        <v>7202</v>
      </c>
      <c r="D2658" s="132">
        <v>57.89</v>
      </c>
    </row>
    <row r="2659" spans="1:4" ht="12" customHeight="1">
      <c r="A2659" s="130" t="s">
        <v>11937</v>
      </c>
      <c r="B2659" s="131" t="s">
        <v>6272</v>
      </c>
      <c r="C2659" s="130" t="s">
        <v>7196</v>
      </c>
      <c r="D2659" s="132">
        <v>50.28</v>
      </c>
    </row>
    <row r="2660" spans="1:4" ht="12" customHeight="1">
      <c r="A2660" s="130" t="s">
        <v>11938</v>
      </c>
      <c r="B2660" s="131" t="s">
        <v>11939</v>
      </c>
      <c r="C2660" s="130" t="s">
        <v>6229</v>
      </c>
      <c r="D2660" s="132">
        <v>256.43</v>
      </c>
    </row>
    <row r="2661" spans="1:4" ht="12" customHeight="1">
      <c r="A2661" s="130" t="s">
        <v>11942</v>
      </c>
      <c r="B2661" s="131" t="s">
        <v>11943</v>
      </c>
      <c r="C2661" s="130" t="s">
        <v>6229</v>
      </c>
      <c r="D2661" s="132">
        <v>256.43</v>
      </c>
    </row>
    <row r="2662" spans="1:4" ht="12" customHeight="1">
      <c r="A2662" s="130" t="s">
        <v>12056</v>
      </c>
      <c r="B2662" s="131" t="s">
        <v>12057</v>
      </c>
      <c r="C2662" s="130" t="s">
        <v>7199</v>
      </c>
      <c r="D2662" s="132">
        <v>47.71</v>
      </c>
    </row>
    <row r="2663" spans="1:4" ht="12" customHeight="1">
      <c r="A2663" s="130" t="s">
        <v>12160</v>
      </c>
      <c r="B2663" s="131" t="s">
        <v>19551</v>
      </c>
      <c r="C2663" s="130" t="s">
        <v>7199</v>
      </c>
      <c r="D2663" s="132">
        <v>71.2</v>
      </c>
    </row>
    <row r="2664" spans="1:4" ht="12" customHeight="1">
      <c r="A2664" s="130" t="s">
        <v>12161</v>
      </c>
      <c r="B2664" s="131" t="s">
        <v>19552</v>
      </c>
      <c r="C2664" s="130" t="s">
        <v>7199</v>
      </c>
      <c r="D2664" s="132">
        <v>71.2</v>
      </c>
    </row>
    <row r="2665" spans="1:4" ht="12" customHeight="1">
      <c r="A2665" s="130" t="s">
        <v>12358</v>
      </c>
      <c r="B2665" s="131" t="s">
        <v>12359</v>
      </c>
      <c r="C2665" s="130" t="s">
        <v>7202</v>
      </c>
      <c r="D2665" s="132">
        <v>207.74</v>
      </c>
    </row>
    <row r="2666" spans="1:4" ht="12" customHeight="1">
      <c r="A2666" s="130" t="s">
        <v>12757</v>
      </c>
      <c r="B2666" s="131" t="s">
        <v>12758</v>
      </c>
      <c r="C2666" s="130" t="s">
        <v>7196</v>
      </c>
      <c r="D2666" s="132">
        <v>34.54</v>
      </c>
    </row>
    <row r="2667" spans="1:4" ht="12" customHeight="1">
      <c r="A2667" s="130" t="s">
        <v>12759</v>
      </c>
      <c r="B2667" s="131" t="s">
        <v>12760</v>
      </c>
      <c r="C2667" s="130" t="s">
        <v>7196</v>
      </c>
      <c r="D2667" s="132">
        <v>26.09</v>
      </c>
    </row>
    <row r="2668" spans="1:4" ht="12" customHeight="1">
      <c r="A2668" s="130" t="s">
        <v>12761</v>
      </c>
      <c r="B2668" s="131" t="s">
        <v>12762</v>
      </c>
      <c r="C2668" s="130" t="s">
        <v>7196</v>
      </c>
      <c r="D2668" s="132">
        <v>34.54</v>
      </c>
    </row>
    <row r="2669" spans="1:4" ht="12" customHeight="1">
      <c r="A2669" s="130" t="s">
        <v>12765</v>
      </c>
      <c r="B2669" s="131" t="s">
        <v>12766</v>
      </c>
      <c r="C2669" s="130" t="s">
        <v>7196</v>
      </c>
      <c r="D2669" s="132">
        <v>15.18</v>
      </c>
    </row>
    <row r="2670" spans="1:4" ht="12" customHeight="1">
      <c r="A2670" s="130" t="s">
        <v>12767</v>
      </c>
      <c r="B2670" s="131" t="s">
        <v>12768</v>
      </c>
      <c r="C2670" s="130" t="s">
        <v>7196</v>
      </c>
      <c r="D2670" s="132">
        <v>23.13</v>
      </c>
    </row>
    <row r="2671" spans="1:4" ht="12" customHeight="1">
      <c r="A2671" s="130" t="s">
        <v>13199</v>
      </c>
      <c r="B2671" s="131" t="s">
        <v>13200</v>
      </c>
      <c r="C2671" s="130" t="s">
        <v>4725</v>
      </c>
      <c r="D2671" s="132">
        <v>3162.71</v>
      </c>
    </row>
    <row r="2672" spans="1:4" ht="12" customHeight="1">
      <c r="A2672" s="130" t="s">
        <v>13201</v>
      </c>
      <c r="B2672" s="131" t="s">
        <v>13202</v>
      </c>
      <c r="C2672" s="130" t="s">
        <v>4725</v>
      </c>
      <c r="D2672" s="132">
        <v>2488.15</v>
      </c>
    </row>
    <row r="2673" spans="1:4" ht="12" customHeight="1">
      <c r="A2673" s="130" t="s">
        <v>13203</v>
      </c>
      <c r="B2673" s="131" t="s">
        <v>13204</v>
      </c>
      <c r="C2673" s="130" t="s">
        <v>4725</v>
      </c>
      <c r="D2673" s="132">
        <v>2488.15</v>
      </c>
    </row>
    <row r="2674" spans="1:4" ht="12" customHeight="1">
      <c r="A2674" s="130" t="s">
        <v>13205</v>
      </c>
      <c r="B2674" s="131" t="s">
        <v>13206</v>
      </c>
      <c r="C2674" s="130" t="s">
        <v>7196</v>
      </c>
      <c r="D2674" s="132">
        <v>36.869999999999997</v>
      </c>
    </row>
    <row r="2675" spans="1:4" ht="12" customHeight="1">
      <c r="A2675" s="130" t="s">
        <v>13399</v>
      </c>
      <c r="B2675" s="131" t="s">
        <v>13400</v>
      </c>
      <c r="C2675" s="130" t="s">
        <v>7199</v>
      </c>
      <c r="D2675" s="132">
        <v>29.25</v>
      </c>
    </row>
    <row r="2676" spans="1:4" ht="12" customHeight="1">
      <c r="A2676" s="130" t="s">
        <v>13780</v>
      </c>
      <c r="B2676" s="131" t="s">
        <v>19597</v>
      </c>
      <c r="C2676" s="130" t="s">
        <v>7202</v>
      </c>
      <c r="D2676" s="132">
        <v>67.31</v>
      </c>
    </row>
    <row r="2677" spans="1:4" ht="22.5">
      <c r="A2677" s="130" t="s">
        <v>19599</v>
      </c>
      <c r="B2677" s="131" t="s">
        <v>19600</v>
      </c>
      <c r="C2677" s="130" t="s">
        <v>7199</v>
      </c>
      <c r="D2677" s="132">
        <v>7.04</v>
      </c>
    </row>
    <row r="2678" spans="1:4" ht="22.5">
      <c r="A2678" s="130" t="s">
        <v>19601</v>
      </c>
      <c r="B2678" s="131" t="s">
        <v>19602</v>
      </c>
      <c r="C2678" s="130" t="s">
        <v>7199</v>
      </c>
      <c r="D2678" s="132">
        <v>7.68</v>
      </c>
    </row>
    <row r="2679" spans="1:4">
      <c r="A2679" s="130" t="s">
        <v>14059</v>
      </c>
      <c r="B2679" s="131" t="s">
        <v>14060</v>
      </c>
      <c r="C2679" s="130" t="s">
        <v>7196</v>
      </c>
      <c r="D2679" s="132">
        <v>110.23</v>
      </c>
    </row>
    <row r="2680" spans="1:4">
      <c r="A2680" s="130" t="s">
        <v>14067</v>
      </c>
      <c r="B2680" s="131" t="s">
        <v>19609</v>
      </c>
      <c r="C2680" s="130" t="s">
        <v>7196</v>
      </c>
      <c r="D2680" s="132">
        <v>2.08</v>
      </c>
    </row>
    <row r="2681" spans="1:4">
      <c r="A2681" s="130" t="s">
        <v>14256</v>
      </c>
      <c r="B2681" s="131" t="s">
        <v>14257</v>
      </c>
      <c r="C2681" s="130" t="s">
        <v>7196</v>
      </c>
      <c r="D2681" s="132">
        <v>16.09</v>
      </c>
    </row>
    <row r="2682" spans="1:4">
      <c r="A2682" s="130" t="s">
        <v>14258</v>
      </c>
      <c r="B2682" s="131" t="s">
        <v>14259</v>
      </c>
      <c r="C2682" s="130" t="s">
        <v>7196</v>
      </c>
      <c r="D2682" s="132">
        <v>22.11</v>
      </c>
    </row>
    <row r="2683" spans="1:4">
      <c r="A2683" s="130" t="s">
        <v>14288</v>
      </c>
      <c r="B2683" s="131" t="s">
        <v>14289</v>
      </c>
      <c r="C2683" s="130" t="s">
        <v>7202</v>
      </c>
      <c r="D2683" s="132">
        <v>342.91</v>
      </c>
    </row>
    <row r="2684" spans="1:4">
      <c r="A2684" s="130" t="s">
        <v>14290</v>
      </c>
      <c r="B2684" s="131" t="s">
        <v>14291</v>
      </c>
      <c r="C2684" s="130" t="s">
        <v>7199</v>
      </c>
      <c r="D2684" s="132">
        <v>461.23</v>
      </c>
    </row>
    <row r="2685" spans="1:4">
      <c r="A2685" s="130" t="s">
        <v>14318</v>
      </c>
      <c r="B2685" s="131" t="s">
        <v>14319</v>
      </c>
      <c r="C2685" s="130" t="s">
        <v>7199</v>
      </c>
      <c r="D2685" s="132">
        <v>200.82</v>
      </c>
    </row>
    <row r="2686" spans="1:4">
      <c r="A2686" s="130" t="s">
        <v>14320</v>
      </c>
      <c r="B2686" s="131" t="s">
        <v>14321</v>
      </c>
      <c r="C2686" s="130" t="s">
        <v>7199</v>
      </c>
      <c r="D2686" s="132">
        <v>225</v>
      </c>
    </row>
    <row r="2687" spans="1:4">
      <c r="A2687" s="130" t="s">
        <v>14322</v>
      </c>
      <c r="B2687" s="131" t="s">
        <v>14323</v>
      </c>
      <c r="C2687" s="130" t="s">
        <v>7199</v>
      </c>
      <c r="D2687" s="132">
        <v>268.91000000000003</v>
      </c>
    </row>
    <row r="2688" spans="1:4">
      <c r="A2688" s="130" t="s">
        <v>14324</v>
      </c>
      <c r="B2688" s="131" t="s">
        <v>14325</v>
      </c>
      <c r="C2688" s="130" t="s">
        <v>7199</v>
      </c>
      <c r="D2688" s="132">
        <v>318.99</v>
      </c>
    </row>
    <row r="2689" spans="1:4">
      <c r="A2689" s="130" t="s">
        <v>14326</v>
      </c>
      <c r="B2689" s="131" t="s">
        <v>14327</v>
      </c>
      <c r="C2689" s="130" t="s">
        <v>7199</v>
      </c>
      <c r="D2689" s="132">
        <v>341.68</v>
      </c>
    </row>
    <row r="2690" spans="1:4">
      <c r="A2690" s="130" t="s">
        <v>14331</v>
      </c>
      <c r="B2690" s="131" t="s">
        <v>14332</v>
      </c>
      <c r="C2690" s="130" t="s">
        <v>7199</v>
      </c>
      <c r="D2690" s="132">
        <v>143.78</v>
      </c>
    </row>
    <row r="2691" spans="1:4">
      <c r="A2691" s="130" t="s">
        <v>14333</v>
      </c>
      <c r="B2691" s="131" t="s">
        <v>14334</v>
      </c>
      <c r="C2691" s="130" t="s">
        <v>7199</v>
      </c>
      <c r="D2691" s="132">
        <v>155.16</v>
      </c>
    </row>
    <row r="2692" spans="1:4">
      <c r="A2692" s="130" t="s">
        <v>14335</v>
      </c>
      <c r="B2692" s="131" t="s">
        <v>14336</v>
      </c>
      <c r="C2692" s="130" t="s">
        <v>7199</v>
      </c>
      <c r="D2692" s="132">
        <v>165.99</v>
      </c>
    </row>
    <row r="2693" spans="1:4">
      <c r="A2693" s="130" t="s">
        <v>14341</v>
      </c>
      <c r="B2693" s="131" t="s">
        <v>14342</v>
      </c>
      <c r="C2693" s="130" t="s">
        <v>7199</v>
      </c>
      <c r="D2693" s="132">
        <v>198.63</v>
      </c>
    </row>
    <row r="2694" spans="1:4">
      <c r="A2694" s="130" t="s">
        <v>14347</v>
      </c>
      <c r="B2694" s="131" t="s">
        <v>14348</v>
      </c>
      <c r="C2694" s="130" t="s">
        <v>7202</v>
      </c>
      <c r="D2694" s="132">
        <v>98.8</v>
      </c>
    </row>
    <row r="2695" spans="1:4">
      <c r="A2695" s="130" t="s">
        <v>14375</v>
      </c>
      <c r="B2695" s="131" t="s">
        <v>14376</v>
      </c>
      <c r="C2695" s="130" t="s">
        <v>7196</v>
      </c>
      <c r="D2695" s="132">
        <v>21.93</v>
      </c>
    </row>
    <row r="2696" spans="1:4">
      <c r="A2696" s="130" t="s">
        <v>14377</v>
      </c>
      <c r="B2696" s="131" t="s">
        <v>14378</v>
      </c>
      <c r="C2696" s="130" t="s">
        <v>7196</v>
      </c>
      <c r="D2696" s="132">
        <v>34.840000000000003</v>
      </c>
    </row>
    <row r="2697" spans="1:4">
      <c r="A2697" s="130" t="s">
        <v>14379</v>
      </c>
      <c r="B2697" s="131" t="s">
        <v>14380</v>
      </c>
      <c r="C2697" s="130" t="s">
        <v>7199</v>
      </c>
      <c r="D2697" s="132">
        <v>143.53</v>
      </c>
    </row>
    <row r="2698" spans="1:4">
      <c r="A2698" s="130" t="s">
        <v>14381</v>
      </c>
      <c r="B2698" s="131" t="s">
        <v>14382</v>
      </c>
      <c r="C2698" s="130" t="s">
        <v>7199</v>
      </c>
      <c r="D2698" s="132">
        <v>182.54</v>
      </c>
    </row>
    <row r="2699" spans="1:4">
      <c r="A2699" s="130" t="s">
        <v>14383</v>
      </c>
      <c r="B2699" s="131" t="s">
        <v>14384</v>
      </c>
      <c r="C2699" s="130" t="s">
        <v>4725</v>
      </c>
      <c r="D2699" s="132">
        <v>2336.92</v>
      </c>
    </row>
    <row r="2700" spans="1:4">
      <c r="A2700" s="130" t="s">
        <v>14385</v>
      </c>
      <c r="B2700" s="131" t="s">
        <v>14386</v>
      </c>
      <c r="C2700" s="130" t="s">
        <v>7196</v>
      </c>
      <c r="D2700" s="132">
        <v>41.34</v>
      </c>
    </row>
    <row r="2701" spans="1:4">
      <c r="A2701" s="130" t="s">
        <v>15519</v>
      </c>
      <c r="B2701" s="131" t="s">
        <v>15520</v>
      </c>
      <c r="C2701" s="130" t="s">
        <v>7196</v>
      </c>
      <c r="D2701" s="132">
        <v>8.64</v>
      </c>
    </row>
    <row r="2702" spans="1:4">
      <c r="A2702" s="130" t="s">
        <v>15599</v>
      </c>
      <c r="B2702" s="131" t="s">
        <v>19638</v>
      </c>
      <c r="C2702" s="130" t="s">
        <v>7196</v>
      </c>
      <c r="D2702" s="132">
        <v>1.72</v>
      </c>
    </row>
    <row r="2703" spans="1:4">
      <c r="A2703" s="130" t="s">
        <v>15600</v>
      </c>
      <c r="B2703" s="131" t="s">
        <v>19639</v>
      </c>
      <c r="C2703" s="130" t="s">
        <v>7196</v>
      </c>
      <c r="D2703" s="132">
        <v>2.83</v>
      </c>
    </row>
    <row r="2704" spans="1:4">
      <c r="A2704" s="130" t="s">
        <v>15601</v>
      </c>
      <c r="B2704" s="131" t="s">
        <v>19640</v>
      </c>
      <c r="C2704" s="130" t="s">
        <v>7196</v>
      </c>
      <c r="D2704" s="132">
        <v>4.53</v>
      </c>
    </row>
    <row r="2705" spans="1:4">
      <c r="A2705" s="130" t="s">
        <v>15616</v>
      </c>
      <c r="B2705" s="131" t="s">
        <v>19641</v>
      </c>
      <c r="C2705" s="130" t="s">
        <v>7196</v>
      </c>
      <c r="D2705" s="132">
        <v>14.25</v>
      </c>
    </row>
    <row r="2706" spans="1:4">
      <c r="A2706" s="130" t="s">
        <v>15656</v>
      </c>
      <c r="B2706" s="131" t="s">
        <v>15657</v>
      </c>
      <c r="C2706" s="130" t="s">
        <v>7196</v>
      </c>
      <c r="D2706" s="132">
        <v>6.54</v>
      </c>
    </row>
    <row r="2707" spans="1:4">
      <c r="A2707" s="130" t="s">
        <v>15658</v>
      </c>
      <c r="B2707" s="131" t="s">
        <v>15659</v>
      </c>
      <c r="C2707" s="130" t="s">
        <v>7196</v>
      </c>
      <c r="D2707" s="132">
        <v>4.78</v>
      </c>
    </row>
    <row r="2708" spans="1:4">
      <c r="A2708" s="130" t="s">
        <v>15660</v>
      </c>
      <c r="B2708" s="131" t="s">
        <v>15661</v>
      </c>
      <c r="C2708" s="130" t="s">
        <v>7196</v>
      </c>
      <c r="D2708" s="132">
        <v>6.05</v>
      </c>
    </row>
    <row r="2709" spans="1:4">
      <c r="A2709" s="130" t="s">
        <v>15662</v>
      </c>
      <c r="B2709" s="131" t="s">
        <v>15663</v>
      </c>
      <c r="C2709" s="130" t="s">
        <v>7196</v>
      </c>
      <c r="D2709" s="132">
        <v>8.64</v>
      </c>
    </row>
    <row r="2710" spans="1:4">
      <c r="A2710" s="130" t="s">
        <v>15900</v>
      </c>
      <c r="B2710" s="131" t="s">
        <v>15901</v>
      </c>
      <c r="C2710" s="130" t="s">
        <v>7196</v>
      </c>
      <c r="D2710" s="132">
        <v>7.35</v>
      </c>
    </row>
    <row r="2711" spans="1:4">
      <c r="A2711" s="130" t="s">
        <v>15902</v>
      </c>
      <c r="B2711" s="131" t="s">
        <v>15903</v>
      </c>
      <c r="C2711" s="130" t="s">
        <v>7196</v>
      </c>
      <c r="D2711" s="132">
        <v>12.77</v>
      </c>
    </row>
    <row r="2712" spans="1:4">
      <c r="A2712" s="130" t="s">
        <v>15904</v>
      </c>
      <c r="B2712" s="131" t="s">
        <v>15905</v>
      </c>
      <c r="C2712" s="130" t="s">
        <v>7202</v>
      </c>
      <c r="D2712" s="132">
        <v>89.31</v>
      </c>
    </row>
    <row r="2713" spans="1:4">
      <c r="A2713" s="130" t="s">
        <v>15906</v>
      </c>
      <c r="B2713" s="131" t="s">
        <v>15907</v>
      </c>
      <c r="C2713" s="130" t="s">
        <v>7202</v>
      </c>
      <c r="D2713" s="132">
        <v>38.590000000000003</v>
      </c>
    </row>
    <row r="2714" spans="1:4">
      <c r="A2714" s="130" t="s">
        <v>15908</v>
      </c>
      <c r="B2714" s="131" t="s">
        <v>15909</v>
      </c>
      <c r="C2714" s="130" t="s">
        <v>7202</v>
      </c>
      <c r="D2714" s="132">
        <v>36.64</v>
      </c>
    </row>
    <row r="2715" spans="1:4">
      <c r="A2715" s="130" t="s">
        <v>15912</v>
      </c>
      <c r="B2715" s="131" t="s">
        <v>15913</v>
      </c>
      <c r="C2715" s="130" t="s">
        <v>7202</v>
      </c>
      <c r="D2715" s="132">
        <v>32.58</v>
      </c>
    </row>
    <row r="2716" spans="1:4">
      <c r="A2716" s="130" t="s">
        <v>15922</v>
      </c>
      <c r="B2716" s="131" t="s">
        <v>19648</v>
      </c>
      <c r="C2716" s="130" t="s">
        <v>7202</v>
      </c>
      <c r="D2716" s="132">
        <v>162.91</v>
      </c>
    </row>
    <row r="2717" spans="1:4">
      <c r="A2717" s="130" t="s">
        <v>15923</v>
      </c>
      <c r="B2717" s="131" t="s">
        <v>15924</v>
      </c>
      <c r="C2717" s="130" t="s">
        <v>7199</v>
      </c>
      <c r="D2717" s="132">
        <v>1.76</v>
      </c>
    </row>
    <row r="2718" spans="1:4">
      <c r="A2718" s="130" t="s">
        <v>17382</v>
      </c>
      <c r="B2718" s="131" t="s">
        <v>17383</v>
      </c>
      <c r="C2718" s="130" t="s">
        <v>7196</v>
      </c>
      <c r="D2718" s="132">
        <v>10.49</v>
      </c>
    </row>
    <row r="2719" spans="1:4">
      <c r="A2719" s="130" t="s">
        <v>15910</v>
      </c>
      <c r="B2719" s="131" t="s">
        <v>15911</v>
      </c>
      <c r="C2719" s="130" t="s">
        <v>7202</v>
      </c>
      <c r="D2719" s="132">
        <v>112.07</v>
      </c>
    </row>
    <row r="2720" spans="1:4">
      <c r="A2720" s="130" t="s">
        <v>19403</v>
      </c>
      <c r="B2720" s="131" t="s">
        <v>19404</v>
      </c>
      <c r="C2720" s="130" t="s">
        <v>7196</v>
      </c>
      <c r="D2720" s="132">
        <v>93.22</v>
      </c>
    </row>
    <row r="2721" spans="1:4">
      <c r="A2721" s="130" t="s">
        <v>19405</v>
      </c>
      <c r="B2721" s="131" t="s">
        <v>19779</v>
      </c>
      <c r="C2721" s="130" t="s">
        <v>7196</v>
      </c>
      <c r="D2721" s="132">
        <v>23.13</v>
      </c>
    </row>
    <row r="2722" spans="1:4" ht="20.100000000000001" customHeight="1">
      <c r="A2722" s="425" t="s">
        <v>25724</v>
      </c>
      <c r="B2722" s="425"/>
      <c r="C2722" s="425"/>
      <c r="D2722" s="425"/>
    </row>
    <row r="2723" spans="1:4" ht="15" customHeight="1">
      <c r="A2723" s="127" t="s">
        <v>7928</v>
      </c>
      <c r="B2723" s="128" t="s">
        <v>7473</v>
      </c>
      <c r="C2723" s="127" t="s">
        <v>7474</v>
      </c>
      <c r="D2723" s="129" t="s">
        <v>23761</v>
      </c>
    </row>
    <row r="2724" spans="1:4">
      <c r="A2724" s="130" t="s">
        <v>21574</v>
      </c>
      <c r="B2724" s="131" t="s">
        <v>24182</v>
      </c>
      <c r="C2724" s="130" t="s">
        <v>7202</v>
      </c>
      <c r="D2724" s="132">
        <v>1.95</v>
      </c>
    </row>
    <row r="2725" spans="1:4" ht="22.5">
      <c r="A2725" s="130" t="s">
        <v>21803</v>
      </c>
      <c r="B2725" s="131" t="s">
        <v>21804</v>
      </c>
      <c r="C2725" s="130" t="s">
        <v>7202</v>
      </c>
      <c r="D2725" s="132">
        <v>33.74</v>
      </c>
    </row>
    <row r="2726" spans="1:4" ht="22.5">
      <c r="A2726" s="130" t="s">
        <v>21805</v>
      </c>
      <c r="B2726" s="131" t="s">
        <v>21806</v>
      </c>
      <c r="C2726" s="130" t="s">
        <v>7202</v>
      </c>
      <c r="D2726" s="132">
        <v>39.770000000000003</v>
      </c>
    </row>
    <row r="2727" spans="1:4" ht="22.5">
      <c r="A2727" s="130" t="s">
        <v>21807</v>
      </c>
      <c r="B2727" s="131" t="s">
        <v>21808</v>
      </c>
      <c r="C2727" s="130" t="s">
        <v>7202</v>
      </c>
      <c r="D2727" s="132">
        <v>39.72</v>
      </c>
    </row>
    <row r="2728" spans="1:4" ht="22.5">
      <c r="A2728" s="130" t="s">
        <v>21809</v>
      </c>
      <c r="B2728" s="131" t="s">
        <v>21810</v>
      </c>
      <c r="C2728" s="130" t="s">
        <v>7202</v>
      </c>
      <c r="D2728" s="132">
        <v>43.38</v>
      </c>
    </row>
    <row r="2729" spans="1:4" ht="22.5">
      <c r="A2729" s="130" t="s">
        <v>21811</v>
      </c>
      <c r="B2729" s="131" t="s">
        <v>21812</v>
      </c>
      <c r="C2729" s="130" t="s">
        <v>7202</v>
      </c>
      <c r="D2729" s="132">
        <v>31.33</v>
      </c>
    </row>
    <row r="2730" spans="1:4" ht="22.5">
      <c r="A2730" s="130" t="s">
        <v>21813</v>
      </c>
      <c r="B2730" s="131" t="s">
        <v>21814</v>
      </c>
      <c r="C2730" s="130" t="s">
        <v>7202</v>
      </c>
      <c r="D2730" s="132">
        <v>33.1</v>
      </c>
    </row>
    <row r="2731" spans="1:4" ht="22.5">
      <c r="A2731" s="130" t="s">
        <v>21815</v>
      </c>
      <c r="B2731" s="131" t="s">
        <v>21816</v>
      </c>
      <c r="C2731" s="130" t="s">
        <v>7202</v>
      </c>
      <c r="D2731" s="132">
        <v>34.950000000000003</v>
      </c>
    </row>
    <row r="2732" spans="1:4" ht="22.5">
      <c r="A2732" s="130" t="s">
        <v>21817</v>
      </c>
      <c r="B2732" s="131" t="s">
        <v>21818</v>
      </c>
      <c r="C2732" s="130" t="s">
        <v>7202</v>
      </c>
      <c r="D2732" s="132">
        <v>36.78</v>
      </c>
    </row>
    <row r="2733" spans="1:4" ht="22.5">
      <c r="A2733" s="130" t="s">
        <v>21819</v>
      </c>
      <c r="B2733" s="131" t="s">
        <v>21820</v>
      </c>
      <c r="C2733" s="130" t="s">
        <v>7202</v>
      </c>
      <c r="D2733" s="132">
        <v>40.25</v>
      </c>
    </row>
    <row r="2734" spans="1:4" ht="22.5">
      <c r="A2734" s="130" t="s">
        <v>21821</v>
      </c>
      <c r="B2734" s="131" t="s">
        <v>21822</v>
      </c>
      <c r="C2734" s="130" t="s">
        <v>7202</v>
      </c>
      <c r="D2734" s="132">
        <v>44.57</v>
      </c>
    </row>
    <row r="2735" spans="1:4" ht="22.5">
      <c r="A2735" s="130" t="s">
        <v>22040</v>
      </c>
      <c r="B2735" s="131" t="s">
        <v>22041</v>
      </c>
      <c r="C2735" s="130" t="s">
        <v>410</v>
      </c>
      <c r="D2735" s="132">
        <v>9.91</v>
      </c>
    </row>
    <row r="2736" spans="1:4" ht="20.100000000000001" customHeight="1">
      <c r="A2736" s="425" t="s">
        <v>25725</v>
      </c>
      <c r="B2736" s="425"/>
      <c r="C2736" s="425"/>
      <c r="D2736" s="425"/>
    </row>
    <row r="2737" spans="1:4" ht="15" customHeight="1">
      <c r="A2737" s="127" t="s">
        <v>7928</v>
      </c>
      <c r="B2737" s="128" t="s">
        <v>7473</v>
      </c>
      <c r="C2737" s="127" t="s">
        <v>7474</v>
      </c>
      <c r="D2737" s="129" t="s">
        <v>23761</v>
      </c>
    </row>
    <row r="2738" spans="1:4" ht="12" customHeight="1">
      <c r="A2738" s="130" t="s">
        <v>8067</v>
      </c>
      <c r="B2738" s="131" t="s">
        <v>8068</v>
      </c>
      <c r="C2738" s="130" t="s">
        <v>5799</v>
      </c>
      <c r="D2738" s="132">
        <v>19.100000000000001</v>
      </c>
    </row>
    <row r="2739" spans="1:4" ht="12" customHeight="1">
      <c r="A2739" s="130" t="s">
        <v>8069</v>
      </c>
      <c r="B2739" s="131" t="s">
        <v>8070</v>
      </c>
      <c r="C2739" s="130" t="s">
        <v>5799</v>
      </c>
      <c r="D2739" s="132">
        <v>19.100000000000001</v>
      </c>
    </row>
    <row r="2740" spans="1:4" ht="12" customHeight="1">
      <c r="A2740" s="130" t="s">
        <v>8071</v>
      </c>
      <c r="B2740" s="131" t="s">
        <v>8072</v>
      </c>
      <c r="C2740" s="130" t="s">
        <v>5799</v>
      </c>
      <c r="D2740" s="132">
        <v>19.100000000000001</v>
      </c>
    </row>
    <row r="2741" spans="1:4" ht="12" customHeight="1">
      <c r="A2741" s="130" t="s">
        <v>8073</v>
      </c>
      <c r="B2741" s="131" t="s">
        <v>7925</v>
      </c>
      <c r="C2741" s="130" t="s">
        <v>5799</v>
      </c>
      <c r="D2741" s="132">
        <v>19.100000000000001</v>
      </c>
    </row>
    <row r="2742" spans="1:4" ht="12" customHeight="1">
      <c r="A2742" s="130" t="s">
        <v>8074</v>
      </c>
      <c r="B2742" s="131" t="s">
        <v>8075</v>
      </c>
      <c r="C2742" s="130" t="s">
        <v>5799</v>
      </c>
      <c r="D2742" s="132">
        <v>19.100000000000001</v>
      </c>
    </row>
    <row r="2743" spans="1:4" ht="22.5">
      <c r="A2743" s="130" t="s">
        <v>25726</v>
      </c>
      <c r="B2743" s="131" t="s">
        <v>25727</v>
      </c>
      <c r="C2743" s="130" t="s">
        <v>5799</v>
      </c>
      <c r="D2743" s="132">
        <v>21.11</v>
      </c>
    </row>
    <row r="2744" spans="1:4">
      <c r="A2744" s="130" t="s">
        <v>8076</v>
      </c>
      <c r="B2744" s="131" t="s">
        <v>8077</v>
      </c>
      <c r="C2744" s="130" t="s">
        <v>5799</v>
      </c>
      <c r="D2744" s="132">
        <v>19.100000000000001</v>
      </c>
    </row>
    <row r="2745" spans="1:4">
      <c r="A2745" s="130" t="s">
        <v>8078</v>
      </c>
      <c r="B2745" s="131" t="s">
        <v>8079</v>
      </c>
      <c r="C2745" s="130" t="s">
        <v>5799</v>
      </c>
      <c r="D2745" s="132">
        <v>19.100000000000001</v>
      </c>
    </row>
    <row r="2746" spans="1:4" ht="22.5">
      <c r="A2746" s="130" t="s">
        <v>25728</v>
      </c>
      <c r="B2746" s="131" t="s">
        <v>25729</v>
      </c>
      <c r="C2746" s="130" t="s">
        <v>5799</v>
      </c>
      <c r="D2746" s="132">
        <v>21.11</v>
      </c>
    </row>
    <row r="2747" spans="1:4">
      <c r="A2747" s="130" t="s">
        <v>8080</v>
      </c>
      <c r="B2747" s="131" t="s">
        <v>8081</v>
      </c>
      <c r="C2747" s="130" t="s">
        <v>5799</v>
      </c>
      <c r="D2747" s="132">
        <v>19.100000000000001</v>
      </c>
    </row>
    <row r="2748" spans="1:4" ht="22.5">
      <c r="A2748" s="130" t="s">
        <v>25730</v>
      </c>
      <c r="B2748" s="131" t="s">
        <v>25731</v>
      </c>
      <c r="C2748" s="130" t="s">
        <v>5799</v>
      </c>
      <c r="D2748" s="132">
        <v>21.11</v>
      </c>
    </row>
    <row r="2749" spans="1:4">
      <c r="A2749" s="130" t="s">
        <v>8082</v>
      </c>
      <c r="B2749" s="131" t="s">
        <v>8083</v>
      </c>
      <c r="C2749" s="130" t="s">
        <v>5799</v>
      </c>
      <c r="D2749" s="132">
        <v>19.100000000000001</v>
      </c>
    </row>
    <row r="2750" spans="1:4">
      <c r="A2750" s="130" t="s">
        <v>8084</v>
      </c>
      <c r="B2750" s="131" t="s">
        <v>8085</v>
      </c>
      <c r="C2750" s="130" t="s">
        <v>5799</v>
      </c>
      <c r="D2750" s="132">
        <v>19.100000000000001</v>
      </c>
    </row>
    <row r="2751" spans="1:4">
      <c r="A2751" s="130" t="s">
        <v>8092</v>
      </c>
      <c r="B2751" s="131" t="s">
        <v>8093</v>
      </c>
      <c r="C2751" s="130" t="s">
        <v>5799</v>
      </c>
      <c r="D2751" s="132">
        <v>18.46</v>
      </c>
    </row>
    <row r="2752" spans="1:4">
      <c r="A2752" s="130" t="s">
        <v>25732</v>
      </c>
      <c r="B2752" s="131" t="s">
        <v>25733</v>
      </c>
      <c r="C2752" s="130" t="s">
        <v>5799</v>
      </c>
      <c r="D2752" s="132">
        <v>98.19</v>
      </c>
    </row>
    <row r="2753" spans="1:4" ht="22.5">
      <c r="A2753" s="130" t="s">
        <v>25734</v>
      </c>
      <c r="B2753" s="131" t="s">
        <v>25735</v>
      </c>
      <c r="C2753" s="130" t="s">
        <v>5799</v>
      </c>
      <c r="D2753" s="132">
        <v>26.87</v>
      </c>
    </row>
    <row r="2754" spans="1:4">
      <c r="A2754" s="130" t="s">
        <v>8329</v>
      </c>
      <c r="B2754" s="131" t="s">
        <v>8330</v>
      </c>
      <c r="C2754" s="130" t="s">
        <v>5799</v>
      </c>
      <c r="D2754" s="132">
        <v>24.16</v>
      </c>
    </row>
    <row r="2755" spans="1:4">
      <c r="A2755" s="130" t="s">
        <v>8331</v>
      </c>
      <c r="B2755" s="131" t="s">
        <v>8332</v>
      </c>
      <c r="C2755" s="130" t="s">
        <v>5799</v>
      </c>
      <c r="D2755" s="132">
        <v>24.16</v>
      </c>
    </row>
    <row r="2756" spans="1:4">
      <c r="A2756" s="130" t="s">
        <v>8408</v>
      </c>
      <c r="B2756" s="131" t="s">
        <v>8409</v>
      </c>
      <c r="C2756" s="130" t="s">
        <v>5799</v>
      </c>
      <c r="D2756" s="132">
        <v>24.16</v>
      </c>
    </row>
    <row r="2757" spans="1:4">
      <c r="A2757" s="130" t="s">
        <v>8525</v>
      </c>
      <c r="B2757" s="131" t="s">
        <v>8526</v>
      </c>
      <c r="C2757" s="130" t="s">
        <v>5799</v>
      </c>
      <c r="D2757" s="132">
        <v>22.59</v>
      </c>
    </row>
    <row r="2758" spans="1:4">
      <c r="A2758" s="130" t="s">
        <v>8527</v>
      </c>
      <c r="B2758" s="131" t="s">
        <v>8528</v>
      </c>
      <c r="C2758" s="130" t="s">
        <v>5799</v>
      </c>
      <c r="D2758" s="132">
        <v>33.56</v>
      </c>
    </row>
    <row r="2759" spans="1:4">
      <c r="A2759" s="130" t="s">
        <v>8524</v>
      </c>
      <c r="B2759" s="131" t="s">
        <v>20659</v>
      </c>
      <c r="C2759" s="130" t="s">
        <v>5799</v>
      </c>
      <c r="D2759" s="132">
        <v>18.59</v>
      </c>
    </row>
    <row r="2760" spans="1:4">
      <c r="A2760" s="130" t="s">
        <v>20660</v>
      </c>
      <c r="B2760" s="131" t="s">
        <v>20661</v>
      </c>
      <c r="C2760" s="130" t="s">
        <v>5799</v>
      </c>
      <c r="D2760" s="132">
        <v>18.59</v>
      </c>
    </row>
    <row r="2761" spans="1:4">
      <c r="A2761" s="130" t="s">
        <v>8532</v>
      </c>
      <c r="B2761" s="131" t="s">
        <v>8533</v>
      </c>
      <c r="C2761" s="130" t="s">
        <v>5799</v>
      </c>
      <c r="D2761" s="132">
        <v>24.16</v>
      </c>
    </row>
    <row r="2762" spans="1:4">
      <c r="A2762" s="130" t="s">
        <v>8672</v>
      </c>
      <c r="B2762" s="131" t="s">
        <v>8673</v>
      </c>
      <c r="C2762" s="130" t="s">
        <v>5799</v>
      </c>
      <c r="D2762" s="132">
        <v>23.93</v>
      </c>
    </row>
    <row r="2763" spans="1:4">
      <c r="A2763" s="130" t="s">
        <v>9357</v>
      </c>
      <c r="B2763" s="131" t="s">
        <v>9358</v>
      </c>
      <c r="C2763" s="130" t="s">
        <v>5799</v>
      </c>
      <c r="D2763" s="132">
        <v>18.59</v>
      </c>
    </row>
    <row r="2764" spans="1:4">
      <c r="A2764" s="130" t="s">
        <v>9469</v>
      </c>
      <c r="B2764" s="131" t="s">
        <v>9470</v>
      </c>
      <c r="C2764" s="130" t="s">
        <v>5799</v>
      </c>
      <c r="D2764" s="132">
        <v>24.16</v>
      </c>
    </row>
    <row r="2765" spans="1:4">
      <c r="A2765" s="130" t="s">
        <v>9473</v>
      </c>
      <c r="B2765" s="131" t="s">
        <v>7483</v>
      </c>
      <c r="C2765" s="130" t="s">
        <v>5799</v>
      </c>
      <c r="D2765" s="132">
        <v>24.16</v>
      </c>
    </row>
    <row r="2766" spans="1:4">
      <c r="A2766" s="130" t="s">
        <v>9753</v>
      </c>
      <c r="B2766" s="131" t="s">
        <v>9754</v>
      </c>
      <c r="C2766" s="130" t="s">
        <v>5799</v>
      </c>
      <c r="D2766" s="132">
        <v>33.99</v>
      </c>
    </row>
    <row r="2767" spans="1:4">
      <c r="A2767" s="130" t="s">
        <v>9769</v>
      </c>
      <c r="B2767" s="131" t="s">
        <v>9770</v>
      </c>
      <c r="C2767" s="130" t="s">
        <v>5799</v>
      </c>
      <c r="D2767" s="132">
        <v>24.16</v>
      </c>
    </row>
    <row r="2768" spans="1:4">
      <c r="A2768" s="130" t="s">
        <v>9889</v>
      </c>
      <c r="B2768" s="131" t="s">
        <v>9890</v>
      </c>
      <c r="C2768" s="130" t="s">
        <v>5799</v>
      </c>
      <c r="D2768" s="132">
        <v>18.46</v>
      </c>
    </row>
    <row r="2769" spans="1:4">
      <c r="A2769" s="130" t="s">
        <v>10357</v>
      </c>
      <c r="B2769" s="131" t="s">
        <v>10358</v>
      </c>
      <c r="C2769" s="130" t="s">
        <v>5799</v>
      </c>
      <c r="D2769" s="132">
        <v>179.62</v>
      </c>
    </row>
    <row r="2770" spans="1:4">
      <c r="A2770" s="130" t="s">
        <v>11046</v>
      </c>
      <c r="B2770" s="131" t="s">
        <v>21418</v>
      </c>
      <c r="C2770" s="130" t="s">
        <v>5799</v>
      </c>
      <c r="D2770" s="132">
        <v>29.24</v>
      </c>
    </row>
    <row r="2771" spans="1:4">
      <c r="A2771" s="130" t="s">
        <v>11047</v>
      </c>
      <c r="B2771" s="131" t="s">
        <v>11048</v>
      </c>
      <c r="C2771" s="130" t="s">
        <v>5799</v>
      </c>
      <c r="D2771" s="132">
        <v>22.82</v>
      </c>
    </row>
    <row r="2772" spans="1:4">
      <c r="A2772" s="130" t="s">
        <v>11061</v>
      </c>
      <c r="B2772" s="131" t="s">
        <v>11062</v>
      </c>
      <c r="C2772" s="130" t="s">
        <v>5799</v>
      </c>
      <c r="D2772" s="132">
        <v>18.59</v>
      </c>
    </row>
    <row r="2773" spans="1:4">
      <c r="A2773" s="130" t="s">
        <v>11288</v>
      </c>
      <c r="B2773" s="131" t="s">
        <v>7482</v>
      </c>
      <c r="C2773" s="130" t="s">
        <v>5799</v>
      </c>
      <c r="D2773" s="132">
        <v>24.15</v>
      </c>
    </row>
    <row r="2774" spans="1:4" ht="22.5">
      <c r="A2774" s="130" t="s">
        <v>25736</v>
      </c>
      <c r="B2774" s="131" t="s">
        <v>25737</v>
      </c>
      <c r="C2774" s="130" t="s">
        <v>5799</v>
      </c>
      <c r="D2774" s="132">
        <v>26.86</v>
      </c>
    </row>
    <row r="2775" spans="1:4">
      <c r="A2775" s="130" t="s">
        <v>11349</v>
      </c>
      <c r="B2775" s="131" t="s">
        <v>11350</v>
      </c>
      <c r="C2775" s="130" t="s">
        <v>5799</v>
      </c>
      <c r="D2775" s="132">
        <v>29.06</v>
      </c>
    </row>
    <row r="2776" spans="1:4" ht="22.5">
      <c r="A2776" s="130" t="s">
        <v>25738</v>
      </c>
      <c r="B2776" s="131" t="s">
        <v>25739</v>
      </c>
      <c r="C2776" s="130" t="s">
        <v>5799</v>
      </c>
      <c r="D2776" s="132">
        <v>32.56</v>
      </c>
    </row>
    <row r="2777" spans="1:4">
      <c r="A2777" s="130" t="s">
        <v>11361</v>
      </c>
      <c r="B2777" s="131" t="s">
        <v>11362</v>
      </c>
      <c r="C2777" s="130" t="s">
        <v>5799</v>
      </c>
      <c r="D2777" s="132">
        <v>23.48</v>
      </c>
    </row>
    <row r="2778" spans="1:4" ht="22.5">
      <c r="A2778" s="130" t="s">
        <v>25740</v>
      </c>
      <c r="B2778" s="131" t="s">
        <v>25741</v>
      </c>
      <c r="C2778" s="130" t="s">
        <v>5799</v>
      </c>
      <c r="D2778" s="132">
        <v>32.770000000000003</v>
      </c>
    </row>
    <row r="2779" spans="1:4">
      <c r="A2779" s="130" t="s">
        <v>11363</v>
      </c>
      <c r="B2779" s="131" t="s">
        <v>11364</v>
      </c>
      <c r="C2779" s="130" t="s">
        <v>5799</v>
      </c>
      <c r="D2779" s="132">
        <v>29.13</v>
      </c>
    </row>
    <row r="2780" spans="1:4">
      <c r="A2780" s="130" t="s">
        <v>11365</v>
      </c>
      <c r="B2780" s="131" t="s">
        <v>11366</v>
      </c>
      <c r="C2780" s="130" t="s">
        <v>5799</v>
      </c>
      <c r="D2780" s="132">
        <v>29.13</v>
      </c>
    </row>
    <row r="2781" spans="1:4">
      <c r="A2781" s="130" t="s">
        <v>11377</v>
      </c>
      <c r="B2781" s="131" t="s">
        <v>11378</v>
      </c>
      <c r="C2781" s="130" t="s">
        <v>5799</v>
      </c>
      <c r="D2781" s="132">
        <v>98.19</v>
      </c>
    </row>
    <row r="2782" spans="1:4">
      <c r="A2782" s="130" t="s">
        <v>11433</v>
      </c>
      <c r="B2782" s="131" t="s">
        <v>11434</v>
      </c>
      <c r="C2782" s="130" t="s">
        <v>5799</v>
      </c>
      <c r="D2782" s="132">
        <v>24.16</v>
      </c>
    </row>
    <row r="2783" spans="1:4">
      <c r="A2783" s="130" t="s">
        <v>11479</v>
      </c>
      <c r="B2783" s="131" t="s">
        <v>11480</v>
      </c>
      <c r="C2783" s="130" t="s">
        <v>5799</v>
      </c>
      <c r="D2783" s="132">
        <v>24.16</v>
      </c>
    </row>
    <row r="2784" spans="1:4">
      <c r="A2784" s="130" t="s">
        <v>12035</v>
      </c>
      <c r="B2784" s="131" t="s">
        <v>12036</v>
      </c>
      <c r="C2784" s="130" t="s">
        <v>5799</v>
      </c>
      <c r="D2784" s="132">
        <v>24.16</v>
      </c>
    </row>
    <row r="2785" spans="1:4">
      <c r="A2785" s="130" t="s">
        <v>12076</v>
      </c>
      <c r="B2785" s="131" t="s">
        <v>12077</v>
      </c>
      <c r="C2785" s="130" t="s">
        <v>5799</v>
      </c>
      <c r="D2785" s="132">
        <v>24.16</v>
      </c>
    </row>
    <row r="2786" spans="1:4">
      <c r="A2786" s="130" t="s">
        <v>24183</v>
      </c>
      <c r="B2786" s="131" t="s">
        <v>24184</v>
      </c>
      <c r="C2786" s="130" t="s">
        <v>5799</v>
      </c>
      <c r="D2786" s="132">
        <v>37.619999999999997</v>
      </c>
    </row>
    <row r="2787" spans="1:4" ht="22.5">
      <c r="A2787" s="130" t="s">
        <v>25742</v>
      </c>
      <c r="B2787" s="131" t="s">
        <v>25743</v>
      </c>
      <c r="C2787" s="130" t="s">
        <v>5799</v>
      </c>
      <c r="D2787" s="132">
        <v>42.38</v>
      </c>
    </row>
    <row r="2788" spans="1:4">
      <c r="A2788" s="130" t="s">
        <v>24185</v>
      </c>
      <c r="B2788" s="131" t="s">
        <v>24186</v>
      </c>
      <c r="C2788" s="130" t="s">
        <v>5799</v>
      </c>
      <c r="D2788" s="132">
        <v>37.619999999999997</v>
      </c>
    </row>
    <row r="2789" spans="1:4" ht="22.5">
      <c r="A2789" s="130" t="s">
        <v>25744</v>
      </c>
      <c r="B2789" s="131" t="s">
        <v>25745</v>
      </c>
      <c r="C2789" s="130" t="s">
        <v>5799</v>
      </c>
      <c r="D2789" s="132">
        <v>42.38</v>
      </c>
    </row>
    <row r="2790" spans="1:4">
      <c r="A2790" s="130" t="s">
        <v>24187</v>
      </c>
      <c r="B2790" s="131" t="s">
        <v>24188</v>
      </c>
      <c r="C2790" s="130" t="s">
        <v>5799</v>
      </c>
      <c r="D2790" s="132">
        <v>100.33</v>
      </c>
    </row>
    <row r="2791" spans="1:4" ht="22.5">
      <c r="A2791" s="130" t="s">
        <v>25746</v>
      </c>
      <c r="B2791" s="131" t="s">
        <v>25747</v>
      </c>
      <c r="C2791" s="130" t="s">
        <v>5799</v>
      </c>
      <c r="D2791" s="132">
        <v>113.48</v>
      </c>
    </row>
    <row r="2792" spans="1:4">
      <c r="A2792" s="130" t="s">
        <v>12360</v>
      </c>
      <c r="B2792" s="131" t="s">
        <v>12361</v>
      </c>
      <c r="C2792" s="130" t="s">
        <v>5799</v>
      </c>
      <c r="D2792" s="132">
        <v>20.86</v>
      </c>
    </row>
    <row r="2793" spans="1:4">
      <c r="A2793" s="130" t="s">
        <v>12362</v>
      </c>
      <c r="B2793" s="131" t="s">
        <v>12363</v>
      </c>
      <c r="C2793" s="130" t="s">
        <v>5799</v>
      </c>
      <c r="D2793" s="132">
        <v>24.16</v>
      </c>
    </row>
    <row r="2794" spans="1:4" ht="22.5">
      <c r="A2794" s="130" t="s">
        <v>25748</v>
      </c>
      <c r="B2794" s="131" t="s">
        <v>25749</v>
      </c>
      <c r="C2794" s="130" t="s">
        <v>5799</v>
      </c>
      <c r="D2794" s="132">
        <v>26.87</v>
      </c>
    </row>
    <row r="2795" spans="1:4">
      <c r="A2795" s="130" t="s">
        <v>12662</v>
      </c>
      <c r="B2795" s="131" t="s">
        <v>12663</v>
      </c>
      <c r="C2795" s="130" t="s">
        <v>5799</v>
      </c>
      <c r="D2795" s="132">
        <v>24.16</v>
      </c>
    </row>
    <row r="2796" spans="1:4">
      <c r="A2796" s="130" t="s">
        <v>13274</v>
      </c>
      <c r="B2796" s="131" t="s">
        <v>13275</v>
      </c>
      <c r="C2796" s="130" t="s">
        <v>5799</v>
      </c>
      <c r="D2796" s="132">
        <v>18.59</v>
      </c>
    </row>
    <row r="2797" spans="1:4" ht="22.5">
      <c r="A2797" s="130" t="s">
        <v>25750</v>
      </c>
      <c r="B2797" s="131" t="s">
        <v>25751</v>
      </c>
      <c r="C2797" s="130" t="s">
        <v>5799</v>
      </c>
      <c r="D2797" s="132">
        <v>31.75</v>
      </c>
    </row>
    <row r="2798" spans="1:4">
      <c r="A2798" s="130" t="s">
        <v>13307</v>
      </c>
      <c r="B2798" s="131" t="s">
        <v>13308</v>
      </c>
      <c r="C2798" s="130" t="s">
        <v>5799</v>
      </c>
      <c r="D2798" s="132">
        <v>23.42</v>
      </c>
    </row>
    <row r="2799" spans="1:4">
      <c r="A2799" s="130" t="s">
        <v>25752</v>
      </c>
      <c r="B2799" s="131" t="s">
        <v>25753</v>
      </c>
      <c r="C2799" s="130" t="s">
        <v>5799</v>
      </c>
      <c r="D2799" s="132">
        <v>28.47</v>
      </c>
    </row>
    <row r="2800" spans="1:4">
      <c r="A2800" s="130" t="s">
        <v>13338</v>
      </c>
      <c r="B2800" s="131" t="s">
        <v>24189</v>
      </c>
      <c r="C2800" s="130" t="s">
        <v>5799</v>
      </c>
      <c r="D2800" s="132">
        <v>24.86</v>
      </c>
    </row>
    <row r="2801" spans="1:4">
      <c r="A2801" s="130" t="s">
        <v>13349</v>
      </c>
      <c r="B2801" s="131" t="s">
        <v>13350</v>
      </c>
      <c r="C2801" s="130" t="s">
        <v>5799</v>
      </c>
      <c r="D2801" s="132">
        <v>29.13</v>
      </c>
    </row>
    <row r="2802" spans="1:4">
      <c r="A2802" s="130" t="s">
        <v>13407</v>
      </c>
      <c r="B2802" s="131" t="s">
        <v>13408</v>
      </c>
      <c r="C2802" s="130" t="s">
        <v>5799</v>
      </c>
      <c r="D2802" s="132">
        <v>24.16</v>
      </c>
    </row>
    <row r="2803" spans="1:4" ht="22.5">
      <c r="A2803" s="130" t="s">
        <v>25754</v>
      </c>
      <c r="B2803" s="131" t="s">
        <v>25755</v>
      </c>
      <c r="C2803" s="130" t="s">
        <v>5799</v>
      </c>
      <c r="D2803" s="132">
        <v>26.87</v>
      </c>
    </row>
    <row r="2804" spans="1:4">
      <c r="A2804" s="130" t="s">
        <v>19582</v>
      </c>
      <c r="B2804" s="131" t="s">
        <v>21897</v>
      </c>
      <c r="C2804" s="130" t="s">
        <v>5799</v>
      </c>
      <c r="D2804" s="132">
        <v>21.34</v>
      </c>
    </row>
    <row r="2805" spans="1:4">
      <c r="A2805" s="130" t="s">
        <v>13432</v>
      </c>
      <c r="B2805" s="131" t="s">
        <v>13433</v>
      </c>
      <c r="C2805" s="130" t="s">
        <v>5799</v>
      </c>
      <c r="D2805" s="132">
        <v>18.829999999999998</v>
      </c>
    </row>
    <row r="2806" spans="1:4">
      <c r="A2806" s="130" t="s">
        <v>13435</v>
      </c>
      <c r="B2806" s="131" t="s">
        <v>21898</v>
      </c>
      <c r="C2806" s="130" t="s">
        <v>5799</v>
      </c>
      <c r="D2806" s="132">
        <v>24.51</v>
      </c>
    </row>
    <row r="2807" spans="1:4">
      <c r="A2807" s="130" t="s">
        <v>24190</v>
      </c>
      <c r="B2807" s="131" t="s">
        <v>24191</v>
      </c>
      <c r="C2807" s="130" t="s">
        <v>5799</v>
      </c>
      <c r="D2807" s="132">
        <v>32.56</v>
      </c>
    </row>
    <row r="2808" spans="1:4">
      <c r="A2808" s="130" t="s">
        <v>13480</v>
      </c>
      <c r="B2808" s="131" t="s">
        <v>13481</v>
      </c>
      <c r="C2808" s="130" t="s">
        <v>5799</v>
      </c>
      <c r="D2808" s="132">
        <v>26.44</v>
      </c>
    </row>
    <row r="2809" spans="1:4">
      <c r="A2809" s="130" t="s">
        <v>13510</v>
      </c>
      <c r="B2809" s="131" t="s">
        <v>13511</v>
      </c>
      <c r="C2809" s="130" t="s">
        <v>5799</v>
      </c>
      <c r="D2809" s="132">
        <v>21.29</v>
      </c>
    </row>
    <row r="2810" spans="1:4">
      <c r="A2810" s="130" t="s">
        <v>13512</v>
      </c>
      <c r="B2810" s="131" t="s">
        <v>13513</v>
      </c>
      <c r="C2810" s="130" t="s">
        <v>5799</v>
      </c>
      <c r="D2810" s="132">
        <v>28.81</v>
      </c>
    </row>
    <row r="2811" spans="1:4">
      <c r="A2811" s="130" t="s">
        <v>13514</v>
      </c>
      <c r="B2811" s="131" t="s">
        <v>13515</v>
      </c>
      <c r="C2811" s="130" t="s">
        <v>5799</v>
      </c>
      <c r="D2811" s="132">
        <v>21.29</v>
      </c>
    </row>
    <row r="2812" spans="1:4">
      <c r="A2812" s="130" t="s">
        <v>13516</v>
      </c>
      <c r="B2812" s="131" t="s">
        <v>13517</v>
      </c>
      <c r="C2812" s="130" t="s">
        <v>5799</v>
      </c>
      <c r="D2812" s="132">
        <v>21.29</v>
      </c>
    </row>
    <row r="2813" spans="1:4">
      <c r="A2813" s="130" t="s">
        <v>13509</v>
      </c>
      <c r="B2813" s="131" t="s">
        <v>21907</v>
      </c>
      <c r="C2813" s="130" t="s">
        <v>5799</v>
      </c>
      <c r="D2813" s="132">
        <v>21.29</v>
      </c>
    </row>
    <row r="2814" spans="1:4">
      <c r="A2814" s="130" t="s">
        <v>13518</v>
      </c>
      <c r="B2814" s="131" t="s">
        <v>13519</v>
      </c>
      <c r="C2814" s="130" t="s">
        <v>5799</v>
      </c>
      <c r="D2814" s="132">
        <v>28.81</v>
      </c>
    </row>
    <row r="2815" spans="1:4">
      <c r="A2815" s="130" t="s">
        <v>13520</v>
      </c>
      <c r="B2815" s="131" t="s">
        <v>13521</v>
      </c>
      <c r="C2815" s="130" t="s">
        <v>5799</v>
      </c>
      <c r="D2815" s="132">
        <v>28.81</v>
      </c>
    </row>
    <row r="2816" spans="1:4">
      <c r="A2816" s="130" t="s">
        <v>13522</v>
      </c>
      <c r="B2816" s="131" t="s">
        <v>13523</v>
      </c>
      <c r="C2816" s="130" t="s">
        <v>5799</v>
      </c>
      <c r="D2816" s="132">
        <v>28.81</v>
      </c>
    </row>
    <row r="2817" spans="1:4">
      <c r="A2817" s="130" t="s">
        <v>13524</v>
      </c>
      <c r="B2817" s="131" t="s">
        <v>13525</v>
      </c>
      <c r="C2817" s="130" t="s">
        <v>5799</v>
      </c>
      <c r="D2817" s="132">
        <v>21.29</v>
      </c>
    </row>
    <row r="2818" spans="1:4">
      <c r="A2818" s="130" t="s">
        <v>13526</v>
      </c>
      <c r="B2818" s="131" t="s">
        <v>13527</v>
      </c>
      <c r="C2818" s="130" t="s">
        <v>5799</v>
      </c>
      <c r="D2818" s="132">
        <v>21.29</v>
      </c>
    </row>
    <row r="2819" spans="1:4">
      <c r="A2819" s="130" t="s">
        <v>13528</v>
      </c>
      <c r="B2819" s="131" t="s">
        <v>13529</v>
      </c>
      <c r="C2819" s="130" t="s">
        <v>5799</v>
      </c>
      <c r="D2819" s="132">
        <v>23.42</v>
      </c>
    </row>
    <row r="2820" spans="1:4">
      <c r="A2820" s="130" t="s">
        <v>13530</v>
      </c>
      <c r="B2820" s="131" t="s">
        <v>13531</v>
      </c>
      <c r="C2820" s="130" t="s">
        <v>5799</v>
      </c>
      <c r="D2820" s="132">
        <v>28.81</v>
      </c>
    </row>
    <row r="2821" spans="1:4">
      <c r="A2821" s="130" t="s">
        <v>13532</v>
      </c>
      <c r="B2821" s="131" t="s">
        <v>21908</v>
      </c>
      <c r="C2821" s="130" t="s">
        <v>5799</v>
      </c>
      <c r="D2821" s="132">
        <v>21.29</v>
      </c>
    </row>
    <row r="2822" spans="1:4">
      <c r="A2822" s="130" t="s">
        <v>21909</v>
      </c>
      <c r="B2822" s="131" t="s">
        <v>21910</v>
      </c>
      <c r="C2822" s="130" t="s">
        <v>5799</v>
      </c>
      <c r="D2822" s="132">
        <v>31.52</v>
      </c>
    </row>
    <row r="2823" spans="1:4">
      <c r="A2823" s="130" t="s">
        <v>13533</v>
      </c>
      <c r="B2823" s="131" t="s">
        <v>13534</v>
      </c>
      <c r="C2823" s="130" t="s">
        <v>5799</v>
      </c>
      <c r="D2823" s="132">
        <v>21.29</v>
      </c>
    </row>
    <row r="2824" spans="1:4">
      <c r="A2824" s="130" t="s">
        <v>13560</v>
      </c>
      <c r="B2824" s="131" t="s">
        <v>21911</v>
      </c>
      <c r="C2824" s="130" t="s">
        <v>5799</v>
      </c>
      <c r="D2824" s="132">
        <v>21.29</v>
      </c>
    </row>
    <row r="2825" spans="1:4">
      <c r="A2825" s="130" t="s">
        <v>13535</v>
      </c>
      <c r="B2825" s="131" t="s">
        <v>13536</v>
      </c>
      <c r="C2825" s="130" t="s">
        <v>5799</v>
      </c>
      <c r="D2825" s="132">
        <v>21.29</v>
      </c>
    </row>
    <row r="2826" spans="1:4">
      <c r="A2826" s="130" t="s">
        <v>13537</v>
      </c>
      <c r="B2826" s="131" t="s">
        <v>13538</v>
      </c>
      <c r="C2826" s="130" t="s">
        <v>5799</v>
      </c>
      <c r="D2826" s="132">
        <v>21.29</v>
      </c>
    </row>
    <row r="2827" spans="1:4">
      <c r="A2827" s="130" t="s">
        <v>13539</v>
      </c>
      <c r="B2827" s="131" t="s">
        <v>13540</v>
      </c>
      <c r="C2827" s="130" t="s">
        <v>5799</v>
      </c>
      <c r="D2827" s="132">
        <v>32.799999999999997</v>
      </c>
    </row>
    <row r="2828" spans="1:4">
      <c r="A2828" s="130" t="s">
        <v>13541</v>
      </c>
      <c r="B2828" s="131" t="s">
        <v>13542</v>
      </c>
      <c r="C2828" s="130" t="s">
        <v>5799</v>
      </c>
      <c r="D2828" s="132">
        <v>32.799999999999997</v>
      </c>
    </row>
    <row r="2829" spans="1:4">
      <c r="A2829" s="130" t="s">
        <v>24192</v>
      </c>
      <c r="B2829" s="131" t="s">
        <v>24193</v>
      </c>
      <c r="C2829" s="130" t="s">
        <v>5799</v>
      </c>
      <c r="D2829" s="132">
        <v>30.41</v>
      </c>
    </row>
    <row r="2830" spans="1:4">
      <c r="A2830" s="130" t="s">
        <v>13543</v>
      </c>
      <c r="B2830" s="131" t="s">
        <v>13544</v>
      </c>
      <c r="C2830" s="130" t="s">
        <v>5799</v>
      </c>
      <c r="D2830" s="132">
        <v>21.29</v>
      </c>
    </row>
    <row r="2831" spans="1:4">
      <c r="A2831" s="130" t="s">
        <v>13545</v>
      </c>
      <c r="B2831" s="131" t="s">
        <v>21912</v>
      </c>
      <c r="C2831" s="130" t="s">
        <v>5799</v>
      </c>
      <c r="D2831" s="132">
        <v>32.799999999999997</v>
      </c>
    </row>
    <row r="2832" spans="1:4">
      <c r="A2832" s="130" t="s">
        <v>13546</v>
      </c>
      <c r="B2832" s="131" t="s">
        <v>13547</v>
      </c>
      <c r="C2832" s="130" t="s">
        <v>5799</v>
      </c>
      <c r="D2832" s="132">
        <v>28.81</v>
      </c>
    </row>
    <row r="2833" spans="1:4">
      <c r="A2833" s="130" t="s">
        <v>13548</v>
      </c>
      <c r="B2833" s="131" t="s">
        <v>13549</v>
      </c>
      <c r="C2833" s="130" t="s">
        <v>5799</v>
      </c>
      <c r="D2833" s="132">
        <v>28.81</v>
      </c>
    </row>
    <row r="2834" spans="1:4">
      <c r="A2834" s="130" t="s">
        <v>13550</v>
      </c>
      <c r="B2834" s="131" t="s">
        <v>13551</v>
      </c>
      <c r="C2834" s="130" t="s">
        <v>5799</v>
      </c>
      <c r="D2834" s="132">
        <v>21.29</v>
      </c>
    </row>
    <row r="2835" spans="1:4">
      <c r="A2835" s="130" t="s">
        <v>13552</v>
      </c>
      <c r="B2835" s="131" t="s">
        <v>13553</v>
      </c>
      <c r="C2835" s="130" t="s">
        <v>5799</v>
      </c>
      <c r="D2835" s="132">
        <v>28.81</v>
      </c>
    </row>
    <row r="2836" spans="1:4">
      <c r="A2836" s="130" t="s">
        <v>13554</v>
      </c>
      <c r="B2836" s="131" t="s">
        <v>13555</v>
      </c>
      <c r="C2836" s="130" t="s">
        <v>5799</v>
      </c>
      <c r="D2836" s="132">
        <v>28.81</v>
      </c>
    </row>
    <row r="2837" spans="1:4">
      <c r="A2837" s="130" t="s">
        <v>13556</v>
      </c>
      <c r="B2837" s="131" t="s">
        <v>13557</v>
      </c>
      <c r="C2837" s="130" t="s">
        <v>5799</v>
      </c>
      <c r="D2837" s="132">
        <v>21.29</v>
      </c>
    </row>
    <row r="2838" spans="1:4">
      <c r="A2838" s="130" t="s">
        <v>13558</v>
      </c>
      <c r="B2838" s="131" t="s">
        <v>13559</v>
      </c>
      <c r="C2838" s="130" t="s">
        <v>5799</v>
      </c>
      <c r="D2838" s="132">
        <v>28.81</v>
      </c>
    </row>
    <row r="2839" spans="1:4">
      <c r="A2839" s="130" t="s">
        <v>13795</v>
      </c>
      <c r="B2839" s="131" t="s">
        <v>13796</v>
      </c>
      <c r="C2839" s="130" t="s">
        <v>5799</v>
      </c>
      <c r="D2839" s="132">
        <v>24.16</v>
      </c>
    </row>
    <row r="2840" spans="1:4">
      <c r="A2840" s="130" t="s">
        <v>13959</v>
      </c>
      <c r="B2840" s="131" t="s">
        <v>7480</v>
      </c>
      <c r="C2840" s="130" t="s">
        <v>5799</v>
      </c>
      <c r="D2840" s="132">
        <v>24.16</v>
      </c>
    </row>
    <row r="2841" spans="1:4" ht="22.5">
      <c r="A2841" s="130" t="s">
        <v>25756</v>
      </c>
      <c r="B2841" s="131" t="s">
        <v>25757</v>
      </c>
      <c r="C2841" s="130" t="s">
        <v>5799</v>
      </c>
      <c r="D2841" s="132">
        <v>26.87</v>
      </c>
    </row>
    <row r="2842" spans="1:4">
      <c r="A2842" s="130" t="s">
        <v>14065</v>
      </c>
      <c r="B2842" s="131" t="s">
        <v>14066</v>
      </c>
      <c r="C2842" s="130" t="s">
        <v>5799</v>
      </c>
      <c r="D2842" s="132">
        <v>24.16</v>
      </c>
    </row>
    <row r="2843" spans="1:4" ht="22.5">
      <c r="A2843" s="130" t="s">
        <v>25758</v>
      </c>
      <c r="B2843" s="131" t="s">
        <v>25759</v>
      </c>
      <c r="C2843" s="130" t="s">
        <v>5799</v>
      </c>
      <c r="D2843" s="132">
        <v>27.71</v>
      </c>
    </row>
    <row r="2844" spans="1:4">
      <c r="A2844" s="130" t="s">
        <v>14243</v>
      </c>
      <c r="B2844" s="131" t="s">
        <v>14244</v>
      </c>
      <c r="C2844" s="130" t="s">
        <v>5799</v>
      </c>
      <c r="D2844" s="132">
        <v>24.16</v>
      </c>
    </row>
    <row r="2845" spans="1:4">
      <c r="A2845" s="130" t="s">
        <v>14507</v>
      </c>
      <c r="B2845" s="131" t="s">
        <v>14508</v>
      </c>
      <c r="C2845" s="130" t="s">
        <v>5799</v>
      </c>
      <c r="D2845" s="132">
        <v>24.16</v>
      </c>
    </row>
    <row r="2846" spans="1:4">
      <c r="A2846" s="130" t="s">
        <v>14509</v>
      </c>
      <c r="B2846" s="131" t="s">
        <v>14510</v>
      </c>
      <c r="C2846" s="130" t="s">
        <v>5799</v>
      </c>
      <c r="D2846" s="132">
        <v>19.100000000000001</v>
      </c>
    </row>
    <row r="2847" spans="1:4">
      <c r="A2847" s="130" t="s">
        <v>15725</v>
      </c>
      <c r="B2847" s="131" t="s">
        <v>15726</v>
      </c>
      <c r="C2847" s="130" t="s">
        <v>5799</v>
      </c>
      <c r="D2847" s="132">
        <v>24.16</v>
      </c>
    </row>
    <row r="2848" spans="1:4">
      <c r="A2848" s="130" t="s">
        <v>15727</v>
      </c>
      <c r="B2848" s="131" t="s">
        <v>7481</v>
      </c>
      <c r="C2848" s="130" t="s">
        <v>5799</v>
      </c>
      <c r="D2848" s="132">
        <v>18.46</v>
      </c>
    </row>
    <row r="2849" spans="1:4" ht="22.5">
      <c r="A2849" s="130" t="s">
        <v>25760</v>
      </c>
      <c r="B2849" s="131" t="s">
        <v>25761</v>
      </c>
      <c r="C2849" s="130" t="s">
        <v>5799</v>
      </c>
      <c r="D2849" s="132">
        <v>20.27</v>
      </c>
    </row>
    <row r="2850" spans="1:4">
      <c r="A2850" s="130" t="s">
        <v>15763</v>
      </c>
      <c r="B2850" s="131" t="s">
        <v>15764</v>
      </c>
      <c r="C2850" s="130" t="s">
        <v>5799</v>
      </c>
      <c r="D2850" s="132">
        <v>24.16</v>
      </c>
    </row>
    <row r="2851" spans="1:4">
      <c r="A2851" s="130" t="s">
        <v>15798</v>
      </c>
      <c r="B2851" s="131" t="s">
        <v>15799</v>
      </c>
      <c r="C2851" s="130" t="s">
        <v>5799</v>
      </c>
      <c r="D2851" s="132">
        <v>25</v>
      </c>
    </row>
    <row r="2852" spans="1:4">
      <c r="A2852" s="130" t="s">
        <v>24194</v>
      </c>
      <c r="B2852" s="131" t="s">
        <v>24195</v>
      </c>
      <c r="C2852" s="130" t="s">
        <v>5799</v>
      </c>
      <c r="D2852" s="132">
        <v>24.99</v>
      </c>
    </row>
    <row r="2853" spans="1:4">
      <c r="A2853" s="130" t="s">
        <v>24196</v>
      </c>
      <c r="B2853" s="131" t="s">
        <v>24197</v>
      </c>
      <c r="C2853" s="130" t="s">
        <v>5799</v>
      </c>
      <c r="D2853" s="132">
        <v>27.71</v>
      </c>
    </row>
    <row r="2854" spans="1:4">
      <c r="A2854" s="130" t="s">
        <v>15800</v>
      </c>
      <c r="B2854" s="131" t="s">
        <v>15801</v>
      </c>
      <c r="C2854" s="130" t="s">
        <v>5799</v>
      </c>
      <c r="D2854" s="132">
        <v>28.56</v>
      </c>
    </row>
    <row r="2855" spans="1:4" ht="22.5">
      <c r="A2855" s="130" t="s">
        <v>25762</v>
      </c>
      <c r="B2855" s="131" t="s">
        <v>25763</v>
      </c>
      <c r="C2855" s="130" t="s">
        <v>5799</v>
      </c>
      <c r="D2855" s="132">
        <v>31.85</v>
      </c>
    </row>
    <row r="2856" spans="1:4">
      <c r="A2856" s="130" t="s">
        <v>15857</v>
      </c>
      <c r="B2856" s="131" t="s">
        <v>15858</v>
      </c>
      <c r="C2856" s="130" t="s">
        <v>5799</v>
      </c>
      <c r="D2856" s="132">
        <v>24.16</v>
      </c>
    </row>
    <row r="2857" spans="1:4">
      <c r="A2857" s="130" t="s">
        <v>24198</v>
      </c>
      <c r="B2857" s="131" t="s">
        <v>24199</v>
      </c>
      <c r="C2857" s="130" t="s">
        <v>5799</v>
      </c>
      <c r="D2857" s="132">
        <v>29.64</v>
      </c>
    </row>
    <row r="2858" spans="1:4">
      <c r="A2858" s="130" t="s">
        <v>24200</v>
      </c>
      <c r="B2858" s="131" t="s">
        <v>24201</v>
      </c>
      <c r="C2858" s="130" t="s">
        <v>5799</v>
      </c>
      <c r="D2858" s="132">
        <v>34.340000000000003</v>
      </c>
    </row>
    <row r="2859" spans="1:4">
      <c r="A2859" s="130" t="s">
        <v>16081</v>
      </c>
      <c r="B2859" s="131" t="s">
        <v>16082</v>
      </c>
      <c r="C2859" s="130" t="s">
        <v>5799</v>
      </c>
      <c r="D2859" s="132">
        <v>24.16</v>
      </c>
    </row>
    <row r="2860" spans="1:4">
      <c r="A2860" s="130" t="s">
        <v>25764</v>
      </c>
      <c r="B2860" s="131" t="s">
        <v>25765</v>
      </c>
      <c r="C2860" s="130" t="s">
        <v>5799</v>
      </c>
      <c r="D2860" s="132">
        <v>31.9</v>
      </c>
    </row>
    <row r="2861" spans="1:4" ht="22.5">
      <c r="A2861" s="130" t="s">
        <v>25766</v>
      </c>
      <c r="B2861" s="131" t="s">
        <v>25767</v>
      </c>
      <c r="C2861" s="130" t="s">
        <v>5799</v>
      </c>
      <c r="D2861" s="132">
        <v>36.19</v>
      </c>
    </row>
    <row r="2862" spans="1:4">
      <c r="A2862" s="130" t="s">
        <v>16947</v>
      </c>
      <c r="B2862" s="131" t="s">
        <v>16948</v>
      </c>
      <c r="C2862" s="130" t="s">
        <v>5799</v>
      </c>
      <c r="D2862" s="132">
        <v>28.49</v>
      </c>
    </row>
    <row r="2863" spans="1:4">
      <c r="A2863" s="130" t="s">
        <v>16949</v>
      </c>
      <c r="B2863" s="131" t="s">
        <v>16950</v>
      </c>
      <c r="C2863" s="130" t="s">
        <v>5799</v>
      </c>
      <c r="D2863" s="132">
        <v>26.37</v>
      </c>
    </row>
    <row r="2864" spans="1:4">
      <c r="A2864" s="130" t="s">
        <v>16951</v>
      </c>
      <c r="B2864" s="131" t="s">
        <v>22355</v>
      </c>
      <c r="C2864" s="130" t="s">
        <v>5799</v>
      </c>
      <c r="D2864" s="132">
        <v>36.979999999999997</v>
      </c>
    </row>
    <row r="2865" spans="1:4">
      <c r="A2865" s="130" t="s">
        <v>16952</v>
      </c>
      <c r="B2865" s="131" t="s">
        <v>16953</v>
      </c>
      <c r="C2865" s="130" t="s">
        <v>5799</v>
      </c>
      <c r="D2865" s="132">
        <v>29.27</v>
      </c>
    </row>
    <row r="2866" spans="1:4">
      <c r="A2866" s="130" t="s">
        <v>17044</v>
      </c>
      <c r="B2866" s="131" t="s">
        <v>17045</v>
      </c>
      <c r="C2866" s="130" t="s">
        <v>5799</v>
      </c>
      <c r="D2866" s="132">
        <v>24.16</v>
      </c>
    </row>
    <row r="2867" spans="1:4">
      <c r="A2867" s="130" t="s">
        <v>17259</v>
      </c>
      <c r="B2867" s="131" t="s">
        <v>17260</v>
      </c>
      <c r="C2867" s="130" t="s">
        <v>5799</v>
      </c>
      <c r="D2867" s="132">
        <v>31.52</v>
      </c>
    </row>
    <row r="2868" spans="1:4">
      <c r="A2868" s="130" t="s">
        <v>17311</v>
      </c>
      <c r="B2868" s="131" t="s">
        <v>17312</v>
      </c>
      <c r="C2868" s="130" t="s">
        <v>5799</v>
      </c>
      <c r="D2868" s="132">
        <v>24.16</v>
      </c>
    </row>
    <row r="2869" spans="1:4" ht="22.5">
      <c r="A2869" s="130" t="s">
        <v>17313</v>
      </c>
      <c r="B2869" s="131" t="s">
        <v>17314</v>
      </c>
      <c r="C2869" s="130" t="s">
        <v>7202</v>
      </c>
      <c r="D2869" s="132">
        <v>17.78</v>
      </c>
    </row>
    <row r="2870" spans="1:4">
      <c r="A2870" s="130" t="s">
        <v>17315</v>
      </c>
      <c r="B2870" s="131" t="s">
        <v>17316</v>
      </c>
      <c r="C2870" s="130" t="s">
        <v>7202</v>
      </c>
      <c r="D2870" s="132">
        <v>28.68</v>
      </c>
    </row>
    <row r="2871" spans="1:4" ht="22.5">
      <c r="A2871" s="130" t="s">
        <v>25768</v>
      </c>
      <c r="B2871" s="131" t="s">
        <v>25769</v>
      </c>
      <c r="C2871" s="130" t="s">
        <v>5799</v>
      </c>
      <c r="D2871" s="132">
        <v>34.24</v>
      </c>
    </row>
    <row r="2872" spans="1:4">
      <c r="A2872" s="130" t="s">
        <v>19406</v>
      </c>
      <c r="B2872" s="131" t="s">
        <v>19407</v>
      </c>
      <c r="C2872" s="130" t="s">
        <v>5799</v>
      </c>
      <c r="D2872" s="132">
        <v>18.510000000000002</v>
      </c>
    </row>
    <row r="2873" spans="1:4" ht="20.100000000000001" customHeight="1">
      <c r="A2873" s="425" t="s">
        <v>25770</v>
      </c>
      <c r="B2873" s="425"/>
      <c r="C2873" s="425"/>
      <c r="D2873" s="425"/>
    </row>
    <row r="2874" spans="1:4" ht="15" customHeight="1">
      <c r="A2874" s="127" t="s">
        <v>7928</v>
      </c>
      <c r="B2874" s="128" t="s">
        <v>7473</v>
      </c>
      <c r="C2874" s="127" t="s">
        <v>7474</v>
      </c>
      <c r="D2874" s="129" t="s">
        <v>23761</v>
      </c>
    </row>
    <row r="2875" spans="1:4" ht="22.5">
      <c r="A2875" s="130" t="s">
        <v>8308</v>
      </c>
      <c r="B2875" s="131" t="s">
        <v>8309</v>
      </c>
      <c r="C2875" s="130" t="s">
        <v>7199</v>
      </c>
      <c r="D2875" s="132">
        <v>252623.08</v>
      </c>
    </row>
    <row r="2876" spans="1:4" ht="22.5">
      <c r="A2876" s="130" t="s">
        <v>8310</v>
      </c>
      <c r="B2876" s="131" t="s">
        <v>8311</v>
      </c>
      <c r="C2876" s="130" t="s">
        <v>7199</v>
      </c>
      <c r="D2876" s="132">
        <v>276710.21999999997</v>
      </c>
    </row>
    <row r="2877" spans="1:4" ht="22.5">
      <c r="A2877" s="130" t="s">
        <v>8312</v>
      </c>
      <c r="B2877" s="131" t="s">
        <v>8313</v>
      </c>
      <c r="C2877" s="130" t="s">
        <v>7199</v>
      </c>
      <c r="D2877" s="132">
        <v>303205.82</v>
      </c>
    </row>
    <row r="2878" spans="1:4" ht="22.5">
      <c r="A2878" s="130" t="s">
        <v>8314</v>
      </c>
      <c r="B2878" s="131" t="s">
        <v>8315</v>
      </c>
      <c r="C2878" s="130" t="s">
        <v>7199</v>
      </c>
      <c r="D2878" s="132">
        <v>263523.05</v>
      </c>
    </row>
    <row r="2879" spans="1:4">
      <c r="A2879" s="130" t="s">
        <v>25771</v>
      </c>
      <c r="B2879" s="131" t="s">
        <v>25772</v>
      </c>
      <c r="C2879" s="130" t="s">
        <v>7199</v>
      </c>
      <c r="D2879" s="132">
        <v>419.79</v>
      </c>
    </row>
    <row r="2880" spans="1:4" ht="22.5">
      <c r="A2880" s="130" t="s">
        <v>25773</v>
      </c>
      <c r="B2880" s="131" t="s">
        <v>25774</v>
      </c>
      <c r="C2880" s="130" t="s">
        <v>7199</v>
      </c>
      <c r="D2880" s="132">
        <v>1297.54</v>
      </c>
    </row>
    <row r="2881" spans="1:4">
      <c r="A2881" s="130" t="s">
        <v>11226</v>
      </c>
      <c r="B2881" s="131" t="s">
        <v>24202</v>
      </c>
      <c r="C2881" s="130" t="s">
        <v>7199</v>
      </c>
      <c r="D2881" s="132">
        <v>272.2</v>
      </c>
    </row>
    <row r="2882" spans="1:4">
      <c r="A2882" s="130" t="s">
        <v>11227</v>
      </c>
      <c r="B2882" s="131" t="s">
        <v>24203</v>
      </c>
      <c r="C2882" s="130" t="s">
        <v>7199</v>
      </c>
      <c r="D2882" s="132">
        <v>458.13</v>
      </c>
    </row>
    <row r="2883" spans="1:4">
      <c r="A2883" s="130" t="s">
        <v>11228</v>
      </c>
      <c r="B2883" s="131" t="s">
        <v>24204</v>
      </c>
      <c r="C2883" s="130" t="s">
        <v>7199</v>
      </c>
      <c r="D2883" s="132">
        <v>290.27999999999997</v>
      </c>
    </row>
    <row r="2884" spans="1:4">
      <c r="A2884" s="130" t="s">
        <v>25775</v>
      </c>
      <c r="B2884" s="131" t="s">
        <v>25776</v>
      </c>
      <c r="C2884" s="130" t="s">
        <v>4725</v>
      </c>
      <c r="D2884" s="132">
        <v>4152.5200000000004</v>
      </c>
    </row>
    <row r="2885" spans="1:4" ht="22.5">
      <c r="A2885" s="130" t="s">
        <v>11773</v>
      </c>
      <c r="B2885" s="131" t="s">
        <v>11774</v>
      </c>
      <c r="C2885" s="130" t="s">
        <v>11775</v>
      </c>
      <c r="D2885" s="132">
        <v>128.97</v>
      </c>
    </row>
    <row r="2886" spans="1:4">
      <c r="A2886" s="130" t="s">
        <v>11800</v>
      </c>
      <c r="B2886" s="131" t="s">
        <v>11801</v>
      </c>
      <c r="C2886" s="130" t="s">
        <v>6229</v>
      </c>
      <c r="D2886" s="132">
        <v>176.14</v>
      </c>
    </row>
    <row r="2887" spans="1:4" ht="22.5">
      <c r="A2887" s="130" t="s">
        <v>11802</v>
      </c>
      <c r="B2887" s="131" t="s">
        <v>11803</v>
      </c>
      <c r="C2887" s="130" t="s">
        <v>6229</v>
      </c>
      <c r="D2887" s="132">
        <v>189.14</v>
      </c>
    </row>
    <row r="2888" spans="1:4">
      <c r="A2888" s="130" t="s">
        <v>11804</v>
      </c>
      <c r="B2888" s="131" t="s">
        <v>11805</v>
      </c>
      <c r="C2888" s="130" t="s">
        <v>7199</v>
      </c>
      <c r="D2888" s="132">
        <v>6.53</v>
      </c>
    </row>
    <row r="2889" spans="1:4" ht="22.5">
      <c r="A2889" s="130" t="s">
        <v>25777</v>
      </c>
      <c r="B2889" s="131" t="s">
        <v>25778</v>
      </c>
      <c r="C2889" s="130" t="s">
        <v>6229</v>
      </c>
      <c r="D2889" s="132">
        <v>176.14</v>
      </c>
    </row>
    <row r="2890" spans="1:4" ht="22.5">
      <c r="A2890" s="130" t="s">
        <v>25779</v>
      </c>
      <c r="B2890" s="131" t="s">
        <v>25780</v>
      </c>
      <c r="C2890" s="130" t="s">
        <v>7199</v>
      </c>
      <c r="D2890" s="132">
        <v>434.04</v>
      </c>
    </row>
    <row r="2891" spans="1:4">
      <c r="A2891" s="130" t="s">
        <v>12039</v>
      </c>
      <c r="B2891" s="131" t="s">
        <v>12040</v>
      </c>
      <c r="C2891" s="130" t="s">
        <v>410</v>
      </c>
      <c r="D2891" s="132">
        <v>24.66</v>
      </c>
    </row>
    <row r="2892" spans="1:4">
      <c r="A2892" s="130" t="s">
        <v>13697</v>
      </c>
      <c r="B2892" s="131" t="s">
        <v>13698</v>
      </c>
      <c r="C2892" s="130" t="s">
        <v>7199</v>
      </c>
      <c r="D2892" s="132">
        <v>21.11</v>
      </c>
    </row>
    <row r="2893" spans="1:4">
      <c r="A2893" s="130" t="s">
        <v>14136</v>
      </c>
      <c r="B2893" s="131" t="s">
        <v>24205</v>
      </c>
      <c r="C2893" s="130" t="s">
        <v>7199</v>
      </c>
      <c r="D2893" s="132">
        <v>58.42</v>
      </c>
    </row>
    <row r="2894" spans="1:4">
      <c r="A2894" s="130" t="s">
        <v>24206</v>
      </c>
      <c r="B2894" s="131" t="s">
        <v>24207</v>
      </c>
      <c r="C2894" s="130" t="s">
        <v>2276</v>
      </c>
      <c r="D2894" s="132">
        <v>496.85</v>
      </c>
    </row>
    <row r="2895" spans="1:4" ht="22.5">
      <c r="A2895" s="130" t="s">
        <v>17390</v>
      </c>
      <c r="B2895" s="131" t="s">
        <v>24208</v>
      </c>
      <c r="C2895" s="130" t="s">
        <v>6842</v>
      </c>
      <c r="D2895" s="132">
        <v>5491.5</v>
      </c>
    </row>
    <row r="2896" spans="1:4" ht="20.100000000000001" customHeight="1">
      <c r="A2896" s="425" t="s">
        <v>25781</v>
      </c>
      <c r="B2896" s="425"/>
      <c r="C2896" s="425"/>
      <c r="D2896" s="425"/>
    </row>
    <row r="2897" spans="1:4" ht="15" customHeight="1">
      <c r="A2897" s="127" t="s">
        <v>7928</v>
      </c>
      <c r="B2897" s="128" t="s">
        <v>7473</v>
      </c>
      <c r="C2897" s="127" t="s">
        <v>7474</v>
      </c>
      <c r="D2897" s="129" t="s">
        <v>23761</v>
      </c>
    </row>
    <row r="2898" spans="1:4">
      <c r="A2898" s="130" t="s">
        <v>24209</v>
      </c>
      <c r="B2898" s="131" t="s">
        <v>24210</v>
      </c>
      <c r="C2898" s="130" t="s">
        <v>6229</v>
      </c>
      <c r="D2898" s="132">
        <v>3.2</v>
      </c>
    </row>
    <row r="2899" spans="1:4">
      <c r="A2899" s="130" t="s">
        <v>24211</v>
      </c>
      <c r="B2899" s="131" t="s">
        <v>24212</v>
      </c>
      <c r="C2899" s="130" t="s">
        <v>7199</v>
      </c>
      <c r="D2899" s="132">
        <v>0.09</v>
      </c>
    </row>
    <row r="2900" spans="1:4">
      <c r="A2900" s="130" t="s">
        <v>24213</v>
      </c>
      <c r="B2900" s="131" t="s">
        <v>24214</v>
      </c>
      <c r="C2900" s="130" t="s">
        <v>7199</v>
      </c>
      <c r="D2900" s="132">
        <v>0.17</v>
      </c>
    </row>
    <row r="2901" spans="1:4">
      <c r="A2901" s="130" t="s">
        <v>24215</v>
      </c>
      <c r="B2901" s="131" t="s">
        <v>24216</v>
      </c>
      <c r="C2901" s="130" t="s">
        <v>7199</v>
      </c>
      <c r="D2901" s="132">
        <v>3.7</v>
      </c>
    </row>
    <row r="2902" spans="1:4">
      <c r="A2902" s="130" t="s">
        <v>24217</v>
      </c>
      <c r="B2902" s="131" t="s">
        <v>24218</v>
      </c>
      <c r="C2902" s="130" t="s">
        <v>7199</v>
      </c>
      <c r="D2902" s="132">
        <v>3.32</v>
      </c>
    </row>
    <row r="2903" spans="1:4">
      <c r="A2903" s="130" t="s">
        <v>7935</v>
      </c>
      <c r="B2903" s="131" t="s">
        <v>7936</v>
      </c>
      <c r="C2903" s="130" t="s">
        <v>7199</v>
      </c>
      <c r="D2903" s="132">
        <v>8.25</v>
      </c>
    </row>
    <row r="2904" spans="1:4">
      <c r="A2904" s="130" t="s">
        <v>24219</v>
      </c>
      <c r="B2904" s="131" t="s">
        <v>24220</v>
      </c>
      <c r="C2904" s="130" t="s">
        <v>7199</v>
      </c>
      <c r="D2904" s="132">
        <v>0.65</v>
      </c>
    </row>
    <row r="2905" spans="1:4">
      <c r="A2905" s="130" t="s">
        <v>24221</v>
      </c>
      <c r="B2905" s="131" t="s">
        <v>24222</v>
      </c>
      <c r="C2905" s="130" t="s">
        <v>7199</v>
      </c>
      <c r="D2905" s="132">
        <v>3.62</v>
      </c>
    </row>
    <row r="2906" spans="1:4">
      <c r="A2906" s="130" t="s">
        <v>7961</v>
      </c>
      <c r="B2906" s="131" t="s">
        <v>7962</v>
      </c>
      <c r="C2906" s="130" t="s">
        <v>7199</v>
      </c>
      <c r="D2906" s="132">
        <v>2.57</v>
      </c>
    </row>
    <row r="2907" spans="1:4">
      <c r="A2907" s="130" t="s">
        <v>7963</v>
      </c>
      <c r="B2907" s="131" t="s">
        <v>7964</v>
      </c>
      <c r="C2907" s="130" t="s">
        <v>7199</v>
      </c>
      <c r="D2907" s="132">
        <v>2.66</v>
      </c>
    </row>
    <row r="2908" spans="1:4">
      <c r="A2908" s="130" t="s">
        <v>7965</v>
      </c>
      <c r="B2908" s="131" t="s">
        <v>7966</v>
      </c>
      <c r="C2908" s="130" t="s">
        <v>7199</v>
      </c>
      <c r="D2908" s="132">
        <v>4.42</v>
      </c>
    </row>
    <row r="2909" spans="1:4">
      <c r="A2909" s="130" t="s">
        <v>24223</v>
      </c>
      <c r="B2909" s="131" t="s">
        <v>24224</v>
      </c>
      <c r="C2909" s="130" t="s">
        <v>7199</v>
      </c>
      <c r="D2909" s="132">
        <v>315.35000000000002</v>
      </c>
    </row>
    <row r="2910" spans="1:4" ht="22.5">
      <c r="A2910" s="130" t="s">
        <v>7974</v>
      </c>
      <c r="B2910" s="131" t="s">
        <v>20553</v>
      </c>
      <c r="C2910" s="130" t="s">
        <v>7199</v>
      </c>
      <c r="D2910" s="132">
        <v>30.09</v>
      </c>
    </row>
    <row r="2911" spans="1:4" ht="22.5">
      <c r="A2911" s="130" t="s">
        <v>7975</v>
      </c>
      <c r="B2911" s="131" t="s">
        <v>20554</v>
      </c>
      <c r="C2911" s="130" t="s">
        <v>7199</v>
      </c>
      <c r="D2911" s="132">
        <v>76.86</v>
      </c>
    </row>
    <row r="2912" spans="1:4" ht="22.5">
      <c r="A2912" s="130" t="s">
        <v>7976</v>
      </c>
      <c r="B2912" s="131" t="s">
        <v>25782</v>
      </c>
      <c r="C2912" s="130" t="s">
        <v>7199</v>
      </c>
      <c r="D2912" s="132">
        <v>126.53</v>
      </c>
    </row>
    <row r="2913" spans="1:4">
      <c r="A2913" s="130" t="s">
        <v>7977</v>
      </c>
      <c r="B2913" s="131" t="s">
        <v>7978</v>
      </c>
      <c r="C2913" s="130" t="s">
        <v>7199</v>
      </c>
      <c r="D2913" s="132">
        <v>8.16</v>
      </c>
    </row>
    <row r="2914" spans="1:4">
      <c r="A2914" s="130" t="s">
        <v>7967</v>
      </c>
      <c r="B2914" s="131" t="s">
        <v>20555</v>
      </c>
      <c r="C2914" s="130" t="s">
        <v>7199</v>
      </c>
      <c r="D2914" s="132">
        <v>6</v>
      </c>
    </row>
    <row r="2915" spans="1:4" ht="22.5">
      <c r="A2915" s="130" t="s">
        <v>7969</v>
      </c>
      <c r="B2915" s="131" t="s">
        <v>20556</v>
      </c>
      <c r="C2915" s="130" t="s">
        <v>7199</v>
      </c>
      <c r="D2915" s="132">
        <v>30.09</v>
      </c>
    </row>
    <row r="2916" spans="1:4" ht="22.5">
      <c r="A2916" s="130" t="s">
        <v>7970</v>
      </c>
      <c r="B2916" s="131" t="s">
        <v>20557</v>
      </c>
      <c r="C2916" s="130" t="s">
        <v>7199</v>
      </c>
      <c r="D2916" s="132">
        <v>76.86</v>
      </c>
    </row>
    <row r="2917" spans="1:4" ht="22.5">
      <c r="A2917" s="130" t="s">
        <v>7968</v>
      </c>
      <c r="B2917" s="131" t="s">
        <v>20558</v>
      </c>
      <c r="C2917" s="130" t="s">
        <v>7199</v>
      </c>
      <c r="D2917" s="132">
        <v>126.53</v>
      </c>
    </row>
    <row r="2918" spans="1:4" ht="22.5">
      <c r="A2918" s="130" t="s">
        <v>7972</v>
      </c>
      <c r="B2918" s="131" t="s">
        <v>20559</v>
      </c>
      <c r="C2918" s="130" t="s">
        <v>7199</v>
      </c>
      <c r="D2918" s="132">
        <v>13.06</v>
      </c>
    </row>
    <row r="2919" spans="1:4" ht="22.5">
      <c r="A2919" s="130" t="s">
        <v>7973</v>
      </c>
      <c r="B2919" s="131" t="s">
        <v>20560</v>
      </c>
      <c r="C2919" s="130" t="s">
        <v>7199</v>
      </c>
      <c r="D2919" s="132">
        <v>14.83</v>
      </c>
    </row>
    <row r="2920" spans="1:4" ht="22.5">
      <c r="A2920" s="130" t="s">
        <v>7971</v>
      </c>
      <c r="B2920" s="131" t="s">
        <v>20561</v>
      </c>
      <c r="C2920" s="130" t="s">
        <v>7199</v>
      </c>
      <c r="D2920" s="132">
        <v>21.92</v>
      </c>
    </row>
    <row r="2921" spans="1:4">
      <c r="A2921" s="130" t="s">
        <v>7979</v>
      </c>
      <c r="B2921" s="131" t="s">
        <v>7980</v>
      </c>
      <c r="C2921" s="130" t="s">
        <v>7199</v>
      </c>
      <c r="D2921" s="132">
        <v>146.77000000000001</v>
      </c>
    </row>
    <row r="2922" spans="1:4">
      <c r="A2922" s="130" t="s">
        <v>24225</v>
      </c>
      <c r="B2922" s="131" t="s">
        <v>24226</v>
      </c>
      <c r="C2922" s="130" t="s">
        <v>7199</v>
      </c>
      <c r="D2922" s="132">
        <v>1219.26</v>
      </c>
    </row>
    <row r="2923" spans="1:4">
      <c r="A2923" s="130" t="s">
        <v>24227</v>
      </c>
      <c r="B2923" s="131" t="s">
        <v>24228</v>
      </c>
      <c r="C2923" s="130" t="s">
        <v>7199</v>
      </c>
      <c r="D2923" s="132">
        <v>3.23</v>
      </c>
    </row>
    <row r="2924" spans="1:4">
      <c r="A2924" s="130" t="s">
        <v>8017</v>
      </c>
      <c r="B2924" s="131" t="s">
        <v>8018</v>
      </c>
      <c r="C2924" s="130" t="s">
        <v>7199</v>
      </c>
      <c r="D2924" s="132">
        <v>16.920000000000002</v>
      </c>
    </row>
    <row r="2925" spans="1:4">
      <c r="A2925" s="130" t="s">
        <v>24229</v>
      </c>
      <c r="B2925" s="131" t="s">
        <v>24230</v>
      </c>
      <c r="C2925" s="130" t="s">
        <v>7199</v>
      </c>
      <c r="D2925" s="132">
        <v>0.87</v>
      </c>
    </row>
    <row r="2926" spans="1:4">
      <c r="A2926" s="130" t="s">
        <v>24231</v>
      </c>
      <c r="B2926" s="131" t="s">
        <v>24232</v>
      </c>
      <c r="C2926" s="130" t="s">
        <v>7199</v>
      </c>
      <c r="D2926" s="132">
        <v>11.94</v>
      </c>
    </row>
    <row r="2927" spans="1:4">
      <c r="A2927" s="130" t="s">
        <v>24233</v>
      </c>
      <c r="B2927" s="131" t="s">
        <v>24234</v>
      </c>
      <c r="C2927" s="130" t="s">
        <v>7199</v>
      </c>
      <c r="D2927" s="132">
        <v>22.15</v>
      </c>
    </row>
    <row r="2928" spans="1:4" ht="22.5">
      <c r="A2928" s="130" t="s">
        <v>24235</v>
      </c>
      <c r="B2928" s="131" t="s">
        <v>24236</v>
      </c>
      <c r="C2928" s="130" t="s">
        <v>7202</v>
      </c>
      <c r="D2928" s="132">
        <v>24.92</v>
      </c>
    </row>
    <row r="2929" spans="1:4">
      <c r="A2929" s="130" t="s">
        <v>8044</v>
      </c>
      <c r="B2929" s="131" t="s">
        <v>8045</v>
      </c>
      <c r="C2929" s="130" t="s">
        <v>7199</v>
      </c>
      <c r="D2929" s="132">
        <v>145059.79999999999</v>
      </c>
    </row>
    <row r="2930" spans="1:4">
      <c r="A2930" s="130" t="s">
        <v>8046</v>
      </c>
      <c r="B2930" s="131" t="s">
        <v>8047</v>
      </c>
      <c r="C2930" s="130" t="s">
        <v>7199</v>
      </c>
      <c r="D2930" s="132">
        <v>206408</v>
      </c>
    </row>
    <row r="2931" spans="1:4">
      <c r="A2931" s="130" t="s">
        <v>8048</v>
      </c>
      <c r="B2931" s="131" t="s">
        <v>8049</v>
      </c>
      <c r="C2931" s="130" t="s">
        <v>7199</v>
      </c>
      <c r="D2931" s="132">
        <v>277124.65000000002</v>
      </c>
    </row>
    <row r="2932" spans="1:4">
      <c r="A2932" s="130" t="s">
        <v>8050</v>
      </c>
      <c r="B2932" s="131" t="s">
        <v>8051</v>
      </c>
      <c r="C2932" s="130" t="s">
        <v>7199</v>
      </c>
      <c r="D2932" s="132">
        <v>112119.14</v>
      </c>
    </row>
    <row r="2933" spans="1:4">
      <c r="A2933" s="130" t="s">
        <v>8052</v>
      </c>
      <c r="B2933" s="131" t="s">
        <v>8053</v>
      </c>
      <c r="C2933" s="130" t="s">
        <v>7199</v>
      </c>
      <c r="D2933" s="132">
        <v>330011.03000000003</v>
      </c>
    </row>
    <row r="2934" spans="1:4">
      <c r="A2934" s="130" t="s">
        <v>8054</v>
      </c>
      <c r="B2934" s="131" t="s">
        <v>8055</v>
      </c>
      <c r="C2934" s="130" t="s">
        <v>7199</v>
      </c>
      <c r="D2934" s="132">
        <v>85524.84</v>
      </c>
    </row>
    <row r="2935" spans="1:4" ht="22.5">
      <c r="A2935" s="130" t="s">
        <v>19483</v>
      </c>
      <c r="B2935" s="131" t="s">
        <v>19484</v>
      </c>
      <c r="C2935" s="130" t="s">
        <v>5799</v>
      </c>
      <c r="D2935" s="132">
        <v>0.61</v>
      </c>
    </row>
    <row r="2936" spans="1:4">
      <c r="A2936" s="130" t="s">
        <v>8088</v>
      </c>
      <c r="B2936" s="131" t="s">
        <v>8089</v>
      </c>
      <c r="C2936" s="130" t="s">
        <v>7199</v>
      </c>
      <c r="D2936" s="132">
        <v>5.42</v>
      </c>
    </row>
    <row r="2937" spans="1:4">
      <c r="A2937" s="130" t="s">
        <v>8090</v>
      </c>
      <c r="B2937" s="131" t="s">
        <v>8091</v>
      </c>
      <c r="C2937" s="130" t="s">
        <v>7199</v>
      </c>
      <c r="D2937" s="132">
        <v>29.47</v>
      </c>
    </row>
    <row r="2938" spans="1:4">
      <c r="A2938" s="130" t="s">
        <v>8137</v>
      </c>
      <c r="B2938" s="131" t="s">
        <v>8138</v>
      </c>
      <c r="C2938" s="130" t="s">
        <v>7199</v>
      </c>
      <c r="D2938" s="132">
        <v>67.53</v>
      </c>
    </row>
    <row r="2939" spans="1:4">
      <c r="A2939" s="130" t="s">
        <v>8135</v>
      </c>
      <c r="B2939" s="131" t="s">
        <v>8136</v>
      </c>
      <c r="C2939" s="130" t="s">
        <v>7199</v>
      </c>
      <c r="D2939" s="132">
        <v>61.39</v>
      </c>
    </row>
    <row r="2940" spans="1:4">
      <c r="A2940" s="130" t="s">
        <v>8141</v>
      </c>
      <c r="B2940" s="131" t="s">
        <v>8142</v>
      </c>
      <c r="C2940" s="130" t="s">
        <v>7199</v>
      </c>
      <c r="D2940" s="132">
        <v>3107.36</v>
      </c>
    </row>
    <row r="2941" spans="1:4">
      <c r="A2941" s="130" t="s">
        <v>8139</v>
      </c>
      <c r="B2941" s="131" t="s">
        <v>8140</v>
      </c>
      <c r="C2941" s="130" t="s">
        <v>7199</v>
      </c>
      <c r="D2941" s="132">
        <v>2824.88</v>
      </c>
    </row>
    <row r="2942" spans="1:4">
      <c r="A2942" s="130" t="s">
        <v>8145</v>
      </c>
      <c r="B2942" s="131" t="s">
        <v>8146</v>
      </c>
      <c r="C2942" s="130" t="s">
        <v>7199</v>
      </c>
      <c r="D2942" s="132">
        <v>5051.75</v>
      </c>
    </row>
    <row r="2943" spans="1:4">
      <c r="A2943" s="130" t="s">
        <v>8143</v>
      </c>
      <c r="B2943" s="131" t="s">
        <v>8144</v>
      </c>
      <c r="C2943" s="130" t="s">
        <v>7199</v>
      </c>
      <c r="D2943" s="132">
        <v>4592.5</v>
      </c>
    </row>
    <row r="2944" spans="1:4">
      <c r="A2944" s="130" t="s">
        <v>8149</v>
      </c>
      <c r="B2944" s="131" t="s">
        <v>8150</v>
      </c>
      <c r="C2944" s="130" t="s">
        <v>7199</v>
      </c>
      <c r="D2944" s="132">
        <v>164.17</v>
      </c>
    </row>
    <row r="2945" spans="1:4">
      <c r="A2945" s="130" t="s">
        <v>8147</v>
      </c>
      <c r="B2945" s="131" t="s">
        <v>8148</v>
      </c>
      <c r="C2945" s="130" t="s">
        <v>7199</v>
      </c>
      <c r="D2945" s="132">
        <v>149.24</v>
      </c>
    </row>
    <row r="2946" spans="1:4">
      <c r="A2946" s="130" t="s">
        <v>8153</v>
      </c>
      <c r="B2946" s="131" t="s">
        <v>8154</v>
      </c>
      <c r="C2946" s="130" t="s">
        <v>7199</v>
      </c>
      <c r="D2946" s="132">
        <v>193.08</v>
      </c>
    </row>
    <row r="2947" spans="1:4">
      <c r="A2947" s="130" t="s">
        <v>8151</v>
      </c>
      <c r="B2947" s="131" t="s">
        <v>8152</v>
      </c>
      <c r="C2947" s="130" t="s">
        <v>7199</v>
      </c>
      <c r="D2947" s="132">
        <v>175.52</v>
      </c>
    </row>
    <row r="2948" spans="1:4">
      <c r="A2948" s="130" t="s">
        <v>8157</v>
      </c>
      <c r="B2948" s="131" t="s">
        <v>8158</v>
      </c>
      <c r="C2948" s="130" t="s">
        <v>7199</v>
      </c>
      <c r="D2948" s="132">
        <v>241.33</v>
      </c>
    </row>
    <row r="2949" spans="1:4">
      <c r="A2949" s="130" t="s">
        <v>8155</v>
      </c>
      <c r="B2949" s="131" t="s">
        <v>8156</v>
      </c>
      <c r="C2949" s="130" t="s">
        <v>7199</v>
      </c>
      <c r="D2949" s="132">
        <v>219.39</v>
      </c>
    </row>
    <row r="2950" spans="1:4">
      <c r="A2950" s="130" t="s">
        <v>8161</v>
      </c>
      <c r="B2950" s="131" t="s">
        <v>8162</v>
      </c>
      <c r="C2950" s="130" t="s">
        <v>7199</v>
      </c>
      <c r="D2950" s="132">
        <v>289.72000000000003</v>
      </c>
    </row>
    <row r="2951" spans="1:4">
      <c r="A2951" s="130" t="s">
        <v>8159</v>
      </c>
      <c r="B2951" s="131" t="s">
        <v>8160</v>
      </c>
      <c r="C2951" s="130" t="s">
        <v>7199</v>
      </c>
      <c r="D2951" s="132">
        <v>263.38</v>
      </c>
    </row>
    <row r="2952" spans="1:4">
      <c r="A2952" s="130" t="s">
        <v>8165</v>
      </c>
      <c r="B2952" s="131" t="s">
        <v>8166</v>
      </c>
      <c r="C2952" s="130" t="s">
        <v>7199</v>
      </c>
      <c r="D2952" s="132">
        <v>366.87</v>
      </c>
    </row>
    <row r="2953" spans="1:4">
      <c r="A2953" s="130" t="s">
        <v>8163</v>
      </c>
      <c r="B2953" s="131" t="s">
        <v>8164</v>
      </c>
      <c r="C2953" s="130" t="s">
        <v>7199</v>
      </c>
      <c r="D2953" s="132">
        <v>333.52</v>
      </c>
    </row>
    <row r="2954" spans="1:4">
      <c r="A2954" s="130" t="s">
        <v>8169</v>
      </c>
      <c r="B2954" s="131" t="s">
        <v>8170</v>
      </c>
      <c r="C2954" s="130" t="s">
        <v>7199</v>
      </c>
      <c r="D2954" s="132">
        <v>405.52</v>
      </c>
    </row>
    <row r="2955" spans="1:4">
      <c r="A2955" s="130" t="s">
        <v>8167</v>
      </c>
      <c r="B2955" s="131" t="s">
        <v>8168</v>
      </c>
      <c r="C2955" s="130" t="s">
        <v>7199</v>
      </c>
      <c r="D2955" s="132">
        <v>368.65</v>
      </c>
    </row>
    <row r="2956" spans="1:4">
      <c r="A2956" s="130" t="s">
        <v>8173</v>
      </c>
      <c r="B2956" s="131" t="s">
        <v>8174</v>
      </c>
      <c r="C2956" s="130" t="s">
        <v>7199</v>
      </c>
      <c r="D2956" s="132">
        <v>540.91</v>
      </c>
    </row>
    <row r="2957" spans="1:4">
      <c r="A2957" s="130" t="s">
        <v>8171</v>
      </c>
      <c r="B2957" s="131" t="s">
        <v>8172</v>
      </c>
      <c r="C2957" s="130" t="s">
        <v>7199</v>
      </c>
      <c r="D2957" s="132">
        <v>491.74</v>
      </c>
    </row>
    <row r="2958" spans="1:4">
      <c r="A2958" s="130" t="s">
        <v>8175</v>
      </c>
      <c r="B2958" s="131" t="s">
        <v>8176</v>
      </c>
      <c r="C2958" s="130" t="s">
        <v>7199</v>
      </c>
      <c r="D2958" s="132">
        <v>35.130000000000003</v>
      </c>
    </row>
    <row r="2959" spans="1:4">
      <c r="A2959" s="130" t="s">
        <v>8179</v>
      </c>
      <c r="B2959" s="131" t="s">
        <v>8180</v>
      </c>
      <c r="C2959" s="130" t="s">
        <v>7199</v>
      </c>
      <c r="D2959" s="132">
        <v>598.57000000000005</v>
      </c>
    </row>
    <row r="2960" spans="1:4">
      <c r="A2960" s="130" t="s">
        <v>8177</v>
      </c>
      <c r="B2960" s="131" t="s">
        <v>8178</v>
      </c>
      <c r="C2960" s="130" t="s">
        <v>7199</v>
      </c>
      <c r="D2960" s="132">
        <v>544.16</v>
      </c>
    </row>
    <row r="2961" spans="1:4">
      <c r="A2961" s="130" t="s">
        <v>25783</v>
      </c>
      <c r="B2961" s="131" t="s">
        <v>25784</v>
      </c>
      <c r="C2961" s="130" t="s">
        <v>7199</v>
      </c>
      <c r="D2961" s="132">
        <v>618.07000000000005</v>
      </c>
    </row>
    <row r="2962" spans="1:4">
      <c r="A2962" s="130" t="s">
        <v>25785</v>
      </c>
      <c r="B2962" s="131" t="s">
        <v>25786</v>
      </c>
      <c r="C2962" s="130" t="s">
        <v>7199</v>
      </c>
      <c r="D2962" s="132">
        <v>561.88</v>
      </c>
    </row>
    <row r="2963" spans="1:4">
      <c r="A2963" s="130" t="s">
        <v>8183</v>
      </c>
      <c r="B2963" s="131" t="s">
        <v>8184</v>
      </c>
      <c r="C2963" s="130" t="s">
        <v>7199</v>
      </c>
      <c r="D2963" s="132">
        <v>645.08000000000004</v>
      </c>
    </row>
    <row r="2964" spans="1:4">
      <c r="A2964" s="130" t="s">
        <v>8181</v>
      </c>
      <c r="B2964" s="131" t="s">
        <v>8182</v>
      </c>
      <c r="C2964" s="130" t="s">
        <v>7199</v>
      </c>
      <c r="D2964" s="132">
        <v>586.44000000000005</v>
      </c>
    </row>
    <row r="2965" spans="1:4">
      <c r="A2965" s="130" t="s">
        <v>8187</v>
      </c>
      <c r="B2965" s="131" t="s">
        <v>8188</v>
      </c>
      <c r="C2965" s="130" t="s">
        <v>7199</v>
      </c>
      <c r="D2965" s="132">
        <v>733.86</v>
      </c>
    </row>
    <row r="2966" spans="1:4">
      <c r="A2966" s="130" t="s">
        <v>8185</v>
      </c>
      <c r="B2966" s="131" t="s">
        <v>8186</v>
      </c>
      <c r="C2966" s="130" t="s">
        <v>7199</v>
      </c>
      <c r="D2966" s="132">
        <v>667.14</v>
      </c>
    </row>
    <row r="2967" spans="1:4">
      <c r="A2967" s="130" t="s">
        <v>8191</v>
      </c>
      <c r="B2967" s="131" t="s">
        <v>8192</v>
      </c>
      <c r="C2967" s="130" t="s">
        <v>7199</v>
      </c>
      <c r="D2967" s="132">
        <v>58.01</v>
      </c>
    </row>
    <row r="2968" spans="1:4">
      <c r="A2968" s="130" t="s">
        <v>8189</v>
      </c>
      <c r="B2968" s="131" t="s">
        <v>8190</v>
      </c>
      <c r="C2968" s="130" t="s">
        <v>7199</v>
      </c>
      <c r="D2968" s="132">
        <v>52.73</v>
      </c>
    </row>
    <row r="2969" spans="1:4">
      <c r="A2969" s="130" t="s">
        <v>8195</v>
      </c>
      <c r="B2969" s="131" t="s">
        <v>8196</v>
      </c>
      <c r="C2969" s="130" t="s">
        <v>7199</v>
      </c>
      <c r="D2969" s="132">
        <v>2221.89</v>
      </c>
    </row>
    <row r="2970" spans="1:4">
      <c r="A2970" s="130" t="s">
        <v>8193</v>
      </c>
      <c r="B2970" s="131" t="s">
        <v>8194</v>
      </c>
      <c r="C2970" s="130" t="s">
        <v>7199</v>
      </c>
      <c r="D2970" s="132">
        <v>2019.9</v>
      </c>
    </row>
    <row r="2971" spans="1:4">
      <c r="A2971" s="130" t="s">
        <v>8199</v>
      </c>
      <c r="B2971" s="131" t="s">
        <v>8200</v>
      </c>
      <c r="C2971" s="130" t="s">
        <v>7199</v>
      </c>
      <c r="D2971" s="132">
        <v>2535.6799999999998</v>
      </c>
    </row>
    <row r="2972" spans="1:4">
      <c r="A2972" s="130" t="s">
        <v>8197</v>
      </c>
      <c r="B2972" s="131" t="s">
        <v>8198</v>
      </c>
      <c r="C2972" s="130" t="s">
        <v>7199</v>
      </c>
      <c r="D2972" s="132">
        <v>2305.17</v>
      </c>
    </row>
    <row r="2973" spans="1:4">
      <c r="A2973" s="130" t="s">
        <v>8201</v>
      </c>
      <c r="B2973" s="131" t="s">
        <v>8202</v>
      </c>
      <c r="C2973" s="130" t="s">
        <v>7199</v>
      </c>
      <c r="D2973" s="132">
        <v>4.1500000000000004</v>
      </c>
    </row>
    <row r="2974" spans="1:4">
      <c r="A2974" s="130" t="s">
        <v>8203</v>
      </c>
      <c r="B2974" s="131" t="s">
        <v>8204</v>
      </c>
      <c r="C2974" s="130" t="s">
        <v>7199</v>
      </c>
      <c r="D2974" s="132">
        <v>11.81</v>
      </c>
    </row>
    <row r="2975" spans="1:4">
      <c r="A2975" s="130" t="s">
        <v>8205</v>
      </c>
      <c r="B2975" s="131" t="s">
        <v>8206</v>
      </c>
      <c r="C2975" s="130" t="s">
        <v>7199</v>
      </c>
      <c r="D2975" s="132">
        <v>13.07</v>
      </c>
    </row>
    <row r="2976" spans="1:4">
      <c r="A2976" s="130" t="s">
        <v>8207</v>
      </c>
      <c r="B2976" s="131" t="s">
        <v>8208</v>
      </c>
      <c r="C2976" s="130" t="s">
        <v>7199</v>
      </c>
      <c r="D2976" s="132">
        <v>19.82</v>
      </c>
    </row>
    <row r="2977" spans="1:4">
      <c r="A2977" s="130" t="s">
        <v>8209</v>
      </c>
      <c r="B2977" s="131" t="s">
        <v>8210</v>
      </c>
      <c r="C2977" s="130" t="s">
        <v>7199</v>
      </c>
      <c r="D2977" s="132">
        <v>42.94</v>
      </c>
    </row>
    <row r="2978" spans="1:4">
      <c r="A2978" s="130" t="s">
        <v>8211</v>
      </c>
      <c r="B2978" s="131" t="s">
        <v>8212</v>
      </c>
      <c r="C2978" s="130" t="s">
        <v>7199</v>
      </c>
      <c r="D2978" s="132">
        <v>132.08000000000001</v>
      </c>
    </row>
    <row r="2979" spans="1:4">
      <c r="A2979" s="130" t="s">
        <v>8213</v>
      </c>
      <c r="B2979" s="131" t="s">
        <v>8214</v>
      </c>
      <c r="C2979" s="130" t="s">
        <v>7199</v>
      </c>
      <c r="D2979" s="132">
        <v>118.04</v>
      </c>
    </row>
    <row r="2980" spans="1:4">
      <c r="A2980" s="130" t="s">
        <v>8215</v>
      </c>
      <c r="B2980" s="131" t="s">
        <v>8216</v>
      </c>
      <c r="C2980" s="130" t="s">
        <v>7199</v>
      </c>
      <c r="D2980" s="132">
        <v>128.49</v>
      </c>
    </row>
    <row r="2981" spans="1:4">
      <c r="A2981" s="130" t="s">
        <v>8217</v>
      </c>
      <c r="B2981" s="131" t="s">
        <v>8218</v>
      </c>
      <c r="C2981" s="130" t="s">
        <v>7199</v>
      </c>
      <c r="D2981" s="132">
        <v>8.32</v>
      </c>
    </row>
    <row r="2982" spans="1:4">
      <c r="A2982" s="130" t="s">
        <v>8219</v>
      </c>
      <c r="B2982" s="131" t="s">
        <v>8220</v>
      </c>
      <c r="C2982" s="130" t="s">
        <v>7199</v>
      </c>
      <c r="D2982" s="132">
        <v>11.19</v>
      </c>
    </row>
    <row r="2983" spans="1:4">
      <c r="A2983" s="130" t="s">
        <v>8221</v>
      </c>
      <c r="B2983" s="131" t="s">
        <v>8222</v>
      </c>
      <c r="C2983" s="130" t="s">
        <v>7199</v>
      </c>
      <c r="D2983" s="132">
        <v>21.18</v>
      </c>
    </row>
    <row r="2984" spans="1:4">
      <c r="A2984" s="130" t="s">
        <v>8223</v>
      </c>
      <c r="B2984" s="131" t="s">
        <v>8224</v>
      </c>
      <c r="C2984" s="130" t="s">
        <v>7199</v>
      </c>
      <c r="D2984" s="132">
        <v>67.37</v>
      </c>
    </row>
    <row r="2985" spans="1:4">
      <c r="A2985" s="130" t="s">
        <v>8225</v>
      </c>
      <c r="B2985" s="131" t="s">
        <v>8226</v>
      </c>
      <c r="C2985" s="130" t="s">
        <v>7199</v>
      </c>
      <c r="D2985" s="132">
        <v>88.34</v>
      </c>
    </row>
    <row r="2986" spans="1:4">
      <c r="A2986" s="130" t="s">
        <v>8227</v>
      </c>
      <c r="B2986" s="131" t="s">
        <v>8228</v>
      </c>
      <c r="C2986" s="130" t="s">
        <v>7199</v>
      </c>
      <c r="D2986" s="132">
        <v>12.19</v>
      </c>
    </row>
    <row r="2987" spans="1:4">
      <c r="A2987" s="130" t="s">
        <v>8229</v>
      </c>
      <c r="B2987" s="131" t="s">
        <v>8230</v>
      </c>
      <c r="C2987" s="130" t="s">
        <v>7199</v>
      </c>
      <c r="D2987" s="132">
        <v>2.95</v>
      </c>
    </row>
    <row r="2988" spans="1:4">
      <c r="A2988" s="130" t="s">
        <v>8231</v>
      </c>
      <c r="B2988" s="131" t="s">
        <v>8232</v>
      </c>
      <c r="C2988" s="130" t="s">
        <v>7199</v>
      </c>
      <c r="D2988" s="132">
        <v>8.31</v>
      </c>
    </row>
    <row r="2989" spans="1:4">
      <c r="A2989" s="130" t="s">
        <v>8259</v>
      </c>
      <c r="B2989" s="131" t="s">
        <v>8260</v>
      </c>
      <c r="C2989" s="130" t="s">
        <v>7199</v>
      </c>
      <c r="D2989" s="132">
        <v>14.32</v>
      </c>
    </row>
    <row r="2990" spans="1:4">
      <c r="A2990" s="130" t="s">
        <v>8262</v>
      </c>
      <c r="B2990" s="131" t="s">
        <v>8263</v>
      </c>
      <c r="C2990" s="130" t="s">
        <v>7199</v>
      </c>
      <c r="D2990" s="132">
        <v>49.41</v>
      </c>
    </row>
    <row r="2991" spans="1:4">
      <c r="A2991" s="130" t="s">
        <v>8264</v>
      </c>
      <c r="B2991" s="131" t="s">
        <v>8265</v>
      </c>
      <c r="C2991" s="130" t="s">
        <v>7199</v>
      </c>
      <c r="D2991" s="132">
        <v>150.01</v>
      </c>
    </row>
    <row r="2992" spans="1:4">
      <c r="A2992" s="130" t="s">
        <v>24237</v>
      </c>
      <c r="B2992" s="131" t="s">
        <v>24238</v>
      </c>
      <c r="C2992" s="130" t="s">
        <v>7199</v>
      </c>
      <c r="D2992" s="132">
        <v>0.87</v>
      </c>
    </row>
    <row r="2993" spans="1:4">
      <c r="A2993" s="130" t="s">
        <v>24239</v>
      </c>
      <c r="B2993" s="131" t="s">
        <v>24240</v>
      </c>
      <c r="C2993" s="130" t="s">
        <v>7199</v>
      </c>
      <c r="D2993" s="132">
        <v>2</v>
      </c>
    </row>
    <row r="2994" spans="1:4">
      <c r="A2994" s="130" t="s">
        <v>8267</v>
      </c>
      <c r="B2994" s="131" t="s">
        <v>8268</v>
      </c>
      <c r="C2994" s="130" t="s">
        <v>7199</v>
      </c>
      <c r="D2994" s="132">
        <v>0.65</v>
      </c>
    </row>
    <row r="2995" spans="1:4">
      <c r="A2995" s="130" t="s">
        <v>8269</v>
      </c>
      <c r="B2995" s="131" t="s">
        <v>8270</v>
      </c>
      <c r="C2995" s="130" t="s">
        <v>7199</v>
      </c>
      <c r="D2995" s="132">
        <v>1.2</v>
      </c>
    </row>
    <row r="2996" spans="1:4">
      <c r="A2996" s="130" t="s">
        <v>8271</v>
      </c>
      <c r="B2996" s="131" t="s">
        <v>8272</v>
      </c>
      <c r="C2996" s="130" t="s">
        <v>7199</v>
      </c>
      <c r="D2996" s="132">
        <v>1.94</v>
      </c>
    </row>
    <row r="2997" spans="1:4">
      <c r="A2997" s="130" t="s">
        <v>8279</v>
      </c>
      <c r="B2997" s="131" t="s">
        <v>8280</v>
      </c>
      <c r="C2997" s="130" t="s">
        <v>7199</v>
      </c>
      <c r="D2997" s="132">
        <v>48.7</v>
      </c>
    </row>
    <row r="2998" spans="1:4">
      <c r="A2998" s="130" t="s">
        <v>8281</v>
      </c>
      <c r="B2998" s="131" t="s">
        <v>20626</v>
      </c>
      <c r="C2998" s="130" t="s">
        <v>7199</v>
      </c>
      <c r="D2998" s="132">
        <v>55.98</v>
      </c>
    </row>
    <row r="2999" spans="1:4">
      <c r="A2999" s="130" t="s">
        <v>8282</v>
      </c>
      <c r="B2999" s="131" t="s">
        <v>20627</v>
      </c>
      <c r="C2999" s="130" t="s">
        <v>7199</v>
      </c>
      <c r="D2999" s="132">
        <v>56.44</v>
      </c>
    </row>
    <row r="3000" spans="1:4">
      <c r="A3000" s="130" t="s">
        <v>8283</v>
      </c>
      <c r="B3000" s="131" t="s">
        <v>20628</v>
      </c>
      <c r="C3000" s="130" t="s">
        <v>7199</v>
      </c>
      <c r="D3000" s="132">
        <v>145.97999999999999</v>
      </c>
    </row>
    <row r="3001" spans="1:4">
      <c r="A3001" s="130" t="s">
        <v>8284</v>
      </c>
      <c r="B3001" s="131" t="s">
        <v>20629</v>
      </c>
      <c r="C3001" s="130" t="s">
        <v>7199</v>
      </c>
      <c r="D3001" s="132">
        <v>84.21</v>
      </c>
    </row>
    <row r="3002" spans="1:4">
      <c r="A3002" s="130" t="s">
        <v>8277</v>
      </c>
      <c r="B3002" s="131" t="s">
        <v>24241</v>
      </c>
      <c r="C3002" s="130" t="s">
        <v>7199</v>
      </c>
      <c r="D3002" s="132">
        <v>186.62</v>
      </c>
    </row>
    <row r="3003" spans="1:4">
      <c r="A3003" s="130" t="s">
        <v>8285</v>
      </c>
      <c r="B3003" s="131" t="s">
        <v>20630</v>
      </c>
      <c r="C3003" s="130" t="s">
        <v>7199</v>
      </c>
      <c r="D3003" s="132">
        <v>375.22</v>
      </c>
    </row>
    <row r="3004" spans="1:4">
      <c r="A3004" s="130" t="s">
        <v>8286</v>
      </c>
      <c r="B3004" s="131" t="s">
        <v>20631</v>
      </c>
      <c r="C3004" s="130" t="s">
        <v>7199</v>
      </c>
      <c r="D3004" s="132">
        <v>521.23</v>
      </c>
    </row>
    <row r="3005" spans="1:4">
      <c r="A3005" s="130" t="s">
        <v>8287</v>
      </c>
      <c r="B3005" s="131" t="s">
        <v>20632</v>
      </c>
      <c r="C3005" s="130" t="s">
        <v>7199</v>
      </c>
      <c r="D3005" s="132">
        <v>670.97</v>
      </c>
    </row>
    <row r="3006" spans="1:4">
      <c r="A3006" s="130" t="s">
        <v>8288</v>
      </c>
      <c r="B3006" s="131" t="s">
        <v>20633</v>
      </c>
      <c r="C3006" s="130" t="s">
        <v>7199</v>
      </c>
      <c r="D3006" s="132">
        <v>659.05</v>
      </c>
    </row>
    <row r="3007" spans="1:4">
      <c r="A3007" s="130" t="s">
        <v>8278</v>
      </c>
      <c r="B3007" s="131" t="s">
        <v>24242</v>
      </c>
      <c r="C3007" s="130" t="s">
        <v>7199</v>
      </c>
      <c r="D3007" s="132">
        <v>694.87</v>
      </c>
    </row>
    <row r="3008" spans="1:4">
      <c r="A3008" s="130" t="s">
        <v>8293</v>
      </c>
      <c r="B3008" s="131" t="s">
        <v>24243</v>
      </c>
      <c r="C3008" s="130" t="s">
        <v>7199</v>
      </c>
      <c r="D3008" s="132">
        <v>1086.8699999999999</v>
      </c>
    </row>
    <row r="3009" spans="1:4">
      <c r="A3009" s="130" t="s">
        <v>24244</v>
      </c>
      <c r="B3009" s="131" t="s">
        <v>24245</v>
      </c>
      <c r="C3009" s="130" t="s">
        <v>7199</v>
      </c>
      <c r="D3009" s="132">
        <v>28.5</v>
      </c>
    </row>
    <row r="3010" spans="1:4">
      <c r="A3010" s="130" t="s">
        <v>24246</v>
      </c>
      <c r="B3010" s="131" t="s">
        <v>24247</v>
      </c>
      <c r="C3010" s="130" t="s">
        <v>7199</v>
      </c>
      <c r="D3010" s="132">
        <v>4449.7700000000004</v>
      </c>
    </row>
    <row r="3011" spans="1:4">
      <c r="A3011" s="130" t="s">
        <v>24248</v>
      </c>
      <c r="B3011" s="131" t="s">
        <v>24249</v>
      </c>
      <c r="C3011" s="130" t="s">
        <v>7199</v>
      </c>
      <c r="D3011" s="132">
        <v>4672.26</v>
      </c>
    </row>
    <row r="3012" spans="1:4">
      <c r="A3012" s="130" t="s">
        <v>24250</v>
      </c>
      <c r="B3012" s="131" t="s">
        <v>24251</v>
      </c>
      <c r="C3012" s="130" t="s">
        <v>7199</v>
      </c>
      <c r="D3012" s="132">
        <v>1051.1500000000001</v>
      </c>
    </row>
    <row r="3013" spans="1:4">
      <c r="A3013" s="130" t="s">
        <v>24252</v>
      </c>
      <c r="B3013" s="131" t="s">
        <v>24253</v>
      </c>
      <c r="C3013" s="130" t="s">
        <v>7199</v>
      </c>
      <c r="D3013" s="132">
        <v>715.75</v>
      </c>
    </row>
    <row r="3014" spans="1:4" ht="45">
      <c r="A3014" s="130" t="s">
        <v>25787</v>
      </c>
      <c r="B3014" s="131" t="s">
        <v>25788</v>
      </c>
      <c r="C3014" s="130" t="s">
        <v>25789</v>
      </c>
      <c r="D3014" s="132">
        <v>1219.49</v>
      </c>
    </row>
    <row r="3015" spans="1:4" ht="45">
      <c r="A3015" s="130" t="s">
        <v>25790</v>
      </c>
      <c r="B3015" s="131" t="s">
        <v>25791</v>
      </c>
      <c r="C3015" s="130" t="s">
        <v>25789</v>
      </c>
      <c r="D3015" s="132">
        <v>1219.49</v>
      </c>
    </row>
    <row r="3016" spans="1:4" ht="45">
      <c r="A3016" s="130" t="s">
        <v>25792</v>
      </c>
      <c r="B3016" s="131" t="s">
        <v>25793</v>
      </c>
      <c r="C3016" s="130" t="s">
        <v>25789</v>
      </c>
      <c r="D3016" s="132">
        <v>1219.49</v>
      </c>
    </row>
    <row r="3017" spans="1:4" ht="45">
      <c r="A3017" s="130" t="s">
        <v>25794</v>
      </c>
      <c r="B3017" s="131" t="s">
        <v>25795</v>
      </c>
      <c r="C3017" s="130" t="s">
        <v>25789</v>
      </c>
      <c r="D3017" s="132">
        <v>1219.49</v>
      </c>
    </row>
    <row r="3018" spans="1:4" ht="22.5">
      <c r="A3018" s="130" t="s">
        <v>8378</v>
      </c>
      <c r="B3018" s="131" t="s">
        <v>24254</v>
      </c>
      <c r="C3018" s="130" t="s">
        <v>4725</v>
      </c>
      <c r="D3018" s="132">
        <v>1320.02</v>
      </c>
    </row>
    <row r="3019" spans="1:4">
      <c r="A3019" s="130" t="s">
        <v>19486</v>
      </c>
      <c r="B3019" s="131" t="s">
        <v>19487</v>
      </c>
      <c r="C3019" s="130" t="s">
        <v>6557</v>
      </c>
      <c r="D3019" s="132">
        <v>2.1800000000000002</v>
      </c>
    </row>
    <row r="3020" spans="1:4">
      <c r="A3020" s="130" t="s">
        <v>8402</v>
      </c>
      <c r="B3020" s="131" t="s">
        <v>8403</v>
      </c>
      <c r="C3020" s="130" t="s">
        <v>7199</v>
      </c>
      <c r="D3020" s="132">
        <v>26.02</v>
      </c>
    </row>
    <row r="3021" spans="1:4">
      <c r="A3021" s="130" t="s">
        <v>8416</v>
      </c>
      <c r="B3021" s="131" t="s">
        <v>20641</v>
      </c>
      <c r="C3021" s="130" t="s">
        <v>7199</v>
      </c>
      <c r="D3021" s="132">
        <v>18.32</v>
      </c>
    </row>
    <row r="3022" spans="1:4">
      <c r="A3022" s="130" t="s">
        <v>8434</v>
      </c>
      <c r="B3022" s="131" t="s">
        <v>8435</v>
      </c>
      <c r="C3022" s="130" t="s">
        <v>7199</v>
      </c>
      <c r="D3022" s="132">
        <v>16.649999999999999</v>
      </c>
    </row>
    <row r="3023" spans="1:4">
      <c r="A3023" s="130" t="s">
        <v>8417</v>
      </c>
      <c r="B3023" s="131" t="s">
        <v>20642</v>
      </c>
      <c r="C3023" s="130" t="s">
        <v>7199</v>
      </c>
      <c r="D3023" s="132">
        <v>2734.85</v>
      </c>
    </row>
    <row r="3024" spans="1:4">
      <c r="A3024" s="130" t="s">
        <v>8436</v>
      </c>
      <c r="B3024" s="131" t="s">
        <v>8437</v>
      </c>
      <c r="C3024" s="130" t="s">
        <v>7199</v>
      </c>
      <c r="D3024" s="132">
        <v>2486.23</v>
      </c>
    </row>
    <row r="3025" spans="1:4">
      <c r="A3025" s="130" t="s">
        <v>8418</v>
      </c>
      <c r="B3025" s="131" t="s">
        <v>20643</v>
      </c>
      <c r="C3025" s="130" t="s">
        <v>7199</v>
      </c>
      <c r="D3025" s="132">
        <v>3241.36</v>
      </c>
    </row>
    <row r="3026" spans="1:4">
      <c r="A3026" s="130" t="s">
        <v>8438</v>
      </c>
      <c r="B3026" s="131" t="s">
        <v>8439</v>
      </c>
      <c r="C3026" s="130" t="s">
        <v>7199</v>
      </c>
      <c r="D3026" s="132">
        <v>2946.69</v>
      </c>
    </row>
    <row r="3027" spans="1:4">
      <c r="A3027" s="130" t="s">
        <v>8419</v>
      </c>
      <c r="B3027" s="131" t="s">
        <v>20644</v>
      </c>
      <c r="C3027" s="130" t="s">
        <v>7199</v>
      </c>
      <c r="D3027" s="132">
        <v>36.76</v>
      </c>
    </row>
    <row r="3028" spans="1:4">
      <c r="A3028" s="130" t="s">
        <v>8440</v>
      </c>
      <c r="B3028" s="131" t="s">
        <v>8441</v>
      </c>
      <c r="C3028" s="130" t="s">
        <v>7199</v>
      </c>
      <c r="D3028" s="132">
        <v>33.409999999999997</v>
      </c>
    </row>
    <row r="3029" spans="1:4">
      <c r="A3029" s="130" t="s">
        <v>8420</v>
      </c>
      <c r="B3029" s="131" t="s">
        <v>20645</v>
      </c>
      <c r="C3029" s="130" t="s">
        <v>7199</v>
      </c>
      <c r="D3029" s="132">
        <v>51.21</v>
      </c>
    </row>
    <row r="3030" spans="1:4">
      <c r="A3030" s="130" t="s">
        <v>8442</v>
      </c>
      <c r="B3030" s="131" t="s">
        <v>8443</v>
      </c>
      <c r="C3030" s="130" t="s">
        <v>7199</v>
      </c>
      <c r="D3030" s="132">
        <v>46.54</v>
      </c>
    </row>
    <row r="3031" spans="1:4">
      <c r="A3031" s="130" t="s">
        <v>8421</v>
      </c>
      <c r="B3031" s="131" t="s">
        <v>20646</v>
      </c>
      <c r="C3031" s="130" t="s">
        <v>7199</v>
      </c>
      <c r="D3031" s="132">
        <v>59.88</v>
      </c>
    </row>
    <row r="3032" spans="1:4">
      <c r="A3032" s="130" t="s">
        <v>8444</v>
      </c>
      <c r="B3032" s="131" t="s">
        <v>8445</v>
      </c>
      <c r="C3032" s="130" t="s">
        <v>7199</v>
      </c>
      <c r="D3032" s="132">
        <v>54.45</v>
      </c>
    </row>
    <row r="3033" spans="1:4">
      <c r="A3033" s="130" t="s">
        <v>8422</v>
      </c>
      <c r="B3033" s="131" t="s">
        <v>20647</v>
      </c>
      <c r="C3033" s="130" t="s">
        <v>7199</v>
      </c>
      <c r="D3033" s="132">
        <v>77.16</v>
      </c>
    </row>
    <row r="3034" spans="1:4">
      <c r="A3034" s="130" t="s">
        <v>8446</v>
      </c>
      <c r="B3034" s="131" t="s">
        <v>8447</v>
      </c>
      <c r="C3034" s="130" t="s">
        <v>7199</v>
      </c>
      <c r="D3034" s="132">
        <v>70.150000000000006</v>
      </c>
    </row>
    <row r="3035" spans="1:4">
      <c r="A3035" s="130" t="s">
        <v>8423</v>
      </c>
      <c r="B3035" s="131" t="s">
        <v>20648</v>
      </c>
      <c r="C3035" s="130" t="s">
        <v>7199</v>
      </c>
      <c r="D3035" s="132">
        <v>86.9</v>
      </c>
    </row>
    <row r="3036" spans="1:4">
      <c r="A3036" s="130" t="s">
        <v>8448</v>
      </c>
      <c r="B3036" s="131" t="s">
        <v>8449</v>
      </c>
      <c r="C3036" s="130" t="s">
        <v>7199</v>
      </c>
      <c r="D3036" s="132">
        <v>79</v>
      </c>
    </row>
    <row r="3037" spans="1:4">
      <c r="A3037" s="130" t="s">
        <v>8424</v>
      </c>
      <c r="B3037" s="131" t="s">
        <v>20649</v>
      </c>
      <c r="C3037" s="130" t="s">
        <v>7199</v>
      </c>
      <c r="D3037" s="132">
        <v>162.54</v>
      </c>
    </row>
    <row r="3038" spans="1:4">
      <c r="A3038" s="130" t="s">
        <v>8450</v>
      </c>
      <c r="B3038" s="131" t="s">
        <v>8451</v>
      </c>
      <c r="C3038" s="130" t="s">
        <v>7199</v>
      </c>
      <c r="D3038" s="132">
        <v>147.76</v>
      </c>
    </row>
    <row r="3039" spans="1:4">
      <c r="A3039" s="130" t="s">
        <v>24255</v>
      </c>
      <c r="B3039" s="131" t="s">
        <v>24256</v>
      </c>
      <c r="C3039" s="130" t="s">
        <v>7199</v>
      </c>
      <c r="D3039" s="132">
        <v>162.54</v>
      </c>
    </row>
    <row r="3040" spans="1:4">
      <c r="A3040" s="130" t="s">
        <v>8425</v>
      </c>
      <c r="B3040" s="131" t="s">
        <v>20650</v>
      </c>
      <c r="C3040" s="130" t="s">
        <v>7199</v>
      </c>
      <c r="D3040" s="132">
        <v>192.13</v>
      </c>
    </row>
    <row r="3041" spans="1:4">
      <c r="A3041" s="130" t="s">
        <v>8452</v>
      </c>
      <c r="B3041" s="131" t="s">
        <v>8453</v>
      </c>
      <c r="C3041" s="130" t="s">
        <v>7199</v>
      </c>
      <c r="D3041" s="132">
        <v>174.66</v>
      </c>
    </row>
    <row r="3042" spans="1:4">
      <c r="A3042" s="130" t="s">
        <v>8426</v>
      </c>
      <c r="B3042" s="131" t="s">
        <v>20651</v>
      </c>
      <c r="C3042" s="130" t="s">
        <v>7199</v>
      </c>
      <c r="D3042" s="132">
        <v>11.63</v>
      </c>
    </row>
    <row r="3043" spans="1:4">
      <c r="A3043" s="130" t="s">
        <v>8454</v>
      </c>
      <c r="B3043" s="131" t="s">
        <v>8455</v>
      </c>
      <c r="C3043" s="130" t="s">
        <v>7199</v>
      </c>
      <c r="D3043" s="132">
        <v>10.57</v>
      </c>
    </row>
    <row r="3044" spans="1:4">
      <c r="A3044" s="130" t="s">
        <v>8427</v>
      </c>
      <c r="B3044" s="131" t="s">
        <v>20652</v>
      </c>
      <c r="C3044" s="130" t="s">
        <v>7199</v>
      </c>
      <c r="D3044" s="132">
        <v>289.72000000000003</v>
      </c>
    </row>
    <row r="3045" spans="1:4">
      <c r="A3045" s="130" t="s">
        <v>8456</v>
      </c>
      <c r="B3045" s="131" t="s">
        <v>8457</v>
      </c>
      <c r="C3045" s="130" t="s">
        <v>7199</v>
      </c>
      <c r="D3045" s="132">
        <v>263.38</v>
      </c>
    </row>
    <row r="3046" spans="1:4">
      <c r="A3046" s="130" t="s">
        <v>8428</v>
      </c>
      <c r="B3046" s="131" t="s">
        <v>20653</v>
      </c>
      <c r="C3046" s="130" t="s">
        <v>7199</v>
      </c>
      <c r="D3046" s="132">
        <v>567.22</v>
      </c>
    </row>
    <row r="3047" spans="1:4">
      <c r="A3047" s="130" t="s">
        <v>8458</v>
      </c>
      <c r="B3047" s="131" t="s">
        <v>8459</v>
      </c>
      <c r="C3047" s="130" t="s">
        <v>7199</v>
      </c>
      <c r="D3047" s="132">
        <v>515.65</v>
      </c>
    </row>
    <row r="3048" spans="1:4">
      <c r="A3048" s="130" t="s">
        <v>8429</v>
      </c>
      <c r="B3048" s="131" t="s">
        <v>20654</v>
      </c>
      <c r="C3048" s="130" t="s">
        <v>7199</v>
      </c>
      <c r="D3048" s="132">
        <v>668.44</v>
      </c>
    </row>
    <row r="3049" spans="1:4">
      <c r="A3049" s="130" t="s">
        <v>8460</v>
      </c>
      <c r="B3049" s="131" t="s">
        <v>8461</v>
      </c>
      <c r="C3049" s="130" t="s">
        <v>7199</v>
      </c>
      <c r="D3049" s="132">
        <v>607.66999999999996</v>
      </c>
    </row>
    <row r="3050" spans="1:4">
      <c r="A3050" s="130" t="s">
        <v>8430</v>
      </c>
      <c r="B3050" s="131" t="s">
        <v>20655</v>
      </c>
      <c r="C3050" s="130" t="s">
        <v>7199</v>
      </c>
      <c r="D3050" s="132">
        <v>14.56</v>
      </c>
    </row>
    <row r="3051" spans="1:4">
      <c r="A3051" s="130" t="s">
        <v>8462</v>
      </c>
      <c r="B3051" s="131" t="s">
        <v>8463</v>
      </c>
      <c r="C3051" s="130" t="s">
        <v>7199</v>
      </c>
      <c r="D3051" s="132">
        <v>13.24</v>
      </c>
    </row>
    <row r="3052" spans="1:4">
      <c r="A3052" s="130" t="s">
        <v>8431</v>
      </c>
      <c r="B3052" s="131" t="s">
        <v>20656</v>
      </c>
      <c r="C3052" s="130" t="s">
        <v>7199</v>
      </c>
      <c r="D3052" s="132">
        <v>15.27</v>
      </c>
    </row>
    <row r="3053" spans="1:4">
      <c r="A3053" s="130" t="s">
        <v>8464</v>
      </c>
      <c r="B3053" s="131" t="s">
        <v>8465</v>
      </c>
      <c r="C3053" s="130" t="s">
        <v>7199</v>
      </c>
      <c r="D3053" s="132">
        <v>13.88</v>
      </c>
    </row>
    <row r="3054" spans="1:4">
      <c r="A3054" s="130" t="s">
        <v>8432</v>
      </c>
      <c r="B3054" s="131" t="s">
        <v>20657</v>
      </c>
      <c r="C3054" s="130" t="s">
        <v>7199</v>
      </c>
      <c r="D3054" s="132">
        <v>1620.73</v>
      </c>
    </row>
    <row r="3055" spans="1:4">
      <c r="A3055" s="130" t="s">
        <v>8466</v>
      </c>
      <c r="B3055" s="131" t="s">
        <v>8467</v>
      </c>
      <c r="C3055" s="130" t="s">
        <v>7199</v>
      </c>
      <c r="D3055" s="132">
        <v>1473.39</v>
      </c>
    </row>
    <row r="3056" spans="1:4">
      <c r="A3056" s="130" t="s">
        <v>8433</v>
      </c>
      <c r="B3056" s="131" t="s">
        <v>20658</v>
      </c>
      <c r="C3056" s="130" t="s">
        <v>7199</v>
      </c>
      <c r="D3056" s="132">
        <v>1823.19</v>
      </c>
    </row>
    <row r="3057" spans="1:4">
      <c r="A3057" s="130" t="s">
        <v>8468</v>
      </c>
      <c r="B3057" s="131" t="s">
        <v>8469</v>
      </c>
      <c r="C3057" s="130" t="s">
        <v>7199</v>
      </c>
      <c r="D3057" s="132">
        <v>1657.44</v>
      </c>
    </row>
    <row r="3058" spans="1:4">
      <c r="A3058" s="130" t="s">
        <v>24257</v>
      </c>
      <c r="B3058" s="131" t="s">
        <v>24258</v>
      </c>
      <c r="C3058" s="130" t="s">
        <v>7199</v>
      </c>
      <c r="D3058" s="132">
        <v>1823.19</v>
      </c>
    </row>
    <row r="3059" spans="1:4">
      <c r="A3059" s="130" t="s">
        <v>8470</v>
      </c>
      <c r="B3059" s="131" t="s">
        <v>8471</v>
      </c>
      <c r="C3059" s="130" t="s">
        <v>7199</v>
      </c>
      <c r="D3059" s="132">
        <v>0.83</v>
      </c>
    </row>
    <row r="3060" spans="1:4">
      <c r="A3060" s="130" t="s">
        <v>24259</v>
      </c>
      <c r="B3060" s="131" t="s">
        <v>24260</v>
      </c>
      <c r="C3060" s="130" t="s">
        <v>7199</v>
      </c>
      <c r="D3060" s="132">
        <v>0.1</v>
      </c>
    </row>
    <row r="3061" spans="1:4">
      <c r="A3061" s="130" t="s">
        <v>24261</v>
      </c>
      <c r="B3061" s="131" t="s">
        <v>24262</v>
      </c>
      <c r="C3061" s="130" t="s">
        <v>7199</v>
      </c>
      <c r="D3061" s="132">
        <v>7.0000000000000007E-2</v>
      </c>
    </row>
    <row r="3062" spans="1:4">
      <c r="A3062" s="130" t="s">
        <v>8502</v>
      </c>
      <c r="B3062" s="131" t="s">
        <v>8503</v>
      </c>
      <c r="C3062" s="130" t="s">
        <v>7199</v>
      </c>
      <c r="D3062" s="132">
        <v>0.99</v>
      </c>
    </row>
    <row r="3063" spans="1:4">
      <c r="A3063" s="130" t="s">
        <v>8506</v>
      </c>
      <c r="B3063" s="131" t="s">
        <v>8507</v>
      </c>
      <c r="C3063" s="130" t="s">
        <v>7199</v>
      </c>
      <c r="D3063" s="132">
        <v>0.68</v>
      </c>
    </row>
    <row r="3064" spans="1:4">
      <c r="A3064" s="130" t="s">
        <v>8515</v>
      </c>
      <c r="B3064" s="131" t="s">
        <v>8516</v>
      </c>
      <c r="C3064" s="130" t="s">
        <v>6557</v>
      </c>
      <c r="D3064" s="132">
        <v>6.12</v>
      </c>
    </row>
    <row r="3065" spans="1:4">
      <c r="A3065" s="130" t="s">
        <v>24263</v>
      </c>
      <c r="B3065" s="131" t="s">
        <v>24264</v>
      </c>
      <c r="C3065" s="130" t="s">
        <v>7199</v>
      </c>
      <c r="D3065" s="132">
        <v>15.99</v>
      </c>
    </row>
    <row r="3066" spans="1:4">
      <c r="A3066" s="130" t="s">
        <v>24265</v>
      </c>
      <c r="B3066" s="131" t="s">
        <v>24266</v>
      </c>
      <c r="C3066" s="130" t="s">
        <v>7199</v>
      </c>
      <c r="D3066" s="132">
        <v>1610.72</v>
      </c>
    </row>
    <row r="3067" spans="1:4">
      <c r="A3067" s="130" t="s">
        <v>24267</v>
      </c>
      <c r="B3067" s="131" t="s">
        <v>24268</v>
      </c>
      <c r="C3067" s="130" t="s">
        <v>7199</v>
      </c>
      <c r="D3067" s="132">
        <v>3082.85</v>
      </c>
    </row>
    <row r="3068" spans="1:4">
      <c r="A3068" s="130" t="s">
        <v>24269</v>
      </c>
      <c r="B3068" s="131" t="s">
        <v>24270</v>
      </c>
      <c r="C3068" s="130" t="s">
        <v>7199</v>
      </c>
      <c r="D3068" s="132">
        <v>3082.85</v>
      </c>
    </row>
    <row r="3069" spans="1:4">
      <c r="A3069" s="130" t="s">
        <v>24271</v>
      </c>
      <c r="B3069" s="131" t="s">
        <v>24272</v>
      </c>
      <c r="C3069" s="130" t="s">
        <v>7199</v>
      </c>
      <c r="D3069" s="132">
        <v>5075.16</v>
      </c>
    </row>
    <row r="3070" spans="1:4">
      <c r="A3070" s="130" t="s">
        <v>24273</v>
      </c>
      <c r="B3070" s="131" t="s">
        <v>24274</v>
      </c>
      <c r="C3070" s="130" t="s">
        <v>7199</v>
      </c>
      <c r="D3070" s="132">
        <v>18621.05</v>
      </c>
    </row>
    <row r="3071" spans="1:4">
      <c r="A3071" s="130" t="s">
        <v>24275</v>
      </c>
      <c r="B3071" s="131" t="s">
        <v>24276</v>
      </c>
      <c r="C3071" s="130" t="s">
        <v>7199</v>
      </c>
      <c r="D3071" s="132">
        <v>7683.78</v>
      </c>
    </row>
    <row r="3072" spans="1:4">
      <c r="A3072" s="130" t="s">
        <v>8579</v>
      </c>
      <c r="B3072" s="131" t="s">
        <v>8580</v>
      </c>
      <c r="C3072" s="130" t="s">
        <v>7199</v>
      </c>
      <c r="D3072" s="132">
        <v>73.19</v>
      </c>
    </row>
    <row r="3073" spans="1:4">
      <c r="A3073" s="130" t="s">
        <v>25796</v>
      </c>
      <c r="B3073" s="131" t="s">
        <v>25797</v>
      </c>
      <c r="C3073" s="130" t="s">
        <v>7196</v>
      </c>
      <c r="D3073" s="132">
        <v>238.77</v>
      </c>
    </row>
    <row r="3074" spans="1:4">
      <c r="A3074" s="130" t="s">
        <v>25798</v>
      </c>
      <c r="B3074" s="131" t="s">
        <v>25799</v>
      </c>
      <c r="C3074" s="130" t="s">
        <v>7196</v>
      </c>
      <c r="D3074" s="132">
        <v>185.96</v>
      </c>
    </row>
    <row r="3075" spans="1:4">
      <c r="A3075" s="130" t="s">
        <v>25800</v>
      </c>
      <c r="B3075" s="131" t="s">
        <v>25801</v>
      </c>
      <c r="C3075" s="130" t="s">
        <v>7196</v>
      </c>
      <c r="D3075" s="132">
        <v>240.35</v>
      </c>
    </row>
    <row r="3076" spans="1:4">
      <c r="A3076" s="130" t="s">
        <v>25802</v>
      </c>
      <c r="B3076" s="131" t="s">
        <v>25803</v>
      </c>
      <c r="C3076" s="130" t="s">
        <v>7196</v>
      </c>
      <c r="D3076" s="132">
        <v>301.14</v>
      </c>
    </row>
    <row r="3077" spans="1:4">
      <c r="A3077" s="130" t="s">
        <v>25804</v>
      </c>
      <c r="B3077" s="131" t="s">
        <v>25805</v>
      </c>
      <c r="C3077" s="130" t="s">
        <v>7196</v>
      </c>
      <c r="D3077" s="132">
        <v>288.27</v>
      </c>
    </row>
    <row r="3078" spans="1:4">
      <c r="A3078" s="130" t="s">
        <v>25806</v>
      </c>
      <c r="B3078" s="131" t="s">
        <v>25807</v>
      </c>
      <c r="C3078" s="130" t="s">
        <v>7196</v>
      </c>
      <c r="D3078" s="132">
        <v>187.59</v>
      </c>
    </row>
    <row r="3079" spans="1:4">
      <c r="A3079" s="130" t="s">
        <v>25808</v>
      </c>
      <c r="B3079" s="131" t="s">
        <v>25809</v>
      </c>
      <c r="C3079" s="130" t="s">
        <v>7196</v>
      </c>
      <c r="D3079" s="132">
        <v>239.09</v>
      </c>
    </row>
    <row r="3080" spans="1:4">
      <c r="A3080" s="130" t="s">
        <v>25810</v>
      </c>
      <c r="B3080" s="131" t="s">
        <v>25811</v>
      </c>
      <c r="C3080" s="130" t="s">
        <v>7196</v>
      </c>
      <c r="D3080" s="132">
        <v>377.78</v>
      </c>
    </row>
    <row r="3081" spans="1:4">
      <c r="A3081" s="130" t="s">
        <v>25812</v>
      </c>
      <c r="B3081" s="131" t="s">
        <v>25813</v>
      </c>
      <c r="C3081" s="130" t="s">
        <v>7196</v>
      </c>
      <c r="D3081" s="132">
        <v>357.31</v>
      </c>
    </row>
    <row r="3082" spans="1:4">
      <c r="A3082" s="130" t="s">
        <v>25814</v>
      </c>
      <c r="B3082" s="131" t="s">
        <v>25815</v>
      </c>
      <c r="C3082" s="130" t="s">
        <v>7196</v>
      </c>
      <c r="D3082" s="132">
        <v>385.56</v>
      </c>
    </row>
    <row r="3083" spans="1:4">
      <c r="A3083" s="130" t="s">
        <v>25816</v>
      </c>
      <c r="B3083" s="131" t="s">
        <v>25817</v>
      </c>
      <c r="C3083" s="130" t="s">
        <v>7196</v>
      </c>
      <c r="D3083" s="132">
        <v>302.82</v>
      </c>
    </row>
    <row r="3084" spans="1:4">
      <c r="A3084" s="130" t="s">
        <v>24277</v>
      </c>
      <c r="B3084" s="131" t="s">
        <v>24278</v>
      </c>
      <c r="C3084" s="130" t="s">
        <v>7199</v>
      </c>
      <c r="D3084" s="132">
        <v>73.569999999999993</v>
      </c>
    </row>
    <row r="3085" spans="1:4">
      <c r="A3085" s="130" t="s">
        <v>24279</v>
      </c>
      <c r="B3085" s="131" t="s">
        <v>24280</v>
      </c>
      <c r="C3085" s="130" t="s">
        <v>7199</v>
      </c>
      <c r="D3085" s="132">
        <v>447.76</v>
      </c>
    </row>
    <row r="3086" spans="1:4">
      <c r="A3086" s="130" t="s">
        <v>25818</v>
      </c>
      <c r="B3086" s="131" t="s">
        <v>25819</v>
      </c>
      <c r="C3086" s="130" t="s">
        <v>7199</v>
      </c>
      <c r="D3086" s="132">
        <v>41.69</v>
      </c>
    </row>
    <row r="3087" spans="1:4">
      <c r="A3087" s="130" t="s">
        <v>20683</v>
      </c>
      <c r="B3087" s="131" t="s">
        <v>20684</v>
      </c>
      <c r="C3087" s="130" t="s">
        <v>7199</v>
      </c>
      <c r="D3087" s="132">
        <v>7.56</v>
      </c>
    </row>
    <row r="3088" spans="1:4" ht="22.5">
      <c r="A3088" s="130" t="s">
        <v>20685</v>
      </c>
      <c r="B3088" s="131" t="s">
        <v>20686</v>
      </c>
      <c r="C3088" s="130" t="s">
        <v>7199</v>
      </c>
      <c r="D3088" s="132">
        <v>12140.56</v>
      </c>
    </row>
    <row r="3089" spans="1:4" ht="22.5">
      <c r="A3089" s="130" t="s">
        <v>20687</v>
      </c>
      <c r="B3089" s="131" t="s">
        <v>20688</v>
      </c>
      <c r="C3089" s="130" t="s">
        <v>7199</v>
      </c>
      <c r="D3089" s="132">
        <v>17980.740000000002</v>
      </c>
    </row>
    <row r="3090" spans="1:4" ht="22.5">
      <c r="A3090" s="130" t="s">
        <v>20689</v>
      </c>
      <c r="B3090" s="131" t="s">
        <v>20690</v>
      </c>
      <c r="C3090" s="130" t="s">
        <v>7199</v>
      </c>
      <c r="D3090" s="132">
        <v>19479.75</v>
      </c>
    </row>
    <row r="3091" spans="1:4">
      <c r="A3091" s="130" t="s">
        <v>24281</v>
      </c>
      <c r="B3091" s="131" t="s">
        <v>24282</v>
      </c>
      <c r="C3091" s="130" t="s">
        <v>7199</v>
      </c>
      <c r="D3091" s="132">
        <v>3.54</v>
      </c>
    </row>
    <row r="3092" spans="1:4">
      <c r="A3092" s="130" t="s">
        <v>24283</v>
      </c>
      <c r="B3092" s="131" t="s">
        <v>24284</v>
      </c>
      <c r="C3092" s="130" t="s">
        <v>7199</v>
      </c>
      <c r="D3092" s="132">
        <v>3.72</v>
      </c>
    </row>
    <row r="3093" spans="1:4">
      <c r="A3093" s="130" t="s">
        <v>24285</v>
      </c>
      <c r="B3093" s="131" t="s">
        <v>24286</v>
      </c>
      <c r="C3093" s="130" t="s">
        <v>7199</v>
      </c>
      <c r="D3093" s="132">
        <v>35.17</v>
      </c>
    </row>
    <row r="3094" spans="1:4">
      <c r="A3094" s="130" t="s">
        <v>24287</v>
      </c>
      <c r="B3094" s="131" t="s">
        <v>24288</v>
      </c>
      <c r="C3094" s="130" t="s">
        <v>7199</v>
      </c>
      <c r="D3094" s="132">
        <v>7.84</v>
      </c>
    </row>
    <row r="3095" spans="1:4">
      <c r="A3095" s="130" t="s">
        <v>24289</v>
      </c>
      <c r="B3095" s="131" t="s">
        <v>24290</v>
      </c>
      <c r="C3095" s="130" t="s">
        <v>7199</v>
      </c>
      <c r="D3095" s="132">
        <v>9.06</v>
      </c>
    </row>
    <row r="3096" spans="1:4">
      <c r="A3096" s="130" t="s">
        <v>8789</v>
      </c>
      <c r="B3096" s="131" t="s">
        <v>8790</v>
      </c>
      <c r="C3096" s="130" t="s">
        <v>6557</v>
      </c>
      <c r="D3096" s="132">
        <v>4.01</v>
      </c>
    </row>
    <row r="3097" spans="1:4">
      <c r="A3097" s="130" t="s">
        <v>24291</v>
      </c>
      <c r="B3097" s="131" t="s">
        <v>24292</v>
      </c>
      <c r="C3097" s="130" t="s">
        <v>7199</v>
      </c>
      <c r="D3097" s="132">
        <v>16.05</v>
      </c>
    </row>
    <row r="3098" spans="1:4">
      <c r="A3098" s="130" t="s">
        <v>24293</v>
      </c>
      <c r="B3098" s="131" t="s">
        <v>24294</v>
      </c>
      <c r="C3098" s="130" t="s">
        <v>7199</v>
      </c>
      <c r="D3098" s="132">
        <v>16.05</v>
      </c>
    </row>
    <row r="3099" spans="1:4">
      <c r="A3099" s="130" t="s">
        <v>24295</v>
      </c>
      <c r="B3099" s="131" t="s">
        <v>24296</v>
      </c>
      <c r="C3099" s="130" t="s">
        <v>7199</v>
      </c>
      <c r="D3099" s="132">
        <v>76.78</v>
      </c>
    </row>
    <row r="3100" spans="1:4">
      <c r="A3100" s="130" t="s">
        <v>8797</v>
      </c>
      <c r="B3100" s="131" t="s">
        <v>8798</v>
      </c>
      <c r="C3100" s="130" t="s">
        <v>7199</v>
      </c>
      <c r="D3100" s="132">
        <v>6.76</v>
      </c>
    </row>
    <row r="3101" spans="1:4">
      <c r="A3101" s="130" t="s">
        <v>8801</v>
      </c>
      <c r="B3101" s="131" t="s">
        <v>8802</v>
      </c>
      <c r="C3101" s="130" t="s">
        <v>7199</v>
      </c>
      <c r="D3101" s="132">
        <v>3.21</v>
      </c>
    </row>
    <row r="3102" spans="1:4">
      <c r="A3102" s="130" t="s">
        <v>8805</v>
      </c>
      <c r="B3102" s="131" t="s">
        <v>8806</v>
      </c>
      <c r="C3102" s="130" t="s">
        <v>7199</v>
      </c>
      <c r="D3102" s="132">
        <v>2.88</v>
      </c>
    </row>
    <row r="3103" spans="1:4">
      <c r="A3103" s="130" t="s">
        <v>24297</v>
      </c>
      <c r="B3103" s="131" t="s">
        <v>24298</v>
      </c>
      <c r="C3103" s="130" t="s">
        <v>7199</v>
      </c>
      <c r="D3103" s="132">
        <v>36.340000000000003</v>
      </c>
    </row>
    <row r="3104" spans="1:4">
      <c r="A3104" s="130" t="s">
        <v>8831</v>
      </c>
      <c r="B3104" s="131" t="s">
        <v>8832</v>
      </c>
      <c r="C3104" s="130" t="s">
        <v>7199</v>
      </c>
      <c r="D3104" s="132">
        <v>1.07</v>
      </c>
    </row>
    <row r="3105" spans="1:4">
      <c r="A3105" s="130" t="s">
        <v>24299</v>
      </c>
      <c r="B3105" s="131" t="s">
        <v>24300</v>
      </c>
      <c r="C3105" s="130" t="s">
        <v>7199</v>
      </c>
      <c r="D3105" s="132">
        <v>350.98</v>
      </c>
    </row>
    <row r="3106" spans="1:4">
      <c r="A3106" s="130" t="s">
        <v>24301</v>
      </c>
      <c r="B3106" s="131" t="s">
        <v>24302</v>
      </c>
      <c r="C3106" s="130" t="s">
        <v>7199</v>
      </c>
      <c r="D3106" s="132">
        <v>4.21</v>
      </c>
    </row>
    <row r="3107" spans="1:4">
      <c r="A3107" s="130" t="s">
        <v>24303</v>
      </c>
      <c r="B3107" s="131" t="s">
        <v>24304</v>
      </c>
      <c r="C3107" s="130" t="s">
        <v>7199</v>
      </c>
      <c r="D3107" s="132">
        <v>4.26</v>
      </c>
    </row>
    <row r="3108" spans="1:4">
      <c r="A3108" s="130" t="s">
        <v>24305</v>
      </c>
      <c r="B3108" s="131" t="s">
        <v>24306</v>
      </c>
      <c r="C3108" s="130" t="s">
        <v>7199</v>
      </c>
      <c r="D3108" s="132">
        <v>1.23</v>
      </c>
    </row>
    <row r="3109" spans="1:4">
      <c r="A3109" s="130" t="s">
        <v>24307</v>
      </c>
      <c r="B3109" s="131" t="s">
        <v>24308</v>
      </c>
      <c r="C3109" s="130" t="s">
        <v>7199</v>
      </c>
      <c r="D3109" s="132">
        <v>0.7</v>
      </c>
    </row>
    <row r="3110" spans="1:4">
      <c r="A3110" s="130" t="s">
        <v>8713</v>
      </c>
      <c r="B3110" s="131" t="s">
        <v>8714</v>
      </c>
      <c r="C3110" s="130" t="s">
        <v>7199</v>
      </c>
      <c r="D3110" s="132">
        <v>315.88</v>
      </c>
    </row>
    <row r="3111" spans="1:4">
      <c r="A3111" s="130" t="s">
        <v>8715</v>
      </c>
      <c r="B3111" s="131" t="s">
        <v>8716</v>
      </c>
      <c r="C3111" s="130" t="s">
        <v>7199</v>
      </c>
      <c r="D3111" s="132">
        <v>43.88</v>
      </c>
    </row>
    <row r="3112" spans="1:4">
      <c r="A3112" s="130" t="s">
        <v>8916</v>
      </c>
      <c r="B3112" s="131" t="s">
        <v>8917</v>
      </c>
      <c r="C3112" s="130" t="s">
        <v>7196</v>
      </c>
      <c r="D3112" s="132">
        <v>22.49</v>
      </c>
    </row>
    <row r="3113" spans="1:4">
      <c r="A3113" s="130" t="s">
        <v>8918</v>
      </c>
      <c r="B3113" s="131" t="s">
        <v>8919</v>
      </c>
      <c r="C3113" s="130" t="s">
        <v>7196</v>
      </c>
      <c r="D3113" s="132">
        <v>194.87</v>
      </c>
    </row>
    <row r="3114" spans="1:4">
      <c r="A3114" s="130" t="s">
        <v>8920</v>
      </c>
      <c r="B3114" s="131" t="s">
        <v>8921</v>
      </c>
      <c r="C3114" s="130" t="s">
        <v>7196</v>
      </c>
      <c r="D3114" s="132">
        <v>245.9</v>
      </c>
    </row>
    <row r="3115" spans="1:4">
      <c r="A3115" s="130" t="s">
        <v>8922</v>
      </c>
      <c r="B3115" s="131" t="s">
        <v>8923</v>
      </c>
      <c r="C3115" s="130" t="s">
        <v>7196</v>
      </c>
      <c r="D3115" s="132">
        <v>33.270000000000003</v>
      </c>
    </row>
    <row r="3116" spans="1:4">
      <c r="A3116" s="130" t="s">
        <v>8924</v>
      </c>
      <c r="B3116" s="131" t="s">
        <v>8925</v>
      </c>
      <c r="C3116" s="130" t="s">
        <v>7196</v>
      </c>
      <c r="D3116" s="132">
        <v>284.73</v>
      </c>
    </row>
    <row r="3117" spans="1:4">
      <c r="A3117" s="130" t="s">
        <v>8926</v>
      </c>
      <c r="B3117" s="131" t="s">
        <v>8927</v>
      </c>
      <c r="C3117" s="130" t="s">
        <v>7196</v>
      </c>
      <c r="D3117" s="132">
        <v>4.88</v>
      </c>
    </row>
    <row r="3118" spans="1:4">
      <c r="A3118" s="130" t="s">
        <v>8928</v>
      </c>
      <c r="B3118" s="131" t="s">
        <v>8929</v>
      </c>
      <c r="C3118" s="130" t="s">
        <v>7196</v>
      </c>
      <c r="D3118" s="132">
        <v>346.54</v>
      </c>
    </row>
    <row r="3119" spans="1:4">
      <c r="A3119" s="130" t="s">
        <v>8930</v>
      </c>
      <c r="B3119" s="131" t="s">
        <v>8931</v>
      </c>
      <c r="C3119" s="130" t="s">
        <v>7196</v>
      </c>
      <c r="D3119" s="132">
        <v>45.28</v>
      </c>
    </row>
    <row r="3120" spans="1:4">
      <c r="A3120" s="130" t="s">
        <v>8932</v>
      </c>
      <c r="B3120" s="131" t="s">
        <v>8933</v>
      </c>
      <c r="C3120" s="130" t="s">
        <v>7196</v>
      </c>
      <c r="D3120" s="132">
        <v>58.15</v>
      </c>
    </row>
    <row r="3121" spans="1:4">
      <c r="A3121" s="130" t="s">
        <v>8934</v>
      </c>
      <c r="B3121" s="131" t="s">
        <v>8935</v>
      </c>
      <c r="C3121" s="130" t="s">
        <v>7196</v>
      </c>
      <c r="D3121" s="132">
        <v>11.69</v>
      </c>
    </row>
    <row r="3122" spans="1:4">
      <c r="A3122" s="130" t="s">
        <v>8936</v>
      </c>
      <c r="B3122" s="131" t="s">
        <v>8937</v>
      </c>
      <c r="C3122" s="130" t="s">
        <v>7196</v>
      </c>
      <c r="D3122" s="132">
        <v>83.24</v>
      </c>
    </row>
    <row r="3123" spans="1:4">
      <c r="A3123" s="130" t="s">
        <v>8938</v>
      </c>
      <c r="B3123" s="131" t="s">
        <v>8939</v>
      </c>
      <c r="C3123" s="130" t="s">
        <v>7196</v>
      </c>
      <c r="D3123" s="132">
        <v>15.19</v>
      </c>
    </row>
    <row r="3124" spans="1:4">
      <c r="A3124" s="130" t="s">
        <v>8940</v>
      </c>
      <c r="B3124" s="131" t="s">
        <v>8941</v>
      </c>
      <c r="C3124" s="130" t="s">
        <v>7196</v>
      </c>
      <c r="D3124" s="132">
        <v>119.45</v>
      </c>
    </row>
    <row r="3125" spans="1:4">
      <c r="A3125" s="130" t="s">
        <v>8942</v>
      </c>
      <c r="B3125" s="131" t="s">
        <v>8943</v>
      </c>
      <c r="C3125" s="130" t="s">
        <v>7196</v>
      </c>
      <c r="D3125" s="132">
        <v>152.18</v>
      </c>
    </row>
    <row r="3126" spans="1:4">
      <c r="A3126" s="130" t="s">
        <v>8944</v>
      </c>
      <c r="B3126" s="131" t="s">
        <v>8945</v>
      </c>
      <c r="C3126" s="130" t="s">
        <v>7196</v>
      </c>
      <c r="D3126" s="132">
        <v>2.12</v>
      </c>
    </row>
    <row r="3127" spans="1:4">
      <c r="A3127" s="130" t="s">
        <v>8946</v>
      </c>
      <c r="B3127" s="131" t="s">
        <v>8947</v>
      </c>
      <c r="C3127" s="130" t="s">
        <v>7196</v>
      </c>
      <c r="D3127" s="132">
        <v>2.98</v>
      </c>
    </row>
    <row r="3128" spans="1:4">
      <c r="A3128" s="130" t="s">
        <v>8948</v>
      </c>
      <c r="B3128" s="131" t="s">
        <v>8949</v>
      </c>
      <c r="C3128" s="130" t="s">
        <v>7196</v>
      </c>
      <c r="D3128" s="132">
        <v>4.45</v>
      </c>
    </row>
    <row r="3129" spans="1:4">
      <c r="A3129" s="130" t="s">
        <v>8950</v>
      </c>
      <c r="B3129" s="131" t="s">
        <v>8951</v>
      </c>
      <c r="C3129" s="130" t="s">
        <v>7196</v>
      </c>
      <c r="D3129" s="132">
        <v>21.62</v>
      </c>
    </row>
    <row r="3130" spans="1:4">
      <c r="A3130" s="130" t="s">
        <v>8952</v>
      </c>
      <c r="B3130" s="131" t="s">
        <v>8953</v>
      </c>
      <c r="C3130" s="130" t="s">
        <v>7196</v>
      </c>
      <c r="D3130" s="132">
        <v>33.78</v>
      </c>
    </row>
    <row r="3131" spans="1:4">
      <c r="A3131" s="130" t="s">
        <v>8954</v>
      </c>
      <c r="B3131" s="131" t="s">
        <v>8955</v>
      </c>
      <c r="C3131" s="130" t="s">
        <v>7196</v>
      </c>
      <c r="D3131" s="132">
        <v>5.78</v>
      </c>
    </row>
    <row r="3132" spans="1:4">
      <c r="A3132" s="130" t="s">
        <v>8956</v>
      </c>
      <c r="B3132" s="131" t="s">
        <v>8957</v>
      </c>
      <c r="C3132" s="130" t="s">
        <v>7196</v>
      </c>
      <c r="D3132" s="132">
        <v>50.19</v>
      </c>
    </row>
    <row r="3133" spans="1:4">
      <c r="A3133" s="130" t="s">
        <v>8958</v>
      </c>
      <c r="B3133" s="131" t="s">
        <v>8959</v>
      </c>
      <c r="C3133" s="130" t="s">
        <v>7196</v>
      </c>
      <c r="D3133" s="132">
        <v>71.489999999999995</v>
      </c>
    </row>
    <row r="3134" spans="1:4">
      <c r="A3134" s="130" t="s">
        <v>8960</v>
      </c>
      <c r="B3134" s="131" t="s">
        <v>8961</v>
      </c>
      <c r="C3134" s="130" t="s">
        <v>7196</v>
      </c>
      <c r="D3134" s="132">
        <v>12.84</v>
      </c>
    </row>
    <row r="3135" spans="1:4">
      <c r="A3135" s="130" t="s">
        <v>8962</v>
      </c>
      <c r="B3135" s="131" t="s">
        <v>8963</v>
      </c>
      <c r="C3135" s="130" t="s">
        <v>7196</v>
      </c>
      <c r="D3135" s="132">
        <v>181.86</v>
      </c>
    </row>
    <row r="3136" spans="1:4">
      <c r="A3136" s="130" t="s">
        <v>8964</v>
      </c>
      <c r="B3136" s="131" t="s">
        <v>8965</v>
      </c>
      <c r="C3136" s="130" t="s">
        <v>7196</v>
      </c>
      <c r="D3136" s="132">
        <v>250.42</v>
      </c>
    </row>
    <row r="3137" spans="1:4">
      <c r="A3137" s="130" t="s">
        <v>24309</v>
      </c>
      <c r="B3137" s="131" t="s">
        <v>24310</v>
      </c>
      <c r="C3137" s="130" t="s">
        <v>7196</v>
      </c>
      <c r="D3137" s="132">
        <v>15.79</v>
      </c>
    </row>
    <row r="3138" spans="1:4">
      <c r="A3138" s="130" t="s">
        <v>24311</v>
      </c>
      <c r="B3138" s="131" t="s">
        <v>24312</v>
      </c>
      <c r="C3138" s="130" t="s">
        <v>7196</v>
      </c>
      <c r="D3138" s="132">
        <v>0.79</v>
      </c>
    </row>
    <row r="3139" spans="1:4">
      <c r="A3139" s="130" t="s">
        <v>9001</v>
      </c>
      <c r="B3139" s="131" t="s">
        <v>9002</v>
      </c>
      <c r="C3139" s="130" t="s">
        <v>7196</v>
      </c>
      <c r="D3139" s="132">
        <v>1.95</v>
      </c>
    </row>
    <row r="3140" spans="1:4">
      <c r="A3140" s="130" t="s">
        <v>9003</v>
      </c>
      <c r="B3140" s="131" t="s">
        <v>9004</v>
      </c>
      <c r="C3140" s="130" t="s">
        <v>7196</v>
      </c>
      <c r="D3140" s="132">
        <v>14.53</v>
      </c>
    </row>
    <row r="3141" spans="1:4">
      <c r="A3141" s="130" t="s">
        <v>9005</v>
      </c>
      <c r="B3141" s="131" t="s">
        <v>9006</v>
      </c>
      <c r="C3141" s="130" t="s">
        <v>7196</v>
      </c>
      <c r="D3141" s="132">
        <v>17.3</v>
      </c>
    </row>
    <row r="3142" spans="1:4">
      <c r="A3142" s="130" t="s">
        <v>9007</v>
      </c>
      <c r="B3142" s="131" t="s">
        <v>9008</v>
      </c>
      <c r="C3142" s="130" t="s">
        <v>7196</v>
      </c>
      <c r="D3142" s="132">
        <v>2.5</v>
      </c>
    </row>
    <row r="3143" spans="1:4">
      <c r="A3143" s="130" t="s">
        <v>9009</v>
      </c>
      <c r="B3143" s="131" t="s">
        <v>9010</v>
      </c>
      <c r="C3143" s="130" t="s">
        <v>7196</v>
      </c>
      <c r="D3143" s="132">
        <v>22.38</v>
      </c>
    </row>
    <row r="3144" spans="1:4">
      <c r="A3144" s="130" t="s">
        <v>9011</v>
      </c>
      <c r="B3144" s="131" t="s">
        <v>9012</v>
      </c>
      <c r="C3144" s="130" t="s">
        <v>7196</v>
      </c>
      <c r="D3144" s="132">
        <v>28.59</v>
      </c>
    </row>
    <row r="3145" spans="1:4">
      <c r="A3145" s="130" t="s">
        <v>9013</v>
      </c>
      <c r="B3145" s="131" t="s">
        <v>9014</v>
      </c>
      <c r="C3145" s="130" t="s">
        <v>7196</v>
      </c>
      <c r="D3145" s="132">
        <v>3.72</v>
      </c>
    </row>
    <row r="3146" spans="1:4">
      <c r="A3146" s="130" t="s">
        <v>9015</v>
      </c>
      <c r="B3146" s="131" t="s">
        <v>9016</v>
      </c>
      <c r="C3146" s="130" t="s">
        <v>7196</v>
      </c>
      <c r="D3146" s="132">
        <v>47.71</v>
      </c>
    </row>
    <row r="3147" spans="1:4">
      <c r="A3147" s="130" t="s">
        <v>9017</v>
      </c>
      <c r="B3147" s="131" t="s">
        <v>9018</v>
      </c>
      <c r="C3147" s="130" t="s">
        <v>7196</v>
      </c>
      <c r="D3147" s="132">
        <v>4.54</v>
      </c>
    </row>
    <row r="3148" spans="1:4">
      <c r="A3148" s="130" t="s">
        <v>9019</v>
      </c>
      <c r="B3148" s="131" t="s">
        <v>9020</v>
      </c>
      <c r="C3148" s="130" t="s">
        <v>7196</v>
      </c>
      <c r="D3148" s="132">
        <v>6.27</v>
      </c>
    </row>
    <row r="3149" spans="1:4">
      <c r="A3149" s="130" t="s">
        <v>9021</v>
      </c>
      <c r="B3149" s="131" t="s">
        <v>9022</v>
      </c>
      <c r="C3149" s="130" t="s">
        <v>7196</v>
      </c>
      <c r="D3149" s="132">
        <v>8.73</v>
      </c>
    </row>
    <row r="3150" spans="1:4">
      <c r="A3150" s="130" t="s">
        <v>9023</v>
      </c>
      <c r="B3150" s="131" t="s">
        <v>9024</v>
      </c>
      <c r="C3150" s="130" t="s">
        <v>7196</v>
      </c>
      <c r="D3150" s="132">
        <v>12.45</v>
      </c>
    </row>
    <row r="3151" spans="1:4">
      <c r="A3151" s="130" t="s">
        <v>9027</v>
      </c>
      <c r="B3151" s="131" t="s">
        <v>9028</v>
      </c>
      <c r="C3151" s="130" t="s">
        <v>7196</v>
      </c>
      <c r="D3151" s="132">
        <v>2.57</v>
      </c>
    </row>
    <row r="3152" spans="1:4">
      <c r="A3152" s="130" t="s">
        <v>9029</v>
      </c>
      <c r="B3152" s="131" t="s">
        <v>9030</v>
      </c>
      <c r="C3152" s="130" t="s">
        <v>7196</v>
      </c>
      <c r="D3152" s="132">
        <v>3.6</v>
      </c>
    </row>
    <row r="3153" spans="1:4">
      <c r="A3153" s="130" t="s">
        <v>9031</v>
      </c>
      <c r="B3153" s="131" t="s">
        <v>9032</v>
      </c>
      <c r="C3153" s="130" t="s">
        <v>7196</v>
      </c>
      <c r="D3153" s="132">
        <v>5.51</v>
      </c>
    </row>
    <row r="3154" spans="1:4">
      <c r="A3154" s="130" t="s">
        <v>9033</v>
      </c>
      <c r="B3154" s="131" t="s">
        <v>9034</v>
      </c>
      <c r="C3154" s="130" t="s">
        <v>7196</v>
      </c>
      <c r="D3154" s="132">
        <v>8.6999999999999993</v>
      </c>
    </row>
    <row r="3155" spans="1:4">
      <c r="A3155" s="130" t="s">
        <v>9035</v>
      </c>
      <c r="B3155" s="131" t="s">
        <v>9036</v>
      </c>
      <c r="C3155" s="130" t="s">
        <v>7196</v>
      </c>
      <c r="D3155" s="132">
        <v>4.0599999999999996</v>
      </c>
    </row>
    <row r="3156" spans="1:4">
      <c r="A3156" s="130" t="s">
        <v>9037</v>
      </c>
      <c r="B3156" s="131" t="s">
        <v>9038</v>
      </c>
      <c r="C3156" s="130" t="s">
        <v>7196</v>
      </c>
      <c r="D3156" s="132">
        <v>5.03</v>
      </c>
    </row>
    <row r="3157" spans="1:4">
      <c r="A3157" s="130" t="s">
        <v>9039</v>
      </c>
      <c r="B3157" s="131" t="s">
        <v>9040</v>
      </c>
      <c r="C3157" s="130" t="s">
        <v>7196</v>
      </c>
      <c r="D3157" s="132">
        <v>8.49</v>
      </c>
    </row>
    <row r="3158" spans="1:4">
      <c r="A3158" s="130" t="s">
        <v>9041</v>
      </c>
      <c r="B3158" s="131" t="s">
        <v>9042</v>
      </c>
      <c r="C3158" s="130" t="s">
        <v>7196</v>
      </c>
      <c r="D3158" s="132">
        <v>12.74</v>
      </c>
    </row>
    <row r="3159" spans="1:4">
      <c r="A3159" s="130" t="s">
        <v>9043</v>
      </c>
      <c r="B3159" s="131" t="s">
        <v>9044</v>
      </c>
      <c r="C3159" s="130" t="s">
        <v>7196</v>
      </c>
      <c r="D3159" s="132">
        <v>17.350000000000001</v>
      </c>
    </row>
    <row r="3160" spans="1:4">
      <c r="A3160" s="130" t="s">
        <v>9045</v>
      </c>
      <c r="B3160" s="131" t="s">
        <v>9046</v>
      </c>
      <c r="C3160" s="130" t="s">
        <v>7196</v>
      </c>
      <c r="D3160" s="132">
        <v>24.34</v>
      </c>
    </row>
    <row r="3161" spans="1:4">
      <c r="A3161" s="130" t="s">
        <v>9047</v>
      </c>
      <c r="B3161" s="131" t="s">
        <v>9048</v>
      </c>
      <c r="C3161" s="130" t="s">
        <v>7196</v>
      </c>
      <c r="D3161" s="132">
        <v>5.56</v>
      </c>
    </row>
    <row r="3162" spans="1:4">
      <c r="A3162" s="130" t="s">
        <v>9049</v>
      </c>
      <c r="B3162" s="131" t="s">
        <v>9050</v>
      </c>
      <c r="C3162" s="130" t="s">
        <v>7196</v>
      </c>
      <c r="D3162" s="132">
        <v>48.34</v>
      </c>
    </row>
    <row r="3163" spans="1:4">
      <c r="A3163" s="130" t="s">
        <v>9051</v>
      </c>
      <c r="B3163" s="131" t="s">
        <v>9052</v>
      </c>
      <c r="C3163" s="130" t="s">
        <v>7196</v>
      </c>
      <c r="D3163" s="132">
        <v>8.0299999999999994</v>
      </c>
    </row>
    <row r="3164" spans="1:4">
      <c r="A3164" s="130" t="s">
        <v>9053</v>
      </c>
      <c r="B3164" s="131" t="s">
        <v>9054</v>
      </c>
      <c r="C3164" s="130" t="s">
        <v>7196</v>
      </c>
      <c r="D3164" s="132">
        <v>11.52</v>
      </c>
    </row>
    <row r="3165" spans="1:4">
      <c r="A3165" s="130" t="s">
        <v>9055</v>
      </c>
      <c r="B3165" s="131" t="s">
        <v>9056</v>
      </c>
      <c r="C3165" s="130" t="s">
        <v>7196</v>
      </c>
      <c r="D3165" s="132">
        <v>16.77</v>
      </c>
    </row>
    <row r="3166" spans="1:4">
      <c r="A3166" s="130" t="s">
        <v>9057</v>
      </c>
      <c r="B3166" s="131" t="s">
        <v>9058</v>
      </c>
      <c r="C3166" s="130" t="s">
        <v>7196</v>
      </c>
      <c r="D3166" s="132">
        <v>23.07</v>
      </c>
    </row>
    <row r="3167" spans="1:4">
      <c r="A3167" s="130" t="s">
        <v>9059</v>
      </c>
      <c r="B3167" s="131" t="s">
        <v>9060</v>
      </c>
      <c r="C3167" s="130" t="s">
        <v>7196</v>
      </c>
      <c r="D3167" s="132">
        <v>32.49</v>
      </c>
    </row>
    <row r="3168" spans="1:4">
      <c r="A3168" s="130" t="s">
        <v>9061</v>
      </c>
      <c r="B3168" s="131" t="s">
        <v>9062</v>
      </c>
      <c r="C3168" s="130" t="s">
        <v>7196</v>
      </c>
      <c r="D3168" s="132">
        <v>41.23</v>
      </c>
    </row>
    <row r="3169" spans="1:4">
      <c r="A3169" s="130" t="s">
        <v>9063</v>
      </c>
      <c r="B3169" s="131" t="s">
        <v>9064</v>
      </c>
      <c r="C3169" s="130" t="s">
        <v>7196</v>
      </c>
      <c r="D3169" s="132">
        <v>7.61</v>
      </c>
    </row>
    <row r="3170" spans="1:4">
      <c r="A3170" s="130" t="s">
        <v>9065</v>
      </c>
      <c r="B3170" s="131" t="s">
        <v>9066</v>
      </c>
      <c r="C3170" s="130" t="s">
        <v>7196</v>
      </c>
      <c r="D3170" s="132">
        <v>8.82</v>
      </c>
    </row>
    <row r="3171" spans="1:4">
      <c r="A3171" s="130" t="s">
        <v>9067</v>
      </c>
      <c r="B3171" s="131" t="s">
        <v>19504</v>
      </c>
      <c r="C3171" s="130" t="s">
        <v>7196</v>
      </c>
      <c r="D3171" s="132">
        <v>18.18</v>
      </c>
    </row>
    <row r="3172" spans="1:4">
      <c r="A3172" s="130" t="s">
        <v>9068</v>
      </c>
      <c r="B3172" s="131" t="s">
        <v>9069</v>
      </c>
      <c r="C3172" s="130" t="s">
        <v>7196</v>
      </c>
      <c r="D3172" s="132">
        <v>22.04</v>
      </c>
    </row>
    <row r="3173" spans="1:4">
      <c r="A3173" s="130" t="s">
        <v>9070</v>
      </c>
      <c r="B3173" s="131" t="s">
        <v>9071</v>
      </c>
      <c r="C3173" s="130" t="s">
        <v>7196</v>
      </c>
      <c r="D3173" s="132">
        <v>25.68</v>
      </c>
    </row>
    <row r="3174" spans="1:4">
      <c r="A3174" s="130" t="s">
        <v>9072</v>
      </c>
      <c r="B3174" s="131" t="s">
        <v>9073</v>
      </c>
      <c r="C3174" s="130" t="s">
        <v>7196</v>
      </c>
      <c r="D3174" s="132">
        <v>33.020000000000003</v>
      </c>
    </row>
    <row r="3175" spans="1:4">
      <c r="A3175" s="130" t="s">
        <v>9074</v>
      </c>
      <c r="B3175" s="131" t="s">
        <v>9075</v>
      </c>
      <c r="C3175" s="130" t="s">
        <v>7196</v>
      </c>
      <c r="D3175" s="132">
        <v>51.37</v>
      </c>
    </row>
    <row r="3176" spans="1:4">
      <c r="A3176" s="130" t="s">
        <v>9076</v>
      </c>
      <c r="B3176" s="131" t="s">
        <v>19505</v>
      </c>
      <c r="C3176" s="130" t="s">
        <v>7196</v>
      </c>
      <c r="D3176" s="132">
        <v>11.49</v>
      </c>
    </row>
    <row r="3177" spans="1:4">
      <c r="A3177" s="130" t="s">
        <v>9077</v>
      </c>
      <c r="B3177" s="131" t="s">
        <v>19506</v>
      </c>
      <c r="C3177" s="130" t="s">
        <v>7196</v>
      </c>
      <c r="D3177" s="132">
        <v>14.55</v>
      </c>
    </row>
    <row r="3178" spans="1:4">
      <c r="A3178" s="130" t="s">
        <v>9078</v>
      </c>
      <c r="B3178" s="131" t="s">
        <v>9079</v>
      </c>
      <c r="C3178" s="130" t="s">
        <v>7196</v>
      </c>
      <c r="D3178" s="132">
        <v>22.04</v>
      </c>
    </row>
    <row r="3179" spans="1:4">
      <c r="A3179" s="130" t="s">
        <v>9080</v>
      </c>
      <c r="B3179" s="131" t="s">
        <v>9081</v>
      </c>
      <c r="C3179" s="130" t="s">
        <v>7196</v>
      </c>
      <c r="D3179" s="132">
        <v>25.68</v>
      </c>
    </row>
    <row r="3180" spans="1:4">
      <c r="A3180" s="130" t="s">
        <v>9082</v>
      </c>
      <c r="B3180" s="131" t="s">
        <v>9083</v>
      </c>
      <c r="C3180" s="130" t="s">
        <v>7196</v>
      </c>
      <c r="D3180" s="132">
        <v>11.15</v>
      </c>
    </row>
    <row r="3181" spans="1:4">
      <c r="A3181" s="130" t="s">
        <v>9084</v>
      </c>
      <c r="B3181" s="131" t="s">
        <v>9085</v>
      </c>
      <c r="C3181" s="130" t="s">
        <v>7196</v>
      </c>
      <c r="D3181" s="132">
        <v>13.15</v>
      </c>
    </row>
    <row r="3182" spans="1:4">
      <c r="A3182" s="130" t="s">
        <v>9086</v>
      </c>
      <c r="B3182" s="131" t="s">
        <v>9087</v>
      </c>
      <c r="C3182" s="130" t="s">
        <v>7196</v>
      </c>
      <c r="D3182" s="132">
        <v>17.149999999999999</v>
      </c>
    </row>
    <row r="3183" spans="1:4">
      <c r="A3183" s="130" t="s">
        <v>9088</v>
      </c>
      <c r="B3183" s="131" t="s">
        <v>9089</v>
      </c>
      <c r="C3183" s="130" t="s">
        <v>7196</v>
      </c>
      <c r="D3183" s="132">
        <v>21.12</v>
      </c>
    </row>
    <row r="3184" spans="1:4">
      <c r="A3184" s="130" t="s">
        <v>9104</v>
      </c>
      <c r="B3184" s="131" t="s">
        <v>9105</v>
      </c>
      <c r="C3184" s="130" t="s">
        <v>7196</v>
      </c>
      <c r="D3184" s="132">
        <v>7.23</v>
      </c>
    </row>
    <row r="3185" spans="1:4">
      <c r="A3185" s="130" t="s">
        <v>9106</v>
      </c>
      <c r="B3185" s="131" t="s">
        <v>9107</v>
      </c>
      <c r="C3185" s="130" t="s">
        <v>7196</v>
      </c>
      <c r="D3185" s="132">
        <v>2.29</v>
      </c>
    </row>
    <row r="3186" spans="1:4" ht="22.5">
      <c r="A3186" s="130" t="s">
        <v>9108</v>
      </c>
      <c r="B3186" s="131" t="s">
        <v>9109</v>
      </c>
      <c r="C3186" s="130" t="s">
        <v>7196</v>
      </c>
      <c r="D3186" s="132">
        <v>4.83</v>
      </c>
    </row>
    <row r="3187" spans="1:4">
      <c r="A3187" s="130" t="s">
        <v>9167</v>
      </c>
      <c r="B3187" s="131" t="s">
        <v>9168</v>
      </c>
      <c r="C3187" s="130" t="s">
        <v>7196</v>
      </c>
      <c r="D3187" s="132">
        <v>2.61</v>
      </c>
    </row>
    <row r="3188" spans="1:4">
      <c r="A3188" s="130" t="s">
        <v>9169</v>
      </c>
      <c r="B3188" s="131" t="s">
        <v>9170</v>
      </c>
      <c r="C3188" s="130" t="s">
        <v>7196</v>
      </c>
      <c r="D3188" s="132">
        <v>46.6</v>
      </c>
    </row>
    <row r="3189" spans="1:4">
      <c r="A3189" s="130" t="s">
        <v>9171</v>
      </c>
      <c r="B3189" s="131" t="s">
        <v>9172</v>
      </c>
      <c r="C3189" s="130" t="s">
        <v>7196</v>
      </c>
      <c r="D3189" s="132">
        <v>28.36</v>
      </c>
    </row>
    <row r="3190" spans="1:4">
      <c r="A3190" s="130" t="s">
        <v>9173</v>
      </c>
      <c r="B3190" s="131" t="s">
        <v>9174</v>
      </c>
      <c r="C3190" s="130" t="s">
        <v>7196</v>
      </c>
      <c r="D3190" s="132">
        <v>3.2</v>
      </c>
    </row>
    <row r="3191" spans="1:4">
      <c r="A3191" s="130" t="s">
        <v>9175</v>
      </c>
      <c r="B3191" s="131" t="s">
        <v>9176</v>
      </c>
      <c r="C3191" s="130" t="s">
        <v>7196</v>
      </c>
      <c r="D3191" s="132">
        <v>15.79</v>
      </c>
    </row>
    <row r="3192" spans="1:4">
      <c r="A3192" s="130" t="s">
        <v>9177</v>
      </c>
      <c r="B3192" s="131" t="s">
        <v>9178</v>
      </c>
      <c r="C3192" s="130" t="s">
        <v>7196</v>
      </c>
      <c r="D3192" s="132">
        <v>197.06</v>
      </c>
    </row>
    <row r="3193" spans="1:4">
      <c r="A3193" s="130" t="s">
        <v>9179</v>
      </c>
      <c r="B3193" s="131" t="s">
        <v>9180</v>
      </c>
      <c r="C3193" s="130" t="s">
        <v>7196</v>
      </c>
      <c r="D3193" s="132">
        <v>245.23</v>
      </c>
    </row>
    <row r="3194" spans="1:4">
      <c r="A3194" s="130" t="s">
        <v>9181</v>
      </c>
      <c r="B3194" s="131" t="s">
        <v>9182</v>
      </c>
      <c r="C3194" s="130" t="s">
        <v>7196</v>
      </c>
      <c r="D3194" s="132">
        <v>25.04</v>
      </c>
    </row>
    <row r="3195" spans="1:4">
      <c r="A3195" s="130" t="s">
        <v>9183</v>
      </c>
      <c r="B3195" s="131" t="s">
        <v>9184</v>
      </c>
      <c r="C3195" s="130" t="s">
        <v>7196</v>
      </c>
      <c r="D3195" s="132">
        <v>294.48</v>
      </c>
    </row>
    <row r="3196" spans="1:4">
      <c r="A3196" s="130" t="s">
        <v>9185</v>
      </c>
      <c r="B3196" s="131" t="s">
        <v>9186</v>
      </c>
      <c r="C3196" s="130" t="s">
        <v>7196</v>
      </c>
      <c r="D3196" s="132">
        <v>4.6399999999999997</v>
      </c>
    </row>
    <row r="3197" spans="1:4">
      <c r="A3197" s="130" t="s">
        <v>9187</v>
      </c>
      <c r="B3197" s="131" t="s">
        <v>9188</v>
      </c>
      <c r="C3197" s="130" t="s">
        <v>7196</v>
      </c>
      <c r="D3197" s="132">
        <v>388.8</v>
      </c>
    </row>
    <row r="3198" spans="1:4">
      <c r="A3198" s="130" t="s">
        <v>9189</v>
      </c>
      <c r="B3198" s="131" t="s">
        <v>9190</v>
      </c>
      <c r="C3198" s="130" t="s">
        <v>7196</v>
      </c>
      <c r="D3198" s="132">
        <v>38.630000000000003</v>
      </c>
    </row>
    <row r="3199" spans="1:4">
      <c r="A3199" s="130" t="s">
        <v>9191</v>
      </c>
      <c r="B3199" s="131" t="s">
        <v>9192</v>
      </c>
      <c r="C3199" s="130" t="s">
        <v>7196</v>
      </c>
      <c r="D3199" s="132">
        <v>54.69</v>
      </c>
    </row>
    <row r="3200" spans="1:4">
      <c r="A3200" s="130" t="s">
        <v>9193</v>
      </c>
      <c r="B3200" s="131" t="s">
        <v>9194</v>
      </c>
      <c r="C3200" s="130" t="s">
        <v>7196</v>
      </c>
      <c r="D3200" s="132">
        <v>7.11</v>
      </c>
    </row>
    <row r="3201" spans="1:4">
      <c r="A3201" s="130" t="s">
        <v>9195</v>
      </c>
      <c r="B3201" s="131" t="s">
        <v>9196</v>
      </c>
      <c r="C3201" s="130" t="s">
        <v>7196</v>
      </c>
      <c r="D3201" s="132">
        <v>84.18</v>
      </c>
    </row>
    <row r="3202" spans="1:4">
      <c r="A3202" s="130" t="s">
        <v>9197</v>
      </c>
      <c r="B3202" s="131" t="s">
        <v>9198</v>
      </c>
      <c r="C3202" s="130" t="s">
        <v>7196</v>
      </c>
      <c r="D3202" s="132">
        <v>9.56</v>
      </c>
    </row>
    <row r="3203" spans="1:4">
      <c r="A3203" s="130" t="s">
        <v>9199</v>
      </c>
      <c r="B3203" s="131" t="s">
        <v>9200</v>
      </c>
      <c r="C3203" s="130" t="s">
        <v>7196</v>
      </c>
      <c r="D3203" s="132">
        <v>112.5</v>
      </c>
    </row>
    <row r="3204" spans="1:4">
      <c r="A3204" s="130" t="s">
        <v>9201</v>
      </c>
      <c r="B3204" s="131" t="s">
        <v>9202</v>
      </c>
      <c r="C3204" s="130" t="s">
        <v>7196</v>
      </c>
      <c r="D3204" s="132">
        <v>142.91999999999999</v>
      </c>
    </row>
    <row r="3205" spans="1:4">
      <c r="A3205" s="130" t="s">
        <v>9203</v>
      </c>
      <c r="B3205" s="131" t="s">
        <v>9204</v>
      </c>
      <c r="C3205" s="130" t="s">
        <v>7196</v>
      </c>
      <c r="D3205" s="132">
        <v>8.7100000000000009</v>
      </c>
    </row>
    <row r="3206" spans="1:4">
      <c r="A3206" s="130" t="s">
        <v>9205</v>
      </c>
      <c r="B3206" s="131" t="s">
        <v>9206</v>
      </c>
      <c r="C3206" s="130" t="s">
        <v>7196</v>
      </c>
      <c r="D3206" s="132">
        <v>14.05</v>
      </c>
    </row>
    <row r="3207" spans="1:4">
      <c r="A3207" s="130" t="s">
        <v>9207</v>
      </c>
      <c r="B3207" s="131" t="s">
        <v>9208</v>
      </c>
      <c r="C3207" s="130" t="s">
        <v>7196</v>
      </c>
      <c r="D3207" s="132">
        <v>19.03</v>
      </c>
    </row>
    <row r="3208" spans="1:4">
      <c r="A3208" s="130" t="s">
        <v>9209</v>
      </c>
      <c r="B3208" s="131" t="s">
        <v>9210</v>
      </c>
      <c r="C3208" s="130" t="s">
        <v>7196</v>
      </c>
      <c r="D3208" s="132">
        <v>40.15</v>
      </c>
    </row>
    <row r="3209" spans="1:4">
      <c r="A3209" s="130" t="s">
        <v>9211</v>
      </c>
      <c r="B3209" s="131" t="s">
        <v>9212</v>
      </c>
      <c r="C3209" s="130" t="s">
        <v>7196</v>
      </c>
      <c r="D3209" s="132">
        <v>16.760000000000002</v>
      </c>
    </row>
    <row r="3210" spans="1:4">
      <c r="A3210" s="130" t="s">
        <v>9213</v>
      </c>
      <c r="B3210" s="131" t="s">
        <v>9214</v>
      </c>
      <c r="C3210" s="130" t="s">
        <v>7196</v>
      </c>
      <c r="D3210" s="132">
        <v>22.73</v>
      </c>
    </row>
    <row r="3211" spans="1:4">
      <c r="A3211" s="130" t="s">
        <v>9215</v>
      </c>
      <c r="B3211" s="131" t="s">
        <v>9216</v>
      </c>
      <c r="C3211" s="130" t="s">
        <v>7196</v>
      </c>
      <c r="D3211" s="132">
        <v>33.46</v>
      </c>
    </row>
    <row r="3212" spans="1:4">
      <c r="A3212" s="130" t="s">
        <v>9217</v>
      </c>
      <c r="B3212" s="131" t="s">
        <v>9218</v>
      </c>
      <c r="C3212" s="130" t="s">
        <v>7196</v>
      </c>
      <c r="D3212" s="132">
        <v>49.15</v>
      </c>
    </row>
    <row r="3213" spans="1:4">
      <c r="A3213" s="130" t="s">
        <v>9219</v>
      </c>
      <c r="B3213" s="131" t="s">
        <v>9220</v>
      </c>
      <c r="C3213" s="130" t="s">
        <v>7196</v>
      </c>
      <c r="D3213" s="132">
        <v>5.04</v>
      </c>
    </row>
    <row r="3214" spans="1:4">
      <c r="A3214" s="130" t="s">
        <v>9221</v>
      </c>
      <c r="B3214" s="131" t="s">
        <v>9222</v>
      </c>
      <c r="C3214" s="130" t="s">
        <v>7196</v>
      </c>
      <c r="D3214" s="132">
        <v>20.68</v>
      </c>
    </row>
    <row r="3215" spans="1:4">
      <c r="A3215" s="130" t="s">
        <v>9223</v>
      </c>
      <c r="B3215" s="131" t="s">
        <v>9224</v>
      </c>
      <c r="C3215" s="130" t="s">
        <v>7196</v>
      </c>
      <c r="D3215" s="132">
        <v>21.91</v>
      </c>
    </row>
    <row r="3216" spans="1:4">
      <c r="A3216" s="130" t="s">
        <v>9225</v>
      </c>
      <c r="B3216" s="131" t="s">
        <v>9226</v>
      </c>
      <c r="C3216" s="130" t="s">
        <v>7196</v>
      </c>
      <c r="D3216" s="132">
        <v>30.39</v>
      </c>
    </row>
    <row r="3217" spans="1:4">
      <c r="A3217" s="130" t="s">
        <v>9227</v>
      </c>
      <c r="B3217" s="131" t="s">
        <v>9228</v>
      </c>
      <c r="C3217" s="130" t="s">
        <v>7196</v>
      </c>
      <c r="D3217" s="132">
        <v>62.98</v>
      </c>
    </row>
    <row r="3218" spans="1:4">
      <c r="A3218" s="130" t="s">
        <v>9229</v>
      </c>
      <c r="B3218" s="131" t="s">
        <v>9230</v>
      </c>
      <c r="C3218" s="130" t="s">
        <v>7196</v>
      </c>
      <c r="D3218" s="132">
        <v>24.82</v>
      </c>
    </row>
    <row r="3219" spans="1:4">
      <c r="A3219" s="130" t="s">
        <v>9231</v>
      </c>
      <c r="B3219" s="131" t="s">
        <v>9232</v>
      </c>
      <c r="C3219" s="130" t="s">
        <v>7196</v>
      </c>
      <c r="D3219" s="132">
        <v>34.25</v>
      </c>
    </row>
    <row r="3220" spans="1:4">
      <c r="A3220" s="130" t="s">
        <v>9233</v>
      </c>
      <c r="B3220" s="131" t="s">
        <v>9234</v>
      </c>
      <c r="C3220" s="130" t="s">
        <v>7196</v>
      </c>
      <c r="D3220" s="132">
        <v>37</v>
      </c>
    </row>
    <row r="3221" spans="1:4">
      <c r="A3221" s="130" t="s">
        <v>9235</v>
      </c>
      <c r="B3221" s="131" t="s">
        <v>9236</v>
      </c>
      <c r="C3221" s="130" t="s">
        <v>7196</v>
      </c>
      <c r="D3221" s="132">
        <v>76.91</v>
      </c>
    </row>
    <row r="3222" spans="1:4">
      <c r="A3222" s="130" t="s">
        <v>9237</v>
      </c>
      <c r="B3222" s="131" t="s">
        <v>9238</v>
      </c>
      <c r="C3222" s="130" t="s">
        <v>7196</v>
      </c>
      <c r="D3222" s="132">
        <v>5.81</v>
      </c>
    </row>
    <row r="3223" spans="1:4">
      <c r="A3223" s="130" t="s">
        <v>9239</v>
      </c>
      <c r="B3223" s="131" t="s">
        <v>9240</v>
      </c>
      <c r="C3223" s="130" t="s">
        <v>7196</v>
      </c>
      <c r="D3223" s="132">
        <v>8.58</v>
      </c>
    </row>
    <row r="3224" spans="1:4">
      <c r="A3224" s="130" t="s">
        <v>9241</v>
      </c>
      <c r="B3224" s="131" t="s">
        <v>9242</v>
      </c>
      <c r="C3224" s="130" t="s">
        <v>7196</v>
      </c>
      <c r="D3224" s="132">
        <v>9.19</v>
      </c>
    </row>
    <row r="3225" spans="1:4">
      <c r="A3225" s="130" t="s">
        <v>9243</v>
      </c>
      <c r="B3225" s="131" t="s">
        <v>9244</v>
      </c>
      <c r="C3225" s="130" t="s">
        <v>7196</v>
      </c>
      <c r="D3225" s="132">
        <v>7.7</v>
      </c>
    </row>
    <row r="3226" spans="1:4">
      <c r="A3226" s="130" t="s">
        <v>9245</v>
      </c>
      <c r="B3226" s="131" t="s">
        <v>9246</v>
      </c>
      <c r="C3226" s="130" t="s">
        <v>7196</v>
      </c>
      <c r="D3226" s="132">
        <v>9.48</v>
      </c>
    </row>
    <row r="3227" spans="1:4">
      <c r="A3227" s="130" t="s">
        <v>9247</v>
      </c>
      <c r="B3227" s="131" t="s">
        <v>9248</v>
      </c>
      <c r="C3227" s="130" t="s">
        <v>7196</v>
      </c>
      <c r="D3227" s="132">
        <v>11.48</v>
      </c>
    </row>
    <row r="3228" spans="1:4">
      <c r="A3228" s="130" t="s">
        <v>9249</v>
      </c>
      <c r="B3228" s="131" t="s">
        <v>9250</v>
      </c>
      <c r="C3228" s="130" t="s">
        <v>7196</v>
      </c>
      <c r="D3228" s="132">
        <v>5.61</v>
      </c>
    </row>
    <row r="3229" spans="1:4">
      <c r="A3229" s="130" t="s">
        <v>9251</v>
      </c>
      <c r="B3229" s="131" t="s">
        <v>9252</v>
      </c>
      <c r="C3229" s="130" t="s">
        <v>7196</v>
      </c>
      <c r="D3229" s="132">
        <v>9.2799999999999994</v>
      </c>
    </row>
    <row r="3230" spans="1:4">
      <c r="A3230" s="130" t="s">
        <v>9253</v>
      </c>
      <c r="B3230" s="131" t="s">
        <v>9254</v>
      </c>
      <c r="C3230" s="130" t="s">
        <v>7196</v>
      </c>
      <c r="D3230" s="132">
        <v>12.27</v>
      </c>
    </row>
    <row r="3231" spans="1:4">
      <c r="A3231" s="130" t="s">
        <v>9255</v>
      </c>
      <c r="B3231" s="131" t="s">
        <v>9256</v>
      </c>
      <c r="C3231" s="130" t="s">
        <v>7196</v>
      </c>
      <c r="D3231" s="132">
        <v>15.14</v>
      </c>
    </row>
    <row r="3232" spans="1:4">
      <c r="A3232" s="130" t="s">
        <v>9257</v>
      </c>
      <c r="B3232" s="131" t="s">
        <v>9258</v>
      </c>
      <c r="C3232" s="130" t="s">
        <v>7196</v>
      </c>
      <c r="D3232" s="132">
        <v>6.81</v>
      </c>
    </row>
    <row r="3233" spans="1:4">
      <c r="A3233" s="130" t="s">
        <v>9259</v>
      </c>
      <c r="B3233" s="131" t="s">
        <v>9260</v>
      </c>
      <c r="C3233" s="130" t="s">
        <v>7196</v>
      </c>
      <c r="D3233" s="132">
        <v>11.55</v>
      </c>
    </row>
    <row r="3234" spans="1:4">
      <c r="A3234" s="130" t="s">
        <v>9261</v>
      </c>
      <c r="B3234" s="131" t="s">
        <v>9262</v>
      </c>
      <c r="C3234" s="130" t="s">
        <v>7196</v>
      </c>
      <c r="D3234" s="132">
        <v>15.38</v>
      </c>
    </row>
    <row r="3235" spans="1:4">
      <c r="A3235" s="130" t="s">
        <v>9263</v>
      </c>
      <c r="B3235" s="131" t="s">
        <v>9264</v>
      </c>
      <c r="C3235" s="130" t="s">
        <v>7196</v>
      </c>
      <c r="D3235" s="132">
        <v>33.53</v>
      </c>
    </row>
    <row r="3236" spans="1:4">
      <c r="A3236" s="130" t="s">
        <v>24313</v>
      </c>
      <c r="B3236" s="131" t="s">
        <v>24314</v>
      </c>
      <c r="C3236" s="130" t="s">
        <v>7199</v>
      </c>
      <c r="D3236" s="132">
        <v>121.93</v>
      </c>
    </row>
    <row r="3237" spans="1:4">
      <c r="A3237" s="130" t="s">
        <v>24315</v>
      </c>
      <c r="B3237" s="131" t="s">
        <v>24316</v>
      </c>
      <c r="C3237" s="130" t="s">
        <v>7196</v>
      </c>
      <c r="D3237" s="132">
        <v>4.84</v>
      </c>
    </row>
    <row r="3238" spans="1:4">
      <c r="A3238" s="130" t="s">
        <v>9376</v>
      </c>
      <c r="B3238" s="131" t="s">
        <v>9377</v>
      </c>
      <c r="C3238" s="130" t="s">
        <v>7199</v>
      </c>
      <c r="D3238" s="132">
        <v>1244.3399999999999</v>
      </c>
    </row>
    <row r="3239" spans="1:4">
      <c r="A3239" s="130" t="s">
        <v>9378</v>
      </c>
      <c r="B3239" s="131" t="s">
        <v>9379</v>
      </c>
      <c r="C3239" s="130" t="s">
        <v>7199</v>
      </c>
      <c r="D3239" s="132">
        <v>403.55</v>
      </c>
    </row>
    <row r="3240" spans="1:4">
      <c r="A3240" s="130" t="s">
        <v>9380</v>
      </c>
      <c r="B3240" s="131" t="s">
        <v>9381</v>
      </c>
      <c r="C3240" s="130" t="s">
        <v>7199</v>
      </c>
      <c r="D3240" s="132">
        <v>2652.86</v>
      </c>
    </row>
    <row r="3241" spans="1:4">
      <c r="A3241" s="130" t="s">
        <v>9382</v>
      </c>
      <c r="B3241" s="131" t="s">
        <v>9383</v>
      </c>
      <c r="C3241" s="130" t="s">
        <v>7199</v>
      </c>
      <c r="D3241" s="132">
        <v>532.80999999999995</v>
      </c>
    </row>
    <row r="3242" spans="1:4" ht="33.75">
      <c r="A3242" s="130" t="s">
        <v>24317</v>
      </c>
      <c r="B3242" s="131" t="s">
        <v>24318</v>
      </c>
      <c r="C3242" s="130" t="s">
        <v>7199</v>
      </c>
      <c r="D3242" s="132">
        <v>128022.04</v>
      </c>
    </row>
    <row r="3243" spans="1:4" ht="33.75">
      <c r="A3243" s="130" t="s">
        <v>24319</v>
      </c>
      <c r="B3243" s="131" t="s">
        <v>24320</v>
      </c>
      <c r="C3243" s="130" t="s">
        <v>7199</v>
      </c>
      <c r="D3243" s="132">
        <v>230798.33</v>
      </c>
    </row>
    <row r="3244" spans="1:4" ht="33.75">
      <c r="A3244" s="130" t="s">
        <v>24321</v>
      </c>
      <c r="B3244" s="131" t="s">
        <v>24322</v>
      </c>
      <c r="C3244" s="130" t="s">
        <v>7199</v>
      </c>
      <c r="D3244" s="132">
        <v>188114.01</v>
      </c>
    </row>
    <row r="3245" spans="1:4" ht="33.75">
      <c r="A3245" s="130" t="s">
        <v>24323</v>
      </c>
      <c r="B3245" s="131" t="s">
        <v>24324</v>
      </c>
      <c r="C3245" s="130" t="s">
        <v>7199</v>
      </c>
      <c r="D3245" s="132">
        <v>245344.48</v>
      </c>
    </row>
    <row r="3246" spans="1:4">
      <c r="A3246" s="130" t="s">
        <v>9403</v>
      </c>
      <c r="B3246" s="131" t="s">
        <v>9404</v>
      </c>
      <c r="C3246" s="130" t="s">
        <v>7199</v>
      </c>
      <c r="D3246" s="132">
        <v>260.14999999999998</v>
      </c>
    </row>
    <row r="3247" spans="1:4">
      <c r="A3247" s="130" t="s">
        <v>20716</v>
      </c>
      <c r="B3247" s="131" t="s">
        <v>20717</v>
      </c>
      <c r="C3247" s="130" t="s">
        <v>7199</v>
      </c>
      <c r="D3247" s="132">
        <v>479</v>
      </c>
    </row>
    <row r="3248" spans="1:4">
      <c r="A3248" s="130" t="s">
        <v>24325</v>
      </c>
      <c r="B3248" s="131" t="s">
        <v>23469</v>
      </c>
      <c r="C3248" s="130" t="s">
        <v>7199</v>
      </c>
      <c r="D3248" s="132">
        <v>324.72000000000003</v>
      </c>
    </row>
    <row r="3249" spans="1:4">
      <c r="A3249" s="130" t="s">
        <v>9407</v>
      </c>
      <c r="B3249" s="131" t="s">
        <v>9408</v>
      </c>
      <c r="C3249" s="130" t="s">
        <v>7199</v>
      </c>
      <c r="D3249" s="132">
        <v>27.55</v>
      </c>
    </row>
    <row r="3250" spans="1:4" ht="22.5">
      <c r="A3250" s="130" t="s">
        <v>9411</v>
      </c>
      <c r="B3250" s="131" t="s">
        <v>9412</v>
      </c>
      <c r="C3250" s="130" t="s">
        <v>7199</v>
      </c>
      <c r="D3250" s="132">
        <v>94.89</v>
      </c>
    </row>
    <row r="3251" spans="1:4">
      <c r="A3251" s="130" t="s">
        <v>24326</v>
      </c>
      <c r="B3251" s="131" t="s">
        <v>24327</v>
      </c>
      <c r="C3251" s="130" t="s">
        <v>7199</v>
      </c>
      <c r="D3251" s="132">
        <v>27.34</v>
      </c>
    </row>
    <row r="3252" spans="1:4">
      <c r="A3252" s="130" t="s">
        <v>9388</v>
      </c>
      <c r="B3252" s="131" t="s">
        <v>9389</v>
      </c>
      <c r="C3252" s="130" t="s">
        <v>7199</v>
      </c>
      <c r="D3252" s="132">
        <v>191.87</v>
      </c>
    </row>
    <row r="3253" spans="1:4">
      <c r="A3253" s="130" t="s">
        <v>9390</v>
      </c>
      <c r="B3253" s="131" t="s">
        <v>9391</v>
      </c>
      <c r="C3253" s="130" t="s">
        <v>7199</v>
      </c>
      <c r="D3253" s="132">
        <v>325.02999999999997</v>
      </c>
    </row>
    <row r="3254" spans="1:4">
      <c r="A3254" s="130" t="s">
        <v>9417</v>
      </c>
      <c r="B3254" s="131" t="s">
        <v>9418</v>
      </c>
      <c r="C3254" s="130" t="s">
        <v>7199</v>
      </c>
      <c r="D3254" s="132">
        <v>55.09</v>
      </c>
    </row>
    <row r="3255" spans="1:4">
      <c r="A3255" s="130" t="s">
        <v>9432</v>
      </c>
      <c r="B3255" s="131" t="s">
        <v>9433</v>
      </c>
      <c r="C3255" s="130" t="s">
        <v>7199</v>
      </c>
      <c r="D3255" s="132">
        <v>182.02</v>
      </c>
    </row>
    <row r="3256" spans="1:4">
      <c r="A3256" s="130" t="s">
        <v>9434</v>
      </c>
      <c r="B3256" s="131" t="s">
        <v>9435</v>
      </c>
      <c r="C3256" s="130" t="s">
        <v>7199</v>
      </c>
      <c r="D3256" s="132">
        <v>182.02</v>
      </c>
    </row>
    <row r="3257" spans="1:4">
      <c r="A3257" s="130" t="s">
        <v>24328</v>
      </c>
      <c r="B3257" s="131" t="s">
        <v>24329</v>
      </c>
      <c r="C3257" s="130" t="s">
        <v>7199</v>
      </c>
      <c r="D3257" s="132">
        <v>109.94</v>
      </c>
    </row>
    <row r="3258" spans="1:4" ht="22.5">
      <c r="A3258" s="130" t="s">
        <v>24330</v>
      </c>
      <c r="B3258" s="131" t="s">
        <v>24331</v>
      </c>
      <c r="C3258" s="130" t="s">
        <v>7199</v>
      </c>
      <c r="D3258" s="132">
        <v>3920.6</v>
      </c>
    </row>
    <row r="3259" spans="1:4">
      <c r="A3259" s="130" t="s">
        <v>9486</v>
      </c>
      <c r="B3259" s="131" t="s">
        <v>9487</v>
      </c>
      <c r="C3259" s="130" t="s">
        <v>7199</v>
      </c>
      <c r="D3259" s="132">
        <v>12300</v>
      </c>
    </row>
    <row r="3260" spans="1:4" ht="22.5">
      <c r="A3260" s="130" t="s">
        <v>24332</v>
      </c>
      <c r="B3260" s="131" t="s">
        <v>24333</v>
      </c>
      <c r="C3260" s="130" t="s">
        <v>7199</v>
      </c>
      <c r="D3260" s="132">
        <v>23600</v>
      </c>
    </row>
    <row r="3261" spans="1:4">
      <c r="A3261" s="130" t="s">
        <v>9488</v>
      </c>
      <c r="B3261" s="131" t="s">
        <v>25820</v>
      </c>
      <c r="C3261" s="130" t="s">
        <v>7199</v>
      </c>
      <c r="D3261" s="132">
        <v>1340</v>
      </c>
    </row>
    <row r="3262" spans="1:4">
      <c r="A3262" s="130" t="s">
        <v>9489</v>
      </c>
      <c r="B3262" s="131" t="s">
        <v>25821</v>
      </c>
      <c r="C3262" s="130" t="s">
        <v>7199</v>
      </c>
      <c r="D3262" s="132">
        <v>1870</v>
      </c>
    </row>
    <row r="3263" spans="1:4">
      <c r="A3263" s="130" t="s">
        <v>9490</v>
      </c>
      <c r="B3263" s="131" t="s">
        <v>25822</v>
      </c>
      <c r="C3263" s="130" t="s">
        <v>7199</v>
      </c>
      <c r="D3263" s="132">
        <v>2160</v>
      </c>
    </row>
    <row r="3264" spans="1:4">
      <c r="A3264" s="130" t="s">
        <v>9491</v>
      </c>
      <c r="B3264" s="131" t="s">
        <v>9492</v>
      </c>
      <c r="C3264" s="130" t="s">
        <v>7199</v>
      </c>
      <c r="D3264" s="132">
        <v>342.09</v>
      </c>
    </row>
    <row r="3265" spans="1:4">
      <c r="A3265" s="130" t="s">
        <v>25823</v>
      </c>
      <c r="B3265" s="131" t="s">
        <v>25824</v>
      </c>
      <c r="C3265" s="130" t="s">
        <v>7199</v>
      </c>
      <c r="D3265" s="132">
        <v>1175.8900000000001</v>
      </c>
    </row>
    <row r="3266" spans="1:4">
      <c r="A3266" s="130" t="s">
        <v>25825</v>
      </c>
      <c r="B3266" s="131" t="s">
        <v>25826</v>
      </c>
      <c r="C3266" s="130" t="s">
        <v>7199</v>
      </c>
      <c r="D3266" s="132">
        <v>1865.34</v>
      </c>
    </row>
    <row r="3267" spans="1:4">
      <c r="A3267" s="130" t="s">
        <v>25827</v>
      </c>
      <c r="B3267" s="131" t="s">
        <v>25828</v>
      </c>
      <c r="C3267" s="130" t="s">
        <v>7199</v>
      </c>
      <c r="D3267" s="132">
        <v>64.84</v>
      </c>
    </row>
    <row r="3268" spans="1:4">
      <c r="A3268" s="130" t="s">
        <v>25829</v>
      </c>
      <c r="B3268" s="131" t="s">
        <v>25830</v>
      </c>
      <c r="C3268" s="130" t="s">
        <v>7199</v>
      </c>
      <c r="D3268" s="132">
        <v>128.63999999999999</v>
      </c>
    </row>
    <row r="3269" spans="1:4">
      <c r="A3269" s="130" t="s">
        <v>25831</v>
      </c>
      <c r="B3269" s="131" t="s">
        <v>25832</v>
      </c>
      <c r="C3269" s="130" t="s">
        <v>7199</v>
      </c>
      <c r="D3269" s="132">
        <v>205.51</v>
      </c>
    </row>
    <row r="3270" spans="1:4">
      <c r="A3270" s="130" t="s">
        <v>25833</v>
      </c>
      <c r="B3270" s="131" t="s">
        <v>25834</v>
      </c>
      <c r="C3270" s="130" t="s">
        <v>7199</v>
      </c>
      <c r="D3270" s="132">
        <v>439.02</v>
      </c>
    </row>
    <row r="3271" spans="1:4">
      <c r="A3271" s="130" t="s">
        <v>25835</v>
      </c>
      <c r="B3271" s="131" t="s">
        <v>25836</v>
      </c>
      <c r="C3271" s="130" t="s">
        <v>7199</v>
      </c>
      <c r="D3271" s="132">
        <v>800.91</v>
      </c>
    </row>
    <row r="3272" spans="1:4">
      <c r="A3272" s="130" t="s">
        <v>24334</v>
      </c>
      <c r="B3272" s="131" t="s">
        <v>24335</v>
      </c>
      <c r="C3272" s="130" t="s">
        <v>7199</v>
      </c>
      <c r="D3272" s="132">
        <v>15.88</v>
      </c>
    </row>
    <row r="3273" spans="1:4">
      <c r="A3273" s="130" t="s">
        <v>24336</v>
      </c>
      <c r="B3273" s="131" t="s">
        <v>24337</v>
      </c>
      <c r="C3273" s="130" t="s">
        <v>7199</v>
      </c>
      <c r="D3273" s="132">
        <v>334.17</v>
      </c>
    </row>
    <row r="3274" spans="1:4">
      <c r="A3274" s="130" t="s">
        <v>9631</v>
      </c>
      <c r="B3274" s="131" t="s">
        <v>9632</v>
      </c>
      <c r="C3274" s="130" t="s">
        <v>7199</v>
      </c>
      <c r="D3274" s="132">
        <v>3621.57</v>
      </c>
    </row>
    <row r="3275" spans="1:4">
      <c r="A3275" s="130" t="s">
        <v>9633</v>
      </c>
      <c r="B3275" s="131" t="s">
        <v>9634</v>
      </c>
      <c r="C3275" s="130" t="s">
        <v>7199</v>
      </c>
      <c r="D3275" s="132">
        <v>4157.93</v>
      </c>
    </row>
    <row r="3276" spans="1:4">
      <c r="A3276" s="130" t="s">
        <v>9635</v>
      </c>
      <c r="B3276" s="131" t="s">
        <v>9636</v>
      </c>
      <c r="C3276" s="130" t="s">
        <v>7199</v>
      </c>
      <c r="D3276" s="132">
        <v>4694.3</v>
      </c>
    </row>
    <row r="3277" spans="1:4">
      <c r="A3277" s="130" t="s">
        <v>9637</v>
      </c>
      <c r="B3277" s="131" t="s">
        <v>9638</v>
      </c>
      <c r="C3277" s="130" t="s">
        <v>7199</v>
      </c>
      <c r="D3277" s="132">
        <v>6919.7</v>
      </c>
    </row>
    <row r="3278" spans="1:4">
      <c r="A3278" s="130" t="s">
        <v>9639</v>
      </c>
      <c r="B3278" s="131" t="s">
        <v>9640</v>
      </c>
      <c r="C3278" s="130" t="s">
        <v>7199</v>
      </c>
      <c r="D3278" s="132">
        <v>15999.45</v>
      </c>
    </row>
    <row r="3279" spans="1:4">
      <c r="A3279" s="130" t="s">
        <v>9655</v>
      </c>
      <c r="B3279" s="131" t="s">
        <v>9656</v>
      </c>
      <c r="C3279" s="130" t="s">
        <v>7199</v>
      </c>
      <c r="D3279" s="132">
        <v>2944.8</v>
      </c>
    </row>
    <row r="3280" spans="1:4">
      <c r="A3280" s="130" t="s">
        <v>9663</v>
      </c>
      <c r="B3280" s="131" t="s">
        <v>9664</v>
      </c>
      <c r="C3280" s="130" t="s">
        <v>7199</v>
      </c>
      <c r="D3280" s="132">
        <v>119.9</v>
      </c>
    </row>
    <row r="3281" spans="1:4">
      <c r="A3281" s="130" t="s">
        <v>9641</v>
      </c>
      <c r="B3281" s="131" t="s">
        <v>9642</v>
      </c>
      <c r="C3281" s="130" t="s">
        <v>7199</v>
      </c>
      <c r="D3281" s="132">
        <v>240.92</v>
      </c>
    </row>
    <row r="3282" spans="1:4">
      <c r="A3282" s="130" t="s">
        <v>9643</v>
      </c>
      <c r="B3282" s="131" t="s">
        <v>9644</v>
      </c>
      <c r="C3282" s="130" t="s">
        <v>7199</v>
      </c>
      <c r="D3282" s="132">
        <v>371.11</v>
      </c>
    </row>
    <row r="3283" spans="1:4">
      <c r="A3283" s="130" t="s">
        <v>9645</v>
      </c>
      <c r="B3283" s="131" t="s">
        <v>9646</v>
      </c>
      <c r="C3283" s="130" t="s">
        <v>7199</v>
      </c>
      <c r="D3283" s="132">
        <v>571.19000000000005</v>
      </c>
    </row>
    <row r="3284" spans="1:4">
      <c r="A3284" s="130" t="s">
        <v>9647</v>
      </c>
      <c r="B3284" s="131" t="s">
        <v>9648</v>
      </c>
      <c r="C3284" s="130" t="s">
        <v>7199</v>
      </c>
      <c r="D3284" s="132">
        <v>1051.33</v>
      </c>
    </row>
    <row r="3285" spans="1:4">
      <c r="A3285" s="130" t="s">
        <v>9649</v>
      </c>
      <c r="B3285" s="131" t="s">
        <v>9650</v>
      </c>
      <c r="C3285" s="130" t="s">
        <v>7199</v>
      </c>
      <c r="D3285" s="132">
        <v>1562.29</v>
      </c>
    </row>
    <row r="3286" spans="1:4">
      <c r="A3286" s="130" t="s">
        <v>9651</v>
      </c>
      <c r="B3286" s="131" t="s">
        <v>9652</v>
      </c>
      <c r="C3286" s="130" t="s">
        <v>7199</v>
      </c>
      <c r="D3286" s="132">
        <v>1970.86</v>
      </c>
    </row>
    <row r="3287" spans="1:4">
      <c r="A3287" s="130" t="s">
        <v>9653</v>
      </c>
      <c r="B3287" s="131" t="s">
        <v>9654</v>
      </c>
      <c r="C3287" s="130" t="s">
        <v>7199</v>
      </c>
      <c r="D3287" s="132">
        <v>2379.4299999999998</v>
      </c>
    </row>
    <row r="3288" spans="1:4">
      <c r="A3288" s="130" t="s">
        <v>9657</v>
      </c>
      <c r="B3288" s="131" t="s">
        <v>9658</v>
      </c>
      <c r="C3288" s="130" t="s">
        <v>7199</v>
      </c>
      <c r="D3288" s="132">
        <v>3510.17</v>
      </c>
    </row>
    <row r="3289" spans="1:4">
      <c r="A3289" s="130" t="s">
        <v>9659</v>
      </c>
      <c r="B3289" s="131" t="s">
        <v>9660</v>
      </c>
      <c r="C3289" s="130" t="s">
        <v>7199</v>
      </c>
      <c r="D3289" s="132">
        <v>9833.48</v>
      </c>
    </row>
    <row r="3290" spans="1:4">
      <c r="A3290" s="130" t="s">
        <v>9661</v>
      </c>
      <c r="B3290" s="131" t="s">
        <v>9662</v>
      </c>
      <c r="C3290" s="130" t="s">
        <v>7199</v>
      </c>
      <c r="D3290" s="132">
        <v>116.03</v>
      </c>
    </row>
    <row r="3291" spans="1:4">
      <c r="A3291" s="130" t="s">
        <v>9665</v>
      </c>
      <c r="B3291" s="131" t="s">
        <v>9666</v>
      </c>
      <c r="C3291" s="130" t="s">
        <v>7199</v>
      </c>
      <c r="D3291" s="132">
        <v>57.45</v>
      </c>
    </row>
    <row r="3292" spans="1:4">
      <c r="A3292" s="130" t="s">
        <v>9667</v>
      </c>
      <c r="B3292" s="131" t="s">
        <v>9668</v>
      </c>
      <c r="C3292" s="130" t="s">
        <v>7199</v>
      </c>
      <c r="D3292" s="132">
        <v>17.14</v>
      </c>
    </row>
    <row r="3293" spans="1:4">
      <c r="A3293" s="130" t="s">
        <v>9669</v>
      </c>
      <c r="B3293" s="131" t="s">
        <v>9670</v>
      </c>
      <c r="C3293" s="130" t="s">
        <v>7199</v>
      </c>
      <c r="D3293" s="132">
        <v>33.9</v>
      </c>
    </row>
    <row r="3294" spans="1:4">
      <c r="A3294" s="130" t="s">
        <v>9671</v>
      </c>
      <c r="B3294" s="131" t="s">
        <v>9672</v>
      </c>
      <c r="C3294" s="130" t="s">
        <v>7199</v>
      </c>
      <c r="D3294" s="132">
        <v>136.85</v>
      </c>
    </row>
    <row r="3295" spans="1:4">
      <c r="A3295" s="130" t="s">
        <v>9673</v>
      </c>
      <c r="B3295" s="131" t="s">
        <v>9674</v>
      </c>
      <c r="C3295" s="130" t="s">
        <v>7199</v>
      </c>
      <c r="D3295" s="132">
        <v>149.09</v>
      </c>
    </row>
    <row r="3296" spans="1:4">
      <c r="A3296" s="130" t="s">
        <v>9675</v>
      </c>
      <c r="B3296" s="131" t="s">
        <v>9676</v>
      </c>
      <c r="C3296" s="130" t="s">
        <v>7199</v>
      </c>
      <c r="D3296" s="132">
        <v>195.39</v>
      </c>
    </row>
    <row r="3297" spans="1:4">
      <c r="A3297" s="130" t="s">
        <v>9677</v>
      </c>
      <c r="B3297" s="131" t="s">
        <v>9678</v>
      </c>
      <c r="C3297" s="130" t="s">
        <v>7199</v>
      </c>
      <c r="D3297" s="132">
        <v>98.13</v>
      </c>
    </row>
    <row r="3298" spans="1:4">
      <c r="A3298" s="130" t="s">
        <v>9679</v>
      </c>
      <c r="B3298" s="131" t="s">
        <v>9680</v>
      </c>
      <c r="C3298" s="130" t="s">
        <v>7199</v>
      </c>
      <c r="D3298" s="132">
        <v>148.28</v>
      </c>
    </row>
    <row r="3299" spans="1:4">
      <c r="A3299" s="130" t="s">
        <v>9681</v>
      </c>
      <c r="B3299" s="131" t="s">
        <v>9682</v>
      </c>
      <c r="C3299" s="130" t="s">
        <v>7199</v>
      </c>
      <c r="D3299" s="132">
        <v>193.11</v>
      </c>
    </row>
    <row r="3300" spans="1:4">
      <c r="A3300" s="130" t="s">
        <v>9683</v>
      </c>
      <c r="B3300" s="131" t="s">
        <v>9684</v>
      </c>
      <c r="C3300" s="130" t="s">
        <v>7199</v>
      </c>
      <c r="D3300" s="132">
        <v>254.07</v>
      </c>
    </row>
    <row r="3301" spans="1:4">
      <c r="A3301" s="130" t="s">
        <v>9685</v>
      </c>
      <c r="B3301" s="131" t="s">
        <v>9686</v>
      </c>
      <c r="C3301" s="130" t="s">
        <v>7199</v>
      </c>
      <c r="D3301" s="132">
        <v>365.53</v>
      </c>
    </row>
    <row r="3302" spans="1:4">
      <c r="A3302" s="130" t="s">
        <v>9687</v>
      </c>
      <c r="B3302" s="131" t="s">
        <v>9688</v>
      </c>
      <c r="C3302" s="130" t="s">
        <v>7199</v>
      </c>
      <c r="D3302" s="132">
        <v>79.459999999999994</v>
      </c>
    </row>
    <row r="3303" spans="1:4">
      <c r="A3303" s="130" t="s">
        <v>9689</v>
      </c>
      <c r="B3303" s="131" t="s">
        <v>9690</v>
      </c>
      <c r="C3303" s="130" t="s">
        <v>7199</v>
      </c>
      <c r="D3303" s="132">
        <v>88.48</v>
      </c>
    </row>
    <row r="3304" spans="1:4">
      <c r="A3304" s="130" t="s">
        <v>9691</v>
      </c>
      <c r="B3304" s="131" t="s">
        <v>9692</v>
      </c>
      <c r="C3304" s="130" t="s">
        <v>7199</v>
      </c>
      <c r="D3304" s="132">
        <v>151.44999999999999</v>
      </c>
    </row>
    <row r="3305" spans="1:4">
      <c r="A3305" s="130" t="s">
        <v>9693</v>
      </c>
      <c r="B3305" s="131" t="s">
        <v>9694</v>
      </c>
      <c r="C3305" s="130" t="s">
        <v>7199</v>
      </c>
      <c r="D3305" s="132">
        <v>49.36</v>
      </c>
    </row>
    <row r="3306" spans="1:4">
      <c r="A3306" s="130" t="s">
        <v>9695</v>
      </c>
      <c r="B3306" s="131" t="s">
        <v>9696</v>
      </c>
      <c r="C3306" s="130" t="s">
        <v>7199</v>
      </c>
      <c r="D3306" s="132">
        <v>86.72</v>
      </c>
    </row>
    <row r="3307" spans="1:4">
      <c r="A3307" s="130" t="s">
        <v>9697</v>
      </c>
      <c r="B3307" s="131" t="s">
        <v>9698</v>
      </c>
      <c r="C3307" s="130" t="s">
        <v>7199</v>
      </c>
      <c r="D3307" s="132">
        <v>135.72</v>
      </c>
    </row>
    <row r="3308" spans="1:4">
      <c r="A3308" s="130" t="s">
        <v>9699</v>
      </c>
      <c r="B3308" s="131" t="s">
        <v>9700</v>
      </c>
      <c r="C3308" s="130" t="s">
        <v>7199</v>
      </c>
      <c r="D3308" s="132">
        <v>175.46</v>
      </c>
    </row>
    <row r="3309" spans="1:4">
      <c r="A3309" s="130" t="s">
        <v>9701</v>
      </c>
      <c r="B3309" s="131" t="s">
        <v>9702</v>
      </c>
      <c r="C3309" s="130" t="s">
        <v>7199</v>
      </c>
      <c r="D3309" s="132">
        <v>239.74</v>
      </c>
    </row>
    <row r="3310" spans="1:4">
      <c r="A3310" s="130" t="s">
        <v>24338</v>
      </c>
      <c r="B3310" s="131" t="s">
        <v>24339</v>
      </c>
      <c r="C3310" s="130" t="s">
        <v>7199</v>
      </c>
      <c r="D3310" s="132">
        <v>45.28</v>
      </c>
    </row>
    <row r="3311" spans="1:4">
      <c r="A3311" s="130" t="s">
        <v>24340</v>
      </c>
      <c r="B3311" s="131" t="s">
        <v>24341</v>
      </c>
      <c r="C3311" s="130" t="s">
        <v>7199</v>
      </c>
      <c r="D3311" s="132">
        <v>15.47</v>
      </c>
    </row>
    <row r="3312" spans="1:4">
      <c r="A3312" s="130" t="s">
        <v>9703</v>
      </c>
      <c r="B3312" s="131" t="s">
        <v>9704</v>
      </c>
      <c r="C3312" s="130" t="s">
        <v>7199</v>
      </c>
      <c r="D3312" s="132">
        <v>342.21</v>
      </c>
    </row>
    <row r="3313" spans="1:4">
      <c r="A3313" s="130" t="s">
        <v>9737</v>
      </c>
      <c r="B3313" s="131" t="s">
        <v>9738</v>
      </c>
      <c r="C3313" s="130" t="s">
        <v>7199</v>
      </c>
      <c r="D3313" s="132">
        <v>341.49</v>
      </c>
    </row>
    <row r="3314" spans="1:4">
      <c r="A3314" s="130" t="s">
        <v>9739</v>
      </c>
      <c r="B3314" s="131" t="s">
        <v>9740</v>
      </c>
      <c r="C3314" s="130" t="s">
        <v>7199</v>
      </c>
      <c r="D3314" s="132">
        <v>90.73</v>
      </c>
    </row>
    <row r="3315" spans="1:4">
      <c r="A3315" s="130" t="s">
        <v>9741</v>
      </c>
      <c r="B3315" s="131" t="s">
        <v>9742</v>
      </c>
      <c r="C3315" s="130" t="s">
        <v>7199</v>
      </c>
      <c r="D3315" s="132">
        <v>110.47</v>
      </c>
    </row>
    <row r="3316" spans="1:4">
      <c r="A3316" s="130" t="s">
        <v>9743</v>
      </c>
      <c r="B3316" s="131" t="s">
        <v>9744</v>
      </c>
      <c r="C3316" s="130" t="s">
        <v>7199</v>
      </c>
      <c r="D3316" s="132">
        <v>672.42</v>
      </c>
    </row>
    <row r="3317" spans="1:4">
      <c r="A3317" s="130" t="s">
        <v>9745</v>
      </c>
      <c r="B3317" s="131" t="s">
        <v>9746</v>
      </c>
      <c r="C3317" s="130" t="s">
        <v>7199</v>
      </c>
      <c r="D3317" s="132">
        <v>172.89</v>
      </c>
    </row>
    <row r="3318" spans="1:4">
      <c r="A3318" s="130" t="s">
        <v>9747</v>
      </c>
      <c r="B3318" s="131" t="s">
        <v>9748</v>
      </c>
      <c r="C3318" s="130" t="s">
        <v>7199</v>
      </c>
      <c r="D3318" s="132">
        <v>242.49</v>
      </c>
    </row>
    <row r="3319" spans="1:4">
      <c r="A3319" s="130" t="s">
        <v>9749</v>
      </c>
      <c r="B3319" s="131" t="s">
        <v>9750</v>
      </c>
      <c r="C3319" s="130" t="s">
        <v>7199</v>
      </c>
      <c r="D3319" s="132">
        <v>333.05</v>
      </c>
    </row>
    <row r="3320" spans="1:4">
      <c r="A3320" s="130" t="s">
        <v>9751</v>
      </c>
      <c r="B3320" s="131" t="s">
        <v>9752</v>
      </c>
      <c r="C3320" s="130" t="s">
        <v>7199</v>
      </c>
      <c r="D3320" s="132">
        <v>2520.38</v>
      </c>
    </row>
    <row r="3321" spans="1:4">
      <c r="A3321" s="130" t="s">
        <v>25837</v>
      </c>
      <c r="B3321" s="131" t="s">
        <v>25838</v>
      </c>
      <c r="C3321" s="130" t="s">
        <v>7199</v>
      </c>
      <c r="D3321" s="132">
        <v>1059.79</v>
      </c>
    </row>
    <row r="3322" spans="1:4">
      <c r="A3322" s="130" t="s">
        <v>25839</v>
      </c>
      <c r="B3322" s="131" t="s">
        <v>25840</v>
      </c>
      <c r="C3322" s="130" t="s">
        <v>7199</v>
      </c>
      <c r="D3322" s="132">
        <v>1081.6099999999999</v>
      </c>
    </row>
    <row r="3323" spans="1:4">
      <c r="A3323" s="130" t="s">
        <v>9785</v>
      </c>
      <c r="B3323" s="131" t="s">
        <v>9786</v>
      </c>
      <c r="C3323" s="130" t="s">
        <v>7199</v>
      </c>
      <c r="D3323" s="132">
        <v>1059.79</v>
      </c>
    </row>
    <row r="3324" spans="1:4">
      <c r="A3324" s="130" t="s">
        <v>25841</v>
      </c>
      <c r="B3324" s="131" t="s">
        <v>25842</v>
      </c>
      <c r="C3324" s="130" t="s">
        <v>7199</v>
      </c>
      <c r="D3324" s="132">
        <v>82024.479999999996</v>
      </c>
    </row>
    <row r="3325" spans="1:4">
      <c r="A3325" s="130" t="s">
        <v>25843</v>
      </c>
      <c r="B3325" s="131" t="s">
        <v>25844</v>
      </c>
      <c r="C3325" s="130" t="s">
        <v>7199</v>
      </c>
      <c r="D3325" s="132">
        <v>42652.66</v>
      </c>
    </row>
    <row r="3326" spans="1:4">
      <c r="A3326" s="130" t="s">
        <v>9787</v>
      </c>
      <c r="B3326" s="131" t="s">
        <v>9788</v>
      </c>
      <c r="C3326" s="130" t="s">
        <v>7199</v>
      </c>
      <c r="D3326" s="132">
        <v>48157.279999999999</v>
      </c>
    </row>
    <row r="3327" spans="1:4">
      <c r="A3327" s="130" t="s">
        <v>25845</v>
      </c>
      <c r="B3327" s="131" t="s">
        <v>25846</v>
      </c>
      <c r="C3327" s="130" t="s">
        <v>7199</v>
      </c>
      <c r="D3327" s="132">
        <v>63225.16</v>
      </c>
    </row>
    <row r="3328" spans="1:4">
      <c r="A3328" s="130" t="s">
        <v>25847</v>
      </c>
      <c r="B3328" s="131" t="s">
        <v>25848</v>
      </c>
      <c r="C3328" s="130" t="s">
        <v>7199</v>
      </c>
      <c r="D3328" s="132">
        <v>42010.27</v>
      </c>
    </row>
    <row r="3329" spans="1:4">
      <c r="A3329" s="130" t="s">
        <v>9789</v>
      </c>
      <c r="B3329" s="131" t="s">
        <v>9790</v>
      </c>
      <c r="C3329" s="130" t="s">
        <v>7199</v>
      </c>
      <c r="D3329" s="132">
        <v>54600.34</v>
      </c>
    </row>
    <row r="3330" spans="1:4">
      <c r="A3330" s="130" t="s">
        <v>25849</v>
      </c>
      <c r="B3330" s="131" t="s">
        <v>25850</v>
      </c>
      <c r="C3330" s="130" t="s">
        <v>7199</v>
      </c>
      <c r="D3330" s="132">
        <v>1484.74</v>
      </c>
    </row>
    <row r="3331" spans="1:4">
      <c r="A3331" s="130" t="s">
        <v>25851</v>
      </c>
      <c r="B3331" s="131" t="s">
        <v>25852</v>
      </c>
      <c r="C3331" s="130" t="s">
        <v>7199</v>
      </c>
      <c r="D3331" s="132">
        <v>1595.11</v>
      </c>
    </row>
    <row r="3332" spans="1:4">
      <c r="A3332" s="130" t="s">
        <v>9791</v>
      </c>
      <c r="B3332" s="131" t="s">
        <v>9792</v>
      </c>
      <c r="C3332" s="130" t="s">
        <v>7199</v>
      </c>
      <c r="D3332" s="132">
        <v>1484.74</v>
      </c>
    </row>
    <row r="3333" spans="1:4">
      <c r="A3333" s="130" t="s">
        <v>25853</v>
      </c>
      <c r="B3333" s="131" t="s">
        <v>25854</v>
      </c>
      <c r="C3333" s="130" t="s">
        <v>7199</v>
      </c>
      <c r="D3333" s="132">
        <v>2101.9</v>
      </c>
    </row>
    <row r="3334" spans="1:4">
      <c r="A3334" s="130" t="s">
        <v>25855</v>
      </c>
      <c r="B3334" s="131" t="s">
        <v>25856</v>
      </c>
      <c r="C3334" s="130" t="s">
        <v>7199</v>
      </c>
      <c r="D3334" s="132">
        <v>2393.96</v>
      </c>
    </row>
    <row r="3335" spans="1:4">
      <c r="A3335" s="130" t="s">
        <v>9793</v>
      </c>
      <c r="B3335" s="131" t="s">
        <v>9794</v>
      </c>
      <c r="C3335" s="130" t="s">
        <v>7199</v>
      </c>
      <c r="D3335" s="132">
        <v>1867.98</v>
      </c>
    </row>
    <row r="3336" spans="1:4">
      <c r="A3336" s="130" t="s">
        <v>25857</v>
      </c>
      <c r="B3336" s="131" t="s">
        <v>25858</v>
      </c>
      <c r="C3336" s="130" t="s">
        <v>7199</v>
      </c>
      <c r="D3336" s="132">
        <v>3598.97</v>
      </c>
    </row>
    <row r="3337" spans="1:4">
      <c r="A3337" s="130" t="s">
        <v>25859</v>
      </c>
      <c r="B3337" s="131" t="s">
        <v>25860</v>
      </c>
      <c r="C3337" s="130" t="s">
        <v>7199</v>
      </c>
      <c r="D3337" s="132">
        <v>4906.22</v>
      </c>
    </row>
    <row r="3338" spans="1:4">
      <c r="A3338" s="130" t="s">
        <v>9795</v>
      </c>
      <c r="B3338" s="131" t="s">
        <v>9796</v>
      </c>
      <c r="C3338" s="130" t="s">
        <v>7199</v>
      </c>
      <c r="D3338" s="132">
        <v>3306.94</v>
      </c>
    </row>
    <row r="3339" spans="1:4">
      <c r="A3339" s="130" t="s">
        <v>25861</v>
      </c>
      <c r="B3339" s="131" t="s">
        <v>25862</v>
      </c>
      <c r="C3339" s="130" t="s">
        <v>7199</v>
      </c>
      <c r="D3339" s="132">
        <v>3828.48</v>
      </c>
    </row>
    <row r="3340" spans="1:4">
      <c r="A3340" s="130" t="s">
        <v>25863</v>
      </c>
      <c r="B3340" s="131" t="s">
        <v>25864</v>
      </c>
      <c r="C3340" s="130" t="s">
        <v>7199</v>
      </c>
      <c r="D3340" s="132">
        <v>6425.36</v>
      </c>
    </row>
    <row r="3341" spans="1:4">
      <c r="A3341" s="130" t="s">
        <v>9797</v>
      </c>
      <c r="B3341" s="131" t="s">
        <v>9798</v>
      </c>
      <c r="C3341" s="130" t="s">
        <v>7199</v>
      </c>
      <c r="D3341" s="132">
        <v>5767.87</v>
      </c>
    </row>
    <row r="3342" spans="1:4">
      <c r="A3342" s="130" t="s">
        <v>25865</v>
      </c>
      <c r="B3342" s="131" t="s">
        <v>25866</v>
      </c>
      <c r="C3342" s="130" t="s">
        <v>7199</v>
      </c>
      <c r="D3342" s="132">
        <v>5613.52</v>
      </c>
    </row>
    <row r="3343" spans="1:4">
      <c r="A3343" s="130" t="s">
        <v>25867</v>
      </c>
      <c r="B3343" s="131" t="s">
        <v>25868</v>
      </c>
      <c r="C3343" s="130" t="s">
        <v>7199</v>
      </c>
      <c r="D3343" s="132">
        <v>2939.28</v>
      </c>
    </row>
    <row r="3344" spans="1:4">
      <c r="A3344" s="130" t="s">
        <v>9799</v>
      </c>
      <c r="B3344" s="131" t="s">
        <v>9800</v>
      </c>
      <c r="C3344" s="130" t="s">
        <v>7199</v>
      </c>
      <c r="D3344" s="132">
        <v>7949.18</v>
      </c>
    </row>
    <row r="3345" spans="1:4">
      <c r="A3345" s="130" t="s">
        <v>25869</v>
      </c>
      <c r="B3345" s="131" t="s">
        <v>25870</v>
      </c>
      <c r="C3345" s="130" t="s">
        <v>7199</v>
      </c>
      <c r="D3345" s="132">
        <v>7842.18</v>
      </c>
    </row>
    <row r="3346" spans="1:4">
      <c r="A3346" s="130" t="s">
        <v>25871</v>
      </c>
      <c r="B3346" s="131" t="s">
        <v>25872</v>
      </c>
      <c r="C3346" s="130" t="s">
        <v>7199</v>
      </c>
      <c r="D3346" s="132">
        <v>10197.549999999999</v>
      </c>
    </row>
    <row r="3347" spans="1:4">
      <c r="A3347" s="130" t="s">
        <v>9801</v>
      </c>
      <c r="B3347" s="131" t="s">
        <v>9802</v>
      </c>
      <c r="C3347" s="130" t="s">
        <v>7199</v>
      </c>
      <c r="D3347" s="132">
        <v>5764.25</v>
      </c>
    </row>
    <row r="3348" spans="1:4">
      <c r="A3348" s="130" t="s">
        <v>25873</v>
      </c>
      <c r="B3348" s="131" t="s">
        <v>25874</v>
      </c>
      <c r="C3348" s="130" t="s">
        <v>7199</v>
      </c>
      <c r="D3348" s="132">
        <v>8626.17</v>
      </c>
    </row>
    <row r="3349" spans="1:4">
      <c r="A3349" s="130" t="s">
        <v>25875</v>
      </c>
      <c r="B3349" s="131" t="s">
        <v>25876</v>
      </c>
      <c r="C3349" s="130" t="s">
        <v>7199</v>
      </c>
      <c r="D3349" s="132">
        <v>12241.72</v>
      </c>
    </row>
    <row r="3350" spans="1:4">
      <c r="A3350" s="130" t="s">
        <v>25877</v>
      </c>
      <c r="B3350" s="131" t="s">
        <v>25878</v>
      </c>
      <c r="C3350" s="130" t="s">
        <v>7199</v>
      </c>
      <c r="D3350" s="132">
        <v>14589.72</v>
      </c>
    </row>
    <row r="3351" spans="1:4">
      <c r="A3351" s="130" t="s">
        <v>25879</v>
      </c>
      <c r="B3351" s="131" t="s">
        <v>25880</v>
      </c>
      <c r="C3351" s="130" t="s">
        <v>7199</v>
      </c>
      <c r="D3351" s="132">
        <v>5634.27</v>
      </c>
    </row>
    <row r="3352" spans="1:4">
      <c r="A3352" s="130" t="s">
        <v>25881</v>
      </c>
      <c r="B3352" s="131" t="s">
        <v>25882</v>
      </c>
      <c r="C3352" s="130" t="s">
        <v>7199</v>
      </c>
      <c r="D3352" s="132">
        <v>13036.85</v>
      </c>
    </row>
    <row r="3353" spans="1:4">
      <c r="A3353" s="130" t="s">
        <v>9803</v>
      </c>
      <c r="B3353" s="131" t="s">
        <v>9804</v>
      </c>
      <c r="C3353" s="130" t="s">
        <v>7199</v>
      </c>
      <c r="D3353" s="132">
        <v>7289.87</v>
      </c>
    </row>
    <row r="3354" spans="1:4">
      <c r="A3354" s="130" t="s">
        <v>25883</v>
      </c>
      <c r="B3354" s="131" t="s">
        <v>25884</v>
      </c>
      <c r="C3354" s="130" t="s">
        <v>7199</v>
      </c>
      <c r="D3354" s="132">
        <v>21722.36</v>
      </c>
    </row>
    <row r="3355" spans="1:4">
      <c r="A3355" s="130" t="s">
        <v>25885</v>
      </c>
      <c r="B3355" s="131" t="s">
        <v>25886</v>
      </c>
      <c r="C3355" s="130" t="s">
        <v>7199</v>
      </c>
      <c r="D3355" s="132">
        <v>25659.3</v>
      </c>
    </row>
    <row r="3356" spans="1:4">
      <c r="A3356" s="130" t="s">
        <v>9805</v>
      </c>
      <c r="B3356" s="131" t="s">
        <v>9806</v>
      </c>
      <c r="C3356" s="130" t="s">
        <v>7199</v>
      </c>
      <c r="D3356" s="132">
        <v>23030.46</v>
      </c>
    </row>
    <row r="3357" spans="1:4">
      <c r="A3357" s="130" t="s">
        <v>25887</v>
      </c>
      <c r="B3357" s="131" t="s">
        <v>25888</v>
      </c>
      <c r="C3357" s="130" t="s">
        <v>7199</v>
      </c>
      <c r="D3357" s="132">
        <v>22967.91</v>
      </c>
    </row>
    <row r="3358" spans="1:4">
      <c r="A3358" s="130" t="s">
        <v>25889</v>
      </c>
      <c r="B3358" s="131" t="s">
        <v>25890</v>
      </c>
      <c r="C3358" s="130" t="s">
        <v>7199</v>
      </c>
      <c r="D3358" s="132">
        <v>51996.93</v>
      </c>
    </row>
    <row r="3359" spans="1:4">
      <c r="A3359" s="130" t="s">
        <v>9807</v>
      </c>
      <c r="B3359" s="131" t="s">
        <v>9808</v>
      </c>
      <c r="C3359" s="130" t="s">
        <v>7199</v>
      </c>
      <c r="D3359" s="132">
        <v>24537.62</v>
      </c>
    </row>
    <row r="3360" spans="1:4">
      <c r="A3360" s="130" t="s">
        <v>9809</v>
      </c>
      <c r="B3360" s="131" t="s">
        <v>9810</v>
      </c>
      <c r="C3360" s="130" t="s">
        <v>7199</v>
      </c>
      <c r="D3360" s="132">
        <v>959.89</v>
      </c>
    </row>
    <row r="3361" spans="1:4">
      <c r="A3361" s="130" t="s">
        <v>25891</v>
      </c>
      <c r="B3361" s="131" t="s">
        <v>25892</v>
      </c>
      <c r="C3361" s="130" t="s">
        <v>7199</v>
      </c>
      <c r="D3361" s="132">
        <v>959.89</v>
      </c>
    </row>
    <row r="3362" spans="1:4">
      <c r="A3362" s="130" t="s">
        <v>25893</v>
      </c>
      <c r="B3362" s="131" t="s">
        <v>25894</v>
      </c>
      <c r="C3362" s="130" t="s">
        <v>7199</v>
      </c>
      <c r="D3362" s="132">
        <v>959.89</v>
      </c>
    </row>
    <row r="3363" spans="1:4">
      <c r="A3363" s="130" t="s">
        <v>9811</v>
      </c>
      <c r="B3363" s="131" t="s">
        <v>9812</v>
      </c>
      <c r="C3363" s="130" t="s">
        <v>7199</v>
      </c>
      <c r="D3363" s="132">
        <v>959.89</v>
      </c>
    </row>
    <row r="3364" spans="1:4">
      <c r="A3364" s="130" t="s">
        <v>25895</v>
      </c>
      <c r="B3364" s="131" t="s">
        <v>25896</v>
      </c>
      <c r="C3364" s="130" t="s">
        <v>7199</v>
      </c>
      <c r="D3364" s="132">
        <v>33108.78</v>
      </c>
    </row>
    <row r="3365" spans="1:4">
      <c r="A3365" s="130" t="s">
        <v>25897</v>
      </c>
      <c r="B3365" s="131" t="s">
        <v>25898</v>
      </c>
      <c r="C3365" s="130" t="s">
        <v>7199</v>
      </c>
      <c r="D3365" s="132">
        <v>39577.39</v>
      </c>
    </row>
    <row r="3366" spans="1:4">
      <c r="A3366" s="130" t="s">
        <v>9813</v>
      </c>
      <c r="B3366" s="131" t="s">
        <v>9814</v>
      </c>
      <c r="C3366" s="130" t="s">
        <v>7199</v>
      </c>
      <c r="D3366" s="132">
        <v>27947.27</v>
      </c>
    </row>
    <row r="3367" spans="1:4">
      <c r="A3367" s="130" t="s">
        <v>25899</v>
      </c>
      <c r="B3367" s="131" t="s">
        <v>25900</v>
      </c>
      <c r="C3367" s="130" t="s">
        <v>7199</v>
      </c>
      <c r="D3367" s="132">
        <v>35956.230000000003</v>
      </c>
    </row>
    <row r="3368" spans="1:4">
      <c r="A3368" s="130" t="s">
        <v>25901</v>
      </c>
      <c r="B3368" s="131" t="s">
        <v>25902</v>
      </c>
      <c r="C3368" s="130" t="s">
        <v>7199</v>
      </c>
      <c r="D3368" s="132">
        <v>43502.94</v>
      </c>
    </row>
    <row r="3369" spans="1:4">
      <c r="A3369" s="130" t="s">
        <v>9815</v>
      </c>
      <c r="B3369" s="131" t="s">
        <v>9816</v>
      </c>
      <c r="C3369" s="130" t="s">
        <v>7199</v>
      </c>
      <c r="D3369" s="132">
        <v>29934.44</v>
      </c>
    </row>
    <row r="3370" spans="1:4">
      <c r="A3370" s="130" t="s">
        <v>25903</v>
      </c>
      <c r="B3370" s="131" t="s">
        <v>25904</v>
      </c>
      <c r="C3370" s="130" t="s">
        <v>7199</v>
      </c>
      <c r="D3370" s="132">
        <v>849.66</v>
      </c>
    </row>
    <row r="3371" spans="1:4">
      <c r="A3371" s="130" t="s">
        <v>25905</v>
      </c>
      <c r="B3371" s="131" t="s">
        <v>25906</v>
      </c>
      <c r="C3371" s="130" t="s">
        <v>7199</v>
      </c>
      <c r="D3371" s="132">
        <v>849.66</v>
      </c>
    </row>
    <row r="3372" spans="1:4">
      <c r="A3372" s="130" t="s">
        <v>9817</v>
      </c>
      <c r="B3372" s="131" t="s">
        <v>9818</v>
      </c>
      <c r="C3372" s="130" t="s">
        <v>7199</v>
      </c>
      <c r="D3372" s="132">
        <v>548.48</v>
      </c>
    </row>
    <row r="3373" spans="1:4">
      <c r="A3373" s="130" t="s">
        <v>25907</v>
      </c>
      <c r="B3373" s="131" t="s">
        <v>25908</v>
      </c>
      <c r="C3373" s="130" t="s">
        <v>7199</v>
      </c>
      <c r="D3373" s="132">
        <v>29454.15</v>
      </c>
    </row>
    <row r="3374" spans="1:4">
      <c r="A3374" s="130" t="s">
        <v>25909</v>
      </c>
      <c r="B3374" s="131" t="s">
        <v>25910</v>
      </c>
      <c r="C3374" s="130" t="s">
        <v>7199</v>
      </c>
      <c r="D3374" s="132">
        <v>29454.15</v>
      </c>
    </row>
    <row r="3375" spans="1:4">
      <c r="A3375" s="130" t="s">
        <v>9819</v>
      </c>
      <c r="B3375" s="131" t="s">
        <v>9820</v>
      </c>
      <c r="C3375" s="130" t="s">
        <v>7199</v>
      </c>
      <c r="D3375" s="132">
        <v>29515.71</v>
      </c>
    </row>
    <row r="3376" spans="1:4">
      <c r="A3376" s="130" t="s">
        <v>25911</v>
      </c>
      <c r="B3376" s="131" t="s">
        <v>25912</v>
      </c>
      <c r="C3376" s="130" t="s">
        <v>7199</v>
      </c>
      <c r="D3376" s="132">
        <v>40489.769999999997</v>
      </c>
    </row>
    <row r="3377" spans="1:4">
      <c r="A3377" s="130" t="s">
        <v>25913</v>
      </c>
      <c r="B3377" s="131" t="s">
        <v>25914</v>
      </c>
      <c r="C3377" s="130" t="s">
        <v>7199</v>
      </c>
      <c r="D3377" s="132">
        <v>40489.769999999997</v>
      </c>
    </row>
    <row r="3378" spans="1:4">
      <c r="A3378" s="130" t="s">
        <v>9821</v>
      </c>
      <c r="B3378" s="131" t="s">
        <v>9822</v>
      </c>
      <c r="C3378" s="130" t="s">
        <v>7199</v>
      </c>
      <c r="D3378" s="132">
        <v>35595.93</v>
      </c>
    </row>
    <row r="3379" spans="1:4">
      <c r="A3379" s="130" t="s">
        <v>25915</v>
      </c>
      <c r="B3379" s="131" t="s">
        <v>25916</v>
      </c>
      <c r="C3379" s="130" t="s">
        <v>7199</v>
      </c>
      <c r="D3379" s="132">
        <v>1341.55</v>
      </c>
    </row>
    <row r="3380" spans="1:4">
      <c r="A3380" s="130" t="s">
        <v>25917</v>
      </c>
      <c r="B3380" s="131" t="s">
        <v>25918</v>
      </c>
      <c r="C3380" s="130" t="s">
        <v>7199</v>
      </c>
      <c r="D3380" s="132">
        <v>1341.55</v>
      </c>
    </row>
    <row r="3381" spans="1:4">
      <c r="A3381" s="130" t="s">
        <v>9823</v>
      </c>
      <c r="B3381" s="131" t="s">
        <v>9824</v>
      </c>
      <c r="C3381" s="130" t="s">
        <v>7199</v>
      </c>
      <c r="D3381" s="132">
        <v>908.04</v>
      </c>
    </row>
    <row r="3382" spans="1:4">
      <c r="A3382" s="130" t="s">
        <v>25919</v>
      </c>
      <c r="B3382" s="131" t="s">
        <v>25920</v>
      </c>
      <c r="C3382" s="130" t="s">
        <v>7199</v>
      </c>
      <c r="D3382" s="132">
        <v>1878.18</v>
      </c>
    </row>
    <row r="3383" spans="1:4">
      <c r="A3383" s="130" t="s">
        <v>25921</v>
      </c>
      <c r="B3383" s="131" t="s">
        <v>25922</v>
      </c>
      <c r="C3383" s="130" t="s">
        <v>7199</v>
      </c>
      <c r="D3383" s="132">
        <v>1878.18</v>
      </c>
    </row>
    <row r="3384" spans="1:4">
      <c r="A3384" s="130" t="s">
        <v>9825</v>
      </c>
      <c r="B3384" s="131" t="s">
        <v>9826</v>
      </c>
      <c r="C3384" s="130" t="s">
        <v>7199</v>
      </c>
      <c r="D3384" s="132">
        <v>1213.81</v>
      </c>
    </row>
    <row r="3385" spans="1:4">
      <c r="A3385" s="130" t="s">
        <v>25923</v>
      </c>
      <c r="B3385" s="131" t="s">
        <v>25924</v>
      </c>
      <c r="C3385" s="130" t="s">
        <v>7199</v>
      </c>
      <c r="D3385" s="132">
        <v>2592.46</v>
      </c>
    </row>
    <row r="3386" spans="1:4">
      <c r="A3386" s="130" t="s">
        <v>25925</v>
      </c>
      <c r="B3386" s="131" t="s">
        <v>25926</v>
      </c>
      <c r="C3386" s="130" t="s">
        <v>7199</v>
      </c>
      <c r="D3386" s="132">
        <v>2592.46</v>
      </c>
    </row>
    <row r="3387" spans="1:4">
      <c r="A3387" s="130" t="s">
        <v>9827</v>
      </c>
      <c r="B3387" s="131" t="s">
        <v>9828</v>
      </c>
      <c r="C3387" s="130" t="s">
        <v>7199</v>
      </c>
      <c r="D3387" s="132">
        <v>2302.1999999999998</v>
      </c>
    </row>
    <row r="3388" spans="1:4">
      <c r="A3388" s="130" t="s">
        <v>25927</v>
      </c>
      <c r="B3388" s="131" t="s">
        <v>25928</v>
      </c>
      <c r="C3388" s="130" t="s">
        <v>7199</v>
      </c>
      <c r="D3388" s="132">
        <v>2922.41</v>
      </c>
    </row>
    <row r="3389" spans="1:4">
      <c r="A3389" s="130" t="s">
        <v>25929</v>
      </c>
      <c r="B3389" s="131" t="s">
        <v>25930</v>
      </c>
      <c r="C3389" s="130" t="s">
        <v>7199</v>
      </c>
      <c r="D3389" s="132">
        <v>2922.41</v>
      </c>
    </row>
    <row r="3390" spans="1:4">
      <c r="A3390" s="130" t="s">
        <v>9829</v>
      </c>
      <c r="B3390" s="131" t="s">
        <v>9830</v>
      </c>
      <c r="C3390" s="130" t="s">
        <v>7199</v>
      </c>
      <c r="D3390" s="132">
        <v>2773.07</v>
      </c>
    </row>
    <row r="3391" spans="1:4">
      <c r="A3391" s="130" t="s">
        <v>25931</v>
      </c>
      <c r="B3391" s="131" t="s">
        <v>25932</v>
      </c>
      <c r="C3391" s="130" t="s">
        <v>7199</v>
      </c>
      <c r="D3391" s="132">
        <v>4365.47</v>
      </c>
    </row>
    <row r="3392" spans="1:4">
      <c r="A3392" s="130" t="s">
        <v>25933</v>
      </c>
      <c r="B3392" s="131" t="s">
        <v>25934</v>
      </c>
      <c r="C3392" s="130" t="s">
        <v>7199</v>
      </c>
      <c r="D3392" s="132">
        <v>4365.47</v>
      </c>
    </row>
    <row r="3393" spans="1:4">
      <c r="A3393" s="130" t="s">
        <v>9831</v>
      </c>
      <c r="B3393" s="131" t="s">
        <v>9832</v>
      </c>
      <c r="C3393" s="130" t="s">
        <v>7199</v>
      </c>
      <c r="D3393" s="132">
        <v>2854.79</v>
      </c>
    </row>
    <row r="3394" spans="1:4">
      <c r="A3394" s="130" t="s">
        <v>25935</v>
      </c>
      <c r="B3394" s="131" t="s">
        <v>25936</v>
      </c>
      <c r="C3394" s="130" t="s">
        <v>7199</v>
      </c>
      <c r="D3394" s="132">
        <v>4937.1499999999996</v>
      </c>
    </row>
    <row r="3395" spans="1:4">
      <c r="A3395" s="130" t="s">
        <v>25937</v>
      </c>
      <c r="B3395" s="131" t="s">
        <v>25938</v>
      </c>
      <c r="C3395" s="130" t="s">
        <v>7199</v>
      </c>
      <c r="D3395" s="132">
        <v>4937.1499999999996</v>
      </c>
    </row>
    <row r="3396" spans="1:4">
      <c r="A3396" s="130" t="s">
        <v>9833</v>
      </c>
      <c r="B3396" s="131" t="s">
        <v>9834</v>
      </c>
      <c r="C3396" s="130" t="s">
        <v>7199</v>
      </c>
      <c r="D3396" s="132">
        <v>3182.68</v>
      </c>
    </row>
    <row r="3397" spans="1:4">
      <c r="A3397" s="130" t="s">
        <v>25939</v>
      </c>
      <c r="B3397" s="131" t="s">
        <v>25940</v>
      </c>
      <c r="C3397" s="130" t="s">
        <v>7199</v>
      </c>
      <c r="D3397" s="132">
        <v>8896.2099999999991</v>
      </c>
    </row>
    <row r="3398" spans="1:4">
      <c r="A3398" s="130" t="s">
        <v>25941</v>
      </c>
      <c r="B3398" s="131" t="s">
        <v>25942</v>
      </c>
      <c r="C3398" s="130" t="s">
        <v>7199</v>
      </c>
      <c r="D3398" s="132">
        <v>5982.6</v>
      </c>
    </row>
    <row r="3399" spans="1:4">
      <c r="A3399" s="130" t="s">
        <v>25943</v>
      </c>
      <c r="B3399" s="131" t="s">
        <v>25944</v>
      </c>
      <c r="C3399" s="130" t="s">
        <v>7199</v>
      </c>
      <c r="D3399" s="132">
        <v>5982.6</v>
      </c>
    </row>
    <row r="3400" spans="1:4">
      <c r="A3400" s="130" t="s">
        <v>25945</v>
      </c>
      <c r="B3400" s="131" t="s">
        <v>25946</v>
      </c>
      <c r="C3400" s="130" t="s">
        <v>7199</v>
      </c>
      <c r="D3400" s="132">
        <v>8973.89</v>
      </c>
    </row>
    <row r="3401" spans="1:4">
      <c r="A3401" s="130" t="s">
        <v>25947</v>
      </c>
      <c r="B3401" s="131" t="s">
        <v>25948</v>
      </c>
      <c r="C3401" s="130" t="s">
        <v>7199</v>
      </c>
      <c r="D3401" s="132">
        <v>8973.89</v>
      </c>
    </row>
    <row r="3402" spans="1:4">
      <c r="A3402" s="130" t="s">
        <v>9835</v>
      </c>
      <c r="B3402" s="131" t="s">
        <v>9836</v>
      </c>
      <c r="C3402" s="130" t="s">
        <v>7199</v>
      </c>
      <c r="D3402" s="132">
        <v>4274.84</v>
      </c>
    </row>
    <row r="3403" spans="1:4">
      <c r="A3403" s="130" t="s">
        <v>25949</v>
      </c>
      <c r="B3403" s="131" t="s">
        <v>25950</v>
      </c>
      <c r="C3403" s="130" t="s">
        <v>7199</v>
      </c>
      <c r="D3403" s="132">
        <v>10355.34</v>
      </c>
    </row>
    <row r="3404" spans="1:4">
      <c r="A3404" s="130" t="s">
        <v>25951</v>
      </c>
      <c r="B3404" s="131" t="s">
        <v>25952</v>
      </c>
      <c r="C3404" s="130" t="s">
        <v>7199</v>
      </c>
      <c r="D3404" s="132">
        <v>10355.34</v>
      </c>
    </row>
    <row r="3405" spans="1:4">
      <c r="A3405" s="130" t="s">
        <v>9837</v>
      </c>
      <c r="B3405" s="131" t="s">
        <v>9838</v>
      </c>
      <c r="C3405" s="130" t="s">
        <v>7199</v>
      </c>
      <c r="D3405" s="132">
        <v>12717.66</v>
      </c>
    </row>
    <row r="3406" spans="1:4">
      <c r="A3406" s="130" t="s">
        <v>25953</v>
      </c>
      <c r="B3406" s="131" t="s">
        <v>25954</v>
      </c>
      <c r="C3406" s="130" t="s">
        <v>7199</v>
      </c>
      <c r="D3406" s="132">
        <v>13393.13</v>
      </c>
    </row>
    <row r="3407" spans="1:4">
      <c r="A3407" s="130" t="s">
        <v>25955</v>
      </c>
      <c r="B3407" s="131" t="s">
        <v>25956</v>
      </c>
      <c r="C3407" s="130" t="s">
        <v>7199</v>
      </c>
      <c r="D3407" s="132">
        <v>13393.13</v>
      </c>
    </row>
    <row r="3408" spans="1:4">
      <c r="A3408" s="130" t="s">
        <v>9839</v>
      </c>
      <c r="B3408" s="131" t="s">
        <v>9840</v>
      </c>
      <c r="C3408" s="130" t="s">
        <v>7199</v>
      </c>
      <c r="D3408" s="132">
        <v>15758.98</v>
      </c>
    </row>
    <row r="3409" spans="1:4">
      <c r="A3409" s="130" t="s">
        <v>9841</v>
      </c>
      <c r="B3409" s="131" t="s">
        <v>9842</v>
      </c>
      <c r="C3409" s="130" t="s">
        <v>7199</v>
      </c>
      <c r="D3409" s="132">
        <v>453.68</v>
      </c>
    </row>
    <row r="3410" spans="1:4">
      <c r="A3410" s="130" t="s">
        <v>25957</v>
      </c>
      <c r="B3410" s="131" t="s">
        <v>25958</v>
      </c>
      <c r="C3410" s="130" t="s">
        <v>7199</v>
      </c>
      <c r="D3410" s="132">
        <v>655.66</v>
      </c>
    </row>
    <row r="3411" spans="1:4">
      <c r="A3411" s="130" t="s">
        <v>25959</v>
      </c>
      <c r="B3411" s="131" t="s">
        <v>25960</v>
      </c>
      <c r="C3411" s="130" t="s">
        <v>7199</v>
      </c>
      <c r="D3411" s="132">
        <v>655.66</v>
      </c>
    </row>
    <row r="3412" spans="1:4">
      <c r="A3412" s="130" t="s">
        <v>9843</v>
      </c>
      <c r="B3412" s="131" t="s">
        <v>9844</v>
      </c>
      <c r="C3412" s="130" t="s">
        <v>7199</v>
      </c>
      <c r="D3412" s="132">
        <v>453.68</v>
      </c>
    </row>
    <row r="3413" spans="1:4">
      <c r="A3413" s="130" t="s">
        <v>25961</v>
      </c>
      <c r="B3413" s="131" t="s">
        <v>25962</v>
      </c>
      <c r="C3413" s="130" t="s">
        <v>7199</v>
      </c>
      <c r="D3413" s="132">
        <v>17833.64</v>
      </c>
    </row>
    <row r="3414" spans="1:4">
      <c r="A3414" s="130" t="s">
        <v>25963</v>
      </c>
      <c r="B3414" s="131" t="s">
        <v>25964</v>
      </c>
      <c r="C3414" s="130" t="s">
        <v>7199</v>
      </c>
      <c r="D3414" s="132">
        <v>17833.64</v>
      </c>
    </row>
    <row r="3415" spans="1:4">
      <c r="A3415" s="130" t="s">
        <v>9845</v>
      </c>
      <c r="B3415" s="131" t="s">
        <v>9846</v>
      </c>
      <c r="C3415" s="130" t="s">
        <v>7199</v>
      </c>
      <c r="D3415" s="132">
        <v>17458.86</v>
      </c>
    </row>
    <row r="3416" spans="1:4">
      <c r="A3416" s="130" t="s">
        <v>25965</v>
      </c>
      <c r="B3416" s="131" t="s">
        <v>25966</v>
      </c>
      <c r="C3416" s="130" t="s">
        <v>7199</v>
      </c>
      <c r="D3416" s="132">
        <v>21569.87</v>
      </c>
    </row>
    <row r="3417" spans="1:4">
      <c r="A3417" s="130" t="s">
        <v>25967</v>
      </c>
      <c r="B3417" s="131" t="s">
        <v>25968</v>
      </c>
      <c r="C3417" s="130" t="s">
        <v>7199</v>
      </c>
      <c r="D3417" s="132">
        <v>21569.87</v>
      </c>
    </row>
    <row r="3418" spans="1:4">
      <c r="A3418" s="130" t="s">
        <v>9847</v>
      </c>
      <c r="B3418" s="131" t="s">
        <v>9848</v>
      </c>
      <c r="C3418" s="130" t="s">
        <v>7199</v>
      </c>
      <c r="D3418" s="132">
        <v>20845.86</v>
      </c>
    </row>
    <row r="3419" spans="1:4">
      <c r="A3419" s="130" t="s">
        <v>9869</v>
      </c>
      <c r="B3419" s="131" t="s">
        <v>9870</v>
      </c>
      <c r="C3419" s="130" t="s">
        <v>7199</v>
      </c>
      <c r="D3419" s="132">
        <v>13.32</v>
      </c>
    </row>
    <row r="3420" spans="1:4">
      <c r="A3420" s="130" t="s">
        <v>9871</v>
      </c>
      <c r="B3420" s="131" t="s">
        <v>9872</v>
      </c>
      <c r="C3420" s="130" t="s">
        <v>7199</v>
      </c>
      <c r="D3420" s="132">
        <v>10.72</v>
      </c>
    </row>
    <row r="3421" spans="1:4">
      <c r="A3421" s="130" t="s">
        <v>24342</v>
      </c>
      <c r="B3421" s="131" t="s">
        <v>24343</v>
      </c>
      <c r="C3421" s="130" t="s">
        <v>7199</v>
      </c>
      <c r="D3421" s="132">
        <v>2950.82</v>
      </c>
    </row>
    <row r="3422" spans="1:4">
      <c r="A3422" s="130" t="s">
        <v>24344</v>
      </c>
      <c r="B3422" s="131" t="s">
        <v>24345</v>
      </c>
      <c r="C3422" s="130" t="s">
        <v>7199</v>
      </c>
      <c r="D3422" s="132">
        <v>3045.1</v>
      </c>
    </row>
    <row r="3423" spans="1:4">
      <c r="A3423" s="130" t="s">
        <v>24346</v>
      </c>
      <c r="B3423" s="131" t="s">
        <v>24347</v>
      </c>
      <c r="C3423" s="130" t="s">
        <v>7199</v>
      </c>
      <c r="D3423" s="132">
        <v>1350.97</v>
      </c>
    </row>
    <row r="3424" spans="1:4">
      <c r="A3424" s="130" t="s">
        <v>24348</v>
      </c>
      <c r="B3424" s="131" t="s">
        <v>24349</v>
      </c>
      <c r="C3424" s="130" t="s">
        <v>7199</v>
      </c>
      <c r="D3424" s="132">
        <v>1771.36</v>
      </c>
    </row>
    <row r="3425" spans="1:4">
      <c r="A3425" s="130" t="s">
        <v>8294</v>
      </c>
      <c r="B3425" s="131" t="s">
        <v>24350</v>
      </c>
      <c r="C3425" s="130" t="s">
        <v>4725</v>
      </c>
      <c r="D3425" s="132">
        <v>5723.46</v>
      </c>
    </row>
    <row r="3426" spans="1:4">
      <c r="A3426" s="130" t="s">
        <v>20711</v>
      </c>
      <c r="B3426" s="131" t="s">
        <v>20712</v>
      </c>
      <c r="C3426" s="130" t="s">
        <v>7199</v>
      </c>
      <c r="D3426" s="132">
        <v>6882.75</v>
      </c>
    </row>
    <row r="3427" spans="1:4">
      <c r="A3427" s="130" t="s">
        <v>24351</v>
      </c>
      <c r="B3427" s="131" t="s">
        <v>24352</v>
      </c>
      <c r="C3427" s="130" t="s">
        <v>7199</v>
      </c>
      <c r="D3427" s="132">
        <v>450.66</v>
      </c>
    </row>
    <row r="3428" spans="1:4">
      <c r="A3428" s="130" t="s">
        <v>9903</v>
      </c>
      <c r="B3428" s="131" t="s">
        <v>9904</v>
      </c>
      <c r="C3428" s="130" t="s">
        <v>7199</v>
      </c>
      <c r="D3428" s="132">
        <v>7596.22</v>
      </c>
    </row>
    <row r="3429" spans="1:4">
      <c r="A3429" s="130" t="s">
        <v>9905</v>
      </c>
      <c r="B3429" s="131" t="s">
        <v>9906</v>
      </c>
      <c r="C3429" s="130" t="s">
        <v>7199</v>
      </c>
      <c r="D3429" s="132">
        <v>8545.75</v>
      </c>
    </row>
    <row r="3430" spans="1:4" ht="33.75">
      <c r="A3430" s="130" t="s">
        <v>9912</v>
      </c>
      <c r="B3430" s="131" t="s">
        <v>19513</v>
      </c>
      <c r="C3430" s="130" t="s">
        <v>7199</v>
      </c>
      <c r="D3430" s="132">
        <v>54526.17</v>
      </c>
    </row>
    <row r="3431" spans="1:4" ht="33.75">
      <c r="A3431" s="130" t="s">
        <v>9913</v>
      </c>
      <c r="B3431" s="131" t="s">
        <v>19514</v>
      </c>
      <c r="C3431" s="130" t="s">
        <v>7199</v>
      </c>
      <c r="D3431" s="132">
        <v>30732.720000000001</v>
      </c>
    </row>
    <row r="3432" spans="1:4" ht="22.5">
      <c r="A3432" s="130" t="s">
        <v>9914</v>
      </c>
      <c r="B3432" s="131" t="s">
        <v>19515</v>
      </c>
      <c r="C3432" s="130" t="s">
        <v>7199</v>
      </c>
      <c r="D3432" s="132">
        <v>48792.89</v>
      </c>
    </row>
    <row r="3433" spans="1:4">
      <c r="A3433" s="130" t="s">
        <v>24353</v>
      </c>
      <c r="B3433" s="131" t="s">
        <v>24354</v>
      </c>
      <c r="C3433" s="130" t="s">
        <v>7199</v>
      </c>
      <c r="D3433" s="132">
        <v>48.77</v>
      </c>
    </row>
    <row r="3434" spans="1:4">
      <c r="A3434" s="130" t="s">
        <v>24355</v>
      </c>
      <c r="B3434" s="131" t="s">
        <v>24356</v>
      </c>
      <c r="C3434" s="130" t="s">
        <v>7199</v>
      </c>
      <c r="D3434" s="132">
        <v>89.15</v>
      </c>
    </row>
    <row r="3435" spans="1:4">
      <c r="A3435" s="130" t="s">
        <v>24357</v>
      </c>
      <c r="B3435" s="131" t="s">
        <v>24358</v>
      </c>
      <c r="C3435" s="130" t="s">
        <v>7199</v>
      </c>
      <c r="D3435" s="132">
        <v>147.12</v>
      </c>
    </row>
    <row r="3436" spans="1:4">
      <c r="A3436" s="130" t="s">
        <v>9978</v>
      </c>
      <c r="B3436" s="131" t="s">
        <v>9979</v>
      </c>
      <c r="C3436" s="130" t="s">
        <v>7199</v>
      </c>
      <c r="D3436" s="132">
        <v>219.41</v>
      </c>
    </row>
    <row r="3437" spans="1:4">
      <c r="A3437" s="130" t="s">
        <v>24359</v>
      </c>
      <c r="B3437" s="131" t="s">
        <v>24360</v>
      </c>
      <c r="C3437" s="130" t="s">
        <v>7199</v>
      </c>
      <c r="D3437" s="132">
        <v>82.3</v>
      </c>
    </row>
    <row r="3438" spans="1:4">
      <c r="A3438" s="130" t="s">
        <v>10012</v>
      </c>
      <c r="B3438" s="131" t="s">
        <v>10013</v>
      </c>
      <c r="C3438" s="130" t="s">
        <v>7199</v>
      </c>
      <c r="D3438" s="132">
        <v>1.37</v>
      </c>
    </row>
    <row r="3439" spans="1:4">
      <c r="A3439" s="130" t="s">
        <v>24361</v>
      </c>
      <c r="B3439" s="131" t="s">
        <v>24362</v>
      </c>
      <c r="C3439" s="130" t="s">
        <v>7199</v>
      </c>
      <c r="D3439" s="132">
        <v>14.58</v>
      </c>
    </row>
    <row r="3440" spans="1:4">
      <c r="A3440" s="130" t="s">
        <v>25969</v>
      </c>
      <c r="B3440" s="131" t="s">
        <v>25970</v>
      </c>
      <c r="C3440" s="130" t="s">
        <v>7199</v>
      </c>
      <c r="D3440" s="132">
        <v>48764.7</v>
      </c>
    </row>
    <row r="3441" spans="1:4">
      <c r="A3441" s="130" t="s">
        <v>24363</v>
      </c>
      <c r="B3441" s="131" t="s">
        <v>24364</v>
      </c>
      <c r="C3441" s="130" t="s">
        <v>7199</v>
      </c>
      <c r="D3441" s="132">
        <v>268193.11</v>
      </c>
    </row>
    <row r="3442" spans="1:4" ht="22.5">
      <c r="A3442" s="130" t="s">
        <v>10049</v>
      </c>
      <c r="B3442" s="131" t="s">
        <v>10050</v>
      </c>
      <c r="C3442" s="130" t="s">
        <v>7199</v>
      </c>
      <c r="D3442" s="132">
        <v>3631.99</v>
      </c>
    </row>
    <row r="3443" spans="1:4">
      <c r="A3443" s="130" t="s">
        <v>10051</v>
      </c>
      <c r="B3443" s="131" t="s">
        <v>19518</v>
      </c>
      <c r="C3443" s="130" t="s">
        <v>7199</v>
      </c>
      <c r="D3443" s="132">
        <v>2441.1799999999998</v>
      </c>
    </row>
    <row r="3444" spans="1:4">
      <c r="A3444" s="130" t="s">
        <v>10053</v>
      </c>
      <c r="B3444" s="131" t="s">
        <v>19519</v>
      </c>
      <c r="C3444" s="130" t="s">
        <v>7199</v>
      </c>
      <c r="D3444" s="132">
        <v>3072.04</v>
      </c>
    </row>
    <row r="3445" spans="1:4">
      <c r="A3445" s="130" t="s">
        <v>10052</v>
      </c>
      <c r="B3445" s="131" t="s">
        <v>19520</v>
      </c>
      <c r="C3445" s="130" t="s">
        <v>7199</v>
      </c>
      <c r="D3445" s="132">
        <v>2633.18</v>
      </c>
    </row>
    <row r="3446" spans="1:4">
      <c r="A3446" s="130" t="s">
        <v>24365</v>
      </c>
      <c r="B3446" s="131" t="s">
        <v>24366</v>
      </c>
      <c r="C3446" s="130" t="s">
        <v>7199</v>
      </c>
      <c r="D3446" s="132">
        <v>4609.41</v>
      </c>
    </row>
    <row r="3447" spans="1:4">
      <c r="A3447" s="130" t="s">
        <v>24367</v>
      </c>
      <c r="B3447" s="131" t="s">
        <v>24368</v>
      </c>
      <c r="C3447" s="130" t="s">
        <v>7199</v>
      </c>
      <c r="D3447" s="132">
        <v>4609.41</v>
      </c>
    </row>
    <row r="3448" spans="1:4">
      <c r="A3448" s="130" t="s">
        <v>24369</v>
      </c>
      <c r="B3448" s="131" t="s">
        <v>24370</v>
      </c>
      <c r="C3448" s="130" t="s">
        <v>7202</v>
      </c>
      <c r="D3448" s="132">
        <v>5.3</v>
      </c>
    </row>
    <row r="3449" spans="1:4">
      <c r="A3449" s="130" t="s">
        <v>10076</v>
      </c>
      <c r="B3449" s="131" t="s">
        <v>10077</v>
      </c>
      <c r="C3449" s="130" t="s">
        <v>7199</v>
      </c>
      <c r="D3449" s="132">
        <v>33.43</v>
      </c>
    </row>
    <row r="3450" spans="1:4">
      <c r="A3450" s="130" t="s">
        <v>10078</v>
      </c>
      <c r="B3450" s="131" t="s">
        <v>10079</v>
      </c>
      <c r="C3450" s="130" t="s">
        <v>7199</v>
      </c>
      <c r="D3450" s="132">
        <v>37.770000000000003</v>
      </c>
    </row>
    <row r="3451" spans="1:4">
      <c r="A3451" s="130" t="s">
        <v>10080</v>
      </c>
      <c r="B3451" s="131" t="s">
        <v>10081</v>
      </c>
      <c r="C3451" s="130" t="s">
        <v>7199</v>
      </c>
      <c r="D3451" s="132">
        <v>41.85</v>
      </c>
    </row>
    <row r="3452" spans="1:4">
      <c r="A3452" s="130" t="s">
        <v>10082</v>
      </c>
      <c r="B3452" s="131" t="s">
        <v>10083</v>
      </c>
      <c r="C3452" s="130" t="s">
        <v>7199</v>
      </c>
      <c r="D3452" s="132">
        <v>28.46</v>
      </c>
    </row>
    <row r="3453" spans="1:4">
      <c r="A3453" s="130" t="s">
        <v>10084</v>
      </c>
      <c r="B3453" s="131" t="s">
        <v>10085</v>
      </c>
      <c r="C3453" s="130" t="s">
        <v>7199</v>
      </c>
      <c r="D3453" s="132">
        <v>28.46</v>
      </c>
    </row>
    <row r="3454" spans="1:4">
      <c r="A3454" s="130" t="s">
        <v>10086</v>
      </c>
      <c r="B3454" s="131" t="s">
        <v>10087</v>
      </c>
      <c r="C3454" s="130" t="s">
        <v>7199</v>
      </c>
      <c r="D3454" s="132">
        <v>35.46</v>
      </c>
    </row>
    <row r="3455" spans="1:4">
      <c r="A3455" s="130" t="s">
        <v>10088</v>
      </c>
      <c r="B3455" s="131" t="s">
        <v>10089</v>
      </c>
      <c r="C3455" s="130" t="s">
        <v>7199</v>
      </c>
      <c r="D3455" s="132">
        <v>30.85</v>
      </c>
    </row>
    <row r="3456" spans="1:4">
      <c r="A3456" s="130" t="s">
        <v>10090</v>
      </c>
      <c r="B3456" s="131" t="s">
        <v>10091</v>
      </c>
      <c r="C3456" s="130" t="s">
        <v>7199</v>
      </c>
      <c r="D3456" s="132">
        <v>55.72</v>
      </c>
    </row>
    <row r="3457" spans="1:4">
      <c r="A3457" s="130" t="s">
        <v>10092</v>
      </c>
      <c r="B3457" s="131" t="s">
        <v>10093</v>
      </c>
      <c r="C3457" s="130" t="s">
        <v>7199</v>
      </c>
      <c r="D3457" s="132">
        <v>55.72</v>
      </c>
    </row>
    <row r="3458" spans="1:4">
      <c r="A3458" s="130" t="s">
        <v>10094</v>
      </c>
      <c r="B3458" s="131" t="s">
        <v>10095</v>
      </c>
      <c r="C3458" s="130" t="s">
        <v>7199</v>
      </c>
      <c r="D3458" s="132">
        <v>61.21</v>
      </c>
    </row>
    <row r="3459" spans="1:4">
      <c r="A3459" s="130" t="s">
        <v>10096</v>
      </c>
      <c r="B3459" s="131" t="s">
        <v>10097</v>
      </c>
      <c r="C3459" s="130" t="s">
        <v>7199</v>
      </c>
      <c r="D3459" s="132">
        <v>62.7</v>
      </c>
    </row>
    <row r="3460" spans="1:4">
      <c r="A3460" s="130" t="s">
        <v>10098</v>
      </c>
      <c r="B3460" s="131" t="s">
        <v>10099</v>
      </c>
      <c r="C3460" s="130" t="s">
        <v>7199</v>
      </c>
      <c r="D3460" s="132">
        <v>69.23</v>
      </c>
    </row>
    <row r="3461" spans="1:4">
      <c r="A3461" s="130" t="s">
        <v>10100</v>
      </c>
      <c r="B3461" s="131" t="s">
        <v>10101</v>
      </c>
      <c r="C3461" s="130" t="s">
        <v>7199</v>
      </c>
      <c r="D3461" s="132">
        <v>78.63</v>
      </c>
    </row>
    <row r="3462" spans="1:4">
      <c r="A3462" s="130" t="s">
        <v>10102</v>
      </c>
      <c r="B3462" s="131" t="s">
        <v>10103</v>
      </c>
      <c r="C3462" s="130" t="s">
        <v>7199</v>
      </c>
      <c r="D3462" s="132">
        <v>9.8699999999999992</v>
      </c>
    </row>
    <row r="3463" spans="1:4">
      <c r="A3463" s="130" t="s">
        <v>10104</v>
      </c>
      <c r="B3463" s="131" t="s">
        <v>10105</v>
      </c>
      <c r="C3463" s="130" t="s">
        <v>7199</v>
      </c>
      <c r="D3463" s="132">
        <v>9.7200000000000006</v>
      </c>
    </row>
    <row r="3464" spans="1:4">
      <c r="A3464" s="130" t="s">
        <v>10106</v>
      </c>
      <c r="B3464" s="131" t="s">
        <v>10107</v>
      </c>
      <c r="C3464" s="130" t="s">
        <v>7199</v>
      </c>
      <c r="D3464" s="132">
        <v>6.81</v>
      </c>
    </row>
    <row r="3465" spans="1:4">
      <c r="A3465" s="130" t="s">
        <v>10108</v>
      </c>
      <c r="B3465" s="131" t="s">
        <v>10109</v>
      </c>
      <c r="C3465" s="130" t="s">
        <v>7199</v>
      </c>
      <c r="D3465" s="132">
        <v>6.56</v>
      </c>
    </row>
    <row r="3466" spans="1:4">
      <c r="A3466" s="130" t="s">
        <v>10110</v>
      </c>
      <c r="B3466" s="131" t="s">
        <v>10111</v>
      </c>
      <c r="C3466" s="130" t="s">
        <v>7199</v>
      </c>
      <c r="D3466" s="132">
        <v>4.6399999999999997</v>
      </c>
    </row>
    <row r="3467" spans="1:4">
      <c r="A3467" s="130" t="s">
        <v>10112</v>
      </c>
      <c r="B3467" s="131" t="s">
        <v>10113</v>
      </c>
      <c r="C3467" s="130" t="s">
        <v>7199</v>
      </c>
      <c r="D3467" s="132">
        <v>4.34</v>
      </c>
    </row>
    <row r="3468" spans="1:4">
      <c r="A3468" s="130" t="s">
        <v>10114</v>
      </c>
      <c r="B3468" s="131" t="s">
        <v>10115</v>
      </c>
      <c r="C3468" s="130" t="s">
        <v>7199</v>
      </c>
      <c r="D3468" s="132">
        <v>9.02</v>
      </c>
    </row>
    <row r="3469" spans="1:4">
      <c r="A3469" s="130" t="s">
        <v>10116</v>
      </c>
      <c r="B3469" s="131" t="s">
        <v>10117</v>
      </c>
      <c r="C3469" s="130" t="s">
        <v>7199</v>
      </c>
      <c r="D3469" s="132">
        <v>8.84</v>
      </c>
    </row>
    <row r="3470" spans="1:4">
      <c r="A3470" s="130" t="s">
        <v>10118</v>
      </c>
      <c r="B3470" s="131" t="s">
        <v>10119</v>
      </c>
      <c r="C3470" s="130" t="s">
        <v>7199</v>
      </c>
      <c r="D3470" s="132">
        <v>21.71</v>
      </c>
    </row>
    <row r="3471" spans="1:4">
      <c r="A3471" s="130" t="s">
        <v>10120</v>
      </c>
      <c r="B3471" s="131" t="s">
        <v>10121</v>
      </c>
      <c r="C3471" s="130" t="s">
        <v>7199</v>
      </c>
      <c r="D3471" s="132">
        <v>21.71</v>
      </c>
    </row>
    <row r="3472" spans="1:4">
      <c r="A3472" s="130" t="s">
        <v>10122</v>
      </c>
      <c r="B3472" s="131" t="s">
        <v>10123</v>
      </c>
      <c r="C3472" s="130" t="s">
        <v>7199</v>
      </c>
      <c r="D3472" s="132">
        <v>11.1</v>
      </c>
    </row>
    <row r="3473" spans="1:4">
      <c r="A3473" s="130" t="s">
        <v>10124</v>
      </c>
      <c r="B3473" s="131" t="s">
        <v>10125</v>
      </c>
      <c r="C3473" s="130" t="s">
        <v>7199</v>
      </c>
      <c r="D3473" s="132">
        <v>11.1</v>
      </c>
    </row>
    <row r="3474" spans="1:4">
      <c r="A3474" s="130" t="s">
        <v>10126</v>
      </c>
      <c r="B3474" s="131" t="s">
        <v>10127</v>
      </c>
      <c r="C3474" s="130" t="s">
        <v>7199</v>
      </c>
      <c r="D3474" s="132">
        <v>12.95</v>
      </c>
    </row>
    <row r="3475" spans="1:4">
      <c r="A3475" s="130" t="s">
        <v>10128</v>
      </c>
      <c r="B3475" s="131" t="s">
        <v>10129</v>
      </c>
      <c r="C3475" s="130" t="s">
        <v>7199</v>
      </c>
      <c r="D3475" s="132">
        <v>12.95</v>
      </c>
    </row>
    <row r="3476" spans="1:4">
      <c r="A3476" s="130" t="s">
        <v>10130</v>
      </c>
      <c r="B3476" s="131" t="s">
        <v>10131</v>
      </c>
      <c r="C3476" s="130" t="s">
        <v>7199</v>
      </c>
      <c r="D3476" s="132">
        <v>17.39</v>
      </c>
    </row>
    <row r="3477" spans="1:4">
      <c r="A3477" s="130" t="s">
        <v>10132</v>
      </c>
      <c r="B3477" s="131" t="s">
        <v>10133</v>
      </c>
      <c r="C3477" s="130" t="s">
        <v>7199</v>
      </c>
      <c r="D3477" s="132">
        <v>17.71</v>
      </c>
    </row>
    <row r="3478" spans="1:4">
      <c r="A3478" s="130" t="s">
        <v>10134</v>
      </c>
      <c r="B3478" s="131" t="s">
        <v>10135</v>
      </c>
      <c r="C3478" s="130" t="s">
        <v>7199</v>
      </c>
      <c r="D3478" s="132">
        <v>40.479999999999997</v>
      </c>
    </row>
    <row r="3479" spans="1:4">
      <c r="A3479" s="130" t="s">
        <v>10136</v>
      </c>
      <c r="B3479" s="131" t="s">
        <v>10137</v>
      </c>
      <c r="C3479" s="130" t="s">
        <v>7199</v>
      </c>
      <c r="D3479" s="132">
        <v>40.479999999999997</v>
      </c>
    </row>
    <row r="3480" spans="1:4">
      <c r="A3480" s="130" t="s">
        <v>10138</v>
      </c>
      <c r="B3480" s="131" t="s">
        <v>10139</v>
      </c>
      <c r="C3480" s="130" t="s">
        <v>7199</v>
      </c>
      <c r="D3480" s="132">
        <v>15.85</v>
      </c>
    </row>
    <row r="3481" spans="1:4">
      <c r="A3481" s="130" t="s">
        <v>10140</v>
      </c>
      <c r="B3481" s="131" t="s">
        <v>10141</v>
      </c>
      <c r="C3481" s="130" t="s">
        <v>7199</v>
      </c>
      <c r="D3481" s="132">
        <v>15.85</v>
      </c>
    </row>
    <row r="3482" spans="1:4">
      <c r="A3482" s="130" t="s">
        <v>10142</v>
      </c>
      <c r="B3482" s="131" t="s">
        <v>10143</v>
      </c>
      <c r="C3482" s="130" t="s">
        <v>7199</v>
      </c>
      <c r="D3482" s="132">
        <v>33.43</v>
      </c>
    </row>
    <row r="3483" spans="1:4">
      <c r="A3483" s="130" t="s">
        <v>24371</v>
      </c>
      <c r="B3483" s="131" t="s">
        <v>24372</v>
      </c>
      <c r="C3483" s="130" t="s">
        <v>7199</v>
      </c>
      <c r="D3483" s="132">
        <v>1647.24</v>
      </c>
    </row>
    <row r="3484" spans="1:4">
      <c r="A3484" s="130" t="s">
        <v>24373</v>
      </c>
      <c r="B3484" s="131" t="s">
        <v>24374</v>
      </c>
      <c r="C3484" s="130" t="s">
        <v>7199</v>
      </c>
      <c r="D3484" s="132">
        <v>327.76</v>
      </c>
    </row>
    <row r="3485" spans="1:4">
      <c r="A3485" s="130" t="s">
        <v>24375</v>
      </c>
      <c r="B3485" s="131" t="s">
        <v>24376</v>
      </c>
      <c r="C3485" s="130" t="s">
        <v>7199</v>
      </c>
      <c r="D3485" s="132">
        <v>1974.42</v>
      </c>
    </row>
    <row r="3486" spans="1:4">
      <c r="A3486" s="130" t="s">
        <v>24377</v>
      </c>
      <c r="B3486" s="131" t="s">
        <v>24378</v>
      </c>
      <c r="C3486" s="130" t="s">
        <v>7199</v>
      </c>
      <c r="D3486" s="132">
        <v>6554.08</v>
      </c>
    </row>
    <row r="3487" spans="1:4" ht="22.5">
      <c r="A3487" s="130" t="s">
        <v>10144</v>
      </c>
      <c r="B3487" s="131" t="s">
        <v>25971</v>
      </c>
      <c r="C3487" s="130" t="s">
        <v>7199</v>
      </c>
      <c r="D3487" s="132">
        <v>228</v>
      </c>
    </row>
    <row r="3488" spans="1:4" ht="22.5">
      <c r="A3488" s="130" t="s">
        <v>10145</v>
      </c>
      <c r="B3488" s="131" t="s">
        <v>25972</v>
      </c>
      <c r="C3488" s="130" t="s">
        <v>7199</v>
      </c>
      <c r="D3488" s="132">
        <v>380</v>
      </c>
    </row>
    <row r="3489" spans="1:4">
      <c r="A3489" s="130" t="s">
        <v>25973</v>
      </c>
      <c r="B3489" s="131" t="s">
        <v>25974</v>
      </c>
      <c r="C3489" s="130" t="s">
        <v>7199</v>
      </c>
      <c r="D3489" s="132">
        <v>662</v>
      </c>
    </row>
    <row r="3490" spans="1:4">
      <c r="A3490" s="130" t="s">
        <v>25975</v>
      </c>
      <c r="B3490" s="131" t="s">
        <v>25976</v>
      </c>
      <c r="C3490" s="130" t="s">
        <v>7199</v>
      </c>
      <c r="D3490" s="132">
        <v>812</v>
      </c>
    </row>
    <row r="3491" spans="1:4">
      <c r="A3491" s="130" t="s">
        <v>25977</v>
      </c>
      <c r="B3491" s="131" t="s">
        <v>25978</v>
      </c>
      <c r="C3491" s="130" t="s">
        <v>7199</v>
      </c>
      <c r="D3491" s="132">
        <v>835</v>
      </c>
    </row>
    <row r="3492" spans="1:4">
      <c r="A3492" s="130" t="s">
        <v>25979</v>
      </c>
      <c r="B3492" s="131" t="s">
        <v>25980</v>
      </c>
      <c r="C3492" s="130" t="s">
        <v>7199</v>
      </c>
      <c r="D3492" s="132">
        <v>1064</v>
      </c>
    </row>
    <row r="3493" spans="1:4">
      <c r="A3493" s="130" t="s">
        <v>25981</v>
      </c>
      <c r="B3493" s="131" t="s">
        <v>25982</v>
      </c>
      <c r="C3493" s="130" t="s">
        <v>7199</v>
      </c>
      <c r="D3493" s="132">
        <v>1446</v>
      </c>
    </row>
    <row r="3494" spans="1:4">
      <c r="A3494" s="130" t="s">
        <v>25983</v>
      </c>
      <c r="B3494" s="131" t="s">
        <v>25984</v>
      </c>
      <c r="C3494" s="130" t="s">
        <v>7199</v>
      </c>
      <c r="D3494" s="132">
        <v>1844</v>
      </c>
    </row>
    <row r="3495" spans="1:4">
      <c r="A3495" s="130" t="s">
        <v>25985</v>
      </c>
      <c r="B3495" s="131" t="s">
        <v>25986</v>
      </c>
      <c r="C3495" s="130" t="s">
        <v>7199</v>
      </c>
      <c r="D3495" s="132">
        <v>3472</v>
      </c>
    </row>
    <row r="3496" spans="1:4">
      <c r="A3496" s="130" t="s">
        <v>25987</v>
      </c>
      <c r="B3496" s="131" t="s">
        <v>25988</v>
      </c>
      <c r="C3496" s="130" t="s">
        <v>7199</v>
      </c>
      <c r="D3496" s="132">
        <v>6487</v>
      </c>
    </row>
    <row r="3497" spans="1:4">
      <c r="A3497" s="130" t="s">
        <v>25989</v>
      </c>
      <c r="B3497" s="131" t="s">
        <v>25990</v>
      </c>
      <c r="C3497" s="130" t="s">
        <v>7199</v>
      </c>
      <c r="D3497" s="132">
        <v>16988</v>
      </c>
    </row>
    <row r="3498" spans="1:4">
      <c r="A3498" s="130" t="s">
        <v>25991</v>
      </c>
      <c r="B3498" s="131" t="s">
        <v>25992</v>
      </c>
      <c r="C3498" s="130" t="s">
        <v>7199</v>
      </c>
      <c r="D3498" s="132">
        <v>18032</v>
      </c>
    </row>
    <row r="3499" spans="1:4">
      <c r="A3499" s="130" t="s">
        <v>25993</v>
      </c>
      <c r="B3499" s="131" t="s">
        <v>25994</v>
      </c>
      <c r="C3499" s="130" t="s">
        <v>7199</v>
      </c>
      <c r="D3499" s="132">
        <v>20142</v>
      </c>
    </row>
    <row r="3500" spans="1:4" ht="22.5">
      <c r="A3500" s="130" t="s">
        <v>10146</v>
      </c>
      <c r="B3500" s="131" t="s">
        <v>25995</v>
      </c>
      <c r="C3500" s="130" t="s">
        <v>7199</v>
      </c>
      <c r="D3500" s="132">
        <v>98</v>
      </c>
    </row>
    <row r="3501" spans="1:4">
      <c r="A3501" s="130" t="s">
        <v>25996</v>
      </c>
      <c r="B3501" s="131" t="s">
        <v>25997</v>
      </c>
      <c r="C3501" s="130" t="s">
        <v>7199</v>
      </c>
      <c r="D3501" s="132">
        <v>29628</v>
      </c>
    </row>
    <row r="3502" spans="1:4">
      <c r="A3502" s="130" t="s">
        <v>25998</v>
      </c>
      <c r="B3502" s="131" t="s">
        <v>25999</v>
      </c>
      <c r="C3502" s="130" t="s">
        <v>7199</v>
      </c>
      <c r="D3502" s="132">
        <v>37900</v>
      </c>
    </row>
    <row r="3503" spans="1:4" ht="22.5">
      <c r="A3503" s="130" t="s">
        <v>10147</v>
      </c>
      <c r="B3503" s="131" t="s">
        <v>26000</v>
      </c>
      <c r="C3503" s="130" t="s">
        <v>7199</v>
      </c>
      <c r="D3503" s="132">
        <v>185</v>
      </c>
    </row>
    <row r="3504" spans="1:4">
      <c r="A3504" s="130" t="s">
        <v>24379</v>
      </c>
      <c r="B3504" s="131" t="s">
        <v>24380</v>
      </c>
      <c r="C3504" s="130" t="s">
        <v>7199</v>
      </c>
      <c r="D3504" s="132">
        <v>327.76</v>
      </c>
    </row>
    <row r="3505" spans="1:4">
      <c r="A3505" s="130" t="s">
        <v>24381</v>
      </c>
      <c r="B3505" s="131" t="s">
        <v>24382</v>
      </c>
      <c r="C3505" s="130" t="s">
        <v>7199</v>
      </c>
      <c r="D3505" s="132">
        <v>1734.03</v>
      </c>
    </row>
    <row r="3506" spans="1:4">
      <c r="A3506" s="130" t="s">
        <v>24383</v>
      </c>
      <c r="B3506" s="131" t="s">
        <v>24384</v>
      </c>
      <c r="C3506" s="130" t="s">
        <v>7199</v>
      </c>
      <c r="D3506" s="132">
        <v>7886.54</v>
      </c>
    </row>
    <row r="3507" spans="1:4">
      <c r="A3507" s="130" t="s">
        <v>24385</v>
      </c>
      <c r="B3507" s="131" t="s">
        <v>24386</v>
      </c>
      <c r="C3507" s="130" t="s">
        <v>7199</v>
      </c>
      <c r="D3507" s="132">
        <v>14335.87</v>
      </c>
    </row>
    <row r="3508" spans="1:4" ht="22.5">
      <c r="A3508" s="130" t="s">
        <v>24387</v>
      </c>
      <c r="B3508" s="131" t="s">
        <v>24388</v>
      </c>
      <c r="C3508" s="130" t="s">
        <v>7199</v>
      </c>
      <c r="D3508" s="132">
        <v>11912.39</v>
      </c>
    </row>
    <row r="3509" spans="1:4" ht="22.5">
      <c r="A3509" s="130" t="s">
        <v>24389</v>
      </c>
      <c r="B3509" s="131" t="s">
        <v>24390</v>
      </c>
      <c r="C3509" s="130" t="s">
        <v>7199</v>
      </c>
      <c r="D3509" s="132">
        <v>12829.78</v>
      </c>
    </row>
    <row r="3510" spans="1:4" ht="22.5">
      <c r="A3510" s="130" t="s">
        <v>24391</v>
      </c>
      <c r="B3510" s="131" t="s">
        <v>24392</v>
      </c>
      <c r="C3510" s="130" t="s">
        <v>7199</v>
      </c>
      <c r="D3510" s="132">
        <v>13745.64</v>
      </c>
    </row>
    <row r="3511" spans="1:4" ht="22.5">
      <c r="A3511" s="130" t="s">
        <v>24393</v>
      </c>
      <c r="B3511" s="131" t="s">
        <v>24394</v>
      </c>
      <c r="C3511" s="130" t="s">
        <v>7199</v>
      </c>
      <c r="D3511" s="132">
        <v>14915.35</v>
      </c>
    </row>
    <row r="3512" spans="1:4" ht="22.5">
      <c r="A3512" s="130" t="s">
        <v>24395</v>
      </c>
      <c r="B3512" s="131" t="s">
        <v>24396</v>
      </c>
      <c r="C3512" s="130" t="s">
        <v>7199</v>
      </c>
      <c r="D3512" s="132">
        <v>17196.21</v>
      </c>
    </row>
    <row r="3513" spans="1:4">
      <c r="A3513" s="130" t="s">
        <v>10192</v>
      </c>
      <c r="B3513" s="131" t="s">
        <v>10193</v>
      </c>
      <c r="C3513" s="130" t="s">
        <v>7199</v>
      </c>
      <c r="D3513" s="132">
        <v>94472.13</v>
      </c>
    </row>
    <row r="3514" spans="1:4">
      <c r="A3514" s="130" t="s">
        <v>10194</v>
      </c>
      <c r="B3514" s="131" t="s">
        <v>10195</v>
      </c>
      <c r="C3514" s="130" t="s">
        <v>7199</v>
      </c>
      <c r="D3514" s="132">
        <v>97794.05</v>
      </c>
    </row>
    <row r="3515" spans="1:4">
      <c r="A3515" s="130" t="s">
        <v>10196</v>
      </c>
      <c r="B3515" s="131" t="s">
        <v>10197</v>
      </c>
      <c r="C3515" s="130" t="s">
        <v>7199</v>
      </c>
      <c r="D3515" s="132">
        <v>116849.97</v>
      </c>
    </row>
    <row r="3516" spans="1:4">
      <c r="A3516" s="130" t="s">
        <v>10198</v>
      </c>
      <c r="B3516" s="131" t="s">
        <v>10199</v>
      </c>
      <c r="C3516" s="130" t="s">
        <v>7199</v>
      </c>
      <c r="D3516" s="132">
        <v>121119.02</v>
      </c>
    </row>
    <row r="3517" spans="1:4">
      <c r="A3517" s="130" t="s">
        <v>10200</v>
      </c>
      <c r="B3517" s="131" t="s">
        <v>10201</v>
      </c>
      <c r="C3517" s="130" t="s">
        <v>7199</v>
      </c>
      <c r="D3517" s="132">
        <v>15698.78</v>
      </c>
    </row>
    <row r="3518" spans="1:4">
      <c r="A3518" s="130" t="s">
        <v>26001</v>
      </c>
      <c r="B3518" s="131" t="s">
        <v>26002</v>
      </c>
      <c r="C3518" s="130" t="s">
        <v>7199</v>
      </c>
      <c r="D3518" s="132">
        <v>20457.7</v>
      </c>
    </row>
    <row r="3519" spans="1:4">
      <c r="A3519" s="130" t="s">
        <v>10202</v>
      </c>
      <c r="B3519" s="131" t="s">
        <v>10203</v>
      </c>
      <c r="C3519" s="130" t="s">
        <v>7199</v>
      </c>
      <c r="D3519" s="132">
        <v>25216.62</v>
      </c>
    </row>
    <row r="3520" spans="1:4">
      <c r="A3520" s="130" t="s">
        <v>26003</v>
      </c>
      <c r="B3520" s="131" t="s">
        <v>26004</v>
      </c>
      <c r="C3520" s="130" t="s">
        <v>7199</v>
      </c>
      <c r="D3520" s="132">
        <v>24310.42</v>
      </c>
    </row>
    <row r="3521" spans="1:4">
      <c r="A3521" s="130" t="s">
        <v>10204</v>
      </c>
      <c r="B3521" s="131" t="s">
        <v>10205</v>
      </c>
      <c r="C3521" s="130" t="s">
        <v>7199</v>
      </c>
      <c r="D3521" s="132">
        <v>23404.22</v>
      </c>
    </row>
    <row r="3522" spans="1:4">
      <c r="A3522" s="130" t="s">
        <v>10206</v>
      </c>
      <c r="B3522" s="131" t="s">
        <v>10207</v>
      </c>
      <c r="C3522" s="130" t="s">
        <v>7199</v>
      </c>
      <c r="D3522" s="132">
        <v>30783.03</v>
      </c>
    </row>
    <row r="3523" spans="1:4">
      <c r="A3523" s="130" t="s">
        <v>10208</v>
      </c>
      <c r="B3523" s="131" t="s">
        <v>10209</v>
      </c>
      <c r="C3523" s="130" t="s">
        <v>7199</v>
      </c>
      <c r="D3523" s="132">
        <v>35195.46</v>
      </c>
    </row>
    <row r="3524" spans="1:4">
      <c r="A3524" s="130" t="s">
        <v>10210</v>
      </c>
      <c r="B3524" s="131" t="s">
        <v>10211</v>
      </c>
      <c r="C3524" s="130" t="s">
        <v>7199</v>
      </c>
      <c r="D3524" s="132">
        <v>52643.5</v>
      </c>
    </row>
    <row r="3525" spans="1:4">
      <c r="A3525" s="130" t="s">
        <v>10212</v>
      </c>
      <c r="B3525" s="131" t="s">
        <v>10213</v>
      </c>
      <c r="C3525" s="130" t="s">
        <v>7199</v>
      </c>
      <c r="D3525" s="132">
        <v>65535.22</v>
      </c>
    </row>
    <row r="3526" spans="1:4">
      <c r="A3526" s="130" t="s">
        <v>10214</v>
      </c>
      <c r="B3526" s="131" t="s">
        <v>10215</v>
      </c>
      <c r="C3526" s="130" t="s">
        <v>7199</v>
      </c>
      <c r="D3526" s="132">
        <v>73798.210000000006</v>
      </c>
    </row>
    <row r="3527" spans="1:4">
      <c r="A3527" s="130" t="s">
        <v>10218</v>
      </c>
      <c r="B3527" s="131" t="s">
        <v>10219</v>
      </c>
      <c r="C3527" s="130" t="s">
        <v>7199</v>
      </c>
      <c r="D3527" s="132">
        <v>93419.33</v>
      </c>
    </row>
    <row r="3528" spans="1:4">
      <c r="A3528" s="130" t="s">
        <v>10220</v>
      </c>
      <c r="B3528" s="131" t="s">
        <v>10221</v>
      </c>
      <c r="C3528" s="130" t="s">
        <v>7199</v>
      </c>
      <c r="D3528" s="132">
        <v>97659.1</v>
      </c>
    </row>
    <row r="3529" spans="1:4">
      <c r="A3529" s="130" t="s">
        <v>10222</v>
      </c>
      <c r="B3529" s="131" t="s">
        <v>10223</v>
      </c>
      <c r="C3529" s="130" t="s">
        <v>7199</v>
      </c>
      <c r="D3529" s="132">
        <v>116382.01</v>
      </c>
    </row>
    <row r="3530" spans="1:4">
      <c r="A3530" s="130" t="s">
        <v>26005</v>
      </c>
      <c r="B3530" s="131" t="s">
        <v>26006</v>
      </c>
      <c r="C3530" s="130" t="s">
        <v>7199</v>
      </c>
      <c r="D3530" s="132">
        <v>15920.75</v>
      </c>
    </row>
    <row r="3531" spans="1:4">
      <c r="A3531" s="130" t="s">
        <v>10224</v>
      </c>
      <c r="B3531" s="131" t="s">
        <v>10225</v>
      </c>
      <c r="C3531" s="130" t="s">
        <v>7199</v>
      </c>
      <c r="D3531" s="132">
        <v>121055.03999999999</v>
      </c>
    </row>
    <row r="3532" spans="1:4">
      <c r="A3532" s="130" t="s">
        <v>10226</v>
      </c>
      <c r="B3532" s="131" t="s">
        <v>10227</v>
      </c>
      <c r="C3532" s="130" t="s">
        <v>7199</v>
      </c>
      <c r="D3532" s="132">
        <v>15920.75</v>
      </c>
    </row>
    <row r="3533" spans="1:4">
      <c r="A3533" s="130" t="s">
        <v>26007</v>
      </c>
      <c r="B3533" s="131" t="s">
        <v>26008</v>
      </c>
      <c r="C3533" s="130" t="s">
        <v>7199</v>
      </c>
      <c r="D3533" s="132">
        <v>20568.689999999999</v>
      </c>
    </row>
    <row r="3534" spans="1:4">
      <c r="A3534" s="130" t="s">
        <v>10228</v>
      </c>
      <c r="B3534" s="131" t="s">
        <v>10229</v>
      </c>
      <c r="C3534" s="130" t="s">
        <v>7199</v>
      </c>
      <c r="D3534" s="132">
        <v>25216.62</v>
      </c>
    </row>
    <row r="3535" spans="1:4">
      <c r="A3535" s="130" t="s">
        <v>26009</v>
      </c>
      <c r="B3535" s="131" t="s">
        <v>26010</v>
      </c>
      <c r="C3535" s="130" t="s">
        <v>7199</v>
      </c>
      <c r="D3535" s="132">
        <v>23916.26</v>
      </c>
    </row>
    <row r="3536" spans="1:4">
      <c r="A3536" s="130" t="s">
        <v>10230</v>
      </c>
      <c r="B3536" s="131" t="s">
        <v>10231</v>
      </c>
      <c r="C3536" s="130" t="s">
        <v>7199</v>
      </c>
      <c r="D3536" s="132">
        <v>22615.9</v>
      </c>
    </row>
    <row r="3537" spans="1:4">
      <c r="A3537" s="130" t="s">
        <v>10232</v>
      </c>
      <c r="B3537" s="131" t="s">
        <v>10233</v>
      </c>
      <c r="C3537" s="130" t="s">
        <v>7199</v>
      </c>
      <c r="D3537" s="132">
        <v>30823.32</v>
      </c>
    </row>
    <row r="3538" spans="1:4">
      <c r="A3538" s="130" t="s">
        <v>10234</v>
      </c>
      <c r="B3538" s="131" t="s">
        <v>10235</v>
      </c>
      <c r="C3538" s="130" t="s">
        <v>7199</v>
      </c>
      <c r="D3538" s="132">
        <v>34439.910000000003</v>
      </c>
    </row>
    <row r="3539" spans="1:4">
      <c r="A3539" s="130" t="s">
        <v>10236</v>
      </c>
      <c r="B3539" s="131" t="s">
        <v>10237</v>
      </c>
      <c r="C3539" s="130" t="s">
        <v>7199</v>
      </c>
      <c r="D3539" s="132">
        <v>50450.68</v>
      </c>
    </row>
    <row r="3540" spans="1:4">
      <c r="A3540" s="130" t="s">
        <v>10238</v>
      </c>
      <c r="B3540" s="131" t="s">
        <v>10239</v>
      </c>
      <c r="C3540" s="130" t="s">
        <v>7199</v>
      </c>
      <c r="D3540" s="132">
        <v>63638.89</v>
      </c>
    </row>
    <row r="3541" spans="1:4">
      <c r="A3541" s="130" t="s">
        <v>10240</v>
      </c>
      <c r="B3541" s="131" t="s">
        <v>10241</v>
      </c>
      <c r="C3541" s="130" t="s">
        <v>7199</v>
      </c>
      <c r="D3541" s="132">
        <v>73798.210000000006</v>
      </c>
    </row>
    <row r="3542" spans="1:4" ht="22.5">
      <c r="A3542" s="130" t="s">
        <v>24397</v>
      </c>
      <c r="B3542" s="131" t="s">
        <v>24398</v>
      </c>
      <c r="C3542" s="130" t="s">
        <v>7199</v>
      </c>
      <c r="D3542" s="132">
        <v>65116.959999999999</v>
      </c>
    </row>
    <row r="3543" spans="1:4" ht="22.5">
      <c r="A3543" s="130" t="s">
        <v>24399</v>
      </c>
      <c r="B3543" s="131" t="s">
        <v>24400</v>
      </c>
      <c r="C3543" s="130" t="s">
        <v>7199</v>
      </c>
      <c r="D3543" s="132">
        <v>75023.520000000004</v>
      </c>
    </row>
    <row r="3544" spans="1:4" ht="33.75">
      <c r="A3544" s="130" t="s">
        <v>24401</v>
      </c>
      <c r="B3544" s="131" t="s">
        <v>24402</v>
      </c>
      <c r="C3544" s="130" t="s">
        <v>7199</v>
      </c>
      <c r="D3544" s="132">
        <v>2573.4299999999998</v>
      </c>
    </row>
    <row r="3545" spans="1:4" ht="33.75">
      <c r="A3545" s="130" t="s">
        <v>10270</v>
      </c>
      <c r="B3545" s="131" t="s">
        <v>10271</v>
      </c>
      <c r="C3545" s="130" t="s">
        <v>7199</v>
      </c>
      <c r="D3545" s="132">
        <v>665.15</v>
      </c>
    </row>
    <row r="3546" spans="1:4" ht="22.5">
      <c r="A3546" s="130" t="s">
        <v>10272</v>
      </c>
      <c r="B3546" s="131" t="s">
        <v>10273</v>
      </c>
      <c r="C3546" s="130" t="s">
        <v>7199</v>
      </c>
      <c r="D3546" s="132">
        <v>587.29</v>
      </c>
    </row>
    <row r="3547" spans="1:4" ht="22.5">
      <c r="A3547" s="130" t="s">
        <v>20768</v>
      </c>
      <c r="B3547" s="131" t="s">
        <v>20769</v>
      </c>
      <c r="C3547" s="130" t="s">
        <v>7196</v>
      </c>
      <c r="D3547" s="132">
        <v>22.87</v>
      </c>
    </row>
    <row r="3548" spans="1:4">
      <c r="A3548" s="130" t="s">
        <v>10319</v>
      </c>
      <c r="B3548" s="131" t="s">
        <v>10320</v>
      </c>
      <c r="C3548" s="130" t="s">
        <v>7199</v>
      </c>
      <c r="D3548" s="132">
        <v>21.42</v>
      </c>
    </row>
    <row r="3549" spans="1:4">
      <c r="A3549" s="130" t="s">
        <v>10322</v>
      </c>
      <c r="B3549" s="131" t="s">
        <v>10323</v>
      </c>
      <c r="C3549" s="130" t="s">
        <v>7199</v>
      </c>
      <c r="D3549" s="132">
        <v>20.78</v>
      </c>
    </row>
    <row r="3550" spans="1:4">
      <c r="A3550" s="130" t="s">
        <v>24403</v>
      </c>
      <c r="B3550" s="131" t="s">
        <v>24404</v>
      </c>
      <c r="C3550" s="130" t="s">
        <v>7199</v>
      </c>
      <c r="D3550" s="132">
        <v>29.8</v>
      </c>
    </row>
    <row r="3551" spans="1:4" ht="22.5">
      <c r="A3551" s="130" t="s">
        <v>24405</v>
      </c>
      <c r="B3551" s="131" t="s">
        <v>24406</v>
      </c>
      <c r="C3551" s="130" t="s">
        <v>7199</v>
      </c>
      <c r="D3551" s="132">
        <v>12180.13</v>
      </c>
    </row>
    <row r="3552" spans="1:4">
      <c r="A3552" s="130" t="s">
        <v>24407</v>
      </c>
      <c r="B3552" s="131" t="s">
        <v>24408</v>
      </c>
      <c r="C3552" s="130" t="s">
        <v>7199</v>
      </c>
      <c r="D3552" s="132">
        <v>14231.16</v>
      </c>
    </row>
    <row r="3553" spans="1:4" ht="22.5">
      <c r="A3553" s="130" t="s">
        <v>24409</v>
      </c>
      <c r="B3553" s="131" t="s">
        <v>24410</v>
      </c>
      <c r="C3553" s="130" t="s">
        <v>7199</v>
      </c>
      <c r="D3553" s="132">
        <v>17139.46</v>
      </c>
    </row>
    <row r="3554" spans="1:4">
      <c r="A3554" s="130" t="s">
        <v>24411</v>
      </c>
      <c r="B3554" s="131" t="s">
        <v>24412</v>
      </c>
      <c r="C3554" s="130" t="s">
        <v>7199</v>
      </c>
      <c r="D3554" s="132">
        <v>26587.3</v>
      </c>
    </row>
    <row r="3555" spans="1:4" ht="22.5">
      <c r="A3555" s="130" t="s">
        <v>24413</v>
      </c>
      <c r="B3555" s="131" t="s">
        <v>24414</v>
      </c>
      <c r="C3555" s="130" t="s">
        <v>7199</v>
      </c>
      <c r="D3555" s="132">
        <v>35793.35</v>
      </c>
    </row>
    <row r="3556" spans="1:4" ht="22.5">
      <c r="A3556" s="130" t="s">
        <v>24415</v>
      </c>
      <c r="B3556" s="131" t="s">
        <v>24416</v>
      </c>
      <c r="C3556" s="130" t="s">
        <v>7199</v>
      </c>
      <c r="D3556" s="132">
        <v>6209.1</v>
      </c>
    </row>
    <row r="3557" spans="1:4" ht="22.5">
      <c r="A3557" s="130" t="s">
        <v>24417</v>
      </c>
      <c r="B3557" s="131" t="s">
        <v>24418</v>
      </c>
      <c r="C3557" s="130" t="s">
        <v>7199</v>
      </c>
      <c r="D3557" s="132">
        <v>63417.99</v>
      </c>
    </row>
    <row r="3558" spans="1:4" ht="22.5">
      <c r="A3558" s="130" t="s">
        <v>24419</v>
      </c>
      <c r="B3558" s="131" t="s">
        <v>24420</v>
      </c>
      <c r="C3558" s="130" t="s">
        <v>7199</v>
      </c>
      <c r="D3558" s="132">
        <v>6857.71</v>
      </c>
    </row>
    <row r="3559" spans="1:4">
      <c r="A3559" s="130" t="s">
        <v>24421</v>
      </c>
      <c r="B3559" s="131" t="s">
        <v>24422</v>
      </c>
      <c r="C3559" s="130" t="s">
        <v>7199</v>
      </c>
      <c r="D3559" s="132">
        <v>2122.5</v>
      </c>
    </row>
    <row r="3560" spans="1:4">
      <c r="A3560" s="130" t="s">
        <v>24423</v>
      </c>
      <c r="B3560" s="131" t="s">
        <v>24424</v>
      </c>
      <c r="C3560" s="130" t="s">
        <v>7199</v>
      </c>
      <c r="D3560" s="132">
        <v>3236.01</v>
      </c>
    </row>
    <row r="3561" spans="1:4">
      <c r="A3561" s="130" t="s">
        <v>24425</v>
      </c>
      <c r="B3561" s="131" t="s">
        <v>24426</v>
      </c>
      <c r="C3561" s="130" t="s">
        <v>7199</v>
      </c>
      <c r="D3561" s="132">
        <v>3530.87</v>
      </c>
    </row>
    <row r="3562" spans="1:4">
      <c r="A3562" s="130" t="s">
        <v>24427</v>
      </c>
      <c r="B3562" s="131" t="s">
        <v>24428</v>
      </c>
      <c r="C3562" s="130" t="s">
        <v>7199</v>
      </c>
      <c r="D3562" s="132">
        <v>4142.47</v>
      </c>
    </row>
    <row r="3563" spans="1:4">
      <c r="A3563" s="130" t="s">
        <v>24429</v>
      </c>
      <c r="B3563" s="131" t="s">
        <v>24430</v>
      </c>
      <c r="C3563" s="130" t="s">
        <v>7199</v>
      </c>
      <c r="D3563" s="132">
        <v>4534.8900000000003</v>
      </c>
    </row>
    <row r="3564" spans="1:4">
      <c r="A3564" s="130" t="s">
        <v>24431</v>
      </c>
      <c r="B3564" s="131" t="s">
        <v>24432</v>
      </c>
      <c r="C3564" s="130" t="s">
        <v>7199</v>
      </c>
      <c r="D3564" s="132">
        <v>5379.37</v>
      </c>
    </row>
    <row r="3565" spans="1:4">
      <c r="A3565" s="130" t="s">
        <v>24433</v>
      </c>
      <c r="B3565" s="131" t="s">
        <v>24434</v>
      </c>
      <c r="C3565" s="130" t="s">
        <v>7199</v>
      </c>
      <c r="D3565" s="132">
        <v>6131.12</v>
      </c>
    </row>
    <row r="3566" spans="1:4">
      <c r="A3566" s="130" t="s">
        <v>24435</v>
      </c>
      <c r="B3566" s="131" t="s">
        <v>24436</v>
      </c>
      <c r="C3566" s="130" t="s">
        <v>7199</v>
      </c>
      <c r="D3566" s="132">
        <v>6616.27</v>
      </c>
    </row>
    <row r="3567" spans="1:4" ht="22.5">
      <c r="A3567" s="130" t="s">
        <v>24437</v>
      </c>
      <c r="B3567" s="131" t="s">
        <v>24438</v>
      </c>
      <c r="C3567" s="130" t="s">
        <v>7199</v>
      </c>
      <c r="D3567" s="132">
        <v>7234.71</v>
      </c>
    </row>
    <row r="3568" spans="1:4">
      <c r="A3568" s="130" t="s">
        <v>24439</v>
      </c>
      <c r="B3568" s="131" t="s">
        <v>24440</v>
      </c>
      <c r="C3568" s="130" t="s">
        <v>7199</v>
      </c>
      <c r="D3568" s="132">
        <v>13130.32</v>
      </c>
    </row>
    <row r="3569" spans="1:4">
      <c r="A3569" s="130" t="s">
        <v>24441</v>
      </c>
      <c r="B3569" s="131" t="s">
        <v>24442</v>
      </c>
      <c r="C3569" s="130" t="s">
        <v>7199</v>
      </c>
      <c r="D3569" s="132">
        <v>16866.650000000001</v>
      </c>
    </row>
    <row r="3570" spans="1:4">
      <c r="A3570" s="130" t="s">
        <v>24443</v>
      </c>
      <c r="B3570" s="131" t="s">
        <v>24444</v>
      </c>
      <c r="C3570" s="130" t="s">
        <v>7199</v>
      </c>
      <c r="D3570" s="132">
        <v>20602.96</v>
      </c>
    </row>
    <row r="3571" spans="1:4">
      <c r="A3571" s="130" t="s">
        <v>24445</v>
      </c>
      <c r="B3571" s="131" t="s">
        <v>24446</v>
      </c>
      <c r="C3571" s="130" t="s">
        <v>7199</v>
      </c>
      <c r="D3571" s="132">
        <v>21249.91</v>
      </c>
    </row>
    <row r="3572" spans="1:4">
      <c r="A3572" s="130" t="s">
        <v>24447</v>
      </c>
      <c r="B3572" s="131" t="s">
        <v>24448</v>
      </c>
      <c r="C3572" s="130" t="s">
        <v>7199</v>
      </c>
      <c r="D3572" s="132">
        <v>21896.87</v>
      </c>
    </row>
    <row r="3573" spans="1:4">
      <c r="A3573" s="130" t="s">
        <v>24449</v>
      </c>
      <c r="B3573" s="131" t="s">
        <v>24450</v>
      </c>
      <c r="C3573" s="130" t="s">
        <v>7199</v>
      </c>
      <c r="D3573" s="132">
        <v>22543.82</v>
      </c>
    </row>
    <row r="3574" spans="1:4">
      <c r="A3574" s="130" t="s">
        <v>24451</v>
      </c>
      <c r="B3574" s="131" t="s">
        <v>24452</v>
      </c>
      <c r="C3574" s="130" t="s">
        <v>7199</v>
      </c>
      <c r="D3574" s="132">
        <v>23085.02</v>
      </c>
    </row>
    <row r="3575" spans="1:4">
      <c r="A3575" s="130" t="s">
        <v>24453</v>
      </c>
      <c r="B3575" s="131" t="s">
        <v>24454</v>
      </c>
      <c r="C3575" s="130" t="s">
        <v>7199</v>
      </c>
      <c r="D3575" s="132">
        <v>23626.22</v>
      </c>
    </row>
    <row r="3576" spans="1:4">
      <c r="A3576" s="130" t="s">
        <v>24455</v>
      </c>
      <c r="B3576" s="131" t="s">
        <v>24456</v>
      </c>
      <c r="C3576" s="130" t="s">
        <v>7199</v>
      </c>
      <c r="D3576" s="132">
        <v>25986.98</v>
      </c>
    </row>
    <row r="3577" spans="1:4">
      <c r="A3577" s="130" t="s">
        <v>24457</v>
      </c>
      <c r="B3577" s="131" t="s">
        <v>24458</v>
      </c>
      <c r="C3577" s="130" t="s">
        <v>7199</v>
      </c>
      <c r="D3577" s="132">
        <v>27167.360000000001</v>
      </c>
    </row>
    <row r="3578" spans="1:4">
      <c r="A3578" s="130" t="s">
        <v>24459</v>
      </c>
      <c r="B3578" s="131" t="s">
        <v>24460</v>
      </c>
      <c r="C3578" s="130" t="s">
        <v>7199</v>
      </c>
      <c r="D3578" s="132">
        <v>28347.74</v>
      </c>
    </row>
    <row r="3579" spans="1:4">
      <c r="A3579" s="130" t="s">
        <v>24461</v>
      </c>
      <c r="B3579" s="131" t="s">
        <v>24462</v>
      </c>
      <c r="C3579" s="130" t="s">
        <v>7199</v>
      </c>
      <c r="D3579" s="132">
        <v>35577.440000000002</v>
      </c>
    </row>
    <row r="3580" spans="1:4">
      <c r="A3580" s="130" t="s">
        <v>24463</v>
      </c>
      <c r="B3580" s="131" t="s">
        <v>24464</v>
      </c>
      <c r="C3580" s="130" t="s">
        <v>7199</v>
      </c>
      <c r="D3580" s="132">
        <v>36513.86</v>
      </c>
    </row>
    <row r="3581" spans="1:4">
      <c r="A3581" s="130" t="s">
        <v>24465</v>
      </c>
      <c r="B3581" s="131" t="s">
        <v>24466</v>
      </c>
      <c r="C3581" s="130" t="s">
        <v>7199</v>
      </c>
      <c r="D3581" s="132">
        <v>37450.28</v>
      </c>
    </row>
    <row r="3582" spans="1:4">
      <c r="A3582" s="130" t="s">
        <v>24467</v>
      </c>
      <c r="B3582" s="131" t="s">
        <v>24468</v>
      </c>
      <c r="C3582" s="130" t="s">
        <v>7199</v>
      </c>
      <c r="D3582" s="132">
        <v>38386.71</v>
      </c>
    </row>
    <row r="3583" spans="1:4">
      <c r="A3583" s="130" t="s">
        <v>24469</v>
      </c>
      <c r="B3583" s="131" t="s">
        <v>24470</v>
      </c>
      <c r="C3583" s="130" t="s">
        <v>7199</v>
      </c>
      <c r="D3583" s="132">
        <v>44183.14</v>
      </c>
    </row>
    <row r="3584" spans="1:4">
      <c r="A3584" s="130" t="s">
        <v>24471</v>
      </c>
      <c r="B3584" s="131" t="s">
        <v>24472</v>
      </c>
      <c r="C3584" s="130" t="s">
        <v>7199</v>
      </c>
      <c r="D3584" s="132">
        <v>50079.26</v>
      </c>
    </row>
    <row r="3585" spans="1:4">
      <c r="A3585" s="130" t="s">
        <v>24473</v>
      </c>
      <c r="B3585" s="131" t="s">
        <v>24474</v>
      </c>
      <c r="C3585" s="130" t="s">
        <v>7199</v>
      </c>
      <c r="D3585" s="132">
        <v>54802.68</v>
      </c>
    </row>
    <row r="3586" spans="1:4">
      <c r="A3586" s="130" t="s">
        <v>24475</v>
      </c>
      <c r="B3586" s="131" t="s">
        <v>24476</v>
      </c>
      <c r="C3586" s="130" t="s">
        <v>7199</v>
      </c>
      <c r="D3586" s="132">
        <v>59526.080000000002</v>
      </c>
    </row>
    <row r="3587" spans="1:4">
      <c r="A3587" s="130" t="s">
        <v>24477</v>
      </c>
      <c r="B3587" s="131" t="s">
        <v>24478</v>
      </c>
      <c r="C3587" s="130" t="s">
        <v>7199</v>
      </c>
      <c r="D3587" s="132">
        <v>68685.88</v>
      </c>
    </row>
    <row r="3588" spans="1:4">
      <c r="A3588" s="130" t="s">
        <v>24479</v>
      </c>
      <c r="B3588" s="131" t="s">
        <v>24480</v>
      </c>
      <c r="C3588" s="130" t="s">
        <v>7199</v>
      </c>
      <c r="D3588" s="132">
        <v>83337.09</v>
      </c>
    </row>
    <row r="3589" spans="1:4">
      <c r="A3589" s="130" t="s">
        <v>24481</v>
      </c>
      <c r="B3589" s="131" t="s">
        <v>24482</v>
      </c>
      <c r="C3589" s="130" t="s">
        <v>7199</v>
      </c>
      <c r="D3589" s="132">
        <v>97988.28</v>
      </c>
    </row>
    <row r="3590" spans="1:4">
      <c r="A3590" s="130" t="s">
        <v>24483</v>
      </c>
      <c r="B3590" s="131" t="s">
        <v>24484</v>
      </c>
      <c r="C3590" s="130" t="s">
        <v>7199</v>
      </c>
      <c r="D3590" s="132">
        <v>112639.49</v>
      </c>
    </row>
    <row r="3591" spans="1:4">
      <c r="A3591" s="130" t="s">
        <v>10342</v>
      </c>
      <c r="B3591" s="131" t="s">
        <v>10343</v>
      </c>
      <c r="C3591" s="130" t="s">
        <v>7199</v>
      </c>
      <c r="D3591" s="132">
        <v>84.18</v>
      </c>
    </row>
    <row r="3592" spans="1:4">
      <c r="A3592" s="130" t="s">
        <v>24485</v>
      </c>
      <c r="B3592" s="131" t="s">
        <v>24486</v>
      </c>
      <c r="C3592" s="130" t="s">
        <v>7199</v>
      </c>
      <c r="D3592" s="132">
        <v>11.08</v>
      </c>
    </row>
    <row r="3593" spans="1:4">
      <c r="A3593" s="130" t="s">
        <v>24487</v>
      </c>
      <c r="B3593" s="131" t="s">
        <v>24488</v>
      </c>
      <c r="C3593" s="130" t="s">
        <v>7199</v>
      </c>
      <c r="D3593" s="132">
        <v>22.29</v>
      </c>
    </row>
    <row r="3594" spans="1:4" ht="33.75">
      <c r="A3594" s="130" t="s">
        <v>24489</v>
      </c>
      <c r="B3594" s="131" t="s">
        <v>24490</v>
      </c>
      <c r="C3594" s="130" t="s">
        <v>7199</v>
      </c>
      <c r="D3594" s="132">
        <v>2203.13</v>
      </c>
    </row>
    <row r="3595" spans="1:4" ht="22.5">
      <c r="A3595" s="130" t="s">
        <v>10367</v>
      </c>
      <c r="B3595" s="131" t="s">
        <v>10368</v>
      </c>
      <c r="C3595" s="130" t="s">
        <v>7199</v>
      </c>
      <c r="D3595" s="132">
        <v>17777.59</v>
      </c>
    </row>
    <row r="3596" spans="1:4" ht="22.5">
      <c r="A3596" s="130" t="s">
        <v>24491</v>
      </c>
      <c r="B3596" s="131" t="s">
        <v>24492</v>
      </c>
      <c r="C3596" s="130" t="s">
        <v>7199</v>
      </c>
      <c r="D3596" s="132">
        <v>1795.72</v>
      </c>
    </row>
    <row r="3597" spans="1:4">
      <c r="A3597" s="130" t="s">
        <v>10387</v>
      </c>
      <c r="B3597" s="131" t="s">
        <v>10388</v>
      </c>
      <c r="C3597" s="130" t="s">
        <v>7199</v>
      </c>
      <c r="D3597" s="132">
        <v>16.07</v>
      </c>
    </row>
    <row r="3598" spans="1:4">
      <c r="A3598" s="130" t="s">
        <v>10389</v>
      </c>
      <c r="B3598" s="131" t="s">
        <v>10390</v>
      </c>
      <c r="C3598" s="130" t="s">
        <v>7199</v>
      </c>
      <c r="D3598" s="132">
        <v>26.03</v>
      </c>
    </row>
    <row r="3599" spans="1:4">
      <c r="A3599" s="130" t="s">
        <v>24493</v>
      </c>
      <c r="B3599" s="131" t="s">
        <v>24494</v>
      </c>
      <c r="C3599" s="130" t="s">
        <v>7199</v>
      </c>
      <c r="D3599" s="132">
        <v>90.54</v>
      </c>
    </row>
    <row r="3600" spans="1:4">
      <c r="A3600" s="130" t="s">
        <v>24495</v>
      </c>
      <c r="B3600" s="131" t="s">
        <v>24496</v>
      </c>
      <c r="C3600" s="130" t="s">
        <v>7199</v>
      </c>
      <c r="D3600" s="132">
        <v>322.33999999999997</v>
      </c>
    </row>
    <row r="3601" spans="1:4">
      <c r="A3601" s="130" t="s">
        <v>24497</v>
      </c>
      <c r="B3601" s="131" t="s">
        <v>24498</v>
      </c>
      <c r="C3601" s="130" t="s">
        <v>7199</v>
      </c>
      <c r="D3601" s="132">
        <v>102.69</v>
      </c>
    </row>
    <row r="3602" spans="1:4">
      <c r="A3602" s="130" t="s">
        <v>24499</v>
      </c>
      <c r="B3602" s="131" t="s">
        <v>24500</v>
      </c>
      <c r="C3602" s="130" t="s">
        <v>7199</v>
      </c>
      <c r="D3602" s="132">
        <v>267.8</v>
      </c>
    </row>
    <row r="3603" spans="1:4">
      <c r="A3603" s="130" t="s">
        <v>24501</v>
      </c>
      <c r="B3603" s="131" t="s">
        <v>24502</v>
      </c>
      <c r="C3603" s="130" t="s">
        <v>7199</v>
      </c>
      <c r="D3603" s="132">
        <v>62.27</v>
      </c>
    </row>
    <row r="3604" spans="1:4">
      <c r="A3604" s="130" t="s">
        <v>10466</v>
      </c>
      <c r="B3604" s="131" t="s">
        <v>10467</v>
      </c>
      <c r="C3604" s="130" t="s">
        <v>7199</v>
      </c>
      <c r="D3604" s="132">
        <v>703.04</v>
      </c>
    </row>
    <row r="3605" spans="1:4">
      <c r="A3605" s="130" t="s">
        <v>10468</v>
      </c>
      <c r="B3605" s="131" t="s">
        <v>10469</v>
      </c>
      <c r="C3605" s="130" t="s">
        <v>7199</v>
      </c>
      <c r="D3605" s="132">
        <v>862.68</v>
      </c>
    </row>
    <row r="3606" spans="1:4">
      <c r="A3606" s="130" t="s">
        <v>10470</v>
      </c>
      <c r="B3606" s="131" t="s">
        <v>10471</v>
      </c>
      <c r="C3606" s="130" t="s">
        <v>7199</v>
      </c>
      <c r="D3606" s="132">
        <v>1018.53</v>
      </c>
    </row>
    <row r="3607" spans="1:4">
      <c r="A3607" s="130" t="s">
        <v>10472</v>
      </c>
      <c r="B3607" s="131" t="s">
        <v>10473</v>
      </c>
      <c r="C3607" s="130" t="s">
        <v>7199</v>
      </c>
      <c r="D3607" s="132">
        <v>1836.68</v>
      </c>
    </row>
    <row r="3608" spans="1:4">
      <c r="A3608" s="130" t="s">
        <v>10474</v>
      </c>
      <c r="B3608" s="131" t="s">
        <v>10475</v>
      </c>
      <c r="C3608" s="130" t="s">
        <v>7199</v>
      </c>
      <c r="D3608" s="132">
        <v>2448.9</v>
      </c>
    </row>
    <row r="3609" spans="1:4">
      <c r="A3609" s="130" t="s">
        <v>10476</v>
      </c>
      <c r="B3609" s="131" t="s">
        <v>10477</v>
      </c>
      <c r="C3609" s="130" t="s">
        <v>7199</v>
      </c>
      <c r="D3609" s="132">
        <v>3061.14</v>
      </c>
    </row>
    <row r="3610" spans="1:4">
      <c r="A3610" s="130" t="s">
        <v>10478</v>
      </c>
      <c r="B3610" s="131" t="s">
        <v>10479</v>
      </c>
      <c r="C3610" s="130" t="s">
        <v>7199</v>
      </c>
      <c r="D3610" s="132">
        <v>3673.36</v>
      </c>
    </row>
    <row r="3611" spans="1:4">
      <c r="A3611" s="130" t="s">
        <v>10480</v>
      </c>
      <c r="B3611" s="131" t="s">
        <v>10481</v>
      </c>
      <c r="C3611" s="130" t="s">
        <v>7199</v>
      </c>
      <c r="D3611" s="132">
        <v>4821.3</v>
      </c>
    </row>
    <row r="3612" spans="1:4">
      <c r="A3612" s="130" t="s">
        <v>10482</v>
      </c>
      <c r="B3612" s="131" t="s">
        <v>10483</v>
      </c>
      <c r="C3612" s="130" t="s">
        <v>7199</v>
      </c>
      <c r="D3612" s="132">
        <v>5217.84</v>
      </c>
    </row>
    <row r="3613" spans="1:4">
      <c r="A3613" s="130" t="s">
        <v>10484</v>
      </c>
      <c r="B3613" s="131" t="s">
        <v>10485</v>
      </c>
      <c r="C3613" s="130" t="s">
        <v>7199</v>
      </c>
      <c r="D3613" s="132">
        <v>7402.37</v>
      </c>
    </row>
    <row r="3614" spans="1:4">
      <c r="A3614" s="130" t="s">
        <v>10486</v>
      </c>
      <c r="B3614" s="131" t="s">
        <v>10487</v>
      </c>
      <c r="C3614" s="130" t="s">
        <v>7199</v>
      </c>
      <c r="D3614" s="132">
        <v>534.30999999999995</v>
      </c>
    </row>
    <row r="3615" spans="1:4">
      <c r="A3615" s="130" t="s">
        <v>26011</v>
      </c>
      <c r="B3615" s="131" t="s">
        <v>26012</v>
      </c>
      <c r="C3615" s="130" t="s">
        <v>7199</v>
      </c>
      <c r="D3615" s="132">
        <v>534.30999999999995</v>
      </c>
    </row>
    <row r="3616" spans="1:4">
      <c r="A3616" s="130" t="s">
        <v>26013</v>
      </c>
      <c r="B3616" s="131" t="s">
        <v>26014</v>
      </c>
      <c r="C3616" s="130" t="s">
        <v>7199</v>
      </c>
      <c r="D3616" s="132">
        <v>11387.61</v>
      </c>
    </row>
    <row r="3617" spans="1:4">
      <c r="A3617" s="130" t="s">
        <v>26015</v>
      </c>
      <c r="B3617" s="131" t="s">
        <v>26016</v>
      </c>
      <c r="C3617" s="130" t="s">
        <v>7199</v>
      </c>
      <c r="D3617" s="132">
        <v>17143.3</v>
      </c>
    </row>
    <row r="3618" spans="1:4">
      <c r="A3618" s="130" t="s">
        <v>26017</v>
      </c>
      <c r="B3618" s="131" t="s">
        <v>26018</v>
      </c>
      <c r="C3618" s="130" t="s">
        <v>7199</v>
      </c>
      <c r="D3618" s="132">
        <v>202.03</v>
      </c>
    </row>
    <row r="3619" spans="1:4">
      <c r="A3619" s="130" t="s">
        <v>26019</v>
      </c>
      <c r="B3619" s="131" t="s">
        <v>26020</v>
      </c>
      <c r="C3619" s="130" t="s">
        <v>7199</v>
      </c>
      <c r="D3619" s="132">
        <v>575.36</v>
      </c>
    </row>
    <row r="3620" spans="1:4">
      <c r="A3620" s="130" t="s">
        <v>26021</v>
      </c>
      <c r="B3620" s="131" t="s">
        <v>26022</v>
      </c>
      <c r="C3620" s="130" t="s">
        <v>7199</v>
      </c>
      <c r="D3620" s="132">
        <v>980.3</v>
      </c>
    </row>
    <row r="3621" spans="1:4">
      <c r="A3621" s="130" t="s">
        <v>26023</v>
      </c>
      <c r="B3621" s="131" t="s">
        <v>26024</v>
      </c>
      <c r="C3621" s="130" t="s">
        <v>7199</v>
      </c>
      <c r="D3621" s="132">
        <v>2281.34</v>
      </c>
    </row>
    <row r="3622" spans="1:4">
      <c r="A3622" s="130" t="s">
        <v>26025</v>
      </c>
      <c r="B3622" s="131" t="s">
        <v>26026</v>
      </c>
      <c r="C3622" s="130" t="s">
        <v>7199</v>
      </c>
      <c r="D3622" s="132">
        <v>6745.92</v>
      </c>
    </row>
    <row r="3623" spans="1:4">
      <c r="A3623" s="130" t="s">
        <v>24503</v>
      </c>
      <c r="B3623" s="131" t="s">
        <v>24504</v>
      </c>
      <c r="C3623" s="130" t="s">
        <v>7199</v>
      </c>
      <c r="D3623" s="132">
        <v>114.96</v>
      </c>
    </row>
    <row r="3624" spans="1:4">
      <c r="A3624" s="130" t="s">
        <v>24505</v>
      </c>
      <c r="B3624" s="131" t="s">
        <v>24506</v>
      </c>
      <c r="C3624" s="130" t="s">
        <v>7199</v>
      </c>
      <c r="D3624" s="132">
        <v>703.76</v>
      </c>
    </row>
    <row r="3625" spans="1:4">
      <c r="A3625" s="130" t="s">
        <v>10496</v>
      </c>
      <c r="B3625" s="131" t="s">
        <v>10497</v>
      </c>
      <c r="C3625" s="130" t="s">
        <v>7199</v>
      </c>
      <c r="D3625" s="132">
        <v>52.88</v>
      </c>
    </row>
    <row r="3626" spans="1:4">
      <c r="A3626" s="130" t="s">
        <v>10498</v>
      </c>
      <c r="B3626" s="131" t="s">
        <v>10499</v>
      </c>
      <c r="C3626" s="130" t="s">
        <v>7199</v>
      </c>
      <c r="D3626" s="132">
        <v>43.38</v>
      </c>
    </row>
    <row r="3627" spans="1:4">
      <c r="A3627" s="130" t="s">
        <v>10500</v>
      </c>
      <c r="B3627" s="131" t="s">
        <v>10501</v>
      </c>
      <c r="C3627" s="130" t="s">
        <v>7199</v>
      </c>
      <c r="D3627" s="132">
        <v>51.95</v>
      </c>
    </row>
    <row r="3628" spans="1:4">
      <c r="A3628" s="130" t="s">
        <v>10502</v>
      </c>
      <c r="B3628" s="131" t="s">
        <v>10503</v>
      </c>
      <c r="C3628" s="130" t="s">
        <v>7199</v>
      </c>
      <c r="D3628" s="132">
        <v>26.5</v>
      </c>
    </row>
    <row r="3629" spans="1:4">
      <c r="A3629" s="130" t="s">
        <v>24507</v>
      </c>
      <c r="B3629" s="131" t="s">
        <v>24508</v>
      </c>
      <c r="C3629" s="130" t="s">
        <v>7199</v>
      </c>
      <c r="D3629" s="132">
        <v>861.81</v>
      </c>
    </row>
    <row r="3630" spans="1:4">
      <c r="A3630" s="130" t="s">
        <v>26027</v>
      </c>
      <c r="B3630" s="131" t="s">
        <v>26028</v>
      </c>
      <c r="C3630" s="130" t="s">
        <v>7199</v>
      </c>
      <c r="D3630" s="132">
        <v>7428.12</v>
      </c>
    </row>
    <row r="3631" spans="1:4">
      <c r="A3631" s="130" t="s">
        <v>26029</v>
      </c>
      <c r="B3631" s="131" t="s">
        <v>26030</v>
      </c>
      <c r="C3631" s="130" t="s">
        <v>7199</v>
      </c>
      <c r="D3631" s="132">
        <v>9903.19</v>
      </c>
    </row>
    <row r="3632" spans="1:4">
      <c r="A3632" s="130" t="s">
        <v>26031</v>
      </c>
      <c r="B3632" s="131" t="s">
        <v>26032</v>
      </c>
      <c r="C3632" s="130" t="s">
        <v>7199</v>
      </c>
      <c r="D3632" s="132">
        <v>13046.86</v>
      </c>
    </row>
    <row r="3633" spans="1:4">
      <c r="A3633" s="130" t="s">
        <v>26033</v>
      </c>
      <c r="B3633" s="131" t="s">
        <v>26034</v>
      </c>
      <c r="C3633" s="130" t="s">
        <v>7199</v>
      </c>
      <c r="D3633" s="132">
        <v>6611.46</v>
      </c>
    </row>
    <row r="3634" spans="1:4">
      <c r="A3634" s="130" t="s">
        <v>26035</v>
      </c>
      <c r="B3634" s="131" t="s">
        <v>26036</v>
      </c>
      <c r="C3634" s="130" t="s">
        <v>7199</v>
      </c>
      <c r="D3634" s="132">
        <v>9476.82</v>
      </c>
    </row>
    <row r="3635" spans="1:4">
      <c r="A3635" s="130" t="s">
        <v>26037</v>
      </c>
      <c r="B3635" s="131" t="s">
        <v>26038</v>
      </c>
      <c r="C3635" s="130" t="s">
        <v>7199</v>
      </c>
      <c r="D3635" s="132">
        <v>11646.65</v>
      </c>
    </row>
    <row r="3636" spans="1:4">
      <c r="A3636" s="130" t="s">
        <v>10506</v>
      </c>
      <c r="B3636" s="131" t="s">
        <v>10507</v>
      </c>
      <c r="C3636" s="130" t="s">
        <v>7199</v>
      </c>
      <c r="D3636" s="132">
        <v>27470.83</v>
      </c>
    </row>
    <row r="3637" spans="1:4">
      <c r="A3637" s="130" t="s">
        <v>26039</v>
      </c>
      <c r="B3637" s="131" t="s">
        <v>26040</v>
      </c>
      <c r="C3637" s="130" t="s">
        <v>7199</v>
      </c>
      <c r="D3637" s="132">
        <v>9355.1200000000008</v>
      </c>
    </row>
    <row r="3638" spans="1:4">
      <c r="A3638" s="130" t="s">
        <v>26041</v>
      </c>
      <c r="B3638" s="131" t="s">
        <v>26042</v>
      </c>
      <c r="C3638" s="130" t="s">
        <v>7199</v>
      </c>
      <c r="D3638" s="132">
        <v>12774.93</v>
      </c>
    </row>
    <row r="3639" spans="1:4">
      <c r="A3639" s="130" t="s">
        <v>26043</v>
      </c>
      <c r="B3639" s="131" t="s">
        <v>26044</v>
      </c>
      <c r="C3639" s="130" t="s">
        <v>7199</v>
      </c>
      <c r="D3639" s="132">
        <v>24542.92</v>
      </c>
    </row>
    <row r="3640" spans="1:4">
      <c r="A3640" s="130" t="s">
        <v>10508</v>
      </c>
      <c r="B3640" s="131" t="s">
        <v>10509</v>
      </c>
      <c r="C3640" s="130" t="s">
        <v>7199</v>
      </c>
      <c r="D3640" s="132">
        <v>31151.09</v>
      </c>
    </row>
    <row r="3641" spans="1:4">
      <c r="A3641" s="130" t="s">
        <v>10510</v>
      </c>
      <c r="B3641" s="131" t="s">
        <v>10511</v>
      </c>
      <c r="C3641" s="130" t="s">
        <v>7199</v>
      </c>
      <c r="D3641" s="132">
        <v>38127.160000000003</v>
      </c>
    </row>
    <row r="3642" spans="1:4">
      <c r="A3642" s="130" t="s">
        <v>26045</v>
      </c>
      <c r="B3642" s="131" t="s">
        <v>26046</v>
      </c>
      <c r="C3642" s="130" t="s">
        <v>7199</v>
      </c>
      <c r="D3642" s="132">
        <v>12606.98</v>
      </c>
    </row>
    <row r="3643" spans="1:4">
      <c r="A3643" s="130" t="s">
        <v>26047</v>
      </c>
      <c r="B3643" s="131" t="s">
        <v>26048</v>
      </c>
      <c r="C3643" s="130" t="s">
        <v>7199</v>
      </c>
      <c r="D3643" s="132">
        <v>27512.73</v>
      </c>
    </row>
    <row r="3644" spans="1:4">
      <c r="A3644" s="130" t="s">
        <v>26049</v>
      </c>
      <c r="B3644" s="131" t="s">
        <v>26050</v>
      </c>
      <c r="C3644" s="130" t="s">
        <v>7199</v>
      </c>
      <c r="D3644" s="132">
        <v>30952.25</v>
      </c>
    </row>
    <row r="3645" spans="1:4">
      <c r="A3645" s="130" t="s">
        <v>10512</v>
      </c>
      <c r="B3645" s="131" t="s">
        <v>10513</v>
      </c>
      <c r="C3645" s="130" t="s">
        <v>7199</v>
      </c>
      <c r="D3645" s="132">
        <v>36641.97</v>
      </c>
    </row>
    <row r="3646" spans="1:4">
      <c r="A3646" s="130" t="s">
        <v>10514</v>
      </c>
      <c r="B3646" s="131" t="s">
        <v>10515</v>
      </c>
      <c r="C3646" s="130" t="s">
        <v>7199</v>
      </c>
      <c r="D3646" s="132">
        <v>41703.61</v>
      </c>
    </row>
    <row r="3647" spans="1:4">
      <c r="A3647" s="130" t="s">
        <v>10516</v>
      </c>
      <c r="B3647" s="131" t="s">
        <v>10517</v>
      </c>
      <c r="C3647" s="130" t="s">
        <v>7199</v>
      </c>
      <c r="D3647" s="132">
        <v>51783.24</v>
      </c>
    </row>
    <row r="3648" spans="1:4">
      <c r="A3648" s="130" t="s">
        <v>10522</v>
      </c>
      <c r="B3648" s="131" t="s">
        <v>10523</v>
      </c>
      <c r="C3648" s="130" t="s">
        <v>7199</v>
      </c>
      <c r="D3648" s="132">
        <v>1037.56</v>
      </c>
    </row>
    <row r="3649" spans="1:4">
      <c r="A3649" s="130" t="s">
        <v>10530</v>
      </c>
      <c r="B3649" s="131" t="s">
        <v>10531</v>
      </c>
      <c r="C3649" s="130" t="s">
        <v>7199</v>
      </c>
      <c r="D3649" s="132">
        <v>945.13</v>
      </c>
    </row>
    <row r="3650" spans="1:4">
      <c r="A3650" s="130" t="s">
        <v>10534</v>
      </c>
      <c r="B3650" s="131" t="s">
        <v>10535</v>
      </c>
      <c r="C3650" s="130" t="s">
        <v>7199</v>
      </c>
      <c r="D3650" s="132">
        <v>2553.48</v>
      </c>
    </row>
    <row r="3651" spans="1:4">
      <c r="A3651" s="130" t="s">
        <v>26051</v>
      </c>
      <c r="B3651" s="131" t="s">
        <v>26052</v>
      </c>
      <c r="C3651" s="130" t="s">
        <v>7199</v>
      </c>
      <c r="D3651" s="132">
        <v>1191.68</v>
      </c>
    </row>
    <row r="3652" spans="1:4">
      <c r="A3652" s="130" t="s">
        <v>10540</v>
      </c>
      <c r="B3652" s="131" t="s">
        <v>10541</v>
      </c>
      <c r="C3652" s="130" t="s">
        <v>7199</v>
      </c>
      <c r="D3652" s="132">
        <v>1191.68</v>
      </c>
    </row>
    <row r="3653" spans="1:4">
      <c r="A3653" s="130" t="s">
        <v>26053</v>
      </c>
      <c r="B3653" s="131" t="s">
        <v>26054</v>
      </c>
      <c r="C3653" s="130" t="s">
        <v>7199</v>
      </c>
      <c r="D3653" s="132">
        <v>1870.92</v>
      </c>
    </row>
    <row r="3654" spans="1:4">
      <c r="A3654" s="130" t="s">
        <v>10548</v>
      </c>
      <c r="B3654" s="131" t="s">
        <v>10549</v>
      </c>
      <c r="C3654" s="130" t="s">
        <v>7199</v>
      </c>
      <c r="D3654" s="132">
        <v>1870.92</v>
      </c>
    </row>
    <row r="3655" spans="1:4">
      <c r="A3655" s="130" t="s">
        <v>26055</v>
      </c>
      <c r="B3655" s="131" t="s">
        <v>26056</v>
      </c>
      <c r="C3655" s="130" t="s">
        <v>7199</v>
      </c>
      <c r="D3655" s="132">
        <v>2044.97</v>
      </c>
    </row>
    <row r="3656" spans="1:4">
      <c r="A3656" s="130" t="s">
        <v>10558</v>
      </c>
      <c r="B3656" s="131" t="s">
        <v>10559</v>
      </c>
      <c r="C3656" s="130" t="s">
        <v>7199</v>
      </c>
      <c r="D3656" s="132">
        <v>2523.56</v>
      </c>
    </row>
    <row r="3657" spans="1:4">
      <c r="A3657" s="130" t="s">
        <v>10576</v>
      </c>
      <c r="B3657" s="131" t="s">
        <v>10577</v>
      </c>
      <c r="C3657" s="130" t="s">
        <v>7199</v>
      </c>
      <c r="D3657" s="132">
        <v>3239.06</v>
      </c>
    </row>
    <row r="3658" spans="1:4">
      <c r="A3658" s="130" t="s">
        <v>10600</v>
      </c>
      <c r="B3658" s="131" t="s">
        <v>10601</v>
      </c>
      <c r="C3658" s="130" t="s">
        <v>7199</v>
      </c>
      <c r="D3658" s="132">
        <v>524.36</v>
      </c>
    </row>
    <row r="3659" spans="1:4">
      <c r="A3659" s="130" t="s">
        <v>10518</v>
      </c>
      <c r="B3659" s="131" t="s">
        <v>10519</v>
      </c>
      <c r="C3659" s="130" t="s">
        <v>7199</v>
      </c>
      <c r="D3659" s="132">
        <v>1120.06</v>
      </c>
    </row>
    <row r="3660" spans="1:4">
      <c r="A3660" s="130" t="s">
        <v>10520</v>
      </c>
      <c r="B3660" s="131" t="s">
        <v>10521</v>
      </c>
      <c r="C3660" s="130" t="s">
        <v>7199</v>
      </c>
      <c r="D3660" s="132">
        <v>1037.56</v>
      </c>
    </row>
    <row r="3661" spans="1:4">
      <c r="A3661" s="130" t="s">
        <v>26057</v>
      </c>
      <c r="B3661" s="131" t="s">
        <v>26058</v>
      </c>
      <c r="C3661" s="130" t="s">
        <v>7199</v>
      </c>
      <c r="D3661" s="132">
        <v>2177.91</v>
      </c>
    </row>
    <row r="3662" spans="1:4">
      <c r="A3662" s="130" t="s">
        <v>10524</v>
      </c>
      <c r="B3662" s="131" t="s">
        <v>10525</v>
      </c>
      <c r="C3662" s="130" t="s">
        <v>7199</v>
      </c>
      <c r="D3662" s="132">
        <v>1519.97</v>
      </c>
    </row>
    <row r="3663" spans="1:4">
      <c r="A3663" s="130" t="s">
        <v>10526</v>
      </c>
      <c r="B3663" s="131" t="s">
        <v>10527</v>
      </c>
      <c r="C3663" s="130" t="s">
        <v>7199</v>
      </c>
      <c r="D3663" s="132">
        <v>1524.07</v>
      </c>
    </row>
    <row r="3664" spans="1:4">
      <c r="A3664" s="130" t="s">
        <v>26059</v>
      </c>
      <c r="B3664" s="131" t="s">
        <v>26060</v>
      </c>
      <c r="C3664" s="130" t="s">
        <v>7199</v>
      </c>
      <c r="D3664" s="132">
        <v>945.13</v>
      </c>
    </row>
    <row r="3665" spans="1:4">
      <c r="A3665" s="130" t="s">
        <v>10528</v>
      </c>
      <c r="B3665" s="131" t="s">
        <v>10529</v>
      </c>
      <c r="C3665" s="130" t="s">
        <v>7199</v>
      </c>
      <c r="D3665" s="132">
        <v>945.13</v>
      </c>
    </row>
    <row r="3666" spans="1:4">
      <c r="A3666" s="130" t="s">
        <v>10532</v>
      </c>
      <c r="B3666" s="131" t="s">
        <v>10533</v>
      </c>
      <c r="C3666" s="130" t="s">
        <v>7199</v>
      </c>
      <c r="D3666" s="132">
        <v>2218.0700000000002</v>
      </c>
    </row>
    <row r="3667" spans="1:4">
      <c r="A3667" s="130" t="s">
        <v>10536</v>
      </c>
      <c r="B3667" s="131" t="s">
        <v>10537</v>
      </c>
      <c r="C3667" s="130" t="s">
        <v>7199</v>
      </c>
      <c r="D3667" s="132">
        <v>2877.01</v>
      </c>
    </row>
    <row r="3668" spans="1:4">
      <c r="A3668" s="130" t="s">
        <v>10538</v>
      </c>
      <c r="B3668" s="131" t="s">
        <v>10539</v>
      </c>
      <c r="C3668" s="130" t="s">
        <v>7199</v>
      </c>
      <c r="D3668" s="132">
        <v>1191.68</v>
      </c>
    </row>
    <row r="3669" spans="1:4">
      <c r="A3669" s="130" t="s">
        <v>10542</v>
      </c>
      <c r="B3669" s="131" t="s">
        <v>10543</v>
      </c>
      <c r="C3669" s="130" t="s">
        <v>7199</v>
      </c>
      <c r="D3669" s="132">
        <v>1805.65</v>
      </c>
    </row>
    <row r="3670" spans="1:4">
      <c r="A3670" s="130" t="s">
        <v>26061</v>
      </c>
      <c r="B3670" s="131" t="s">
        <v>26062</v>
      </c>
      <c r="C3670" s="130" t="s">
        <v>7199</v>
      </c>
      <c r="D3670" s="132">
        <v>2044.97</v>
      </c>
    </row>
    <row r="3671" spans="1:4">
      <c r="A3671" s="130" t="s">
        <v>26063</v>
      </c>
      <c r="B3671" s="131" t="s">
        <v>26064</v>
      </c>
      <c r="C3671" s="130" t="s">
        <v>7199</v>
      </c>
      <c r="D3671" s="132">
        <v>2371.29</v>
      </c>
    </row>
    <row r="3672" spans="1:4">
      <c r="A3672" s="130" t="s">
        <v>10544</v>
      </c>
      <c r="B3672" s="131" t="s">
        <v>10545</v>
      </c>
      <c r="C3672" s="130" t="s">
        <v>7199</v>
      </c>
      <c r="D3672" s="132">
        <v>3791</v>
      </c>
    </row>
    <row r="3673" spans="1:4">
      <c r="A3673" s="130" t="s">
        <v>10546</v>
      </c>
      <c r="B3673" s="131" t="s">
        <v>10547</v>
      </c>
      <c r="C3673" s="130" t="s">
        <v>7199</v>
      </c>
      <c r="D3673" s="132">
        <v>1870.92</v>
      </c>
    </row>
    <row r="3674" spans="1:4">
      <c r="A3674" s="130" t="s">
        <v>10550</v>
      </c>
      <c r="B3674" s="131" t="s">
        <v>10551</v>
      </c>
      <c r="C3674" s="130" t="s">
        <v>7199</v>
      </c>
      <c r="D3674" s="132">
        <v>2798.9</v>
      </c>
    </row>
    <row r="3675" spans="1:4">
      <c r="A3675" s="130" t="s">
        <v>26065</v>
      </c>
      <c r="B3675" s="131" t="s">
        <v>26066</v>
      </c>
      <c r="C3675" s="130" t="s">
        <v>7199</v>
      </c>
      <c r="D3675" s="132">
        <v>3322.45</v>
      </c>
    </row>
    <row r="3676" spans="1:4">
      <c r="A3676" s="130" t="s">
        <v>10552</v>
      </c>
      <c r="B3676" s="131" t="s">
        <v>10553</v>
      </c>
      <c r="C3676" s="130" t="s">
        <v>7199</v>
      </c>
      <c r="D3676" s="132">
        <v>3846</v>
      </c>
    </row>
    <row r="3677" spans="1:4">
      <c r="A3677" s="130" t="s">
        <v>26067</v>
      </c>
      <c r="B3677" s="131" t="s">
        <v>26068</v>
      </c>
      <c r="C3677" s="130" t="s">
        <v>7199</v>
      </c>
      <c r="D3677" s="132">
        <v>3546.05</v>
      </c>
    </row>
    <row r="3678" spans="1:4">
      <c r="A3678" s="130" t="s">
        <v>10554</v>
      </c>
      <c r="B3678" s="131" t="s">
        <v>10555</v>
      </c>
      <c r="C3678" s="130" t="s">
        <v>7199</v>
      </c>
      <c r="D3678" s="132">
        <v>3676.57</v>
      </c>
    </row>
    <row r="3679" spans="1:4">
      <c r="A3679" s="130" t="s">
        <v>10556</v>
      </c>
      <c r="B3679" s="131" t="s">
        <v>10557</v>
      </c>
      <c r="C3679" s="130" t="s">
        <v>7199</v>
      </c>
      <c r="D3679" s="132">
        <v>2044.97</v>
      </c>
    </row>
    <row r="3680" spans="1:4">
      <c r="A3680" s="130" t="s">
        <v>10560</v>
      </c>
      <c r="B3680" s="131" t="s">
        <v>10561</v>
      </c>
      <c r="C3680" s="130" t="s">
        <v>7199</v>
      </c>
      <c r="D3680" s="132">
        <v>2900.66</v>
      </c>
    </row>
    <row r="3681" spans="1:4">
      <c r="A3681" s="130" t="s">
        <v>26069</v>
      </c>
      <c r="B3681" s="131" t="s">
        <v>26070</v>
      </c>
      <c r="C3681" s="130" t="s">
        <v>7199</v>
      </c>
      <c r="D3681" s="132">
        <v>3384.1</v>
      </c>
    </row>
    <row r="3682" spans="1:4">
      <c r="A3682" s="130" t="s">
        <v>10562</v>
      </c>
      <c r="B3682" s="131" t="s">
        <v>10563</v>
      </c>
      <c r="C3682" s="130" t="s">
        <v>7199</v>
      </c>
      <c r="D3682" s="132">
        <v>4205.9399999999996</v>
      </c>
    </row>
    <row r="3683" spans="1:4">
      <c r="A3683" s="130" t="s">
        <v>10564</v>
      </c>
      <c r="B3683" s="131" t="s">
        <v>10565</v>
      </c>
      <c r="C3683" s="130" t="s">
        <v>7199</v>
      </c>
      <c r="D3683" s="132">
        <v>4496.0200000000004</v>
      </c>
    </row>
    <row r="3684" spans="1:4">
      <c r="A3684" s="130" t="s">
        <v>26071</v>
      </c>
      <c r="B3684" s="131" t="s">
        <v>26072</v>
      </c>
      <c r="C3684" s="130" t="s">
        <v>7199</v>
      </c>
      <c r="D3684" s="132">
        <v>5849.65</v>
      </c>
    </row>
    <row r="3685" spans="1:4">
      <c r="A3685" s="130" t="s">
        <v>10566</v>
      </c>
      <c r="B3685" s="131" t="s">
        <v>10567</v>
      </c>
      <c r="C3685" s="130" t="s">
        <v>7199</v>
      </c>
      <c r="D3685" s="132">
        <v>3287.41</v>
      </c>
    </row>
    <row r="3686" spans="1:4">
      <c r="A3686" s="130" t="s">
        <v>26073</v>
      </c>
      <c r="B3686" s="131" t="s">
        <v>26074</v>
      </c>
      <c r="C3686" s="130" t="s">
        <v>7199</v>
      </c>
      <c r="D3686" s="132">
        <v>4157.6000000000004</v>
      </c>
    </row>
    <row r="3687" spans="1:4">
      <c r="A3687" s="130" t="s">
        <v>10568</v>
      </c>
      <c r="B3687" s="131" t="s">
        <v>10569</v>
      </c>
      <c r="C3687" s="130" t="s">
        <v>7199</v>
      </c>
      <c r="D3687" s="132">
        <v>4350.9799999999996</v>
      </c>
    </row>
    <row r="3688" spans="1:4">
      <c r="A3688" s="130" t="s">
        <v>26075</v>
      </c>
      <c r="B3688" s="131" t="s">
        <v>26076</v>
      </c>
      <c r="C3688" s="130" t="s">
        <v>7199</v>
      </c>
      <c r="D3688" s="132">
        <v>4592.6899999999996</v>
      </c>
    </row>
    <row r="3689" spans="1:4">
      <c r="A3689" s="130" t="s">
        <v>10570</v>
      </c>
      <c r="B3689" s="131" t="s">
        <v>10571</v>
      </c>
      <c r="C3689" s="130" t="s">
        <v>7199</v>
      </c>
      <c r="D3689" s="132">
        <v>5704.61</v>
      </c>
    </row>
    <row r="3690" spans="1:4">
      <c r="A3690" s="130" t="s">
        <v>10572</v>
      </c>
      <c r="B3690" s="131" t="s">
        <v>10573</v>
      </c>
      <c r="C3690" s="130" t="s">
        <v>7199</v>
      </c>
      <c r="D3690" s="132">
        <v>13742.61</v>
      </c>
    </row>
    <row r="3691" spans="1:4">
      <c r="A3691" s="130" t="s">
        <v>10574</v>
      </c>
      <c r="B3691" s="131" t="s">
        <v>10575</v>
      </c>
      <c r="C3691" s="130" t="s">
        <v>7199</v>
      </c>
      <c r="D3691" s="132">
        <v>3239.06</v>
      </c>
    </row>
    <row r="3692" spans="1:4">
      <c r="A3692" s="130" t="s">
        <v>26077</v>
      </c>
      <c r="B3692" s="131" t="s">
        <v>26078</v>
      </c>
      <c r="C3692" s="130" t="s">
        <v>7199</v>
      </c>
      <c r="D3692" s="132">
        <v>5025.38</v>
      </c>
    </row>
    <row r="3693" spans="1:4">
      <c r="A3693" s="130" t="s">
        <v>26079</v>
      </c>
      <c r="B3693" s="131" t="s">
        <v>26080</v>
      </c>
      <c r="C3693" s="130" t="s">
        <v>7199</v>
      </c>
      <c r="D3693" s="132">
        <v>4314.72</v>
      </c>
    </row>
    <row r="3694" spans="1:4">
      <c r="A3694" s="130" t="s">
        <v>26081</v>
      </c>
      <c r="B3694" s="131" t="s">
        <v>26082</v>
      </c>
      <c r="C3694" s="130" t="s">
        <v>7199</v>
      </c>
      <c r="D3694" s="132">
        <v>5888.33</v>
      </c>
    </row>
    <row r="3695" spans="1:4">
      <c r="A3695" s="130" t="s">
        <v>26083</v>
      </c>
      <c r="B3695" s="131" t="s">
        <v>26084</v>
      </c>
      <c r="C3695" s="130" t="s">
        <v>7199</v>
      </c>
      <c r="D3695" s="132">
        <v>8121.83</v>
      </c>
    </row>
    <row r="3696" spans="1:4">
      <c r="A3696" s="130" t="s">
        <v>26085</v>
      </c>
      <c r="B3696" s="131" t="s">
        <v>26086</v>
      </c>
      <c r="C3696" s="130" t="s">
        <v>7199</v>
      </c>
      <c r="D3696" s="132">
        <v>4568.53</v>
      </c>
    </row>
    <row r="3697" spans="1:4">
      <c r="A3697" s="130" t="s">
        <v>10578</v>
      </c>
      <c r="B3697" s="131" t="s">
        <v>10579</v>
      </c>
      <c r="C3697" s="130" t="s">
        <v>7199</v>
      </c>
      <c r="D3697" s="132">
        <v>4873.1000000000004</v>
      </c>
    </row>
    <row r="3698" spans="1:4">
      <c r="A3698" s="130" t="s">
        <v>10580</v>
      </c>
      <c r="B3698" s="131" t="s">
        <v>10581</v>
      </c>
      <c r="C3698" s="130" t="s">
        <v>7199</v>
      </c>
      <c r="D3698" s="132">
        <v>11743.85</v>
      </c>
    </row>
    <row r="3699" spans="1:4">
      <c r="A3699" s="130" t="s">
        <v>10582</v>
      </c>
      <c r="B3699" s="131" t="s">
        <v>10583</v>
      </c>
      <c r="C3699" s="130" t="s">
        <v>7199</v>
      </c>
      <c r="D3699" s="132">
        <v>14928.9</v>
      </c>
    </row>
    <row r="3700" spans="1:4">
      <c r="A3700" s="130" t="s">
        <v>10584</v>
      </c>
      <c r="B3700" s="131" t="s">
        <v>10585</v>
      </c>
      <c r="C3700" s="130" t="s">
        <v>7199</v>
      </c>
      <c r="D3700" s="132">
        <v>17865.88</v>
      </c>
    </row>
    <row r="3701" spans="1:4">
      <c r="A3701" s="130" t="s">
        <v>26087</v>
      </c>
      <c r="B3701" s="131" t="s">
        <v>26088</v>
      </c>
      <c r="C3701" s="130" t="s">
        <v>7199</v>
      </c>
      <c r="D3701" s="132">
        <v>4720.8100000000004</v>
      </c>
    </row>
    <row r="3702" spans="1:4">
      <c r="A3702" s="130" t="s">
        <v>10586</v>
      </c>
      <c r="B3702" s="131" t="s">
        <v>10587</v>
      </c>
      <c r="C3702" s="130" t="s">
        <v>7199</v>
      </c>
      <c r="D3702" s="132">
        <v>4717.6099999999997</v>
      </c>
    </row>
    <row r="3703" spans="1:4">
      <c r="A3703" s="130" t="s">
        <v>10588</v>
      </c>
      <c r="B3703" s="131" t="s">
        <v>10589</v>
      </c>
      <c r="C3703" s="130" t="s">
        <v>7199</v>
      </c>
      <c r="D3703" s="132">
        <v>14437.69</v>
      </c>
    </row>
    <row r="3704" spans="1:4">
      <c r="A3704" s="130" t="s">
        <v>10590</v>
      </c>
      <c r="B3704" s="131" t="s">
        <v>10591</v>
      </c>
      <c r="C3704" s="130" t="s">
        <v>7199</v>
      </c>
      <c r="D3704" s="132">
        <v>15951.83</v>
      </c>
    </row>
    <row r="3705" spans="1:4">
      <c r="A3705" s="130" t="s">
        <v>10592</v>
      </c>
      <c r="B3705" s="131" t="s">
        <v>10593</v>
      </c>
      <c r="C3705" s="130" t="s">
        <v>7199</v>
      </c>
      <c r="D3705" s="132">
        <v>18218.439999999999</v>
      </c>
    </row>
    <row r="3706" spans="1:4">
      <c r="A3706" s="130" t="s">
        <v>10594</v>
      </c>
      <c r="B3706" s="131" t="s">
        <v>10595</v>
      </c>
      <c r="C3706" s="130" t="s">
        <v>7199</v>
      </c>
      <c r="D3706" s="132">
        <v>22507.51</v>
      </c>
    </row>
    <row r="3707" spans="1:4">
      <c r="A3707" s="130" t="s">
        <v>10596</v>
      </c>
      <c r="B3707" s="131" t="s">
        <v>10597</v>
      </c>
      <c r="C3707" s="130" t="s">
        <v>7199</v>
      </c>
      <c r="D3707" s="132">
        <v>27119.31</v>
      </c>
    </row>
    <row r="3708" spans="1:4">
      <c r="A3708" s="130" t="s">
        <v>10598</v>
      </c>
      <c r="B3708" s="131" t="s">
        <v>10599</v>
      </c>
      <c r="C3708" s="130" t="s">
        <v>7199</v>
      </c>
      <c r="D3708" s="132">
        <v>524.36</v>
      </c>
    </row>
    <row r="3709" spans="1:4">
      <c r="A3709" s="130" t="s">
        <v>26089</v>
      </c>
      <c r="B3709" s="131" t="s">
        <v>26090</v>
      </c>
      <c r="C3709" s="130" t="s">
        <v>7199</v>
      </c>
      <c r="D3709" s="132">
        <v>27072.75</v>
      </c>
    </row>
    <row r="3710" spans="1:4">
      <c r="A3710" s="130" t="s">
        <v>26091</v>
      </c>
      <c r="B3710" s="131" t="s">
        <v>26092</v>
      </c>
      <c r="C3710" s="130" t="s">
        <v>7199</v>
      </c>
      <c r="D3710" s="132">
        <v>349.28</v>
      </c>
    </row>
    <row r="3711" spans="1:4">
      <c r="A3711" s="130" t="s">
        <v>10602</v>
      </c>
      <c r="B3711" s="131" t="s">
        <v>10603</v>
      </c>
      <c r="C3711" s="130" t="s">
        <v>7199</v>
      </c>
      <c r="D3711" s="132">
        <v>419.15</v>
      </c>
    </row>
    <row r="3712" spans="1:4">
      <c r="A3712" s="130" t="s">
        <v>10604</v>
      </c>
      <c r="B3712" s="131" t="s">
        <v>10605</v>
      </c>
      <c r="C3712" s="130" t="s">
        <v>7199</v>
      </c>
      <c r="D3712" s="132">
        <v>509.56</v>
      </c>
    </row>
    <row r="3713" spans="1:4">
      <c r="A3713" s="130" t="s">
        <v>10606</v>
      </c>
      <c r="B3713" s="131" t="s">
        <v>10607</v>
      </c>
      <c r="C3713" s="130" t="s">
        <v>7199</v>
      </c>
      <c r="D3713" s="132">
        <v>871.17</v>
      </c>
    </row>
    <row r="3714" spans="1:4">
      <c r="A3714" s="130" t="s">
        <v>26093</v>
      </c>
      <c r="B3714" s="131" t="s">
        <v>26094</v>
      </c>
      <c r="C3714" s="130" t="s">
        <v>7199</v>
      </c>
      <c r="D3714" s="132">
        <v>1561.52</v>
      </c>
    </row>
    <row r="3715" spans="1:4">
      <c r="A3715" s="130" t="s">
        <v>10608</v>
      </c>
      <c r="B3715" s="131" t="s">
        <v>10609</v>
      </c>
      <c r="C3715" s="130" t="s">
        <v>7199</v>
      </c>
      <c r="D3715" s="132">
        <v>690.36</v>
      </c>
    </row>
    <row r="3716" spans="1:4">
      <c r="A3716" s="130" t="s">
        <v>10610</v>
      </c>
      <c r="B3716" s="131" t="s">
        <v>10611</v>
      </c>
      <c r="C3716" s="130" t="s">
        <v>7199</v>
      </c>
      <c r="D3716" s="132">
        <v>731.45</v>
      </c>
    </row>
    <row r="3717" spans="1:4">
      <c r="A3717" s="130" t="s">
        <v>10612</v>
      </c>
      <c r="B3717" s="131" t="s">
        <v>10613</v>
      </c>
      <c r="C3717" s="130" t="s">
        <v>7199</v>
      </c>
      <c r="D3717" s="132">
        <v>1130.04</v>
      </c>
    </row>
    <row r="3718" spans="1:4">
      <c r="A3718" s="130" t="s">
        <v>26095</v>
      </c>
      <c r="B3718" s="131" t="s">
        <v>26096</v>
      </c>
      <c r="C3718" s="130" t="s">
        <v>7199</v>
      </c>
      <c r="D3718" s="132">
        <v>1808.08</v>
      </c>
    </row>
    <row r="3719" spans="1:4">
      <c r="A3719" s="130" t="s">
        <v>10614</v>
      </c>
      <c r="B3719" s="131" t="s">
        <v>10615</v>
      </c>
      <c r="C3719" s="130" t="s">
        <v>7199</v>
      </c>
      <c r="D3719" s="132">
        <v>821.84</v>
      </c>
    </row>
    <row r="3720" spans="1:4">
      <c r="A3720" s="130" t="s">
        <v>10616</v>
      </c>
      <c r="B3720" s="131" t="s">
        <v>10617</v>
      </c>
      <c r="C3720" s="130" t="s">
        <v>7199</v>
      </c>
      <c r="D3720" s="132">
        <v>986.22</v>
      </c>
    </row>
    <row r="3721" spans="1:4">
      <c r="A3721" s="130" t="s">
        <v>10618</v>
      </c>
      <c r="B3721" s="131" t="s">
        <v>10619</v>
      </c>
      <c r="C3721" s="130" t="s">
        <v>7199</v>
      </c>
      <c r="D3721" s="132">
        <v>1696.88</v>
      </c>
    </row>
    <row r="3722" spans="1:4">
      <c r="A3722" s="130" t="s">
        <v>10620</v>
      </c>
      <c r="B3722" s="131" t="s">
        <v>10621</v>
      </c>
      <c r="C3722" s="130" t="s">
        <v>7199</v>
      </c>
      <c r="D3722" s="132">
        <v>1392.31</v>
      </c>
    </row>
    <row r="3723" spans="1:4">
      <c r="A3723" s="130" t="s">
        <v>10622</v>
      </c>
      <c r="B3723" s="131" t="s">
        <v>10623</v>
      </c>
      <c r="C3723" s="130" t="s">
        <v>7199</v>
      </c>
      <c r="D3723" s="132">
        <v>1414.07</v>
      </c>
    </row>
    <row r="3724" spans="1:4">
      <c r="A3724" s="130" t="s">
        <v>26097</v>
      </c>
      <c r="B3724" s="131" t="s">
        <v>26098</v>
      </c>
      <c r="C3724" s="130" t="s">
        <v>7199</v>
      </c>
      <c r="D3724" s="132">
        <v>2001.45</v>
      </c>
    </row>
    <row r="3725" spans="1:4">
      <c r="A3725" s="130" t="s">
        <v>26099</v>
      </c>
      <c r="B3725" s="131" t="s">
        <v>26100</v>
      </c>
      <c r="C3725" s="130" t="s">
        <v>7199</v>
      </c>
      <c r="D3725" s="132">
        <v>232.06</v>
      </c>
    </row>
    <row r="3726" spans="1:4">
      <c r="A3726" s="130" t="s">
        <v>10624</v>
      </c>
      <c r="B3726" s="131" t="s">
        <v>10625</v>
      </c>
      <c r="C3726" s="130" t="s">
        <v>7199</v>
      </c>
      <c r="D3726" s="132">
        <v>86.71</v>
      </c>
    </row>
    <row r="3727" spans="1:4">
      <c r="A3727" s="130" t="s">
        <v>10626</v>
      </c>
      <c r="B3727" s="131" t="s">
        <v>10627</v>
      </c>
      <c r="C3727" s="130" t="s">
        <v>7199</v>
      </c>
      <c r="D3727" s="132">
        <v>18.87</v>
      </c>
    </row>
    <row r="3728" spans="1:4">
      <c r="A3728" s="130" t="s">
        <v>10628</v>
      </c>
      <c r="B3728" s="131" t="s">
        <v>10629</v>
      </c>
      <c r="C3728" s="130" t="s">
        <v>7199</v>
      </c>
      <c r="D3728" s="132">
        <v>47.31</v>
      </c>
    </row>
    <row r="3729" spans="1:4">
      <c r="A3729" s="130" t="s">
        <v>24509</v>
      </c>
      <c r="B3729" s="131" t="s">
        <v>24510</v>
      </c>
      <c r="C3729" s="130" t="s">
        <v>7199</v>
      </c>
      <c r="D3729" s="132">
        <v>2743.21</v>
      </c>
    </row>
    <row r="3730" spans="1:4">
      <c r="A3730" s="130" t="s">
        <v>24511</v>
      </c>
      <c r="B3730" s="131" t="s">
        <v>24512</v>
      </c>
      <c r="C3730" s="130" t="s">
        <v>7199</v>
      </c>
      <c r="D3730" s="132">
        <v>2788.01</v>
      </c>
    </row>
    <row r="3731" spans="1:4">
      <c r="A3731" s="130" t="s">
        <v>24513</v>
      </c>
      <c r="B3731" s="131" t="s">
        <v>24514</v>
      </c>
      <c r="C3731" s="130" t="s">
        <v>7199</v>
      </c>
      <c r="D3731" s="132">
        <v>480.97</v>
      </c>
    </row>
    <row r="3732" spans="1:4">
      <c r="A3732" s="130" t="s">
        <v>20778</v>
      </c>
      <c r="B3732" s="131" t="s">
        <v>20779</v>
      </c>
      <c r="C3732" s="130" t="s">
        <v>7199</v>
      </c>
      <c r="D3732" s="132">
        <v>3864.14</v>
      </c>
    </row>
    <row r="3733" spans="1:4">
      <c r="A3733" s="130" t="s">
        <v>10691</v>
      </c>
      <c r="B3733" s="131" t="s">
        <v>20780</v>
      </c>
      <c r="C3733" s="130" t="s">
        <v>7199</v>
      </c>
      <c r="D3733" s="132">
        <v>3172.59</v>
      </c>
    </row>
    <row r="3734" spans="1:4">
      <c r="A3734" s="130" t="s">
        <v>20783</v>
      </c>
      <c r="B3734" s="131" t="s">
        <v>20784</v>
      </c>
      <c r="C3734" s="130" t="s">
        <v>7199</v>
      </c>
      <c r="D3734" s="132">
        <v>341.97</v>
      </c>
    </row>
    <row r="3735" spans="1:4">
      <c r="A3735" s="130" t="s">
        <v>10705</v>
      </c>
      <c r="B3735" s="131" t="s">
        <v>20814</v>
      </c>
      <c r="C3735" s="130" t="s">
        <v>7199</v>
      </c>
      <c r="D3735" s="132">
        <v>309.39999999999998</v>
      </c>
    </row>
    <row r="3736" spans="1:4">
      <c r="A3736" s="130" t="s">
        <v>20781</v>
      </c>
      <c r="B3736" s="131" t="s">
        <v>20782</v>
      </c>
      <c r="C3736" s="130" t="s">
        <v>7199</v>
      </c>
      <c r="D3736" s="132">
        <v>341.97</v>
      </c>
    </row>
    <row r="3737" spans="1:4">
      <c r="A3737" s="130" t="s">
        <v>20785</v>
      </c>
      <c r="B3737" s="131" t="s">
        <v>20786</v>
      </c>
      <c r="C3737" s="130" t="s">
        <v>7199</v>
      </c>
      <c r="D3737" s="132">
        <v>423.01</v>
      </c>
    </row>
    <row r="3738" spans="1:4">
      <c r="A3738" s="130" t="s">
        <v>20787</v>
      </c>
      <c r="B3738" s="131" t="s">
        <v>20788</v>
      </c>
      <c r="C3738" s="130" t="s">
        <v>7199</v>
      </c>
      <c r="D3738" s="132">
        <v>646.70000000000005</v>
      </c>
    </row>
    <row r="3739" spans="1:4">
      <c r="A3739" s="130" t="s">
        <v>20789</v>
      </c>
      <c r="B3739" s="131" t="s">
        <v>20790</v>
      </c>
      <c r="C3739" s="130" t="s">
        <v>7199</v>
      </c>
      <c r="D3739" s="132">
        <v>881.2</v>
      </c>
    </row>
    <row r="3740" spans="1:4">
      <c r="A3740" s="130" t="s">
        <v>20791</v>
      </c>
      <c r="B3740" s="131" t="s">
        <v>20792</v>
      </c>
      <c r="C3740" s="130" t="s">
        <v>7199</v>
      </c>
      <c r="D3740" s="132">
        <v>1274.8900000000001</v>
      </c>
    </row>
    <row r="3741" spans="1:4">
      <c r="A3741" s="130" t="s">
        <v>20793</v>
      </c>
      <c r="B3741" s="131" t="s">
        <v>20794</v>
      </c>
      <c r="C3741" s="130" t="s">
        <v>7199</v>
      </c>
      <c r="D3741" s="132">
        <v>1200.95</v>
      </c>
    </row>
    <row r="3742" spans="1:4">
      <c r="A3742" s="130" t="s">
        <v>20795</v>
      </c>
      <c r="B3742" s="131" t="s">
        <v>20796</v>
      </c>
      <c r="C3742" s="130" t="s">
        <v>7199</v>
      </c>
      <c r="D3742" s="132">
        <v>2702.14</v>
      </c>
    </row>
    <row r="3743" spans="1:4">
      <c r="A3743" s="130" t="s">
        <v>20797</v>
      </c>
      <c r="B3743" s="131" t="s">
        <v>20798</v>
      </c>
      <c r="C3743" s="130" t="s">
        <v>7199</v>
      </c>
      <c r="D3743" s="132">
        <v>2608.89</v>
      </c>
    </row>
    <row r="3744" spans="1:4">
      <c r="A3744" s="130" t="s">
        <v>20799</v>
      </c>
      <c r="B3744" s="131" t="s">
        <v>20800</v>
      </c>
      <c r="C3744" s="130" t="s">
        <v>7199</v>
      </c>
      <c r="D3744" s="132">
        <v>3703.47</v>
      </c>
    </row>
    <row r="3745" spans="1:4">
      <c r="A3745" s="130" t="s">
        <v>20801</v>
      </c>
      <c r="B3745" s="131" t="s">
        <v>20802</v>
      </c>
      <c r="C3745" s="130" t="s">
        <v>7199</v>
      </c>
      <c r="D3745" s="132">
        <v>9211.0499999999993</v>
      </c>
    </row>
    <row r="3746" spans="1:4">
      <c r="A3746" s="130" t="s">
        <v>20803</v>
      </c>
      <c r="B3746" s="131" t="s">
        <v>20804</v>
      </c>
      <c r="C3746" s="130" t="s">
        <v>7199</v>
      </c>
      <c r="D3746" s="132">
        <v>15632.21</v>
      </c>
    </row>
    <row r="3747" spans="1:4">
      <c r="A3747" s="130" t="s">
        <v>20805</v>
      </c>
      <c r="B3747" s="131" t="s">
        <v>20806</v>
      </c>
      <c r="C3747" s="130" t="s">
        <v>7199</v>
      </c>
      <c r="D3747" s="132">
        <v>21141.53</v>
      </c>
    </row>
    <row r="3748" spans="1:4">
      <c r="A3748" s="130" t="s">
        <v>20807</v>
      </c>
      <c r="B3748" s="131" t="s">
        <v>20808</v>
      </c>
      <c r="C3748" s="130" t="s">
        <v>7199</v>
      </c>
      <c r="D3748" s="132">
        <v>23960.76</v>
      </c>
    </row>
    <row r="3749" spans="1:4">
      <c r="A3749" s="130" t="s">
        <v>20809</v>
      </c>
      <c r="B3749" s="131" t="s">
        <v>20810</v>
      </c>
      <c r="C3749" s="130" t="s">
        <v>7199</v>
      </c>
      <c r="D3749" s="132">
        <v>28212.09</v>
      </c>
    </row>
    <row r="3750" spans="1:4">
      <c r="A3750" s="130" t="s">
        <v>20811</v>
      </c>
      <c r="B3750" s="131" t="s">
        <v>20812</v>
      </c>
      <c r="C3750" s="130" t="s">
        <v>7199</v>
      </c>
      <c r="D3750" s="132">
        <v>36706.54</v>
      </c>
    </row>
    <row r="3751" spans="1:4">
      <c r="A3751" s="130" t="s">
        <v>10704</v>
      </c>
      <c r="B3751" s="131" t="s">
        <v>20813</v>
      </c>
      <c r="C3751" s="130" t="s">
        <v>7199</v>
      </c>
      <c r="D3751" s="132">
        <v>226.26</v>
      </c>
    </row>
    <row r="3752" spans="1:4">
      <c r="A3752" s="130" t="s">
        <v>10692</v>
      </c>
      <c r="B3752" s="131" t="s">
        <v>20815</v>
      </c>
      <c r="C3752" s="130" t="s">
        <v>7199</v>
      </c>
      <c r="D3752" s="132">
        <v>299.98</v>
      </c>
    </row>
    <row r="3753" spans="1:4">
      <c r="A3753" s="130" t="s">
        <v>10695</v>
      </c>
      <c r="B3753" s="131" t="s">
        <v>20816</v>
      </c>
      <c r="C3753" s="130" t="s">
        <v>7199</v>
      </c>
      <c r="D3753" s="132">
        <v>525.98</v>
      </c>
    </row>
    <row r="3754" spans="1:4">
      <c r="A3754" s="130" t="s">
        <v>10696</v>
      </c>
      <c r="B3754" s="131" t="s">
        <v>20817</v>
      </c>
      <c r="C3754" s="130" t="s">
        <v>7199</v>
      </c>
      <c r="D3754" s="132">
        <v>602.83000000000004</v>
      </c>
    </row>
    <row r="3755" spans="1:4">
      <c r="A3755" s="130" t="s">
        <v>10697</v>
      </c>
      <c r="B3755" s="131" t="s">
        <v>20818</v>
      </c>
      <c r="C3755" s="130" t="s">
        <v>7199</v>
      </c>
      <c r="D3755" s="132">
        <v>1022.48</v>
      </c>
    </row>
    <row r="3756" spans="1:4">
      <c r="A3756" s="130" t="s">
        <v>10698</v>
      </c>
      <c r="B3756" s="131" t="s">
        <v>20819</v>
      </c>
      <c r="C3756" s="130" t="s">
        <v>7199</v>
      </c>
      <c r="D3756" s="132">
        <v>1153.01</v>
      </c>
    </row>
    <row r="3757" spans="1:4">
      <c r="A3757" s="130" t="s">
        <v>10699</v>
      </c>
      <c r="B3757" s="131" t="s">
        <v>20820</v>
      </c>
      <c r="C3757" s="130" t="s">
        <v>7199</v>
      </c>
      <c r="D3757" s="132">
        <v>2078.8000000000002</v>
      </c>
    </row>
    <row r="3758" spans="1:4">
      <c r="A3758" s="130" t="s">
        <v>10700</v>
      </c>
      <c r="B3758" s="131" t="s">
        <v>20821</v>
      </c>
      <c r="C3758" s="130" t="s">
        <v>7199</v>
      </c>
      <c r="D3758" s="132">
        <v>2127.15</v>
      </c>
    </row>
    <row r="3759" spans="1:4">
      <c r="A3759" s="130" t="s">
        <v>10701</v>
      </c>
      <c r="B3759" s="131" t="s">
        <v>20822</v>
      </c>
      <c r="C3759" s="130" t="s">
        <v>7199</v>
      </c>
      <c r="D3759" s="132">
        <v>3705.58</v>
      </c>
    </row>
    <row r="3760" spans="1:4">
      <c r="A3760" s="130" t="s">
        <v>10702</v>
      </c>
      <c r="B3760" s="131" t="s">
        <v>20823</v>
      </c>
      <c r="C3760" s="130" t="s">
        <v>7199</v>
      </c>
      <c r="D3760" s="132">
        <v>6265.4</v>
      </c>
    </row>
    <row r="3761" spans="1:4">
      <c r="A3761" s="130" t="s">
        <v>10703</v>
      </c>
      <c r="B3761" s="131" t="s">
        <v>20824</v>
      </c>
      <c r="C3761" s="130" t="s">
        <v>7199</v>
      </c>
      <c r="D3761" s="132">
        <v>9395.7000000000007</v>
      </c>
    </row>
    <row r="3762" spans="1:4">
      <c r="A3762" s="130" t="s">
        <v>10706</v>
      </c>
      <c r="B3762" s="131" t="s">
        <v>20825</v>
      </c>
      <c r="C3762" s="130" t="s">
        <v>7199</v>
      </c>
      <c r="D3762" s="132">
        <v>13536.38</v>
      </c>
    </row>
    <row r="3763" spans="1:4">
      <c r="A3763" s="130" t="s">
        <v>10707</v>
      </c>
      <c r="B3763" s="131" t="s">
        <v>20826</v>
      </c>
      <c r="C3763" s="130" t="s">
        <v>7199</v>
      </c>
      <c r="D3763" s="132">
        <v>17947.79</v>
      </c>
    </row>
    <row r="3764" spans="1:4">
      <c r="A3764" s="130" t="s">
        <v>10693</v>
      </c>
      <c r="B3764" s="131" t="s">
        <v>20827</v>
      </c>
      <c r="C3764" s="130" t="s">
        <v>7199</v>
      </c>
      <c r="D3764" s="132">
        <v>24597.54</v>
      </c>
    </row>
    <row r="3765" spans="1:4">
      <c r="A3765" s="130" t="s">
        <v>10694</v>
      </c>
      <c r="B3765" s="131" t="s">
        <v>20828</v>
      </c>
      <c r="C3765" s="130" t="s">
        <v>7199</v>
      </c>
      <c r="D3765" s="132">
        <v>38810.730000000003</v>
      </c>
    </row>
    <row r="3766" spans="1:4">
      <c r="A3766" s="130" t="s">
        <v>20831</v>
      </c>
      <c r="B3766" s="131" t="s">
        <v>20832</v>
      </c>
      <c r="C3766" s="130" t="s">
        <v>7199</v>
      </c>
      <c r="D3766" s="132">
        <v>357.34</v>
      </c>
    </row>
    <row r="3767" spans="1:4">
      <c r="A3767" s="130" t="s">
        <v>10722</v>
      </c>
      <c r="B3767" s="131" t="s">
        <v>20864</v>
      </c>
      <c r="C3767" s="130" t="s">
        <v>7199</v>
      </c>
      <c r="D3767" s="132">
        <v>183.71</v>
      </c>
    </row>
    <row r="3768" spans="1:4">
      <c r="A3768" s="130" t="s">
        <v>20829</v>
      </c>
      <c r="B3768" s="131" t="s">
        <v>20830</v>
      </c>
      <c r="C3768" s="130" t="s">
        <v>7199</v>
      </c>
      <c r="D3768" s="132">
        <v>357.34</v>
      </c>
    </row>
    <row r="3769" spans="1:4">
      <c r="A3769" s="130" t="s">
        <v>20833</v>
      </c>
      <c r="B3769" s="131" t="s">
        <v>20834</v>
      </c>
      <c r="C3769" s="130" t="s">
        <v>7199</v>
      </c>
      <c r="D3769" s="132">
        <v>420.96</v>
      </c>
    </row>
    <row r="3770" spans="1:4">
      <c r="A3770" s="130" t="s">
        <v>20835</v>
      </c>
      <c r="B3770" s="131" t="s">
        <v>20836</v>
      </c>
      <c r="C3770" s="130" t="s">
        <v>7199</v>
      </c>
      <c r="D3770" s="132">
        <v>490.07</v>
      </c>
    </row>
    <row r="3771" spans="1:4">
      <c r="A3771" s="130" t="s">
        <v>20837</v>
      </c>
      <c r="B3771" s="131" t="s">
        <v>20838</v>
      </c>
      <c r="C3771" s="130" t="s">
        <v>7199</v>
      </c>
      <c r="D3771" s="132">
        <v>841.06</v>
      </c>
    </row>
    <row r="3772" spans="1:4">
      <c r="A3772" s="130" t="s">
        <v>20839</v>
      </c>
      <c r="B3772" s="131" t="s">
        <v>20840</v>
      </c>
      <c r="C3772" s="130" t="s">
        <v>7199</v>
      </c>
      <c r="D3772" s="132">
        <v>1318.4</v>
      </c>
    </row>
    <row r="3773" spans="1:4">
      <c r="A3773" s="130" t="s">
        <v>20841</v>
      </c>
      <c r="B3773" s="131" t="s">
        <v>20842</v>
      </c>
      <c r="C3773" s="130" t="s">
        <v>7199</v>
      </c>
      <c r="D3773" s="132">
        <v>1316.56</v>
      </c>
    </row>
    <row r="3774" spans="1:4">
      <c r="A3774" s="130" t="s">
        <v>20843</v>
      </c>
      <c r="B3774" s="131" t="s">
        <v>20844</v>
      </c>
      <c r="C3774" s="130" t="s">
        <v>7199</v>
      </c>
      <c r="D3774" s="132">
        <v>2388.73</v>
      </c>
    </row>
    <row r="3775" spans="1:4">
      <c r="A3775" s="130" t="s">
        <v>20845</v>
      </c>
      <c r="B3775" s="131" t="s">
        <v>20846</v>
      </c>
      <c r="C3775" s="130" t="s">
        <v>7199</v>
      </c>
      <c r="D3775" s="132">
        <v>3460.89</v>
      </c>
    </row>
    <row r="3776" spans="1:4">
      <c r="A3776" s="130" t="s">
        <v>20847</v>
      </c>
      <c r="B3776" s="131" t="s">
        <v>20848</v>
      </c>
      <c r="C3776" s="130" t="s">
        <v>7199</v>
      </c>
      <c r="D3776" s="132">
        <v>4300.22</v>
      </c>
    </row>
    <row r="3777" spans="1:4">
      <c r="A3777" s="130" t="s">
        <v>20849</v>
      </c>
      <c r="B3777" s="131" t="s">
        <v>20850</v>
      </c>
      <c r="C3777" s="130" t="s">
        <v>7199</v>
      </c>
      <c r="D3777" s="132">
        <v>4203.6000000000004</v>
      </c>
    </row>
    <row r="3778" spans="1:4">
      <c r="A3778" s="130" t="s">
        <v>20851</v>
      </c>
      <c r="B3778" s="131" t="s">
        <v>20852</v>
      </c>
      <c r="C3778" s="130" t="s">
        <v>7199</v>
      </c>
      <c r="D3778" s="132">
        <v>11520.38</v>
      </c>
    </row>
    <row r="3779" spans="1:4">
      <c r="A3779" s="130" t="s">
        <v>20853</v>
      </c>
      <c r="B3779" s="131" t="s">
        <v>20854</v>
      </c>
      <c r="C3779" s="130" t="s">
        <v>7199</v>
      </c>
      <c r="D3779" s="132">
        <v>20259.47</v>
      </c>
    </row>
    <row r="3780" spans="1:4">
      <c r="A3780" s="130" t="s">
        <v>20855</v>
      </c>
      <c r="B3780" s="131" t="s">
        <v>20856</v>
      </c>
      <c r="C3780" s="130" t="s">
        <v>7199</v>
      </c>
      <c r="D3780" s="132">
        <v>24032.13</v>
      </c>
    </row>
    <row r="3781" spans="1:4">
      <c r="A3781" s="130" t="s">
        <v>20857</v>
      </c>
      <c r="B3781" s="131" t="s">
        <v>20858</v>
      </c>
      <c r="C3781" s="130" t="s">
        <v>7199</v>
      </c>
      <c r="D3781" s="132">
        <v>28371.15</v>
      </c>
    </row>
    <row r="3782" spans="1:4">
      <c r="A3782" s="130" t="s">
        <v>20859</v>
      </c>
      <c r="B3782" s="131" t="s">
        <v>20860</v>
      </c>
      <c r="C3782" s="130" t="s">
        <v>7199</v>
      </c>
      <c r="D3782" s="132">
        <v>38376.31</v>
      </c>
    </row>
    <row r="3783" spans="1:4">
      <c r="A3783" s="130" t="s">
        <v>20861</v>
      </c>
      <c r="B3783" s="131" t="s">
        <v>20862</v>
      </c>
      <c r="C3783" s="130" t="s">
        <v>7199</v>
      </c>
      <c r="D3783" s="132">
        <v>45312.14</v>
      </c>
    </row>
    <row r="3784" spans="1:4">
      <c r="A3784" s="130" t="s">
        <v>26101</v>
      </c>
      <c r="B3784" s="131" t="s">
        <v>26102</v>
      </c>
      <c r="C3784" s="130" t="s">
        <v>7199</v>
      </c>
      <c r="D3784" s="132">
        <v>131.5</v>
      </c>
    </row>
    <row r="3785" spans="1:4">
      <c r="A3785" s="130" t="s">
        <v>10721</v>
      </c>
      <c r="B3785" s="131" t="s">
        <v>20863</v>
      </c>
      <c r="C3785" s="130" t="s">
        <v>7199</v>
      </c>
      <c r="D3785" s="132">
        <v>181.77</v>
      </c>
    </row>
    <row r="3786" spans="1:4">
      <c r="A3786" s="130" t="s">
        <v>10708</v>
      </c>
      <c r="B3786" s="131" t="s">
        <v>20865</v>
      </c>
      <c r="C3786" s="130" t="s">
        <v>7199</v>
      </c>
      <c r="D3786" s="132">
        <v>299.98</v>
      </c>
    </row>
    <row r="3787" spans="1:4">
      <c r="A3787" s="130" t="s">
        <v>10711</v>
      </c>
      <c r="B3787" s="131" t="s">
        <v>20866</v>
      </c>
      <c r="C3787" s="130" t="s">
        <v>7199</v>
      </c>
      <c r="D3787" s="132">
        <v>583.52</v>
      </c>
    </row>
    <row r="3788" spans="1:4">
      <c r="A3788" s="130" t="s">
        <v>10712</v>
      </c>
      <c r="B3788" s="131" t="s">
        <v>20867</v>
      </c>
      <c r="C3788" s="130" t="s">
        <v>7199</v>
      </c>
      <c r="D3788" s="132">
        <v>777.63</v>
      </c>
    </row>
    <row r="3789" spans="1:4">
      <c r="A3789" s="130" t="s">
        <v>10713</v>
      </c>
      <c r="B3789" s="131" t="s">
        <v>20868</v>
      </c>
      <c r="C3789" s="130" t="s">
        <v>7199</v>
      </c>
      <c r="D3789" s="132">
        <v>1000.73</v>
      </c>
    </row>
    <row r="3790" spans="1:4">
      <c r="A3790" s="130" t="s">
        <v>10714</v>
      </c>
      <c r="B3790" s="131" t="s">
        <v>20869</v>
      </c>
      <c r="C3790" s="130" t="s">
        <v>7199</v>
      </c>
      <c r="D3790" s="132">
        <v>1348.81</v>
      </c>
    </row>
    <row r="3791" spans="1:4">
      <c r="A3791" s="130" t="s">
        <v>10715</v>
      </c>
      <c r="B3791" s="131" t="s">
        <v>20870</v>
      </c>
      <c r="C3791" s="130" t="s">
        <v>7199</v>
      </c>
      <c r="D3791" s="132">
        <v>2127.15</v>
      </c>
    </row>
    <row r="3792" spans="1:4">
      <c r="A3792" s="130" t="s">
        <v>10716</v>
      </c>
      <c r="B3792" s="131" t="s">
        <v>20871</v>
      </c>
      <c r="C3792" s="130" t="s">
        <v>7199</v>
      </c>
      <c r="D3792" s="132">
        <v>2465.56</v>
      </c>
    </row>
    <row r="3793" spans="1:4">
      <c r="A3793" s="130" t="s">
        <v>10717</v>
      </c>
      <c r="B3793" s="131" t="s">
        <v>20872</v>
      </c>
      <c r="C3793" s="130" t="s">
        <v>7199</v>
      </c>
      <c r="D3793" s="132">
        <v>3705.58</v>
      </c>
    </row>
    <row r="3794" spans="1:4">
      <c r="A3794" s="130" t="s">
        <v>10718</v>
      </c>
      <c r="B3794" s="131" t="s">
        <v>20873</v>
      </c>
      <c r="C3794" s="130" t="s">
        <v>7199</v>
      </c>
      <c r="D3794" s="132">
        <v>4213.2</v>
      </c>
    </row>
    <row r="3795" spans="1:4">
      <c r="A3795" s="130" t="s">
        <v>10719</v>
      </c>
      <c r="B3795" s="131" t="s">
        <v>20874</v>
      </c>
      <c r="C3795" s="130" t="s">
        <v>7199</v>
      </c>
      <c r="D3795" s="132">
        <v>7367.66</v>
      </c>
    </row>
    <row r="3796" spans="1:4">
      <c r="A3796" s="130" t="s">
        <v>10720</v>
      </c>
      <c r="B3796" s="131" t="s">
        <v>20875</v>
      </c>
      <c r="C3796" s="130" t="s">
        <v>7199</v>
      </c>
      <c r="D3796" s="132">
        <v>12468.94</v>
      </c>
    </row>
    <row r="3797" spans="1:4">
      <c r="A3797" s="130" t="s">
        <v>10723</v>
      </c>
      <c r="B3797" s="131" t="s">
        <v>20876</v>
      </c>
      <c r="C3797" s="130" t="s">
        <v>7199</v>
      </c>
      <c r="D3797" s="132">
        <v>19319.79</v>
      </c>
    </row>
    <row r="3798" spans="1:4">
      <c r="A3798" s="130" t="s">
        <v>10724</v>
      </c>
      <c r="B3798" s="131" t="s">
        <v>20877</v>
      </c>
      <c r="C3798" s="130" t="s">
        <v>7199</v>
      </c>
      <c r="D3798" s="132">
        <v>23060.19</v>
      </c>
    </row>
    <row r="3799" spans="1:4">
      <c r="A3799" s="130" t="s">
        <v>10709</v>
      </c>
      <c r="B3799" s="131" t="s">
        <v>20878</v>
      </c>
      <c r="C3799" s="130" t="s">
        <v>7199</v>
      </c>
      <c r="D3799" s="132">
        <v>30940.29</v>
      </c>
    </row>
    <row r="3800" spans="1:4">
      <c r="A3800" s="130" t="s">
        <v>10710</v>
      </c>
      <c r="B3800" s="131" t="s">
        <v>20879</v>
      </c>
      <c r="C3800" s="130" t="s">
        <v>7199</v>
      </c>
      <c r="D3800" s="132">
        <v>51167.5</v>
      </c>
    </row>
    <row r="3801" spans="1:4">
      <c r="A3801" s="130" t="s">
        <v>10727</v>
      </c>
      <c r="B3801" s="131" t="s">
        <v>20880</v>
      </c>
      <c r="C3801" s="130" t="s">
        <v>7199</v>
      </c>
      <c r="D3801" s="132">
        <v>94.99</v>
      </c>
    </row>
    <row r="3802" spans="1:4">
      <c r="A3802" s="130" t="s">
        <v>10728</v>
      </c>
      <c r="B3802" s="131" t="s">
        <v>20881</v>
      </c>
      <c r="C3802" s="130" t="s">
        <v>7199</v>
      </c>
      <c r="D3802" s="132">
        <v>178.73</v>
      </c>
    </row>
    <row r="3803" spans="1:4">
      <c r="A3803" s="130" t="s">
        <v>10725</v>
      </c>
      <c r="B3803" s="131" t="s">
        <v>10726</v>
      </c>
      <c r="C3803" s="130" t="s">
        <v>7199</v>
      </c>
      <c r="D3803" s="132">
        <v>346.09</v>
      </c>
    </row>
    <row r="3804" spans="1:4">
      <c r="A3804" s="130" t="s">
        <v>24515</v>
      </c>
      <c r="B3804" s="131" t="s">
        <v>24516</v>
      </c>
      <c r="C3804" s="130" t="s">
        <v>7199</v>
      </c>
      <c r="D3804" s="132">
        <v>12302.06</v>
      </c>
    </row>
    <row r="3805" spans="1:4">
      <c r="A3805" s="130" t="s">
        <v>24517</v>
      </c>
      <c r="B3805" s="131" t="s">
        <v>24518</v>
      </c>
      <c r="C3805" s="130" t="s">
        <v>7199</v>
      </c>
      <c r="D3805" s="132">
        <v>27775.87</v>
      </c>
    </row>
    <row r="3806" spans="1:4">
      <c r="A3806" s="130" t="s">
        <v>24519</v>
      </c>
      <c r="B3806" s="131" t="s">
        <v>24520</v>
      </c>
      <c r="C3806" s="130" t="s">
        <v>7199</v>
      </c>
      <c r="D3806" s="132">
        <v>7673.32</v>
      </c>
    </row>
    <row r="3807" spans="1:4">
      <c r="A3807" s="130" t="s">
        <v>26103</v>
      </c>
      <c r="B3807" s="131" t="s">
        <v>26104</v>
      </c>
      <c r="C3807" s="130" t="s">
        <v>7199</v>
      </c>
      <c r="D3807" s="132">
        <v>1096.9000000000001</v>
      </c>
    </row>
    <row r="3808" spans="1:4">
      <c r="A3808" s="130" t="s">
        <v>26105</v>
      </c>
      <c r="B3808" s="131" t="s">
        <v>26106</v>
      </c>
      <c r="C3808" s="130" t="s">
        <v>7199</v>
      </c>
      <c r="D3808" s="132">
        <v>1584.41</v>
      </c>
    </row>
    <row r="3809" spans="1:4">
      <c r="A3809" s="130" t="s">
        <v>26107</v>
      </c>
      <c r="B3809" s="131" t="s">
        <v>26108</v>
      </c>
      <c r="C3809" s="130" t="s">
        <v>7199</v>
      </c>
      <c r="D3809" s="132">
        <v>31.34</v>
      </c>
    </row>
    <row r="3810" spans="1:4">
      <c r="A3810" s="130" t="s">
        <v>26109</v>
      </c>
      <c r="B3810" s="131" t="s">
        <v>26110</v>
      </c>
      <c r="C3810" s="130" t="s">
        <v>7199</v>
      </c>
      <c r="D3810" s="132">
        <v>78.349999999999994</v>
      </c>
    </row>
    <row r="3811" spans="1:4">
      <c r="A3811" s="130" t="s">
        <v>26111</v>
      </c>
      <c r="B3811" s="131" t="s">
        <v>26112</v>
      </c>
      <c r="C3811" s="130" t="s">
        <v>7199</v>
      </c>
      <c r="D3811" s="132">
        <v>130.59</v>
      </c>
    </row>
    <row r="3812" spans="1:4">
      <c r="A3812" s="130" t="s">
        <v>26113</v>
      </c>
      <c r="B3812" s="131" t="s">
        <v>26114</v>
      </c>
      <c r="C3812" s="130" t="s">
        <v>7199</v>
      </c>
      <c r="D3812" s="132">
        <v>212.41</v>
      </c>
    </row>
    <row r="3813" spans="1:4">
      <c r="A3813" s="130" t="s">
        <v>26115</v>
      </c>
      <c r="B3813" s="131" t="s">
        <v>26116</v>
      </c>
      <c r="C3813" s="130" t="s">
        <v>7199</v>
      </c>
      <c r="D3813" s="132">
        <v>315.14</v>
      </c>
    </row>
    <row r="3814" spans="1:4">
      <c r="A3814" s="130" t="s">
        <v>26117</v>
      </c>
      <c r="B3814" s="131" t="s">
        <v>26118</v>
      </c>
      <c r="C3814" s="130" t="s">
        <v>7199</v>
      </c>
      <c r="D3814" s="132">
        <v>609.39</v>
      </c>
    </row>
    <row r="3815" spans="1:4">
      <c r="A3815" s="130" t="s">
        <v>26119</v>
      </c>
      <c r="B3815" s="131" t="s">
        <v>26120</v>
      </c>
      <c r="C3815" s="130" t="s">
        <v>7199</v>
      </c>
      <c r="D3815" s="132">
        <v>3849.51</v>
      </c>
    </row>
    <row r="3816" spans="1:4">
      <c r="A3816" s="130" t="s">
        <v>26121</v>
      </c>
      <c r="B3816" s="131" t="s">
        <v>26122</v>
      </c>
      <c r="C3816" s="130" t="s">
        <v>7199</v>
      </c>
      <c r="D3816" s="132">
        <v>13429.95</v>
      </c>
    </row>
    <row r="3817" spans="1:4">
      <c r="A3817" s="130" t="s">
        <v>26123</v>
      </c>
      <c r="B3817" s="131" t="s">
        <v>26124</v>
      </c>
      <c r="C3817" s="130" t="s">
        <v>7199</v>
      </c>
      <c r="D3817" s="132">
        <v>81.569999999999993</v>
      </c>
    </row>
    <row r="3818" spans="1:4">
      <c r="A3818" s="130" t="s">
        <v>26125</v>
      </c>
      <c r="B3818" s="131" t="s">
        <v>26126</v>
      </c>
      <c r="C3818" s="130" t="s">
        <v>7199</v>
      </c>
      <c r="D3818" s="132">
        <v>219.6</v>
      </c>
    </row>
    <row r="3819" spans="1:4">
      <c r="A3819" s="130" t="s">
        <v>26127</v>
      </c>
      <c r="B3819" s="131" t="s">
        <v>26128</v>
      </c>
      <c r="C3819" s="130" t="s">
        <v>7199</v>
      </c>
      <c r="D3819" s="132">
        <v>321.08</v>
      </c>
    </row>
    <row r="3820" spans="1:4">
      <c r="A3820" s="130" t="s">
        <v>26129</v>
      </c>
      <c r="B3820" s="131" t="s">
        <v>26130</v>
      </c>
      <c r="C3820" s="130" t="s">
        <v>7199</v>
      </c>
      <c r="D3820" s="132">
        <v>1044.6500000000001</v>
      </c>
    </row>
    <row r="3821" spans="1:4">
      <c r="A3821" s="130" t="s">
        <v>26131</v>
      </c>
      <c r="B3821" s="131" t="s">
        <v>26132</v>
      </c>
      <c r="C3821" s="130" t="s">
        <v>7199</v>
      </c>
      <c r="D3821" s="132">
        <v>2166.12</v>
      </c>
    </row>
    <row r="3822" spans="1:4">
      <c r="A3822" s="130" t="s">
        <v>20884</v>
      </c>
      <c r="B3822" s="131" t="s">
        <v>20885</v>
      </c>
      <c r="C3822" s="130" t="s">
        <v>7199</v>
      </c>
      <c r="D3822" s="132">
        <v>373.38</v>
      </c>
    </row>
    <row r="3823" spans="1:4">
      <c r="A3823" s="130" t="s">
        <v>20900</v>
      </c>
      <c r="B3823" s="131" t="s">
        <v>20901</v>
      </c>
      <c r="C3823" s="130" t="s">
        <v>7199</v>
      </c>
      <c r="D3823" s="132">
        <v>11888.29</v>
      </c>
    </row>
    <row r="3824" spans="1:4">
      <c r="A3824" s="130" t="s">
        <v>10743</v>
      </c>
      <c r="B3824" s="131" t="s">
        <v>20917</v>
      </c>
      <c r="C3824" s="130" t="s">
        <v>7199</v>
      </c>
      <c r="D3824" s="132">
        <v>247.53</v>
      </c>
    </row>
    <row r="3825" spans="1:4">
      <c r="A3825" s="130" t="s">
        <v>10738</v>
      </c>
      <c r="B3825" s="131" t="s">
        <v>20925</v>
      </c>
      <c r="C3825" s="130" t="s">
        <v>7199</v>
      </c>
      <c r="D3825" s="132">
        <v>4771.58</v>
      </c>
    </row>
    <row r="3826" spans="1:4">
      <c r="A3826" s="130" t="s">
        <v>20882</v>
      </c>
      <c r="B3826" s="131" t="s">
        <v>20883</v>
      </c>
      <c r="C3826" s="130" t="s">
        <v>7199</v>
      </c>
      <c r="D3826" s="132">
        <v>373.38</v>
      </c>
    </row>
    <row r="3827" spans="1:4">
      <c r="A3827" s="130" t="s">
        <v>20886</v>
      </c>
      <c r="B3827" s="131" t="s">
        <v>20887</v>
      </c>
      <c r="C3827" s="130" t="s">
        <v>7199</v>
      </c>
      <c r="D3827" s="132">
        <v>406.56</v>
      </c>
    </row>
    <row r="3828" spans="1:4">
      <c r="A3828" s="130" t="s">
        <v>20888</v>
      </c>
      <c r="B3828" s="131" t="s">
        <v>20889</v>
      </c>
      <c r="C3828" s="130" t="s">
        <v>7199</v>
      </c>
      <c r="D3828" s="132">
        <v>563.89</v>
      </c>
    </row>
    <row r="3829" spans="1:4">
      <c r="A3829" s="130" t="s">
        <v>20890</v>
      </c>
      <c r="B3829" s="131" t="s">
        <v>20891</v>
      </c>
      <c r="C3829" s="130" t="s">
        <v>7199</v>
      </c>
      <c r="D3829" s="132">
        <v>854.65</v>
      </c>
    </row>
    <row r="3830" spans="1:4">
      <c r="A3830" s="130" t="s">
        <v>20892</v>
      </c>
      <c r="B3830" s="131" t="s">
        <v>20893</v>
      </c>
      <c r="C3830" s="130" t="s">
        <v>7199</v>
      </c>
      <c r="D3830" s="132">
        <v>1146.04</v>
      </c>
    </row>
    <row r="3831" spans="1:4">
      <c r="A3831" s="130" t="s">
        <v>20894</v>
      </c>
      <c r="B3831" s="131" t="s">
        <v>20895</v>
      </c>
      <c r="C3831" s="130" t="s">
        <v>7199</v>
      </c>
      <c r="D3831" s="132">
        <v>1602.49</v>
      </c>
    </row>
    <row r="3832" spans="1:4">
      <c r="A3832" s="130" t="s">
        <v>20896</v>
      </c>
      <c r="B3832" s="131" t="s">
        <v>20897</v>
      </c>
      <c r="C3832" s="130" t="s">
        <v>7199</v>
      </c>
      <c r="D3832" s="132">
        <v>3336.39</v>
      </c>
    </row>
    <row r="3833" spans="1:4">
      <c r="A3833" s="130" t="s">
        <v>20898</v>
      </c>
      <c r="B3833" s="131" t="s">
        <v>20899</v>
      </c>
      <c r="C3833" s="130" t="s">
        <v>7199</v>
      </c>
      <c r="D3833" s="132">
        <v>3791.82</v>
      </c>
    </row>
    <row r="3834" spans="1:4">
      <c r="A3834" s="130" t="s">
        <v>20902</v>
      </c>
      <c r="B3834" s="131" t="s">
        <v>20903</v>
      </c>
      <c r="C3834" s="130" t="s">
        <v>7199</v>
      </c>
      <c r="D3834" s="132">
        <v>5122.5</v>
      </c>
    </row>
    <row r="3835" spans="1:4">
      <c r="A3835" s="130" t="s">
        <v>20904</v>
      </c>
      <c r="B3835" s="131" t="s">
        <v>20905</v>
      </c>
      <c r="C3835" s="130" t="s">
        <v>7199</v>
      </c>
      <c r="D3835" s="132">
        <v>16151.74</v>
      </c>
    </row>
    <row r="3836" spans="1:4">
      <c r="A3836" s="130" t="s">
        <v>20906</v>
      </c>
      <c r="B3836" s="131" t="s">
        <v>20907</v>
      </c>
      <c r="C3836" s="130" t="s">
        <v>7199</v>
      </c>
      <c r="D3836" s="132">
        <v>25613.68</v>
      </c>
    </row>
    <row r="3837" spans="1:4">
      <c r="A3837" s="130" t="s">
        <v>20908</v>
      </c>
      <c r="B3837" s="131" t="s">
        <v>20909</v>
      </c>
      <c r="C3837" s="130" t="s">
        <v>7199</v>
      </c>
      <c r="D3837" s="132">
        <v>27641.57</v>
      </c>
    </row>
    <row r="3838" spans="1:4">
      <c r="A3838" s="130" t="s">
        <v>20910</v>
      </c>
      <c r="B3838" s="131" t="s">
        <v>20911</v>
      </c>
      <c r="C3838" s="130" t="s">
        <v>7199</v>
      </c>
      <c r="D3838" s="132">
        <v>38892.67</v>
      </c>
    </row>
    <row r="3839" spans="1:4">
      <c r="A3839" s="130" t="s">
        <v>20912</v>
      </c>
      <c r="B3839" s="131" t="s">
        <v>20913</v>
      </c>
      <c r="C3839" s="130" t="s">
        <v>7199</v>
      </c>
      <c r="D3839" s="132">
        <v>45192.53</v>
      </c>
    </row>
    <row r="3840" spans="1:4">
      <c r="A3840" s="130" t="s">
        <v>20914</v>
      </c>
      <c r="B3840" s="131" t="s">
        <v>20915</v>
      </c>
      <c r="C3840" s="130" t="s">
        <v>7199</v>
      </c>
      <c r="D3840" s="132">
        <v>70716.59</v>
      </c>
    </row>
    <row r="3841" spans="1:4">
      <c r="A3841" s="130" t="s">
        <v>26133</v>
      </c>
      <c r="B3841" s="131" t="s">
        <v>26134</v>
      </c>
      <c r="C3841" s="130" t="s">
        <v>7199</v>
      </c>
      <c r="D3841" s="132">
        <v>154.69999999999999</v>
      </c>
    </row>
    <row r="3842" spans="1:4">
      <c r="A3842" s="130" t="s">
        <v>10742</v>
      </c>
      <c r="B3842" s="131" t="s">
        <v>20916</v>
      </c>
      <c r="C3842" s="130" t="s">
        <v>7199</v>
      </c>
      <c r="D3842" s="132">
        <v>251.4</v>
      </c>
    </row>
    <row r="3843" spans="1:4">
      <c r="A3843" s="130" t="s">
        <v>10729</v>
      </c>
      <c r="B3843" s="131" t="s">
        <v>20918</v>
      </c>
      <c r="C3843" s="130" t="s">
        <v>7199</v>
      </c>
      <c r="D3843" s="132">
        <v>313.54000000000002</v>
      </c>
    </row>
    <row r="3844" spans="1:4">
      <c r="A3844" s="130" t="s">
        <v>10732</v>
      </c>
      <c r="B3844" s="131" t="s">
        <v>20919</v>
      </c>
      <c r="C3844" s="130" t="s">
        <v>7199</v>
      </c>
      <c r="D3844" s="132">
        <v>473.39</v>
      </c>
    </row>
    <row r="3845" spans="1:4">
      <c r="A3845" s="130" t="s">
        <v>10733</v>
      </c>
      <c r="B3845" s="131" t="s">
        <v>20920</v>
      </c>
      <c r="C3845" s="130" t="s">
        <v>7199</v>
      </c>
      <c r="D3845" s="132">
        <v>657.48</v>
      </c>
    </row>
    <row r="3846" spans="1:4">
      <c r="A3846" s="130" t="s">
        <v>10734</v>
      </c>
      <c r="B3846" s="131" t="s">
        <v>20921</v>
      </c>
      <c r="C3846" s="130" t="s">
        <v>7199</v>
      </c>
      <c r="D3846" s="132">
        <v>1392.31</v>
      </c>
    </row>
    <row r="3847" spans="1:4">
      <c r="A3847" s="130" t="s">
        <v>10735</v>
      </c>
      <c r="B3847" s="131" t="s">
        <v>20922</v>
      </c>
      <c r="C3847" s="130" t="s">
        <v>7199</v>
      </c>
      <c r="D3847" s="132">
        <v>1871.76</v>
      </c>
    </row>
    <row r="3848" spans="1:4">
      <c r="A3848" s="130" t="s">
        <v>10736</v>
      </c>
      <c r="B3848" s="131" t="s">
        <v>20923</v>
      </c>
      <c r="C3848" s="130" t="s">
        <v>7199</v>
      </c>
      <c r="D3848" s="132">
        <v>2707.28</v>
      </c>
    </row>
    <row r="3849" spans="1:4">
      <c r="A3849" s="130" t="s">
        <v>10737</v>
      </c>
      <c r="B3849" s="131" t="s">
        <v>20924</v>
      </c>
      <c r="C3849" s="130" t="s">
        <v>7199</v>
      </c>
      <c r="D3849" s="132">
        <v>3432.44</v>
      </c>
    </row>
    <row r="3850" spans="1:4">
      <c r="A3850" s="130" t="s">
        <v>10739</v>
      </c>
      <c r="B3850" s="131" t="s">
        <v>20926</v>
      </c>
      <c r="C3850" s="130" t="s">
        <v>7199</v>
      </c>
      <c r="D3850" s="132">
        <v>5944.17</v>
      </c>
    </row>
    <row r="3851" spans="1:4">
      <c r="A3851" s="130" t="s">
        <v>10740</v>
      </c>
      <c r="B3851" s="131" t="s">
        <v>20927</v>
      </c>
      <c r="C3851" s="130" t="s">
        <v>7199</v>
      </c>
      <c r="D3851" s="132">
        <v>10326.33</v>
      </c>
    </row>
    <row r="3852" spans="1:4">
      <c r="A3852" s="130" t="s">
        <v>10741</v>
      </c>
      <c r="B3852" s="131" t="s">
        <v>20928</v>
      </c>
      <c r="C3852" s="130" t="s">
        <v>7199</v>
      </c>
      <c r="D3852" s="132">
        <v>17974.37</v>
      </c>
    </row>
    <row r="3853" spans="1:4">
      <c r="A3853" s="130" t="s">
        <v>10744</v>
      </c>
      <c r="B3853" s="131" t="s">
        <v>20929</v>
      </c>
      <c r="C3853" s="130" t="s">
        <v>7199</v>
      </c>
      <c r="D3853" s="132">
        <v>26125.21</v>
      </c>
    </row>
    <row r="3854" spans="1:4">
      <c r="A3854" s="130" t="s">
        <v>10745</v>
      </c>
      <c r="B3854" s="131" t="s">
        <v>20930</v>
      </c>
      <c r="C3854" s="130" t="s">
        <v>7199</v>
      </c>
      <c r="D3854" s="132">
        <v>30456.85</v>
      </c>
    </row>
    <row r="3855" spans="1:4">
      <c r="A3855" s="130" t="s">
        <v>10730</v>
      </c>
      <c r="B3855" s="131" t="s">
        <v>20931</v>
      </c>
      <c r="C3855" s="130" t="s">
        <v>7199</v>
      </c>
      <c r="D3855" s="132">
        <v>45636.93</v>
      </c>
    </row>
    <row r="3856" spans="1:4">
      <c r="A3856" s="130" t="s">
        <v>10731</v>
      </c>
      <c r="B3856" s="131" t="s">
        <v>20932</v>
      </c>
      <c r="C3856" s="130" t="s">
        <v>7199</v>
      </c>
      <c r="D3856" s="132">
        <v>87628.7</v>
      </c>
    </row>
    <row r="3857" spans="1:4">
      <c r="A3857" s="130" t="s">
        <v>10746</v>
      </c>
      <c r="B3857" s="131" t="s">
        <v>19526</v>
      </c>
      <c r="C3857" s="130" t="s">
        <v>7199</v>
      </c>
      <c r="D3857" s="132">
        <v>21.71</v>
      </c>
    </row>
    <row r="3858" spans="1:4">
      <c r="A3858" s="130" t="s">
        <v>10747</v>
      </c>
      <c r="B3858" s="131" t="s">
        <v>10748</v>
      </c>
      <c r="C3858" s="130" t="s">
        <v>7199</v>
      </c>
      <c r="D3858" s="132">
        <v>182.57</v>
      </c>
    </row>
    <row r="3859" spans="1:4">
      <c r="A3859" s="130" t="s">
        <v>10749</v>
      </c>
      <c r="B3859" s="131" t="s">
        <v>10750</v>
      </c>
      <c r="C3859" s="130" t="s">
        <v>7199</v>
      </c>
      <c r="D3859" s="132">
        <v>182.57</v>
      </c>
    </row>
    <row r="3860" spans="1:4">
      <c r="A3860" s="130" t="s">
        <v>10751</v>
      </c>
      <c r="B3860" s="131" t="s">
        <v>10752</v>
      </c>
      <c r="C3860" s="130" t="s">
        <v>7199</v>
      </c>
      <c r="D3860" s="132">
        <v>182.57</v>
      </c>
    </row>
    <row r="3861" spans="1:4">
      <c r="A3861" s="130" t="s">
        <v>10753</v>
      </c>
      <c r="B3861" s="131" t="s">
        <v>10754</v>
      </c>
      <c r="C3861" s="130" t="s">
        <v>7199</v>
      </c>
      <c r="D3861" s="132">
        <v>312.12</v>
      </c>
    </row>
    <row r="3862" spans="1:4">
      <c r="A3862" s="130" t="s">
        <v>10755</v>
      </c>
      <c r="B3862" s="131" t="s">
        <v>10756</v>
      </c>
      <c r="C3862" s="130" t="s">
        <v>7199</v>
      </c>
      <c r="D3862" s="132">
        <v>483.01</v>
      </c>
    </row>
    <row r="3863" spans="1:4">
      <c r="A3863" s="130" t="s">
        <v>10757</v>
      </c>
      <c r="B3863" s="131" t="s">
        <v>10758</v>
      </c>
      <c r="C3863" s="130" t="s">
        <v>7199</v>
      </c>
      <c r="D3863" s="132">
        <v>1197.33</v>
      </c>
    </row>
    <row r="3864" spans="1:4">
      <c r="A3864" s="130" t="s">
        <v>10759</v>
      </c>
      <c r="B3864" s="131" t="s">
        <v>10760</v>
      </c>
      <c r="C3864" s="130" t="s">
        <v>7199</v>
      </c>
      <c r="D3864" s="132">
        <v>1197.33</v>
      </c>
    </row>
    <row r="3865" spans="1:4">
      <c r="A3865" s="130" t="s">
        <v>10761</v>
      </c>
      <c r="B3865" s="131" t="s">
        <v>10762</v>
      </c>
      <c r="C3865" s="130" t="s">
        <v>7199</v>
      </c>
      <c r="D3865" s="132">
        <v>1733.55</v>
      </c>
    </row>
    <row r="3866" spans="1:4">
      <c r="A3866" s="130" t="s">
        <v>10765</v>
      </c>
      <c r="B3866" s="131" t="s">
        <v>10766</v>
      </c>
      <c r="C3866" s="130" t="s">
        <v>7199</v>
      </c>
      <c r="D3866" s="132">
        <v>182.57</v>
      </c>
    </row>
    <row r="3867" spans="1:4">
      <c r="A3867" s="130" t="s">
        <v>10781</v>
      </c>
      <c r="B3867" s="131" t="s">
        <v>20933</v>
      </c>
      <c r="C3867" s="130" t="s">
        <v>7199</v>
      </c>
      <c r="D3867" s="132">
        <v>93.83</v>
      </c>
    </row>
    <row r="3868" spans="1:4">
      <c r="A3868" s="130" t="s">
        <v>10782</v>
      </c>
      <c r="B3868" s="131" t="s">
        <v>20934</v>
      </c>
      <c r="C3868" s="130" t="s">
        <v>7199</v>
      </c>
      <c r="D3868" s="132">
        <v>191.68</v>
      </c>
    </row>
    <row r="3869" spans="1:4">
      <c r="A3869" s="130" t="s">
        <v>10779</v>
      </c>
      <c r="B3869" s="131" t="s">
        <v>10780</v>
      </c>
      <c r="C3869" s="130" t="s">
        <v>7199</v>
      </c>
      <c r="D3869" s="132">
        <v>384.8</v>
      </c>
    </row>
    <row r="3870" spans="1:4">
      <c r="A3870" s="130" t="s">
        <v>10791</v>
      </c>
      <c r="B3870" s="131" t="s">
        <v>10792</v>
      </c>
      <c r="C3870" s="130" t="s">
        <v>7199</v>
      </c>
      <c r="D3870" s="132">
        <v>221.28</v>
      </c>
    </row>
    <row r="3871" spans="1:4">
      <c r="A3871" s="130" t="s">
        <v>10763</v>
      </c>
      <c r="B3871" s="131" t="s">
        <v>10764</v>
      </c>
      <c r="C3871" s="130" t="s">
        <v>7199</v>
      </c>
      <c r="D3871" s="132">
        <v>21.71</v>
      </c>
    </row>
    <row r="3872" spans="1:4">
      <c r="A3872" s="130" t="s">
        <v>10767</v>
      </c>
      <c r="B3872" s="131" t="s">
        <v>10768</v>
      </c>
      <c r="C3872" s="130" t="s">
        <v>7199</v>
      </c>
      <c r="D3872" s="132">
        <v>182.57</v>
      </c>
    </row>
    <row r="3873" spans="1:4">
      <c r="A3873" s="130" t="s">
        <v>10769</v>
      </c>
      <c r="B3873" s="131" t="s">
        <v>10770</v>
      </c>
      <c r="C3873" s="130" t="s">
        <v>7199</v>
      </c>
      <c r="D3873" s="132">
        <v>312.12</v>
      </c>
    </row>
    <row r="3874" spans="1:4">
      <c r="A3874" s="130" t="s">
        <v>10771</v>
      </c>
      <c r="B3874" s="131" t="s">
        <v>10772</v>
      </c>
      <c r="C3874" s="130" t="s">
        <v>7199</v>
      </c>
      <c r="D3874" s="132">
        <v>483.01</v>
      </c>
    </row>
    <row r="3875" spans="1:4">
      <c r="A3875" s="130" t="s">
        <v>10773</v>
      </c>
      <c r="B3875" s="131" t="s">
        <v>10774</v>
      </c>
      <c r="C3875" s="130" t="s">
        <v>7199</v>
      </c>
      <c r="D3875" s="132">
        <v>1197.33</v>
      </c>
    </row>
    <row r="3876" spans="1:4">
      <c r="A3876" s="130" t="s">
        <v>10775</v>
      </c>
      <c r="B3876" s="131" t="s">
        <v>10776</v>
      </c>
      <c r="C3876" s="130" t="s">
        <v>7199</v>
      </c>
      <c r="D3876" s="132">
        <v>1197.33</v>
      </c>
    </row>
    <row r="3877" spans="1:4">
      <c r="A3877" s="130" t="s">
        <v>10777</v>
      </c>
      <c r="B3877" s="131" t="s">
        <v>10778</v>
      </c>
      <c r="C3877" s="130" t="s">
        <v>7199</v>
      </c>
      <c r="D3877" s="132">
        <v>1197.33</v>
      </c>
    </row>
    <row r="3878" spans="1:4">
      <c r="A3878" s="130" t="s">
        <v>10783</v>
      </c>
      <c r="B3878" s="131" t="s">
        <v>10784</v>
      </c>
      <c r="C3878" s="130" t="s">
        <v>7199</v>
      </c>
      <c r="D3878" s="132">
        <v>637.80999999999995</v>
      </c>
    </row>
    <row r="3879" spans="1:4">
      <c r="A3879" s="130" t="s">
        <v>10785</v>
      </c>
      <c r="B3879" s="131" t="s">
        <v>10786</v>
      </c>
      <c r="C3879" s="130" t="s">
        <v>7199</v>
      </c>
      <c r="D3879" s="132">
        <v>1076.77</v>
      </c>
    </row>
    <row r="3880" spans="1:4">
      <c r="A3880" s="130" t="s">
        <v>10787</v>
      </c>
      <c r="B3880" s="131" t="s">
        <v>10788</v>
      </c>
      <c r="C3880" s="130" t="s">
        <v>7199</v>
      </c>
      <c r="D3880" s="132">
        <v>1384.46</v>
      </c>
    </row>
    <row r="3881" spans="1:4">
      <c r="A3881" s="130" t="s">
        <v>10789</v>
      </c>
      <c r="B3881" s="131" t="s">
        <v>10790</v>
      </c>
      <c r="C3881" s="130" t="s">
        <v>7199</v>
      </c>
      <c r="D3881" s="132">
        <v>2236.7800000000002</v>
      </c>
    </row>
    <row r="3882" spans="1:4">
      <c r="A3882" s="130" t="s">
        <v>24521</v>
      </c>
      <c r="B3882" s="131" t="s">
        <v>24522</v>
      </c>
      <c r="C3882" s="130" t="s">
        <v>7199</v>
      </c>
      <c r="D3882" s="132">
        <v>1557.67</v>
      </c>
    </row>
    <row r="3883" spans="1:4">
      <c r="A3883" s="130" t="s">
        <v>24523</v>
      </c>
      <c r="B3883" s="131" t="s">
        <v>24524</v>
      </c>
      <c r="C3883" s="130" t="s">
        <v>7199</v>
      </c>
      <c r="D3883" s="132">
        <v>39.94</v>
      </c>
    </row>
    <row r="3884" spans="1:4">
      <c r="A3884" s="130" t="s">
        <v>24525</v>
      </c>
      <c r="B3884" s="131" t="s">
        <v>24526</v>
      </c>
      <c r="C3884" s="130" t="s">
        <v>7199</v>
      </c>
      <c r="D3884" s="132">
        <v>109.16</v>
      </c>
    </row>
    <row r="3885" spans="1:4">
      <c r="A3885" s="130" t="s">
        <v>24527</v>
      </c>
      <c r="B3885" s="131" t="s">
        <v>24528</v>
      </c>
      <c r="C3885" s="130" t="s">
        <v>7199</v>
      </c>
      <c r="D3885" s="132">
        <v>218.36</v>
      </c>
    </row>
    <row r="3886" spans="1:4">
      <c r="A3886" s="130" t="s">
        <v>24529</v>
      </c>
      <c r="B3886" s="131" t="s">
        <v>24530</v>
      </c>
      <c r="C3886" s="130" t="s">
        <v>7199</v>
      </c>
      <c r="D3886" s="132">
        <v>18687.29</v>
      </c>
    </row>
    <row r="3887" spans="1:4">
      <c r="A3887" s="130" t="s">
        <v>24531</v>
      </c>
      <c r="B3887" s="131" t="s">
        <v>24532</v>
      </c>
      <c r="C3887" s="130" t="s">
        <v>7199</v>
      </c>
      <c r="D3887" s="132">
        <v>26858.5</v>
      </c>
    </row>
    <row r="3888" spans="1:4">
      <c r="A3888" s="130" t="s">
        <v>24533</v>
      </c>
      <c r="B3888" s="131" t="s">
        <v>24534</v>
      </c>
      <c r="C3888" s="130" t="s">
        <v>7199</v>
      </c>
      <c r="D3888" s="132">
        <v>224.96</v>
      </c>
    </row>
    <row r="3889" spans="1:4">
      <c r="A3889" s="130" t="s">
        <v>24535</v>
      </c>
      <c r="B3889" s="131" t="s">
        <v>24536</v>
      </c>
      <c r="C3889" s="130" t="s">
        <v>7199</v>
      </c>
      <c r="D3889" s="132">
        <v>145.85</v>
      </c>
    </row>
    <row r="3890" spans="1:4">
      <c r="A3890" s="130" t="s">
        <v>24537</v>
      </c>
      <c r="B3890" s="131" t="s">
        <v>24538</v>
      </c>
      <c r="C3890" s="130" t="s">
        <v>7199</v>
      </c>
      <c r="D3890" s="132">
        <v>156.44999999999999</v>
      </c>
    </row>
    <row r="3891" spans="1:4">
      <c r="A3891" s="130" t="s">
        <v>24539</v>
      </c>
      <c r="B3891" s="131" t="s">
        <v>24540</v>
      </c>
      <c r="C3891" s="130" t="s">
        <v>7199</v>
      </c>
      <c r="D3891" s="132">
        <v>99.53</v>
      </c>
    </row>
    <row r="3892" spans="1:4">
      <c r="A3892" s="130" t="s">
        <v>24541</v>
      </c>
      <c r="B3892" s="131" t="s">
        <v>24542</v>
      </c>
      <c r="C3892" s="130" t="s">
        <v>7199</v>
      </c>
      <c r="D3892" s="132">
        <v>94.55</v>
      </c>
    </row>
    <row r="3893" spans="1:4">
      <c r="A3893" s="130" t="s">
        <v>24543</v>
      </c>
      <c r="B3893" s="131" t="s">
        <v>24544</v>
      </c>
      <c r="C3893" s="130" t="s">
        <v>7199</v>
      </c>
      <c r="D3893" s="132">
        <v>24636.04</v>
      </c>
    </row>
    <row r="3894" spans="1:4">
      <c r="A3894" s="130" t="s">
        <v>24545</v>
      </c>
      <c r="B3894" s="131" t="s">
        <v>24546</v>
      </c>
      <c r="C3894" s="130" t="s">
        <v>7199</v>
      </c>
      <c r="D3894" s="132">
        <v>11596.5</v>
      </c>
    </row>
    <row r="3895" spans="1:4">
      <c r="A3895" s="130" t="s">
        <v>24547</v>
      </c>
      <c r="B3895" s="131" t="s">
        <v>24548</v>
      </c>
      <c r="C3895" s="130" t="s">
        <v>7199</v>
      </c>
      <c r="D3895" s="132">
        <v>283.58</v>
      </c>
    </row>
    <row r="3896" spans="1:4">
      <c r="A3896" s="130" t="s">
        <v>26135</v>
      </c>
      <c r="B3896" s="131" t="s">
        <v>26136</v>
      </c>
      <c r="C3896" s="130" t="s">
        <v>7199</v>
      </c>
      <c r="D3896" s="132">
        <v>1777.67</v>
      </c>
    </row>
    <row r="3897" spans="1:4">
      <c r="A3897" s="130" t="s">
        <v>26137</v>
      </c>
      <c r="B3897" s="131" t="s">
        <v>26138</v>
      </c>
      <c r="C3897" s="130" t="s">
        <v>7199</v>
      </c>
      <c r="D3897" s="132">
        <v>2646.49</v>
      </c>
    </row>
    <row r="3898" spans="1:4">
      <c r="A3898" s="130" t="s">
        <v>26139</v>
      </c>
      <c r="B3898" s="131" t="s">
        <v>26140</v>
      </c>
      <c r="C3898" s="130" t="s">
        <v>7199</v>
      </c>
      <c r="D3898" s="132">
        <v>43.53</v>
      </c>
    </row>
    <row r="3899" spans="1:4">
      <c r="A3899" s="130" t="s">
        <v>26141</v>
      </c>
      <c r="B3899" s="131" t="s">
        <v>26142</v>
      </c>
      <c r="C3899" s="130" t="s">
        <v>7199</v>
      </c>
      <c r="D3899" s="132">
        <v>130.59</v>
      </c>
    </row>
    <row r="3900" spans="1:4">
      <c r="A3900" s="130" t="s">
        <v>26143</v>
      </c>
      <c r="B3900" s="131" t="s">
        <v>26144</v>
      </c>
      <c r="C3900" s="130" t="s">
        <v>7199</v>
      </c>
      <c r="D3900" s="132">
        <v>226.35</v>
      </c>
    </row>
    <row r="3901" spans="1:4">
      <c r="A3901" s="130" t="s">
        <v>26145</v>
      </c>
      <c r="B3901" s="131" t="s">
        <v>26146</v>
      </c>
      <c r="C3901" s="130" t="s">
        <v>7199</v>
      </c>
      <c r="D3901" s="132">
        <v>383.04</v>
      </c>
    </row>
    <row r="3902" spans="1:4">
      <c r="A3902" s="130" t="s">
        <v>26147</v>
      </c>
      <c r="B3902" s="131" t="s">
        <v>26148</v>
      </c>
      <c r="C3902" s="130" t="s">
        <v>7199</v>
      </c>
      <c r="D3902" s="132">
        <v>557.15</v>
      </c>
    </row>
    <row r="3903" spans="1:4">
      <c r="A3903" s="130" t="s">
        <v>26149</v>
      </c>
      <c r="B3903" s="131" t="s">
        <v>26150</v>
      </c>
      <c r="C3903" s="130" t="s">
        <v>7199</v>
      </c>
      <c r="D3903" s="132">
        <v>957.62</v>
      </c>
    </row>
    <row r="3904" spans="1:4">
      <c r="A3904" s="130" t="s">
        <v>26151</v>
      </c>
      <c r="B3904" s="131" t="s">
        <v>26152</v>
      </c>
      <c r="C3904" s="130" t="s">
        <v>7199</v>
      </c>
      <c r="D3904" s="132">
        <v>6312.69</v>
      </c>
    </row>
    <row r="3905" spans="1:4">
      <c r="A3905" s="130" t="s">
        <v>26153</v>
      </c>
      <c r="B3905" s="131" t="s">
        <v>26154</v>
      </c>
      <c r="C3905" s="130" t="s">
        <v>7199</v>
      </c>
      <c r="D3905" s="132">
        <v>13429.95</v>
      </c>
    </row>
    <row r="3906" spans="1:4">
      <c r="A3906" s="130" t="s">
        <v>26155</v>
      </c>
      <c r="B3906" s="131" t="s">
        <v>26156</v>
      </c>
      <c r="C3906" s="130" t="s">
        <v>7199</v>
      </c>
      <c r="D3906" s="132">
        <v>117.64</v>
      </c>
    </row>
    <row r="3907" spans="1:4">
      <c r="A3907" s="130" t="s">
        <v>26157</v>
      </c>
      <c r="B3907" s="131" t="s">
        <v>26158</v>
      </c>
      <c r="C3907" s="130" t="s">
        <v>7199</v>
      </c>
      <c r="D3907" s="132">
        <v>345.09</v>
      </c>
    </row>
    <row r="3908" spans="1:4">
      <c r="A3908" s="130" t="s">
        <v>26159</v>
      </c>
      <c r="B3908" s="131" t="s">
        <v>26160</v>
      </c>
      <c r="C3908" s="130" t="s">
        <v>7199</v>
      </c>
      <c r="D3908" s="132">
        <v>643.12</v>
      </c>
    </row>
    <row r="3909" spans="1:4">
      <c r="A3909" s="130" t="s">
        <v>26161</v>
      </c>
      <c r="B3909" s="131" t="s">
        <v>26162</v>
      </c>
      <c r="C3909" s="130" t="s">
        <v>7199</v>
      </c>
      <c r="D3909" s="132">
        <v>1662.47</v>
      </c>
    </row>
    <row r="3910" spans="1:4">
      <c r="A3910" s="130" t="s">
        <v>26163</v>
      </c>
      <c r="B3910" s="131" t="s">
        <v>26164</v>
      </c>
      <c r="C3910" s="130" t="s">
        <v>7199</v>
      </c>
      <c r="D3910" s="132">
        <v>4208.46</v>
      </c>
    </row>
    <row r="3911" spans="1:4">
      <c r="A3911" s="130" t="s">
        <v>10793</v>
      </c>
      <c r="B3911" s="131" t="s">
        <v>10794</v>
      </c>
      <c r="C3911" s="130" t="s">
        <v>7199</v>
      </c>
      <c r="D3911" s="132">
        <v>3.17</v>
      </c>
    </row>
    <row r="3912" spans="1:4">
      <c r="A3912" s="130" t="s">
        <v>20986</v>
      </c>
      <c r="B3912" s="131" t="s">
        <v>20987</v>
      </c>
      <c r="C3912" s="130" t="s">
        <v>7199</v>
      </c>
      <c r="D3912" s="132">
        <v>313.69</v>
      </c>
    </row>
    <row r="3913" spans="1:4">
      <c r="A3913" s="130" t="s">
        <v>10806</v>
      </c>
      <c r="B3913" s="131" t="s">
        <v>21009</v>
      </c>
      <c r="C3913" s="130" t="s">
        <v>7199</v>
      </c>
      <c r="D3913" s="132">
        <v>245.2</v>
      </c>
    </row>
    <row r="3914" spans="1:4">
      <c r="A3914" s="130" t="s">
        <v>20984</v>
      </c>
      <c r="B3914" s="131" t="s">
        <v>20985</v>
      </c>
      <c r="C3914" s="130" t="s">
        <v>7199</v>
      </c>
      <c r="D3914" s="132">
        <v>313.69</v>
      </c>
    </row>
    <row r="3915" spans="1:4">
      <c r="A3915" s="130" t="s">
        <v>20988</v>
      </c>
      <c r="B3915" s="131" t="s">
        <v>20989</v>
      </c>
      <c r="C3915" s="130" t="s">
        <v>7199</v>
      </c>
      <c r="D3915" s="132">
        <v>441.57</v>
      </c>
    </row>
    <row r="3916" spans="1:4">
      <c r="A3916" s="130" t="s">
        <v>26165</v>
      </c>
      <c r="B3916" s="131" t="s">
        <v>26166</v>
      </c>
      <c r="C3916" s="130" t="s">
        <v>7199</v>
      </c>
      <c r="D3916" s="132">
        <v>73483.19</v>
      </c>
    </row>
    <row r="3917" spans="1:4">
      <c r="A3917" s="130" t="s">
        <v>26167</v>
      </c>
      <c r="B3917" s="131" t="s">
        <v>26168</v>
      </c>
      <c r="C3917" s="130" t="s">
        <v>7199</v>
      </c>
      <c r="D3917" s="132">
        <v>128788.95</v>
      </c>
    </row>
    <row r="3918" spans="1:4">
      <c r="A3918" s="130" t="s">
        <v>20990</v>
      </c>
      <c r="B3918" s="131" t="s">
        <v>20991</v>
      </c>
      <c r="C3918" s="130" t="s">
        <v>7199</v>
      </c>
      <c r="D3918" s="132">
        <v>718.78</v>
      </c>
    </row>
    <row r="3919" spans="1:4">
      <c r="A3919" s="130" t="s">
        <v>20992</v>
      </c>
      <c r="B3919" s="131" t="s">
        <v>20993</v>
      </c>
      <c r="C3919" s="130" t="s">
        <v>7199</v>
      </c>
      <c r="D3919" s="132">
        <v>1008.23</v>
      </c>
    </row>
    <row r="3920" spans="1:4">
      <c r="A3920" s="130" t="s">
        <v>20994</v>
      </c>
      <c r="B3920" s="131" t="s">
        <v>20995</v>
      </c>
      <c r="C3920" s="130" t="s">
        <v>7199</v>
      </c>
      <c r="D3920" s="132">
        <v>1606.79</v>
      </c>
    </row>
    <row r="3921" spans="1:4">
      <c r="A3921" s="130" t="s">
        <v>20996</v>
      </c>
      <c r="B3921" s="131" t="s">
        <v>20997</v>
      </c>
      <c r="C3921" s="130" t="s">
        <v>7199</v>
      </c>
      <c r="D3921" s="132">
        <v>2292.87</v>
      </c>
    </row>
    <row r="3922" spans="1:4">
      <c r="A3922" s="130" t="s">
        <v>20998</v>
      </c>
      <c r="B3922" s="131" t="s">
        <v>20999</v>
      </c>
      <c r="C3922" s="130" t="s">
        <v>7199</v>
      </c>
      <c r="D3922" s="132">
        <v>9104.59</v>
      </c>
    </row>
    <row r="3923" spans="1:4">
      <c r="A3923" s="130" t="s">
        <v>21000</v>
      </c>
      <c r="B3923" s="131" t="s">
        <v>21001</v>
      </c>
      <c r="C3923" s="130" t="s">
        <v>7199</v>
      </c>
      <c r="D3923" s="132">
        <v>10795.45</v>
      </c>
    </row>
    <row r="3924" spans="1:4">
      <c r="A3924" s="130" t="s">
        <v>21002</v>
      </c>
      <c r="B3924" s="131" t="s">
        <v>21003</v>
      </c>
      <c r="C3924" s="130" t="s">
        <v>7199</v>
      </c>
      <c r="D3924" s="132">
        <v>13908.4</v>
      </c>
    </row>
    <row r="3925" spans="1:4">
      <c r="A3925" s="130" t="s">
        <v>26169</v>
      </c>
      <c r="B3925" s="131" t="s">
        <v>26170</v>
      </c>
      <c r="C3925" s="130" t="s">
        <v>7199</v>
      </c>
      <c r="D3925" s="132">
        <v>181.77</v>
      </c>
    </row>
    <row r="3926" spans="1:4">
      <c r="A3926" s="130" t="s">
        <v>21004</v>
      </c>
      <c r="B3926" s="131" t="s">
        <v>21005</v>
      </c>
      <c r="C3926" s="130" t="s">
        <v>7199</v>
      </c>
      <c r="D3926" s="132">
        <v>16423.009999999998</v>
      </c>
    </row>
    <row r="3927" spans="1:4">
      <c r="A3927" s="130" t="s">
        <v>21006</v>
      </c>
      <c r="B3927" s="131" t="s">
        <v>21007</v>
      </c>
      <c r="C3927" s="130" t="s">
        <v>7199</v>
      </c>
      <c r="D3927" s="132">
        <v>22953.65</v>
      </c>
    </row>
    <row r="3928" spans="1:4">
      <c r="A3928" s="130" t="s">
        <v>26171</v>
      </c>
      <c r="B3928" s="131" t="s">
        <v>26172</v>
      </c>
      <c r="C3928" s="130" t="s">
        <v>7199</v>
      </c>
      <c r="D3928" s="132">
        <v>24699.05</v>
      </c>
    </row>
    <row r="3929" spans="1:4">
      <c r="A3929" s="130" t="s">
        <v>26173</v>
      </c>
      <c r="B3929" s="131" t="s">
        <v>26174</v>
      </c>
      <c r="C3929" s="130" t="s">
        <v>7199</v>
      </c>
      <c r="D3929" s="132">
        <v>35871.4</v>
      </c>
    </row>
    <row r="3930" spans="1:4">
      <c r="A3930" s="130" t="s">
        <v>26175</v>
      </c>
      <c r="B3930" s="131" t="s">
        <v>26176</v>
      </c>
      <c r="C3930" s="130" t="s">
        <v>7199</v>
      </c>
      <c r="D3930" s="132">
        <v>52211.74</v>
      </c>
    </row>
    <row r="3931" spans="1:4">
      <c r="A3931" s="130" t="s">
        <v>10805</v>
      </c>
      <c r="B3931" s="131" t="s">
        <v>21008</v>
      </c>
      <c r="C3931" s="130" t="s">
        <v>7199</v>
      </c>
      <c r="D3931" s="132">
        <v>270.72000000000003</v>
      </c>
    </row>
    <row r="3932" spans="1:4">
      <c r="A3932" s="130" t="s">
        <v>10795</v>
      </c>
      <c r="B3932" s="131" t="s">
        <v>21010</v>
      </c>
      <c r="C3932" s="130" t="s">
        <v>7199</v>
      </c>
      <c r="D3932" s="132">
        <v>324.63</v>
      </c>
    </row>
    <row r="3933" spans="1:4">
      <c r="A3933" s="130" t="s">
        <v>10796</v>
      </c>
      <c r="B3933" s="131" t="s">
        <v>21011</v>
      </c>
      <c r="C3933" s="130" t="s">
        <v>7199</v>
      </c>
      <c r="D3933" s="132">
        <v>614.27</v>
      </c>
    </row>
    <row r="3934" spans="1:4">
      <c r="A3934" s="130" t="s">
        <v>10797</v>
      </c>
      <c r="B3934" s="131" t="s">
        <v>21012</v>
      </c>
      <c r="C3934" s="130" t="s">
        <v>7199</v>
      </c>
      <c r="D3934" s="132">
        <v>947.78</v>
      </c>
    </row>
    <row r="3935" spans="1:4">
      <c r="A3935" s="130" t="s">
        <v>10798</v>
      </c>
      <c r="B3935" s="131" t="s">
        <v>21013</v>
      </c>
      <c r="C3935" s="130" t="s">
        <v>7199</v>
      </c>
      <c r="D3935" s="132">
        <v>1601.25</v>
      </c>
    </row>
    <row r="3936" spans="1:4">
      <c r="A3936" s="130" t="s">
        <v>10799</v>
      </c>
      <c r="B3936" s="131" t="s">
        <v>21014</v>
      </c>
      <c r="C3936" s="130" t="s">
        <v>7199</v>
      </c>
      <c r="D3936" s="132">
        <v>2436.5500000000002</v>
      </c>
    </row>
    <row r="3937" spans="1:4">
      <c r="A3937" s="130" t="s">
        <v>10800</v>
      </c>
      <c r="B3937" s="131" t="s">
        <v>21015</v>
      </c>
      <c r="C3937" s="130" t="s">
        <v>7199</v>
      </c>
      <c r="D3937" s="132">
        <v>4544.3500000000004</v>
      </c>
    </row>
    <row r="3938" spans="1:4">
      <c r="A3938" s="130" t="s">
        <v>10801</v>
      </c>
      <c r="B3938" s="131" t="s">
        <v>21016</v>
      </c>
      <c r="C3938" s="130" t="s">
        <v>7199</v>
      </c>
      <c r="D3938" s="132">
        <v>4829.58</v>
      </c>
    </row>
    <row r="3939" spans="1:4">
      <c r="A3939" s="130" t="s">
        <v>10802</v>
      </c>
      <c r="B3939" s="131" t="s">
        <v>21017</v>
      </c>
      <c r="C3939" s="130" t="s">
        <v>7199</v>
      </c>
      <c r="D3939" s="132">
        <v>6497.46</v>
      </c>
    </row>
    <row r="3940" spans="1:4">
      <c r="A3940" s="130" t="s">
        <v>10803</v>
      </c>
      <c r="B3940" s="131" t="s">
        <v>21018</v>
      </c>
      <c r="C3940" s="130" t="s">
        <v>7199</v>
      </c>
      <c r="D3940" s="132">
        <v>8984.77</v>
      </c>
    </row>
    <row r="3941" spans="1:4">
      <c r="A3941" s="130" t="s">
        <v>10804</v>
      </c>
      <c r="B3941" s="131" t="s">
        <v>21019</v>
      </c>
      <c r="C3941" s="130" t="s">
        <v>7199</v>
      </c>
      <c r="D3941" s="132">
        <v>13749.09</v>
      </c>
    </row>
    <row r="3942" spans="1:4">
      <c r="A3942" s="130" t="s">
        <v>10807</v>
      </c>
      <c r="B3942" s="131" t="s">
        <v>10808</v>
      </c>
      <c r="C3942" s="130" t="s">
        <v>7199</v>
      </c>
      <c r="D3942" s="132">
        <v>65.37</v>
      </c>
    </row>
    <row r="3943" spans="1:4">
      <c r="A3943" s="130" t="s">
        <v>10809</v>
      </c>
      <c r="B3943" s="131" t="s">
        <v>21020</v>
      </c>
      <c r="C3943" s="130" t="s">
        <v>7199</v>
      </c>
      <c r="D3943" s="132">
        <v>119.88</v>
      </c>
    </row>
    <row r="3944" spans="1:4">
      <c r="A3944" s="130" t="s">
        <v>10810</v>
      </c>
      <c r="B3944" s="131" t="s">
        <v>19527</v>
      </c>
      <c r="C3944" s="130" t="s">
        <v>7199</v>
      </c>
      <c r="D3944" s="132">
        <v>32.299999999999997</v>
      </c>
    </row>
    <row r="3945" spans="1:4">
      <c r="A3945" s="130" t="s">
        <v>10811</v>
      </c>
      <c r="B3945" s="131" t="s">
        <v>10812</v>
      </c>
      <c r="C3945" s="130" t="s">
        <v>7199</v>
      </c>
      <c r="D3945" s="132">
        <v>150.33000000000001</v>
      </c>
    </row>
    <row r="3946" spans="1:4">
      <c r="A3946" s="130" t="s">
        <v>10813</v>
      </c>
      <c r="B3946" s="131" t="s">
        <v>10814</v>
      </c>
      <c r="C3946" s="130" t="s">
        <v>7199</v>
      </c>
      <c r="D3946" s="132">
        <v>150.33000000000001</v>
      </c>
    </row>
    <row r="3947" spans="1:4">
      <c r="A3947" s="130" t="s">
        <v>10815</v>
      </c>
      <c r="B3947" s="131" t="s">
        <v>10816</v>
      </c>
      <c r="C3947" s="130" t="s">
        <v>7199</v>
      </c>
      <c r="D3947" s="132">
        <v>219.22</v>
      </c>
    </row>
    <row r="3948" spans="1:4">
      <c r="A3948" s="130" t="s">
        <v>10817</v>
      </c>
      <c r="B3948" s="131" t="s">
        <v>10818</v>
      </c>
      <c r="C3948" s="130" t="s">
        <v>7199</v>
      </c>
      <c r="D3948" s="132">
        <v>339.56</v>
      </c>
    </row>
    <row r="3949" spans="1:4">
      <c r="A3949" s="130" t="s">
        <v>10819</v>
      </c>
      <c r="B3949" s="131" t="s">
        <v>10820</v>
      </c>
      <c r="C3949" s="130" t="s">
        <v>7199</v>
      </c>
      <c r="D3949" s="132">
        <v>646.96</v>
      </c>
    </row>
    <row r="3950" spans="1:4">
      <c r="A3950" s="130" t="s">
        <v>10821</v>
      </c>
      <c r="B3950" s="131" t="s">
        <v>10822</v>
      </c>
      <c r="C3950" s="130" t="s">
        <v>7199</v>
      </c>
      <c r="D3950" s="132">
        <v>1452.63</v>
      </c>
    </row>
    <row r="3951" spans="1:4">
      <c r="A3951" s="130" t="s">
        <v>10823</v>
      </c>
      <c r="B3951" s="131" t="s">
        <v>10824</v>
      </c>
      <c r="C3951" s="130" t="s">
        <v>7199</v>
      </c>
      <c r="D3951" s="132">
        <v>1452.63</v>
      </c>
    </row>
    <row r="3952" spans="1:4">
      <c r="A3952" s="130" t="s">
        <v>10825</v>
      </c>
      <c r="B3952" s="131" t="s">
        <v>10826</v>
      </c>
      <c r="C3952" s="130" t="s">
        <v>7199</v>
      </c>
      <c r="D3952" s="132">
        <v>1452.63</v>
      </c>
    </row>
    <row r="3953" spans="1:4">
      <c r="A3953" s="130" t="s">
        <v>10829</v>
      </c>
      <c r="B3953" s="131" t="s">
        <v>10830</v>
      </c>
      <c r="C3953" s="130" t="s">
        <v>7199</v>
      </c>
      <c r="D3953" s="132">
        <v>150.33000000000001</v>
      </c>
    </row>
    <row r="3954" spans="1:4">
      <c r="A3954" s="130" t="s">
        <v>10845</v>
      </c>
      <c r="B3954" s="131" t="s">
        <v>21021</v>
      </c>
      <c r="C3954" s="130" t="s">
        <v>7199</v>
      </c>
      <c r="D3954" s="132">
        <v>103.29</v>
      </c>
    </row>
    <row r="3955" spans="1:4">
      <c r="A3955" s="130" t="s">
        <v>10846</v>
      </c>
      <c r="B3955" s="131" t="s">
        <v>21022</v>
      </c>
      <c r="C3955" s="130" t="s">
        <v>7199</v>
      </c>
      <c r="D3955" s="132">
        <v>232.48</v>
      </c>
    </row>
    <row r="3956" spans="1:4">
      <c r="A3956" s="130" t="s">
        <v>10843</v>
      </c>
      <c r="B3956" s="131" t="s">
        <v>10844</v>
      </c>
      <c r="C3956" s="130" t="s">
        <v>7199</v>
      </c>
      <c r="D3956" s="132">
        <v>469.78</v>
      </c>
    </row>
    <row r="3957" spans="1:4">
      <c r="A3957" s="130" t="s">
        <v>10827</v>
      </c>
      <c r="B3957" s="131" t="s">
        <v>10828</v>
      </c>
      <c r="C3957" s="130" t="s">
        <v>7199</v>
      </c>
      <c r="D3957" s="132">
        <v>32.299999999999997</v>
      </c>
    </row>
    <row r="3958" spans="1:4">
      <c r="A3958" s="130" t="s">
        <v>10831</v>
      </c>
      <c r="B3958" s="131" t="s">
        <v>10832</v>
      </c>
      <c r="C3958" s="130" t="s">
        <v>7199</v>
      </c>
      <c r="D3958" s="132">
        <v>219.22</v>
      </c>
    </row>
    <row r="3959" spans="1:4">
      <c r="A3959" s="130" t="s">
        <v>10833</v>
      </c>
      <c r="B3959" s="131" t="s">
        <v>10834</v>
      </c>
      <c r="C3959" s="130" t="s">
        <v>7199</v>
      </c>
      <c r="D3959" s="132">
        <v>339.56</v>
      </c>
    </row>
    <row r="3960" spans="1:4">
      <c r="A3960" s="130" t="s">
        <v>10835</v>
      </c>
      <c r="B3960" s="131" t="s">
        <v>10836</v>
      </c>
      <c r="C3960" s="130" t="s">
        <v>7199</v>
      </c>
      <c r="D3960" s="132">
        <v>646.96</v>
      </c>
    </row>
    <row r="3961" spans="1:4">
      <c r="A3961" s="130" t="s">
        <v>10837</v>
      </c>
      <c r="B3961" s="131" t="s">
        <v>10838</v>
      </c>
      <c r="C3961" s="130" t="s">
        <v>7199</v>
      </c>
      <c r="D3961" s="132">
        <v>1452.63</v>
      </c>
    </row>
    <row r="3962" spans="1:4">
      <c r="A3962" s="130" t="s">
        <v>10839</v>
      </c>
      <c r="B3962" s="131" t="s">
        <v>10840</v>
      </c>
      <c r="C3962" s="130" t="s">
        <v>7199</v>
      </c>
      <c r="D3962" s="132">
        <v>1452.63</v>
      </c>
    </row>
    <row r="3963" spans="1:4">
      <c r="A3963" s="130" t="s">
        <v>10841</v>
      </c>
      <c r="B3963" s="131" t="s">
        <v>10842</v>
      </c>
      <c r="C3963" s="130" t="s">
        <v>7199</v>
      </c>
      <c r="D3963" s="132">
        <v>1452.63</v>
      </c>
    </row>
    <row r="3964" spans="1:4">
      <c r="A3964" s="130" t="s">
        <v>10847</v>
      </c>
      <c r="B3964" s="131" t="s">
        <v>10848</v>
      </c>
      <c r="C3964" s="130" t="s">
        <v>7199</v>
      </c>
      <c r="D3964" s="132">
        <v>694.98</v>
      </c>
    </row>
    <row r="3965" spans="1:4">
      <c r="A3965" s="130" t="s">
        <v>10849</v>
      </c>
      <c r="B3965" s="131" t="s">
        <v>10850</v>
      </c>
      <c r="C3965" s="130" t="s">
        <v>7199</v>
      </c>
      <c r="D3965" s="132">
        <v>1197.47</v>
      </c>
    </row>
    <row r="3966" spans="1:4">
      <c r="A3966" s="130" t="s">
        <v>10851</v>
      </c>
      <c r="B3966" s="131" t="s">
        <v>10852</v>
      </c>
      <c r="C3966" s="130" t="s">
        <v>7199</v>
      </c>
      <c r="D3966" s="132">
        <v>1843.91</v>
      </c>
    </row>
    <row r="3967" spans="1:4">
      <c r="A3967" s="130" t="s">
        <v>10853</v>
      </c>
      <c r="B3967" s="131" t="s">
        <v>10854</v>
      </c>
      <c r="C3967" s="130" t="s">
        <v>7199</v>
      </c>
      <c r="D3967" s="132">
        <v>2596.6</v>
      </c>
    </row>
    <row r="3968" spans="1:4">
      <c r="A3968" s="130" t="s">
        <v>10855</v>
      </c>
      <c r="B3968" s="131" t="s">
        <v>10856</v>
      </c>
      <c r="C3968" s="130" t="s">
        <v>7199</v>
      </c>
      <c r="D3968" s="132">
        <v>446.27</v>
      </c>
    </row>
    <row r="3969" spans="1:4">
      <c r="A3969" s="130" t="s">
        <v>24549</v>
      </c>
      <c r="B3969" s="131" t="s">
        <v>24550</v>
      </c>
      <c r="C3969" s="130" t="s">
        <v>7199</v>
      </c>
      <c r="D3969" s="132">
        <v>3380.33</v>
      </c>
    </row>
    <row r="3970" spans="1:4">
      <c r="A3970" s="130" t="s">
        <v>24551</v>
      </c>
      <c r="B3970" s="131" t="s">
        <v>24552</v>
      </c>
      <c r="C3970" s="130" t="s">
        <v>7199</v>
      </c>
      <c r="D3970" s="132">
        <v>24725.24</v>
      </c>
    </row>
    <row r="3971" spans="1:4">
      <c r="A3971" s="130" t="s">
        <v>24553</v>
      </c>
      <c r="B3971" s="131" t="s">
        <v>24554</v>
      </c>
      <c r="C3971" s="130" t="s">
        <v>7199</v>
      </c>
      <c r="D3971" s="132">
        <v>72.67</v>
      </c>
    </row>
    <row r="3972" spans="1:4">
      <c r="A3972" s="130" t="s">
        <v>24555</v>
      </c>
      <c r="B3972" s="131" t="s">
        <v>24556</v>
      </c>
      <c r="C3972" s="130" t="s">
        <v>7199</v>
      </c>
      <c r="D3972" s="132">
        <v>163.79</v>
      </c>
    </row>
    <row r="3973" spans="1:4">
      <c r="A3973" s="130" t="s">
        <v>24557</v>
      </c>
      <c r="B3973" s="131" t="s">
        <v>24558</v>
      </c>
      <c r="C3973" s="130" t="s">
        <v>7199</v>
      </c>
      <c r="D3973" s="132">
        <v>3104.13</v>
      </c>
    </row>
    <row r="3974" spans="1:4">
      <c r="A3974" s="130" t="s">
        <v>24559</v>
      </c>
      <c r="B3974" s="131" t="s">
        <v>24560</v>
      </c>
      <c r="C3974" s="130" t="s">
        <v>7199</v>
      </c>
      <c r="D3974" s="132">
        <v>94.05</v>
      </c>
    </row>
    <row r="3975" spans="1:4">
      <c r="A3975" s="130" t="s">
        <v>24561</v>
      </c>
      <c r="B3975" s="131" t="s">
        <v>24562</v>
      </c>
      <c r="C3975" s="130" t="s">
        <v>7199</v>
      </c>
      <c r="D3975" s="132">
        <v>113.22</v>
      </c>
    </row>
    <row r="3976" spans="1:4">
      <c r="A3976" s="130" t="s">
        <v>24563</v>
      </c>
      <c r="B3976" s="131" t="s">
        <v>24564</v>
      </c>
      <c r="C3976" s="130" t="s">
        <v>7199</v>
      </c>
      <c r="D3976" s="132">
        <v>248.83</v>
      </c>
    </row>
    <row r="3977" spans="1:4">
      <c r="A3977" s="130" t="s">
        <v>24565</v>
      </c>
      <c r="B3977" s="131" t="s">
        <v>24566</v>
      </c>
      <c r="C3977" s="130" t="s">
        <v>7199</v>
      </c>
      <c r="D3977" s="132">
        <v>2743.33</v>
      </c>
    </row>
    <row r="3978" spans="1:4">
      <c r="A3978" s="130" t="s">
        <v>24567</v>
      </c>
      <c r="B3978" s="131" t="s">
        <v>24568</v>
      </c>
      <c r="C3978" s="130" t="s">
        <v>7199</v>
      </c>
      <c r="D3978" s="132">
        <v>72.66</v>
      </c>
    </row>
    <row r="3979" spans="1:4">
      <c r="A3979" s="130" t="s">
        <v>24569</v>
      </c>
      <c r="B3979" s="131" t="s">
        <v>24570</v>
      </c>
      <c r="C3979" s="130" t="s">
        <v>7199</v>
      </c>
      <c r="D3979" s="132">
        <v>150.22999999999999</v>
      </c>
    </row>
    <row r="3980" spans="1:4">
      <c r="A3980" s="130" t="s">
        <v>24571</v>
      </c>
      <c r="B3980" s="131" t="s">
        <v>24572</v>
      </c>
      <c r="C3980" s="130" t="s">
        <v>7199</v>
      </c>
      <c r="D3980" s="132">
        <v>297.08999999999997</v>
      </c>
    </row>
    <row r="3981" spans="1:4">
      <c r="A3981" s="130" t="s">
        <v>24573</v>
      </c>
      <c r="B3981" s="131" t="s">
        <v>24574</v>
      </c>
      <c r="C3981" s="130" t="s">
        <v>7199</v>
      </c>
      <c r="D3981" s="132">
        <v>31.83</v>
      </c>
    </row>
    <row r="3982" spans="1:4">
      <c r="A3982" s="130" t="s">
        <v>24575</v>
      </c>
      <c r="B3982" s="131" t="s">
        <v>24576</v>
      </c>
      <c r="C3982" s="130" t="s">
        <v>7199</v>
      </c>
      <c r="D3982" s="132">
        <v>48.14</v>
      </c>
    </row>
    <row r="3983" spans="1:4">
      <c r="A3983" s="130" t="s">
        <v>24577</v>
      </c>
      <c r="B3983" s="131" t="s">
        <v>24578</v>
      </c>
      <c r="C3983" s="130" t="s">
        <v>7199</v>
      </c>
      <c r="D3983" s="132">
        <v>120.42</v>
      </c>
    </row>
    <row r="3984" spans="1:4">
      <c r="A3984" s="130" t="s">
        <v>24579</v>
      </c>
      <c r="B3984" s="131" t="s">
        <v>24580</v>
      </c>
      <c r="C3984" s="130" t="s">
        <v>7199</v>
      </c>
      <c r="D3984" s="132">
        <v>234.38</v>
      </c>
    </row>
    <row r="3985" spans="1:4">
      <c r="A3985" s="130" t="s">
        <v>24581</v>
      </c>
      <c r="B3985" s="131" t="s">
        <v>24582</v>
      </c>
      <c r="C3985" s="130" t="s">
        <v>7199</v>
      </c>
      <c r="D3985" s="132">
        <v>1039.73</v>
      </c>
    </row>
    <row r="3986" spans="1:4">
      <c r="A3986" s="130" t="s">
        <v>24583</v>
      </c>
      <c r="B3986" s="131" t="s">
        <v>24584</v>
      </c>
      <c r="C3986" s="130" t="s">
        <v>7199</v>
      </c>
      <c r="D3986" s="132">
        <v>1309.4100000000001</v>
      </c>
    </row>
    <row r="3987" spans="1:4">
      <c r="A3987" s="130" t="s">
        <v>24585</v>
      </c>
      <c r="B3987" s="131" t="s">
        <v>24586</v>
      </c>
      <c r="C3987" s="130" t="s">
        <v>7199</v>
      </c>
      <c r="D3987" s="132">
        <v>302.8</v>
      </c>
    </row>
    <row r="3988" spans="1:4">
      <c r="A3988" s="130" t="s">
        <v>24587</v>
      </c>
      <c r="B3988" s="131" t="s">
        <v>24588</v>
      </c>
      <c r="C3988" s="130" t="s">
        <v>7199</v>
      </c>
      <c r="D3988" s="132">
        <v>145.78</v>
      </c>
    </row>
    <row r="3989" spans="1:4">
      <c r="A3989" s="130" t="s">
        <v>24589</v>
      </c>
      <c r="B3989" s="131" t="s">
        <v>24590</v>
      </c>
      <c r="C3989" s="130" t="s">
        <v>7199</v>
      </c>
      <c r="D3989" s="132">
        <v>56.6</v>
      </c>
    </row>
    <row r="3990" spans="1:4">
      <c r="A3990" s="130" t="s">
        <v>24591</v>
      </c>
      <c r="B3990" s="131" t="s">
        <v>24592</v>
      </c>
      <c r="C3990" s="130" t="s">
        <v>7199</v>
      </c>
      <c r="D3990" s="132">
        <v>111.97</v>
      </c>
    </row>
    <row r="3991" spans="1:4">
      <c r="A3991" s="130" t="s">
        <v>24593</v>
      </c>
      <c r="B3991" s="131" t="s">
        <v>24594</v>
      </c>
      <c r="C3991" s="130" t="s">
        <v>7199</v>
      </c>
      <c r="D3991" s="132">
        <v>56.6</v>
      </c>
    </row>
    <row r="3992" spans="1:4">
      <c r="A3992" s="130" t="s">
        <v>24595</v>
      </c>
      <c r="B3992" s="131" t="s">
        <v>24596</v>
      </c>
      <c r="C3992" s="130" t="s">
        <v>7199</v>
      </c>
      <c r="D3992" s="132">
        <v>111.97</v>
      </c>
    </row>
    <row r="3993" spans="1:4">
      <c r="A3993" s="130" t="s">
        <v>24597</v>
      </c>
      <c r="B3993" s="131" t="s">
        <v>24598</v>
      </c>
      <c r="C3993" s="130" t="s">
        <v>7199</v>
      </c>
      <c r="D3993" s="132">
        <v>30130.27</v>
      </c>
    </row>
    <row r="3994" spans="1:4">
      <c r="A3994" s="130" t="s">
        <v>24599</v>
      </c>
      <c r="B3994" s="131" t="s">
        <v>24600</v>
      </c>
      <c r="C3994" s="130" t="s">
        <v>7199</v>
      </c>
      <c r="D3994" s="132">
        <v>16304.9</v>
      </c>
    </row>
    <row r="3995" spans="1:4">
      <c r="A3995" s="130" t="s">
        <v>24601</v>
      </c>
      <c r="B3995" s="131" t="s">
        <v>24602</v>
      </c>
      <c r="C3995" s="130" t="s">
        <v>7199</v>
      </c>
      <c r="D3995" s="132">
        <v>434.26</v>
      </c>
    </row>
    <row r="3996" spans="1:4">
      <c r="A3996" s="130" t="s">
        <v>24603</v>
      </c>
      <c r="B3996" s="131" t="s">
        <v>24604</v>
      </c>
      <c r="C3996" s="130" t="s">
        <v>7199</v>
      </c>
      <c r="D3996" s="132">
        <v>2750.99</v>
      </c>
    </row>
    <row r="3997" spans="1:4">
      <c r="A3997" s="130" t="s">
        <v>24605</v>
      </c>
      <c r="B3997" s="131" t="s">
        <v>24606</v>
      </c>
      <c r="C3997" s="130" t="s">
        <v>7199</v>
      </c>
      <c r="D3997" s="132">
        <v>409.01</v>
      </c>
    </row>
    <row r="3998" spans="1:4">
      <c r="A3998" s="130" t="s">
        <v>24607</v>
      </c>
      <c r="B3998" s="131" t="s">
        <v>24608</v>
      </c>
      <c r="C3998" s="130" t="s">
        <v>7199</v>
      </c>
      <c r="D3998" s="132">
        <v>627.67999999999995</v>
      </c>
    </row>
    <row r="3999" spans="1:4">
      <c r="A3999" s="130" t="s">
        <v>24609</v>
      </c>
      <c r="B3999" s="131" t="s">
        <v>24610</v>
      </c>
      <c r="C3999" s="130" t="s">
        <v>7199</v>
      </c>
      <c r="D3999" s="132">
        <v>36.57</v>
      </c>
    </row>
    <row r="4000" spans="1:4">
      <c r="A4000" s="130" t="s">
        <v>24611</v>
      </c>
      <c r="B4000" s="131" t="s">
        <v>24612</v>
      </c>
      <c r="C4000" s="130" t="s">
        <v>7199</v>
      </c>
      <c r="D4000" s="132">
        <v>207.45</v>
      </c>
    </row>
    <row r="4001" spans="1:4">
      <c r="A4001" s="130" t="s">
        <v>24613</v>
      </c>
      <c r="B4001" s="131" t="s">
        <v>24614</v>
      </c>
      <c r="C4001" s="130" t="s">
        <v>7199</v>
      </c>
      <c r="D4001" s="132">
        <v>406.01</v>
      </c>
    </row>
    <row r="4002" spans="1:4">
      <c r="A4002" s="130" t="s">
        <v>21073</v>
      </c>
      <c r="B4002" s="131" t="s">
        <v>21074</v>
      </c>
      <c r="C4002" s="130" t="s">
        <v>7199</v>
      </c>
      <c r="D4002" s="132">
        <v>562.48</v>
      </c>
    </row>
    <row r="4003" spans="1:4">
      <c r="A4003" s="130" t="s">
        <v>21075</v>
      </c>
      <c r="B4003" s="131" t="s">
        <v>21076</v>
      </c>
      <c r="C4003" s="130" t="s">
        <v>7199</v>
      </c>
      <c r="D4003" s="132">
        <v>562.48</v>
      </c>
    </row>
    <row r="4004" spans="1:4">
      <c r="A4004" s="130" t="s">
        <v>21077</v>
      </c>
      <c r="B4004" s="131" t="s">
        <v>21078</v>
      </c>
      <c r="C4004" s="130" t="s">
        <v>7199</v>
      </c>
      <c r="D4004" s="132">
        <v>647.99</v>
      </c>
    </row>
    <row r="4005" spans="1:4">
      <c r="A4005" s="130" t="s">
        <v>26177</v>
      </c>
      <c r="B4005" s="131" t="s">
        <v>26178</v>
      </c>
      <c r="C4005" s="130" t="s">
        <v>7199</v>
      </c>
      <c r="D4005" s="132">
        <v>650.63</v>
      </c>
    </row>
    <row r="4006" spans="1:4">
      <c r="A4006" s="130" t="s">
        <v>26179</v>
      </c>
      <c r="B4006" s="131" t="s">
        <v>26180</v>
      </c>
      <c r="C4006" s="130" t="s">
        <v>7199</v>
      </c>
      <c r="D4006" s="132">
        <v>527.62</v>
      </c>
    </row>
    <row r="4007" spans="1:4">
      <c r="A4007" s="130" t="s">
        <v>21079</v>
      </c>
      <c r="B4007" s="131" t="s">
        <v>21080</v>
      </c>
      <c r="C4007" s="130" t="s">
        <v>7199</v>
      </c>
      <c r="D4007" s="132">
        <v>1167.1500000000001</v>
      </c>
    </row>
    <row r="4008" spans="1:4">
      <c r="A4008" s="130" t="s">
        <v>26181</v>
      </c>
      <c r="B4008" s="131" t="s">
        <v>26182</v>
      </c>
      <c r="C4008" s="130" t="s">
        <v>7199</v>
      </c>
      <c r="D4008" s="132">
        <v>1212.92</v>
      </c>
    </row>
    <row r="4009" spans="1:4">
      <c r="A4009" s="130" t="s">
        <v>26183</v>
      </c>
      <c r="B4009" s="131" t="s">
        <v>26184</v>
      </c>
      <c r="C4009" s="130" t="s">
        <v>7199</v>
      </c>
      <c r="D4009" s="132">
        <v>960.86</v>
      </c>
    </row>
    <row r="4010" spans="1:4">
      <c r="A4010" s="130" t="s">
        <v>21081</v>
      </c>
      <c r="B4010" s="131" t="s">
        <v>21082</v>
      </c>
      <c r="C4010" s="130" t="s">
        <v>7199</v>
      </c>
      <c r="D4010" s="132">
        <v>1678.51</v>
      </c>
    </row>
    <row r="4011" spans="1:4">
      <c r="A4011" s="130" t="s">
        <v>26185</v>
      </c>
      <c r="B4011" s="131" t="s">
        <v>26186</v>
      </c>
      <c r="C4011" s="130" t="s">
        <v>7199</v>
      </c>
      <c r="D4011" s="132">
        <v>1679.69</v>
      </c>
    </row>
    <row r="4012" spans="1:4">
      <c r="A4012" s="130" t="s">
        <v>26187</v>
      </c>
      <c r="B4012" s="131" t="s">
        <v>26188</v>
      </c>
      <c r="C4012" s="130" t="s">
        <v>7199</v>
      </c>
      <c r="D4012" s="132">
        <v>1349.14</v>
      </c>
    </row>
    <row r="4013" spans="1:4">
      <c r="A4013" s="130" t="s">
        <v>26189</v>
      </c>
      <c r="B4013" s="131" t="s">
        <v>26190</v>
      </c>
      <c r="C4013" s="130" t="s">
        <v>7199</v>
      </c>
      <c r="D4013" s="132">
        <v>2036.55</v>
      </c>
    </row>
    <row r="4014" spans="1:4">
      <c r="A4014" s="130" t="s">
        <v>26191</v>
      </c>
      <c r="B4014" s="131" t="s">
        <v>26192</v>
      </c>
      <c r="C4014" s="130" t="s">
        <v>7199</v>
      </c>
      <c r="D4014" s="132">
        <v>1679.39</v>
      </c>
    </row>
    <row r="4015" spans="1:4">
      <c r="A4015" s="130" t="s">
        <v>21083</v>
      </c>
      <c r="B4015" s="131" t="s">
        <v>21084</v>
      </c>
      <c r="C4015" s="130" t="s">
        <v>7199</v>
      </c>
      <c r="D4015" s="132">
        <v>3025.65</v>
      </c>
    </row>
    <row r="4016" spans="1:4">
      <c r="A4016" s="130" t="s">
        <v>26193</v>
      </c>
      <c r="B4016" s="131" t="s">
        <v>26194</v>
      </c>
      <c r="C4016" s="130" t="s">
        <v>7199</v>
      </c>
      <c r="D4016" s="132">
        <v>2849.92</v>
      </c>
    </row>
    <row r="4017" spans="1:4">
      <c r="A4017" s="130" t="s">
        <v>26195</v>
      </c>
      <c r="B4017" s="131" t="s">
        <v>26196</v>
      </c>
      <c r="C4017" s="130" t="s">
        <v>7199</v>
      </c>
      <c r="D4017" s="132">
        <v>2304.63</v>
      </c>
    </row>
    <row r="4018" spans="1:4">
      <c r="A4018" s="130" t="s">
        <v>26197</v>
      </c>
      <c r="B4018" s="131" t="s">
        <v>26198</v>
      </c>
      <c r="C4018" s="130" t="s">
        <v>7199</v>
      </c>
      <c r="D4018" s="132">
        <v>3213.89</v>
      </c>
    </row>
    <row r="4019" spans="1:4">
      <c r="A4019" s="130" t="s">
        <v>26199</v>
      </c>
      <c r="B4019" s="131" t="s">
        <v>26200</v>
      </c>
      <c r="C4019" s="130" t="s">
        <v>7199</v>
      </c>
      <c r="D4019" s="132">
        <v>2610.65</v>
      </c>
    </row>
    <row r="4020" spans="1:4">
      <c r="A4020" s="130" t="s">
        <v>21085</v>
      </c>
      <c r="B4020" s="131" t="s">
        <v>21086</v>
      </c>
      <c r="C4020" s="130" t="s">
        <v>7199</v>
      </c>
      <c r="D4020" s="132">
        <v>3454.24</v>
      </c>
    </row>
    <row r="4021" spans="1:4">
      <c r="A4021" s="130" t="s">
        <v>26201</v>
      </c>
      <c r="B4021" s="131" t="s">
        <v>26202</v>
      </c>
      <c r="C4021" s="130" t="s">
        <v>7199</v>
      </c>
      <c r="D4021" s="132">
        <v>3427.42</v>
      </c>
    </row>
    <row r="4022" spans="1:4">
      <c r="A4022" s="130" t="s">
        <v>26203</v>
      </c>
      <c r="B4022" s="131" t="s">
        <v>26204</v>
      </c>
      <c r="C4022" s="130" t="s">
        <v>7199</v>
      </c>
      <c r="D4022" s="132">
        <v>2764.22</v>
      </c>
    </row>
    <row r="4023" spans="1:4">
      <c r="A4023" s="130" t="s">
        <v>26205</v>
      </c>
      <c r="B4023" s="131" t="s">
        <v>26206</v>
      </c>
      <c r="C4023" s="130" t="s">
        <v>7199</v>
      </c>
      <c r="D4023" s="132">
        <v>3842.82</v>
      </c>
    </row>
    <row r="4024" spans="1:4">
      <c r="A4024" s="130" t="s">
        <v>26207</v>
      </c>
      <c r="B4024" s="131" t="s">
        <v>26208</v>
      </c>
      <c r="C4024" s="130" t="s">
        <v>7199</v>
      </c>
      <c r="D4024" s="132">
        <v>3131.78</v>
      </c>
    </row>
    <row r="4025" spans="1:4">
      <c r="A4025" s="130" t="s">
        <v>21087</v>
      </c>
      <c r="B4025" s="131" t="s">
        <v>21088</v>
      </c>
      <c r="C4025" s="130" t="s">
        <v>7199</v>
      </c>
      <c r="D4025" s="132">
        <v>6104.21</v>
      </c>
    </row>
    <row r="4026" spans="1:4">
      <c r="A4026" s="130" t="s">
        <v>26209</v>
      </c>
      <c r="B4026" s="131" t="s">
        <v>26210</v>
      </c>
      <c r="C4026" s="130" t="s">
        <v>7199</v>
      </c>
      <c r="D4026" s="132">
        <v>6170.67</v>
      </c>
    </row>
    <row r="4027" spans="1:4">
      <c r="A4027" s="130" t="s">
        <v>26211</v>
      </c>
      <c r="B4027" s="131" t="s">
        <v>26212</v>
      </c>
      <c r="C4027" s="130" t="s">
        <v>7199</v>
      </c>
      <c r="D4027" s="132">
        <v>5179.88</v>
      </c>
    </row>
    <row r="4028" spans="1:4">
      <c r="A4028" s="130" t="s">
        <v>26213</v>
      </c>
      <c r="B4028" s="131" t="s">
        <v>26214</v>
      </c>
      <c r="C4028" s="130" t="s">
        <v>7199</v>
      </c>
      <c r="D4028" s="132">
        <v>6460.55</v>
      </c>
    </row>
    <row r="4029" spans="1:4">
      <c r="A4029" s="130" t="s">
        <v>26215</v>
      </c>
      <c r="B4029" s="131" t="s">
        <v>26216</v>
      </c>
      <c r="C4029" s="130" t="s">
        <v>7199</v>
      </c>
      <c r="D4029" s="132">
        <v>5384.82</v>
      </c>
    </row>
    <row r="4030" spans="1:4">
      <c r="A4030" s="130" t="s">
        <v>21089</v>
      </c>
      <c r="B4030" s="131" t="s">
        <v>21090</v>
      </c>
      <c r="C4030" s="130" t="s">
        <v>7199</v>
      </c>
      <c r="D4030" s="132">
        <v>16365.86</v>
      </c>
    </row>
    <row r="4031" spans="1:4">
      <c r="A4031" s="130" t="s">
        <v>26217</v>
      </c>
      <c r="B4031" s="131" t="s">
        <v>26218</v>
      </c>
      <c r="C4031" s="130" t="s">
        <v>7199</v>
      </c>
      <c r="D4031" s="132">
        <v>17148.52</v>
      </c>
    </row>
    <row r="4032" spans="1:4">
      <c r="A4032" s="130" t="s">
        <v>26219</v>
      </c>
      <c r="B4032" s="131" t="s">
        <v>26220</v>
      </c>
      <c r="C4032" s="130" t="s">
        <v>7199</v>
      </c>
      <c r="D4032" s="132">
        <v>16483.61</v>
      </c>
    </row>
    <row r="4033" spans="1:4">
      <c r="A4033" s="130" t="s">
        <v>26221</v>
      </c>
      <c r="B4033" s="131" t="s">
        <v>26222</v>
      </c>
      <c r="C4033" s="130" t="s">
        <v>7199</v>
      </c>
      <c r="D4033" s="132">
        <v>18636.43</v>
      </c>
    </row>
    <row r="4034" spans="1:4">
      <c r="A4034" s="130" t="s">
        <v>26223</v>
      </c>
      <c r="B4034" s="131" t="s">
        <v>26224</v>
      </c>
      <c r="C4034" s="130" t="s">
        <v>7199</v>
      </c>
      <c r="D4034" s="132">
        <v>17912.02</v>
      </c>
    </row>
    <row r="4035" spans="1:4">
      <c r="A4035" s="130" t="s">
        <v>26225</v>
      </c>
      <c r="B4035" s="131" t="s">
        <v>26226</v>
      </c>
      <c r="C4035" s="130" t="s">
        <v>7199</v>
      </c>
      <c r="D4035" s="132">
        <v>23085.48</v>
      </c>
    </row>
    <row r="4036" spans="1:4">
      <c r="A4036" s="130" t="s">
        <v>26227</v>
      </c>
      <c r="B4036" s="131" t="s">
        <v>26228</v>
      </c>
      <c r="C4036" s="130" t="s">
        <v>7199</v>
      </c>
      <c r="D4036" s="132">
        <v>26579.54</v>
      </c>
    </row>
    <row r="4037" spans="1:4">
      <c r="A4037" s="130" t="s">
        <v>26229</v>
      </c>
      <c r="B4037" s="131" t="s">
        <v>26230</v>
      </c>
      <c r="C4037" s="130" t="s">
        <v>7199</v>
      </c>
      <c r="D4037" s="132">
        <v>22859.43</v>
      </c>
    </row>
    <row r="4038" spans="1:4">
      <c r="A4038" s="130" t="s">
        <v>26231</v>
      </c>
      <c r="B4038" s="131" t="s">
        <v>26232</v>
      </c>
      <c r="C4038" s="130" t="s">
        <v>7199</v>
      </c>
      <c r="D4038" s="132">
        <v>25241.040000000001</v>
      </c>
    </row>
    <row r="4039" spans="1:4">
      <c r="A4039" s="130" t="s">
        <v>21091</v>
      </c>
      <c r="B4039" s="131" t="s">
        <v>21092</v>
      </c>
      <c r="C4039" s="130" t="s">
        <v>7199</v>
      </c>
      <c r="D4039" s="132">
        <v>29805.1</v>
      </c>
    </row>
    <row r="4040" spans="1:4">
      <c r="A4040" s="130" t="s">
        <v>26233</v>
      </c>
      <c r="B4040" s="131" t="s">
        <v>26234</v>
      </c>
      <c r="C4040" s="130" t="s">
        <v>7199</v>
      </c>
      <c r="D4040" s="132">
        <v>32763.74</v>
      </c>
    </row>
    <row r="4041" spans="1:4">
      <c r="A4041" s="130" t="s">
        <v>26235</v>
      </c>
      <c r="B4041" s="131" t="s">
        <v>26236</v>
      </c>
      <c r="C4041" s="130" t="s">
        <v>7199</v>
      </c>
      <c r="D4041" s="132">
        <v>29235.25</v>
      </c>
    </row>
    <row r="4042" spans="1:4">
      <c r="A4042" s="130" t="s">
        <v>26237</v>
      </c>
      <c r="B4042" s="131" t="s">
        <v>26238</v>
      </c>
      <c r="C4042" s="130" t="s">
        <v>7199</v>
      </c>
      <c r="D4042" s="132">
        <v>33874.589999999997</v>
      </c>
    </row>
    <row r="4043" spans="1:4">
      <c r="A4043" s="130" t="s">
        <v>26239</v>
      </c>
      <c r="B4043" s="131" t="s">
        <v>26240</v>
      </c>
      <c r="C4043" s="130" t="s">
        <v>7199</v>
      </c>
      <c r="D4043" s="132">
        <v>32570.05</v>
      </c>
    </row>
    <row r="4044" spans="1:4">
      <c r="A4044" s="130" t="s">
        <v>21093</v>
      </c>
      <c r="B4044" s="131" t="s">
        <v>21094</v>
      </c>
      <c r="C4044" s="130" t="s">
        <v>7199</v>
      </c>
      <c r="D4044" s="132">
        <v>41346.33</v>
      </c>
    </row>
    <row r="4045" spans="1:4">
      <c r="A4045" s="130" t="s">
        <v>26241</v>
      </c>
      <c r="B4045" s="131" t="s">
        <v>26242</v>
      </c>
      <c r="C4045" s="130" t="s">
        <v>7199</v>
      </c>
      <c r="D4045" s="132">
        <v>38947.94</v>
      </c>
    </row>
    <row r="4046" spans="1:4">
      <c r="A4046" s="130" t="s">
        <v>26243</v>
      </c>
      <c r="B4046" s="131" t="s">
        <v>26244</v>
      </c>
      <c r="C4046" s="130" t="s">
        <v>7199</v>
      </c>
      <c r="D4046" s="132">
        <v>37439.49</v>
      </c>
    </row>
    <row r="4047" spans="1:4">
      <c r="A4047" s="130" t="s">
        <v>26245</v>
      </c>
      <c r="B4047" s="131" t="s">
        <v>26246</v>
      </c>
      <c r="C4047" s="130" t="s">
        <v>7199</v>
      </c>
      <c r="D4047" s="132">
        <v>40580.620000000003</v>
      </c>
    </row>
    <row r="4048" spans="1:4">
      <c r="A4048" s="130" t="s">
        <v>26247</v>
      </c>
      <c r="B4048" s="131" t="s">
        <v>26248</v>
      </c>
      <c r="C4048" s="130" t="s">
        <v>7199</v>
      </c>
      <c r="D4048" s="132">
        <v>39003.550000000003</v>
      </c>
    </row>
    <row r="4049" spans="1:4">
      <c r="A4049" s="130" t="s">
        <v>10903</v>
      </c>
      <c r="B4049" s="131" t="s">
        <v>21095</v>
      </c>
      <c r="C4049" s="130" t="s">
        <v>7199</v>
      </c>
      <c r="D4049" s="132">
        <v>468.61</v>
      </c>
    </row>
    <row r="4050" spans="1:4">
      <c r="A4050" s="130" t="s">
        <v>10904</v>
      </c>
      <c r="B4050" s="131" t="s">
        <v>21096</v>
      </c>
      <c r="C4050" s="130" t="s">
        <v>7199</v>
      </c>
      <c r="D4050" s="132">
        <v>468.61</v>
      </c>
    </row>
    <row r="4051" spans="1:4">
      <c r="A4051" s="130" t="s">
        <v>10893</v>
      </c>
      <c r="B4051" s="131" t="s">
        <v>21097</v>
      </c>
      <c r="C4051" s="130" t="s">
        <v>7199</v>
      </c>
      <c r="D4051" s="132">
        <v>535.9</v>
      </c>
    </row>
    <row r="4052" spans="1:4">
      <c r="A4052" s="130" t="s">
        <v>10894</v>
      </c>
      <c r="B4052" s="131" t="s">
        <v>21098</v>
      </c>
      <c r="C4052" s="130" t="s">
        <v>7199</v>
      </c>
      <c r="D4052" s="132">
        <v>921.77</v>
      </c>
    </row>
    <row r="4053" spans="1:4">
      <c r="A4053" s="130" t="s">
        <v>10895</v>
      </c>
      <c r="B4053" s="131" t="s">
        <v>21099</v>
      </c>
      <c r="C4053" s="130" t="s">
        <v>7199</v>
      </c>
      <c r="D4053" s="132">
        <v>1347.91</v>
      </c>
    </row>
    <row r="4054" spans="1:4">
      <c r="A4054" s="130" t="s">
        <v>10896</v>
      </c>
      <c r="B4054" s="131" t="s">
        <v>21100</v>
      </c>
      <c r="C4054" s="130" t="s">
        <v>7199</v>
      </c>
      <c r="D4054" s="132">
        <v>2432.4699999999998</v>
      </c>
    </row>
    <row r="4055" spans="1:4">
      <c r="A4055" s="130" t="s">
        <v>10897</v>
      </c>
      <c r="B4055" s="131" t="s">
        <v>21101</v>
      </c>
      <c r="C4055" s="130" t="s">
        <v>7199</v>
      </c>
      <c r="D4055" s="132">
        <v>2780.31</v>
      </c>
    </row>
    <row r="4056" spans="1:4">
      <c r="A4056" s="130" t="s">
        <v>10898</v>
      </c>
      <c r="B4056" s="131" t="s">
        <v>21102</v>
      </c>
      <c r="C4056" s="130" t="s">
        <v>7199</v>
      </c>
      <c r="D4056" s="132">
        <v>5130.74</v>
      </c>
    </row>
    <row r="4057" spans="1:4">
      <c r="A4057" s="130" t="s">
        <v>10899</v>
      </c>
      <c r="B4057" s="131" t="s">
        <v>21103</v>
      </c>
      <c r="C4057" s="130" t="s">
        <v>7199</v>
      </c>
      <c r="D4057" s="132">
        <v>15731.21</v>
      </c>
    </row>
    <row r="4058" spans="1:4">
      <c r="A4058" s="130" t="s">
        <v>10900</v>
      </c>
      <c r="B4058" s="131" t="s">
        <v>21104</v>
      </c>
      <c r="C4058" s="130" t="s">
        <v>7199</v>
      </c>
      <c r="D4058" s="132">
        <v>22206.49</v>
      </c>
    </row>
    <row r="4059" spans="1:4">
      <c r="A4059" s="130" t="s">
        <v>10901</v>
      </c>
      <c r="B4059" s="131" t="s">
        <v>21105</v>
      </c>
      <c r="C4059" s="130" t="s">
        <v>7199</v>
      </c>
      <c r="D4059" s="132">
        <v>28681.77</v>
      </c>
    </row>
    <row r="4060" spans="1:4">
      <c r="A4060" s="130" t="s">
        <v>10902</v>
      </c>
      <c r="B4060" s="131" t="s">
        <v>21106</v>
      </c>
      <c r="C4060" s="130" t="s">
        <v>7199</v>
      </c>
      <c r="D4060" s="132">
        <v>39713.449999999997</v>
      </c>
    </row>
    <row r="4061" spans="1:4" ht="45">
      <c r="A4061" s="130" t="s">
        <v>24615</v>
      </c>
      <c r="B4061" s="131" t="s">
        <v>24616</v>
      </c>
      <c r="C4061" s="130" t="s">
        <v>7199</v>
      </c>
      <c r="D4061" s="132">
        <v>21174.02</v>
      </c>
    </row>
    <row r="4062" spans="1:4" ht="33.75">
      <c r="A4062" s="130" t="s">
        <v>24617</v>
      </c>
      <c r="B4062" s="131" t="s">
        <v>24618</v>
      </c>
      <c r="C4062" s="130" t="s">
        <v>7199</v>
      </c>
      <c r="D4062" s="132">
        <v>26858.5</v>
      </c>
    </row>
    <row r="4063" spans="1:4">
      <c r="A4063" s="130" t="s">
        <v>10923</v>
      </c>
      <c r="B4063" s="131" t="s">
        <v>1816</v>
      </c>
      <c r="C4063" s="130" t="s">
        <v>7199</v>
      </c>
      <c r="D4063" s="132">
        <v>36.590000000000003</v>
      </c>
    </row>
    <row r="4064" spans="1:4">
      <c r="A4064" s="130" t="s">
        <v>21107</v>
      </c>
      <c r="B4064" s="131" t="s">
        <v>21108</v>
      </c>
      <c r="C4064" s="130" t="s">
        <v>7199</v>
      </c>
      <c r="D4064" s="132">
        <v>5051.9399999999996</v>
      </c>
    </row>
    <row r="4065" spans="1:4">
      <c r="A4065" s="130" t="s">
        <v>21109</v>
      </c>
      <c r="B4065" s="131" t="s">
        <v>21110</v>
      </c>
      <c r="C4065" s="130" t="s">
        <v>7199</v>
      </c>
      <c r="D4065" s="132">
        <v>6145.29</v>
      </c>
    </row>
    <row r="4066" spans="1:4">
      <c r="A4066" s="130" t="s">
        <v>21111</v>
      </c>
      <c r="B4066" s="131" t="s">
        <v>21112</v>
      </c>
      <c r="C4066" s="130" t="s">
        <v>7199</v>
      </c>
      <c r="D4066" s="132">
        <v>7238.63</v>
      </c>
    </row>
    <row r="4067" spans="1:4">
      <c r="A4067" s="130" t="s">
        <v>21113</v>
      </c>
      <c r="B4067" s="131" t="s">
        <v>21114</v>
      </c>
      <c r="C4067" s="130" t="s">
        <v>7199</v>
      </c>
      <c r="D4067" s="132">
        <v>10971.73</v>
      </c>
    </row>
    <row r="4068" spans="1:4">
      <c r="A4068" s="130" t="s">
        <v>21115</v>
      </c>
      <c r="B4068" s="131" t="s">
        <v>21116</v>
      </c>
      <c r="C4068" s="130" t="s">
        <v>7199</v>
      </c>
      <c r="D4068" s="132">
        <v>21543.02</v>
      </c>
    </row>
    <row r="4069" spans="1:4">
      <c r="A4069" s="130" t="s">
        <v>21117</v>
      </c>
      <c r="B4069" s="131" t="s">
        <v>21118</v>
      </c>
      <c r="C4069" s="130" t="s">
        <v>7199</v>
      </c>
      <c r="D4069" s="132">
        <v>41811.870000000003</v>
      </c>
    </row>
    <row r="4070" spans="1:4">
      <c r="A4070" s="130" t="s">
        <v>21119</v>
      </c>
      <c r="B4070" s="131" t="s">
        <v>21120</v>
      </c>
      <c r="C4070" s="130" t="s">
        <v>7199</v>
      </c>
      <c r="D4070" s="132">
        <v>52525.77</v>
      </c>
    </row>
    <row r="4071" spans="1:4">
      <c r="A4071" s="130" t="s">
        <v>21121</v>
      </c>
      <c r="B4071" s="131" t="s">
        <v>21122</v>
      </c>
      <c r="C4071" s="130" t="s">
        <v>7199</v>
      </c>
      <c r="D4071" s="132">
        <v>64311.1</v>
      </c>
    </row>
    <row r="4072" spans="1:4">
      <c r="A4072" s="130" t="s">
        <v>21123</v>
      </c>
      <c r="B4072" s="131" t="s">
        <v>21124</v>
      </c>
      <c r="C4072" s="130" t="s">
        <v>7199</v>
      </c>
      <c r="D4072" s="132">
        <v>76096.429999999993</v>
      </c>
    </row>
    <row r="4073" spans="1:4">
      <c r="A4073" s="130" t="s">
        <v>21125</v>
      </c>
      <c r="B4073" s="131" t="s">
        <v>21126</v>
      </c>
      <c r="C4073" s="130" t="s">
        <v>7199</v>
      </c>
      <c r="D4073" s="132">
        <v>89067.83</v>
      </c>
    </row>
    <row r="4074" spans="1:4">
      <c r="A4074" s="130" t="s">
        <v>26249</v>
      </c>
      <c r="B4074" s="131" t="s">
        <v>26250</v>
      </c>
      <c r="C4074" s="130" t="s">
        <v>7199</v>
      </c>
      <c r="D4074" s="132">
        <v>9105.18</v>
      </c>
    </row>
    <row r="4075" spans="1:4">
      <c r="A4075" s="130" t="s">
        <v>10926</v>
      </c>
      <c r="B4075" s="131" t="s">
        <v>21127</v>
      </c>
      <c r="C4075" s="130" t="s">
        <v>7199</v>
      </c>
      <c r="D4075" s="132">
        <v>5308.2</v>
      </c>
    </row>
    <row r="4076" spans="1:4">
      <c r="A4076" s="130" t="s">
        <v>10927</v>
      </c>
      <c r="B4076" s="131" t="s">
        <v>21128</v>
      </c>
      <c r="C4076" s="130" t="s">
        <v>7199</v>
      </c>
      <c r="D4076" s="132">
        <v>6478.13</v>
      </c>
    </row>
    <row r="4077" spans="1:4">
      <c r="A4077" s="130" t="s">
        <v>10928</v>
      </c>
      <c r="B4077" s="131" t="s">
        <v>21129</v>
      </c>
      <c r="C4077" s="130" t="s">
        <v>7199</v>
      </c>
      <c r="D4077" s="132">
        <v>7880.1</v>
      </c>
    </row>
    <row r="4078" spans="1:4">
      <c r="A4078" s="130" t="s">
        <v>26251</v>
      </c>
      <c r="B4078" s="131" t="s">
        <v>26252</v>
      </c>
      <c r="C4078" s="130" t="s">
        <v>7199</v>
      </c>
      <c r="D4078" s="132">
        <v>12129.57</v>
      </c>
    </row>
    <row r="4079" spans="1:4">
      <c r="A4079" s="130" t="s">
        <v>10929</v>
      </c>
      <c r="B4079" s="131" t="s">
        <v>21130</v>
      </c>
      <c r="C4079" s="130" t="s">
        <v>7199</v>
      </c>
      <c r="D4079" s="132">
        <v>12741.12</v>
      </c>
    </row>
    <row r="4080" spans="1:4">
      <c r="A4080" s="130" t="s">
        <v>10930</v>
      </c>
      <c r="B4080" s="131" t="s">
        <v>21131</v>
      </c>
      <c r="C4080" s="130" t="s">
        <v>7199</v>
      </c>
      <c r="D4080" s="132">
        <v>18100.07</v>
      </c>
    </row>
    <row r="4081" spans="1:4">
      <c r="A4081" s="130" t="s">
        <v>10931</v>
      </c>
      <c r="B4081" s="131" t="s">
        <v>21132</v>
      </c>
      <c r="C4081" s="130" t="s">
        <v>7199</v>
      </c>
      <c r="D4081" s="132">
        <v>35022.69</v>
      </c>
    </row>
    <row r="4082" spans="1:4">
      <c r="A4082" s="130" t="s">
        <v>10932</v>
      </c>
      <c r="B4082" s="131" t="s">
        <v>21133</v>
      </c>
      <c r="C4082" s="130" t="s">
        <v>7199</v>
      </c>
      <c r="D4082" s="132">
        <v>48747.07</v>
      </c>
    </row>
    <row r="4083" spans="1:4">
      <c r="A4083" s="130" t="s">
        <v>10933</v>
      </c>
      <c r="B4083" s="131" t="s">
        <v>21134</v>
      </c>
      <c r="C4083" s="130" t="s">
        <v>7199</v>
      </c>
      <c r="D4083" s="132">
        <v>69561.94</v>
      </c>
    </row>
    <row r="4084" spans="1:4">
      <c r="A4084" s="130" t="s">
        <v>10924</v>
      </c>
      <c r="B4084" s="131" t="s">
        <v>21135</v>
      </c>
      <c r="C4084" s="130" t="s">
        <v>7199</v>
      </c>
      <c r="D4084" s="132">
        <v>77350.73</v>
      </c>
    </row>
    <row r="4085" spans="1:4">
      <c r="A4085" s="130" t="s">
        <v>10925</v>
      </c>
      <c r="B4085" s="131" t="s">
        <v>21136</v>
      </c>
      <c r="C4085" s="130" t="s">
        <v>7199</v>
      </c>
      <c r="D4085" s="132">
        <v>113638.71</v>
      </c>
    </row>
    <row r="4086" spans="1:4">
      <c r="A4086" s="130" t="s">
        <v>26253</v>
      </c>
      <c r="B4086" s="131" t="s">
        <v>26254</v>
      </c>
      <c r="C4086" s="130" t="s">
        <v>7199</v>
      </c>
      <c r="D4086" s="132">
        <v>4178.51</v>
      </c>
    </row>
    <row r="4087" spans="1:4">
      <c r="A4087" s="130" t="s">
        <v>26255</v>
      </c>
      <c r="B4087" s="131" t="s">
        <v>26256</v>
      </c>
      <c r="C4087" s="130" t="s">
        <v>7199</v>
      </c>
      <c r="D4087" s="132">
        <v>741.22</v>
      </c>
    </row>
    <row r="4088" spans="1:4">
      <c r="A4088" s="130" t="s">
        <v>21137</v>
      </c>
      <c r="B4088" s="131" t="s">
        <v>21138</v>
      </c>
      <c r="C4088" s="130" t="s">
        <v>7199</v>
      </c>
      <c r="D4088" s="132">
        <v>435.89</v>
      </c>
    </row>
    <row r="4089" spans="1:4">
      <c r="A4089" s="130" t="s">
        <v>21139</v>
      </c>
      <c r="B4089" s="131" t="s">
        <v>21140</v>
      </c>
      <c r="C4089" s="130" t="s">
        <v>7199</v>
      </c>
      <c r="D4089" s="132">
        <v>435.89</v>
      </c>
    </row>
    <row r="4090" spans="1:4">
      <c r="A4090" s="130" t="s">
        <v>21141</v>
      </c>
      <c r="B4090" s="131" t="s">
        <v>21142</v>
      </c>
      <c r="C4090" s="130" t="s">
        <v>7199</v>
      </c>
      <c r="D4090" s="132">
        <v>480.57</v>
      </c>
    </row>
    <row r="4091" spans="1:4">
      <c r="A4091" s="130" t="s">
        <v>21143</v>
      </c>
      <c r="B4091" s="131" t="s">
        <v>21144</v>
      </c>
      <c r="C4091" s="130" t="s">
        <v>7199</v>
      </c>
      <c r="D4091" s="132">
        <v>747.75</v>
      </c>
    </row>
    <row r="4092" spans="1:4">
      <c r="A4092" s="130" t="s">
        <v>21145</v>
      </c>
      <c r="B4092" s="131" t="s">
        <v>21146</v>
      </c>
      <c r="C4092" s="130" t="s">
        <v>7199</v>
      </c>
      <c r="D4092" s="132">
        <v>1060.4000000000001</v>
      </c>
    </row>
    <row r="4093" spans="1:4">
      <c r="A4093" s="130" t="s">
        <v>21147</v>
      </c>
      <c r="B4093" s="131" t="s">
        <v>21148</v>
      </c>
      <c r="C4093" s="130" t="s">
        <v>7199</v>
      </c>
      <c r="D4093" s="132">
        <v>1398.43</v>
      </c>
    </row>
    <row r="4094" spans="1:4">
      <c r="A4094" s="130" t="s">
        <v>21149</v>
      </c>
      <c r="B4094" s="131" t="s">
        <v>21150</v>
      </c>
      <c r="C4094" s="130" t="s">
        <v>7199</v>
      </c>
      <c r="D4094" s="132">
        <v>2068.1999999999998</v>
      </c>
    </row>
    <row r="4095" spans="1:4">
      <c r="A4095" s="130" t="s">
        <v>21151</v>
      </c>
      <c r="B4095" s="131" t="s">
        <v>21152</v>
      </c>
      <c r="C4095" s="130" t="s">
        <v>7199</v>
      </c>
      <c r="D4095" s="132">
        <v>4039.85</v>
      </c>
    </row>
    <row r="4096" spans="1:4">
      <c r="A4096" s="130" t="s">
        <v>21153</v>
      </c>
      <c r="B4096" s="131" t="s">
        <v>21154</v>
      </c>
      <c r="C4096" s="130" t="s">
        <v>7199</v>
      </c>
      <c r="D4096" s="132">
        <v>12423.22</v>
      </c>
    </row>
    <row r="4097" spans="1:4">
      <c r="A4097" s="130" t="s">
        <v>21155</v>
      </c>
      <c r="B4097" s="131" t="s">
        <v>21156</v>
      </c>
      <c r="C4097" s="130" t="s">
        <v>7199</v>
      </c>
      <c r="D4097" s="132">
        <v>14663.56</v>
      </c>
    </row>
    <row r="4098" spans="1:4">
      <c r="A4098" s="130" t="s">
        <v>21157</v>
      </c>
      <c r="B4098" s="131" t="s">
        <v>21158</v>
      </c>
      <c r="C4098" s="130" t="s">
        <v>7199</v>
      </c>
      <c r="D4098" s="132">
        <v>16963.560000000001</v>
      </c>
    </row>
    <row r="4099" spans="1:4">
      <c r="A4099" s="130" t="s">
        <v>21159</v>
      </c>
      <c r="B4099" s="131" t="s">
        <v>21160</v>
      </c>
      <c r="C4099" s="130" t="s">
        <v>7199</v>
      </c>
      <c r="D4099" s="132">
        <v>22740.36</v>
      </c>
    </row>
    <row r="4100" spans="1:4">
      <c r="A4100" s="130" t="s">
        <v>21161</v>
      </c>
      <c r="B4100" s="131" t="s">
        <v>21162</v>
      </c>
      <c r="C4100" s="130" t="s">
        <v>7199</v>
      </c>
      <c r="D4100" s="132">
        <v>24589.95</v>
      </c>
    </row>
    <row r="4101" spans="1:4">
      <c r="A4101" s="130" t="s">
        <v>21163</v>
      </c>
      <c r="B4101" s="131" t="s">
        <v>21164</v>
      </c>
      <c r="C4101" s="130" t="s">
        <v>7199</v>
      </c>
      <c r="D4101" s="132">
        <v>38534.21</v>
      </c>
    </row>
    <row r="4102" spans="1:4">
      <c r="A4102" s="130" t="s">
        <v>26257</v>
      </c>
      <c r="B4102" s="131" t="s">
        <v>26258</v>
      </c>
      <c r="C4102" s="130" t="s">
        <v>7199</v>
      </c>
      <c r="D4102" s="132">
        <v>649.86</v>
      </c>
    </row>
    <row r="4103" spans="1:4">
      <c r="A4103" s="130" t="s">
        <v>26259</v>
      </c>
      <c r="B4103" s="131" t="s">
        <v>26260</v>
      </c>
      <c r="C4103" s="130" t="s">
        <v>7199</v>
      </c>
      <c r="D4103" s="132">
        <v>532.54999999999995</v>
      </c>
    </row>
    <row r="4104" spans="1:4">
      <c r="A4104" s="130" t="s">
        <v>21165</v>
      </c>
      <c r="B4104" s="131" t="s">
        <v>21166</v>
      </c>
      <c r="C4104" s="130" t="s">
        <v>7199</v>
      </c>
      <c r="D4104" s="132">
        <v>53460.08</v>
      </c>
    </row>
    <row r="4105" spans="1:4">
      <c r="A4105" s="130" t="s">
        <v>26261</v>
      </c>
      <c r="B4105" s="131" t="s">
        <v>26262</v>
      </c>
      <c r="C4105" s="130" t="s">
        <v>7199</v>
      </c>
      <c r="D4105" s="132">
        <v>58546.54</v>
      </c>
    </row>
    <row r="4106" spans="1:4">
      <c r="A4106" s="130" t="s">
        <v>26263</v>
      </c>
      <c r="B4106" s="131" t="s">
        <v>26264</v>
      </c>
      <c r="C4106" s="130" t="s">
        <v>7199</v>
      </c>
      <c r="D4106" s="132">
        <v>56004.95</v>
      </c>
    </row>
    <row r="4107" spans="1:4">
      <c r="A4107" s="130" t="s">
        <v>26265</v>
      </c>
      <c r="B4107" s="131" t="s">
        <v>26266</v>
      </c>
      <c r="C4107" s="130" t="s">
        <v>7199</v>
      </c>
      <c r="D4107" s="132">
        <v>67184.100000000006</v>
      </c>
    </row>
    <row r="4108" spans="1:4">
      <c r="A4108" s="130" t="s">
        <v>26267</v>
      </c>
      <c r="B4108" s="131" t="s">
        <v>26268</v>
      </c>
      <c r="C4108" s="130" t="s">
        <v>7199</v>
      </c>
      <c r="D4108" s="132">
        <v>64200.42</v>
      </c>
    </row>
    <row r="4109" spans="1:4">
      <c r="A4109" s="130" t="s">
        <v>21167</v>
      </c>
      <c r="B4109" s="131" t="s">
        <v>21168</v>
      </c>
      <c r="C4109" s="130" t="s">
        <v>7199</v>
      </c>
      <c r="D4109" s="132">
        <v>61070</v>
      </c>
    </row>
    <row r="4110" spans="1:4">
      <c r="A4110" s="130" t="s">
        <v>26269</v>
      </c>
      <c r="B4110" s="131" t="s">
        <v>26270</v>
      </c>
      <c r="C4110" s="130" t="s">
        <v>7199</v>
      </c>
      <c r="D4110" s="132">
        <v>80321.710000000006</v>
      </c>
    </row>
    <row r="4111" spans="1:4">
      <c r="A4111" s="130" t="s">
        <v>26271</v>
      </c>
      <c r="B4111" s="131" t="s">
        <v>26272</v>
      </c>
      <c r="C4111" s="130" t="s">
        <v>7199</v>
      </c>
      <c r="D4111" s="132">
        <v>76808.37</v>
      </c>
    </row>
    <row r="4112" spans="1:4">
      <c r="A4112" s="130" t="s">
        <v>26273</v>
      </c>
      <c r="B4112" s="131" t="s">
        <v>26274</v>
      </c>
      <c r="C4112" s="130" t="s">
        <v>7199</v>
      </c>
      <c r="D4112" s="132">
        <v>91197.08</v>
      </c>
    </row>
    <row r="4113" spans="1:4">
      <c r="A4113" s="130" t="s">
        <v>26275</v>
      </c>
      <c r="B4113" s="131" t="s">
        <v>26276</v>
      </c>
      <c r="C4113" s="130" t="s">
        <v>7199</v>
      </c>
      <c r="D4113" s="132">
        <v>87211.89</v>
      </c>
    </row>
    <row r="4114" spans="1:4">
      <c r="A4114" s="130" t="s">
        <v>26277</v>
      </c>
      <c r="B4114" s="131" t="s">
        <v>26278</v>
      </c>
      <c r="C4114" s="130" t="s">
        <v>7199</v>
      </c>
      <c r="D4114" s="132">
        <v>898.67</v>
      </c>
    </row>
    <row r="4115" spans="1:4">
      <c r="A4115" s="130" t="s">
        <v>26279</v>
      </c>
      <c r="B4115" s="131" t="s">
        <v>26280</v>
      </c>
      <c r="C4115" s="130" t="s">
        <v>7199</v>
      </c>
      <c r="D4115" s="132">
        <v>763.07</v>
      </c>
    </row>
    <row r="4116" spans="1:4">
      <c r="A4116" s="130" t="s">
        <v>26281</v>
      </c>
      <c r="B4116" s="131" t="s">
        <v>26282</v>
      </c>
      <c r="C4116" s="130" t="s">
        <v>7199</v>
      </c>
      <c r="D4116" s="132">
        <v>1064.6099999999999</v>
      </c>
    </row>
    <row r="4117" spans="1:4">
      <c r="A4117" s="130" t="s">
        <v>26283</v>
      </c>
      <c r="B4117" s="131" t="s">
        <v>26284</v>
      </c>
      <c r="C4117" s="130" t="s">
        <v>7199</v>
      </c>
      <c r="D4117" s="132">
        <v>840.39</v>
      </c>
    </row>
    <row r="4118" spans="1:4">
      <c r="A4118" s="130" t="s">
        <v>26285</v>
      </c>
      <c r="B4118" s="131" t="s">
        <v>26286</v>
      </c>
      <c r="C4118" s="130" t="s">
        <v>7199</v>
      </c>
      <c r="D4118" s="132">
        <v>1210.56</v>
      </c>
    </row>
    <row r="4119" spans="1:4">
      <c r="A4119" s="130" t="s">
        <v>26287</v>
      </c>
      <c r="B4119" s="131" t="s">
        <v>26288</v>
      </c>
      <c r="C4119" s="130" t="s">
        <v>7199</v>
      </c>
      <c r="D4119" s="132">
        <v>959.58</v>
      </c>
    </row>
    <row r="4120" spans="1:4">
      <c r="A4120" s="130" t="s">
        <v>26289</v>
      </c>
      <c r="B4120" s="131" t="s">
        <v>26290</v>
      </c>
      <c r="C4120" s="130" t="s">
        <v>7199</v>
      </c>
      <c r="D4120" s="132">
        <v>1400.21</v>
      </c>
    </row>
    <row r="4121" spans="1:4">
      <c r="A4121" s="130" t="s">
        <v>26291</v>
      </c>
      <c r="B4121" s="131" t="s">
        <v>26292</v>
      </c>
      <c r="C4121" s="130" t="s">
        <v>7199</v>
      </c>
      <c r="D4121" s="132">
        <v>1114.57</v>
      </c>
    </row>
    <row r="4122" spans="1:4">
      <c r="A4122" s="130" t="s">
        <v>26293</v>
      </c>
      <c r="B4122" s="131" t="s">
        <v>26294</v>
      </c>
      <c r="C4122" s="130" t="s">
        <v>7199</v>
      </c>
      <c r="D4122" s="132">
        <v>1523.13</v>
      </c>
    </row>
    <row r="4123" spans="1:4">
      <c r="A4123" s="130" t="s">
        <v>26295</v>
      </c>
      <c r="B4123" s="131" t="s">
        <v>26296</v>
      </c>
      <c r="C4123" s="130" t="s">
        <v>7199</v>
      </c>
      <c r="D4123" s="132">
        <v>1209.52</v>
      </c>
    </row>
    <row r="4124" spans="1:4">
      <c r="A4124" s="130" t="s">
        <v>26297</v>
      </c>
      <c r="B4124" s="131" t="s">
        <v>26298</v>
      </c>
      <c r="C4124" s="130" t="s">
        <v>7199</v>
      </c>
      <c r="D4124" s="132">
        <v>2068.29</v>
      </c>
    </row>
    <row r="4125" spans="1:4">
      <c r="A4125" s="130" t="s">
        <v>26299</v>
      </c>
      <c r="B4125" s="131" t="s">
        <v>26300</v>
      </c>
      <c r="C4125" s="130" t="s">
        <v>7199</v>
      </c>
      <c r="D4125" s="132">
        <v>1669.84</v>
      </c>
    </row>
    <row r="4126" spans="1:4">
      <c r="A4126" s="130" t="s">
        <v>26301</v>
      </c>
      <c r="B4126" s="131" t="s">
        <v>26302</v>
      </c>
      <c r="C4126" s="130" t="s">
        <v>7199</v>
      </c>
      <c r="D4126" s="132">
        <v>2487.8000000000002</v>
      </c>
    </row>
    <row r="4127" spans="1:4">
      <c r="A4127" s="130" t="s">
        <v>26303</v>
      </c>
      <c r="B4127" s="131" t="s">
        <v>26304</v>
      </c>
      <c r="C4127" s="130" t="s">
        <v>7199</v>
      </c>
      <c r="D4127" s="132">
        <v>2037.65</v>
      </c>
    </row>
    <row r="4128" spans="1:4">
      <c r="A4128" s="130" t="s">
        <v>26305</v>
      </c>
      <c r="B4128" s="131" t="s">
        <v>26306</v>
      </c>
      <c r="C4128" s="130" t="s">
        <v>7199</v>
      </c>
      <c r="D4128" s="132">
        <v>3054.03</v>
      </c>
    </row>
    <row r="4129" spans="1:4">
      <c r="A4129" s="130" t="s">
        <v>26307</v>
      </c>
      <c r="B4129" s="131" t="s">
        <v>26308</v>
      </c>
      <c r="C4129" s="130" t="s">
        <v>7199</v>
      </c>
      <c r="D4129" s="132">
        <v>3130.72</v>
      </c>
    </row>
    <row r="4130" spans="1:4">
      <c r="A4130" s="130" t="s">
        <v>26309</v>
      </c>
      <c r="B4130" s="131" t="s">
        <v>26310</v>
      </c>
      <c r="C4130" s="130" t="s">
        <v>7199</v>
      </c>
      <c r="D4130" s="132">
        <v>2616.6799999999998</v>
      </c>
    </row>
    <row r="4131" spans="1:4">
      <c r="A4131" s="130" t="s">
        <v>26311</v>
      </c>
      <c r="B4131" s="131" t="s">
        <v>26312</v>
      </c>
      <c r="C4131" s="130" t="s">
        <v>7199</v>
      </c>
      <c r="D4131" s="132">
        <v>3692.93</v>
      </c>
    </row>
    <row r="4132" spans="1:4">
      <c r="A4132" s="130" t="s">
        <v>26313</v>
      </c>
      <c r="B4132" s="131" t="s">
        <v>26314</v>
      </c>
      <c r="C4132" s="130" t="s">
        <v>7199</v>
      </c>
      <c r="D4132" s="132">
        <v>3071.95</v>
      </c>
    </row>
    <row r="4133" spans="1:4">
      <c r="A4133" s="130" t="s">
        <v>26315</v>
      </c>
      <c r="B4133" s="131" t="s">
        <v>26316</v>
      </c>
      <c r="C4133" s="130" t="s">
        <v>7199</v>
      </c>
      <c r="D4133" s="132">
        <v>4193.1499999999996</v>
      </c>
    </row>
    <row r="4134" spans="1:4">
      <c r="A4134" s="130" t="s">
        <v>26317</v>
      </c>
      <c r="B4134" s="131" t="s">
        <v>26318</v>
      </c>
      <c r="C4134" s="130" t="s">
        <v>7199</v>
      </c>
      <c r="D4134" s="132">
        <v>3563.51</v>
      </c>
    </row>
    <row r="4135" spans="1:4">
      <c r="A4135" s="130" t="s">
        <v>26319</v>
      </c>
      <c r="B4135" s="131" t="s">
        <v>26320</v>
      </c>
      <c r="C4135" s="130" t="s">
        <v>7199</v>
      </c>
      <c r="D4135" s="132">
        <v>4898.05</v>
      </c>
    </row>
    <row r="4136" spans="1:4">
      <c r="A4136" s="130" t="s">
        <v>26321</v>
      </c>
      <c r="B4136" s="131" t="s">
        <v>26322</v>
      </c>
      <c r="C4136" s="130" t="s">
        <v>7199</v>
      </c>
      <c r="D4136" s="132">
        <v>4106.26</v>
      </c>
    </row>
    <row r="4137" spans="1:4">
      <c r="A4137" s="130" t="s">
        <v>26323</v>
      </c>
      <c r="B4137" s="131" t="s">
        <v>26324</v>
      </c>
      <c r="C4137" s="130" t="s">
        <v>7199</v>
      </c>
      <c r="D4137" s="132">
        <v>13255.44</v>
      </c>
    </row>
    <row r="4138" spans="1:4">
      <c r="A4138" s="130" t="s">
        <v>26325</v>
      </c>
      <c r="B4138" s="131" t="s">
        <v>26326</v>
      </c>
      <c r="C4138" s="130" t="s">
        <v>7199</v>
      </c>
      <c r="D4138" s="132">
        <v>12716.91</v>
      </c>
    </row>
    <row r="4139" spans="1:4">
      <c r="A4139" s="130" t="s">
        <v>26327</v>
      </c>
      <c r="B4139" s="131" t="s">
        <v>26328</v>
      </c>
      <c r="C4139" s="130" t="s">
        <v>7199</v>
      </c>
      <c r="D4139" s="132">
        <v>15000.26</v>
      </c>
    </row>
    <row r="4140" spans="1:4">
      <c r="A4140" s="130" t="s">
        <v>26329</v>
      </c>
      <c r="B4140" s="131" t="s">
        <v>26330</v>
      </c>
      <c r="C4140" s="130" t="s">
        <v>7199</v>
      </c>
      <c r="D4140" s="132">
        <v>14392.88</v>
      </c>
    </row>
    <row r="4141" spans="1:4">
      <c r="A4141" s="130" t="s">
        <v>26331</v>
      </c>
      <c r="B4141" s="131" t="s">
        <v>26332</v>
      </c>
      <c r="C4141" s="130" t="s">
        <v>7199</v>
      </c>
      <c r="D4141" s="132">
        <v>15678.2</v>
      </c>
    </row>
    <row r="4142" spans="1:4">
      <c r="A4142" s="130" t="s">
        <v>26333</v>
      </c>
      <c r="B4142" s="131" t="s">
        <v>26334</v>
      </c>
      <c r="C4142" s="130" t="s">
        <v>7199</v>
      </c>
      <c r="D4142" s="132">
        <v>15058.24</v>
      </c>
    </row>
    <row r="4143" spans="1:4">
      <c r="A4143" s="130" t="s">
        <v>26335</v>
      </c>
      <c r="B4143" s="131" t="s">
        <v>26336</v>
      </c>
      <c r="C4143" s="130" t="s">
        <v>7199</v>
      </c>
      <c r="D4143" s="132">
        <v>18249.439999999999</v>
      </c>
    </row>
    <row r="4144" spans="1:4">
      <c r="A4144" s="130" t="s">
        <v>26337</v>
      </c>
      <c r="B4144" s="131" t="s">
        <v>26338</v>
      </c>
      <c r="C4144" s="130" t="s">
        <v>7199</v>
      </c>
      <c r="D4144" s="132">
        <v>17517.05</v>
      </c>
    </row>
    <row r="4145" spans="1:4">
      <c r="A4145" s="130" t="s">
        <v>26339</v>
      </c>
      <c r="B4145" s="131" t="s">
        <v>26340</v>
      </c>
      <c r="C4145" s="130" t="s">
        <v>7199</v>
      </c>
      <c r="D4145" s="132">
        <v>22258.11</v>
      </c>
    </row>
    <row r="4146" spans="1:4">
      <c r="A4146" s="130" t="s">
        <v>26341</v>
      </c>
      <c r="B4146" s="131" t="s">
        <v>26342</v>
      </c>
      <c r="C4146" s="130" t="s">
        <v>7199</v>
      </c>
      <c r="D4146" s="132">
        <v>21371.87</v>
      </c>
    </row>
    <row r="4147" spans="1:4">
      <c r="A4147" s="130" t="s">
        <v>26343</v>
      </c>
      <c r="B4147" s="131" t="s">
        <v>26344</v>
      </c>
      <c r="C4147" s="130" t="s">
        <v>7199</v>
      </c>
      <c r="D4147" s="132">
        <v>23787.24</v>
      </c>
    </row>
    <row r="4148" spans="1:4">
      <c r="A4148" s="130" t="s">
        <v>26345</v>
      </c>
      <c r="B4148" s="131" t="s">
        <v>26346</v>
      </c>
      <c r="C4148" s="130" t="s">
        <v>7199</v>
      </c>
      <c r="D4148" s="132">
        <v>22834.83</v>
      </c>
    </row>
    <row r="4149" spans="1:4">
      <c r="A4149" s="130" t="s">
        <v>26347</v>
      </c>
      <c r="B4149" s="131" t="s">
        <v>26348</v>
      </c>
      <c r="C4149" s="130" t="s">
        <v>7199</v>
      </c>
      <c r="D4149" s="132">
        <v>27964.560000000001</v>
      </c>
    </row>
    <row r="4150" spans="1:4">
      <c r="A4150" s="130" t="s">
        <v>26349</v>
      </c>
      <c r="B4150" s="131" t="s">
        <v>26350</v>
      </c>
      <c r="C4150" s="130" t="s">
        <v>7199</v>
      </c>
      <c r="D4150" s="132">
        <v>26707.35</v>
      </c>
    </row>
    <row r="4151" spans="1:4">
      <c r="A4151" s="130" t="s">
        <v>26351</v>
      </c>
      <c r="B4151" s="131" t="s">
        <v>26352</v>
      </c>
      <c r="C4151" s="130" t="s">
        <v>7199</v>
      </c>
      <c r="D4151" s="132">
        <v>31830.45</v>
      </c>
    </row>
    <row r="4152" spans="1:4">
      <c r="A4152" s="130" t="s">
        <v>26353</v>
      </c>
      <c r="B4152" s="131" t="s">
        <v>26354</v>
      </c>
      <c r="C4152" s="130" t="s">
        <v>7199</v>
      </c>
      <c r="D4152" s="132">
        <v>30336.560000000001</v>
      </c>
    </row>
    <row r="4153" spans="1:4">
      <c r="A4153" s="130" t="s">
        <v>26355</v>
      </c>
      <c r="B4153" s="131" t="s">
        <v>26356</v>
      </c>
      <c r="C4153" s="130" t="s">
        <v>7199</v>
      </c>
      <c r="D4153" s="132">
        <v>32768.230000000003</v>
      </c>
    </row>
    <row r="4154" spans="1:4">
      <c r="A4154" s="130" t="s">
        <v>26357</v>
      </c>
      <c r="B4154" s="131" t="s">
        <v>26358</v>
      </c>
      <c r="C4154" s="130" t="s">
        <v>7199</v>
      </c>
      <c r="D4154" s="132">
        <v>31210.21</v>
      </c>
    </row>
    <row r="4155" spans="1:4">
      <c r="A4155" s="130" t="s">
        <v>26359</v>
      </c>
      <c r="B4155" s="131" t="s">
        <v>26360</v>
      </c>
      <c r="C4155" s="130" t="s">
        <v>7199</v>
      </c>
      <c r="D4155" s="132">
        <v>38221.01</v>
      </c>
    </row>
    <row r="4156" spans="1:4">
      <c r="A4156" s="130" t="s">
        <v>26361</v>
      </c>
      <c r="B4156" s="131" t="s">
        <v>26362</v>
      </c>
      <c r="C4156" s="130" t="s">
        <v>7199</v>
      </c>
      <c r="D4156" s="132">
        <v>36345.31</v>
      </c>
    </row>
    <row r="4157" spans="1:4">
      <c r="A4157" s="130" t="s">
        <v>26363</v>
      </c>
      <c r="B4157" s="131" t="s">
        <v>26364</v>
      </c>
      <c r="C4157" s="130" t="s">
        <v>7199</v>
      </c>
      <c r="D4157" s="132">
        <v>39026.11</v>
      </c>
    </row>
    <row r="4158" spans="1:4">
      <c r="A4158" s="130" t="s">
        <v>26365</v>
      </c>
      <c r="B4158" s="131" t="s">
        <v>26366</v>
      </c>
      <c r="C4158" s="130" t="s">
        <v>7199</v>
      </c>
      <c r="D4158" s="132">
        <v>37263.43</v>
      </c>
    </row>
    <row r="4159" spans="1:4">
      <c r="A4159" s="130" t="s">
        <v>26367</v>
      </c>
      <c r="B4159" s="131" t="s">
        <v>26368</v>
      </c>
      <c r="C4159" s="130" t="s">
        <v>7199</v>
      </c>
      <c r="D4159" s="132">
        <v>48340.51</v>
      </c>
    </row>
    <row r="4160" spans="1:4">
      <c r="A4160" s="130" t="s">
        <v>26369</v>
      </c>
      <c r="B4160" s="131" t="s">
        <v>26370</v>
      </c>
      <c r="C4160" s="130" t="s">
        <v>7199</v>
      </c>
      <c r="D4160" s="132">
        <v>46088.12</v>
      </c>
    </row>
    <row r="4161" spans="1:4">
      <c r="A4161" s="130" t="s">
        <v>10970</v>
      </c>
      <c r="B4161" s="131" t="s">
        <v>21169</v>
      </c>
      <c r="C4161" s="130" t="s">
        <v>7199</v>
      </c>
      <c r="D4161" s="132">
        <v>359.74</v>
      </c>
    </row>
    <row r="4162" spans="1:4">
      <c r="A4162" s="130" t="s">
        <v>10973</v>
      </c>
      <c r="B4162" s="131" t="s">
        <v>21170</v>
      </c>
      <c r="C4162" s="130" t="s">
        <v>7199</v>
      </c>
      <c r="D4162" s="132">
        <v>359.74</v>
      </c>
    </row>
    <row r="4163" spans="1:4">
      <c r="A4163" s="130" t="s">
        <v>10960</v>
      </c>
      <c r="B4163" s="131" t="s">
        <v>21171</v>
      </c>
      <c r="C4163" s="130" t="s">
        <v>7199</v>
      </c>
      <c r="D4163" s="132">
        <v>625.94000000000005</v>
      </c>
    </row>
    <row r="4164" spans="1:4">
      <c r="A4164" s="130" t="s">
        <v>10961</v>
      </c>
      <c r="B4164" s="131" t="s">
        <v>21172</v>
      </c>
      <c r="C4164" s="130" t="s">
        <v>7199</v>
      </c>
      <c r="D4164" s="132">
        <v>836.3</v>
      </c>
    </row>
    <row r="4165" spans="1:4">
      <c r="A4165" s="130" t="s">
        <v>10962</v>
      </c>
      <c r="B4165" s="131" t="s">
        <v>21173</v>
      </c>
      <c r="C4165" s="130" t="s">
        <v>7199</v>
      </c>
      <c r="D4165" s="132">
        <v>1112.82</v>
      </c>
    </row>
    <row r="4166" spans="1:4">
      <c r="A4166" s="130" t="s">
        <v>10963</v>
      </c>
      <c r="B4166" s="131" t="s">
        <v>21174</v>
      </c>
      <c r="C4166" s="130" t="s">
        <v>7199</v>
      </c>
      <c r="D4166" s="132">
        <v>1669.22</v>
      </c>
    </row>
    <row r="4167" spans="1:4">
      <c r="A4167" s="130" t="s">
        <v>10964</v>
      </c>
      <c r="B4167" s="131" t="s">
        <v>21175</v>
      </c>
      <c r="C4167" s="130" t="s">
        <v>7199</v>
      </c>
      <c r="D4167" s="132">
        <v>2556.4</v>
      </c>
    </row>
    <row r="4168" spans="1:4">
      <c r="A4168" s="130" t="s">
        <v>10965</v>
      </c>
      <c r="B4168" s="131" t="s">
        <v>21176</v>
      </c>
      <c r="C4168" s="130" t="s">
        <v>7199</v>
      </c>
      <c r="D4168" s="132">
        <v>3443.58</v>
      </c>
    </row>
    <row r="4169" spans="1:4">
      <c r="A4169" s="130" t="s">
        <v>10966</v>
      </c>
      <c r="B4169" s="131" t="s">
        <v>21177</v>
      </c>
      <c r="C4169" s="130" t="s">
        <v>7199</v>
      </c>
      <c r="D4169" s="132">
        <v>11912.5</v>
      </c>
    </row>
    <row r="4170" spans="1:4">
      <c r="A4170" s="130" t="s">
        <v>10967</v>
      </c>
      <c r="B4170" s="131" t="s">
        <v>21178</v>
      </c>
      <c r="C4170" s="130" t="s">
        <v>7199</v>
      </c>
      <c r="D4170" s="132">
        <v>14090.22</v>
      </c>
    </row>
    <row r="4171" spans="1:4">
      <c r="A4171" s="130" t="s">
        <v>10968</v>
      </c>
      <c r="B4171" s="131" t="s">
        <v>21179</v>
      </c>
      <c r="C4171" s="130" t="s">
        <v>7199</v>
      </c>
      <c r="D4171" s="132">
        <v>16304.37</v>
      </c>
    </row>
    <row r="4172" spans="1:4">
      <c r="A4172" s="130" t="s">
        <v>10969</v>
      </c>
      <c r="B4172" s="131" t="s">
        <v>21180</v>
      </c>
      <c r="C4172" s="130" t="s">
        <v>7199</v>
      </c>
      <c r="D4172" s="132">
        <v>21709.66</v>
      </c>
    </row>
    <row r="4173" spans="1:4">
      <c r="A4173" s="130" t="s">
        <v>10971</v>
      </c>
      <c r="B4173" s="131" t="s">
        <v>21181</v>
      </c>
      <c r="C4173" s="130" t="s">
        <v>7199</v>
      </c>
      <c r="D4173" s="132">
        <v>23861.43</v>
      </c>
    </row>
    <row r="4174" spans="1:4">
      <c r="A4174" s="130" t="s">
        <v>10972</v>
      </c>
      <c r="B4174" s="131" t="s">
        <v>21182</v>
      </c>
      <c r="C4174" s="130" t="s">
        <v>7199</v>
      </c>
      <c r="D4174" s="132">
        <v>36776.949999999997</v>
      </c>
    </row>
    <row r="4175" spans="1:4">
      <c r="A4175" s="130" t="s">
        <v>10959</v>
      </c>
      <c r="B4175" s="131" t="s">
        <v>21183</v>
      </c>
      <c r="C4175" s="130" t="s">
        <v>7199</v>
      </c>
      <c r="D4175" s="132">
        <v>51128.4</v>
      </c>
    </row>
    <row r="4176" spans="1:4">
      <c r="A4176" s="130" t="s">
        <v>10690</v>
      </c>
      <c r="B4176" s="131" t="s">
        <v>21184</v>
      </c>
      <c r="C4176" s="130" t="s">
        <v>7199</v>
      </c>
      <c r="D4176" s="132">
        <v>58486.29</v>
      </c>
    </row>
    <row r="4177" spans="1:4">
      <c r="A4177" s="130" t="s">
        <v>10974</v>
      </c>
      <c r="B4177" s="131" t="s">
        <v>21185</v>
      </c>
      <c r="C4177" s="130" t="s">
        <v>7199</v>
      </c>
      <c r="D4177" s="132">
        <v>396.14</v>
      </c>
    </row>
    <row r="4178" spans="1:4">
      <c r="A4178" s="130" t="s">
        <v>21186</v>
      </c>
      <c r="B4178" s="131" t="s">
        <v>21187</v>
      </c>
      <c r="C4178" s="130" t="s">
        <v>7199</v>
      </c>
      <c r="D4178" s="132">
        <v>5982.59</v>
      </c>
    </row>
    <row r="4179" spans="1:4">
      <c r="A4179" s="130" t="s">
        <v>21188</v>
      </c>
      <c r="B4179" s="131" t="s">
        <v>21189</v>
      </c>
      <c r="C4179" s="130" t="s">
        <v>7199</v>
      </c>
      <c r="D4179" s="132">
        <v>7391.83</v>
      </c>
    </row>
    <row r="4180" spans="1:4">
      <c r="A4180" s="130" t="s">
        <v>21190</v>
      </c>
      <c r="B4180" s="131" t="s">
        <v>21191</v>
      </c>
      <c r="C4180" s="130" t="s">
        <v>7199</v>
      </c>
      <c r="D4180" s="132">
        <v>9199.9</v>
      </c>
    </row>
    <row r="4181" spans="1:4">
      <c r="A4181" s="130" t="s">
        <v>21192</v>
      </c>
      <c r="B4181" s="131" t="s">
        <v>21193</v>
      </c>
      <c r="C4181" s="130" t="s">
        <v>7199</v>
      </c>
      <c r="D4181" s="132">
        <v>11613.24</v>
      </c>
    </row>
    <row r="4182" spans="1:4">
      <c r="A4182" s="130" t="s">
        <v>21194</v>
      </c>
      <c r="B4182" s="131" t="s">
        <v>21195</v>
      </c>
      <c r="C4182" s="130" t="s">
        <v>7199</v>
      </c>
      <c r="D4182" s="132">
        <v>23852.35</v>
      </c>
    </row>
    <row r="4183" spans="1:4">
      <c r="A4183" s="130" t="s">
        <v>21196</v>
      </c>
      <c r="B4183" s="131" t="s">
        <v>21197</v>
      </c>
      <c r="C4183" s="130" t="s">
        <v>7199</v>
      </c>
      <c r="D4183" s="132">
        <v>46439.14</v>
      </c>
    </row>
    <row r="4184" spans="1:4">
      <c r="A4184" s="130" t="s">
        <v>21198</v>
      </c>
      <c r="B4184" s="131" t="s">
        <v>21199</v>
      </c>
      <c r="C4184" s="130" t="s">
        <v>7199</v>
      </c>
      <c r="D4184" s="132">
        <v>55416.38</v>
      </c>
    </row>
    <row r="4185" spans="1:4">
      <c r="A4185" s="130" t="s">
        <v>21200</v>
      </c>
      <c r="B4185" s="131" t="s">
        <v>21201</v>
      </c>
      <c r="C4185" s="130" t="s">
        <v>7199</v>
      </c>
      <c r="D4185" s="132">
        <v>70838.52</v>
      </c>
    </row>
    <row r="4186" spans="1:4">
      <c r="A4186" s="130" t="s">
        <v>21202</v>
      </c>
      <c r="B4186" s="131" t="s">
        <v>21203</v>
      </c>
      <c r="C4186" s="130" t="s">
        <v>7199</v>
      </c>
      <c r="D4186" s="132">
        <v>86260.65</v>
      </c>
    </row>
    <row r="4187" spans="1:4">
      <c r="A4187" s="130" t="s">
        <v>21204</v>
      </c>
      <c r="B4187" s="131" t="s">
        <v>21205</v>
      </c>
      <c r="C4187" s="130" t="s">
        <v>7199</v>
      </c>
      <c r="D4187" s="132">
        <v>97673.43</v>
      </c>
    </row>
    <row r="4188" spans="1:4">
      <c r="A4188" s="130" t="s">
        <v>26371</v>
      </c>
      <c r="B4188" s="131" t="s">
        <v>26372</v>
      </c>
      <c r="C4188" s="130" t="s">
        <v>7199</v>
      </c>
      <c r="D4188" s="132">
        <v>14033.85</v>
      </c>
    </row>
    <row r="4189" spans="1:4">
      <c r="A4189" s="130" t="s">
        <v>10936</v>
      </c>
      <c r="B4189" s="131" t="s">
        <v>21206</v>
      </c>
      <c r="C4189" s="130" t="s">
        <v>7199</v>
      </c>
      <c r="D4189" s="132">
        <v>5438.72</v>
      </c>
    </row>
    <row r="4190" spans="1:4">
      <c r="A4190" s="130" t="s">
        <v>10937</v>
      </c>
      <c r="B4190" s="131" t="s">
        <v>21207</v>
      </c>
      <c r="C4190" s="130" t="s">
        <v>7199</v>
      </c>
      <c r="D4190" s="132">
        <v>6719.84</v>
      </c>
    </row>
    <row r="4191" spans="1:4">
      <c r="A4191" s="130" t="s">
        <v>10938</v>
      </c>
      <c r="B4191" s="131" t="s">
        <v>21208</v>
      </c>
      <c r="C4191" s="130" t="s">
        <v>7199</v>
      </c>
      <c r="D4191" s="132">
        <v>8363.5400000000009</v>
      </c>
    </row>
    <row r="4192" spans="1:4">
      <c r="A4192" s="130" t="s">
        <v>26373</v>
      </c>
      <c r="B4192" s="131" t="s">
        <v>26374</v>
      </c>
      <c r="C4192" s="130" t="s">
        <v>7199</v>
      </c>
      <c r="D4192" s="132">
        <v>12758.04</v>
      </c>
    </row>
    <row r="4193" spans="1:4">
      <c r="A4193" s="130" t="s">
        <v>10939</v>
      </c>
      <c r="B4193" s="131" t="s">
        <v>21209</v>
      </c>
      <c r="C4193" s="130" t="s">
        <v>7199</v>
      </c>
      <c r="D4193" s="132">
        <v>13502.54</v>
      </c>
    </row>
    <row r="4194" spans="1:4">
      <c r="A4194" s="130" t="s">
        <v>10940</v>
      </c>
      <c r="B4194" s="131" t="s">
        <v>21210</v>
      </c>
      <c r="C4194" s="130" t="s">
        <v>7199</v>
      </c>
      <c r="D4194" s="132">
        <v>19434.37</v>
      </c>
    </row>
    <row r="4195" spans="1:4">
      <c r="A4195" s="130" t="s">
        <v>10941</v>
      </c>
      <c r="B4195" s="131" t="s">
        <v>21211</v>
      </c>
      <c r="C4195" s="130" t="s">
        <v>7199</v>
      </c>
      <c r="D4195" s="132">
        <v>37744.29</v>
      </c>
    </row>
    <row r="4196" spans="1:4">
      <c r="A4196" s="130" t="s">
        <v>10942</v>
      </c>
      <c r="B4196" s="131" t="s">
        <v>21212</v>
      </c>
      <c r="C4196" s="130" t="s">
        <v>7199</v>
      </c>
      <c r="D4196" s="132">
        <v>68971.06</v>
      </c>
    </row>
    <row r="4197" spans="1:4">
      <c r="A4197" s="130" t="s">
        <v>10943</v>
      </c>
      <c r="B4197" s="131" t="s">
        <v>21213</v>
      </c>
      <c r="C4197" s="130" t="s">
        <v>7199</v>
      </c>
      <c r="D4197" s="132">
        <v>70457.2</v>
      </c>
    </row>
    <row r="4198" spans="1:4">
      <c r="A4198" s="130" t="s">
        <v>10934</v>
      </c>
      <c r="B4198" s="131" t="s">
        <v>21214</v>
      </c>
      <c r="C4198" s="130" t="s">
        <v>7199</v>
      </c>
      <c r="D4198" s="132">
        <v>89478.55</v>
      </c>
    </row>
    <row r="4199" spans="1:4">
      <c r="A4199" s="130" t="s">
        <v>10935</v>
      </c>
      <c r="B4199" s="131" t="s">
        <v>21215</v>
      </c>
      <c r="C4199" s="130" t="s">
        <v>7199</v>
      </c>
      <c r="D4199" s="132">
        <v>138294.25</v>
      </c>
    </row>
    <row r="4200" spans="1:4">
      <c r="A4200" s="130" t="s">
        <v>26375</v>
      </c>
      <c r="B4200" s="131" t="s">
        <v>26376</v>
      </c>
      <c r="C4200" s="130" t="s">
        <v>7199</v>
      </c>
      <c r="D4200" s="132">
        <v>931.66</v>
      </c>
    </row>
    <row r="4201" spans="1:4">
      <c r="A4201" s="130" t="s">
        <v>26377</v>
      </c>
      <c r="B4201" s="131" t="s">
        <v>26378</v>
      </c>
      <c r="C4201" s="130" t="s">
        <v>7199</v>
      </c>
      <c r="D4201" s="132">
        <v>2779.74</v>
      </c>
    </row>
    <row r="4202" spans="1:4">
      <c r="A4202" s="130" t="s">
        <v>26379</v>
      </c>
      <c r="B4202" s="131" t="s">
        <v>26380</v>
      </c>
      <c r="C4202" s="130" t="s">
        <v>7199</v>
      </c>
      <c r="D4202" s="132">
        <v>3088.32</v>
      </c>
    </row>
    <row r="4203" spans="1:4">
      <c r="A4203" s="130" t="s">
        <v>21216</v>
      </c>
      <c r="B4203" s="131" t="s">
        <v>21217</v>
      </c>
      <c r="C4203" s="130" t="s">
        <v>7199</v>
      </c>
      <c r="D4203" s="132">
        <v>403.43</v>
      </c>
    </row>
    <row r="4204" spans="1:4">
      <c r="A4204" s="130" t="s">
        <v>21218</v>
      </c>
      <c r="B4204" s="131" t="s">
        <v>21219</v>
      </c>
      <c r="C4204" s="130" t="s">
        <v>7199</v>
      </c>
      <c r="D4204" s="132">
        <v>403.43</v>
      </c>
    </row>
    <row r="4205" spans="1:4">
      <c r="A4205" s="130" t="s">
        <v>21220</v>
      </c>
      <c r="B4205" s="131" t="s">
        <v>21221</v>
      </c>
      <c r="C4205" s="130" t="s">
        <v>7199</v>
      </c>
      <c r="D4205" s="132">
        <v>474.43</v>
      </c>
    </row>
    <row r="4206" spans="1:4">
      <c r="A4206" s="130" t="s">
        <v>21222</v>
      </c>
      <c r="B4206" s="131" t="s">
        <v>21223</v>
      </c>
      <c r="C4206" s="130" t="s">
        <v>7199</v>
      </c>
      <c r="D4206" s="132">
        <v>757.67</v>
      </c>
    </row>
    <row r="4207" spans="1:4">
      <c r="A4207" s="130" t="s">
        <v>21224</v>
      </c>
      <c r="B4207" s="131" t="s">
        <v>21225</v>
      </c>
      <c r="C4207" s="130" t="s">
        <v>7199</v>
      </c>
      <c r="D4207" s="132">
        <v>1039</v>
      </c>
    </row>
    <row r="4208" spans="1:4">
      <c r="A4208" s="130" t="s">
        <v>21226</v>
      </c>
      <c r="B4208" s="131" t="s">
        <v>21227</v>
      </c>
      <c r="C4208" s="130" t="s">
        <v>7199</v>
      </c>
      <c r="D4208" s="132">
        <v>1715.96</v>
      </c>
    </row>
    <row r="4209" spans="1:4">
      <c r="A4209" s="130" t="s">
        <v>21228</v>
      </c>
      <c r="B4209" s="131" t="s">
        <v>21229</v>
      </c>
      <c r="C4209" s="130" t="s">
        <v>7199</v>
      </c>
      <c r="D4209" s="132">
        <v>2420.56</v>
      </c>
    </row>
    <row r="4210" spans="1:4">
      <c r="A4210" s="130" t="s">
        <v>21230</v>
      </c>
      <c r="B4210" s="131" t="s">
        <v>21231</v>
      </c>
      <c r="C4210" s="130" t="s">
        <v>7199</v>
      </c>
      <c r="D4210" s="132">
        <v>4185.79</v>
      </c>
    </row>
    <row r="4211" spans="1:4">
      <c r="A4211" s="130" t="s">
        <v>21232</v>
      </c>
      <c r="B4211" s="131" t="s">
        <v>21233</v>
      </c>
      <c r="C4211" s="130" t="s">
        <v>7199</v>
      </c>
      <c r="D4211" s="132">
        <v>4549.75</v>
      </c>
    </row>
    <row r="4212" spans="1:4">
      <c r="A4212" s="130" t="s">
        <v>21234</v>
      </c>
      <c r="B4212" s="131" t="s">
        <v>21235</v>
      </c>
      <c r="C4212" s="130" t="s">
        <v>7199</v>
      </c>
      <c r="D4212" s="132">
        <v>15436.83</v>
      </c>
    </row>
    <row r="4213" spans="1:4">
      <c r="A4213" s="130" t="s">
        <v>21236</v>
      </c>
      <c r="B4213" s="131" t="s">
        <v>21237</v>
      </c>
      <c r="C4213" s="130" t="s">
        <v>7199</v>
      </c>
      <c r="D4213" s="132">
        <v>16886.88</v>
      </c>
    </row>
    <row r="4214" spans="1:4">
      <c r="A4214" s="130" t="s">
        <v>21238</v>
      </c>
      <c r="B4214" s="131" t="s">
        <v>21239</v>
      </c>
      <c r="C4214" s="130" t="s">
        <v>7199</v>
      </c>
      <c r="D4214" s="132">
        <v>26270.34</v>
      </c>
    </row>
    <row r="4215" spans="1:4">
      <c r="A4215" s="130" t="s">
        <v>21240</v>
      </c>
      <c r="B4215" s="131" t="s">
        <v>21241</v>
      </c>
      <c r="C4215" s="130" t="s">
        <v>7199</v>
      </c>
      <c r="D4215" s="132">
        <v>30686.82</v>
      </c>
    </row>
    <row r="4216" spans="1:4">
      <c r="A4216" s="130" t="s">
        <v>21242</v>
      </c>
      <c r="B4216" s="131" t="s">
        <v>21243</v>
      </c>
      <c r="C4216" s="130" t="s">
        <v>7199</v>
      </c>
      <c r="D4216" s="132">
        <v>35937.629999999997</v>
      </c>
    </row>
    <row r="4217" spans="1:4">
      <c r="A4217" s="130" t="s">
        <v>21244</v>
      </c>
      <c r="B4217" s="131" t="s">
        <v>21245</v>
      </c>
      <c r="C4217" s="130" t="s">
        <v>7199</v>
      </c>
      <c r="D4217" s="132">
        <v>50206.96</v>
      </c>
    </row>
    <row r="4218" spans="1:4">
      <c r="A4218" s="130" t="s">
        <v>26381</v>
      </c>
      <c r="B4218" s="131" t="s">
        <v>26382</v>
      </c>
      <c r="C4218" s="130" t="s">
        <v>7199</v>
      </c>
      <c r="D4218" s="132">
        <v>731.61</v>
      </c>
    </row>
    <row r="4219" spans="1:4">
      <c r="A4219" s="130" t="s">
        <v>26383</v>
      </c>
      <c r="B4219" s="131" t="s">
        <v>26384</v>
      </c>
      <c r="C4219" s="130" t="s">
        <v>7199</v>
      </c>
      <c r="D4219" s="132">
        <v>607.38</v>
      </c>
    </row>
    <row r="4220" spans="1:4">
      <c r="A4220" s="130" t="s">
        <v>21246</v>
      </c>
      <c r="B4220" s="131" t="s">
        <v>21247</v>
      </c>
      <c r="C4220" s="130" t="s">
        <v>7199</v>
      </c>
      <c r="D4220" s="132">
        <v>62072.959999999999</v>
      </c>
    </row>
    <row r="4221" spans="1:4">
      <c r="A4221" s="130" t="s">
        <v>26385</v>
      </c>
      <c r="B4221" s="131" t="s">
        <v>26386</v>
      </c>
      <c r="C4221" s="130" t="s">
        <v>7199</v>
      </c>
      <c r="D4221" s="132">
        <v>67132.39</v>
      </c>
    </row>
    <row r="4222" spans="1:4">
      <c r="A4222" s="130" t="s">
        <v>26387</v>
      </c>
      <c r="B4222" s="131" t="s">
        <v>26388</v>
      </c>
      <c r="C4222" s="130" t="s">
        <v>7199</v>
      </c>
      <c r="D4222" s="132">
        <v>64131.7</v>
      </c>
    </row>
    <row r="4223" spans="1:4">
      <c r="A4223" s="130" t="s">
        <v>26389</v>
      </c>
      <c r="B4223" s="131" t="s">
        <v>26390</v>
      </c>
      <c r="C4223" s="130" t="s">
        <v>7199</v>
      </c>
      <c r="D4223" s="132">
        <v>75426.240000000005</v>
      </c>
    </row>
    <row r="4224" spans="1:4">
      <c r="A4224" s="130" t="s">
        <v>26391</v>
      </c>
      <c r="B4224" s="131" t="s">
        <v>26392</v>
      </c>
      <c r="C4224" s="130" t="s">
        <v>7199</v>
      </c>
      <c r="D4224" s="132">
        <v>72061.88</v>
      </c>
    </row>
    <row r="4225" spans="1:4">
      <c r="A4225" s="130" t="s">
        <v>21248</v>
      </c>
      <c r="B4225" s="131" t="s">
        <v>21249</v>
      </c>
      <c r="C4225" s="130" t="s">
        <v>7199</v>
      </c>
      <c r="D4225" s="132">
        <v>82082.37</v>
      </c>
    </row>
    <row r="4226" spans="1:4">
      <c r="A4226" s="130" t="s">
        <v>26393</v>
      </c>
      <c r="B4226" s="131" t="s">
        <v>26394</v>
      </c>
      <c r="C4226" s="130" t="s">
        <v>7199</v>
      </c>
      <c r="D4226" s="132">
        <v>88986.880000000005</v>
      </c>
    </row>
    <row r="4227" spans="1:4">
      <c r="A4227" s="130" t="s">
        <v>26395</v>
      </c>
      <c r="B4227" s="131" t="s">
        <v>26396</v>
      </c>
      <c r="C4227" s="130" t="s">
        <v>7199</v>
      </c>
      <c r="D4227" s="132">
        <v>85070.8</v>
      </c>
    </row>
    <row r="4228" spans="1:4">
      <c r="A4228" s="130" t="s">
        <v>26397</v>
      </c>
      <c r="B4228" s="131" t="s">
        <v>26398</v>
      </c>
      <c r="C4228" s="130" t="s">
        <v>7199</v>
      </c>
      <c r="D4228" s="132">
        <v>99807.82</v>
      </c>
    </row>
    <row r="4229" spans="1:4">
      <c r="A4229" s="130" t="s">
        <v>26399</v>
      </c>
      <c r="B4229" s="131" t="s">
        <v>26400</v>
      </c>
      <c r="C4229" s="130" t="s">
        <v>7199</v>
      </c>
      <c r="D4229" s="132">
        <v>95421.11</v>
      </c>
    </row>
    <row r="4230" spans="1:4">
      <c r="A4230" s="130" t="s">
        <v>26401</v>
      </c>
      <c r="B4230" s="131" t="s">
        <v>26402</v>
      </c>
      <c r="C4230" s="130" t="s">
        <v>7199</v>
      </c>
      <c r="D4230" s="132">
        <v>1191.55</v>
      </c>
    </row>
    <row r="4231" spans="1:4">
      <c r="A4231" s="130" t="s">
        <v>26403</v>
      </c>
      <c r="B4231" s="131" t="s">
        <v>26404</v>
      </c>
      <c r="C4231" s="130" t="s">
        <v>7199</v>
      </c>
      <c r="D4231" s="132">
        <v>939.87</v>
      </c>
    </row>
    <row r="4232" spans="1:4">
      <c r="A4232" s="130" t="s">
        <v>26405</v>
      </c>
      <c r="B4232" s="131" t="s">
        <v>26406</v>
      </c>
      <c r="C4232" s="130" t="s">
        <v>7199</v>
      </c>
      <c r="D4232" s="132">
        <v>1054.06</v>
      </c>
    </row>
    <row r="4233" spans="1:4">
      <c r="A4233" s="130" t="s">
        <v>26407</v>
      </c>
      <c r="B4233" s="131" t="s">
        <v>26408</v>
      </c>
      <c r="C4233" s="130" t="s">
        <v>7199</v>
      </c>
      <c r="D4233" s="132">
        <v>835.48</v>
      </c>
    </row>
    <row r="4234" spans="1:4">
      <c r="A4234" s="130" t="s">
        <v>26409</v>
      </c>
      <c r="B4234" s="131" t="s">
        <v>26410</v>
      </c>
      <c r="C4234" s="130" t="s">
        <v>7199</v>
      </c>
      <c r="D4234" s="132">
        <v>1238.23</v>
      </c>
    </row>
    <row r="4235" spans="1:4">
      <c r="A4235" s="130" t="s">
        <v>26411</v>
      </c>
      <c r="B4235" s="131" t="s">
        <v>26412</v>
      </c>
      <c r="C4235" s="130" t="s">
        <v>7199</v>
      </c>
      <c r="D4235" s="132">
        <v>995</v>
      </c>
    </row>
    <row r="4236" spans="1:4">
      <c r="A4236" s="130" t="s">
        <v>26413</v>
      </c>
      <c r="B4236" s="131" t="s">
        <v>26414</v>
      </c>
      <c r="C4236" s="130" t="s">
        <v>7199</v>
      </c>
      <c r="D4236" s="132">
        <v>1717.75</v>
      </c>
    </row>
    <row r="4237" spans="1:4">
      <c r="A4237" s="130" t="s">
        <v>26415</v>
      </c>
      <c r="B4237" s="131" t="s">
        <v>26416</v>
      </c>
      <c r="C4237" s="130" t="s">
        <v>7199</v>
      </c>
      <c r="D4237" s="132">
        <v>1368.46</v>
      </c>
    </row>
    <row r="4238" spans="1:4">
      <c r="A4238" s="130" t="s">
        <v>26417</v>
      </c>
      <c r="B4238" s="131" t="s">
        <v>26418</v>
      </c>
      <c r="C4238" s="130" t="s">
        <v>7199</v>
      </c>
      <c r="D4238" s="132">
        <v>2301.5100000000002</v>
      </c>
    </row>
    <row r="4239" spans="1:4">
      <c r="A4239" s="130" t="s">
        <v>26419</v>
      </c>
      <c r="B4239" s="131" t="s">
        <v>26420</v>
      </c>
      <c r="C4239" s="130" t="s">
        <v>7199</v>
      </c>
      <c r="D4239" s="132">
        <v>1840.87</v>
      </c>
    </row>
    <row r="4240" spans="1:4">
      <c r="A4240" s="130" t="s">
        <v>26421</v>
      </c>
      <c r="B4240" s="131" t="s">
        <v>26422</v>
      </c>
      <c r="C4240" s="130" t="s">
        <v>7199</v>
      </c>
      <c r="D4240" s="132">
        <v>2437.81</v>
      </c>
    </row>
    <row r="4241" spans="1:4">
      <c r="A4241" s="130" t="s">
        <v>26423</v>
      </c>
      <c r="B4241" s="131" t="s">
        <v>26424</v>
      </c>
      <c r="C4241" s="130" t="s">
        <v>7199</v>
      </c>
      <c r="D4241" s="132">
        <v>2024.86</v>
      </c>
    </row>
    <row r="4242" spans="1:4">
      <c r="A4242" s="130" t="s">
        <v>26425</v>
      </c>
      <c r="B4242" s="131" t="s">
        <v>26426</v>
      </c>
      <c r="C4242" s="130" t="s">
        <v>7199</v>
      </c>
      <c r="D4242" s="132">
        <v>2913.91</v>
      </c>
    </row>
    <row r="4243" spans="1:4">
      <c r="A4243" s="130" t="s">
        <v>26427</v>
      </c>
      <c r="B4243" s="131" t="s">
        <v>26428</v>
      </c>
      <c r="C4243" s="130" t="s">
        <v>7199</v>
      </c>
      <c r="D4243" s="132">
        <v>2447.86</v>
      </c>
    </row>
    <row r="4244" spans="1:4">
      <c r="A4244" s="130" t="s">
        <v>26429</v>
      </c>
      <c r="B4244" s="131" t="s">
        <v>26430</v>
      </c>
      <c r="C4244" s="130" t="s">
        <v>7199</v>
      </c>
      <c r="D4244" s="132">
        <v>4748.21</v>
      </c>
    </row>
    <row r="4245" spans="1:4">
      <c r="A4245" s="130" t="s">
        <v>26431</v>
      </c>
      <c r="B4245" s="131" t="s">
        <v>26432</v>
      </c>
      <c r="C4245" s="130" t="s">
        <v>7199</v>
      </c>
      <c r="D4245" s="132">
        <v>4012.54</v>
      </c>
    </row>
    <row r="4246" spans="1:4">
      <c r="A4246" s="130" t="s">
        <v>26433</v>
      </c>
      <c r="B4246" s="131" t="s">
        <v>26434</v>
      </c>
      <c r="C4246" s="130" t="s">
        <v>7199</v>
      </c>
      <c r="D4246" s="132">
        <v>5236.1099999999997</v>
      </c>
    </row>
    <row r="4247" spans="1:4">
      <c r="A4247" s="130" t="s">
        <v>26435</v>
      </c>
      <c r="B4247" s="131" t="s">
        <v>26436</v>
      </c>
      <c r="C4247" s="130" t="s">
        <v>7199</v>
      </c>
      <c r="D4247" s="132">
        <v>4405.83</v>
      </c>
    </row>
    <row r="4248" spans="1:4">
      <c r="A4248" s="130" t="s">
        <v>26437</v>
      </c>
      <c r="B4248" s="131" t="s">
        <v>26438</v>
      </c>
      <c r="C4248" s="130" t="s">
        <v>7199</v>
      </c>
      <c r="D4248" s="132">
        <v>4805.95</v>
      </c>
    </row>
    <row r="4249" spans="1:4">
      <c r="A4249" s="130" t="s">
        <v>26439</v>
      </c>
      <c r="B4249" s="131" t="s">
        <v>26440</v>
      </c>
      <c r="C4249" s="130" t="s">
        <v>7199</v>
      </c>
      <c r="D4249" s="132">
        <v>4136.8</v>
      </c>
    </row>
    <row r="4250" spans="1:4">
      <c r="A4250" s="130" t="s">
        <v>26441</v>
      </c>
      <c r="B4250" s="131" t="s">
        <v>26442</v>
      </c>
      <c r="C4250" s="130" t="s">
        <v>7199</v>
      </c>
      <c r="D4250" s="132">
        <v>5429.9</v>
      </c>
    </row>
    <row r="4251" spans="1:4">
      <c r="A4251" s="130" t="s">
        <v>26443</v>
      </c>
      <c r="B4251" s="131" t="s">
        <v>26444</v>
      </c>
      <c r="C4251" s="130" t="s">
        <v>7199</v>
      </c>
      <c r="D4251" s="132">
        <v>4631.42</v>
      </c>
    </row>
    <row r="4252" spans="1:4">
      <c r="A4252" s="130" t="s">
        <v>26445</v>
      </c>
      <c r="B4252" s="131" t="s">
        <v>26446</v>
      </c>
      <c r="C4252" s="130" t="s">
        <v>7199</v>
      </c>
      <c r="D4252" s="132">
        <v>16800.669999999998</v>
      </c>
    </row>
    <row r="4253" spans="1:4">
      <c r="A4253" s="130" t="s">
        <v>26447</v>
      </c>
      <c r="B4253" s="131" t="s">
        <v>26448</v>
      </c>
      <c r="C4253" s="130" t="s">
        <v>7199</v>
      </c>
      <c r="D4253" s="132">
        <v>16152.66</v>
      </c>
    </row>
    <row r="4254" spans="1:4">
      <c r="A4254" s="130" t="s">
        <v>26449</v>
      </c>
      <c r="B4254" s="131" t="s">
        <v>26450</v>
      </c>
      <c r="C4254" s="130" t="s">
        <v>7199</v>
      </c>
      <c r="D4254" s="132">
        <v>18207.64</v>
      </c>
    </row>
    <row r="4255" spans="1:4">
      <c r="A4255" s="130" t="s">
        <v>26451</v>
      </c>
      <c r="B4255" s="131" t="s">
        <v>26452</v>
      </c>
      <c r="C4255" s="130" t="s">
        <v>7199</v>
      </c>
      <c r="D4255" s="132">
        <v>17506.43</v>
      </c>
    </row>
    <row r="4256" spans="1:4">
      <c r="A4256" s="130" t="s">
        <v>26453</v>
      </c>
      <c r="B4256" s="131" t="s">
        <v>26454</v>
      </c>
      <c r="C4256" s="130" t="s">
        <v>7199</v>
      </c>
      <c r="D4256" s="132">
        <v>17417.93</v>
      </c>
    </row>
    <row r="4257" spans="1:4">
      <c r="A4257" s="130" t="s">
        <v>26455</v>
      </c>
      <c r="B4257" s="131" t="s">
        <v>26456</v>
      </c>
      <c r="C4257" s="130" t="s">
        <v>7199</v>
      </c>
      <c r="D4257" s="132">
        <v>16717.91</v>
      </c>
    </row>
    <row r="4258" spans="1:4">
      <c r="A4258" s="130" t="s">
        <v>26457</v>
      </c>
      <c r="B4258" s="131" t="s">
        <v>26458</v>
      </c>
      <c r="C4258" s="130" t="s">
        <v>7199</v>
      </c>
      <c r="D4258" s="132">
        <v>20154.63</v>
      </c>
    </row>
    <row r="4259" spans="1:4">
      <c r="A4259" s="130" t="s">
        <v>26459</v>
      </c>
      <c r="B4259" s="131" t="s">
        <v>26460</v>
      </c>
      <c r="C4259" s="130" t="s">
        <v>7199</v>
      </c>
      <c r="D4259" s="132">
        <v>19344.16</v>
      </c>
    </row>
    <row r="4260" spans="1:4">
      <c r="A4260" s="130" t="s">
        <v>26461</v>
      </c>
      <c r="B4260" s="131" t="s">
        <v>26462</v>
      </c>
      <c r="C4260" s="130" t="s">
        <v>7199</v>
      </c>
      <c r="D4260" s="132">
        <v>28222.240000000002</v>
      </c>
    </row>
    <row r="4261" spans="1:4">
      <c r="A4261" s="130" t="s">
        <v>26463</v>
      </c>
      <c r="B4261" s="131" t="s">
        <v>26464</v>
      </c>
      <c r="C4261" s="130" t="s">
        <v>7199</v>
      </c>
      <c r="D4261" s="132">
        <v>27117.62</v>
      </c>
    </row>
    <row r="4262" spans="1:4">
      <c r="A4262" s="130" t="s">
        <v>26465</v>
      </c>
      <c r="B4262" s="131" t="s">
        <v>26466</v>
      </c>
      <c r="C4262" s="130" t="s">
        <v>7199</v>
      </c>
      <c r="D4262" s="132">
        <v>32368.62</v>
      </c>
    </row>
    <row r="4263" spans="1:4">
      <c r="A4263" s="130" t="s">
        <v>26467</v>
      </c>
      <c r="B4263" s="131" t="s">
        <v>26468</v>
      </c>
      <c r="C4263" s="130" t="s">
        <v>7199</v>
      </c>
      <c r="D4263" s="132">
        <v>31079.86</v>
      </c>
    </row>
    <row r="4264" spans="1:4">
      <c r="A4264" s="130" t="s">
        <v>26469</v>
      </c>
      <c r="B4264" s="131" t="s">
        <v>26470</v>
      </c>
      <c r="C4264" s="130" t="s">
        <v>7199</v>
      </c>
      <c r="D4264" s="132">
        <v>32956.5</v>
      </c>
    </row>
    <row r="4265" spans="1:4">
      <c r="A4265" s="130" t="s">
        <v>26471</v>
      </c>
      <c r="B4265" s="131" t="s">
        <v>26472</v>
      </c>
      <c r="C4265" s="130" t="s">
        <v>7199</v>
      </c>
      <c r="D4265" s="132">
        <v>31437.18</v>
      </c>
    </row>
    <row r="4266" spans="1:4">
      <c r="A4266" s="130" t="s">
        <v>26473</v>
      </c>
      <c r="B4266" s="131" t="s">
        <v>26474</v>
      </c>
      <c r="C4266" s="130" t="s">
        <v>7199</v>
      </c>
      <c r="D4266" s="132">
        <v>36785.360000000001</v>
      </c>
    </row>
    <row r="4267" spans="1:4">
      <c r="A4267" s="130" t="s">
        <v>26475</v>
      </c>
      <c r="B4267" s="131" t="s">
        <v>26476</v>
      </c>
      <c r="C4267" s="130" t="s">
        <v>7199</v>
      </c>
      <c r="D4267" s="132">
        <v>35100.47</v>
      </c>
    </row>
    <row r="4268" spans="1:4">
      <c r="A4268" s="130" t="s">
        <v>26477</v>
      </c>
      <c r="B4268" s="131" t="s">
        <v>26478</v>
      </c>
      <c r="C4268" s="130" t="s">
        <v>7199</v>
      </c>
      <c r="D4268" s="132">
        <v>42792.800000000003</v>
      </c>
    </row>
    <row r="4269" spans="1:4">
      <c r="A4269" s="130" t="s">
        <v>26479</v>
      </c>
      <c r="B4269" s="131" t="s">
        <v>26480</v>
      </c>
      <c r="C4269" s="130" t="s">
        <v>7199</v>
      </c>
      <c r="D4269" s="132">
        <v>40813.94</v>
      </c>
    </row>
    <row r="4270" spans="1:4">
      <c r="A4270" s="130" t="s">
        <v>26481</v>
      </c>
      <c r="B4270" s="131" t="s">
        <v>26482</v>
      </c>
      <c r="C4270" s="130" t="s">
        <v>7199</v>
      </c>
      <c r="D4270" s="132">
        <v>47753.35</v>
      </c>
    </row>
    <row r="4271" spans="1:4">
      <c r="A4271" s="130" t="s">
        <v>26483</v>
      </c>
      <c r="B4271" s="131" t="s">
        <v>26484</v>
      </c>
      <c r="C4271" s="130" t="s">
        <v>7199</v>
      </c>
      <c r="D4271" s="132">
        <v>45551.55</v>
      </c>
    </row>
    <row r="4272" spans="1:4">
      <c r="A4272" s="130" t="s">
        <v>26485</v>
      </c>
      <c r="B4272" s="131" t="s">
        <v>26486</v>
      </c>
      <c r="C4272" s="130" t="s">
        <v>7199</v>
      </c>
      <c r="D4272" s="132">
        <v>52917.63</v>
      </c>
    </row>
    <row r="4273" spans="1:4">
      <c r="A4273" s="130" t="s">
        <v>26487</v>
      </c>
      <c r="B4273" s="131" t="s">
        <v>26488</v>
      </c>
      <c r="C4273" s="130" t="s">
        <v>7199</v>
      </c>
      <c r="D4273" s="132">
        <v>50548.36</v>
      </c>
    </row>
    <row r="4274" spans="1:4">
      <c r="A4274" s="130" t="s">
        <v>26489</v>
      </c>
      <c r="B4274" s="131" t="s">
        <v>26490</v>
      </c>
      <c r="C4274" s="130" t="s">
        <v>7199</v>
      </c>
      <c r="D4274" s="132">
        <v>59620.41</v>
      </c>
    </row>
    <row r="4275" spans="1:4">
      <c r="A4275" s="130" t="s">
        <v>26491</v>
      </c>
      <c r="B4275" s="131" t="s">
        <v>26492</v>
      </c>
      <c r="C4275" s="130" t="s">
        <v>7199</v>
      </c>
      <c r="D4275" s="132">
        <v>56893.36</v>
      </c>
    </row>
    <row r="4276" spans="1:4">
      <c r="A4276" s="130" t="s">
        <v>10988</v>
      </c>
      <c r="B4276" s="131" t="s">
        <v>21250</v>
      </c>
      <c r="C4276" s="130" t="s">
        <v>7199</v>
      </c>
      <c r="D4276" s="132">
        <v>335.36</v>
      </c>
    </row>
    <row r="4277" spans="1:4">
      <c r="A4277" s="130" t="s">
        <v>10989</v>
      </c>
      <c r="B4277" s="131" t="s">
        <v>21251</v>
      </c>
      <c r="C4277" s="130" t="s">
        <v>7199</v>
      </c>
      <c r="D4277" s="132">
        <v>335.36</v>
      </c>
    </row>
    <row r="4278" spans="1:4">
      <c r="A4278" s="130" t="s">
        <v>10976</v>
      </c>
      <c r="B4278" s="131" t="s">
        <v>21252</v>
      </c>
      <c r="C4278" s="130" t="s">
        <v>7199</v>
      </c>
      <c r="D4278" s="132">
        <v>391.69</v>
      </c>
    </row>
    <row r="4279" spans="1:4">
      <c r="A4279" s="130" t="s">
        <v>10979</v>
      </c>
      <c r="B4279" s="131" t="s">
        <v>21253</v>
      </c>
      <c r="C4279" s="130" t="s">
        <v>7199</v>
      </c>
      <c r="D4279" s="132">
        <v>638.66999999999996</v>
      </c>
    </row>
    <row r="4280" spans="1:4">
      <c r="A4280" s="130" t="s">
        <v>10980</v>
      </c>
      <c r="B4280" s="131" t="s">
        <v>21254</v>
      </c>
      <c r="C4280" s="130" t="s">
        <v>7199</v>
      </c>
      <c r="D4280" s="132">
        <v>820.63</v>
      </c>
    </row>
    <row r="4281" spans="1:4">
      <c r="A4281" s="130" t="s">
        <v>10981</v>
      </c>
      <c r="B4281" s="131" t="s">
        <v>21255</v>
      </c>
      <c r="C4281" s="130" t="s">
        <v>7199</v>
      </c>
      <c r="D4281" s="132">
        <v>1366.69</v>
      </c>
    </row>
    <row r="4282" spans="1:4">
      <c r="A4282" s="130" t="s">
        <v>10975</v>
      </c>
      <c r="B4282" s="131" t="s">
        <v>21256</v>
      </c>
      <c r="C4282" s="130" t="s">
        <v>7199</v>
      </c>
      <c r="D4282" s="132">
        <v>2007.85</v>
      </c>
    </row>
    <row r="4283" spans="1:4">
      <c r="A4283" s="130" t="s">
        <v>10982</v>
      </c>
      <c r="B4283" s="131" t="s">
        <v>21257</v>
      </c>
      <c r="C4283" s="130" t="s">
        <v>7199</v>
      </c>
      <c r="D4283" s="132">
        <v>3572.82</v>
      </c>
    </row>
    <row r="4284" spans="1:4">
      <c r="A4284" s="130" t="s">
        <v>10983</v>
      </c>
      <c r="B4284" s="131" t="s">
        <v>21258</v>
      </c>
      <c r="C4284" s="130" t="s">
        <v>7199</v>
      </c>
      <c r="D4284" s="132">
        <v>3933.01</v>
      </c>
    </row>
    <row r="4285" spans="1:4">
      <c r="A4285" s="130" t="s">
        <v>10984</v>
      </c>
      <c r="B4285" s="131" t="s">
        <v>21259</v>
      </c>
      <c r="C4285" s="130" t="s">
        <v>7199</v>
      </c>
      <c r="D4285" s="132">
        <v>14841.21</v>
      </c>
    </row>
    <row r="4286" spans="1:4">
      <c r="A4286" s="130" t="s">
        <v>10985</v>
      </c>
      <c r="B4286" s="131" t="s">
        <v>21260</v>
      </c>
      <c r="C4286" s="130" t="s">
        <v>7199</v>
      </c>
      <c r="D4286" s="132">
        <v>16211.3</v>
      </c>
    </row>
    <row r="4287" spans="1:4">
      <c r="A4287" s="130" t="s">
        <v>10986</v>
      </c>
      <c r="B4287" s="131" t="s">
        <v>21261</v>
      </c>
      <c r="C4287" s="130" t="s">
        <v>7199</v>
      </c>
      <c r="D4287" s="132">
        <v>25241.5</v>
      </c>
    </row>
    <row r="4288" spans="1:4">
      <c r="A4288" s="130" t="s">
        <v>10987</v>
      </c>
      <c r="B4288" s="131" t="s">
        <v>21262</v>
      </c>
      <c r="C4288" s="130" t="s">
        <v>7199</v>
      </c>
      <c r="D4288" s="132">
        <v>29322.86</v>
      </c>
    </row>
    <row r="4289" spans="1:4">
      <c r="A4289" s="130" t="s">
        <v>10990</v>
      </c>
      <c r="B4289" s="131" t="s">
        <v>21263</v>
      </c>
      <c r="C4289" s="130" t="s">
        <v>7199</v>
      </c>
      <c r="D4289" s="132">
        <v>33674.54</v>
      </c>
    </row>
    <row r="4290" spans="1:4">
      <c r="A4290" s="130" t="s">
        <v>10991</v>
      </c>
      <c r="B4290" s="131" t="s">
        <v>21264</v>
      </c>
      <c r="C4290" s="130" t="s">
        <v>7199</v>
      </c>
      <c r="D4290" s="132">
        <v>47953.22</v>
      </c>
    </row>
    <row r="4291" spans="1:4">
      <c r="A4291" s="130" t="s">
        <v>10977</v>
      </c>
      <c r="B4291" s="131" t="s">
        <v>21265</v>
      </c>
      <c r="C4291" s="130" t="s">
        <v>7199</v>
      </c>
      <c r="D4291" s="132">
        <v>59281.64</v>
      </c>
    </row>
    <row r="4292" spans="1:4">
      <c r="A4292" s="130" t="s">
        <v>10978</v>
      </c>
      <c r="B4292" s="131" t="s">
        <v>21266</v>
      </c>
      <c r="C4292" s="130" t="s">
        <v>7199</v>
      </c>
      <c r="D4292" s="132">
        <v>78467.03</v>
      </c>
    </row>
    <row r="4293" spans="1:4">
      <c r="A4293" s="130" t="s">
        <v>21267</v>
      </c>
      <c r="B4293" s="131" t="s">
        <v>21268</v>
      </c>
      <c r="C4293" s="130" t="s">
        <v>7199</v>
      </c>
      <c r="D4293" s="132">
        <v>442.06</v>
      </c>
    </row>
    <row r="4294" spans="1:4">
      <c r="A4294" s="130" t="s">
        <v>21269</v>
      </c>
      <c r="B4294" s="131" t="s">
        <v>21270</v>
      </c>
      <c r="C4294" s="130" t="s">
        <v>7199</v>
      </c>
      <c r="D4294" s="132">
        <v>442.06</v>
      </c>
    </row>
    <row r="4295" spans="1:4">
      <c r="A4295" s="130" t="s">
        <v>21271</v>
      </c>
      <c r="B4295" s="131" t="s">
        <v>21272</v>
      </c>
      <c r="C4295" s="130" t="s">
        <v>7199</v>
      </c>
      <c r="D4295" s="132">
        <v>587.54999999999995</v>
      </c>
    </row>
    <row r="4296" spans="1:4">
      <c r="A4296" s="130" t="s">
        <v>21273</v>
      </c>
      <c r="B4296" s="131" t="s">
        <v>21274</v>
      </c>
      <c r="C4296" s="130" t="s">
        <v>7199</v>
      </c>
      <c r="D4296" s="132">
        <v>838.38</v>
      </c>
    </row>
    <row r="4297" spans="1:4">
      <c r="A4297" s="130" t="s">
        <v>21275</v>
      </c>
      <c r="B4297" s="131" t="s">
        <v>21276</v>
      </c>
      <c r="C4297" s="130" t="s">
        <v>7199</v>
      </c>
      <c r="D4297" s="132">
        <v>1132.6099999999999</v>
      </c>
    </row>
    <row r="4298" spans="1:4">
      <c r="A4298" s="130" t="s">
        <v>21277</v>
      </c>
      <c r="B4298" s="131" t="s">
        <v>21278</v>
      </c>
      <c r="C4298" s="130" t="s">
        <v>7199</v>
      </c>
      <c r="D4298" s="132">
        <v>3219.94</v>
      </c>
    </row>
    <row r="4299" spans="1:4">
      <c r="A4299" s="130" t="s">
        <v>21279</v>
      </c>
      <c r="B4299" s="131" t="s">
        <v>21280</v>
      </c>
      <c r="C4299" s="130" t="s">
        <v>7199</v>
      </c>
      <c r="D4299" s="132">
        <v>3882.48</v>
      </c>
    </row>
    <row r="4300" spans="1:4">
      <c r="A4300" s="130" t="s">
        <v>21281</v>
      </c>
      <c r="B4300" s="131" t="s">
        <v>21282</v>
      </c>
      <c r="C4300" s="130" t="s">
        <v>7199</v>
      </c>
      <c r="D4300" s="132">
        <v>5114.05</v>
      </c>
    </row>
    <row r="4301" spans="1:4">
      <c r="A4301" s="130" t="s">
        <v>21283</v>
      </c>
      <c r="B4301" s="131" t="s">
        <v>21284</v>
      </c>
      <c r="C4301" s="130" t="s">
        <v>7199</v>
      </c>
      <c r="D4301" s="132">
        <v>4974.29</v>
      </c>
    </row>
    <row r="4302" spans="1:4">
      <c r="A4302" s="130" t="s">
        <v>21285</v>
      </c>
      <c r="B4302" s="131" t="s">
        <v>21286</v>
      </c>
      <c r="C4302" s="130" t="s">
        <v>7199</v>
      </c>
      <c r="D4302" s="132">
        <v>7113.94</v>
      </c>
    </row>
    <row r="4303" spans="1:4">
      <c r="A4303" s="130" t="s">
        <v>21287</v>
      </c>
      <c r="B4303" s="131" t="s">
        <v>21288</v>
      </c>
      <c r="C4303" s="130" t="s">
        <v>7199</v>
      </c>
      <c r="D4303" s="132">
        <v>16369.68</v>
      </c>
    </row>
    <row r="4304" spans="1:4">
      <c r="A4304" s="130" t="s">
        <v>21289</v>
      </c>
      <c r="B4304" s="131" t="s">
        <v>21290</v>
      </c>
      <c r="C4304" s="130" t="s">
        <v>7199</v>
      </c>
      <c r="D4304" s="132">
        <v>26119.16</v>
      </c>
    </row>
    <row r="4305" spans="1:4">
      <c r="A4305" s="130" t="s">
        <v>21291</v>
      </c>
      <c r="B4305" s="131" t="s">
        <v>21292</v>
      </c>
      <c r="C4305" s="130" t="s">
        <v>7199</v>
      </c>
      <c r="D4305" s="132">
        <v>35385.47</v>
      </c>
    </row>
    <row r="4306" spans="1:4">
      <c r="A4306" s="130" t="s">
        <v>21293</v>
      </c>
      <c r="B4306" s="131" t="s">
        <v>21294</v>
      </c>
      <c r="C4306" s="130" t="s">
        <v>7199</v>
      </c>
      <c r="D4306" s="132">
        <v>37392.730000000003</v>
      </c>
    </row>
    <row r="4307" spans="1:4">
      <c r="A4307" s="130" t="s">
        <v>21295</v>
      </c>
      <c r="B4307" s="131" t="s">
        <v>21296</v>
      </c>
      <c r="C4307" s="130" t="s">
        <v>7199</v>
      </c>
      <c r="D4307" s="132">
        <v>49782.66</v>
      </c>
    </row>
    <row r="4308" spans="1:4">
      <c r="A4308" s="130" t="s">
        <v>26493</v>
      </c>
      <c r="B4308" s="131" t="s">
        <v>26494</v>
      </c>
      <c r="C4308" s="130" t="s">
        <v>7199</v>
      </c>
      <c r="D4308" s="132">
        <v>651.85</v>
      </c>
    </row>
    <row r="4309" spans="1:4">
      <c r="A4309" s="130" t="s">
        <v>26495</v>
      </c>
      <c r="B4309" s="131" t="s">
        <v>26496</v>
      </c>
      <c r="C4309" s="130" t="s">
        <v>7199</v>
      </c>
      <c r="D4309" s="132">
        <v>557.11</v>
      </c>
    </row>
    <row r="4310" spans="1:4">
      <c r="A4310" s="130" t="s">
        <v>21297</v>
      </c>
      <c r="B4310" s="131" t="s">
        <v>21298</v>
      </c>
      <c r="C4310" s="130" t="s">
        <v>7199</v>
      </c>
      <c r="D4310" s="132">
        <v>66908.73</v>
      </c>
    </row>
    <row r="4311" spans="1:4">
      <c r="A4311" s="130" t="s">
        <v>26497</v>
      </c>
      <c r="B4311" s="131" t="s">
        <v>26498</v>
      </c>
      <c r="C4311" s="130" t="s">
        <v>7199</v>
      </c>
      <c r="D4311" s="132">
        <v>70817.55</v>
      </c>
    </row>
    <row r="4312" spans="1:4">
      <c r="A4312" s="130" t="s">
        <v>26499</v>
      </c>
      <c r="B4312" s="131" t="s">
        <v>26500</v>
      </c>
      <c r="C4312" s="130" t="s">
        <v>7199</v>
      </c>
      <c r="D4312" s="132">
        <v>67796.009999999995</v>
      </c>
    </row>
    <row r="4313" spans="1:4">
      <c r="A4313" s="130" t="s">
        <v>26501</v>
      </c>
      <c r="B4313" s="131" t="s">
        <v>26502</v>
      </c>
      <c r="C4313" s="130" t="s">
        <v>7199</v>
      </c>
      <c r="D4313" s="132">
        <v>75912.240000000005</v>
      </c>
    </row>
    <row r="4314" spans="1:4">
      <c r="A4314" s="130" t="s">
        <v>26503</v>
      </c>
      <c r="B4314" s="131" t="s">
        <v>26504</v>
      </c>
      <c r="C4314" s="130" t="s">
        <v>7199</v>
      </c>
      <c r="D4314" s="132">
        <v>72670.44</v>
      </c>
    </row>
    <row r="4315" spans="1:4">
      <c r="A4315" s="130" t="s">
        <v>21299</v>
      </c>
      <c r="B4315" s="131" t="s">
        <v>21300</v>
      </c>
      <c r="C4315" s="130" t="s">
        <v>7199</v>
      </c>
      <c r="D4315" s="132">
        <v>86986.76</v>
      </c>
    </row>
    <row r="4316" spans="1:4">
      <c r="A4316" s="130" t="s">
        <v>26505</v>
      </c>
      <c r="B4316" s="131" t="s">
        <v>26506</v>
      </c>
      <c r="C4316" s="130" t="s">
        <v>7199</v>
      </c>
      <c r="D4316" s="132">
        <v>92592.56</v>
      </c>
    </row>
    <row r="4317" spans="1:4">
      <c r="A4317" s="130" t="s">
        <v>26507</v>
      </c>
      <c r="B4317" s="131" t="s">
        <v>26508</v>
      </c>
      <c r="C4317" s="130" t="s">
        <v>7199</v>
      </c>
      <c r="D4317" s="132">
        <v>88670.98</v>
      </c>
    </row>
    <row r="4318" spans="1:4">
      <c r="A4318" s="130" t="s">
        <v>26509</v>
      </c>
      <c r="B4318" s="131" t="s">
        <v>26510</v>
      </c>
      <c r="C4318" s="130" t="s">
        <v>7199</v>
      </c>
      <c r="D4318" s="132">
        <v>103305.43</v>
      </c>
    </row>
    <row r="4319" spans="1:4">
      <c r="A4319" s="130" t="s">
        <v>26511</v>
      </c>
      <c r="B4319" s="131" t="s">
        <v>26512</v>
      </c>
      <c r="C4319" s="130" t="s">
        <v>7199</v>
      </c>
      <c r="D4319" s="132">
        <v>98915.64</v>
      </c>
    </row>
    <row r="4320" spans="1:4">
      <c r="A4320" s="130" t="s">
        <v>26513</v>
      </c>
      <c r="B4320" s="131" t="s">
        <v>26514</v>
      </c>
      <c r="C4320" s="130" t="s">
        <v>7199</v>
      </c>
      <c r="D4320" s="132">
        <v>926.36</v>
      </c>
    </row>
    <row r="4321" spans="1:4">
      <c r="A4321" s="130" t="s">
        <v>26515</v>
      </c>
      <c r="B4321" s="131" t="s">
        <v>26516</v>
      </c>
      <c r="C4321" s="130" t="s">
        <v>7199</v>
      </c>
      <c r="D4321" s="132">
        <v>751.11</v>
      </c>
    </row>
    <row r="4322" spans="1:4">
      <c r="A4322" s="130" t="s">
        <v>26517</v>
      </c>
      <c r="B4322" s="131" t="s">
        <v>26518</v>
      </c>
      <c r="C4322" s="130" t="s">
        <v>7199</v>
      </c>
      <c r="D4322" s="132">
        <v>1174.43</v>
      </c>
    </row>
    <row r="4323" spans="1:4">
      <c r="A4323" s="130" t="s">
        <v>26519</v>
      </c>
      <c r="B4323" s="131" t="s">
        <v>26520</v>
      </c>
      <c r="C4323" s="130" t="s">
        <v>7199</v>
      </c>
      <c r="D4323" s="132">
        <v>924.07</v>
      </c>
    </row>
    <row r="4324" spans="1:4">
      <c r="A4324" s="130" t="s">
        <v>26521</v>
      </c>
      <c r="B4324" s="131" t="s">
        <v>26522</v>
      </c>
      <c r="C4324" s="130" t="s">
        <v>7199</v>
      </c>
      <c r="D4324" s="132">
        <v>1274.94</v>
      </c>
    </row>
    <row r="4325" spans="1:4">
      <c r="A4325" s="130" t="s">
        <v>26523</v>
      </c>
      <c r="B4325" s="131" t="s">
        <v>26524</v>
      </c>
      <c r="C4325" s="130" t="s">
        <v>7199</v>
      </c>
      <c r="D4325" s="132">
        <v>1021.93</v>
      </c>
    </row>
    <row r="4326" spans="1:4">
      <c r="A4326" s="130" t="s">
        <v>26525</v>
      </c>
      <c r="B4326" s="131" t="s">
        <v>26526</v>
      </c>
      <c r="C4326" s="130" t="s">
        <v>7199</v>
      </c>
      <c r="D4326" s="132">
        <v>3222.15</v>
      </c>
    </row>
    <row r="4327" spans="1:4">
      <c r="A4327" s="130" t="s">
        <v>26527</v>
      </c>
      <c r="B4327" s="131" t="s">
        <v>26528</v>
      </c>
      <c r="C4327" s="130" t="s">
        <v>7199</v>
      </c>
      <c r="D4327" s="132">
        <v>2765.54</v>
      </c>
    </row>
    <row r="4328" spans="1:4">
      <c r="A4328" s="130" t="s">
        <v>26529</v>
      </c>
      <c r="B4328" s="131" t="s">
        <v>26530</v>
      </c>
      <c r="C4328" s="130" t="s">
        <v>7199</v>
      </c>
      <c r="D4328" s="132">
        <v>3552.43</v>
      </c>
    </row>
    <row r="4329" spans="1:4">
      <c r="A4329" s="130" t="s">
        <v>26531</v>
      </c>
      <c r="B4329" s="131" t="s">
        <v>26532</v>
      </c>
      <c r="C4329" s="130" t="s">
        <v>7199</v>
      </c>
      <c r="D4329" s="132">
        <v>3056.09</v>
      </c>
    </row>
    <row r="4330" spans="1:4">
      <c r="A4330" s="130" t="s">
        <v>26533</v>
      </c>
      <c r="B4330" s="131" t="s">
        <v>26534</v>
      </c>
      <c r="C4330" s="130" t="s">
        <v>7199</v>
      </c>
      <c r="D4330" s="132">
        <v>4034.36</v>
      </c>
    </row>
    <row r="4331" spans="1:4">
      <c r="A4331" s="130" t="s">
        <v>26535</v>
      </c>
      <c r="B4331" s="131" t="s">
        <v>26536</v>
      </c>
      <c r="C4331" s="130" t="s">
        <v>7199</v>
      </c>
      <c r="D4331" s="132">
        <v>3442.55</v>
      </c>
    </row>
    <row r="4332" spans="1:4">
      <c r="A4332" s="130" t="s">
        <v>26537</v>
      </c>
      <c r="B4332" s="131" t="s">
        <v>26538</v>
      </c>
      <c r="C4332" s="130" t="s">
        <v>7199</v>
      </c>
      <c r="D4332" s="132">
        <v>4109.62</v>
      </c>
    </row>
    <row r="4333" spans="1:4">
      <c r="A4333" s="130" t="s">
        <v>26539</v>
      </c>
      <c r="B4333" s="131" t="s">
        <v>26540</v>
      </c>
      <c r="C4333" s="130" t="s">
        <v>7199</v>
      </c>
      <c r="D4333" s="132">
        <v>3503.61</v>
      </c>
    </row>
    <row r="4334" spans="1:4">
      <c r="A4334" s="130" t="s">
        <v>26541</v>
      </c>
      <c r="B4334" s="131" t="s">
        <v>26542</v>
      </c>
      <c r="C4334" s="130" t="s">
        <v>7199</v>
      </c>
      <c r="D4334" s="132">
        <v>5320.08</v>
      </c>
    </row>
    <row r="4335" spans="1:4">
      <c r="A4335" s="130" t="s">
        <v>26543</v>
      </c>
      <c r="B4335" s="131" t="s">
        <v>26544</v>
      </c>
      <c r="C4335" s="130" t="s">
        <v>7199</v>
      </c>
      <c r="D4335" s="132">
        <v>4542.3900000000003</v>
      </c>
    </row>
    <row r="4336" spans="1:4">
      <c r="A4336" s="130" t="s">
        <v>26545</v>
      </c>
      <c r="B4336" s="131" t="s">
        <v>26546</v>
      </c>
      <c r="C4336" s="130" t="s">
        <v>7199</v>
      </c>
      <c r="D4336" s="132">
        <v>5806.44</v>
      </c>
    </row>
    <row r="4337" spans="1:4">
      <c r="A4337" s="130" t="s">
        <v>26547</v>
      </c>
      <c r="B4337" s="131" t="s">
        <v>26548</v>
      </c>
      <c r="C4337" s="130" t="s">
        <v>7199</v>
      </c>
      <c r="D4337" s="132">
        <v>4911.63</v>
      </c>
    </row>
    <row r="4338" spans="1:4">
      <c r="A4338" s="130" t="s">
        <v>26549</v>
      </c>
      <c r="B4338" s="131" t="s">
        <v>26550</v>
      </c>
      <c r="C4338" s="130" t="s">
        <v>7199</v>
      </c>
      <c r="D4338" s="132">
        <v>5203.16</v>
      </c>
    </row>
    <row r="4339" spans="1:4">
      <c r="A4339" s="130" t="s">
        <v>26551</v>
      </c>
      <c r="B4339" s="131" t="s">
        <v>26552</v>
      </c>
      <c r="C4339" s="130" t="s">
        <v>7199</v>
      </c>
      <c r="D4339" s="132">
        <v>4477.79</v>
      </c>
    </row>
    <row r="4340" spans="1:4">
      <c r="A4340" s="130" t="s">
        <v>26553</v>
      </c>
      <c r="B4340" s="131" t="s">
        <v>26554</v>
      </c>
      <c r="C4340" s="130" t="s">
        <v>7199</v>
      </c>
      <c r="D4340" s="132">
        <v>5871.58</v>
      </c>
    </row>
    <row r="4341" spans="1:4">
      <c r="A4341" s="130" t="s">
        <v>26555</v>
      </c>
      <c r="B4341" s="131" t="s">
        <v>26556</v>
      </c>
      <c r="C4341" s="130" t="s">
        <v>7199</v>
      </c>
      <c r="D4341" s="132">
        <v>5013.6899999999996</v>
      </c>
    </row>
    <row r="4342" spans="1:4">
      <c r="A4342" s="130" t="s">
        <v>26557</v>
      </c>
      <c r="B4342" s="131" t="s">
        <v>26558</v>
      </c>
      <c r="C4342" s="130" t="s">
        <v>7199</v>
      </c>
      <c r="D4342" s="132">
        <v>7650.86</v>
      </c>
    </row>
    <row r="4343" spans="1:4">
      <c r="A4343" s="130" t="s">
        <v>26559</v>
      </c>
      <c r="B4343" s="131" t="s">
        <v>26560</v>
      </c>
      <c r="C4343" s="130" t="s">
        <v>7199</v>
      </c>
      <c r="D4343" s="132">
        <v>6505.21</v>
      </c>
    </row>
    <row r="4344" spans="1:4">
      <c r="A4344" s="130" t="s">
        <v>26561</v>
      </c>
      <c r="B4344" s="131" t="s">
        <v>26562</v>
      </c>
      <c r="C4344" s="130" t="s">
        <v>7199</v>
      </c>
      <c r="D4344" s="132">
        <v>8303.3700000000008</v>
      </c>
    </row>
    <row r="4345" spans="1:4">
      <c r="A4345" s="130" t="s">
        <v>26563</v>
      </c>
      <c r="B4345" s="131" t="s">
        <v>26564</v>
      </c>
      <c r="C4345" s="130" t="s">
        <v>7199</v>
      </c>
      <c r="D4345" s="132">
        <v>7022.27</v>
      </c>
    </row>
    <row r="4346" spans="1:4">
      <c r="A4346" s="130" t="s">
        <v>26565</v>
      </c>
      <c r="B4346" s="131" t="s">
        <v>26566</v>
      </c>
      <c r="C4346" s="130" t="s">
        <v>7199</v>
      </c>
      <c r="D4346" s="132">
        <v>16998.259999999998</v>
      </c>
    </row>
    <row r="4347" spans="1:4">
      <c r="A4347" s="130" t="s">
        <v>26567</v>
      </c>
      <c r="B4347" s="131" t="s">
        <v>26568</v>
      </c>
      <c r="C4347" s="130" t="s">
        <v>7199</v>
      </c>
      <c r="D4347" s="132">
        <v>17772.849999999999</v>
      </c>
    </row>
    <row r="4348" spans="1:4">
      <c r="A4348" s="130" t="s">
        <v>26569</v>
      </c>
      <c r="B4348" s="131" t="s">
        <v>26570</v>
      </c>
      <c r="C4348" s="130" t="s">
        <v>7199</v>
      </c>
      <c r="D4348" s="132">
        <v>20584.34</v>
      </c>
    </row>
    <row r="4349" spans="1:4">
      <c r="A4349" s="130" t="s">
        <v>26571</v>
      </c>
      <c r="B4349" s="131" t="s">
        <v>26572</v>
      </c>
      <c r="C4349" s="130" t="s">
        <v>7199</v>
      </c>
      <c r="D4349" s="132">
        <v>19732.53</v>
      </c>
    </row>
    <row r="4350" spans="1:4">
      <c r="A4350" s="130" t="s">
        <v>26573</v>
      </c>
      <c r="B4350" s="131" t="s">
        <v>26574</v>
      </c>
      <c r="C4350" s="130" t="s">
        <v>7199</v>
      </c>
      <c r="D4350" s="132">
        <v>26910.87</v>
      </c>
    </row>
    <row r="4351" spans="1:4">
      <c r="A4351" s="130" t="s">
        <v>26575</v>
      </c>
      <c r="B4351" s="131" t="s">
        <v>26576</v>
      </c>
      <c r="C4351" s="130" t="s">
        <v>7199</v>
      </c>
      <c r="D4351" s="132">
        <v>25884.48</v>
      </c>
    </row>
    <row r="4352" spans="1:4">
      <c r="A4352" s="130" t="s">
        <v>26577</v>
      </c>
      <c r="B4352" s="131" t="s">
        <v>26578</v>
      </c>
      <c r="C4352" s="130" t="s">
        <v>7199</v>
      </c>
      <c r="D4352" s="132">
        <v>30477.35</v>
      </c>
    </row>
    <row r="4353" spans="1:4">
      <c r="A4353" s="130" t="s">
        <v>26579</v>
      </c>
      <c r="B4353" s="131" t="s">
        <v>26580</v>
      </c>
      <c r="C4353" s="130" t="s">
        <v>7199</v>
      </c>
      <c r="D4353" s="132">
        <v>29293.48</v>
      </c>
    </row>
    <row r="4354" spans="1:4">
      <c r="A4354" s="130" t="s">
        <v>26581</v>
      </c>
      <c r="B4354" s="131" t="s">
        <v>26582</v>
      </c>
      <c r="C4354" s="130" t="s">
        <v>7199</v>
      </c>
      <c r="D4354" s="132">
        <v>39841.06</v>
      </c>
    </row>
    <row r="4355" spans="1:4">
      <c r="A4355" s="130" t="s">
        <v>26583</v>
      </c>
      <c r="B4355" s="131" t="s">
        <v>26584</v>
      </c>
      <c r="C4355" s="130" t="s">
        <v>7199</v>
      </c>
      <c r="D4355" s="132">
        <v>38103.06</v>
      </c>
    </row>
    <row r="4356" spans="1:4">
      <c r="A4356" s="130" t="s">
        <v>26585</v>
      </c>
      <c r="B4356" s="131" t="s">
        <v>26586</v>
      </c>
      <c r="C4356" s="130" t="s">
        <v>7199</v>
      </c>
      <c r="D4356" s="132">
        <v>38413.39</v>
      </c>
    </row>
    <row r="4357" spans="1:4">
      <c r="A4357" s="130" t="s">
        <v>26587</v>
      </c>
      <c r="B4357" s="131" t="s">
        <v>26588</v>
      </c>
      <c r="C4357" s="130" t="s">
        <v>7199</v>
      </c>
      <c r="D4357" s="132">
        <v>36747.22</v>
      </c>
    </row>
    <row r="4358" spans="1:4">
      <c r="A4358" s="130" t="s">
        <v>26589</v>
      </c>
      <c r="B4358" s="131" t="s">
        <v>26590</v>
      </c>
      <c r="C4358" s="130" t="s">
        <v>7199</v>
      </c>
      <c r="D4358" s="132">
        <v>39321.54</v>
      </c>
    </row>
    <row r="4359" spans="1:4">
      <c r="A4359" s="130" t="s">
        <v>26591</v>
      </c>
      <c r="B4359" s="131" t="s">
        <v>26592</v>
      </c>
      <c r="C4359" s="130" t="s">
        <v>7199</v>
      </c>
      <c r="D4359" s="132">
        <v>37586.089999999997</v>
      </c>
    </row>
    <row r="4360" spans="1:4">
      <c r="A4360" s="130" t="s">
        <v>26593</v>
      </c>
      <c r="B4360" s="131" t="s">
        <v>26594</v>
      </c>
      <c r="C4360" s="130" t="s">
        <v>7199</v>
      </c>
      <c r="D4360" s="132">
        <v>44901.27</v>
      </c>
    </row>
    <row r="4361" spans="1:4">
      <c r="A4361" s="130" t="s">
        <v>26595</v>
      </c>
      <c r="B4361" s="131" t="s">
        <v>26596</v>
      </c>
      <c r="C4361" s="130" t="s">
        <v>7199</v>
      </c>
      <c r="D4361" s="132">
        <v>42845.35</v>
      </c>
    </row>
    <row r="4362" spans="1:4">
      <c r="A4362" s="130" t="s">
        <v>26597</v>
      </c>
      <c r="B4362" s="131" t="s">
        <v>26598</v>
      </c>
      <c r="C4362" s="130" t="s">
        <v>7199</v>
      </c>
      <c r="D4362" s="132">
        <v>51725.27</v>
      </c>
    </row>
    <row r="4363" spans="1:4">
      <c r="A4363" s="130" t="s">
        <v>26599</v>
      </c>
      <c r="B4363" s="131" t="s">
        <v>26600</v>
      </c>
      <c r="C4363" s="130" t="s">
        <v>7199</v>
      </c>
      <c r="D4363" s="132">
        <v>49483.66</v>
      </c>
    </row>
    <row r="4364" spans="1:4">
      <c r="A4364" s="130" t="s">
        <v>26601</v>
      </c>
      <c r="B4364" s="131" t="s">
        <v>26602</v>
      </c>
      <c r="C4364" s="130" t="s">
        <v>7199</v>
      </c>
      <c r="D4364" s="132">
        <v>60005.599999999999</v>
      </c>
    </row>
    <row r="4365" spans="1:4">
      <c r="A4365" s="130" t="s">
        <v>26603</v>
      </c>
      <c r="B4365" s="131" t="s">
        <v>26604</v>
      </c>
      <c r="C4365" s="130" t="s">
        <v>7199</v>
      </c>
      <c r="D4365" s="132">
        <v>57333.36</v>
      </c>
    </row>
    <row r="4366" spans="1:4">
      <c r="A4366" s="130" t="s">
        <v>11005</v>
      </c>
      <c r="B4366" s="131" t="s">
        <v>21301</v>
      </c>
      <c r="C4366" s="130" t="s">
        <v>7199</v>
      </c>
      <c r="D4366" s="132">
        <v>347.28</v>
      </c>
    </row>
    <row r="4367" spans="1:4">
      <c r="A4367" s="130" t="s">
        <v>11006</v>
      </c>
      <c r="B4367" s="131" t="s">
        <v>21302</v>
      </c>
      <c r="C4367" s="130" t="s">
        <v>7199</v>
      </c>
      <c r="D4367" s="132">
        <v>347.28</v>
      </c>
    </row>
    <row r="4368" spans="1:4">
      <c r="A4368" s="130" t="s">
        <v>10992</v>
      </c>
      <c r="B4368" s="131" t="s">
        <v>21303</v>
      </c>
      <c r="C4368" s="130" t="s">
        <v>7199</v>
      </c>
      <c r="D4368" s="132">
        <v>493.78</v>
      </c>
    </row>
    <row r="4369" spans="1:4">
      <c r="A4369" s="130" t="s">
        <v>10995</v>
      </c>
      <c r="B4369" s="131" t="s">
        <v>21304</v>
      </c>
      <c r="C4369" s="130" t="s">
        <v>7199</v>
      </c>
      <c r="D4369" s="132">
        <v>667.39</v>
      </c>
    </row>
    <row r="4370" spans="1:4">
      <c r="A4370" s="130" t="s">
        <v>10996</v>
      </c>
      <c r="B4370" s="131" t="s">
        <v>21305</v>
      </c>
      <c r="C4370" s="130" t="s">
        <v>7199</v>
      </c>
      <c r="D4370" s="132">
        <v>892.68</v>
      </c>
    </row>
    <row r="4371" spans="1:4">
      <c r="A4371" s="130" t="s">
        <v>10997</v>
      </c>
      <c r="B4371" s="131" t="s">
        <v>21306</v>
      </c>
      <c r="C4371" s="130" t="s">
        <v>7199</v>
      </c>
      <c r="D4371" s="132">
        <v>2761</v>
      </c>
    </row>
    <row r="4372" spans="1:4">
      <c r="A4372" s="130" t="s">
        <v>10998</v>
      </c>
      <c r="B4372" s="131" t="s">
        <v>21307</v>
      </c>
      <c r="C4372" s="130" t="s">
        <v>7199</v>
      </c>
      <c r="D4372" s="132">
        <v>3314.82</v>
      </c>
    </row>
    <row r="4373" spans="1:4">
      <c r="A4373" s="130" t="s">
        <v>10999</v>
      </c>
      <c r="B4373" s="131" t="s">
        <v>21308</v>
      </c>
      <c r="C4373" s="130" t="s">
        <v>7199</v>
      </c>
      <c r="D4373" s="132">
        <v>4361.74</v>
      </c>
    </row>
    <row r="4374" spans="1:4">
      <c r="A4374" s="130" t="s">
        <v>11000</v>
      </c>
      <c r="B4374" s="131" t="s">
        <v>21309</v>
      </c>
      <c r="C4374" s="130" t="s">
        <v>7199</v>
      </c>
      <c r="D4374" s="132">
        <v>4279.71</v>
      </c>
    </row>
    <row r="4375" spans="1:4">
      <c r="A4375" s="130" t="s">
        <v>11001</v>
      </c>
      <c r="B4375" s="131" t="s">
        <v>21310</v>
      </c>
      <c r="C4375" s="130" t="s">
        <v>7199</v>
      </c>
      <c r="D4375" s="132">
        <v>5959.04</v>
      </c>
    </row>
    <row r="4376" spans="1:4">
      <c r="A4376" s="130" t="s">
        <v>11002</v>
      </c>
      <c r="B4376" s="131" t="s">
        <v>21311</v>
      </c>
      <c r="C4376" s="130" t="s">
        <v>7199</v>
      </c>
      <c r="D4376" s="132">
        <v>15705.79</v>
      </c>
    </row>
    <row r="4377" spans="1:4">
      <c r="A4377" s="130" t="s">
        <v>11003</v>
      </c>
      <c r="B4377" s="131" t="s">
        <v>21312</v>
      </c>
      <c r="C4377" s="130" t="s">
        <v>7199</v>
      </c>
      <c r="D4377" s="132">
        <v>25115.200000000001</v>
      </c>
    </row>
    <row r="4378" spans="1:4">
      <c r="A4378" s="130" t="s">
        <v>11004</v>
      </c>
      <c r="B4378" s="131" t="s">
        <v>21313</v>
      </c>
      <c r="C4378" s="130" t="s">
        <v>7199</v>
      </c>
      <c r="D4378" s="132">
        <v>33909.839999999997</v>
      </c>
    </row>
    <row r="4379" spans="1:4">
      <c r="A4379" s="130" t="s">
        <v>11007</v>
      </c>
      <c r="B4379" s="131" t="s">
        <v>21314</v>
      </c>
      <c r="C4379" s="130" t="s">
        <v>7199</v>
      </c>
      <c r="D4379" s="132">
        <v>36137.629999999997</v>
      </c>
    </row>
    <row r="4380" spans="1:4">
      <c r="A4380" s="130" t="s">
        <v>11008</v>
      </c>
      <c r="B4380" s="131" t="s">
        <v>21315</v>
      </c>
      <c r="C4380" s="130" t="s">
        <v>7199</v>
      </c>
      <c r="D4380" s="132">
        <v>47616.59</v>
      </c>
    </row>
    <row r="4381" spans="1:4">
      <c r="A4381" s="130" t="s">
        <v>10993</v>
      </c>
      <c r="B4381" s="131" t="s">
        <v>21316</v>
      </c>
      <c r="C4381" s="130" t="s">
        <v>7199</v>
      </c>
      <c r="D4381" s="132">
        <v>64046.7</v>
      </c>
    </row>
    <row r="4382" spans="1:4">
      <c r="A4382" s="130" t="s">
        <v>10994</v>
      </c>
      <c r="B4382" s="131" t="s">
        <v>21317</v>
      </c>
      <c r="C4382" s="130" t="s">
        <v>7199</v>
      </c>
      <c r="D4382" s="132">
        <v>83308.289999999994</v>
      </c>
    </row>
    <row r="4383" spans="1:4">
      <c r="A4383" s="130" t="s">
        <v>21318</v>
      </c>
      <c r="B4383" s="131" t="s">
        <v>21319</v>
      </c>
      <c r="C4383" s="130" t="s">
        <v>7199</v>
      </c>
      <c r="D4383" s="132">
        <v>6413.34</v>
      </c>
    </row>
    <row r="4384" spans="1:4">
      <c r="A4384" s="130" t="s">
        <v>21320</v>
      </c>
      <c r="B4384" s="131" t="s">
        <v>21321</v>
      </c>
      <c r="C4384" s="130" t="s">
        <v>7199</v>
      </c>
      <c r="D4384" s="132">
        <v>8083.15</v>
      </c>
    </row>
    <row r="4385" spans="1:4">
      <c r="A4385" s="130" t="s">
        <v>21322</v>
      </c>
      <c r="B4385" s="131" t="s">
        <v>21323</v>
      </c>
      <c r="C4385" s="130" t="s">
        <v>7199</v>
      </c>
      <c r="D4385" s="132">
        <v>9997.58</v>
      </c>
    </row>
    <row r="4386" spans="1:4">
      <c r="A4386" s="130" t="s">
        <v>21324</v>
      </c>
      <c r="B4386" s="131" t="s">
        <v>21325</v>
      </c>
      <c r="C4386" s="130" t="s">
        <v>7199</v>
      </c>
      <c r="D4386" s="132">
        <v>12792.49</v>
      </c>
    </row>
    <row r="4387" spans="1:4">
      <c r="A4387" s="130" t="s">
        <v>21326</v>
      </c>
      <c r="B4387" s="131" t="s">
        <v>21327</v>
      </c>
      <c r="C4387" s="130" t="s">
        <v>7199</v>
      </c>
      <c r="D4387" s="132">
        <v>28483.7</v>
      </c>
    </row>
    <row r="4388" spans="1:4">
      <c r="A4388" s="130" t="s">
        <v>21328</v>
      </c>
      <c r="B4388" s="131" t="s">
        <v>21329</v>
      </c>
      <c r="C4388" s="130" t="s">
        <v>7199</v>
      </c>
      <c r="D4388" s="132">
        <v>51793.35</v>
      </c>
    </row>
    <row r="4389" spans="1:4">
      <c r="A4389" s="130" t="s">
        <v>21330</v>
      </c>
      <c r="B4389" s="131" t="s">
        <v>21331</v>
      </c>
      <c r="C4389" s="130" t="s">
        <v>7199</v>
      </c>
      <c r="D4389" s="132">
        <v>59025.82</v>
      </c>
    </row>
    <row r="4390" spans="1:4">
      <c r="A4390" s="130" t="s">
        <v>21332</v>
      </c>
      <c r="B4390" s="131" t="s">
        <v>21333</v>
      </c>
      <c r="C4390" s="130" t="s">
        <v>7199</v>
      </c>
      <c r="D4390" s="132">
        <v>76051.350000000006</v>
      </c>
    </row>
    <row r="4391" spans="1:4">
      <c r="A4391" s="130" t="s">
        <v>21334</v>
      </c>
      <c r="B4391" s="131" t="s">
        <v>21335</v>
      </c>
      <c r="C4391" s="130" t="s">
        <v>7199</v>
      </c>
      <c r="D4391" s="132">
        <v>93076.89</v>
      </c>
    </row>
    <row r="4392" spans="1:4">
      <c r="A4392" s="130" t="s">
        <v>21336</v>
      </c>
      <c r="B4392" s="131" t="s">
        <v>21337</v>
      </c>
      <c r="C4392" s="130" t="s">
        <v>7199</v>
      </c>
      <c r="D4392" s="132">
        <v>123077.87</v>
      </c>
    </row>
    <row r="4393" spans="1:4">
      <c r="A4393" s="130" t="s">
        <v>26605</v>
      </c>
      <c r="B4393" s="131" t="s">
        <v>26606</v>
      </c>
      <c r="C4393" s="130" t="s">
        <v>7199</v>
      </c>
      <c r="D4393" s="132">
        <v>15416.48</v>
      </c>
    </row>
    <row r="4394" spans="1:4">
      <c r="A4394" s="130" t="s">
        <v>10946</v>
      </c>
      <c r="B4394" s="131" t="s">
        <v>21338</v>
      </c>
      <c r="C4394" s="130" t="s">
        <v>7199</v>
      </c>
      <c r="D4394" s="132">
        <v>5830.31</v>
      </c>
    </row>
    <row r="4395" spans="1:4">
      <c r="A4395" s="130" t="s">
        <v>10947</v>
      </c>
      <c r="B4395" s="131" t="s">
        <v>21339</v>
      </c>
      <c r="C4395" s="130" t="s">
        <v>7199</v>
      </c>
      <c r="D4395" s="132">
        <v>7348.31</v>
      </c>
    </row>
    <row r="4396" spans="1:4">
      <c r="A4396" s="130" t="s">
        <v>10948</v>
      </c>
      <c r="B4396" s="131" t="s">
        <v>21340</v>
      </c>
      <c r="C4396" s="130" t="s">
        <v>7199</v>
      </c>
      <c r="D4396" s="132">
        <v>9088.7099999999991</v>
      </c>
    </row>
    <row r="4397" spans="1:4">
      <c r="A4397" s="130" t="s">
        <v>26607</v>
      </c>
      <c r="B4397" s="131" t="s">
        <v>26608</v>
      </c>
      <c r="C4397" s="130" t="s">
        <v>7199</v>
      </c>
      <c r="D4397" s="132">
        <v>14014.98</v>
      </c>
    </row>
    <row r="4398" spans="1:4">
      <c r="A4398" s="130" t="s">
        <v>10949</v>
      </c>
      <c r="B4398" s="131" t="s">
        <v>21341</v>
      </c>
      <c r="C4398" s="130" t="s">
        <v>7199</v>
      </c>
      <c r="D4398" s="132">
        <v>12792.49</v>
      </c>
    </row>
    <row r="4399" spans="1:4">
      <c r="A4399" s="130" t="s">
        <v>10950</v>
      </c>
      <c r="B4399" s="131" t="s">
        <v>21342</v>
      </c>
      <c r="C4399" s="130" t="s">
        <v>7199</v>
      </c>
      <c r="D4399" s="132">
        <v>28483.7</v>
      </c>
    </row>
    <row r="4400" spans="1:4">
      <c r="A4400" s="130" t="s">
        <v>10951</v>
      </c>
      <c r="B4400" s="131" t="s">
        <v>21343</v>
      </c>
      <c r="C4400" s="130" t="s">
        <v>7199</v>
      </c>
      <c r="D4400" s="132">
        <v>51793.35</v>
      </c>
    </row>
    <row r="4401" spans="1:4">
      <c r="A4401" s="130" t="s">
        <v>10952</v>
      </c>
      <c r="B4401" s="131" t="s">
        <v>21344</v>
      </c>
      <c r="C4401" s="130" t="s">
        <v>7199</v>
      </c>
      <c r="D4401" s="132">
        <v>59025.82</v>
      </c>
    </row>
    <row r="4402" spans="1:4">
      <c r="A4402" s="130" t="s">
        <v>10953</v>
      </c>
      <c r="B4402" s="131" t="s">
        <v>21345</v>
      </c>
      <c r="C4402" s="130" t="s">
        <v>7199</v>
      </c>
      <c r="D4402" s="132">
        <v>76051.350000000006</v>
      </c>
    </row>
    <row r="4403" spans="1:4">
      <c r="A4403" s="130" t="s">
        <v>10944</v>
      </c>
      <c r="B4403" s="131" t="s">
        <v>21346</v>
      </c>
      <c r="C4403" s="130" t="s">
        <v>7199</v>
      </c>
      <c r="D4403" s="132">
        <v>93076.89</v>
      </c>
    </row>
    <row r="4404" spans="1:4">
      <c r="A4404" s="130" t="s">
        <v>10945</v>
      </c>
      <c r="B4404" s="131" t="s">
        <v>21347</v>
      </c>
      <c r="C4404" s="130" t="s">
        <v>7199</v>
      </c>
      <c r="D4404" s="132">
        <v>123077.87</v>
      </c>
    </row>
    <row r="4405" spans="1:4">
      <c r="A4405" s="130" t="s">
        <v>26609</v>
      </c>
      <c r="B4405" s="131" t="s">
        <v>26610</v>
      </c>
      <c r="C4405" s="130" t="s">
        <v>7199</v>
      </c>
      <c r="D4405" s="132">
        <v>917.25</v>
      </c>
    </row>
    <row r="4406" spans="1:4">
      <c r="A4406" s="130" t="s">
        <v>26611</v>
      </c>
      <c r="B4406" s="131" t="s">
        <v>26612</v>
      </c>
      <c r="C4406" s="130" t="s">
        <v>7199</v>
      </c>
      <c r="D4406" s="132">
        <v>1720.84</v>
      </c>
    </row>
    <row r="4407" spans="1:4">
      <c r="A4407" s="130" t="s">
        <v>26613</v>
      </c>
      <c r="B4407" s="131" t="s">
        <v>26614</v>
      </c>
      <c r="C4407" s="130" t="s">
        <v>7199</v>
      </c>
      <c r="D4407" s="132">
        <v>2793.32</v>
      </c>
    </row>
    <row r="4408" spans="1:4">
      <c r="A4408" s="130" t="s">
        <v>26615</v>
      </c>
      <c r="B4408" s="131" t="s">
        <v>26616</v>
      </c>
      <c r="C4408" s="130" t="s">
        <v>7199</v>
      </c>
      <c r="D4408" s="132">
        <v>2915.97</v>
      </c>
    </row>
    <row r="4409" spans="1:4">
      <c r="A4409" s="130" t="s">
        <v>26617</v>
      </c>
      <c r="B4409" s="131" t="s">
        <v>26618</v>
      </c>
      <c r="C4409" s="130" t="s">
        <v>7199</v>
      </c>
      <c r="D4409" s="132">
        <v>4580.08</v>
      </c>
    </row>
    <row r="4410" spans="1:4">
      <c r="A4410" s="130" t="s">
        <v>26619</v>
      </c>
      <c r="B4410" s="131" t="s">
        <v>26620</v>
      </c>
      <c r="C4410" s="130" t="s">
        <v>7199</v>
      </c>
      <c r="D4410" s="132">
        <v>772.66</v>
      </c>
    </row>
    <row r="4411" spans="1:4">
      <c r="A4411" s="130" t="s">
        <v>21348</v>
      </c>
      <c r="B4411" s="131" t="s">
        <v>21349</v>
      </c>
      <c r="C4411" s="130" t="s">
        <v>7199</v>
      </c>
      <c r="D4411" s="132">
        <v>262.62</v>
      </c>
    </row>
    <row r="4412" spans="1:4">
      <c r="A4412" s="130" t="s">
        <v>21350</v>
      </c>
      <c r="B4412" s="131" t="s">
        <v>21351</v>
      </c>
      <c r="C4412" s="130" t="s">
        <v>7199</v>
      </c>
      <c r="D4412" s="132">
        <v>354.95</v>
      </c>
    </row>
    <row r="4413" spans="1:4">
      <c r="A4413" s="130" t="s">
        <v>21352</v>
      </c>
      <c r="B4413" s="131" t="s">
        <v>21353</v>
      </c>
      <c r="C4413" s="130" t="s">
        <v>7199</v>
      </c>
      <c r="D4413" s="132">
        <v>354.95</v>
      </c>
    </row>
    <row r="4414" spans="1:4">
      <c r="A4414" s="130" t="s">
        <v>21354</v>
      </c>
      <c r="B4414" s="131" t="s">
        <v>21355</v>
      </c>
      <c r="C4414" s="130" t="s">
        <v>7199</v>
      </c>
      <c r="D4414" s="132">
        <v>486.15</v>
      </c>
    </row>
    <row r="4415" spans="1:4">
      <c r="A4415" s="130" t="s">
        <v>21356</v>
      </c>
      <c r="B4415" s="131" t="s">
        <v>21357</v>
      </c>
      <c r="C4415" s="130" t="s">
        <v>7199</v>
      </c>
      <c r="D4415" s="132">
        <v>780.04</v>
      </c>
    </row>
    <row r="4416" spans="1:4">
      <c r="A4416" s="130" t="s">
        <v>21358</v>
      </c>
      <c r="B4416" s="131" t="s">
        <v>21359</v>
      </c>
      <c r="C4416" s="130" t="s">
        <v>7199</v>
      </c>
      <c r="D4416" s="132">
        <v>1152.96</v>
      </c>
    </row>
    <row r="4417" spans="1:4">
      <c r="A4417" s="130" t="s">
        <v>21360</v>
      </c>
      <c r="B4417" s="131" t="s">
        <v>21361</v>
      </c>
      <c r="C4417" s="130" t="s">
        <v>7199</v>
      </c>
      <c r="D4417" s="132">
        <v>1973.24</v>
      </c>
    </row>
    <row r="4418" spans="1:4">
      <c r="A4418" s="130" t="s">
        <v>21362</v>
      </c>
      <c r="B4418" s="131" t="s">
        <v>21363</v>
      </c>
      <c r="C4418" s="130" t="s">
        <v>7199</v>
      </c>
      <c r="D4418" s="132">
        <v>2855.78</v>
      </c>
    </row>
    <row r="4419" spans="1:4">
      <c r="A4419" s="130" t="s">
        <v>21364</v>
      </c>
      <c r="B4419" s="131" t="s">
        <v>21365</v>
      </c>
      <c r="C4419" s="130" t="s">
        <v>7199</v>
      </c>
      <c r="D4419" s="132">
        <v>4380.5600000000004</v>
      </c>
    </row>
    <row r="4420" spans="1:4">
      <c r="A4420" s="130" t="s">
        <v>21366</v>
      </c>
      <c r="B4420" s="131" t="s">
        <v>21367</v>
      </c>
      <c r="C4420" s="130" t="s">
        <v>7199</v>
      </c>
      <c r="D4420" s="132">
        <v>13969.88</v>
      </c>
    </row>
    <row r="4421" spans="1:4">
      <c r="A4421" s="130" t="s">
        <v>21368</v>
      </c>
      <c r="B4421" s="131" t="s">
        <v>21369</v>
      </c>
      <c r="C4421" s="130" t="s">
        <v>7199</v>
      </c>
      <c r="D4421" s="132">
        <v>17819.03</v>
      </c>
    </row>
    <row r="4422" spans="1:4">
      <c r="A4422" s="130" t="s">
        <v>21370</v>
      </c>
      <c r="B4422" s="131" t="s">
        <v>21371</v>
      </c>
      <c r="C4422" s="130" t="s">
        <v>7199</v>
      </c>
      <c r="D4422" s="132">
        <v>19519.53</v>
      </c>
    </row>
    <row r="4423" spans="1:4">
      <c r="A4423" s="130" t="s">
        <v>21372</v>
      </c>
      <c r="B4423" s="131" t="s">
        <v>21373</v>
      </c>
      <c r="C4423" s="130" t="s">
        <v>7199</v>
      </c>
      <c r="D4423" s="132">
        <v>31362.240000000002</v>
      </c>
    </row>
    <row r="4424" spans="1:4">
      <c r="A4424" s="130" t="s">
        <v>21374</v>
      </c>
      <c r="B4424" s="131" t="s">
        <v>21375</v>
      </c>
      <c r="C4424" s="130" t="s">
        <v>7199</v>
      </c>
      <c r="D4424" s="132">
        <v>43845.26</v>
      </c>
    </row>
    <row r="4425" spans="1:4">
      <c r="A4425" s="130" t="s">
        <v>21376</v>
      </c>
      <c r="B4425" s="131" t="s">
        <v>21377</v>
      </c>
      <c r="C4425" s="130" t="s">
        <v>7199</v>
      </c>
      <c r="D4425" s="132">
        <v>52157.7</v>
      </c>
    </row>
    <row r="4426" spans="1:4">
      <c r="A4426" s="130" t="s">
        <v>21378</v>
      </c>
      <c r="B4426" s="131" t="s">
        <v>21379</v>
      </c>
      <c r="C4426" s="130" t="s">
        <v>7199</v>
      </c>
      <c r="D4426" s="132">
        <v>68441.429999999993</v>
      </c>
    </row>
    <row r="4427" spans="1:4">
      <c r="A4427" s="130" t="s">
        <v>26621</v>
      </c>
      <c r="B4427" s="131" t="s">
        <v>26622</v>
      </c>
      <c r="C4427" s="130" t="s">
        <v>7199</v>
      </c>
      <c r="D4427" s="132">
        <v>575.55999999999995</v>
      </c>
    </row>
    <row r="4428" spans="1:4">
      <c r="A4428" s="130" t="s">
        <v>26623</v>
      </c>
      <c r="B4428" s="131" t="s">
        <v>26624</v>
      </c>
      <c r="C4428" s="130" t="s">
        <v>7199</v>
      </c>
      <c r="D4428" s="132">
        <v>482.54</v>
      </c>
    </row>
    <row r="4429" spans="1:4">
      <c r="A4429" s="130" t="s">
        <v>21380</v>
      </c>
      <c r="B4429" s="131" t="s">
        <v>21381</v>
      </c>
      <c r="C4429" s="130" t="s">
        <v>7199</v>
      </c>
      <c r="D4429" s="132">
        <v>93248</v>
      </c>
    </row>
    <row r="4430" spans="1:4">
      <c r="A4430" s="130" t="s">
        <v>26625</v>
      </c>
      <c r="B4430" s="131" t="s">
        <v>26626</v>
      </c>
      <c r="C4430" s="130" t="s">
        <v>7199</v>
      </c>
      <c r="D4430" s="132">
        <v>96727.61</v>
      </c>
    </row>
    <row r="4431" spans="1:4">
      <c r="A4431" s="130" t="s">
        <v>26627</v>
      </c>
      <c r="B4431" s="131" t="s">
        <v>26628</v>
      </c>
      <c r="C4431" s="130" t="s">
        <v>7199</v>
      </c>
      <c r="D4431" s="132">
        <v>92854.27</v>
      </c>
    </row>
    <row r="4432" spans="1:4">
      <c r="A4432" s="130" t="s">
        <v>26629</v>
      </c>
      <c r="B4432" s="131" t="s">
        <v>26630</v>
      </c>
      <c r="C4432" s="130" t="s">
        <v>7199</v>
      </c>
      <c r="D4432" s="132">
        <v>101483.68</v>
      </c>
    </row>
    <row r="4433" spans="1:4">
      <c r="A4433" s="130" t="s">
        <v>26631</v>
      </c>
      <c r="B4433" s="131" t="s">
        <v>26632</v>
      </c>
      <c r="C4433" s="130" t="s">
        <v>7199</v>
      </c>
      <c r="D4433" s="132">
        <v>97405.58</v>
      </c>
    </row>
    <row r="4434" spans="1:4">
      <c r="A4434" s="130" t="s">
        <v>21382</v>
      </c>
      <c r="B4434" s="131" t="s">
        <v>21383</v>
      </c>
      <c r="C4434" s="130" t="s">
        <v>7199</v>
      </c>
      <c r="D4434" s="132">
        <v>146158.82</v>
      </c>
    </row>
    <row r="4435" spans="1:4">
      <c r="A4435" s="130" t="s">
        <v>26633</v>
      </c>
      <c r="B4435" s="131" t="s">
        <v>26634</v>
      </c>
      <c r="C4435" s="130" t="s">
        <v>7199</v>
      </c>
      <c r="D4435" s="132">
        <v>137456.54999999999</v>
      </c>
    </row>
    <row r="4436" spans="1:4">
      <c r="A4436" s="130" t="s">
        <v>26635</v>
      </c>
      <c r="B4436" s="131" t="s">
        <v>26636</v>
      </c>
      <c r="C4436" s="130" t="s">
        <v>7199</v>
      </c>
      <c r="D4436" s="132">
        <v>131983.76</v>
      </c>
    </row>
    <row r="4437" spans="1:4">
      <c r="A4437" s="130" t="s">
        <v>26637</v>
      </c>
      <c r="B4437" s="131" t="s">
        <v>26638</v>
      </c>
      <c r="C4437" s="130" t="s">
        <v>7199</v>
      </c>
      <c r="D4437" s="132">
        <v>150801.35999999999</v>
      </c>
    </row>
    <row r="4438" spans="1:4">
      <c r="A4438" s="130" t="s">
        <v>26639</v>
      </c>
      <c r="B4438" s="131" t="s">
        <v>26640</v>
      </c>
      <c r="C4438" s="130" t="s">
        <v>7199</v>
      </c>
      <c r="D4438" s="132">
        <v>144911.93</v>
      </c>
    </row>
    <row r="4439" spans="1:4">
      <c r="A4439" s="130" t="s">
        <v>26641</v>
      </c>
      <c r="B4439" s="131" t="s">
        <v>26642</v>
      </c>
      <c r="C4439" s="130" t="s">
        <v>7199</v>
      </c>
      <c r="D4439" s="132">
        <v>1035.1500000000001</v>
      </c>
    </row>
    <row r="4440" spans="1:4">
      <c r="A4440" s="130" t="s">
        <v>26643</v>
      </c>
      <c r="B4440" s="131" t="s">
        <v>26644</v>
      </c>
      <c r="C4440" s="130" t="s">
        <v>7199</v>
      </c>
      <c r="D4440" s="132">
        <v>831.15</v>
      </c>
    </row>
    <row r="4441" spans="1:4">
      <c r="A4441" s="130" t="s">
        <v>26645</v>
      </c>
      <c r="B4441" s="131" t="s">
        <v>26646</v>
      </c>
      <c r="C4441" s="130" t="s">
        <v>7199</v>
      </c>
      <c r="D4441" s="132">
        <v>1269.82</v>
      </c>
    </row>
    <row r="4442" spans="1:4">
      <c r="A4442" s="130" t="s">
        <v>26647</v>
      </c>
      <c r="B4442" s="131" t="s">
        <v>26648</v>
      </c>
      <c r="C4442" s="130" t="s">
        <v>7199</v>
      </c>
      <c r="D4442" s="132">
        <v>1012.51</v>
      </c>
    </row>
    <row r="4443" spans="1:4">
      <c r="A4443" s="130" t="s">
        <v>26649</v>
      </c>
      <c r="B4443" s="131" t="s">
        <v>26650</v>
      </c>
      <c r="C4443" s="130" t="s">
        <v>7199</v>
      </c>
      <c r="D4443" s="132">
        <v>1451.29</v>
      </c>
    </row>
    <row r="4444" spans="1:4">
      <c r="A4444" s="130" t="s">
        <v>26651</v>
      </c>
      <c r="B4444" s="131" t="s">
        <v>26652</v>
      </c>
      <c r="C4444" s="130" t="s">
        <v>7199</v>
      </c>
      <c r="D4444" s="132">
        <v>1164.56</v>
      </c>
    </row>
    <row r="4445" spans="1:4">
      <c r="A4445" s="130" t="s">
        <v>26653</v>
      </c>
      <c r="B4445" s="131" t="s">
        <v>26654</v>
      </c>
      <c r="C4445" s="130" t="s">
        <v>7199</v>
      </c>
      <c r="D4445" s="132">
        <v>2337.94</v>
      </c>
    </row>
    <row r="4446" spans="1:4">
      <c r="A4446" s="130" t="s">
        <v>26655</v>
      </c>
      <c r="B4446" s="131" t="s">
        <v>26656</v>
      </c>
      <c r="C4446" s="130" t="s">
        <v>7199</v>
      </c>
      <c r="D4446" s="132">
        <v>1904.1</v>
      </c>
    </row>
    <row r="4447" spans="1:4">
      <c r="A4447" s="130" t="s">
        <v>26657</v>
      </c>
      <c r="B4447" s="131" t="s">
        <v>26658</v>
      </c>
      <c r="C4447" s="130" t="s">
        <v>7199</v>
      </c>
      <c r="D4447" s="132">
        <v>2652.11</v>
      </c>
    </row>
    <row r="4448" spans="1:4">
      <c r="A4448" s="130" t="s">
        <v>26659</v>
      </c>
      <c r="B4448" s="131" t="s">
        <v>26660</v>
      </c>
      <c r="C4448" s="130" t="s">
        <v>7199</v>
      </c>
      <c r="D4448" s="132">
        <v>2171.3200000000002</v>
      </c>
    </row>
    <row r="4449" spans="1:4">
      <c r="A4449" s="130" t="s">
        <v>26661</v>
      </c>
      <c r="B4449" s="131" t="s">
        <v>26662</v>
      </c>
      <c r="C4449" s="130" t="s">
        <v>7199</v>
      </c>
      <c r="D4449" s="132">
        <v>2753.84</v>
      </c>
    </row>
    <row r="4450" spans="1:4">
      <c r="A4450" s="130" t="s">
        <v>26663</v>
      </c>
      <c r="B4450" s="131" t="s">
        <v>26664</v>
      </c>
      <c r="C4450" s="130" t="s">
        <v>7199</v>
      </c>
      <c r="D4450" s="132">
        <v>2259.33</v>
      </c>
    </row>
    <row r="4451" spans="1:4">
      <c r="A4451" s="130" t="s">
        <v>26665</v>
      </c>
      <c r="B4451" s="131" t="s">
        <v>26666</v>
      </c>
      <c r="C4451" s="130" t="s">
        <v>7199</v>
      </c>
      <c r="D4451" s="132">
        <v>3291.99</v>
      </c>
    </row>
    <row r="4452" spans="1:4">
      <c r="A4452" s="130" t="s">
        <v>26667</v>
      </c>
      <c r="B4452" s="131" t="s">
        <v>26668</v>
      </c>
      <c r="C4452" s="130" t="s">
        <v>7199</v>
      </c>
      <c r="D4452" s="132">
        <v>2707.57</v>
      </c>
    </row>
    <row r="4453" spans="1:4">
      <c r="A4453" s="130" t="s">
        <v>26669</v>
      </c>
      <c r="B4453" s="131" t="s">
        <v>26670</v>
      </c>
      <c r="C4453" s="130" t="s">
        <v>7199</v>
      </c>
      <c r="D4453" s="132">
        <v>4762.21</v>
      </c>
    </row>
    <row r="4454" spans="1:4">
      <c r="A4454" s="130" t="s">
        <v>26671</v>
      </c>
      <c r="B4454" s="131" t="s">
        <v>26672</v>
      </c>
      <c r="C4454" s="130" t="s">
        <v>7199</v>
      </c>
      <c r="D4454" s="132">
        <v>4046.4</v>
      </c>
    </row>
    <row r="4455" spans="1:4">
      <c r="A4455" s="130" t="s">
        <v>26673</v>
      </c>
      <c r="B4455" s="131" t="s">
        <v>26674</v>
      </c>
      <c r="C4455" s="130" t="s">
        <v>7199</v>
      </c>
      <c r="D4455" s="132">
        <v>5182.54</v>
      </c>
    </row>
    <row r="4456" spans="1:4">
      <c r="A4456" s="130" t="s">
        <v>26675</v>
      </c>
      <c r="B4456" s="131" t="s">
        <v>26676</v>
      </c>
      <c r="C4456" s="130" t="s">
        <v>7199</v>
      </c>
      <c r="D4456" s="132">
        <v>4370.49</v>
      </c>
    </row>
    <row r="4457" spans="1:4">
      <c r="A4457" s="130" t="s">
        <v>26677</v>
      </c>
      <c r="B4457" s="131" t="s">
        <v>26678</v>
      </c>
      <c r="C4457" s="130" t="s">
        <v>7199</v>
      </c>
      <c r="D4457" s="132">
        <v>14867.14</v>
      </c>
    </row>
    <row r="4458" spans="1:4">
      <c r="A4458" s="130" t="s">
        <v>26679</v>
      </c>
      <c r="B4458" s="131" t="s">
        <v>26680</v>
      </c>
      <c r="C4458" s="130" t="s">
        <v>7199</v>
      </c>
      <c r="D4458" s="132">
        <v>14285.53</v>
      </c>
    </row>
    <row r="4459" spans="1:4">
      <c r="A4459" s="130" t="s">
        <v>26681</v>
      </c>
      <c r="B4459" s="131" t="s">
        <v>26682</v>
      </c>
      <c r="C4459" s="130" t="s">
        <v>7199</v>
      </c>
      <c r="D4459" s="132">
        <v>17032.29</v>
      </c>
    </row>
    <row r="4460" spans="1:4">
      <c r="A4460" s="130" t="s">
        <v>26683</v>
      </c>
      <c r="B4460" s="131" t="s">
        <v>26684</v>
      </c>
      <c r="C4460" s="130" t="s">
        <v>7199</v>
      </c>
      <c r="D4460" s="132">
        <v>16359.88</v>
      </c>
    </row>
    <row r="4461" spans="1:4">
      <c r="A4461" s="130" t="s">
        <v>26685</v>
      </c>
      <c r="B4461" s="131" t="s">
        <v>26686</v>
      </c>
      <c r="C4461" s="130" t="s">
        <v>7199</v>
      </c>
      <c r="D4461" s="132">
        <v>18139.75</v>
      </c>
    </row>
    <row r="4462" spans="1:4">
      <c r="A4462" s="130" t="s">
        <v>26687</v>
      </c>
      <c r="B4462" s="131" t="s">
        <v>26688</v>
      </c>
      <c r="C4462" s="130" t="s">
        <v>7199</v>
      </c>
      <c r="D4462" s="132">
        <v>17435.52</v>
      </c>
    </row>
    <row r="4463" spans="1:4">
      <c r="A4463" s="130" t="s">
        <v>26689</v>
      </c>
      <c r="B4463" s="131" t="s">
        <v>26690</v>
      </c>
      <c r="C4463" s="130" t="s">
        <v>7199</v>
      </c>
      <c r="D4463" s="132">
        <v>20269.45</v>
      </c>
    </row>
    <row r="4464" spans="1:4">
      <c r="A4464" s="130" t="s">
        <v>26691</v>
      </c>
      <c r="B4464" s="131" t="s">
        <v>26692</v>
      </c>
      <c r="C4464" s="130" t="s">
        <v>7199</v>
      </c>
      <c r="D4464" s="132">
        <v>19477.509999999998</v>
      </c>
    </row>
    <row r="4465" spans="1:4">
      <c r="A4465" s="130" t="s">
        <v>26693</v>
      </c>
      <c r="B4465" s="131" t="s">
        <v>26694</v>
      </c>
      <c r="C4465" s="130" t="s">
        <v>7199</v>
      </c>
      <c r="D4465" s="132">
        <v>21452.86</v>
      </c>
    </row>
    <row r="4466" spans="1:4">
      <c r="A4466" s="130" t="s">
        <v>26695</v>
      </c>
      <c r="B4466" s="131" t="s">
        <v>26696</v>
      </c>
      <c r="C4466" s="130" t="s">
        <v>7199</v>
      </c>
      <c r="D4466" s="132">
        <v>20595</v>
      </c>
    </row>
    <row r="4467" spans="1:4">
      <c r="A4467" s="130" t="s">
        <v>26697</v>
      </c>
      <c r="B4467" s="131" t="s">
        <v>26698</v>
      </c>
      <c r="C4467" s="130" t="s">
        <v>7199</v>
      </c>
      <c r="D4467" s="132">
        <v>28809.59</v>
      </c>
    </row>
    <row r="4468" spans="1:4">
      <c r="A4468" s="130" t="s">
        <v>26699</v>
      </c>
      <c r="B4468" s="131" t="s">
        <v>26700</v>
      </c>
      <c r="C4468" s="130" t="s">
        <v>7199</v>
      </c>
      <c r="D4468" s="132">
        <v>28164.34</v>
      </c>
    </row>
    <row r="4469" spans="1:4">
      <c r="A4469" s="130" t="s">
        <v>26701</v>
      </c>
      <c r="B4469" s="131" t="s">
        <v>26702</v>
      </c>
      <c r="C4469" s="130" t="s">
        <v>7199</v>
      </c>
      <c r="D4469" s="132">
        <v>33603.96</v>
      </c>
    </row>
    <row r="4470" spans="1:4">
      <c r="A4470" s="130" t="s">
        <v>26703</v>
      </c>
      <c r="B4470" s="131" t="s">
        <v>26704</v>
      </c>
      <c r="C4470" s="130" t="s">
        <v>7199</v>
      </c>
      <c r="D4470" s="132">
        <v>32291.98</v>
      </c>
    </row>
    <row r="4471" spans="1:4">
      <c r="A4471" s="130" t="s">
        <v>26705</v>
      </c>
      <c r="B4471" s="131" t="s">
        <v>26706</v>
      </c>
      <c r="C4471" s="130" t="s">
        <v>7199</v>
      </c>
      <c r="D4471" s="132">
        <v>35969.589999999997</v>
      </c>
    </row>
    <row r="4472" spans="1:4">
      <c r="A4472" s="130" t="s">
        <v>26707</v>
      </c>
      <c r="B4472" s="131" t="s">
        <v>26708</v>
      </c>
      <c r="C4472" s="130" t="s">
        <v>7199</v>
      </c>
      <c r="D4472" s="132">
        <v>34553.18</v>
      </c>
    </row>
    <row r="4473" spans="1:4">
      <c r="A4473" s="130" t="s">
        <v>26709</v>
      </c>
      <c r="B4473" s="131" t="s">
        <v>26710</v>
      </c>
      <c r="C4473" s="130" t="s">
        <v>7199</v>
      </c>
      <c r="D4473" s="132">
        <v>45761.91</v>
      </c>
    </row>
    <row r="4474" spans="1:4">
      <c r="A4474" s="130" t="s">
        <v>26711</v>
      </c>
      <c r="B4474" s="131" t="s">
        <v>26712</v>
      </c>
      <c r="C4474" s="130" t="s">
        <v>7199</v>
      </c>
      <c r="D4474" s="132">
        <v>43670.75</v>
      </c>
    </row>
    <row r="4475" spans="1:4">
      <c r="A4475" s="130" t="s">
        <v>26713</v>
      </c>
      <c r="B4475" s="131" t="s">
        <v>26714</v>
      </c>
      <c r="C4475" s="130" t="s">
        <v>7199</v>
      </c>
      <c r="D4475" s="132">
        <v>48068.32</v>
      </c>
    </row>
    <row r="4476" spans="1:4">
      <c r="A4476" s="130" t="s">
        <v>26715</v>
      </c>
      <c r="B4476" s="131" t="s">
        <v>26716</v>
      </c>
      <c r="C4476" s="130" t="s">
        <v>7199</v>
      </c>
      <c r="D4476" s="132">
        <v>45879.83</v>
      </c>
    </row>
    <row r="4477" spans="1:4">
      <c r="A4477" s="130" t="s">
        <v>26717</v>
      </c>
      <c r="B4477" s="131" t="s">
        <v>26718</v>
      </c>
      <c r="C4477" s="130" t="s">
        <v>7199</v>
      </c>
      <c r="D4477" s="132">
        <v>54752.14</v>
      </c>
    </row>
    <row r="4478" spans="1:4">
      <c r="A4478" s="130" t="s">
        <v>26719</v>
      </c>
      <c r="B4478" s="131" t="s">
        <v>26720</v>
      </c>
      <c r="C4478" s="130" t="s">
        <v>7199</v>
      </c>
      <c r="D4478" s="132">
        <v>52376.71</v>
      </c>
    </row>
    <row r="4479" spans="1:4">
      <c r="A4479" s="130" t="s">
        <v>26721</v>
      </c>
      <c r="B4479" s="131" t="s">
        <v>26722</v>
      </c>
      <c r="C4479" s="130" t="s">
        <v>7199</v>
      </c>
      <c r="D4479" s="132">
        <v>58307.37</v>
      </c>
    </row>
    <row r="4480" spans="1:4">
      <c r="A4480" s="130" t="s">
        <v>26723</v>
      </c>
      <c r="B4480" s="131" t="s">
        <v>26724</v>
      </c>
      <c r="C4480" s="130" t="s">
        <v>7199</v>
      </c>
      <c r="D4480" s="132">
        <v>55774.65</v>
      </c>
    </row>
    <row r="4481" spans="1:4">
      <c r="A4481" s="130" t="s">
        <v>26725</v>
      </c>
      <c r="B4481" s="131" t="s">
        <v>26726</v>
      </c>
      <c r="C4481" s="130" t="s">
        <v>7199</v>
      </c>
      <c r="D4481" s="132">
        <v>68922.259999999995</v>
      </c>
    </row>
    <row r="4482" spans="1:4">
      <c r="A4482" s="130" t="s">
        <v>26727</v>
      </c>
      <c r="B4482" s="131" t="s">
        <v>26728</v>
      </c>
      <c r="C4482" s="130" t="s">
        <v>7199</v>
      </c>
      <c r="D4482" s="132">
        <v>65977.38</v>
      </c>
    </row>
    <row r="4483" spans="1:4">
      <c r="A4483" s="130" t="s">
        <v>26729</v>
      </c>
      <c r="B4483" s="131" t="s">
        <v>26730</v>
      </c>
      <c r="C4483" s="130" t="s">
        <v>7199</v>
      </c>
      <c r="D4483" s="132">
        <v>73115.820000000007</v>
      </c>
    </row>
    <row r="4484" spans="1:4">
      <c r="A4484" s="130" t="s">
        <v>26731</v>
      </c>
      <c r="B4484" s="131" t="s">
        <v>26732</v>
      </c>
      <c r="C4484" s="130" t="s">
        <v>7199</v>
      </c>
      <c r="D4484" s="132">
        <v>69988</v>
      </c>
    </row>
    <row r="4485" spans="1:4">
      <c r="A4485" s="130" t="s">
        <v>11019</v>
      </c>
      <c r="B4485" s="131" t="s">
        <v>21384</v>
      </c>
      <c r="C4485" s="130" t="s">
        <v>7199</v>
      </c>
      <c r="D4485" s="132">
        <v>210.93</v>
      </c>
    </row>
    <row r="4486" spans="1:4">
      <c r="A4486" s="130" t="s">
        <v>11023</v>
      </c>
      <c r="B4486" s="131" t="s">
        <v>21385</v>
      </c>
      <c r="C4486" s="130" t="s">
        <v>7199</v>
      </c>
      <c r="D4486" s="132">
        <v>417.87</v>
      </c>
    </row>
    <row r="4487" spans="1:4">
      <c r="A4487" s="130" t="s">
        <v>11024</v>
      </c>
      <c r="B4487" s="131" t="s">
        <v>21386</v>
      </c>
      <c r="C4487" s="130" t="s">
        <v>7199</v>
      </c>
      <c r="D4487" s="132">
        <v>417.87</v>
      </c>
    </row>
    <row r="4488" spans="1:4">
      <c r="A4488" s="130" t="s">
        <v>11009</v>
      </c>
      <c r="B4488" s="131" t="s">
        <v>21387</v>
      </c>
      <c r="C4488" s="130" t="s">
        <v>7199</v>
      </c>
      <c r="D4488" s="132">
        <v>487.4</v>
      </c>
    </row>
    <row r="4489" spans="1:4">
      <c r="A4489" s="130" t="s">
        <v>11012</v>
      </c>
      <c r="B4489" s="131" t="s">
        <v>21388</v>
      </c>
      <c r="C4489" s="130" t="s">
        <v>7199</v>
      </c>
      <c r="D4489" s="132">
        <v>809.33</v>
      </c>
    </row>
    <row r="4490" spans="1:4">
      <c r="A4490" s="130" t="s">
        <v>11013</v>
      </c>
      <c r="B4490" s="131" t="s">
        <v>21389</v>
      </c>
      <c r="C4490" s="130" t="s">
        <v>7199</v>
      </c>
      <c r="D4490" s="132">
        <v>998.18</v>
      </c>
    </row>
    <row r="4491" spans="1:4">
      <c r="A4491" s="130" t="s">
        <v>11014</v>
      </c>
      <c r="B4491" s="131" t="s">
        <v>21390</v>
      </c>
      <c r="C4491" s="130" t="s">
        <v>7199</v>
      </c>
      <c r="D4491" s="132">
        <v>1904.82</v>
      </c>
    </row>
    <row r="4492" spans="1:4">
      <c r="A4492" s="130" t="s">
        <v>11015</v>
      </c>
      <c r="B4492" s="131" t="s">
        <v>21391</v>
      </c>
      <c r="C4492" s="130" t="s">
        <v>7199</v>
      </c>
      <c r="D4492" s="132">
        <v>2334.6799999999998</v>
      </c>
    </row>
    <row r="4493" spans="1:4">
      <c r="A4493" s="130" t="s">
        <v>11016</v>
      </c>
      <c r="B4493" s="131" t="s">
        <v>21392</v>
      </c>
      <c r="C4493" s="130" t="s">
        <v>7199</v>
      </c>
      <c r="D4493" s="132">
        <v>3693.11</v>
      </c>
    </row>
    <row r="4494" spans="1:4">
      <c r="A4494" s="130" t="s">
        <v>11017</v>
      </c>
      <c r="B4494" s="131" t="s">
        <v>21393</v>
      </c>
      <c r="C4494" s="130" t="s">
        <v>7199</v>
      </c>
      <c r="D4494" s="132">
        <v>13423.19</v>
      </c>
    </row>
    <row r="4495" spans="1:4">
      <c r="A4495" s="130" t="s">
        <v>11018</v>
      </c>
      <c r="B4495" s="131" t="s">
        <v>21394</v>
      </c>
      <c r="C4495" s="130" t="s">
        <v>7199</v>
      </c>
      <c r="D4495" s="132">
        <v>17115.259999999998</v>
      </c>
    </row>
    <row r="4496" spans="1:4">
      <c r="A4496" s="130" t="s">
        <v>11020</v>
      </c>
      <c r="B4496" s="131" t="s">
        <v>21395</v>
      </c>
      <c r="C4496" s="130" t="s">
        <v>7199</v>
      </c>
      <c r="D4496" s="132">
        <v>18750.580000000002</v>
      </c>
    </row>
    <row r="4497" spans="1:4">
      <c r="A4497" s="130" t="s">
        <v>11021</v>
      </c>
      <c r="B4497" s="131" t="s">
        <v>21396</v>
      </c>
      <c r="C4497" s="130" t="s">
        <v>7199</v>
      </c>
      <c r="D4497" s="132">
        <v>30139.200000000001</v>
      </c>
    </row>
    <row r="4498" spans="1:4">
      <c r="A4498" s="130" t="s">
        <v>11022</v>
      </c>
      <c r="B4498" s="131" t="s">
        <v>21397</v>
      </c>
      <c r="C4498" s="130" t="s">
        <v>7199</v>
      </c>
      <c r="D4498" s="132">
        <v>41831.31</v>
      </c>
    </row>
    <row r="4499" spans="1:4">
      <c r="A4499" s="130" t="s">
        <v>11025</v>
      </c>
      <c r="B4499" s="131" t="s">
        <v>21398</v>
      </c>
      <c r="C4499" s="130" t="s">
        <v>7199</v>
      </c>
      <c r="D4499" s="132">
        <v>50296.49</v>
      </c>
    </row>
    <row r="4500" spans="1:4">
      <c r="A4500" s="130" t="s">
        <v>11026</v>
      </c>
      <c r="B4500" s="131" t="s">
        <v>21399</v>
      </c>
      <c r="C4500" s="130" t="s">
        <v>7199</v>
      </c>
      <c r="D4500" s="132">
        <v>65507.41</v>
      </c>
    </row>
    <row r="4501" spans="1:4">
      <c r="A4501" s="130" t="s">
        <v>11010</v>
      </c>
      <c r="B4501" s="131" t="s">
        <v>21400</v>
      </c>
      <c r="C4501" s="130" t="s">
        <v>7199</v>
      </c>
      <c r="D4501" s="132">
        <v>89509.64</v>
      </c>
    </row>
    <row r="4502" spans="1:4">
      <c r="A4502" s="130" t="s">
        <v>11011</v>
      </c>
      <c r="B4502" s="131" t="s">
        <v>21401</v>
      </c>
      <c r="C4502" s="130" t="s">
        <v>7199</v>
      </c>
      <c r="D4502" s="132">
        <v>140271.18</v>
      </c>
    </row>
    <row r="4503" spans="1:4">
      <c r="A4503" s="130" t="s">
        <v>26733</v>
      </c>
      <c r="B4503" s="131" t="s">
        <v>26734</v>
      </c>
      <c r="C4503" s="130" t="s">
        <v>7199</v>
      </c>
      <c r="D4503" s="132">
        <v>99791.99</v>
      </c>
    </row>
    <row r="4504" spans="1:4">
      <c r="A4504" s="130" t="s">
        <v>26735</v>
      </c>
      <c r="B4504" s="131" t="s">
        <v>26736</v>
      </c>
      <c r="C4504" s="130" t="s">
        <v>7199</v>
      </c>
      <c r="D4504" s="132">
        <v>165181.99</v>
      </c>
    </row>
    <row r="4505" spans="1:4">
      <c r="A4505" s="130" t="s">
        <v>21402</v>
      </c>
      <c r="B4505" s="131" t="s">
        <v>21403</v>
      </c>
      <c r="C4505" s="130" t="s">
        <v>7199</v>
      </c>
      <c r="D4505" s="132">
        <v>6411.38</v>
      </c>
    </row>
    <row r="4506" spans="1:4">
      <c r="A4506" s="130" t="s">
        <v>21404</v>
      </c>
      <c r="B4506" s="131" t="s">
        <v>21405</v>
      </c>
      <c r="C4506" s="130" t="s">
        <v>7199</v>
      </c>
      <c r="D4506" s="132">
        <v>15468.47</v>
      </c>
    </row>
    <row r="4507" spans="1:4">
      <c r="A4507" s="130" t="s">
        <v>26737</v>
      </c>
      <c r="B4507" s="131" t="s">
        <v>26738</v>
      </c>
      <c r="C4507" s="130" t="s">
        <v>7199</v>
      </c>
      <c r="D4507" s="132">
        <v>22106.6</v>
      </c>
    </row>
    <row r="4508" spans="1:4">
      <c r="A4508" s="130" t="s">
        <v>21407</v>
      </c>
      <c r="B4508" s="131" t="s">
        <v>21408</v>
      </c>
      <c r="C4508" s="130" t="s">
        <v>7199</v>
      </c>
      <c r="D4508" s="132">
        <v>26553.65</v>
      </c>
    </row>
    <row r="4509" spans="1:4">
      <c r="A4509" s="130" t="s">
        <v>21409</v>
      </c>
      <c r="B4509" s="131" t="s">
        <v>21410</v>
      </c>
      <c r="C4509" s="130" t="s">
        <v>7199</v>
      </c>
      <c r="D4509" s="132">
        <v>35285.629999999997</v>
      </c>
    </row>
    <row r="4510" spans="1:4">
      <c r="A4510" s="130" t="s">
        <v>26739</v>
      </c>
      <c r="B4510" s="131" t="s">
        <v>26740</v>
      </c>
      <c r="C4510" s="130" t="s">
        <v>7199</v>
      </c>
      <c r="D4510" s="132">
        <v>90719.98</v>
      </c>
    </row>
    <row r="4511" spans="1:4">
      <c r="A4511" s="130" t="s">
        <v>26741</v>
      </c>
      <c r="B4511" s="131" t="s">
        <v>26742</v>
      </c>
      <c r="C4511" s="130" t="s">
        <v>7199</v>
      </c>
      <c r="D4511" s="132">
        <v>150165.45000000001</v>
      </c>
    </row>
    <row r="4512" spans="1:4">
      <c r="A4512" s="130" t="s">
        <v>10954</v>
      </c>
      <c r="B4512" s="131" t="s">
        <v>21411</v>
      </c>
      <c r="C4512" s="130" t="s">
        <v>7199</v>
      </c>
      <c r="D4512" s="132">
        <v>6411.38</v>
      </c>
    </row>
    <row r="4513" spans="1:4">
      <c r="A4513" s="130" t="s">
        <v>10955</v>
      </c>
      <c r="B4513" s="131" t="s">
        <v>21412</v>
      </c>
      <c r="C4513" s="130" t="s">
        <v>7199</v>
      </c>
      <c r="D4513" s="132">
        <v>15468.47</v>
      </c>
    </row>
    <row r="4514" spans="1:4">
      <c r="A4514" s="130" t="s">
        <v>10956</v>
      </c>
      <c r="B4514" s="131" t="s">
        <v>21413</v>
      </c>
      <c r="C4514" s="130" t="s">
        <v>7199</v>
      </c>
      <c r="D4514" s="132">
        <v>17659.560000000001</v>
      </c>
    </row>
    <row r="4515" spans="1:4">
      <c r="A4515" s="130" t="s">
        <v>26743</v>
      </c>
      <c r="B4515" s="131" t="s">
        <v>26744</v>
      </c>
      <c r="C4515" s="130" t="s">
        <v>7199</v>
      </c>
      <c r="D4515" s="132">
        <v>22106.6</v>
      </c>
    </row>
    <row r="4516" spans="1:4">
      <c r="A4516" s="130" t="s">
        <v>10957</v>
      </c>
      <c r="B4516" s="131" t="s">
        <v>21414</v>
      </c>
      <c r="C4516" s="130" t="s">
        <v>7199</v>
      </c>
      <c r="D4516" s="132">
        <v>26553.65</v>
      </c>
    </row>
    <row r="4517" spans="1:4">
      <c r="A4517" s="130" t="s">
        <v>10958</v>
      </c>
      <c r="B4517" s="131" t="s">
        <v>21415</v>
      </c>
      <c r="C4517" s="130" t="s">
        <v>7199</v>
      </c>
      <c r="D4517" s="132">
        <v>35285.629999999997</v>
      </c>
    </row>
    <row r="4518" spans="1:4">
      <c r="A4518" s="130" t="s">
        <v>26745</v>
      </c>
      <c r="B4518" s="131" t="s">
        <v>26746</v>
      </c>
      <c r="C4518" s="130" t="s">
        <v>7199</v>
      </c>
      <c r="D4518" s="132">
        <v>952.26</v>
      </c>
    </row>
    <row r="4519" spans="1:4">
      <c r="A4519" s="130" t="s">
        <v>26747</v>
      </c>
      <c r="B4519" s="131" t="s">
        <v>26748</v>
      </c>
      <c r="C4519" s="130" t="s">
        <v>7199</v>
      </c>
      <c r="D4519" s="132">
        <v>1875.72</v>
      </c>
    </row>
    <row r="4520" spans="1:4">
      <c r="A4520" s="130" t="s">
        <v>26749</v>
      </c>
      <c r="B4520" s="131" t="s">
        <v>26750</v>
      </c>
      <c r="C4520" s="130" t="s">
        <v>7199</v>
      </c>
      <c r="D4520" s="132">
        <v>2946.9</v>
      </c>
    </row>
    <row r="4521" spans="1:4">
      <c r="A4521" s="130" t="s">
        <v>26751</v>
      </c>
      <c r="B4521" s="131" t="s">
        <v>26752</v>
      </c>
      <c r="C4521" s="130" t="s">
        <v>7199</v>
      </c>
      <c r="D4521" s="132">
        <v>3376.71</v>
      </c>
    </row>
    <row r="4522" spans="1:4">
      <c r="A4522" s="130" t="s">
        <v>26753</v>
      </c>
      <c r="B4522" s="131" t="s">
        <v>26754</v>
      </c>
      <c r="C4522" s="130" t="s">
        <v>7199</v>
      </c>
      <c r="D4522" s="132">
        <v>5270.46</v>
      </c>
    </row>
    <row r="4523" spans="1:4">
      <c r="A4523" s="130" t="s">
        <v>26755</v>
      </c>
      <c r="B4523" s="131" t="s">
        <v>26756</v>
      </c>
      <c r="C4523" s="130" t="s">
        <v>7199</v>
      </c>
      <c r="D4523" s="132">
        <v>712.95</v>
      </c>
    </row>
    <row r="4524" spans="1:4">
      <c r="A4524" s="130" t="s">
        <v>24619</v>
      </c>
      <c r="B4524" s="131" t="s">
        <v>24620</v>
      </c>
      <c r="C4524" s="130" t="s">
        <v>7199</v>
      </c>
      <c r="D4524" s="132">
        <v>9.16</v>
      </c>
    </row>
    <row r="4525" spans="1:4">
      <c r="A4525" s="130" t="s">
        <v>9495</v>
      </c>
      <c r="B4525" s="131" t="s">
        <v>9496</v>
      </c>
      <c r="C4525" s="130" t="s">
        <v>7199</v>
      </c>
      <c r="D4525" s="132">
        <v>23572.22</v>
      </c>
    </row>
    <row r="4526" spans="1:4">
      <c r="A4526" s="130" t="s">
        <v>9497</v>
      </c>
      <c r="B4526" s="131" t="s">
        <v>9498</v>
      </c>
      <c r="C4526" s="130" t="s">
        <v>7199</v>
      </c>
      <c r="D4526" s="132">
        <v>39287.03</v>
      </c>
    </row>
    <row r="4527" spans="1:4">
      <c r="A4527" s="130" t="s">
        <v>9499</v>
      </c>
      <c r="B4527" s="131" t="s">
        <v>9500</v>
      </c>
      <c r="C4527" s="130" t="s">
        <v>7199</v>
      </c>
      <c r="D4527" s="132">
        <v>46237.82</v>
      </c>
    </row>
    <row r="4528" spans="1:4">
      <c r="A4528" s="130" t="s">
        <v>9501</v>
      </c>
      <c r="B4528" s="131" t="s">
        <v>9502</v>
      </c>
      <c r="C4528" s="130" t="s">
        <v>7199</v>
      </c>
      <c r="D4528" s="132">
        <v>94893.28</v>
      </c>
    </row>
    <row r="4529" spans="1:4">
      <c r="A4529" s="130" t="s">
        <v>9503</v>
      </c>
      <c r="B4529" s="131" t="s">
        <v>9504</v>
      </c>
      <c r="C4529" s="130" t="s">
        <v>7199</v>
      </c>
      <c r="D4529" s="132">
        <v>129042.78</v>
      </c>
    </row>
    <row r="4530" spans="1:4">
      <c r="A4530" s="130" t="s">
        <v>9505</v>
      </c>
      <c r="B4530" s="131" t="s">
        <v>9506</v>
      </c>
      <c r="C4530" s="130" t="s">
        <v>7199</v>
      </c>
      <c r="D4530" s="132">
        <v>971.96</v>
      </c>
    </row>
    <row r="4531" spans="1:4">
      <c r="A4531" s="130" t="s">
        <v>9507</v>
      </c>
      <c r="B4531" s="131" t="s">
        <v>9508</v>
      </c>
      <c r="C4531" s="130" t="s">
        <v>7199</v>
      </c>
      <c r="D4531" s="132">
        <v>1420.43</v>
      </c>
    </row>
    <row r="4532" spans="1:4">
      <c r="A4532" s="130" t="s">
        <v>9509</v>
      </c>
      <c r="B4532" s="131" t="s">
        <v>9510</v>
      </c>
      <c r="C4532" s="130" t="s">
        <v>7199</v>
      </c>
      <c r="D4532" s="132">
        <v>1607.34</v>
      </c>
    </row>
    <row r="4533" spans="1:4">
      <c r="A4533" s="130" t="s">
        <v>9511</v>
      </c>
      <c r="B4533" s="131" t="s">
        <v>9512</v>
      </c>
      <c r="C4533" s="130" t="s">
        <v>7199</v>
      </c>
      <c r="D4533" s="132">
        <v>1756.52</v>
      </c>
    </row>
    <row r="4534" spans="1:4">
      <c r="A4534" s="130" t="s">
        <v>9513</v>
      </c>
      <c r="B4534" s="131" t="s">
        <v>9514</v>
      </c>
      <c r="C4534" s="130" t="s">
        <v>7199</v>
      </c>
      <c r="D4534" s="132">
        <v>2394.1999999999998</v>
      </c>
    </row>
    <row r="4535" spans="1:4" ht="45">
      <c r="A4535" s="130" t="s">
        <v>24621</v>
      </c>
      <c r="B4535" s="131" t="s">
        <v>24622</v>
      </c>
      <c r="C4535" s="130" t="s">
        <v>7199</v>
      </c>
      <c r="D4535" s="132">
        <v>161987.07</v>
      </c>
    </row>
    <row r="4536" spans="1:4" ht="22.5">
      <c r="A4536" s="130" t="s">
        <v>21419</v>
      </c>
      <c r="B4536" s="131" t="s">
        <v>21420</v>
      </c>
      <c r="C4536" s="130" t="s">
        <v>6557</v>
      </c>
      <c r="D4536" s="132">
        <v>19.760000000000002</v>
      </c>
    </row>
    <row r="4537" spans="1:4">
      <c r="A4537" s="130" t="s">
        <v>11051</v>
      </c>
      <c r="B4537" s="131" t="s">
        <v>11052</v>
      </c>
      <c r="C4537" s="130" t="s">
        <v>7199</v>
      </c>
      <c r="D4537" s="132">
        <v>5430.63</v>
      </c>
    </row>
    <row r="4538" spans="1:4">
      <c r="A4538" s="130" t="s">
        <v>24623</v>
      </c>
      <c r="B4538" s="131" t="s">
        <v>24624</v>
      </c>
      <c r="C4538" s="130" t="s">
        <v>7199</v>
      </c>
      <c r="D4538" s="132">
        <v>198.17</v>
      </c>
    </row>
    <row r="4539" spans="1:4">
      <c r="A4539" s="130" t="s">
        <v>11103</v>
      </c>
      <c r="B4539" s="131" t="s">
        <v>11104</v>
      </c>
      <c r="C4539" s="130" t="s">
        <v>7199</v>
      </c>
      <c r="D4539" s="132">
        <v>39</v>
      </c>
    </row>
    <row r="4540" spans="1:4">
      <c r="A4540" s="130" t="s">
        <v>11109</v>
      </c>
      <c r="B4540" s="131" t="s">
        <v>11110</v>
      </c>
      <c r="C4540" s="130" t="s">
        <v>7199</v>
      </c>
      <c r="D4540" s="132">
        <v>39</v>
      </c>
    </row>
    <row r="4541" spans="1:4">
      <c r="A4541" s="130" t="s">
        <v>11113</v>
      </c>
      <c r="B4541" s="131" t="s">
        <v>11114</v>
      </c>
      <c r="C4541" s="130" t="s">
        <v>7199</v>
      </c>
      <c r="D4541" s="132">
        <v>29.26</v>
      </c>
    </row>
    <row r="4542" spans="1:4">
      <c r="A4542" s="130" t="s">
        <v>24625</v>
      </c>
      <c r="B4542" s="131" t="s">
        <v>24626</v>
      </c>
      <c r="C4542" s="130" t="s">
        <v>7199</v>
      </c>
      <c r="D4542" s="132">
        <v>283.60000000000002</v>
      </c>
    </row>
    <row r="4543" spans="1:4">
      <c r="A4543" s="130" t="s">
        <v>24627</v>
      </c>
      <c r="B4543" s="131" t="s">
        <v>24628</v>
      </c>
      <c r="C4543" s="130" t="s">
        <v>7199</v>
      </c>
      <c r="D4543" s="132">
        <v>1134.4100000000001</v>
      </c>
    </row>
    <row r="4544" spans="1:4">
      <c r="A4544" s="130" t="s">
        <v>24629</v>
      </c>
      <c r="B4544" s="131" t="s">
        <v>24630</v>
      </c>
      <c r="C4544" s="130" t="s">
        <v>7199</v>
      </c>
      <c r="D4544" s="132">
        <v>720.05</v>
      </c>
    </row>
    <row r="4545" spans="1:4">
      <c r="A4545" s="130" t="s">
        <v>11164</v>
      </c>
      <c r="B4545" s="131" t="s">
        <v>11165</v>
      </c>
      <c r="C4545" s="130" t="s">
        <v>7199</v>
      </c>
      <c r="D4545" s="132">
        <v>195.62</v>
      </c>
    </row>
    <row r="4546" spans="1:4">
      <c r="A4546" s="130" t="s">
        <v>11166</v>
      </c>
      <c r="B4546" s="131" t="s">
        <v>19532</v>
      </c>
      <c r="C4546" s="130" t="s">
        <v>7199</v>
      </c>
      <c r="D4546" s="132">
        <v>3369.34</v>
      </c>
    </row>
    <row r="4547" spans="1:4">
      <c r="A4547" s="130" t="s">
        <v>11167</v>
      </c>
      <c r="B4547" s="131" t="s">
        <v>11168</v>
      </c>
      <c r="C4547" s="130" t="s">
        <v>7199</v>
      </c>
      <c r="D4547" s="132">
        <v>90.26</v>
      </c>
    </row>
    <row r="4548" spans="1:4">
      <c r="A4548" s="130" t="s">
        <v>11169</v>
      </c>
      <c r="B4548" s="131" t="s">
        <v>19533</v>
      </c>
      <c r="C4548" s="130" t="s">
        <v>7199</v>
      </c>
      <c r="D4548" s="132">
        <v>869.92</v>
      </c>
    </row>
    <row r="4549" spans="1:4">
      <c r="A4549" s="130" t="s">
        <v>11229</v>
      </c>
      <c r="B4549" s="131" t="s">
        <v>11230</v>
      </c>
      <c r="C4549" s="130" t="s">
        <v>7199</v>
      </c>
      <c r="D4549" s="132">
        <v>5020.76</v>
      </c>
    </row>
    <row r="4550" spans="1:4">
      <c r="A4550" s="130" t="s">
        <v>24631</v>
      </c>
      <c r="B4550" s="131" t="s">
        <v>24632</v>
      </c>
      <c r="C4550" s="130" t="s">
        <v>7199</v>
      </c>
      <c r="D4550" s="132">
        <v>519.23</v>
      </c>
    </row>
    <row r="4551" spans="1:4">
      <c r="A4551" s="130" t="s">
        <v>11291</v>
      </c>
      <c r="B4551" s="131" t="s">
        <v>11292</v>
      </c>
      <c r="C4551" s="130" t="s">
        <v>7199</v>
      </c>
      <c r="D4551" s="132">
        <v>17.22</v>
      </c>
    </row>
    <row r="4552" spans="1:4">
      <c r="A4552" s="130" t="s">
        <v>11337</v>
      </c>
      <c r="B4552" s="131" t="s">
        <v>11338</v>
      </c>
      <c r="C4552" s="130" t="s">
        <v>7196</v>
      </c>
      <c r="D4552" s="132">
        <v>9.26</v>
      </c>
    </row>
    <row r="4553" spans="1:4">
      <c r="A4553" s="130" t="s">
        <v>11339</v>
      </c>
      <c r="B4553" s="131" t="s">
        <v>11340</v>
      </c>
      <c r="C4553" s="130" t="s">
        <v>7196</v>
      </c>
      <c r="D4553" s="132">
        <v>7.14</v>
      </c>
    </row>
    <row r="4554" spans="1:4" ht="22.5">
      <c r="A4554" s="130" t="s">
        <v>11386</v>
      </c>
      <c r="B4554" s="131" t="s">
        <v>11387</v>
      </c>
      <c r="C4554" s="130" t="s">
        <v>7199</v>
      </c>
      <c r="D4554" s="132">
        <v>1129.51</v>
      </c>
    </row>
    <row r="4555" spans="1:4">
      <c r="A4555" s="130" t="s">
        <v>11388</v>
      </c>
      <c r="B4555" s="131" t="s">
        <v>11389</v>
      </c>
      <c r="C4555" s="130" t="s">
        <v>6557</v>
      </c>
      <c r="D4555" s="132">
        <v>44.78</v>
      </c>
    </row>
    <row r="4556" spans="1:4">
      <c r="A4556" s="130" t="s">
        <v>26757</v>
      </c>
      <c r="B4556" s="131" t="s">
        <v>25616</v>
      </c>
      <c r="C4556" s="130" t="s">
        <v>7196</v>
      </c>
      <c r="D4556" s="132">
        <v>2313.8000000000002</v>
      </c>
    </row>
    <row r="4557" spans="1:4">
      <c r="A4557" s="130" t="s">
        <v>26758</v>
      </c>
      <c r="B4557" s="131" t="s">
        <v>25618</v>
      </c>
      <c r="C4557" s="130" t="s">
        <v>7196</v>
      </c>
      <c r="D4557" s="132">
        <v>1811.25</v>
      </c>
    </row>
    <row r="4558" spans="1:4">
      <c r="A4558" s="130" t="s">
        <v>26759</v>
      </c>
      <c r="B4558" s="131" t="s">
        <v>25620</v>
      </c>
      <c r="C4558" s="130" t="s">
        <v>7196</v>
      </c>
      <c r="D4558" s="132">
        <v>2941.18</v>
      </c>
    </row>
    <row r="4559" spans="1:4">
      <c r="A4559" s="130" t="s">
        <v>26760</v>
      </c>
      <c r="B4559" s="131" t="s">
        <v>25622</v>
      </c>
      <c r="C4559" s="130" t="s">
        <v>7196</v>
      </c>
      <c r="D4559" s="132">
        <v>5223.75</v>
      </c>
    </row>
    <row r="4560" spans="1:4" ht="22.5">
      <c r="A4560" s="130" t="s">
        <v>19535</v>
      </c>
      <c r="B4560" s="131" t="s">
        <v>19536</v>
      </c>
      <c r="C4560" s="130" t="s">
        <v>7196</v>
      </c>
      <c r="D4560" s="132">
        <v>2086.63</v>
      </c>
    </row>
    <row r="4561" spans="1:4" ht="22.5">
      <c r="A4561" s="130" t="s">
        <v>19537</v>
      </c>
      <c r="B4561" s="131" t="s">
        <v>19538</v>
      </c>
      <c r="C4561" s="130" t="s">
        <v>7196</v>
      </c>
      <c r="D4561" s="132">
        <v>1632.02</v>
      </c>
    </row>
    <row r="4562" spans="1:4" ht="78.75">
      <c r="A4562" s="130" t="s">
        <v>21463</v>
      </c>
      <c r="B4562" s="131" t="s">
        <v>21464</v>
      </c>
      <c r="C4562" s="130" t="s">
        <v>7199</v>
      </c>
      <c r="D4562" s="132">
        <v>206055.74</v>
      </c>
    </row>
    <row r="4563" spans="1:4" ht="78.75">
      <c r="A4563" s="130" t="s">
        <v>21465</v>
      </c>
      <c r="B4563" s="131" t="s">
        <v>21466</v>
      </c>
      <c r="C4563" s="130" t="s">
        <v>7199</v>
      </c>
      <c r="D4563" s="132">
        <v>246694.77</v>
      </c>
    </row>
    <row r="4564" spans="1:4" ht="78.75">
      <c r="A4564" s="130" t="s">
        <v>21467</v>
      </c>
      <c r="B4564" s="131" t="s">
        <v>21468</v>
      </c>
      <c r="C4564" s="130" t="s">
        <v>7199</v>
      </c>
      <c r="D4564" s="132">
        <v>264223.02</v>
      </c>
    </row>
    <row r="4565" spans="1:4" ht="78.75">
      <c r="A4565" s="130" t="s">
        <v>26761</v>
      </c>
      <c r="B4565" s="131" t="s">
        <v>26762</v>
      </c>
      <c r="C4565" s="130" t="s">
        <v>7199</v>
      </c>
      <c r="D4565" s="132">
        <v>206055.74</v>
      </c>
    </row>
    <row r="4566" spans="1:4" ht="22.5">
      <c r="A4566" s="130" t="s">
        <v>24633</v>
      </c>
      <c r="B4566" s="131" t="s">
        <v>24634</v>
      </c>
      <c r="C4566" s="130" t="s">
        <v>7199</v>
      </c>
      <c r="D4566" s="132">
        <v>73684.210000000006</v>
      </c>
    </row>
    <row r="4567" spans="1:4">
      <c r="A4567" s="130" t="s">
        <v>24635</v>
      </c>
      <c r="B4567" s="131" t="s">
        <v>24636</v>
      </c>
      <c r="C4567" s="130" t="s">
        <v>7202</v>
      </c>
      <c r="D4567" s="132">
        <v>243.35</v>
      </c>
    </row>
    <row r="4568" spans="1:4">
      <c r="A4568" s="130" t="s">
        <v>26763</v>
      </c>
      <c r="B4568" s="131" t="s">
        <v>26764</v>
      </c>
      <c r="C4568" s="130" t="s">
        <v>7199</v>
      </c>
      <c r="D4568" s="132">
        <v>188.39</v>
      </c>
    </row>
    <row r="4569" spans="1:4">
      <c r="A4569" s="130" t="s">
        <v>24637</v>
      </c>
      <c r="B4569" s="131" t="s">
        <v>24638</v>
      </c>
      <c r="C4569" s="130" t="s">
        <v>7199</v>
      </c>
      <c r="D4569" s="132">
        <v>222.08</v>
      </c>
    </row>
    <row r="4570" spans="1:4" ht="22.5">
      <c r="A4570" s="130" t="s">
        <v>24639</v>
      </c>
      <c r="B4570" s="131" t="s">
        <v>24640</v>
      </c>
      <c r="C4570" s="130" t="s">
        <v>7199</v>
      </c>
      <c r="D4570" s="132">
        <v>3095.59</v>
      </c>
    </row>
    <row r="4571" spans="1:4">
      <c r="A4571" s="130" t="s">
        <v>11490</v>
      </c>
      <c r="B4571" s="131" t="s">
        <v>11491</v>
      </c>
      <c r="C4571" s="130" t="s">
        <v>7199</v>
      </c>
      <c r="D4571" s="132">
        <v>162.22999999999999</v>
      </c>
    </row>
    <row r="4572" spans="1:4">
      <c r="A4572" s="130" t="s">
        <v>11492</v>
      </c>
      <c r="B4572" s="131" t="s">
        <v>11493</v>
      </c>
      <c r="C4572" s="130" t="s">
        <v>7199</v>
      </c>
      <c r="D4572" s="132">
        <v>195.02</v>
      </c>
    </row>
    <row r="4573" spans="1:4">
      <c r="A4573" s="130" t="s">
        <v>11512</v>
      </c>
      <c r="B4573" s="131" t="s">
        <v>21475</v>
      </c>
      <c r="C4573" s="130" t="s">
        <v>7199</v>
      </c>
      <c r="D4573" s="132">
        <v>280.12</v>
      </c>
    </row>
    <row r="4574" spans="1:4">
      <c r="A4574" s="130" t="s">
        <v>11513</v>
      </c>
      <c r="B4574" s="131" t="s">
        <v>21476</v>
      </c>
      <c r="C4574" s="130" t="s">
        <v>7199</v>
      </c>
      <c r="D4574" s="132">
        <v>280.12</v>
      </c>
    </row>
    <row r="4575" spans="1:4">
      <c r="A4575" s="130" t="s">
        <v>11497</v>
      </c>
      <c r="B4575" s="131" t="s">
        <v>21477</v>
      </c>
      <c r="C4575" s="130" t="s">
        <v>7199</v>
      </c>
      <c r="D4575" s="132">
        <v>344.74</v>
      </c>
    </row>
    <row r="4576" spans="1:4">
      <c r="A4576" s="130" t="s">
        <v>11502</v>
      </c>
      <c r="B4576" s="131" t="s">
        <v>21478</v>
      </c>
      <c r="C4576" s="130" t="s">
        <v>7199</v>
      </c>
      <c r="D4576" s="132">
        <v>474.64</v>
      </c>
    </row>
    <row r="4577" spans="1:4">
      <c r="A4577" s="130" t="s">
        <v>11503</v>
      </c>
      <c r="B4577" s="131" t="s">
        <v>21479</v>
      </c>
      <c r="C4577" s="130" t="s">
        <v>7199</v>
      </c>
      <c r="D4577" s="132">
        <v>637.42999999999995</v>
      </c>
    </row>
    <row r="4578" spans="1:4">
      <c r="A4578" s="130" t="s">
        <v>11504</v>
      </c>
      <c r="B4578" s="131" t="s">
        <v>21480</v>
      </c>
      <c r="C4578" s="130" t="s">
        <v>7199</v>
      </c>
      <c r="D4578" s="132">
        <v>924.38</v>
      </c>
    </row>
    <row r="4579" spans="1:4">
      <c r="A4579" s="130" t="s">
        <v>11505</v>
      </c>
      <c r="B4579" s="131" t="s">
        <v>21481</v>
      </c>
      <c r="C4579" s="130" t="s">
        <v>7199</v>
      </c>
      <c r="D4579" s="132">
        <v>1168.78</v>
      </c>
    </row>
    <row r="4580" spans="1:4">
      <c r="A4580" s="130" t="s">
        <v>11506</v>
      </c>
      <c r="B4580" s="131" t="s">
        <v>21482</v>
      </c>
      <c r="C4580" s="130" t="s">
        <v>7199</v>
      </c>
      <c r="D4580" s="132">
        <v>2203.9299999999998</v>
      </c>
    </row>
    <row r="4581" spans="1:4">
      <c r="A4581" s="130" t="s">
        <v>11507</v>
      </c>
      <c r="B4581" s="131" t="s">
        <v>21483</v>
      </c>
      <c r="C4581" s="130" t="s">
        <v>7199</v>
      </c>
      <c r="D4581" s="132">
        <v>2503.06</v>
      </c>
    </row>
    <row r="4582" spans="1:4">
      <c r="A4582" s="130" t="s">
        <v>11508</v>
      </c>
      <c r="B4582" s="131" t="s">
        <v>21484</v>
      </c>
      <c r="C4582" s="130" t="s">
        <v>7199</v>
      </c>
      <c r="D4582" s="132">
        <v>2923.79</v>
      </c>
    </row>
    <row r="4583" spans="1:4">
      <c r="A4583" s="130" t="s">
        <v>11509</v>
      </c>
      <c r="B4583" s="131" t="s">
        <v>21485</v>
      </c>
      <c r="C4583" s="130" t="s">
        <v>7199</v>
      </c>
      <c r="D4583" s="132">
        <v>3441.99</v>
      </c>
    </row>
    <row r="4584" spans="1:4">
      <c r="A4584" s="130" t="s">
        <v>11510</v>
      </c>
      <c r="B4584" s="131" t="s">
        <v>21486</v>
      </c>
      <c r="C4584" s="130" t="s">
        <v>7199</v>
      </c>
      <c r="D4584" s="132">
        <v>11070.72</v>
      </c>
    </row>
    <row r="4585" spans="1:4">
      <c r="A4585" s="130" t="s">
        <v>11511</v>
      </c>
      <c r="B4585" s="131" t="s">
        <v>21487</v>
      </c>
      <c r="C4585" s="130" t="s">
        <v>7199</v>
      </c>
      <c r="D4585" s="132">
        <v>17045.060000000001</v>
      </c>
    </row>
    <row r="4586" spans="1:4">
      <c r="A4586" s="130" t="s">
        <v>11514</v>
      </c>
      <c r="B4586" s="131" t="s">
        <v>21488</v>
      </c>
      <c r="C4586" s="130" t="s">
        <v>7199</v>
      </c>
      <c r="D4586" s="132">
        <v>18821.75</v>
      </c>
    </row>
    <row r="4587" spans="1:4">
      <c r="A4587" s="130" t="s">
        <v>11515</v>
      </c>
      <c r="B4587" s="131" t="s">
        <v>21489</v>
      </c>
      <c r="C4587" s="130" t="s">
        <v>7199</v>
      </c>
      <c r="D4587" s="132">
        <v>22717.3</v>
      </c>
    </row>
    <row r="4588" spans="1:4">
      <c r="A4588" s="130" t="s">
        <v>26765</v>
      </c>
      <c r="B4588" s="131" t="s">
        <v>26766</v>
      </c>
      <c r="C4588" s="130" t="s">
        <v>7199</v>
      </c>
      <c r="D4588" s="132">
        <v>396.8</v>
      </c>
    </row>
    <row r="4589" spans="1:4">
      <c r="A4589" s="130" t="s">
        <v>11498</v>
      </c>
      <c r="B4589" s="131" t="s">
        <v>11499</v>
      </c>
      <c r="C4589" s="130" t="s">
        <v>7199</v>
      </c>
      <c r="D4589" s="132">
        <v>26792.17</v>
      </c>
    </row>
    <row r="4590" spans="1:4">
      <c r="A4590" s="130" t="s">
        <v>26767</v>
      </c>
      <c r="B4590" s="131" t="s">
        <v>26768</v>
      </c>
      <c r="C4590" s="130" t="s">
        <v>7199</v>
      </c>
      <c r="D4590" s="132">
        <v>28575.81</v>
      </c>
    </row>
    <row r="4591" spans="1:4">
      <c r="A4591" s="130" t="s">
        <v>26769</v>
      </c>
      <c r="B4591" s="131" t="s">
        <v>26770</v>
      </c>
      <c r="C4591" s="130" t="s">
        <v>7199</v>
      </c>
      <c r="D4591" s="132">
        <v>29827.37</v>
      </c>
    </row>
    <row r="4592" spans="1:4">
      <c r="A4592" s="130" t="s">
        <v>11500</v>
      </c>
      <c r="B4592" s="131" t="s">
        <v>11501</v>
      </c>
      <c r="C4592" s="130" t="s">
        <v>7199</v>
      </c>
      <c r="D4592" s="132">
        <v>36219.5</v>
      </c>
    </row>
    <row r="4593" spans="1:4">
      <c r="A4593" s="130" t="s">
        <v>26771</v>
      </c>
      <c r="B4593" s="131" t="s">
        <v>26772</v>
      </c>
      <c r="C4593" s="130" t="s">
        <v>7199</v>
      </c>
      <c r="D4593" s="132">
        <v>35815.67</v>
      </c>
    </row>
    <row r="4594" spans="1:4">
      <c r="A4594" s="130" t="s">
        <v>26773</v>
      </c>
      <c r="B4594" s="131" t="s">
        <v>26774</v>
      </c>
      <c r="C4594" s="130" t="s">
        <v>7199</v>
      </c>
      <c r="D4594" s="132">
        <v>38392.199999999997</v>
      </c>
    </row>
    <row r="4595" spans="1:4">
      <c r="A4595" s="130" t="s">
        <v>26775</v>
      </c>
      <c r="B4595" s="131" t="s">
        <v>26776</v>
      </c>
      <c r="C4595" s="130" t="s">
        <v>7199</v>
      </c>
      <c r="D4595" s="132">
        <v>580.65</v>
      </c>
    </row>
    <row r="4596" spans="1:4">
      <c r="A4596" s="130" t="s">
        <v>26777</v>
      </c>
      <c r="B4596" s="131" t="s">
        <v>26778</v>
      </c>
      <c r="C4596" s="130" t="s">
        <v>7199</v>
      </c>
      <c r="D4596" s="132">
        <v>634.97</v>
      </c>
    </row>
    <row r="4597" spans="1:4">
      <c r="A4597" s="130" t="s">
        <v>26779</v>
      </c>
      <c r="B4597" s="131" t="s">
        <v>26780</v>
      </c>
      <c r="C4597" s="130" t="s">
        <v>7199</v>
      </c>
      <c r="D4597" s="132">
        <v>730.85</v>
      </c>
    </row>
    <row r="4598" spans="1:4">
      <c r="A4598" s="130" t="s">
        <v>26781</v>
      </c>
      <c r="B4598" s="131" t="s">
        <v>26782</v>
      </c>
      <c r="C4598" s="130" t="s">
        <v>7199</v>
      </c>
      <c r="D4598" s="132">
        <v>995.71</v>
      </c>
    </row>
    <row r="4599" spans="1:4">
      <c r="A4599" s="130" t="s">
        <v>26783</v>
      </c>
      <c r="B4599" s="131" t="s">
        <v>26784</v>
      </c>
      <c r="C4599" s="130" t="s">
        <v>7199</v>
      </c>
      <c r="D4599" s="132">
        <v>1069.73</v>
      </c>
    </row>
    <row r="4600" spans="1:4">
      <c r="A4600" s="130" t="s">
        <v>26785</v>
      </c>
      <c r="B4600" s="131" t="s">
        <v>26786</v>
      </c>
      <c r="C4600" s="130" t="s">
        <v>7199</v>
      </c>
      <c r="D4600" s="132">
        <v>1201.97</v>
      </c>
    </row>
    <row r="4601" spans="1:4">
      <c r="A4601" s="130" t="s">
        <v>26787</v>
      </c>
      <c r="B4601" s="131" t="s">
        <v>26788</v>
      </c>
      <c r="C4601" s="130" t="s">
        <v>7199</v>
      </c>
      <c r="D4601" s="132">
        <v>1365.95</v>
      </c>
    </row>
    <row r="4602" spans="1:4">
      <c r="A4602" s="130" t="s">
        <v>26789</v>
      </c>
      <c r="B4602" s="131" t="s">
        <v>26790</v>
      </c>
      <c r="C4602" s="130" t="s">
        <v>7199</v>
      </c>
      <c r="D4602" s="132">
        <v>2254.67</v>
      </c>
    </row>
    <row r="4603" spans="1:4">
      <c r="A4603" s="130" t="s">
        <v>26791</v>
      </c>
      <c r="B4603" s="131" t="s">
        <v>26792</v>
      </c>
      <c r="C4603" s="130" t="s">
        <v>7199</v>
      </c>
      <c r="D4603" s="132">
        <v>2496.4899999999998</v>
      </c>
    </row>
    <row r="4604" spans="1:4">
      <c r="A4604" s="130" t="s">
        <v>26793</v>
      </c>
      <c r="B4604" s="131" t="s">
        <v>26794</v>
      </c>
      <c r="C4604" s="130" t="s">
        <v>7199</v>
      </c>
      <c r="D4604" s="132">
        <v>2798.18</v>
      </c>
    </row>
    <row r="4605" spans="1:4">
      <c r="A4605" s="130" t="s">
        <v>26795</v>
      </c>
      <c r="B4605" s="131" t="s">
        <v>26796</v>
      </c>
      <c r="C4605" s="130" t="s">
        <v>7199</v>
      </c>
      <c r="D4605" s="132">
        <v>3348.96</v>
      </c>
    </row>
    <row r="4606" spans="1:4">
      <c r="A4606" s="130" t="s">
        <v>26797</v>
      </c>
      <c r="B4606" s="131" t="s">
        <v>26798</v>
      </c>
      <c r="C4606" s="130" t="s">
        <v>7199</v>
      </c>
      <c r="D4606" s="132">
        <v>3265.06</v>
      </c>
    </row>
    <row r="4607" spans="1:4">
      <c r="A4607" s="130" t="s">
        <v>26799</v>
      </c>
      <c r="B4607" s="131" t="s">
        <v>26800</v>
      </c>
      <c r="C4607" s="130" t="s">
        <v>7199</v>
      </c>
      <c r="D4607" s="132">
        <v>3475.87</v>
      </c>
    </row>
    <row r="4608" spans="1:4">
      <c r="A4608" s="130" t="s">
        <v>26801</v>
      </c>
      <c r="B4608" s="131" t="s">
        <v>26802</v>
      </c>
      <c r="C4608" s="130" t="s">
        <v>7199</v>
      </c>
      <c r="D4608" s="132">
        <v>4096.01</v>
      </c>
    </row>
    <row r="4609" spans="1:4">
      <c r="A4609" s="130" t="s">
        <v>26803</v>
      </c>
      <c r="B4609" s="131" t="s">
        <v>26804</v>
      </c>
      <c r="C4609" s="130" t="s">
        <v>7199</v>
      </c>
      <c r="D4609" s="132">
        <v>4817.33</v>
      </c>
    </row>
    <row r="4610" spans="1:4">
      <c r="A4610" s="130" t="s">
        <v>26805</v>
      </c>
      <c r="B4610" s="131" t="s">
        <v>26806</v>
      </c>
      <c r="C4610" s="130" t="s">
        <v>7199</v>
      </c>
      <c r="D4610" s="132">
        <v>12804.45</v>
      </c>
    </row>
    <row r="4611" spans="1:4">
      <c r="A4611" s="130" t="s">
        <v>26807</v>
      </c>
      <c r="B4611" s="131" t="s">
        <v>26808</v>
      </c>
      <c r="C4611" s="130" t="s">
        <v>7199</v>
      </c>
      <c r="D4611" s="132">
        <v>13901.83</v>
      </c>
    </row>
    <row r="4612" spans="1:4">
      <c r="A4612" s="130" t="s">
        <v>26809</v>
      </c>
      <c r="B4612" s="131" t="s">
        <v>26810</v>
      </c>
      <c r="C4612" s="130" t="s">
        <v>7199</v>
      </c>
      <c r="D4612" s="132">
        <v>20887.29</v>
      </c>
    </row>
    <row r="4613" spans="1:4">
      <c r="A4613" s="130" t="s">
        <v>26811</v>
      </c>
      <c r="B4613" s="131" t="s">
        <v>26812</v>
      </c>
      <c r="C4613" s="130" t="s">
        <v>7199</v>
      </c>
      <c r="D4613" s="132">
        <v>21293.07</v>
      </c>
    </row>
    <row r="4614" spans="1:4">
      <c r="A4614" s="130" t="s">
        <v>26813</v>
      </c>
      <c r="B4614" s="131" t="s">
        <v>26814</v>
      </c>
      <c r="C4614" s="130" t="s">
        <v>7199</v>
      </c>
      <c r="D4614" s="132">
        <v>19060.46</v>
      </c>
    </row>
    <row r="4615" spans="1:4">
      <c r="A4615" s="130" t="s">
        <v>26815</v>
      </c>
      <c r="B4615" s="131" t="s">
        <v>26816</v>
      </c>
      <c r="C4615" s="130" t="s">
        <v>7199</v>
      </c>
      <c r="D4615" s="132">
        <v>19740.55</v>
      </c>
    </row>
    <row r="4616" spans="1:4">
      <c r="A4616" s="130" t="s">
        <v>26817</v>
      </c>
      <c r="B4616" s="131" t="s">
        <v>26818</v>
      </c>
      <c r="C4616" s="130" t="s">
        <v>7199</v>
      </c>
      <c r="D4616" s="132">
        <v>24849.59</v>
      </c>
    </row>
    <row r="4617" spans="1:4">
      <c r="A4617" s="130" t="s">
        <v>26819</v>
      </c>
      <c r="B4617" s="131" t="s">
        <v>26820</v>
      </c>
      <c r="C4617" s="130" t="s">
        <v>7199</v>
      </c>
      <c r="D4617" s="132">
        <v>25560.12</v>
      </c>
    </row>
    <row r="4618" spans="1:4">
      <c r="A4618" s="130" t="s">
        <v>11528</v>
      </c>
      <c r="B4618" s="131" t="s">
        <v>21490</v>
      </c>
      <c r="C4618" s="130" t="s">
        <v>7199</v>
      </c>
      <c r="D4618" s="132">
        <v>2890.99</v>
      </c>
    </row>
    <row r="4619" spans="1:4">
      <c r="A4619" s="130" t="s">
        <v>11529</v>
      </c>
      <c r="B4619" s="131" t="s">
        <v>21491</v>
      </c>
      <c r="C4619" s="130" t="s">
        <v>7199</v>
      </c>
      <c r="D4619" s="132">
        <v>2924.18</v>
      </c>
    </row>
    <row r="4620" spans="1:4">
      <c r="A4620" s="130" t="s">
        <v>11530</v>
      </c>
      <c r="B4620" s="131" t="s">
        <v>21492</v>
      </c>
      <c r="C4620" s="130" t="s">
        <v>7199</v>
      </c>
      <c r="D4620" s="132">
        <v>3074.53</v>
      </c>
    </row>
    <row r="4621" spans="1:4">
      <c r="A4621" s="130" t="s">
        <v>11531</v>
      </c>
      <c r="B4621" s="131" t="s">
        <v>21493</v>
      </c>
      <c r="C4621" s="130" t="s">
        <v>7199</v>
      </c>
      <c r="D4621" s="132">
        <v>4010.24</v>
      </c>
    </row>
    <row r="4622" spans="1:4">
      <c r="A4622" s="130" t="s">
        <v>11532</v>
      </c>
      <c r="B4622" s="131" t="s">
        <v>21494</v>
      </c>
      <c r="C4622" s="130" t="s">
        <v>7199</v>
      </c>
      <c r="D4622" s="132">
        <v>4060.98</v>
      </c>
    </row>
    <row r="4623" spans="1:4">
      <c r="A4623" s="130" t="s">
        <v>11533</v>
      </c>
      <c r="B4623" s="131" t="s">
        <v>21495</v>
      </c>
      <c r="C4623" s="130" t="s">
        <v>7199</v>
      </c>
      <c r="D4623" s="132">
        <v>4302.8</v>
      </c>
    </row>
    <row r="4624" spans="1:4">
      <c r="A4624" s="130" t="s">
        <v>11534</v>
      </c>
      <c r="B4624" s="131" t="s">
        <v>21496</v>
      </c>
      <c r="C4624" s="130" t="s">
        <v>7199</v>
      </c>
      <c r="D4624" s="132">
        <v>4444.26</v>
      </c>
    </row>
    <row r="4625" spans="1:4">
      <c r="A4625" s="130" t="s">
        <v>11535</v>
      </c>
      <c r="B4625" s="131" t="s">
        <v>21497</v>
      </c>
      <c r="C4625" s="130" t="s">
        <v>7199</v>
      </c>
      <c r="D4625" s="132">
        <v>4739.37</v>
      </c>
    </row>
    <row r="4626" spans="1:4">
      <c r="A4626" s="130" t="s">
        <v>11536</v>
      </c>
      <c r="B4626" s="131" t="s">
        <v>21498</v>
      </c>
      <c r="C4626" s="130" t="s">
        <v>7199</v>
      </c>
      <c r="D4626" s="132">
        <v>5290.16</v>
      </c>
    </row>
    <row r="4627" spans="1:4">
      <c r="A4627" s="130" t="s">
        <v>11537</v>
      </c>
      <c r="B4627" s="131" t="s">
        <v>21499</v>
      </c>
      <c r="C4627" s="130" t="s">
        <v>7199</v>
      </c>
      <c r="D4627" s="132">
        <v>5975.09</v>
      </c>
    </row>
    <row r="4628" spans="1:4">
      <c r="A4628" s="130" t="s">
        <v>11538</v>
      </c>
      <c r="B4628" s="131" t="s">
        <v>21500</v>
      </c>
      <c r="C4628" s="130" t="s">
        <v>7199</v>
      </c>
      <c r="D4628" s="132">
        <v>6291.93</v>
      </c>
    </row>
    <row r="4629" spans="1:4">
      <c r="A4629" s="130" t="s">
        <v>11539</v>
      </c>
      <c r="B4629" s="131" t="s">
        <v>21501</v>
      </c>
      <c r="C4629" s="130" t="s">
        <v>7199</v>
      </c>
      <c r="D4629" s="132">
        <v>6945.94</v>
      </c>
    </row>
    <row r="4630" spans="1:4">
      <c r="A4630" s="130" t="s">
        <v>11540</v>
      </c>
      <c r="B4630" s="131" t="s">
        <v>21502</v>
      </c>
      <c r="C4630" s="130" t="s">
        <v>7199</v>
      </c>
      <c r="D4630" s="132">
        <v>7667.25</v>
      </c>
    </row>
    <row r="4631" spans="1:4">
      <c r="A4631" s="130" t="s">
        <v>11541</v>
      </c>
      <c r="B4631" s="131" t="s">
        <v>21503</v>
      </c>
      <c r="C4631" s="130" t="s">
        <v>7199</v>
      </c>
      <c r="D4631" s="132">
        <v>16228.26</v>
      </c>
    </row>
    <row r="4632" spans="1:4">
      <c r="A4632" s="130" t="s">
        <v>11542</v>
      </c>
      <c r="B4632" s="131" t="s">
        <v>21504</v>
      </c>
      <c r="C4632" s="130" t="s">
        <v>7199</v>
      </c>
      <c r="D4632" s="132">
        <v>17961.98</v>
      </c>
    </row>
    <row r="4633" spans="1:4">
      <c r="A4633" s="130" t="s">
        <v>11543</v>
      </c>
      <c r="B4633" s="131" t="s">
        <v>21505</v>
      </c>
      <c r="C4633" s="130" t="s">
        <v>7199</v>
      </c>
      <c r="D4633" s="132">
        <v>19059.39</v>
      </c>
    </row>
    <row r="4634" spans="1:4">
      <c r="A4634" s="130" t="s">
        <v>11544</v>
      </c>
      <c r="B4634" s="131" t="s">
        <v>21506</v>
      </c>
      <c r="C4634" s="130" t="s">
        <v>7199</v>
      </c>
      <c r="D4634" s="132">
        <v>29313.74</v>
      </c>
    </row>
    <row r="4635" spans="1:4">
      <c r="A4635" s="130" t="s">
        <v>11545</v>
      </c>
      <c r="B4635" s="131" t="s">
        <v>21507</v>
      </c>
      <c r="C4635" s="130" t="s">
        <v>7199</v>
      </c>
      <c r="D4635" s="132">
        <v>33155.96</v>
      </c>
    </row>
    <row r="4636" spans="1:4">
      <c r="A4636" s="130" t="s">
        <v>11546</v>
      </c>
      <c r="B4636" s="131" t="s">
        <v>21508</v>
      </c>
      <c r="C4636" s="130" t="s">
        <v>7199</v>
      </c>
      <c r="D4636" s="132">
        <v>33561.74</v>
      </c>
    </row>
    <row r="4637" spans="1:4">
      <c r="A4637" s="130" t="s">
        <v>11547</v>
      </c>
      <c r="B4637" s="131" t="s">
        <v>21509</v>
      </c>
      <c r="C4637" s="130" t="s">
        <v>7199</v>
      </c>
      <c r="D4637" s="132">
        <v>33513.67</v>
      </c>
    </row>
    <row r="4638" spans="1:4">
      <c r="A4638" s="130" t="s">
        <v>11548</v>
      </c>
      <c r="B4638" s="131" t="s">
        <v>21510</v>
      </c>
      <c r="C4638" s="130" t="s">
        <v>7199</v>
      </c>
      <c r="D4638" s="132">
        <v>33752.400000000001</v>
      </c>
    </row>
    <row r="4639" spans="1:4">
      <c r="A4639" s="130" t="s">
        <v>11549</v>
      </c>
      <c r="B4639" s="131" t="s">
        <v>21511</v>
      </c>
      <c r="C4639" s="130" t="s">
        <v>7199</v>
      </c>
      <c r="D4639" s="132">
        <v>34432.49</v>
      </c>
    </row>
    <row r="4640" spans="1:4">
      <c r="A4640" s="130" t="s">
        <v>11550</v>
      </c>
      <c r="B4640" s="131" t="s">
        <v>21512</v>
      </c>
      <c r="C4640" s="130" t="s">
        <v>7199</v>
      </c>
      <c r="D4640" s="132">
        <v>40495.730000000003</v>
      </c>
    </row>
    <row r="4641" spans="1:4">
      <c r="A4641" s="130" t="s">
        <v>11551</v>
      </c>
      <c r="B4641" s="131" t="s">
        <v>21513</v>
      </c>
      <c r="C4641" s="130" t="s">
        <v>7199</v>
      </c>
      <c r="D4641" s="132">
        <v>42628.01</v>
      </c>
    </row>
    <row r="4642" spans="1:4">
      <c r="A4642" s="130" t="s">
        <v>11552</v>
      </c>
      <c r="B4642" s="131" t="s">
        <v>21514</v>
      </c>
      <c r="C4642" s="130" t="s">
        <v>7199</v>
      </c>
      <c r="D4642" s="132">
        <v>43338.53</v>
      </c>
    </row>
    <row r="4643" spans="1:4">
      <c r="A4643" s="130" t="s">
        <v>11516</v>
      </c>
      <c r="B4643" s="131" t="s">
        <v>11517</v>
      </c>
      <c r="C4643" s="130" t="s">
        <v>7199</v>
      </c>
      <c r="D4643" s="132">
        <v>49501.05</v>
      </c>
    </row>
    <row r="4644" spans="1:4">
      <c r="A4644" s="130" t="s">
        <v>11518</v>
      </c>
      <c r="B4644" s="131" t="s">
        <v>11519</v>
      </c>
      <c r="C4644" s="130" t="s">
        <v>7199</v>
      </c>
      <c r="D4644" s="132">
        <v>51284.7</v>
      </c>
    </row>
    <row r="4645" spans="1:4">
      <c r="A4645" s="130" t="s">
        <v>11520</v>
      </c>
      <c r="B4645" s="131" t="s">
        <v>11521</v>
      </c>
      <c r="C4645" s="130" t="s">
        <v>7199</v>
      </c>
      <c r="D4645" s="132">
        <v>52536.23</v>
      </c>
    </row>
    <row r="4646" spans="1:4">
      <c r="A4646" s="130" t="s">
        <v>11522</v>
      </c>
      <c r="B4646" s="131" t="s">
        <v>11523</v>
      </c>
      <c r="C4646" s="130" t="s">
        <v>7199</v>
      </c>
      <c r="D4646" s="132">
        <v>61362.2</v>
      </c>
    </row>
    <row r="4647" spans="1:4">
      <c r="A4647" s="130" t="s">
        <v>11524</v>
      </c>
      <c r="B4647" s="131" t="s">
        <v>11525</v>
      </c>
      <c r="C4647" s="130" t="s">
        <v>7199</v>
      </c>
      <c r="D4647" s="132">
        <v>60958.38</v>
      </c>
    </row>
    <row r="4648" spans="1:4">
      <c r="A4648" s="130" t="s">
        <v>11526</v>
      </c>
      <c r="B4648" s="131" t="s">
        <v>11527</v>
      </c>
      <c r="C4648" s="130" t="s">
        <v>7199</v>
      </c>
      <c r="D4648" s="132">
        <v>63534.9</v>
      </c>
    </row>
    <row r="4649" spans="1:4">
      <c r="A4649" s="130" t="s">
        <v>26821</v>
      </c>
      <c r="B4649" s="131" t="s">
        <v>26822</v>
      </c>
      <c r="C4649" s="130" t="s">
        <v>7199</v>
      </c>
      <c r="D4649" s="132">
        <v>6316.39</v>
      </c>
    </row>
    <row r="4650" spans="1:4">
      <c r="A4650" s="130" t="s">
        <v>26823</v>
      </c>
      <c r="B4650" s="131" t="s">
        <v>26824</v>
      </c>
      <c r="C4650" s="130" t="s">
        <v>7199</v>
      </c>
      <c r="D4650" s="132">
        <v>6654.84</v>
      </c>
    </row>
    <row r="4651" spans="1:4">
      <c r="A4651" s="130" t="s">
        <v>11557</v>
      </c>
      <c r="B4651" s="131" t="s">
        <v>21515</v>
      </c>
      <c r="C4651" s="130" t="s">
        <v>7199</v>
      </c>
      <c r="D4651" s="132">
        <v>1114.72</v>
      </c>
    </row>
    <row r="4652" spans="1:4">
      <c r="A4652" s="130" t="s">
        <v>11558</v>
      </c>
      <c r="B4652" s="131" t="s">
        <v>21516</v>
      </c>
      <c r="C4652" s="130" t="s">
        <v>7199</v>
      </c>
      <c r="D4652" s="132">
        <v>1426.18</v>
      </c>
    </row>
    <row r="4653" spans="1:4">
      <c r="A4653" s="130" t="s">
        <v>11559</v>
      </c>
      <c r="B4653" s="131" t="s">
        <v>21517</v>
      </c>
      <c r="C4653" s="130" t="s">
        <v>7199</v>
      </c>
      <c r="D4653" s="132">
        <v>1619.47</v>
      </c>
    </row>
    <row r="4654" spans="1:4">
      <c r="A4654" s="130" t="s">
        <v>11560</v>
      </c>
      <c r="B4654" s="131" t="s">
        <v>21518</v>
      </c>
      <c r="C4654" s="130" t="s">
        <v>7199</v>
      </c>
      <c r="D4654" s="132">
        <v>2576.94</v>
      </c>
    </row>
    <row r="4655" spans="1:4">
      <c r="A4655" s="130" t="s">
        <v>11561</v>
      </c>
      <c r="B4655" s="131" t="s">
        <v>21519</v>
      </c>
      <c r="C4655" s="130" t="s">
        <v>7199</v>
      </c>
      <c r="D4655" s="132">
        <v>4638.97</v>
      </c>
    </row>
    <row r="4656" spans="1:4">
      <c r="A4656" s="130" t="s">
        <v>11562</v>
      </c>
      <c r="B4656" s="131" t="s">
        <v>21520</v>
      </c>
      <c r="C4656" s="130" t="s">
        <v>7199</v>
      </c>
      <c r="D4656" s="132">
        <v>5191.9799999999996</v>
      </c>
    </row>
    <row r="4657" spans="1:4">
      <c r="A4657" s="130" t="s">
        <v>11563</v>
      </c>
      <c r="B4657" s="131" t="s">
        <v>21521</v>
      </c>
      <c r="C4657" s="130" t="s">
        <v>7199</v>
      </c>
      <c r="D4657" s="132">
        <v>6327.29</v>
      </c>
    </row>
    <row r="4658" spans="1:4">
      <c r="A4658" s="130" t="s">
        <v>11564</v>
      </c>
      <c r="B4658" s="131" t="s">
        <v>21522</v>
      </c>
      <c r="C4658" s="130" t="s">
        <v>7199</v>
      </c>
      <c r="D4658" s="132">
        <v>6801.74</v>
      </c>
    </row>
    <row r="4659" spans="1:4">
      <c r="A4659" s="130" t="s">
        <v>11565</v>
      </c>
      <c r="B4659" s="131" t="s">
        <v>21523</v>
      </c>
      <c r="C4659" s="130" t="s">
        <v>7199</v>
      </c>
      <c r="D4659" s="132">
        <v>8074.12</v>
      </c>
    </row>
    <row r="4660" spans="1:4">
      <c r="A4660" s="130" t="s">
        <v>11553</v>
      </c>
      <c r="B4660" s="131" t="s">
        <v>11554</v>
      </c>
      <c r="C4660" s="130" t="s">
        <v>7199</v>
      </c>
      <c r="D4660" s="132">
        <v>9247.73</v>
      </c>
    </row>
    <row r="4661" spans="1:4">
      <c r="A4661" s="130" t="s">
        <v>11555</v>
      </c>
      <c r="B4661" s="131" t="s">
        <v>11556</v>
      </c>
      <c r="C4661" s="130" t="s">
        <v>7199</v>
      </c>
      <c r="D4661" s="132">
        <v>10221.14</v>
      </c>
    </row>
    <row r="4662" spans="1:4">
      <c r="A4662" s="130" t="s">
        <v>11582</v>
      </c>
      <c r="B4662" s="131" t="s">
        <v>21524</v>
      </c>
      <c r="C4662" s="130" t="s">
        <v>7199</v>
      </c>
      <c r="D4662" s="132">
        <v>424.55</v>
      </c>
    </row>
    <row r="4663" spans="1:4">
      <c r="A4663" s="130" t="s">
        <v>11583</v>
      </c>
      <c r="B4663" s="131" t="s">
        <v>21525</v>
      </c>
      <c r="C4663" s="130" t="s">
        <v>7199</v>
      </c>
      <c r="D4663" s="132">
        <v>424.55</v>
      </c>
    </row>
    <row r="4664" spans="1:4">
      <c r="A4664" s="130" t="s">
        <v>11578</v>
      </c>
      <c r="B4664" s="131" t="s">
        <v>21526</v>
      </c>
      <c r="C4664" s="130" t="s">
        <v>7199</v>
      </c>
      <c r="D4664" s="132">
        <v>271.7</v>
      </c>
    </row>
    <row r="4665" spans="1:4">
      <c r="A4665" s="130" t="s">
        <v>11566</v>
      </c>
      <c r="B4665" s="131" t="s">
        <v>21527</v>
      </c>
      <c r="C4665" s="130" t="s">
        <v>7199</v>
      </c>
      <c r="D4665" s="132">
        <v>512.1</v>
      </c>
    </row>
    <row r="4666" spans="1:4">
      <c r="A4666" s="130" t="s">
        <v>11571</v>
      </c>
      <c r="B4666" s="131" t="s">
        <v>21528</v>
      </c>
      <c r="C4666" s="130" t="s">
        <v>7199</v>
      </c>
      <c r="D4666" s="132">
        <v>687.24</v>
      </c>
    </row>
    <row r="4667" spans="1:4">
      <c r="A4667" s="130" t="s">
        <v>11572</v>
      </c>
      <c r="B4667" s="131" t="s">
        <v>21529</v>
      </c>
      <c r="C4667" s="130" t="s">
        <v>7199</v>
      </c>
      <c r="D4667" s="132">
        <v>869.57</v>
      </c>
    </row>
    <row r="4668" spans="1:4">
      <c r="A4668" s="130" t="s">
        <v>11573</v>
      </c>
      <c r="B4668" s="131" t="s">
        <v>21530</v>
      </c>
      <c r="C4668" s="130" t="s">
        <v>7199</v>
      </c>
      <c r="D4668" s="132">
        <v>1234.9000000000001</v>
      </c>
    </row>
    <row r="4669" spans="1:4">
      <c r="A4669" s="130" t="s">
        <v>11574</v>
      </c>
      <c r="B4669" s="131" t="s">
        <v>21531</v>
      </c>
      <c r="C4669" s="130" t="s">
        <v>7199</v>
      </c>
      <c r="D4669" s="132">
        <v>1559.11</v>
      </c>
    </row>
    <row r="4670" spans="1:4">
      <c r="A4670" s="130" t="s">
        <v>11575</v>
      </c>
      <c r="B4670" s="131" t="s">
        <v>21532</v>
      </c>
      <c r="C4670" s="130" t="s">
        <v>7199</v>
      </c>
      <c r="D4670" s="132">
        <v>2980.39</v>
      </c>
    </row>
    <row r="4671" spans="1:4">
      <c r="A4671" s="130" t="s">
        <v>11576</v>
      </c>
      <c r="B4671" s="131" t="s">
        <v>21533</v>
      </c>
      <c r="C4671" s="130" t="s">
        <v>7199</v>
      </c>
      <c r="D4671" s="132">
        <v>3654.86</v>
      </c>
    </row>
    <row r="4672" spans="1:4">
      <c r="A4672" s="130" t="s">
        <v>11577</v>
      </c>
      <c r="B4672" s="131" t="s">
        <v>21534</v>
      </c>
      <c r="C4672" s="130" t="s">
        <v>7199</v>
      </c>
      <c r="D4672" s="132">
        <v>8377.86</v>
      </c>
    </row>
    <row r="4673" spans="1:4">
      <c r="A4673" s="130" t="s">
        <v>11579</v>
      </c>
      <c r="B4673" s="131" t="s">
        <v>21535</v>
      </c>
      <c r="C4673" s="130" t="s">
        <v>7199</v>
      </c>
      <c r="D4673" s="132">
        <v>4823.22</v>
      </c>
    </row>
    <row r="4674" spans="1:4">
      <c r="A4674" s="130" t="s">
        <v>11580</v>
      </c>
      <c r="B4674" s="131" t="s">
        <v>21536</v>
      </c>
      <c r="C4674" s="130" t="s">
        <v>7199</v>
      </c>
      <c r="D4674" s="132">
        <v>16865.849999999999</v>
      </c>
    </row>
    <row r="4675" spans="1:4">
      <c r="A4675" s="130" t="s">
        <v>11581</v>
      </c>
      <c r="B4675" s="131" t="s">
        <v>21537</v>
      </c>
      <c r="C4675" s="130" t="s">
        <v>7199</v>
      </c>
      <c r="D4675" s="132">
        <v>20081.88</v>
      </c>
    </row>
    <row r="4676" spans="1:4">
      <c r="A4676" s="130" t="s">
        <v>11584</v>
      </c>
      <c r="B4676" s="131" t="s">
        <v>21538</v>
      </c>
      <c r="C4676" s="130" t="s">
        <v>7199</v>
      </c>
      <c r="D4676" s="132">
        <v>21484.85</v>
      </c>
    </row>
    <row r="4677" spans="1:4">
      <c r="A4677" s="130" t="s">
        <v>11585</v>
      </c>
      <c r="B4677" s="131" t="s">
        <v>21539</v>
      </c>
      <c r="C4677" s="130" t="s">
        <v>7199</v>
      </c>
      <c r="D4677" s="132">
        <v>27169.99</v>
      </c>
    </row>
    <row r="4678" spans="1:4">
      <c r="A4678" s="130" t="s">
        <v>26825</v>
      </c>
      <c r="B4678" s="131" t="s">
        <v>26826</v>
      </c>
      <c r="C4678" s="130" t="s">
        <v>7199</v>
      </c>
      <c r="D4678" s="132">
        <v>539.77</v>
      </c>
    </row>
    <row r="4679" spans="1:4">
      <c r="A4679" s="130" t="s">
        <v>11567</v>
      </c>
      <c r="B4679" s="131" t="s">
        <v>11568</v>
      </c>
      <c r="C4679" s="130" t="s">
        <v>7199</v>
      </c>
      <c r="D4679" s="132">
        <v>29423.56</v>
      </c>
    </row>
    <row r="4680" spans="1:4">
      <c r="A4680" s="130" t="s">
        <v>26827</v>
      </c>
      <c r="B4680" s="131" t="s">
        <v>26828</v>
      </c>
      <c r="C4680" s="130" t="s">
        <v>7199</v>
      </c>
      <c r="D4680" s="132">
        <v>30675.97</v>
      </c>
    </row>
    <row r="4681" spans="1:4">
      <c r="A4681" s="130" t="s">
        <v>26829</v>
      </c>
      <c r="B4681" s="131" t="s">
        <v>26830</v>
      </c>
      <c r="C4681" s="130" t="s">
        <v>7199</v>
      </c>
      <c r="D4681" s="132">
        <v>34203.660000000003</v>
      </c>
    </row>
    <row r="4682" spans="1:4">
      <c r="A4682" s="130" t="s">
        <v>11569</v>
      </c>
      <c r="B4682" s="131" t="s">
        <v>11570</v>
      </c>
      <c r="C4682" s="130" t="s">
        <v>7199</v>
      </c>
      <c r="D4682" s="132">
        <v>41861.68</v>
      </c>
    </row>
    <row r="4683" spans="1:4">
      <c r="A4683" s="130" t="s">
        <v>26831</v>
      </c>
      <c r="B4683" s="131" t="s">
        <v>26832</v>
      </c>
      <c r="C4683" s="130" t="s">
        <v>7199</v>
      </c>
      <c r="D4683" s="132">
        <v>42661.02</v>
      </c>
    </row>
    <row r="4684" spans="1:4">
      <c r="A4684" s="130" t="s">
        <v>26833</v>
      </c>
      <c r="B4684" s="131" t="s">
        <v>26834</v>
      </c>
      <c r="C4684" s="130" t="s">
        <v>7199</v>
      </c>
      <c r="D4684" s="132">
        <v>48316.05</v>
      </c>
    </row>
    <row r="4685" spans="1:4">
      <c r="A4685" s="130" t="s">
        <v>26835</v>
      </c>
      <c r="B4685" s="131" t="s">
        <v>26836</v>
      </c>
      <c r="C4685" s="130" t="s">
        <v>7199</v>
      </c>
      <c r="D4685" s="132">
        <v>743.98</v>
      </c>
    </row>
    <row r="4686" spans="1:4">
      <c r="A4686" s="130" t="s">
        <v>26837</v>
      </c>
      <c r="B4686" s="131" t="s">
        <v>26838</v>
      </c>
      <c r="C4686" s="130" t="s">
        <v>7199</v>
      </c>
      <c r="D4686" s="132">
        <v>873.41</v>
      </c>
    </row>
    <row r="4687" spans="1:4">
      <c r="A4687" s="130" t="s">
        <v>26839</v>
      </c>
      <c r="B4687" s="131" t="s">
        <v>26840</v>
      </c>
      <c r="C4687" s="130" t="s">
        <v>7199</v>
      </c>
      <c r="D4687" s="132">
        <v>916.31</v>
      </c>
    </row>
    <row r="4688" spans="1:4">
      <c r="A4688" s="130" t="s">
        <v>26841</v>
      </c>
      <c r="B4688" s="131" t="s">
        <v>26842</v>
      </c>
      <c r="C4688" s="130" t="s">
        <v>7199</v>
      </c>
      <c r="D4688" s="132">
        <v>1275.17</v>
      </c>
    </row>
    <row r="4689" spans="1:4">
      <c r="A4689" s="130" t="s">
        <v>26843</v>
      </c>
      <c r="B4689" s="131" t="s">
        <v>26844</v>
      </c>
      <c r="C4689" s="130" t="s">
        <v>7199</v>
      </c>
      <c r="D4689" s="132">
        <v>1268.25</v>
      </c>
    </row>
    <row r="4690" spans="1:4">
      <c r="A4690" s="130" t="s">
        <v>26845</v>
      </c>
      <c r="B4690" s="131" t="s">
        <v>26846</v>
      </c>
      <c r="C4690" s="130" t="s">
        <v>7199</v>
      </c>
      <c r="D4690" s="132">
        <v>1579.44</v>
      </c>
    </row>
    <row r="4691" spans="1:4">
      <c r="A4691" s="130" t="s">
        <v>26847</v>
      </c>
      <c r="B4691" s="131" t="s">
        <v>26848</v>
      </c>
      <c r="C4691" s="130" t="s">
        <v>7199</v>
      </c>
      <c r="D4691" s="132">
        <v>1730.38</v>
      </c>
    </row>
    <row r="4692" spans="1:4">
      <c r="A4692" s="130" t="s">
        <v>26849</v>
      </c>
      <c r="B4692" s="131" t="s">
        <v>26850</v>
      </c>
      <c r="C4692" s="130" t="s">
        <v>7199</v>
      </c>
      <c r="D4692" s="132">
        <v>2976.77</v>
      </c>
    </row>
    <row r="4693" spans="1:4">
      <c r="A4693" s="130" t="s">
        <v>26851</v>
      </c>
      <c r="B4693" s="131" t="s">
        <v>26852</v>
      </c>
      <c r="C4693" s="130" t="s">
        <v>7199</v>
      </c>
      <c r="D4693" s="132">
        <v>3073.55</v>
      </c>
    </row>
    <row r="4694" spans="1:4">
      <c r="A4694" s="130" t="s">
        <v>26853</v>
      </c>
      <c r="B4694" s="131" t="s">
        <v>26854</v>
      </c>
      <c r="C4694" s="130" t="s">
        <v>7199</v>
      </c>
      <c r="D4694" s="132">
        <v>3842.61</v>
      </c>
    </row>
    <row r="4695" spans="1:4">
      <c r="A4695" s="130" t="s">
        <v>26855</v>
      </c>
      <c r="B4695" s="131" t="s">
        <v>26856</v>
      </c>
      <c r="C4695" s="130" t="s">
        <v>7199</v>
      </c>
      <c r="D4695" s="132">
        <v>4061.41</v>
      </c>
    </row>
    <row r="4696" spans="1:4">
      <c r="A4696" s="130" t="s">
        <v>26857</v>
      </c>
      <c r="B4696" s="131" t="s">
        <v>26858</v>
      </c>
      <c r="C4696" s="130" t="s">
        <v>7199</v>
      </c>
      <c r="D4696" s="132">
        <v>8377.86</v>
      </c>
    </row>
    <row r="4697" spans="1:4">
      <c r="A4697" s="130" t="s">
        <v>26859</v>
      </c>
      <c r="B4697" s="131" t="s">
        <v>26860</v>
      </c>
      <c r="C4697" s="130" t="s">
        <v>7199</v>
      </c>
      <c r="D4697" s="132">
        <v>8377.86</v>
      </c>
    </row>
    <row r="4698" spans="1:4">
      <c r="A4698" s="130" t="s">
        <v>26861</v>
      </c>
      <c r="B4698" s="131" t="s">
        <v>26862</v>
      </c>
      <c r="C4698" s="130" t="s">
        <v>7199</v>
      </c>
      <c r="D4698" s="132">
        <v>5450.64</v>
      </c>
    </row>
    <row r="4699" spans="1:4">
      <c r="A4699" s="130" t="s">
        <v>26863</v>
      </c>
      <c r="B4699" s="131" t="s">
        <v>26864</v>
      </c>
      <c r="C4699" s="130" t="s">
        <v>7199</v>
      </c>
      <c r="D4699" s="132">
        <v>5503.99</v>
      </c>
    </row>
    <row r="4700" spans="1:4">
      <c r="A4700" s="130" t="s">
        <v>26865</v>
      </c>
      <c r="B4700" s="131" t="s">
        <v>26866</v>
      </c>
      <c r="C4700" s="130" t="s">
        <v>7199</v>
      </c>
      <c r="D4700" s="132">
        <v>10844.54</v>
      </c>
    </row>
    <row r="4701" spans="1:4">
      <c r="A4701" s="130" t="s">
        <v>26867</v>
      </c>
      <c r="B4701" s="131" t="s">
        <v>26868</v>
      </c>
      <c r="C4701" s="130" t="s">
        <v>7199</v>
      </c>
      <c r="D4701" s="132">
        <v>11623.42</v>
      </c>
    </row>
    <row r="4702" spans="1:4">
      <c r="A4702" s="130" t="s">
        <v>26869</v>
      </c>
      <c r="B4702" s="131" t="s">
        <v>26870</v>
      </c>
      <c r="C4702" s="130" t="s">
        <v>7199</v>
      </c>
      <c r="D4702" s="132">
        <v>12674.82</v>
      </c>
    </row>
    <row r="4703" spans="1:4">
      <c r="A4703" s="130" t="s">
        <v>26871</v>
      </c>
      <c r="B4703" s="131" t="s">
        <v>26872</v>
      </c>
      <c r="C4703" s="130" t="s">
        <v>7199</v>
      </c>
      <c r="D4703" s="132">
        <v>17796.2</v>
      </c>
    </row>
    <row r="4704" spans="1:4">
      <c r="A4704" s="130" t="s">
        <v>26873</v>
      </c>
      <c r="B4704" s="131" t="s">
        <v>26874</v>
      </c>
      <c r="C4704" s="130" t="s">
        <v>7199</v>
      </c>
      <c r="D4704" s="132">
        <v>19845.64</v>
      </c>
    </row>
    <row r="4705" spans="1:4">
      <c r="A4705" s="130" t="s">
        <v>26875</v>
      </c>
      <c r="B4705" s="131" t="s">
        <v>26876</v>
      </c>
      <c r="C4705" s="130" t="s">
        <v>7199</v>
      </c>
      <c r="D4705" s="132">
        <v>20982.17</v>
      </c>
    </row>
    <row r="4706" spans="1:4">
      <c r="A4706" s="130" t="s">
        <v>26877</v>
      </c>
      <c r="B4706" s="131" t="s">
        <v>26878</v>
      </c>
      <c r="C4706" s="130" t="s">
        <v>7199</v>
      </c>
      <c r="D4706" s="132">
        <v>21406.87</v>
      </c>
    </row>
    <row r="4707" spans="1:4">
      <c r="A4707" s="130" t="s">
        <v>26879</v>
      </c>
      <c r="B4707" s="131" t="s">
        <v>26880</v>
      </c>
      <c r="C4707" s="130" t="s">
        <v>7199</v>
      </c>
      <c r="D4707" s="132">
        <v>22086.02</v>
      </c>
    </row>
    <row r="4708" spans="1:4">
      <c r="A4708" s="130" t="s">
        <v>26881</v>
      </c>
      <c r="B4708" s="131" t="s">
        <v>26882</v>
      </c>
      <c r="C4708" s="130" t="s">
        <v>7199</v>
      </c>
      <c r="D4708" s="132">
        <v>24153.85</v>
      </c>
    </row>
    <row r="4709" spans="1:4">
      <c r="A4709" s="130" t="s">
        <v>26883</v>
      </c>
      <c r="B4709" s="131" t="s">
        <v>26884</v>
      </c>
      <c r="C4709" s="130" t="s">
        <v>7199</v>
      </c>
      <c r="D4709" s="132">
        <v>27420.48</v>
      </c>
    </row>
    <row r="4710" spans="1:4">
      <c r="A4710" s="130" t="s">
        <v>26885</v>
      </c>
      <c r="B4710" s="131" t="s">
        <v>26886</v>
      </c>
      <c r="C4710" s="130" t="s">
        <v>7199</v>
      </c>
      <c r="D4710" s="132">
        <v>28968.69</v>
      </c>
    </row>
    <row r="4711" spans="1:4">
      <c r="A4711" s="130" t="s">
        <v>11588</v>
      </c>
      <c r="B4711" s="131" t="s">
        <v>21540</v>
      </c>
      <c r="C4711" s="130" t="s">
        <v>7199</v>
      </c>
      <c r="D4711" s="132">
        <v>62.31</v>
      </c>
    </row>
    <row r="4712" spans="1:4">
      <c r="A4712" s="130" t="s">
        <v>11589</v>
      </c>
      <c r="B4712" s="131" t="s">
        <v>21541</v>
      </c>
      <c r="C4712" s="130" t="s">
        <v>7199</v>
      </c>
      <c r="D4712" s="132">
        <v>110.83</v>
      </c>
    </row>
    <row r="4713" spans="1:4">
      <c r="A4713" s="130" t="s">
        <v>11586</v>
      </c>
      <c r="B4713" s="131" t="s">
        <v>11587</v>
      </c>
      <c r="C4713" s="130" t="s">
        <v>7199</v>
      </c>
      <c r="D4713" s="132">
        <v>155.93</v>
      </c>
    </row>
    <row r="4714" spans="1:4">
      <c r="A4714" s="130" t="s">
        <v>11592</v>
      </c>
      <c r="B4714" s="131" t="s">
        <v>21542</v>
      </c>
      <c r="C4714" s="130" t="s">
        <v>7199</v>
      </c>
      <c r="D4714" s="132">
        <v>65.37</v>
      </c>
    </row>
    <row r="4715" spans="1:4">
      <c r="A4715" s="130" t="s">
        <v>11593</v>
      </c>
      <c r="B4715" s="131" t="s">
        <v>21543</v>
      </c>
      <c r="C4715" s="130" t="s">
        <v>7199</v>
      </c>
      <c r="D4715" s="132">
        <v>93.6</v>
      </c>
    </row>
    <row r="4716" spans="1:4">
      <c r="A4716" s="130" t="s">
        <v>11590</v>
      </c>
      <c r="B4716" s="131" t="s">
        <v>11591</v>
      </c>
      <c r="C4716" s="130" t="s">
        <v>7199</v>
      </c>
      <c r="D4716" s="132">
        <v>129.6</v>
      </c>
    </row>
    <row r="4717" spans="1:4">
      <c r="A4717" s="130" t="s">
        <v>11609</v>
      </c>
      <c r="B4717" s="131" t="s">
        <v>21544</v>
      </c>
      <c r="C4717" s="130" t="s">
        <v>7199</v>
      </c>
      <c r="D4717" s="132">
        <v>631.30999999999995</v>
      </c>
    </row>
    <row r="4718" spans="1:4">
      <c r="A4718" s="130" t="s">
        <v>11610</v>
      </c>
      <c r="B4718" s="131" t="s">
        <v>21545</v>
      </c>
      <c r="C4718" s="130" t="s">
        <v>7199</v>
      </c>
      <c r="D4718" s="132">
        <v>631.30999999999995</v>
      </c>
    </row>
    <row r="4719" spans="1:4">
      <c r="A4719" s="130" t="s">
        <v>11594</v>
      </c>
      <c r="B4719" s="131" t="s">
        <v>21546</v>
      </c>
      <c r="C4719" s="130" t="s">
        <v>7199</v>
      </c>
      <c r="D4719" s="132">
        <v>708.14</v>
      </c>
    </row>
    <row r="4720" spans="1:4">
      <c r="A4720" s="130" t="s">
        <v>11599</v>
      </c>
      <c r="B4720" s="131" t="s">
        <v>21547</v>
      </c>
      <c r="C4720" s="130" t="s">
        <v>7199</v>
      </c>
      <c r="D4720" s="132">
        <v>885.86</v>
      </c>
    </row>
    <row r="4721" spans="1:4">
      <c r="A4721" s="130" t="s">
        <v>11600</v>
      </c>
      <c r="B4721" s="131" t="s">
        <v>21548</v>
      </c>
      <c r="C4721" s="130" t="s">
        <v>7199</v>
      </c>
      <c r="D4721" s="132">
        <v>1296.25</v>
      </c>
    </row>
    <row r="4722" spans="1:4">
      <c r="A4722" s="130" t="s">
        <v>11601</v>
      </c>
      <c r="B4722" s="131" t="s">
        <v>21549</v>
      </c>
      <c r="C4722" s="130" t="s">
        <v>7199</v>
      </c>
      <c r="D4722" s="132">
        <v>2004.19</v>
      </c>
    </row>
    <row r="4723" spans="1:4">
      <c r="A4723" s="130" t="s">
        <v>11602</v>
      </c>
      <c r="B4723" s="131" t="s">
        <v>21550</v>
      </c>
      <c r="C4723" s="130" t="s">
        <v>7199</v>
      </c>
      <c r="D4723" s="132">
        <v>3273.08</v>
      </c>
    </row>
    <row r="4724" spans="1:4">
      <c r="A4724" s="130" t="s">
        <v>11603</v>
      </c>
      <c r="B4724" s="131" t="s">
        <v>21551</v>
      </c>
      <c r="C4724" s="130" t="s">
        <v>7199</v>
      </c>
      <c r="D4724" s="132">
        <v>3756.79</v>
      </c>
    </row>
    <row r="4725" spans="1:4">
      <c r="A4725" s="130" t="s">
        <v>11604</v>
      </c>
      <c r="B4725" s="131" t="s">
        <v>21552</v>
      </c>
      <c r="C4725" s="130" t="s">
        <v>7199</v>
      </c>
      <c r="D4725" s="132">
        <v>4645.8100000000004</v>
      </c>
    </row>
    <row r="4726" spans="1:4">
      <c r="A4726" s="130" t="s">
        <v>11605</v>
      </c>
      <c r="B4726" s="131" t="s">
        <v>21553</v>
      </c>
      <c r="C4726" s="130" t="s">
        <v>7199</v>
      </c>
      <c r="D4726" s="132">
        <v>13540.79</v>
      </c>
    </row>
    <row r="4727" spans="1:4">
      <c r="A4727" s="130" t="s">
        <v>11606</v>
      </c>
      <c r="B4727" s="131" t="s">
        <v>21554</v>
      </c>
      <c r="C4727" s="130" t="s">
        <v>7199</v>
      </c>
      <c r="D4727" s="132">
        <v>15415.25</v>
      </c>
    </row>
    <row r="4728" spans="1:4">
      <c r="A4728" s="130" t="s">
        <v>11607</v>
      </c>
      <c r="B4728" s="131" t="s">
        <v>21555</v>
      </c>
      <c r="C4728" s="130" t="s">
        <v>7199</v>
      </c>
      <c r="D4728" s="132">
        <v>18915.73</v>
      </c>
    </row>
    <row r="4729" spans="1:4">
      <c r="A4729" s="130" t="s">
        <v>11608</v>
      </c>
      <c r="B4729" s="131" t="s">
        <v>21556</v>
      </c>
      <c r="C4729" s="130" t="s">
        <v>7199</v>
      </c>
      <c r="D4729" s="132">
        <v>21402.19</v>
      </c>
    </row>
    <row r="4730" spans="1:4">
      <c r="A4730" s="130" t="s">
        <v>11611</v>
      </c>
      <c r="B4730" s="131" t="s">
        <v>21557</v>
      </c>
      <c r="C4730" s="130" t="s">
        <v>7199</v>
      </c>
      <c r="D4730" s="132">
        <v>24906.76</v>
      </c>
    </row>
    <row r="4731" spans="1:4">
      <c r="A4731" s="130" t="s">
        <v>11612</v>
      </c>
      <c r="B4731" s="131" t="s">
        <v>21558</v>
      </c>
      <c r="C4731" s="130" t="s">
        <v>7199</v>
      </c>
      <c r="D4731" s="132">
        <v>29845.88</v>
      </c>
    </row>
    <row r="4732" spans="1:4">
      <c r="A4732" s="130" t="s">
        <v>26887</v>
      </c>
      <c r="B4732" s="131" t="s">
        <v>26888</v>
      </c>
      <c r="C4732" s="130" t="s">
        <v>7199</v>
      </c>
      <c r="D4732" s="132">
        <v>883.88</v>
      </c>
    </row>
    <row r="4733" spans="1:4">
      <c r="A4733" s="130" t="s">
        <v>11595</v>
      </c>
      <c r="B4733" s="131" t="s">
        <v>11596</v>
      </c>
      <c r="C4733" s="130" t="s">
        <v>7199</v>
      </c>
      <c r="D4733" s="132">
        <v>38977.800000000003</v>
      </c>
    </row>
    <row r="4734" spans="1:4">
      <c r="A4734" s="130" t="s">
        <v>26889</v>
      </c>
      <c r="B4734" s="131" t="s">
        <v>26890</v>
      </c>
      <c r="C4734" s="130" t="s">
        <v>7199</v>
      </c>
      <c r="D4734" s="132">
        <v>39757.47</v>
      </c>
    </row>
    <row r="4735" spans="1:4">
      <c r="A4735" s="130" t="s">
        <v>26891</v>
      </c>
      <c r="B4735" s="131" t="s">
        <v>26892</v>
      </c>
      <c r="C4735" s="130" t="s">
        <v>7199</v>
      </c>
      <c r="D4735" s="132">
        <v>45920.89</v>
      </c>
    </row>
    <row r="4736" spans="1:4">
      <c r="A4736" s="130" t="s">
        <v>11597</v>
      </c>
      <c r="B4736" s="131" t="s">
        <v>11598</v>
      </c>
      <c r="C4736" s="130" t="s">
        <v>7199</v>
      </c>
      <c r="D4736" s="132">
        <v>48645.35</v>
      </c>
    </row>
    <row r="4737" spans="1:4">
      <c r="A4737" s="130" t="s">
        <v>26893</v>
      </c>
      <c r="B4737" s="131" t="s">
        <v>26894</v>
      </c>
      <c r="C4737" s="130" t="s">
        <v>7199</v>
      </c>
      <c r="D4737" s="132">
        <v>51063.11</v>
      </c>
    </row>
    <row r="4738" spans="1:4">
      <c r="A4738" s="130" t="s">
        <v>26895</v>
      </c>
      <c r="B4738" s="131" t="s">
        <v>26896</v>
      </c>
      <c r="C4738" s="130" t="s">
        <v>7199</v>
      </c>
      <c r="D4738" s="132">
        <v>57477.08</v>
      </c>
    </row>
    <row r="4739" spans="1:4">
      <c r="A4739" s="130" t="s">
        <v>26897</v>
      </c>
      <c r="B4739" s="131" t="s">
        <v>26898</v>
      </c>
      <c r="C4739" s="130" t="s">
        <v>7199</v>
      </c>
      <c r="D4739" s="132">
        <v>927.28</v>
      </c>
    </row>
    <row r="4740" spans="1:4">
      <c r="A4740" s="130" t="s">
        <v>26899</v>
      </c>
      <c r="B4740" s="131" t="s">
        <v>26900</v>
      </c>
      <c r="C4740" s="130" t="s">
        <v>7199</v>
      </c>
      <c r="D4740" s="132">
        <v>1345.83</v>
      </c>
    </row>
    <row r="4741" spans="1:4">
      <c r="A4741" s="130" t="s">
        <v>26901</v>
      </c>
      <c r="B4741" s="131" t="s">
        <v>26902</v>
      </c>
      <c r="C4741" s="130" t="s">
        <v>7199</v>
      </c>
      <c r="D4741" s="132">
        <v>1426.64</v>
      </c>
    </row>
    <row r="4742" spans="1:4">
      <c r="A4742" s="130" t="s">
        <v>26903</v>
      </c>
      <c r="B4742" s="131" t="s">
        <v>26904</v>
      </c>
      <c r="C4742" s="130" t="s">
        <v>7199</v>
      </c>
      <c r="D4742" s="132">
        <v>1861.24</v>
      </c>
    </row>
    <row r="4743" spans="1:4">
      <c r="A4743" s="130" t="s">
        <v>26905</v>
      </c>
      <c r="B4743" s="131" t="s">
        <v>26906</v>
      </c>
      <c r="C4743" s="130" t="s">
        <v>7199</v>
      </c>
      <c r="D4743" s="132">
        <v>1937.11</v>
      </c>
    </row>
    <row r="4744" spans="1:4">
      <c r="A4744" s="130" t="s">
        <v>26907</v>
      </c>
      <c r="B4744" s="131" t="s">
        <v>26908</v>
      </c>
      <c r="C4744" s="130" t="s">
        <v>7199</v>
      </c>
      <c r="D4744" s="132">
        <v>3270.26</v>
      </c>
    </row>
    <row r="4745" spans="1:4">
      <c r="A4745" s="130" t="s">
        <v>26909</v>
      </c>
      <c r="B4745" s="131" t="s">
        <v>26910</v>
      </c>
      <c r="C4745" s="130" t="s">
        <v>7199</v>
      </c>
      <c r="D4745" s="132">
        <v>3175.03</v>
      </c>
    </row>
    <row r="4746" spans="1:4">
      <c r="A4746" s="130" t="s">
        <v>26911</v>
      </c>
      <c r="B4746" s="131" t="s">
        <v>26912</v>
      </c>
      <c r="C4746" s="130" t="s">
        <v>7199</v>
      </c>
      <c r="D4746" s="132">
        <v>3891.85</v>
      </c>
    </row>
    <row r="4747" spans="1:4">
      <c r="A4747" s="130" t="s">
        <v>26913</v>
      </c>
      <c r="B4747" s="131" t="s">
        <v>26914</v>
      </c>
      <c r="C4747" s="130" t="s">
        <v>7199</v>
      </c>
      <c r="D4747" s="132">
        <v>3834.47</v>
      </c>
    </row>
    <row r="4748" spans="1:4">
      <c r="A4748" s="130" t="s">
        <v>26915</v>
      </c>
      <c r="B4748" s="131" t="s">
        <v>26916</v>
      </c>
      <c r="C4748" s="130" t="s">
        <v>7199</v>
      </c>
      <c r="D4748" s="132">
        <v>4913.84</v>
      </c>
    </row>
    <row r="4749" spans="1:4">
      <c r="A4749" s="130" t="s">
        <v>26917</v>
      </c>
      <c r="B4749" s="131" t="s">
        <v>26918</v>
      </c>
      <c r="C4749" s="130" t="s">
        <v>7199</v>
      </c>
      <c r="D4749" s="132">
        <v>4997.55</v>
      </c>
    </row>
    <row r="4750" spans="1:4">
      <c r="A4750" s="130" t="s">
        <v>26919</v>
      </c>
      <c r="B4750" s="131" t="s">
        <v>26920</v>
      </c>
      <c r="C4750" s="130" t="s">
        <v>7199</v>
      </c>
      <c r="D4750" s="132">
        <v>13989.19</v>
      </c>
    </row>
    <row r="4751" spans="1:4">
      <c r="A4751" s="130" t="s">
        <v>26921</v>
      </c>
      <c r="B4751" s="131" t="s">
        <v>26922</v>
      </c>
      <c r="C4751" s="130" t="s">
        <v>7199</v>
      </c>
      <c r="D4751" s="132">
        <v>14713.32</v>
      </c>
    </row>
    <row r="4752" spans="1:4">
      <c r="A4752" s="130" t="s">
        <v>26923</v>
      </c>
      <c r="B4752" s="131" t="s">
        <v>26924</v>
      </c>
      <c r="C4752" s="130" t="s">
        <v>7199</v>
      </c>
      <c r="D4752" s="132">
        <v>15856</v>
      </c>
    </row>
    <row r="4753" spans="1:4">
      <c r="A4753" s="130" t="s">
        <v>26925</v>
      </c>
      <c r="B4753" s="131" t="s">
        <v>26926</v>
      </c>
      <c r="C4753" s="130" t="s">
        <v>7199</v>
      </c>
      <c r="D4753" s="132">
        <v>16511.88</v>
      </c>
    </row>
    <row r="4754" spans="1:4">
      <c r="A4754" s="130" t="s">
        <v>26927</v>
      </c>
      <c r="B4754" s="131" t="s">
        <v>26928</v>
      </c>
      <c r="C4754" s="130" t="s">
        <v>7199</v>
      </c>
      <c r="D4754" s="132">
        <v>19380.009999999998</v>
      </c>
    </row>
    <row r="4755" spans="1:4">
      <c r="A4755" s="130" t="s">
        <v>26929</v>
      </c>
      <c r="B4755" s="131" t="s">
        <v>26930</v>
      </c>
      <c r="C4755" s="130" t="s">
        <v>7199</v>
      </c>
      <c r="D4755" s="132">
        <v>20149.88</v>
      </c>
    </row>
    <row r="4756" spans="1:4">
      <c r="A4756" s="130" t="s">
        <v>26931</v>
      </c>
      <c r="B4756" s="131" t="s">
        <v>26932</v>
      </c>
      <c r="C4756" s="130" t="s">
        <v>7199</v>
      </c>
      <c r="D4756" s="132">
        <v>21918.02</v>
      </c>
    </row>
    <row r="4757" spans="1:4">
      <c r="A4757" s="130" t="s">
        <v>26933</v>
      </c>
      <c r="B4757" s="131" t="s">
        <v>26934</v>
      </c>
      <c r="C4757" s="130" t="s">
        <v>7199</v>
      </c>
      <c r="D4757" s="132">
        <v>23315.74</v>
      </c>
    </row>
    <row r="4758" spans="1:4">
      <c r="A4758" s="130" t="s">
        <v>26935</v>
      </c>
      <c r="B4758" s="131" t="s">
        <v>26936</v>
      </c>
      <c r="C4758" s="130" t="s">
        <v>7199</v>
      </c>
      <c r="D4758" s="132">
        <v>28521.73</v>
      </c>
    </row>
    <row r="4759" spans="1:4">
      <c r="A4759" s="130" t="s">
        <v>26937</v>
      </c>
      <c r="B4759" s="131" t="s">
        <v>26938</v>
      </c>
      <c r="C4759" s="130" t="s">
        <v>7199</v>
      </c>
      <c r="D4759" s="132">
        <v>28878.87</v>
      </c>
    </row>
    <row r="4760" spans="1:4">
      <c r="A4760" s="130" t="s">
        <v>26939</v>
      </c>
      <c r="B4760" s="131" t="s">
        <v>26940</v>
      </c>
      <c r="C4760" s="130" t="s">
        <v>7199</v>
      </c>
      <c r="D4760" s="132">
        <v>30543.38</v>
      </c>
    </row>
    <row r="4761" spans="1:4">
      <c r="A4761" s="130" t="s">
        <v>26941</v>
      </c>
      <c r="B4761" s="131" t="s">
        <v>26942</v>
      </c>
      <c r="C4761" s="130" t="s">
        <v>7199</v>
      </c>
      <c r="D4761" s="132">
        <v>33861.4</v>
      </c>
    </row>
    <row r="4762" spans="1:4">
      <c r="A4762" s="130" t="s">
        <v>24641</v>
      </c>
      <c r="B4762" s="131" t="s">
        <v>24642</v>
      </c>
      <c r="C4762" s="130" t="s">
        <v>7199</v>
      </c>
      <c r="D4762" s="132">
        <v>4147.2</v>
      </c>
    </row>
    <row r="4763" spans="1:4">
      <c r="A4763" s="130" t="s">
        <v>24643</v>
      </c>
      <c r="B4763" s="131" t="s">
        <v>24644</v>
      </c>
      <c r="C4763" s="130" t="s">
        <v>7202</v>
      </c>
      <c r="D4763" s="132">
        <v>5.73</v>
      </c>
    </row>
    <row r="4764" spans="1:4">
      <c r="A4764" s="130" t="s">
        <v>11663</v>
      </c>
      <c r="B4764" s="131" t="s">
        <v>11664</v>
      </c>
      <c r="C4764" s="130" t="s">
        <v>7199</v>
      </c>
      <c r="D4764" s="132">
        <v>110</v>
      </c>
    </row>
    <row r="4765" spans="1:4">
      <c r="A4765" s="130" t="s">
        <v>11665</v>
      </c>
      <c r="B4765" s="131" t="s">
        <v>11666</v>
      </c>
      <c r="C4765" s="130" t="s">
        <v>7199</v>
      </c>
      <c r="D4765" s="132">
        <v>85</v>
      </c>
    </row>
    <row r="4766" spans="1:4">
      <c r="A4766" s="130" t="s">
        <v>11671</v>
      </c>
      <c r="B4766" s="131" t="s">
        <v>11672</v>
      </c>
      <c r="C4766" s="130" t="s">
        <v>7199</v>
      </c>
      <c r="D4766" s="132">
        <v>32358.57</v>
      </c>
    </row>
    <row r="4767" spans="1:4">
      <c r="A4767" s="130" t="s">
        <v>11673</v>
      </c>
      <c r="B4767" s="131" t="s">
        <v>11674</v>
      </c>
      <c r="C4767" s="130" t="s">
        <v>7199</v>
      </c>
      <c r="D4767" s="132">
        <v>62995.18</v>
      </c>
    </row>
    <row r="4768" spans="1:4">
      <c r="A4768" s="130" t="s">
        <v>11675</v>
      </c>
      <c r="B4768" s="131" t="s">
        <v>11676</v>
      </c>
      <c r="C4768" s="130" t="s">
        <v>7199</v>
      </c>
      <c r="D4768" s="132">
        <v>137763.39000000001</v>
      </c>
    </row>
    <row r="4769" spans="1:4">
      <c r="A4769" s="130" t="s">
        <v>24645</v>
      </c>
      <c r="B4769" s="131" t="s">
        <v>24646</v>
      </c>
      <c r="C4769" s="130" t="s">
        <v>7199</v>
      </c>
      <c r="D4769" s="132">
        <v>57.07</v>
      </c>
    </row>
    <row r="4770" spans="1:4">
      <c r="A4770" s="130" t="s">
        <v>24647</v>
      </c>
      <c r="B4770" s="131" t="s">
        <v>24648</v>
      </c>
      <c r="C4770" s="130" t="s">
        <v>7199</v>
      </c>
      <c r="D4770" s="132">
        <v>333.43</v>
      </c>
    </row>
    <row r="4771" spans="1:4" ht="22.5">
      <c r="A4771" s="130" t="s">
        <v>11677</v>
      </c>
      <c r="B4771" s="131" t="s">
        <v>11678</v>
      </c>
      <c r="C4771" s="130" t="s">
        <v>7199</v>
      </c>
      <c r="D4771" s="132">
        <v>586780.81999999995</v>
      </c>
    </row>
    <row r="4772" spans="1:4" ht="22.5">
      <c r="A4772" s="130" t="s">
        <v>11679</v>
      </c>
      <c r="B4772" s="131" t="s">
        <v>11680</v>
      </c>
      <c r="C4772" s="130" t="s">
        <v>7199</v>
      </c>
      <c r="D4772" s="132">
        <v>103387.65</v>
      </c>
    </row>
    <row r="4773" spans="1:4" ht="22.5">
      <c r="A4773" s="130" t="s">
        <v>11681</v>
      </c>
      <c r="B4773" s="131" t="s">
        <v>11682</v>
      </c>
      <c r="C4773" s="130" t="s">
        <v>7199</v>
      </c>
      <c r="D4773" s="132">
        <v>132492.6</v>
      </c>
    </row>
    <row r="4774" spans="1:4" ht="22.5">
      <c r="A4774" s="130" t="s">
        <v>11683</v>
      </c>
      <c r="B4774" s="131" t="s">
        <v>19543</v>
      </c>
      <c r="C4774" s="130" t="s">
        <v>7199</v>
      </c>
      <c r="D4774" s="132">
        <v>30548.57</v>
      </c>
    </row>
    <row r="4775" spans="1:4" ht="22.5">
      <c r="A4775" s="130" t="s">
        <v>11684</v>
      </c>
      <c r="B4775" s="131" t="s">
        <v>11685</v>
      </c>
      <c r="C4775" s="130" t="s">
        <v>7199</v>
      </c>
      <c r="D4775" s="132">
        <v>41088.65</v>
      </c>
    </row>
    <row r="4776" spans="1:4" ht="22.5">
      <c r="A4776" s="130" t="s">
        <v>11686</v>
      </c>
      <c r="B4776" s="131" t="s">
        <v>11687</v>
      </c>
      <c r="C4776" s="130" t="s">
        <v>7199</v>
      </c>
      <c r="D4776" s="132">
        <v>174869.12</v>
      </c>
    </row>
    <row r="4777" spans="1:4" ht="22.5">
      <c r="A4777" s="130" t="s">
        <v>11688</v>
      </c>
      <c r="B4777" s="131" t="s">
        <v>11689</v>
      </c>
      <c r="C4777" s="130" t="s">
        <v>7199</v>
      </c>
      <c r="D4777" s="132">
        <v>74968.479999999996</v>
      </c>
    </row>
    <row r="4778" spans="1:4" ht="22.5">
      <c r="A4778" s="130" t="s">
        <v>11690</v>
      </c>
      <c r="B4778" s="131" t="s">
        <v>11691</v>
      </c>
      <c r="C4778" s="130" t="s">
        <v>7199</v>
      </c>
      <c r="D4778" s="132">
        <v>238402.51</v>
      </c>
    </row>
    <row r="4779" spans="1:4" ht="22.5">
      <c r="A4779" s="130" t="s">
        <v>11692</v>
      </c>
      <c r="B4779" s="131" t="s">
        <v>11693</v>
      </c>
      <c r="C4779" s="130" t="s">
        <v>7199</v>
      </c>
      <c r="D4779" s="132">
        <v>296335.77</v>
      </c>
    </row>
    <row r="4780" spans="1:4" ht="22.5">
      <c r="A4780" s="130" t="s">
        <v>11694</v>
      </c>
      <c r="B4780" s="131" t="s">
        <v>11695</v>
      </c>
      <c r="C4780" s="130" t="s">
        <v>7199</v>
      </c>
      <c r="D4780" s="132">
        <v>376564.99</v>
      </c>
    </row>
    <row r="4781" spans="1:4">
      <c r="A4781" s="130" t="s">
        <v>11696</v>
      </c>
      <c r="B4781" s="131" t="s">
        <v>11697</v>
      </c>
      <c r="C4781" s="130" t="s">
        <v>7199</v>
      </c>
      <c r="D4781" s="132">
        <v>32358.57</v>
      </c>
    </row>
    <row r="4782" spans="1:4">
      <c r="A4782" s="130" t="s">
        <v>11698</v>
      </c>
      <c r="B4782" s="131" t="s">
        <v>11699</v>
      </c>
      <c r="C4782" s="130" t="s">
        <v>7199</v>
      </c>
      <c r="D4782" s="132">
        <v>120361.7</v>
      </c>
    </row>
    <row r="4783" spans="1:4">
      <c r="A4783" s="130" t="s">
        <v>11700</v>
      </c>
      <c r="B4783" s="131" t="s">
        <v>11701</v>
      </c>
      <c r="C4783" s="130" t="s">
        <v>7199</v>
      </c>
      <c r="D4783" s="132">
        <v>17016.97</v>
      </c>
    </row>
    <row r="4784" spans="1:4">
      <c r="A4784" s="130" t="s">
        <v>11702</v>
      </c>
      <c r="B4784" s="131" t="s">
        <v>11703</v>
      </c>
      <c r="C4784" s="130" t="s">
        <v>7199</v>
      </c>
      <c r="D4784" s="132">
        <v>559.57000000000005</v>
      </c>
    </row>
    <row r="4785" spans="1:4">
      <c r="A4785" s="130" t="s">
        <v>11704</v>
      </c>
      <c r="B4785" s="131" t="s">
        <v>11705</v>
      </c>
      <c r="C4785" s="130" t="s">
        <v>7199</v>
      </c>
      <c r="D4785" s="132">
        <v>559.57000000000005</v>
      </c>
    </row>
    <row r="4786" spans="1:4">
      <c r="A4786" s="130" t="s">
        <v>11706</v>
      </c>
      <c r="B4786" s="131" t="s">
        <v>11707</v>
      </c>
      <c r="C4786" s="130" t="s">
        <v>7199</v>
      </c>
      <c r="D4786" s="132">
        <v>700.68</v>
      </c>
    </row>
    <row r="4787" spans="1:4">
      <c r="A4787" s="130" t="s">
        <v>11708</v>
      </c>
      <c r="B4787" s="131" t="s">
        <v>11709</v>
      </c>
      <c r="C4787" s="130" t="s">
        <v>7199</v>
      </c>
      <c r="D4787" s="132">
        <v>700.68</v>
      </c>
    </row>
    <row r="4788" spans="1:4">
      <c r="A4788" s="130" t="s">
        <v>11710</v>
      </c>
      <c r="B4788" s="131" t="s">
        <v>11711</v>
      </c>
      <c r="C4788" s="130" t="s">
        <v>7199</v>
      </c>
      <c r="D4788" s="132">
        <v>1406.3</v>
      </c>
    </row>
    <row r="4789" spans="1:4">
      <c r="A4789" s="130" t="s">
        <v>11712</v>
      </c>
      <c r="B4789" s="131" t="s">
        <v>11713</v>
      </c>
      <c r="C4789" s="130" t="s">
        <v>7199</v>
      </c>
      <c r="D4789" s="132">
        <v>1119.1400000000001</v>
      </c>
    </row>
    <row r="4790" spans="1:4">
      <c r="A4790" s="130" t="s">
        <v>11714</v>
      </c>
      <c r="B4790" s="131" t="s">
        <v>11715</v>
      </c>
      <c r="C4790" s="130" t="s">
        <v>7199</v>
      </c>
      <c r="D4790" s="132">
        <v>1343.48</v>
      </c>
    </row>
    <row r="4791" spans="1:4">
      <c r="A4791" s="130" t="s">
        <v>11716</v>
      </c>
      <c r="B4791" s="131" t="s">
        <v>11717</v>
      </c>
      <c r="C4791" s="130" t="s">
        <v>7199</v>
      </c>
      <c r="D4791" s="132">
        <v>1343.48</v>
      </c>
    </row>
    <row r="4792" spans="1:4">
      <c r="A4792" s="130" t="s">
        <v>11718</v>
      </c>
      <c r="B4792" s="131" t="s">
        <v>11719</v>
      </c>
      <c r="C4792" s="130" t="s">
        <v>7199</v>
      </c>
      <c r="D4792" s="132">
        <v>261.12</v>
      </c>
    </row>
    <row r="4793" spans="1:4">
      <c r="A4793" s="130" t="s">
        <v>11720</v>
      </c>
      <c r="B4793" s="131" t="s">
        <v>11721</v>
      </c>
      <c r="C4793" s="130" t="s">
        <v>7199</v>
      </c>
      <c r="D4793" s="132">
        <v>261.12</v>
      </c>
    </row>
    <row r="4794" spans="1:4">
      <c r="A4794" s="130" t="s">
        <v>11722</v>
      </c>
      <c r="B4794" s="131" t="s">
        <v>11723</v>
      </c>
      <c r="C4794" s="130" t="s">
        <v>7199</v>
      </c>
      <c r="D4794" s="132">
        <v>260.75</v>
      </c>
    </row>
    <row r="4795" spans="1:4">
      <c r="A4795" s="130" t="s">
        <v>11724</v>
      </c>
      <c r="B4795" s="131" t="s">
        <v>11725</v>
      </c>
      <c r="C4795" s="130" t="s">
        <v>7199</v>
      </c>
      <c r="D4795" s="132">
        <v>312.33999999999997</v>
      </c>
    </row>
    <row r="4796" spans="1:4">
      <c r="A4796" s="130" t="s">
        <v>11726</v>
      </c>
      <c r="B4796" s="131" t="s">
        <v>11727</v>
      </c>
      <c r="C4796" s="130" t="s">
        <v>7199</v>
      </c>
      <c r="D4796" s="132">
        <v>522.44000000000005</v>
      </c>
    </row>
    <row r="4797" spans="1:4">
      <c r="A4797" s="130" t="s">
        <v>11728</v>
      </c>
      <c r="B4797" s="131" t="s">
        <v>11729</v>
      </c>
      <c r="C4797" s="130" t="s">
        <v>7199</v>
      </c>
      <c r="D4797" s="132">
        <v>522.44000000000005</v>
      </c>
    </row>
    <row r="4798" spans="1:4">
      <c r="A4798" s="130" t="s">
        <v>11730</v>
      </c>
      <c r="B4798" s="131" t="s">
        <v>11731</v>
      </c>
      <c r="C4798" s="130" t="s">
        <v>7199</v>
      </c>
      <c r="D4798" s="132">
        <v>524.48</v>
      </c>
    </row>
    <row r="4799" spans="1:4">
      <c r="A4799" s="130" t="s">
        <v>11732</v>
      </c>
      <c r="B4799" s="131" t="s">
        <v>11733</v>
      </c>
      <c r="C4799" s="130" t="s">
        <v>7199</v>
      </c>
      <c r="D4799" s="132">
        <v>636.84</v>
      </c>
    </row>
    <row r="4800" spans="1:4">
      <c r="A4800" s="130" t="s">
        <v>11734</v>
      </c>
      <c r="B4800" s="131" t="s">
        <v>11735</v>
      </c>
      <c r="C4800" s="130" t="s">
        <v>7199</v>
      </c>
      <c r="D4800" s="132">
        <v>508.03</v>
      </c>
    </row>
    <row r="4801" spans="1:4">
      <c r="A4801" s="130" t="s">
        <v>11736</v>
      </c>
      <c r="B4801" s="131" t="s">
        <v>11737</v>
      </c>
      <c r="C4801" s="130" t="s">
        <v>7199</v>
      </c>
      <c r="D4801" s="132">
        <v>508.04</v>
      </c>
    </row>
    <row r="4802" spans="1:4">
      <c r="A4802" s="130" t="s">
        <v>11738</v>
      </c>
      <c r="B4802" s="131" t="s">
        <v>11739</v>
      </c>
      <c r="C4802" s="130" t="s">
        <v>7199</v>
      </c>
      <c r="D4802" s="132">
        <v>508.04</v>
      </c>
    </row>
    <row r="4803" spans="1:4">
      <c r="A4803" s="130" t="s">
        <v>11740</v>
      </c>
      <c r="B4803" s="131" t="s">
        <v>11741</v>
      </c>
      <c r="C4803" s="130" t="s">
        <v>7199</v>
      </c>
      <c r="D4803" s="132">
        <v>647.04</v>
      </c>
    </row>
    <row r="4804" spans="1:4">
      <c r="A4804" s="130" t="s">
        <v>11742</v>
      </c>
      <c r="B4804" s="131" t="s">
        <v>11743</v>
      </c>
      <c r="C4804" s="130" t="s">
        <v>7199</v>
      </c>
      <c r="D4804" s="132">
        <v>1016.05</v>
      </c>
    </row>
    <row r="4805" spans="1:4">
      <c r="A4805" s="130" t="s">
        <v>11744</v>
      </c>
      <c r="B4805" s="131" t="s">
        <v>11745</v>
      </c>
      <c r="C4805" s="130" t="s">
        <v>7199</v>
      </c>
      <c r="D4805" s="132">
        <v>1016.11</v>
      </c>
    </row>
    <row r="4806" spans="1:4">
      <c r="A4806" s="130" t="s">
        <v>24649</v>
      </c>
      <c r="B4806" s="131" t="s">
        <v>24650</v>
      </c>
      <c r="C4806" s="130" t="s">
        <v>7199</v>
      </c>
      <c r="D4806" s="132">
        <v>895.78</v>
      </c>
    </row>
    <row r="4807" spans="1:4">
      <c r="A4807" s="130" t="s">
        <v>24651</v>
      </c>
      <c r="B4807" s="131" t="s">
        <v>24652</v>
      </c>
      <c r="C4807" s="130" t="s">
        <v>7199</v>
      </c>
      <c r="D4807" s="132">
        <v>1107.29</v>
      </c>
    </row>
    <row r="4808" spans="1:4">
      <c r="A4808" s="130" t="s">
        <v>24653</v>
      </c>
      <c r="B4808" s="131" t="s">
        <v>24654</v>
      </c>
      <c r="C4808" s="130" t="s">
        <v>7199</v>
      </c>
      <c r="D4808" s="132">
        <v>1058.54</v>
      </c>
    </row>
    <row r="4809" spans="1:4">
      <c r="A4809" s="130" t="s">
        <v>24655</v>
      </c>
      <c r="B4809" s="131" t="s">
        <v>24656</v>
      </c>
      <c r="C4809" s="130" t="s">
        <v>7199</v>
      </c>
      <c r="D4809" s="132">
        <v>2552.08</v>
      </c>
    </row>
    <row r="4810" spans="1:4">
      <c r="A4810" s="130" t="s">
        <v>24657</v>
      </c>
      <c r="B4810" s="131" t="s">
        <v>24658</v>
      </c>
      <c r="C4810" s="130" t="s">
        <v>7199</v>
      </c>
      <c r="D4810" s="132">
        <v>5408.68</v>
      </c>
    </row>
    <row r="4811" spans="1:4">
      <c r="A4811" s="130" t="s">
        <v>24659</v>
      </c>
      <c r="B4811" s="131" t="s">
        <v>24660</v>
      </c>
      <c r="C4811" s="130" t="s">
        <v>7199</v>
      </c>
      <c r="D4811" s="132">
        <v>9163.43</v>
      </c>
    </row>
    <row r="4812" spans="1:4">
      <c r="A4812" s="130" t="s">
        <v>24661</v>
      </c>
      <c r="B4812" s="131" t="s">
        <v>24662</v>
      </c>
      <c r="C4812" s="130" t="s">
        <v>7199</v>
      </c>
      <c r="D4812" s="132">
        <v>14935.47</v>
      </c>
    </row>
    <row r="4813" spans="1:4">
      <c r="A4813" s="130" t="s">
        <v>24663</v>
      </c>
      <c r="B4813" s="131" t="s">
        <v>24664</v>
      </c>
      <c r="C4813" s="130" t="s">
        <v>7199</v>
      </c>
      <c r="D4813" s="132">
        <v>1.01</v>
      </c>
    </row>
    <row r="4814" spans="1:4">
      <c r="A4814" s="130" t="s">
        <v>24665</v>
      </c>
      <c r="B4814" s="131" t="s">
        <v>24666</v>
      </c>
      <c r="C4814" s="130" t="s">
        <v>7199</v>
      </c>
      <c r="D4814" s="132">
        <v>0.45</v>
      </c>
    </row>
    <row r="4815" spans="1:4">
      <c r="A4815" s="130" t="s">
        <v>24667</v>
      </c>
      <c r="B4815" s="131" t="s">
        <v>24668</v>
      </c>
      <c r="C4815" s="130" t="s">
        <v>7199</v>
      </c>
      <c r="D4815" s="132">
        <v>1.79</v>
      </c>
    </row>
    <row r="4816" spans="1:4">
      <c r="A4816" s="130" t="s">
        <v>11748</v>
      </c>
      <c r="B4816" s="131" t="s">
        <v>11749</v>
      </c>
      <c r="C4816" s="130" t="s">
        <v>6557</v>
      </c>
      <c r="D4816" s="132">
        <v>66.62</v>
      </c>
    </row>
    <row r="4817" spans="1:4">
      <c r="A4817" s="130" t="s">
        <v>11778</v>
      </c>
      <c r="B4817" s="131" t="s">
        <v>11779</v>
      </c>
      <c r="C4817" s="130" t="s">
        <v>7199</v>
      </c>
      <c r="D4817" s="132">
        <v>11.17</v>
      </c>
    </row>
    <row r="4818" spans="1:4">
      <c r="A4818" s="130" t="s">
        <v>11784</v>
      </c>
      <c r="B4818" s="131" t="s">
        <v>11785</v>
      </c>
      <c r="C4818" s="130" t="s">
        <v>7196</v>
      </c>
      <c r="D4818" s="132">
        <v>3.42</v>
      </c>
    </row>
    <row r="4819" spans="1:4">
      <c r="A4819" s="130" t="s">
        <v>24669</v>
      </c>
      <c r="B4819" s="131" t="s">
        <v>24670</v>
      </c>
      <c r="C4819" s="130" t="s">
        <v>7196</v>
      </c>
      <c r="D4819" s="132">
        <v>0.51</v>
      </c>
    </row>
    <row r="4820" spans="1:4">
      <c r="A4820" s="130" t="s">
        <v>24671</v>
      </c>
      <c r="B4820" s="131" t="s">
        <v>24672</v>
      </c>
      <c r="C4820" s="130" t="s">
        <v>7199</v>
      </c>
      <c r="D4820" s="132">
        <v>10605.05</v>
      </c>
    </row>
    <row r="4821" spans="1:4">
      <c r="A4821" s="130" t="s">
        <v>24673</v>
      </c>
      <c r="B4821" s="131" t="s">
        <v>24674</v>
      </c>
      <c r="C4821" s="130" t="s">
        <v>7199</v>
      </c>
      <c r="D4821" s="132">
        <v>11783.25</v>
      </c>
    </row>
    <row r="4822" spans="1:4">
      <c r="A4822" s="130" t="s">
        <v>26943</v>
      </c>
      <c r="B4822" s="131" t="s">
        <v>26944</v>
      </c>
      <c r="C4822" s="130" t="s">
        <v>7199</v>
      </c>
      <c r="D4822" s="132">
        <v>414.56</v>
      </c>
    </row>
    <row r="4823" spans="1:4">
      <c r="A4823" s="130" t="s">
        <v>26945</v>
      </c>
      <c r="B4823" s="131" t="s">
        <v>26946</v>
      </c>
      <c r="C4823" s="130" t="s">
        <v>7199</v>
      </c>
      <c r="D4823" s="132">
        <v>602.99</v>
      </c>
    </row>
    <row r="4824" spans="1:4">
      <c r="A4824" s="130" t="s">
        <v>26947</v>
      </c>
      <c r="B4824" s="131" t="s">
        <v>26948</v>
      </c>
      <c r="C4824" s="130" t="s">
        <v>7199</v>
      </c>
      <c r="D4824" s="132">
        <v>65.319999999999993</v>
      </c>
    </row>
    <row r="4825" spans="1:4">
      <c r="A4825" s="130" t="s">
        <v>26949</v>
      </c>
      <c r="B4825" s="131" t="s">
        <v>26950</v>
      </c>
      <c r="C4825" s="130" t="s">
        <v>7199</v>
      </c>
      <c r="D4825" s="132">
        <v>101.66</v>
      </c>
    </row>
    <row r="4826" spans="1:4">
      <c r="A4826" s="130" t="s">
        <v>26951</v>
      </c>
      <c r="B4826" s="131" t="s">
        <v>26952</v>
      </c>
      <c r="C4826" s="130" t="s">
        <v>7199</v>
      </c>
      <c r="D4826" s="132">
        <v>141.01</v>
      </c>
    </row>
    <row r="4827" spans="1:4">
      <c r="A4827" s="130" t="s">
        <v>26953</v>
      </c>
      <c r="B4827" s="131" t="s">
        <v>26954</v>
      </c>
      <c r="C4827" s="130" t="s">
        <v>7199</v>
      </c>
      <c r="D4827" s="132">
        <v>141.77000000000001</v>
      </c>
    </row>
    <row r="4828" spans="1:4">
      <c r="A4828" s="130" t="s">
        <v>26955</v>
      </c>
      <c r="B4828" s="131" t="s">
        <v>26956</v>
      </c>
      <c r="C4828" s="130" t="s">
        <v>7199</v>
      </c>
      <c r="D4828" s="132">
        <v>174.5</v>
      </c>
    </row>
    <row r="4829" spans="1:4">
      <c r="A4829" s="130" t="s">
        <v>26957</v>
      </c>
      <c r="B4829" s="131" t="s">
        <v>26958</v>
      </c>
      <c r="C4829" s="130" t="s">
        <v>7199</v>
      </c>
      <c r="D4829" s="132">
        <v>290.73</v>
      </c>
    </row>
    <row r="4830" spans="1:4">
      <c r="A4830" s="130" t="s">
        <v>24675</v>
      </c>
      <c r="B4830" s="131" t="s">
        <v>24676</v>
      </c>
      <c r="C4830" s="130" t="s">
        <v>7199</v>
      </c>
      <c r="D4830" s="132">
        <v>525.15</v>
      </c>
    </row>
    <row r="4831" spans="1:4">
      <c r="A4831" s="130" t="s">
        <v>26959</v>
      </c>
      <c r="B4831" s="131" t="s">
        <v>26960</v>
      </c>
      <c r="C4831" s="130" t="s">
        <v>7199</v>
      </c>
      <c r="D4831" s="132">
        <v>4728.33</v>
      </c>
    </row>
    <row r="4832" spans="1:4">
      <c r="A4832" s="130" t="s">
        <v>26961</v>
      </c>
      <c r="B4832" s="131" t="s">
        <v>26962</v>
      </c>
      <c r="C4832" s="130" t="s">
        <v>7199</v>
      </c>
      <c r="D4832" s="132">
        <v>6560.25</v>
      </c>
    </row>
    <row r="4833" spans="1:4">
      <c r="A4833" s="130" t="s">
        <v>26963</v>
      </c>
      <c r="B4833" s="131" t="s">
        <v>26964</v>
      </c>
      <c r="C4833" s="130" t="s">
        <v>7199</v>
      </c>
      <c r="D4833" s="132">
        <v>202.83</v>
      </c>
    </row>
    <row r="4834" spans="1:4">
      <c r="A4834" s="130" t="s">
        <v>26965</v>
      </c>
      <c r="B4834" s="131" t="s">
        <v>26966</v>
      </c>
      <c r="C4834" s="130" t="s">
        <v>7199</v>
      </c>
      <c r="D4834" s="132">
        <v>416.15</v>
      </c>
    </row>
    <row r="4835" spans="1:4">
      <c r="A4835" s="130" t="s">
        <v>26967</v>
      </c>
      <c r="B4835" s="131" t="s">
        <v>26968</v>
      </c>
      <c r="C4835" s="130" t="s">
        <v>7199</v>
      </c>
      <c r="D4835" s="132">
        <v>576.21</v>
      </c>
    </row>
    <row r="4836" spans="1:4">
      <c r="A4836" s="130" t="s">
        <v>26969</v>
      </c>
      <c r="B4836" s="131" t="s">
        <v>26970</v>
      </c>
      <c r="C4836" s="130" t="s">
        <v>7199</v>
      </c>
      <c r="D4836" s="132">
        <v>864.31</v>
      </c>
    </row>
    <row r="4837" spans="1:4">
      <c r="A4837" s="130" t="s">
        <v>26971</v>
      </c>
      <c r="B4837" s="131" t="s">
        <v>26972</v>
      </c>
      <c r="C4837" s="130" t="s">
        <v>7199</v>
      </c>
      <c r="D4837" s="132">
        <v>4369.37</v>
      </c>
    </row>
    <row r="4838" spans="1:4">
      <c r="A4838" s="130" t="s">
        <v>26973</v>
      </c>
      <c r="B4838" s="131" t="s">
        <v>26974</v>
      </c>
      <c r="C4838" s="130" t="s">
        <v>7199</v>
      </c>
      <c r="D4838" s="132">
        <v>3876.5</v>
      </c>
    </row>
    <row r="4839" spans="1:4">
      <c r="A4839" s="130" t="s">
        <v>26975</v>
      </c>
      <c r="B4839" s="131" t="s">
        <v>26976</v>
      </c>
      <c r="C4839" s="130" t="s">
        <v>7199</v>
      </c>
      <c r="D4839" s="132">
        <v>5001.76</v>
      </c>
    </row>
    <row r="4840" spans="1:4">
      <c r="A4840" s="130" t="s">
        <v>26977</v>
      </c>
      <c r="B4840" s="131" t="s">
        <v>26978</v>
      </c>
      <c r="C4840" s="130" t="s">
        <v>7199</v>
      </c>
      <c r="D4840" s="132">
        <v>597.76</v>
      </c>
    </row>
    <row r="4841" spans="1:4">
      <c r="A4841" s="130" t="s">
        <v>26979</v>
      </c>
      <c r="B4841" s="131" t="s">
        <v>26980</v>
      </c>
      <c r="C4841" s="130" t="s">
        <v>7199</v>
      </c>
      <c r="D4841" s="132">
        <v>868.54</v>
      </c>
    </row>
    <row r="4842" spans="1:4">
      <c r="A4842" s="130" t="s">
        <v>26981</v>
      </c>
      <c r="B4842" s="131" t="s">
        <v>26982</v>
      </c>
      <c r="C4842" s="130" t="s">
        <v>7199</v>
      </c>
      <c r="D4842" s="132">
        <v>1046.08</v>
      </c>
    </row>
    <row r="4843" spans="1:4">
      <c r="A4843" s="130" t="s">
        <v>26983</v>
      </c>
      <c r="B4843" s="131" t="s">
        <v>26984</v>
      </c>
      <c r="C4843" s="130" t="s">
        <v>7199</v>
      </c>
      <c r="D4843" s="132">
        <v>1737.08</v>
      </c>
    </row>
    <row r="4844" spans="1:4">
      <c r="A4844" s="130" t="s">
        <v>26985</v>
      </c>
      <c r="B4844" s="131" t="s">
        <v>26986</v>
      </c>
      <c r="C4844" s="130" t="s">
        <v>7199</v>
      </c>
      <c r="D4844" s="132">
        <v>2458.7399999999998</v>
      </c>
    </row>
    <row r="4845" spans="1:4">
      <c r="A4845" s="130" t="s">
        <v>24677</v>
      </c>
      <c r="B4845" s="131" t="s">
        <v>24678</v>
      </c>
      <c r="C4845" s="130" t="s">
        <v>7199</v>
      </c>
      <c r="D4845" s="132">
        <v>92.98</v>
      </c>
    </row>
    <row r="4846" spans="1:4">
      <c r="A4846" s="130" t="s">
        <v>11818</v>
      </c>
      <c r="B4846" s="131" t="s">
        <v>11819</v>
      </c>
      <c r="C4846" s="130" t="s">
        <v>7199</v>
      </c>
      <c r="D4846" s="132">
        <v>207.94</v>
      </c>
    </row>
    <row r="4847" spans="1:4">
      <c r="A4847" s="130" t="s">
        <v>26987</v>
      </c>
      <c r="B4847" s="131" t="s">
        <v>26988</v>
      </c>
      <c r="C4847" s="130" t="s">
        <v>7199</v>
      </c>
      <c r="D4847" s="132">
        <v>249.53</v>
      </c>
    </row>
    <row r="4848" spans="1:4">
      <c r="A4848" s="130" t="s">
        <v>11820</v>
      </c>
      <c r="B4848" s="131" t="s">
        <v>11821</v>
      </c>
      <c r="C4848" s="130" t="s">
        <v>7199</v>
      </c>
      <c r="D4848" s="132">
        <v>13685.03</v>
      </c>
    </row>
    <row r="4849" spans="1:4">
      <c r="A4849" s="130" t="s">
        <v>26989</v>
      </c>
      <c r="B4849" s="131" t="s">
        <v>26990</v>
      </c>
      <c r="C4849" s="130" t="s">
        <v>7199</v>
      </c>
      <c r="D4849" s="132">
        <v>15053.54</v>
      </c>
    </row>
    <row r="4850" spans="1:4">
      <c r="A4850" s="130" t="s">
        <v>26991</v>
      </c>
      <c r="B4850" s="131" t="s">
        <v>26992</v>
      </c>
      <c r="C4850" s="130" t="s">
        <v>7199</v>
      </c>
      <c r="D4850" s="132">
        <v>16422.04</v>
      </c>
    </row>
    <row r="4851" spans="1:4">
      <c r="A4851" s="130" t="s">
        <v>11822</v>
      </c>
      <c r="B4851" s="131" t="s">
        <v>11823</v>
      </c>
      <c r="C4851" s="130" t="s">
        <v>7199</v>
      </c>
      <c r="D4851" s="132">
        <v>18582.29</v>
      </c>
    </row>
    <row r="4852" spans="1:4">
      <c r="A4852" s="130" t="s">
        <v>26993</v>
      </c>
      <c r="B4852" s="131" t="s">
        <v>26994</v>
      </c>
      <c r="C4852" s="130" t="s">
        <v>7199</v>
      </c>
      <c r="D4852" s="132">
        <v>20440.53</v>
      </c>
    </row>
    <row r="4853" spans="1:4">
      <c r="A4853" s="130" t="s">
        <v>26995</v>
      </c>
      <c r="B4853" s="131" t="s">
        <v>26996</v>
      </c>
      <c r="C4853" s="130" t="s">
        <v>7199</v>
      </c>
      <c r="D4853" s="132">
        <v>22298.76</v>
      </c>
    </row>
    <row r="4854" spans="1:4">
      <c r="A4854" s="130" t="s">
        <v>11824</v>
      </c>
      <c r="B4854" s="131" t="s">
        <v>11825</v>
      </c>
      <c r="C4854" s="130" t="s">
        <v>7199</v>
      </c>
      <c r="D4854" s="132">
        <v>313.02999999999997</v>
      </c>
    </row>
    <row r="4855" spans="1:4">
      <c r="A4855" s="130" t="s">
        <v>26997</v>
      </c>
      <c r="B4855" s="131" t="s">
        <v>26998</v>
      </c>
      <c r="C4855" s="130" t="s">
        <v>7199</v>
      </c>
      <c r="D4855" s="132">
        <v>375.64</v>
      </c>
    </row>
    <row r="4856" spans="1:4">
      <c r="A4856" s="130" t="s">
        <v>11826</v>
      </c>
      <c r="B4856" s="131" t="s">
        <v>11827</v>
      </c>
      <c r="C4856" s="130" t="s">
        <v>7199</v>
      </c>
      <c r="D4856" s="132">
        <v>456.13</v>
      </c>
    </row>
    <row r="4857" spans="1:4">
      <c r="A4857" s="130" t="s">
        <v>26999</v>
      </c>
      <c r="B4857" s="131" t="s">
        <v>27000</v>
      </c>
      <c r="C4857" s="130" t="s">
        <v>7199</v>
      </c>
      <c r="D4857" s="132">
        <v>447.18</v>
      </c>
    </row>
    <row r="4858" spans="1:4">
      <c r="A4858" s="130" t="s">
        <v>27001</v>
      </c>
      <c r="B4858" s="131" t="s">
        <v>27002</v>
      </c>
      <c r="C4858" s="130" t="s">
        <v>7199</v>
      </c>
      <c r="D4858" s="132">
        <v>547.35</v>
      </c>
    </row>
    <row r="4859" spans="1:4">
      <c r="A4859" s="130" t="s">
        <v>11828</v>
      </c>
      <c r="B4859" s="131" t="s">
        <v>11829</v>
      </c>
      <c r="C4859" s="130" t="s">
        <v>7199</v>
      </c>
      <c r="D4859" s="132">
        <v>669.33</v>
      </c>
    </row>
    <row r="4860" spans="1:4">
      <c r="A4860" s="130" t="s">
        <v>27003</v>
      </c>
      <c r="B4860" s="131" t="s">
        <v>27004</v>
      </c>
      <c r="C4860" s="130" t="s">
        <v>7199</v>
      </c>
      <c r="D4860" s="132">
        <v>736.26</v>
      </c>
    </row>
    <row r="4861" spans="1:4">
      <c r="A4861" s="130" t="s">
        <v>27005</v>
      </c>
      <c r="B4861" s="131" t="s">
        <v>27006</v>
      </c>
      <c r="C4861" s="130" t="s">
        <v>7199</v>
      </c>
      <c r="D4861" s="132">
        <v>803.19</v>
      </c>
    </row>
    <row r="4862" spans="1:4">
      <c r="A4862" s="130" t="s">
        <v>11830</v>
      </c>
      <c r="B4862" s="131" t="s">
        <v>11831</v>
      </c>
      <c r="C4862" s="130" t="s">
        <v>7199</v>
      </c>
      <c r="D4862" s="132">
        <v>989.84</v>
      </c>
    </row>
    <row r="4863" spans="1:4">
      <c r="A4863" s="130" t="s">
        <v>27007</v>
      </c>
      <c r="B4863" s="131" t="s">
        <v>27008</v>
      </c>
      <c r="C4863" s="130" t="s">
        <v>7199</v>
      </c>
      <c r="D4863" s="132">
        <v>1088.83</v>
      </c>
    </row>
    <row r="4864" spans="1:4">
      <c r="A4864" s="130" t="s">
        <v>27009</v>
      </c>
      <c r="B4864" s="131" t="s">
        <v>27010</v>
      </c>
      <c r="C4864" s="130" t="s">
        <v>7199</v>
      </c>
      <c r="D4864" s="132">
        <v>1178.3900000000001</v>
      </c>
    </row>
    <row r="4865" spans="1:4">
      <c r="A4865" s="130" t="s">
        <v>11832</v>
      </c>
      <c r="B4865" s="131" t="s">
        <v>11833</v>
      </c>
      <c r="C4865" s="130" t="s">
        <v>7199</v>
      </c>
      <c r="D4865" s="132">
        <v>1247.28</v>
      </c>
    </row>
    <row r="4866" spans="1:4">
      <c r="A4866" s="130" t="s">
        <v>27011</v>
      </c>
      <c r="B4866" s="131" t="s">
        <v>27012</v>
      </c>
      <c r="C4866" s="130" t="s">
        <v>7199</v>
      </c>
      <c r="D4866" s="132">
        <v>1372.01</v>
      </c>
    </row>
    <row r="4867" spans="1:4">
      <c r="A4867" s="130" t="s">
        <v>27013</v>
      </c>
      <c r="B4867" s="131" t="s">
        <v>27014</v>
      </c>
      <c r="C4867" s="130" t="s">
        <v>7199</v>
      </c>
      <c r="D4867" s="132">
        <v>1559.1</v>
      </c>
    </row>
    <row r="4868" spans="1:4">
      <c r="A4868" s="130" t="s">
        <v>11834</v>
      </c>
      <c r="B4868" s="131" t="s">
        <v>11835</v>
      </c>
      <c r="C4868" s="130" t="s">
        <v>7199</v>
      </c>
      <c r="D4868" s="132">
        <v>1663.04</v>
      </c>
    </row>
    <row r="4869" spans="1:4">
      <c r="A4869" s="130" t="s">
        <v>27015</v>
      </c>
      <c r="B4869" s="131" t="s">
        <v>27016</v>
      </c>
      <c r="C4869" s="130" t="s">
        <v>7199</v>
      </c>
      <c r="D4869" s="132">
        <v>1870.92</v>
      </c>
    </row>
    <row r="4870" spans="1:4">
      <c r="A4870" s="130" t="s">
        <v>27017</v>
      </c>
      <c r="B4870" s="131" t="s">
        <v>27018</v>
      </c>
      <c r="C4870" s="130" t="s">
        <v>7199</v>
      </c>
      <c r="D4870" s="132">
        <v>2338.65</v>
      </c>
    </row>
    <row r="4871" spans="1:4">
      <c r="A4871" s="130" t="s">
        <v>11836</v>
      </c>
      <c r="B4871" s="131" t="s">
        <v>11837</v>
      </c>
      <c r="C4871" s="130" t="s">
        <v>7199</v>
      </c>
      <c r="D4871" s="132">
        <v>1957.94</v>
      </c>
    </row>
    <row r="4872" spans="1:4">
      <c r="A4872" s="130" t="s">
        <v>27019</v>
      </c>
      <c r="B4872" s="131" t="s">
        <v>27020</v>
      </c>
      <c r="C4872" s="130" t="s">
        <v>7199</v>
      </c>
      <c r="D4872" s="132">
        <v>2153.7399999999998</v>
      </c>
    </row>
    <row r="4873" spans="1:4">
      <c r="A4873" s="130" t="s">
        <v>27021</v>
      </c>
      <c r="B4873" s="131" t="s">
        <v>27022</v>
      </c>
      <c r="C4873" s="130" t="s">
        <v>7199</v>
      </c>
      <c r="D4873" s="132">
        <v>2349.5300000000002</v>
      </c>
    </row>
    <row r="4874" spans="1:4">
      <c r="A4874" s="130" t="s">
        <v>11838</v>
      </c>
      <c r="B4874" s="131" t="s">
        <v>11839</v>
      </c>
      <c r="C4874" s="130" t="s">
        <v>7199</v>
      </c>
      <c r="D4874" s="132">
        <v>2284.2600000000002</v>
      </c>
    </row>
    <row r="4875" spans="1:4">
      <c r="A4875" s="130" t="s">
        <v>27023</v>
      </c>
      <c r="B4875" s="131" t="s">
        <v>27024</v>
      </c>
      <c r="C4875" s="130" t="s">
        <v>7199</v>
      </c>
      <c r="D4875" s="132">
        <v>2936.91</v>
      </c>
    </row>
    <row r="4876" spans="1:4">
      <c r="A4876" s="130" t="s">
        <v>27025</v>
      </c>
      <c r="B4876" s="131" t="s">
        <v>27026</v>
      </c>
      <c r="C4876" s="130" t="s">
        <v>7199</v>
      </c>
      <c r="D4876" s="132">
        <v>3154.46</v>
      </c>
    </row>
    <row r="4877" spans="1:4">
      <c r="A4877" s="130" t="s">
        <v>27027</v>
      </c>
      <c r="B4877" s="131" t="s">
        <v>27028</v>
      </c>
      <c r="C4877" s="130" t="s">
        <v>7199</v>
      </c>
      <c r="D4877" s="132">
        <v>2773.74</v>
      </c>
    </row>
    <row r="4878" spans="1:4">
      <c r="A4878" s="130" t="s">
        <v>27029</v>
      </c>
      <c r="B4878" s="131" t="s">
        <v>27030</v>
      </c>
      <c r="C4878" s="130" t="s">
        <v>7199</v>
      </c>
      <c r="D4878" s="132">
        <v>3051.13</v>
      </c>
    </row>
    <row r="4879" spans="1:4">
      <c r="A4879" s="130" t="s">
        <v>27031</v>
      </c>
      <c r="B4879" s="131" t="s">
        <v>27032</v>
      </c>
      <c r="C4879" s="130" t="s">
        <v>7199</v>
      </c>
      <c r="D4879" s="132">
        <v>3328.5</v>
      </c>
    </row>
    <row r="4880" spans="1:4">
      <c r="A4880" s="130" t="s">
        <v>11840</v>
      </c>
      <c r="B4880" s="131" t="s">
        <v>11841</v>
      </c>
      <c r="C4880" s="130" t="s">
        <v>7199</v>
      </c>
      <c r="D4880" s="132">
        <v>2995.64</v>
      </c>
    </row>
    <row r="4881" spans="1:4">
      <c r="A4881" s="130" t="s">
        <v>27033</v>
      </c>
      <c r="B4881" s="131" t="s">
        <v>27034</v>
      </c>
      <c r="C4881" s="130" t="s">
        <v>7199</v>
      </c>
      <c r="D4881" s="132">
        <v>3295.2</v>
      </c>
    </row>
    <row r="4882" spans="1:4">
      <c r="A4882" s="130" t="s">
        <v>27035</v>
      </c>
      <c r="B4882" s="131" t="s">
        <v>27036</v>
      </c>
      <c r="C4882" s="130" t="s">
        <v>7199</v>
      </c>
      <c r="D4882" s="132">
        <v>5054.3900000000003</v>
      </c>
    </row>
    <row r="4883" spans="1:4">
      <c r="A4883" s="130" t="s">
        <v>11842</v>
      </c>
      <c r="B4883" s="131" t="s">
        <v>11843</v>
      </c>
      <c r="C4883" s="130" t="s">
        <v>7199</v>
      </c>
      <c r="D4883" s="132">
        <v>4706.3100000000004</v>
      </c>
    </row>
    <row r="4884" spans="1:4">
      <c r="A4884" s="130" t="s">
        <v>27037</v>
      </c>
      <c r="B4884" s="131" t="s">
        <v>27038</v>
      </c>
      <c r="C4884" s="130" t="s">
        <v>7199</v>
      </c>
      <c r="D4884" s="132">
        <v>5176.9399999999996</v>
      </c>
    </row>
    <row r="4885" spans="1:4">
      <c r="A4885" s="130" t="s">
        <v>27039</v>
      </c>
      <c r="B4885" s="131" t="s">
        <v>27040</v>
      </c>
      <c r="C4885" s="130" t="s">
        <v>7199</v>
      </c>
      <c r="D4885" s="132">
        <v>7877.08</v>
      </c>
    </row>
    <row r="4886" spans="1:4">
      <c r="A4886" s="130" t="s">
        <v>11844</v>
      </c>
      <c r="B4886" s="131" t="s">
        <v>11845</v>
      </c>
      <c r="C4886" s="130" t="s">
        <v>7199</v>
      </c>
      <c r="D4886" s="132">
        <v>160.74</v>
      </c>
    </row>
    <row r="4887" spans="1:4">
      <c r="A4887" s="130" t="s">
        <v>11846</v>
      </c>
      <c r="B4887" s="131" t="s">
        <v>11847</v>
      </c>
      <c r="C4887" s="130" t="s">
        <v>7199</v>
      </c>
      <c r="D4887" s="132">
        <v>169.2</v>
      </c>
    </row>
    <row r="4888" spans="1:4">
      <c r="A4888" s="130" t="s">
        <v>11848</v>
      </c>
      <c r="B4888" s="131" t="s">
        <v>11849</v>
      </c>
      <c r="C4888" s="130" t="s">
        <v>7199</v>
      </c>
      <c r="D4888" s="132">
        <v>7344.68</v>
      </c>
    </row>
    <row r="4889" spans="1:4">
      <c r="A4889" s="130" t="s">
        <v>27041</v>
      </c>
      <c r="B4889" s="131" t="s">
        <v>27042</v>
      </c>
      <c r="C4889" s="130" t="s">
        <v>7199</v>
      </c>
      <c r="D4889" s="132">
        <v>8079.16</v>
      </c>
    </row>
    <row r="4890" spans="1:4">
      <c r="A4890" s="130" t="s">
        <v>27043</v>
      </c>
      <c r="B4890" s="131" t="s">
        <v>27044</v>
      </c>
      <c r="C4890" s="130" t="s">
        <v>7199</v>
      </c>
      <c r="D4890" s="132">
        <v>11623.16</v>
      </c>
    </row>
    <row r="4891" spans="1:4">
      <c r="A4891" s="130" t="s">
        <v>11850</v>
      </c>
      <c r="B4891" s="131" t="s">
        <v>11851</v>
      </c>
      <c r="C4891" s="130" t="s">
        <v>7199</v>
      </c>
      <c r="D4891" s="132">
        <v>10659.9</v>
      </c>
    </row>
    <row r="4892" spans="1:4">
      <c r="A4892" s="130" t="s">
        <v>27045</v>
      </c>
      <c r="B4892" s="131" t="s">
        <v>27046</v>
      </c>
      <c r="C4892" s="130" t="s">
        <v>7199</v>
      </c>
      <c r="D4892" s="132">
        <v>11725.88</v>
      </c>
    </row>
    <row r="4893" spans="1:4">
      <c r="A4893" s="130" t="s">
        <v>27047</v>
      </c>
      <c r="B4893" s="131" t="s">
        <v>27048</v>
      </c>
      <c r="C4893" s="130" t="s">
        <v>7199</v>
      </c>
      <c r="D4893" s="132">
        <v>12791.87</v>
      </c>
    </row>
    <row r="4894" spans="1:4">
      <c r="A4894" s="130" t="s">
        <v>24679</v>
      </c>
      <c r="B4894" s="131" t="s">
        <v>24680</v>
      </c>
      <c r="C4894" s="130" t="s">
        <v>7199</v>
      </c>
      <c r="D4894" s="132">
        <v>152.44</v>
      </c>
    </row>
    <row r="4895" spans="1:4" ht="22.5">
      <c r="A4895" s="130" t="s">
        <v>24681</v>
      </c>
      <c r="B4895" s="131" t="s">
        <v>27049</v>
      </c>
      <c r="C4895" s="130" t="s">
        <v>7199</v>
      </c>
      <c r="D4895" s="132">
        <v>7113.7</v>
      </c>
    </row>
    <row r="4896" spans="1:4">
      <c r="A4896" s="130" t="s">
        <v>24682</v>
      </c>
      <c r="B4896" s="131" t="s">
        <v>24683</v>
      </c>
      <c r="C4896" s="130" t="s">
        <v>7199</v>
      </c>
      <c r="D4896" s="132">
        <v>223.57</v>
      </c>
    </row>
    <row r="4897" spans="1:4">
      <c r="A4897" s="130" t="s">
        <v>24684</v>
      </c>
      <c r="B4897" s="131" t="s">
        <v>24685</v>
      </c>
      <c r="C4897" s="130" t="s">
        <v>7199</v>
      </c>
      <c r="D4897" s="132">
        <v>6098.56</v>
      </c>
    </row>
    <row r="4898" spans="1:4">
      <c r="A4898" s="130" t="s">
        <v>24686</v>
      </c>
      <c r="B4898" s="131" t="s">
        <v>24687</v>
      </c>
      <c r="C4898" s="130" t="s">
        <v>7199</v>
      </c>
      <c r="D4898" s="132">
        <v>7655.19</v>
      </c>
    </row>
    <row r="4899" spans="1:4">
      <c r="A4899" s="130" t="s">
        <v>24688</v>
      </c>
      <c r="B4899" s="131" t="s">
        <v>24689</v>
      </c>
      <c r="C4899" s="130" t="s">
        <v>7199</v>
      </c>
      <c r="D4899" s="132">
        <v>15139.26</v>
      </c>
    </row>
    <row r="4900" spans="1:4">
      <c r="A4900" s="130" t="s">
        <v>24690</v>
      </c>
      <c r="B4900" s="131" t="s">
        <v>24691</v>
      </c>
      <c r="C4900" s="130" t="s">
        <v>7199</v>
      </c>
      <c r="D4900" s="132">
        <v>23566.51</v>
      </c>
    </row>
    <row r="4901" spans="1:4">
      <c r="A4901" s="130" t="s">
        <v>24692</v>
      </c>
      <c r="B4901" s="131" t="s">
        <v>24693</v>
      </c>
      <c r="C4901" s="130" t="s">
        <v>7199</v>
      </c>
      <c r="D4901" s="132">
        <v>35982.03</v>
      </c>
    </row>
    <row r="4902" spans="1:4">
      <c r="A4902" s="130" t="s">
        <v>24694</v>
      </c>
      <c r="B4902" s="131" t="s">
        <v>24695</v>
      </c>
      <c r="C4902" s="130" t="s">
        <v>7199</v>
      </c>
      <c r="D4902" s="132">
        <v>3981.25</v>
      </c>
    </row>
    <row r="4903" spans="1:4">
      <c r="A4903" s="130" t="s">
        <v>24696</v>
      </c>
      <c r="B4903" s="131" t="s">
        <v>24697</v>
      </c>
      <c r="C4903" s="130" t="s">
        <v>7199</v>
      </c>
      <c r="D4903" s="132">
        <v>6096.29</v>
      </c>
    </row>
    <row r="4904" spans="1:4">
      <c r="A4904" s="130" t="s">
        <v>24698</v>
      </c>
      <c r="B4904" s="131" t="s">
        <v>24699</v>
      </c>
      <c r="C4904" s="130" t="s">
        <v>7199</v>
      </c>
      <c r="D4904" s="132">
        <v>301.81</v>
      </c>
    </row>
    <row r="4905" spans="1:4">
      <c r="A4905" s="130" t="s">
        <v>11860</v>
      </c>
      <c r="B4905" s="131" t="s">
        <v>11861</v>
      </c>
      <c r="C4905" s="130" t="s">
        <v>7199</v>
      </c>
      <c r="D4905" s="132">
        <v>184.72</v>
      </c>
    </row>
    <row r="4906" spans="1:4">
      <c r="A4906" s="130" t="s">
        <v>24700</v>
      </c>
      <c r="B4906" s="131" t="s">
        <v>24701</v>
      </c>
      <c r="C4906" s="130" t="s">
        <v>7199</v>
      </c>
      <c r="D4906" s="132">
        <v>4520.6400000000003</v>
      </c>
    </row>
    <row r="4907" spans="1:4">
      <c r="A4907" s="130" t="s">
        <v>24702</v>
      </c>
      <c r="B4907" s="131" t="s">
        <v>24703</v>
      </c>
      <c r="C4907" s="130" t="s">
        <v>7199</v>
      </c>
      <c r="D4907" s="132">
        <v>5109.59</v>
      </c>
    </row>
    <row r="4908" spans="1:4">
      <c r="A4908" s="130" t="s">
        <v>11862</v>
      </c>
      <c r="B4908" s="131" t="s">
        <v>11863</v>
      </c>
      <c r="C4908" s="130" t="s">
        <v>7199</v>
      </c>
      <c r="D4908" s="132">
        <v>263.66000000000003</v>
      </c>
    </row>
    <row r="4909" spans="1:4">
      <c r="A4909" s="130" t="s">
        <v>27050</v>
      </c>
      <c r="B4909" s="131" t="s">
        <v>27051</v>
      </c>
      <c r="C4909" s="130" t="s">
        <v>7199</v>
      </c>
      <c r="D4909" s="132">
        <v>386.09</v>
      </c>
    </row>
    <row r="4910" spans="1:4">
      <c r="A4910" s="130" t="s">
        <v>11864</v>
      </c>
      <c r="B4910" s="131" t="s">
        <v>11865</v>
      </c>
      <c r="C4910" s="130" t="s">
        <v>7199</v>
      </c>
      <c r="D4910" s="132">
        <v>27896.97</v>
      </c>
    </row>
    <row r="4911" spans="1:4">
      <c r="A4911" s="130" t="s">
        <v>27052</v>
      </c>
      <c r="B4911" s="131" t="s">
        <v>27053</v>
      </c>
      <c r="C4911" s="130" t="s">
        <v>7199</v>
      </c>
      <c r="D4911" s="132">
        <v>26574.959999999999</v>
      </c>
    </row>
    <row r="4912" spans="1:4">
      <c r="A4912" s="130" t="s">
        <v>27054</v>
      </c>
      <c r="B4912" s="131" t="s">
        <v>27055</v>
      </c>
      <c r="C4912" s="130" t="s">
        <v>7199</v>
      </c>
      <c r="D4912" s="132">
        <v>32029.05</v>
      </c>
    </row>
    <row r="4913" spans="1:4">
      <c r="A4913" s="130" t="s">
        <v>11866</v>
      </c>
      <c r="B4913" s="131" t="s">
        <v>11867</v>
      </c>
      <c r="C4913" s="130" t="s">
        <v>7199</v>
      </c>
      <c r="D4913" s="132">
        <v>34068.870000000003</v>
      </c>
    </row>
    <row r="4914" spans="1:4">
      <c r="A4914" s="130" t="s">
        <v>27056</v>
      </c>
      <c r="B4914" s="131" t="s">
        <v>27057</v>
      </c>
      <c r="C4914" s="130" t="s">
        <v>7199</v>
      </c>
      <c r="D4914" s="132">
        <v>39021.519999999997</v>
      </c>
    </row>
    <row r="4915" spans="1:4">
      <c r="A4915" s="130" t="s">
        <v>27058</v>
      </c>
      <c r="B4915" s="131" t="s">
        <v>27059</v>
      </c>
      <c r="C4915" s="130" t="s">
        <v>7199</v>
      </c>
      <c r="D4915" s="132">
        <v>47148.51</v>
      </c>
    </row>
    <row r="4916" spans="1:4">
      <c r="A4916" s="130" t="s">
        <v>11868</v>
      </c>
      <c r="B4916" s="131" t="s">
        <v>11869</v>
      </c>
      <c r="C4916" s="130" t="s">
        <v>7199</v>
      </c>
      <c r="D4916" s="132">
        <v>338.49</v>
      </c>
    </row>
    <row r="4917" spans="1:4">
      <c r="A4917" s="130" t="s">
        <v>27060</v>
      </c>
      <c r="B4917" s="131" t="s">
        <v>27061</v>
      </c>
      <c r="C4917" s="130" t="s">
        <v>7199</v>
      </c>
      <c r="D4917" s="132">
        <v>431.38</v>
      </c>
    </row>
    <row r="4918" spans="1:4">
      <c r="A4918" s="130" t="s">
        <v>11870</v>
      </c>
      <c r="B4918" s="131" t="s">
        <v>11871</v>
      </c>
      <c r="C4918" s="130" t="s">
        <v>7199</v>
      </c>
      <c r="D4918" s="132">
        <v>392.67</v>
      </c>
    </row>
    <row r="4919" spans="1:4">
      <c r="A4919" s="130" t="s">
        <v>27062</v>
      </c>
      <c r="B4919" s="131" t="s">
        <v>27063</v>
      </c>
      <c r="C4919" s="130" t="s">
        <v>7199</v>
      </c>
      <c r="D4919" s="132">
        <v>422.33</v>
      </c>
    </row>
    <row r="4920" spans="1:4">
      <c r="A4920" s="130" t="s">
        <v>27064</v>
      </c>
      <c r="B4920" s="131" t="s">
        <v>27065</v>
      </c>
      <c r="C4920" s="130" t="s">
        <v>7199</v>
      </c>
      <c r="D4920" s="132">
        <v>441.95</v>
      </c>
    </row>
    <row r="4921" spans="1:4">
      <c r="A4921" s="130" t="s">
        <v>11872</v>
      </c>
      <c r="B4921" s="131" t="s">
        <v>11873</v>
      </c>
      <c r="C4921" s="130" t="s">
        <v>7199</v>
      </c>
      <c r="D4921" s="132">
        <v>503.02</v>
      </c>
    </row>
    <row r="4922" spans="1:4">
      <c r="A4922" s="130" t="s">
        <v>27066</v>
      </c>
      <c r="B4922" s="131" t="s">
        <v>27067</v>
      </c>
      <c r="C4922" s="130" t="s">
        <v>7199</v>
      </c>
      <c r="D4922" s="132">
        <v>603.20000000000005</v>
      </c>
    </row>
    <row r="4923" spans="1:4">
      <c r="A4923" s="130" t="s">
        <v>27068</v>
      </c>
      <c r="B4923" s="131" t="s">
        <v>27069</v>
      </c>
      <c r="C4923" s="130" t="s">
        <v>7199</v>
      </c>
      <c r="D4923" s="132">
        <v>633.66</v>
      </c>
    </row>
    <row r="4924" spans="1:4">
      <c r="A4924" s="130" t="s">
        <v>11874</v>
      </c>
      <c r="B4924" s="131" t="s">
        <v>11875</v>
      </c>
      <c r="C4924" s="130" t="s">
        <v>7199</v>
      </c>
      <c r="D4924" s="132">
        <v>911.53</v>
      </c>
    </row>
    <row r="4925" spans="1:4">
      <c r="A4925" s="130" t="s">
        <v>27070</v>
      </c>
      <c r="B4925" s="131" t="s">
        <v>27071</v>
      </c>
      <c r="C4925" s="130" t="s">
        <v>7199</v>
      </c>
      <c r="D4925" s="132">
        <v>1011.69</v>
      </c>
    </row>
    <row r="4926" spans="1:4">
      <c r="A4926" s="130" t="s">
        <v>27072</v>
      </c>
      <c r="B4926" s="131" t="s">
        <v>27073</v>
      </c>
      <c r="C4926" s="130" t="s">
        <v>7199</v>
      </c>
      <c r="D4926" s="132">
        <v>1052.17</v>
      </c>
    </row>
    <row r="4927" spans="1:4">
      <c r="A4927" s="130" t="s">
        <v>11876</v>
      </c>
      <c r="B4927" s="131" t="s">
        <v>11877</v>
      </c>
      <c r="C4927" s="130" t="s">
        <v>7199</v>
      </c>
      <c r="D4927" s="132">
        <v>1269.4000000000001</v>
      </c>
    </row>
    <row r="4928" spans="1:4">
      <c r="A4928" s="130" t="s">
        <v>27074</v>
      </c>
      <c r="B4928" s="131" t="s">
        <v>27075</v>
      </c>
      <c r="C4928" s="130" t="s">
        <v>7199</v>
      </c>
      <c r="D4928" s="132">
        <v>1388.36</v>
      </c>
    </row>
    <row r="4929" spans="1:4">
      <c r="A4929" s="130" t="s">
        <v>27076</v>
      </c>
      <c r="B4929" s="131" t="s">
        <v>27077</v>
      </c>
      <c r="C4929" s="130" t="s">
        <v>7199</v>
      </c>
      <c r="D4929" s="132">
        <v>1684.58</v>
      </c>
    </row>
    <row r="4930" spans="1:4">
      <c r="A4930" s="130" t="s">
        <v>11878</v>
      </c>
      <c r="B4930" s="131" t="s">
        <v>11879</v>
      </c>
      <c r="C4930" s="130" t="s">
        <v>7199</v>
      </c>
      <c r="D4930" s="132">
        <v>1271.2</v>
      </c>
    </row>
    <row r="4931" spans="1:4">
      <c r="A4931" s="130" t="s">
        <v>27078</v>
      </c>
      <c r="B4931" s="131" t="s">
        <v>27079</v>
      </c>
      <c r="C4931" s="130" t="s">
        <v>7199</v>
      </c>
      <c r="D4931" s="132">
        <v>1416.57</v>
      </c>
    </row>
    <row r="4932" spans="1:4">
      <c r="A4932" s="130" t="s">
        <v>27080</v>
      </c>
      <c r="B4932" s="131" t="s">
        <v>27081</v>
      </c>
      <c r="C4932" s="130" t="s">
        <v>7199</v>
      </c>
      <c r="D4932" s="132">
        <v>1766.52</v>
      </c>
    </row>
    <row r="4933" spans="1:4">
      <c r="A4933" s="130" t="s">
        <v>11880</v>
      </c>
      <c r="B4933" s="131" t="s">
        <v>11881</v>
      </c>
      <c r="C4933" s="130" t="s">
        <v>7199</v>
      </c>
      <c r="D4933" s="132">
        <v>2213.5300000000002</v>
      </c>
    </row>
    <row r="4934" spans="1:4">
      <c r="A4934" s="130" t="s">
        <v>27082</v>
      </c>
      <c r="B4934" s="131" t="s">
        <v>27083</v>
      </c>
      <c r="C4934" s="130" t="s">
        <v>7199</v>
      </c>
      <c r="D4934" s="132">
        <v>2361.39</v>
      </c>
    </row>
    <row r="4935" spans="1:4">
      <c r="A4935" s="130" t="s">
        <v>27084</v>
      </c>
      <c r="B4935" s="131" t="s">
        <v>27085</v>
      </c>
      <c r="C4935" s="130" t="s">
        <v>7199</v>
      </c>
      <c r="D4935" s="132">
        <v>3049.57</v>
      </c>
    </row>
    <row r="4936" spans="1:4">
      <c r="A4936" s="130" t="s">
        <v>11882</v>
      </c>
      <c r="B4936" s="131" t="s">
        <v>11883</v>
      </c>
      <c r="C4936" s="130" t="s">
        <v>7199</v>
      </c>
      <c r="D4936" s="132">
        <v>124.13</v>
      </c>
    </row>
    <row r="4937" spans="1:4">
      <c r="A4937" s="130" t="s">
        <v>11884</v>
      </c>
      <c r="B4937" s="131" t="s">
        <v>11885</v>
      </c>
      <c r="C4937" s="130" t="s">
        <v>7199</v>
      </c>
      <c r="D4937" s="132">
        <v>2615.63</v>
      </c>
    </row>
    <row r="4938" spans="1:4">
      <c r="A4938" s="130" t="s">
        <v>27086</v>
      </c>
      <c r="B4938" s="131" t="s">
        <v>27087</v>
      </c>
      <c r="C4938" s="130" t="s">
        <v>7199</v>
      </c>
      <c r="D4938" s="132">
        <v>2675.21</v>
      </c>
    </row>
    <row r="4939" spans="1:4">
      <c r="A4939" s="130" t="s">
        <v>27088</v>
      </c>
      <c r="B4939" s="131" t="s">
        <v>27089</v>
      </c>
      <c r="C4939" s="130" t="s">
        <v>7199</v>
      </c>
      <c r="D4939" s="132">
        <v>3425.88</v>
      </c>
    </row>
    <row r="4940" spans="1:4">
      <c r="A4940" s="130" t="s">
        <v>11886</v>
      </c>
      <c r="B4940" s="131" t="s">
        <v>11887</v>
      </c>
      <c r="C4940" s="130" t="s">
        <v>7199</v>
      </c>
      <c r="D4940" s="132">
        <v>3437.77</v>
      </c>
    </row>
    <row r="4941" spans="1:4">
      <c r="A4941" s="130" t="s">
        <v>27090</v>
      </c>
      <c r="B4941" s="131" t="s">
        <v>27091</v>
      </c>
      <c r="C4941" s="130" t="s">
        <v>7199</v>
      </c>
      <c r="D4941" s="132">
        <v>3946.07</v>
      </c>
    </row>
    <row r="4942" spans="1:4">
      <c r="A4942" s="130" t="s">
        <v>27092</v>
      </c>
      <c r="B4942" s="131" t="s">
        <v>27093</v>
      </c>
      <c r="C4942" s="130" t="s">
        <v>7199</v>
      </c>
      <c r="D4942" s="132">
        <v>4367.09</v>
      </c>
    </row>
    <row r="4943" spans="1:4">
      <c r="A4943" s="130" t="s">
        <v>11888</v>
      </c>
      <c r="B4943" s="131" t="s">
        <v>11889</v>
      </c>
      <c r="C4943" s="130" t="s">
        <v>7199</v>
      </c>
      <c r="D4943" s="132">
        <v>12121.74</v>
      </c>
    </row>
    <row r="4944" spans="1:4">
      <c r="A4944" s="130" t="s">
        <v>27094</v>
      </c>
      <c r="B4944" s="131" t="s">
        <v>27095</v>
      </c>
      <c r="C4944" s="130" t="s">
        <v>7199</v>
      </c>
      <c r="D4944" s="132">
        <v>12352.24</v>
      </c>
    </row>
    <row r="4945" spans="1:4">
      <c r="A4945" s="130" t="s">
        <v>27096</v>
      </c>
      <c r="B4945" s="131" t="s">
        <v>27097</v>
      </c>
      <c r="C4945" s="130" t="s">
        <v>7199</v>
      </c>
      <c r="D4945" s="132">
        <v>14572.27</v>
      </c>
    </row>
    <row r="4946" spans="1:4">
      <c r="A4946" s="130" t="s">
        <v>11890</v>
      </c>
      <c r="B4946" s="131" t="s">
        <v>11891</v>
      </c>
      <c r="C4946" s="130" t="s">
        <v>7199</v>
      </c>
      <c r="D4946" s="132">
        <v>184.72</v>
      </c>
    </row>
    <row r="4947" spans="1:4">
      <c r="A4947" s="130" t="s">
        <v>11892</v>
      </c>
      <c r="B4947" s="131" t="s">
        <v>11893</v>
      </c>
      <c r="C4947" s="130" t="s">
        <v>7199</v>
      </c>
      <c r="D4947" s="132">
        <v>16431.68</v>
      </c>
    </row>
    <row r="4948" spans="1:4">
      <c r="A4948" s="130" t="s">
        <v>27098</v>
      </c>
      <c r="B4948" s="131" t="s">
        <v>27099</v>
      </c>
      <c r="C4948" s="130" t="s">
        <v>7199</v>
      </c>
      <c r="D4948" s="132">
        <v>16800.509999999998</v>
      </c>
    </row>
    <row r="4949" spans="1:4">
      <c r="A4949" s="130" t="s">
        <v>27100</v>
      </c>
      <c r="B4949" s="131" t="s">
        <v>27101</v>
      </c>
      <c r="C4949" s="130" t="s">
        <v>7199</v>
      </c>
      <c r="D4949" s="132">
        <v>19975.740000000002</v>
      </c>
    </row>
    <row r="4950" spans="1:4">
      <c r="A4950" s="130" t="s">
        <v>11894</v>
      </c>
      <c r="B4950" s="131" t="s">
        <v>11895</v>
      </c>
      <c r="C4950" s="130" t="s">
        <v>7199</v>
      </c>
      <c r="D4950" s="132">
        <v>19833.79</v>
      </c>
    </row>
    <row r="4951" spans="1:4">
      <c r="A4951" s="130" t="s">
        <v>27102</v>
      </c>
      <c r="B4951" s="131" t="s">
        <v>27103</v>
      </c>
      <c r="C4951" s="130" t="s">
        <v>7199</v>
      </c>
      <c r="D4951" s="132">
        <v>20018.310000000001</v>
      </c>
    </row>
    <row r="4952" spans="1:4">
      <c r="A4952" s="130" t="s">
        <v>27104</v>
      </c>
      <c r="B4952" s="131" t="s">
        <v>27105</v>
      </c>
      <c r="C4952" s="130" t="s">
        <v>7199</v>
      </c>
      <c r="D4952" s="132">
        <v>25220.560000000001</v>
      </c>
    </row>
    <row r="4953" spans="1:4">
      <c r="A4953" s="130" t="s">
        <v>11896</v>
      </c>
      <c r="B4953" s="131" t="s">
        <v>11897</v>
      </c>
      <c r="C4953" s="130" t="s">
        <v>7199</v>
      </c>
      <c r="D4953" s="132">
        <v>148.99</v>
      </c>
    </row>
    <row r="4954" spans="1:4">
      <c r="A4954" s="130" t="s">
        <v>11898</v>
      </c>
      <c r="B4954" s="131" t="s">
        <v>11899</v>
      </c>
      <c r="C4954" s="130" t="s">
        <v>7199</v>
      </c>
      <c r="D4954" s="132">
        <v>88.8</v>
      </c>
    </row>
    <row r="4955" spans="1:4">
      <c r="A4955" s="130" t="s">
        <v>11900</v>
      </c>
      <c r="B4955" s="131" t="s">
        <v>11901</v>
      </c>
      <c r="C4955" s="130" t="s">
        <v>7199</v>
      </c>
      <c r="D4955" s="132">
        <v>114.71</v>
      </c>
    </row>
    <row r="4956" spans="1:4">
      <c r="A4956" s="130" t="s">
        <v>11902</v>
      </c>
      <c r="B4956" s="131" t="s">
        <v>11903</v>
      </c>
      <c r="C4956" s="130" t="s">
        <v>7199</v>
      </c>
      <c r="D4956" s="132">
        <v>148.99</v>
      </c>
    </row>
    <row r="4957" spans="1:4">
      <c r="A4957" s="130" t="s">
        <v>11904</v>
      </c>
      <c r="B4957" s="131" t="s">
        <v>11905</v>
      </c>
      <c r="C4957" s="130" t="s">
        <v>7199</v>
      </c>
      <c r="D4957" s="132">
        <v>264.10000000000002</v>
      </c>
    </row>
    <row r="4958" spans="1:4">
      <c r="A4958" s="130" t="s">
        <v>11906</v>
      </c>
      <c r="B4958" s="131" t="s">
        <v>11907</v>
      </c>
      <c r="C4958" s="130" t="s">
        <v>7199</v>
      </c>
      <c r="D4958" s="132">
        <v>88.8</v>
      </c>
    </row>
    <row r="4959" spans="1:4">
      <c r="A4959" s="130" t="s">
        <v>11908</v>
      </c>
      <c r="B4959" s="131" t="s">
        <v>11909</v>
      </c>
      <c r="C4959" s="130" t="s">
        <v>7199</v>
      </c>
      <c r="D4959" s="132">
        <v>114.71</v>
      </c>
    </row>
    <row r="4960" spans="1:4">
      <c r="A4960" s="130" t="s">
        <v>11910</v>
      </c>
      <c r="B4960" s="131" t="s">
        <v>11911</v>
      </c>
      <c r="C4960" s="130" t="s">
        <v>7199</v>
      </c>
      <c r="D4960" s="132">
        <v>168.48</v>
      </c>
    </row>
    <row r="4961" spans="1:4">
      <c r="A4961" s="130" t="s">
        <v>11912</v>
      </c>
      <c r="B4961" s="131" t="s">
        <v>11913</v>
      </c>
      <c r="C4961" s="130" t="s">
        <v>7199</v>
      </c>
      <c r="D4961" s="132">
        <v>148.24</v>
      </c>
    </row>
    <row r="4962" spans="1:4">
      <c r="A4962" s="130" t="s">
        <v>11914</v>
      </c>
      <c r="B4962" s="131" t="s">
        <v>11915</v>
      </c>
      <c r="C4962" s="130" t="s">
        <v>7199</v>
      </c>
      <c r="D4962" s="132">
        <v>110.98</v>
      </c>
    </row>
    <row r="4963" spans="1:4">
      <c r="A4963" s="130" t="s">
        <v>11916</v>
      </c>
      <c r="B4963" s="131" t="s">
        <v>11917</v>
      </c>
      <c r="C4963" s="130" t="s">
        <v>7199</v>
      </c>
      <c r="D4963" s="132">
        <v>82.45</v>
      </c>
    </row>
    <row r="4964" spans="1:4">
      <c r="A4964" s="130" t="s">
        <v>11918</v>
      </c>
      <c r="B4964" s="131" t="s">
        <v>11919</v>
      </c>
      <c r="C4964" s="130" t="s">
        <v>7199</v>
      </c>
      <c r="D4964" s="132">
        <v>125.89</v>
      </c>
    </row>
    <row r="4965" spans="1:4">
      <c r="A4965" s="130" t="s">
        <v>24704</v>
      </c>
      <c r="B4965" s="131" t="s">
        <v>24705</v>
      </c>
      <c r="C4965" s="130" t="s">
        <v>7199</v>
      </c>
      <c r="D4965" s="132">
        <v>372.31</v>
      </c>
    </row>
    <row r="4966" spans="1:4">
      <c r="A4966" s="130" t="s">
        <v>11922</v>
      </c>
      <c r="B4966" s="131" t="s">
        <v>11923</v>
      </c>
      <c r="C4966" s="130" t="s">
        <v>7199</v>
      </c>
      <c r="D4966" s="132">
        <v>1248.7</v>
      </c>
    </row>
    <row r="4967" spans="1:4">
      <c r="A4967" s="130" t="s">
        <v>11924</v>
      </c>
      <c r="B4967" s="131" t="s">
        <v>11925</v>
      </c>
      <c r="C4967" s="130" t="s">
        <v>7199</v>
      </c>
      <c r="D4967" s="132">
        <v>15628.86</v>
      </c>
    </row>
    <row r="4968" spans="1:4">
      <c r="A4968" s="130" t="s">
        <v>24706</v>
      </c>
      <c r="B4968" s="131" t="s">
        <v>24707</v>
      </c>
      <c r="C4968" s="130" t="s">
        <v>7199</v>
      </c>
      <c r="D4968" s="132">
        <v>516.07000000000005</v>
      </c>
    </row>
    <row r="4969" spans="1:4">
      <c r="A4969" s="130" t="s">
        <v>24708</v>
      </c>
      <c r="B4969" s="131" t="s">
        <v>24709</v>
      </c>
      <c r="C4969" s="130" t="s">
        <v>7199</v>
      </c>
      <c r="D4969" s="132">
        <v>1286.54</v>
      </c>
    </row>
    <row r="4970" spans="1:4">
      <c r="A4970" s="130" t="s">
        <v>24710</v>
      </c>
      <c r="B4970" s="131" t="s">
        <v>24711</v>
      </c>
      <c r="C4970" s="130" t="s">
        <v>7202</v>
      </c>
      <c r="D4970" s="132">
        <v>1430</v>
      </c>
    </row>
    <row r="4971" spans="1:4">
      <c r="A4971" s="130" t="s">
        <v>24712</v>
      </c>
      <c r="B4971" s="131" t="s">
        <v>24713</v>
      </c>
      <c r="C4971" s="130" t="s">
        <v>7202</v>
      </c>
      <c r="D4971" s="132">
        <v>1430</v>
      </c>
    </row>
    <row r="4972" spans="1:4">
      <c r="A4972" s="130" t="s">
        <v>24714</v>
      </c>
      <c r="B4972" s="131" t="s">
        <v>24715</v>
      </c>
      <c r="C4972" s="130" t="s">
        <v>7199</v>
      </c>
      <c r="D4972" s="132">
        <v>880</v>
      </c>
    </row>
    <row r="4973" spans="1:4">
      <c r="A4973" s="130" t="s">
        <v>24716</v>
      </c>
      <c r="B4973" s="131" t="s">
        <v>24717</v>
      </c>
      <c r="C4973" s="130" t="s">
        <v>7199</v>
      </c>
      <c r="D4973" s="132">
        <v>67.28</v>
      </c>
    </row>
    <row r="4974" spans="1:4" ht="45">
      <c r="A4974" s="130" t="s">
        <v>11615</v>
      </c>
      <c r="B4974" s="131" t="s">
        <v>11616</v>
      </c>
      <c r="C4974" s="130" t="s">
        <v>7199</v>
      </c>
      <c r="D4974" s="132">
        <v>58412.75</v>
      </c>
    </row>
    <row r="4975" spans="1:4" ht="45">
      <c r="A4975" s="130" t="s">
        <v>11617</v>
      </c>
      <c r="B4975" s="131" t="s">
        <v>21559</v>
      </c>
      <c r="C4975" s="130" t="s">
        <v>7199</v>
      </c>
      <c r="D4975" s="132">
        <v>89247.64</v>
      </c>
    </row>
    <row r="4976" spans="1:4" ht="22.5">
      <c r="A4976" s="130" t="s">
        <v>11620</v>
      </c>
      <c r="B4976" s="131" t="s">
        <v>11619</v>
      </c>
      <c r="C4976" s="130" t="s">
        <v>7199</v>
      </c>
      <c r="D4976" s="132">
        <v>33804.97</v>
      </c>
    </row>
    <row r="4977" spans="1:4" ht="22.5">
      <c r="A4977" s="130" t="s">
        <v>11618</v>
      </c>
      <c r="B4977" s="131" t="s">
        <v>11619</v>
      </c>
      <c r="C4977" s="130" t="s">
        <v>7199</v>
      </c>
      <c r="D4977" s="132">
        <v>33804.97</v>
      </c>
    </row>
    <row r="4978" spans="1:4">
      <c r="A4978" s="130" t="s">
        <v>12015</v>
      </c>
      <c r="B4978" s="131" t="s">
        <v>12014</v>
      </c>
      <c r="C4978" s="130" t="s">
        <v>7199</v>
      </c>
      <c r="D4978" s="132">
        <v>10.39</v>
      </c>
    </row>
    <row r="4979" spans="1:4">
      <c r="A4979" s="130" t="s">
        <v>24718</v>
      </c>
      <c r="B4979" s="131" t="s">
        <v>24719</v>
      </c>
      <c r="C4979" s="130" t="s">
        <v>7199</v>
      </c>
      <c r="D4979" s="132">
        <v>0.93</v>
      </c>
    </row>
    <row r="4980" spans="1:4">
      <c r="A4980" s="130" t="s">
        <v>24720</v>
      </c>
      <c r="B4980" s="131" t="s">
        <v>24721</v>
      </c>
      <c r="C4980" s="130" t="s">
        <v>7202</v>
      </c>
      <c r="D4980" s="132">
        <v>860</v>
      </c>
    </row>
    <row r="4981" spans="1:4">
      <c r="A4981" s="130" t="s">
        <v>27106</v>
      </c>
      <c r="B4981" s="131" t="s">
        <v>27107</v>
      </c>
      <c r="C4981" s="130" t="s">
        <v>27108</v>
      </c>
      <c r="D4981" s="132">
        <v>1120</v>
      </c>
    </row>
    <row r="4982" spans="1:4">
      <c r="A4982" s="130" t="s">
        <v>12070</v>
      </c>
      <c r="B4982" s="131" t="s">
        <v>12071</v>
      </c>
      <c r="C4982" s="130" t="s">
        <v>7199</v>
      </c>
      <c r="D4982" s="132">
        <v>1.06</v>
      </c>
    </row>
    <row r="4983" spans="1:4" ht="22.5">
      <c r="A4983" s="130" t="s">
        <v>12140</v>
      </c>
      <c r="B4983" s="131" t="s">
        <v>12141</v>
      </c>
      <c r="C4983" s="130" t="s">
        <v>7199</v>
      </c>
      <c r="D4983" s="132">
        <v>151927.35</v>
      </c>
    </row>
    <row r="4984" spans="1:4" ht="22.5">
      <c r="A4984" s="130" t="s">
        <v>12142</v>
      </c>
      <c r="B4984" s="131" t="s">
        <v>12143</v>
      </c>
      <c r="C4984" s="130" t="s">
        <v>7199</v>
      </c>
      <c r="D4984" s="132">
        <v>62428.2</v>
      </c>
    </row>
    <row r="4985" spans="1:4" ht="22.5">
      <c r="A4985" s="130" t="s">
        <v>12144</v>
      </c>
      <c r="B4985" s="131" t="s">
        <v>12145</v>
      </c>
      <c r="C4985" s="130" t="s">
        <v>7199</v>
      </c>
      <c r="D4985" s="132">
        <v>35756.339999999997</v>
      </c>
    </row>
    <row r="4986" spans="1:4" ht="22.5">
      <c r="A4986" s="130" t="s">
        <v>12146</v>
      </c>
      <c r="B4986" s="131" t="s">
        <v>12147</v>
      </c>
      <c r="C4986" s="130" t="s">
        <v>7199</v>
      </c>
      <c r="D4986" s="132">
        <v>69669.429999999993</v>
      </c>
    </row>
    <row r="4987" spans="1:4" ht="22.5">
      <c r="A4987" s="130" t="s">
        <v>12148</v>
      </c>
      <c r="B4987" s="131" t="s">
        <v>12149</v>
      </c>
      <c r="C4987" s="130" t="s">
        <v>7199</v>
      </c>
      <c r="D4987" s="132">
        <v>69744.87</v>
      </c>
    </row>
    <row r="4988" spans="1:4" ht="22.5">
      <c r="A4988" s="130" t="s">
        <v>12150</v>
      </c>
      <c r="B4988" s="131" t="s">
        <v>12151</v>
      </c>
      <c r="C4988" s="130" t="s">
        <v>7199</v>
      </c>
      <c r="D4988" s="132">
        <v>63611.75</v>
      </c>
    </row>
    <row r="4989" spans="1:4" ht="22.5">
      <c r="A4989" s="130" t="s">
        <v>12152</v>
      </c>
      <c r="B4989" s="131" t="s">
        <v>12153</v>
      </c>
      <c r="C4989" s="130" t="s">
        <v>7199</v>
      </c>
      <c r="D4989" s="132">
        <v>90173.91</v>
      </c>
    </row>
    <row r="4990" spans="1:4" ht="22.5">
      <c r="A4990" s="130" t="s">
        <v>12154</v>
      </c>
      <c r="B4990" s="131" t="s">
        <v>12155</v>
      </c>
      <c r="C4990" s="130" t="s">
        <v>7199</v>
      </c>
      <c r="D4990" s="132">
        <v>96152.04</v>
      </c>
    </row>
    <row r="4991" spans="1:4" ht="22.5">
      <c r="A4991" s="130" t="s">
        <v>12156</v>
      </c>
      <c r="B4991" s="131" t="s">
        <v>12157</v>
      </c>
      <c r="C4991" s="130" t="s">
        <v>7199</v>
      </c>
      <c r="D4991" s="132">
        <v>58599.12</v>
      </c>
    </row>
    <row r="4992" spans="1:4" ht="22.5">
      <c r="A4992" s="130" t="s">
        <v>12158</v>
      </c>
      <c r="B4992" s="131" t="s">
        <v>12159</v>
      </c>
      <c r="C4992" s="130" t="s">
        <v>7199</v>
      </c>
      <c r="D4992" s="132">
        <v>109088.88</v>
      </c>
    </row>
    <row r="4993" spans="1:4">
      <c r="A4993" s="130" t="s">
        <v>27109</v>
      </c>
      <c r="B4993" s="131" t="s">
        <v>27110</v>
      </c>
      <c r="C4993" s="130" t="s">
        <v>7196</v>
      </c>
      <c r="D4993" s="132">
        <v>1680</v>
      </c>
    </row>
    <row r="4994" spans="1:4" ht="22.5">
      <c r="A4994" s="130" t="s">
        <v>19549</v>
      </c>
      <c r="B4994" s="131" t="s">
        <v>19550</v>
      </c>
      <c r="C4994" s="130" t="s">
        <v>7196</v>
      </c>
      <c r="D4994" s="132">
        <v>599.46</v>
      </c>
    </row>
    <row r="4995" spans="1:4">
      <c r="A4995" s="130" t="s">
        <v>21643</v>
      </c>
      <c r="B4995" s="131" t="s">
        <v>21644</v>
      </c>
      <c r="C4995" s="130" t="s">
        <v>7199</v>
      </c>
      <c r="D4995" s="132">
        <v>0.32</v>
      </c>
    </row>
    <row r="4996" spans="1:4" ht="22.5">
      <c r="A4996" s="130" t="s">
        <v>27111</v>
      </c>
      <c r="B4996" s="131" t="s">
        <v>27112</v>
      </c>
      <c r="C4996" s="130" t="s">
        <v>27113</v>
      </c>
      <c r="D4996" s="132">
        <v>122082.03</v>
      </c>
    </row>
    <row r="4997" spans="1:4" ht="22.5">
      <c r="A4997" s="130" t="s">
        <v>27114</v>
      </c>
      <c r="B4997" s="131" t="s">
        <v>27115</v>
      </c>
      <c r="C4997" s="130" t="s">
        <v>27113</v>
      </c>
      <c r="D4997" s="132">
        <v>124426.86</v>
      </c>
    </row>
    <row r="4998" spans="1:4" ht="22.5">
      <c r="A4998" s="130" t="s">
        <v>27116</v>
      </c>
      <c r="B4998" s="131" t="s">
        <v>27117</v>
      </c>
      <c r="C4998" s="130" t="s">
        <v>27113</v>
      </c>
      <c r="D4998" s="132">
        <v>129514.93</v>
      </c>
    </row>
    <row r="4999" spans="1:4">
      <c r="A4999" s="130" t="s">
        <v>24722</v>
      </c>
      <c r="B4999" s="131" t="s">
        <v>24723</v>
      </c>
      <c r="C4999" s="130" t="s">
        <v>7196</v>
      </c>
      <c r="D4999" s="132">
        <v>388.14</v>
      </c>
    </row>
    <row r="5000" spans="1:4">
      <c r="A5000" s="130" t="s">
        <v>12204</v>
      </c>
      <c r="B5000" s="131" t="s">
        <v>12205</v>
      </c>
      <c r="C5000" s="130" t="s">
        <v>7199</v>
      </c>
      <c r="D5000" s="132">
        <v>28.44</v>
      </c>
    </row>
    <row r="5001" spans="1:4">
      <c r="A5001" s="130" t="s">
        <v>12208</v>
      </c>
      <c r="B5001" s="131" t="s">
        <v>12209</v>
      </c>
      <c r="C5001" s="130" t="s">
        <v>7199</v>
      </c>
      <c r="D5001" s="132">
        <v>447.64</v>
      </c>
    </row>
    <row r="5002" spans="1:4">
      <c r="A5002" s="130" t="s">
        <v>12210</v>
      </c>
      <c r="B5002" s="131" t="s">
        <v>12211</v>
      </c>
      <c r="C5002" s="130" t="s">
        <v>7199</v>
      </c>
      <c r="D5002" s="132">
        <v>1074.31</v>
      </c>
    </row>
    <row r="5003" spans="1:4">
      <c r="A5003" s="130" t="s">
        <v>12212</v>
      </c>
      <c r="B5003" s="131" t="s">
        <v>12213</v>
      </c>
      <c r="C5003" s="130" t="s">
        <v>7199</v>
      </c>
      <c r="D5003" s="132">
        <v>1432.41</v>
      </c>
    </row>
    <row r="5004" spans="1:4">
      <c r="A5004" s="130" t="s">
        <v>12214</v>
      </c>
      <c r="B5004" s="131" t="s">
        <v>12215</v>
      </c>
      <c r="C5004" s="130" t="s">
        <v>7199</v>
      </c>
      <c r="D5004" s="132">
        <v>2238.16</v>
      </c>
    </row>
    <row r="5005" spans="1:4">
      <c r="A5005" s="130" t="s">
        <v>12216</v>
      </c>
      <c r="B5005" s="131" t="s">
        <v>12217</v>
      </c>
      <c r="C5005" s="130" t="s">
        <v>7199</v>
      </c>
      <c r="D5005" s="132">
        <v>447.64</v>
      </c>
    </row>
    <row r="5006" spans="1:4">
      <c r="A5006" s="130" t="s">
        <v>12218</v>
      </c>
      <c r="B5006" s="131" t="s">
        <v>12219</v>
      </c>
      <c r="C5006" s="130" t="s">
        <v>7199</v>
      </c>
      <c r="D5006" s="132">
        <v>1074.31</v>
      </c>
    </row>
    <row r="5007" spans="1:4">
      <c r="A5007" s="130" t="s">
        <v>12220</v>
      </c>
      <c r="B5007" s="131" t="s">
        <v>12221</v>
      </c>
      <c r="C5007" s="130" t="s">
        <v>7199</v>
      </c>
      <c r="D5007" s="132">
        <v>1432.41</v>
      </c>
    </row>
    <row r="5008" spans="1:4">
      <c r="A5008" s="130" t="s">
        <v>12222</v>
      </c>
      <c r="B5008" s="131" t="s">
        <v>12223</v>
      </c>
      <c r="C5008" s="130" t="s">
        <v>7199</v>
      </c>
      <c r="D5008" s="132">
        <v>2238.16</v>
      </c>
    </row>
    <row r="5009" spans="1:4">
      <c r="A5009" s="130" t="s">
        <v>12224</v>
      </c>
      <c r="B5009" s="131" t="s">
        <v>12225</v>
      </c>
      <c r="C5009" s="130" t="s">
        <v>7199</v>
      </c>
      <c r="D5009" s="132">
        <v>4324.72</v>
      </c>
    </row>
    <row r="5010" spans="1:4">
      <c r="A5010" s="130" t="s">
        <v>12226</v>
      </c>
      <c r="B5010" s="131" t="s">
        <v>12227</v>
      </c>
      <c r="C5010" s="130" t="s">
        <v>7199</v>
      </c>
      <c r="D5010" s="132">
        <v>4863.54</v>
      </c>
    </row>
    <row r="5011" spans="1:4">
      <c r="A5011" s="130" t="s">
        <v>12228</v>
      </c>
      <c r="B5011" s="131" t="s">
        <v>12229</v>
      </c>
      <c r="C5011" s="130" t="s">
        <v>7199</v>
      </c>
      <c r="D5011" s="132">
        <v>5217.84</v>
      </c>
    </row>
    <row r="5012" spans="1:4">
      <c r="A5012" s="130" t="s">
        <v>12230</v>
      </c>
      <c r="B5012" s="131" t="s">
        <v>12231</v>
      </c>
      <c r="C5012" s="130" t="s">
        <v>7199</v>
      </c>
      <c r="D5012" s="132">
        <v>5701.15</v>
      </c>
    </row>
    <row r="5013" spans="1:4">
      <c r="A5013" s="130" t="s">
        <v>12239</v>
      </c>
      <c r="B5013" s="131" t="s">
        <v>12240</v>
      </c>
      <c r="C5013" s="130" t="s">
        <v>7199</v>
      </c>
      <c r="D5013" s="132">
        <v>6502.09</v>
      </c>
    </row>
    <row r="5014" spans="1:4">
      <c r="A5014" s="130" t="s">
        <v>12241</v>
      </c>
      <c r="B5014" s="131" t="s">
        <v>12242</v>
      </c>
      <c r="C5014" s="130" t="s">
        <v>7199</v>
      </c>
      <c r="D5014" s="132">
        <v>6476.43</v>
      </c>
    </row>
    <row r="5015" spans="1:4">
      <c r="A5015" s="130" t="s">
        <v>12243</v>
      </c>
      <c r="B5015" s="131" t="s">
        <v>12244</v>
      </c>
      <c r="C5015" s="130" t="s">
        <v>7199</v>
      </c>
      <c r="D5015" s="132">
        <v>6476.43</v>
      </c>
    </row>
    <row r="5016" spans="1:4">
      <c r="A5016" s="130" t="s">
        <v>12245</v>
      </c>
      <c r="B5016" s="131" t="s">
        <v>12246</v>
      </c>
      <c r="C5016" s="130" t="s">
        <v>7199</v>
      </c>
      <c r="D5016" s="132">
        <v>10364.24</v>
      </c>
    </row>
    <row r="5017" spans="1:4">
      <c r="A5017" s="130" t="s">
        <v>12247</v>
      </c>
      <c r="B5017" s="131" t="s">
        <v>12248</v>
      </c>
      <c r="C5017" s="130" t="s">
        <v>7199</v>
      </c>
      <c r="D5017" s="132">
        <v>10183.879999999999</v>
      </c>
    </row>
    <row r="5018" spans="1:4">
      <c r="A5018" s="130" t="s">
        <v>12236</v>
      </c>
      <c r="B5018" s="131" t="s">
        <v>21646</v>
      </c>
      <c r="C5018" s="130" t="s">
        <v>7199</v>
      </c>
      <c r="D5018" s="132">
        <v>14778.2</v>
      </c>
    </row>
    <row r="5019" spans="1:4">
      <c r="A5019" s="130" t="s">
        <v>12249</v>
      </c>
      <c r="B5019" s="131" t="s">
        <v>12250</v>
      </c>
      <c r="C5019" s="130" t="s">
        <v>7199</v>
      </c>
      <c r="D5019" s="132">
        <v>5183.2</v>
      </c>
    </row>
    <row r="5020" spans="1:4">
      <c r="A5020" s="130" t="s">
        <v>12254</v>
      </c>
      <c r="B5020" s="131" t="s">
        <v>12255</v>
      </c>
      <c r="C5020" s="130" t="s">
        <v>7199</v>
      </c>
      <c r="D5020" s="132">
        <v>3111.97</v>
      </c>
    </row>
    <row r="5021" spans="1:4">
      <c r="A5021" s="130" t="s">
        <v>12256</v>
      </c>
      <c r="B5021" s="131" t="s">
        <v>12257</v>
      </c>
      <c r="C5021" s="130" t="s">
        <v>7199</v>
      </c>
      <c r="D5021" s="132">
        <v>3565.81</v>
      </c>
    </row>
    <row r="5022" spans="1:4">
      <c r="A5022" s="130" t="s">
        <v>12252</v>
      </c>
      <c r="B5022" s="131" t="s">
        <v>21647</v>
      </c>
      <c r="C5022" s="130" t="s">
        <v>7199</v>
      </c>
      <c r="D5022" s="132">
        <v>4214.12</v>
      </c>
    </row>
    <row r="5023" spans="1:4">
      <c r="A5023" s="130" t="s">
        <v>12253</v>
      </c>
      <c r="B5023" s="131" t="s">
        <v>21648</v>
      </c>
      <c r="C5023" s="130" t="s">
        <v>7199</v>
      </c>
      <c r="D5023" s="132">
        <v>4473.47</v>
      </c>
    </row>
    <row r="5024" spans="1:4">
      <c r="A5024" s="130" t="s">
        <v>12258</v>
      </c>
      <c r="B5024" s="131" t="s">
        <v>12259</v>
      </c>
      <c r="C5024" s="130" t="s">
        <v>7199</v>
      </c>
      <c r="D5024" s="132">
        <v>722.51</v>
      </c>
    </row>
    <row r="5025" spans="1:4">
      <c r="A5025" s="130" t="s">
        <v>12260</v>
      </c>
      <c r="B5025" s="131" t="s">
        <v>12261</v>
      </c>
      <c r="C5025" s="130" t="s">
        <v>7199</v>
      </c>
      <c r="D5025" s="132">
        <v>288</v>
      </c>
    </row>
    <row r="5026" spans="1:4">
      <c r="A5026" s="130" t="s">
        <v>12262</v>
      </c>
      <c r="B5026" s="131" t="s">
        <v>12263</v>
      </c>
      <c r="C5026" s="130" t="s">
        <v>7199</v>
      </c>
      <c r="D5026" s="132">
        <v>510.17</v>
      </c>
    </row>
    <row r="5027" spans="1:4">
      <c r="A5027" s="130" t="s">
        <v>12264</v>
      </c>
      <c r="B5027" s="131" t="s">
        <v>12265</v>
      </c>
      <c r="C5027" s="130" t="s">
        <v>7199</v>
      </c>
      <c r="D5027" s="132">
        <v>260.57</v>
      </c>
    </row>
    <row r="5028" spans="1:4">
      <c r="A5028" s="130" t="s">
        <v>12266</v>
      </c>
      <c r="B5028" s="131" t="s">
        <v>12267</v>
      </c>
      <c r="C5028" s="130" t="s">
        <v>7199</v>
      </c>
      <c r="D5028" s="132">
        <v>93.67</v>
      </c>
    </row>
    <row r="5029" spans="1:4">
      <c r="A5029" s="130" t="s">
        <v>12268</v>
      </c>
      <c r="B5029" s="131" t="s">
        <v>12269</v>
      </c>
      <c r="C5029" s="130" t="s">
        <v>7199</v>
      </c>
      <c r="D5029" s="132">
        <v>108.18</v>
      </c>
    </row>
    <row r="5030" spans="1:4">
      <c r="A5030" s="130" t="s">
        <v>12270</v>
      </c>
      <c r="B5030" s="131" t="s">
        <v>12271</v>
      </c>
      <c r="C5030" s="130" t="s">
        <v>7199</v>
      </c>
      <c r="D5030" s="132">
        <v>7803.52</v>
      </c>
    </row>
    <row r="5031" spans="1:4">
      <c r="A5031" s="130" t="s">
        <v>12272</v>
      </c>
      <c r="B5031" s="131" t="s">
        <v>12273</v>
      </c>
      <c r="C5031" s="130" t="s">
        <v>7199</v>
      </c>
      <c r="D5031" s="132">
        <v>3757.76</v>
      </c>
    </row>
    <row r="5032" spans="1:4">
      <c r="A5032" s="130" t="s">
        <v>12274</v>
      </c>
      <c r="B5032" s="131" t="s">
        <v>12275</v>
      </c>
      <c r="C5032" s="130" t="s">
        <v>7199</v>
      </c>
      <c r="D5032" s="132">
        <v>4196.62</v>
      </c>
    </row>
    <row r="5033" spans="1:4">
      <c r="A5033" s="130" t="s">
        <v>24724</v>
      </c>
      <c r="B5033" s="131" t="s">
        <v>24725</v>
      </c>
      <c r="C5033" s="130" t="s">
        <v>7199</v>
      </c>
      <c r="D5033" s="132">
        <v>6120.06</v>
      </c>
    </row>
    <row r="5034" spans="1:4">
      <c r="A5034" s="130" t="s">
        <v>24726</v>
      </c>
      <c r="B5034" s="131" t="s">
        <v>24727</v>
      </c>
      <c r="C5034" s="130" t="s">
        <v>7199</v>
      </c>
      <c r="D5034" s="132">
        <v>3697.04</v>
      </c>
    </row>
    <row r="5035" spans="1:4">
      <c r="A5035" s="130" t="s">
        <v>24728</v>
      </c>
      <c r="B5035" s="131" t="s">
        <v>24729</v>
      </c>
      <c r="C5035" s="130" t="s">
        <v>7199</v>
      </c>
      <c r="D5035" s="132">
        <v>3347.48</v>
      </c>
    </row>
    <row r="5036" spans="1:4" ht="22.5">
      <c r="A5036" s="130" t="s">
        <v>24730</v>
      </c>
      <c r="B5036" s="131" t="s">
        <v>24731</v>
      </c>
      <c r="C5036" s="130" t="s">
        <v>7199</v>
      </c>
      <c r="D5036" s="132">
        <v>1696.67</v>
      </c>
    </row>
    <row r="5037" spans="1:4">
      <c r="A5037" s="130" t="s">
        <v>24732</v>
      </c>
      <c r="B5037" s="131" t="s">
        <v>24733</v>
      </c>
      <c r="C5037" s="130" t="s">
        <v>7199</v>
      </c>
      <c r="D5037" s="132">
        <v>99.53</v>
      </c>
    </row>
    <row r="5038" spans="1:4" ht="22.5">
      <c r="A5038" s="130" t="s">
        <v>24734</v>
      </c>
      <c r="B5038" s="131" t="s">
        <v>24735</v>
      </c>
      <c r="C5038" s="130" t="s">
        <v>7199</v>
      </c>
      <c r="D5038" s="132">
        <v>57467.59</v>
      </c>
    </row>
    <row r="5039" spans="1:4" ht="22.5">
      <c r="A5039" s="130" t="s">
        <v>24736</v>
      </c>
      <c r="B5039" s="131" t="s">
        <v>24737</v>
      </c>
      <c r="C5039" s="130" t="s">
        <v>7199</v>
      </c>
      <c r="D5039" s="132">
        <v>72170.960000000006</v>
      </c>
    </row>
    <row r="5040" spans="1:4" ht="22.5">
      <c r="A5040" s="130" t="s">
        <v>24738</v>
      </c>
      <c r="B5040" s="131" t="s">
        <v>24739</v>
      </c>
      <c r="C5040" s="130" t="s">
        <v>7199</v>
      </c>
      <c r="D5040" s="132">
        <v>45009.36</v>
      </c>
    </row>
    <row r="5041" spans="1:4" ht="22.5">
      <c r="A5041" s="130" t="s">
        <v>24740</v>
      </c>
      <c r="B5041" s="131" t="s">
        <v>24741</v>
      </c>
      <c r="C5041" s="130" t="s">
        <v>7199</v>
      </c>
      <c r="D5041" s="132">
        <v>31901.01</v>
      </c>
    </row>
    <row r="5042" spans="1:4">
      <c r="A5042" s="130" t="s">
        <v>24742</v>
      </c>
      <c r="B5042" s="131" t="s">
        <v>24743</v>
      </c>
      <c r="C5042" s="130" t="s">
        <v>7199</v>
      </c>
      <c r="D5042" s="132">
        <v>3527.13</v>
      </c>
    </row>
    <row r="5043" spans="1:4">
      <c r="A5043" s="130" t="s">
        <v>24744</v>
      </c>
      <c r="B5043" s="131" t="s">
        <v>24745</v>
      </c>
      <c r="C5043" s="130" t="s">
        <v>7199</v>
      </c>
      <c r="D5043" s="132">
        <v>0.85</v>
      </c>
    </row>
    <row r="5044" spans="1:4">
      <c r="A5044" s="130" t="s">
        <v>24746</v>
      </c>
      <c r="B5044" s="131" t="s">
        <v>24747</v>
      </c>
      <c r="C5044" s="130" t="s">
        <v>7199</v>
      </c>
      <c r="D5044" s="132">
        <v>1.1200000000000001</v>
      </c>
    </row>
    <row r="5045" spans="1:4">
      <c r="A5045" s="130" t="s">
        <v>12333</v>
      </c>
      <c r="B5045" s="131" t="s">
        <v>12334</v>
      </c>
      <c r="C5045" s="130" t="s">
        <v>7199</v>
      </c>
      <c r="D5045" s="132">
        <v>2353.5300000000002</v>
      </c>
    </row>
    <row r="5046" spans="1:4">
      <c r="A5046" s="130" t="s">
        <v>12335</v>
      </c>
      <c r="B5046" s="131" t="s">
        <v>12336</v>
      </c>
      <c r="C5046" s="130" t="s">
        <v>7199</v>
      </c>
      <c r="D5046" s="132">
        <v>71.989999999999995</v>
      </c>
    </row>
    <row r="5047" spans="1:4">
      <c r="A5047" s="130" t="s">
        <v>12340</v>
      </c>
      <c r="B5047" s="131" t="s">
        <v>12341</v>
      </c>
      <c r="C5047" s="130" t="s">
        <v>7199</v>
      </c>
      <c r="D5047" s="132">
        <v>3.67</v>
      </c>
    </row>
    <row r="5048" spans="1:4">
      <c r="A5048" s="130" t="s">
        <v>12342</v>
      </c>
      <c r="B5048" s="131" t="s">
        <v>12343</v>
      </c>
      <c r="C5048" s="130" t="s">
        <v>7199</v>
      </c>
      <c r="D5048" s="132">
        <v>2.46</v>
      </c>
    </row>
    <row r="5049" spans="1:4">
      <c r="A5049" s="130" t="s">
        <v>12344</v>
      </c>
      <c r="B5049" s="131" t="s">
        <v>12345</v>
      </c>
      <c r="C5049" s="130" t="s">
        <v>7199</v>
      </c>
      <c r="D5049" s="132">
        <v>5.05</v>
      </c>
    </row>
    <row r="5050" spans="1:4">
      <c r="A5050" s="130" t="s">
        <v>12346</v>
      </c>
      <c r="B5050" s="131" t="s">
        <v>12347</v>
      </c>
      <c r="C5050" s="130" t="s">
        <v>7199</v>
      </c>
      <c r="D5050" s="132">
        <v>8.7200000000000006</v>
      </c>
    </row>
    <row r="5051" spans="1:4">
      <c r="A5051" s="130" t="s">
        <v>24748</v>
      </c>
      <c r="B5051" s="131" t="s">
        <v>24749</v>
      </c>
      <c r="C5051" s="130" t="s">
        <v>7199</v>
      </c>
      <c r="D5051" s="132">
        <v>5.23</v>
      </c>
    </row>
    <row r="5052" spans="1:4">
      <c r="A5052" s="130" t="s">
        <v>12369</v>
      </c>
      <c r="B5052" s="131" t="s">
        <v>12370</v>
      </c>
      <c r="C5052" s="130" t="s">
        <v>7199</v>
      </c>
      <c r="D5052" s="132">
        <v>325.95999999999998</v>
      </c>
    </row>
    <row r="5053" spans="1:4">
      <c r="A5053" s="130" t="s">
        <v>24750</v>
      </c>
      <c r="B5053" s="131" t="s">
        <v>24751</v>
      </c>
      <c r="C5053" s="130" t="s">
        <v>7199</v>
      </c>
      <c r="D5053" s="132">
        <v>1500.54</v>
      </c>
    </row>
    <row r="5054" spans="1:4">
      <c r="A5054" s="130" t="s">
        <v>24752</v>
      </c>
      <c r="B5054" s="131" t="s">
        <v>24753</v>
      </c>
      <c r="C5054" s="130" t="s">
        <v>7199</v>
      </c>
      <c r="D5054" s="132">
        <v>5.6</v>
      </c>
    </row>
    <row r="5055" spans="1:4">
      <c r="A5055" s="130" t="s">
        <v>24754</v>
      </c>
      <c r="B5055" s="131" t="s">
        <v>24755</v>
      </c>
      <c r="C5055" s="130" t="s">
        <v>7199</v>
      </c>
      <c r="D5055" s="132">
        <v>57.48</v>
      </c>
    </row>
    <row r="5056" spans="1:4">
      <c r="A5056" s="130" t="s">
        <v>12379</v>
      </c>
      <c r="B5056" s="131" t="s">
        <v>12380</v>
      </c>
      <c r="C5056" s="130" t="s">
        <v>7199</v>
      </c>
      <c r="D5056" s="132">
        <v>463.76</v>
      </c>
    </row>
    <row r="5057" spans="1:4">
      <c r="A5057" s="130" t="s">
        <v>12381</v>
      </c>
      <c r="B5057" s="131" t="s">
        <v>12382</v>
      </c>
      <c r="C5057" s="130" t="s">
        <v>7199</v>
      </c>
      <c r="D5057" s="132">
        <v>6.32</v>
      </c>
    </row>
    <row r="5058" spans="1:4">
      <c r="A5058" s="130" t="s">
        <v>24756</v>
      </c>
      <c r="B5058" s="131" t="s">
        <v>24757</v>
      </c>
      <c r="C5058" s="130" t="s">
        <v>7199</v>
      </c>
      <c r="D5058" s="132">
        <v>109.73</v>
      </c>
    </row>
    <row r="5059" spans="1:4">
      <c r="A5059" s="130" t="s">
        <v>24758</v>
      </c>
      <c r="B5059" s="131" t="s">
        <v>24759</v>
      </c>
      <c r="C5059" s="130" t="s">
        <v>7199</v>
      </c>
      <c r="D5059" s="132">
        <v>2452.0100000000002</v>
      </c>
    </row>
    <row r="5060" spans="1:4">
      <c r="A5060" s="130" t="s">
        <v>24760</v>
      </c>
      <c r="B5060" s="131" t="s">
        <v>24761</v>
      </c>
      <c r="C5060" s="130" t="s">
        <v>7199</v>
      </c>
      <c r="D5060" s="132">
        <v>3026.81</v>
      </c>
    </row>
    <row r="5061" spans="1:4">
      <c r="A5061" s="130" t="s">
        <v>24762</v>
      </c>
      <c r="B5061" s="131" t="s">
        <v>24763</v>
      </c>
      <c r="C5061" s="130" t="s">
        <v>7199</v>
      </c>
      <c r="D5061" s="132">
        <v>1885.87</v>
      </c>
    </row>
    <row r="5062" spans="1:4">
      <c r="A5062" s="130" t="s">
        <v>24764</v>
      </c>
      <c r="B5062" s="131" t="s">
        <v>24765</v>
      </c>
      <c r="C5062" s="130" t="s">
        <v>7199</v>
      </c>
      <c r="D5062" s="132">
        <v>2545.92</v>
      </c>
    </row>
    <row r="5063" spans="1:4">
      <c r="A5063" s="130" t="s">
        <v>24766</v>
      </c>
      <c r="B5063" s="131" t="s">
        <v>24767</v>
      </c>
      <c r="C5063" s="130" t="s">
        <v>7199</v>
      </c>
      <c r="D5063" s="132">
        <v>3396.78</v>
      </c>
    </row>
    <row r="5064" spans="1:4">
      <c r="A5064" s="130" t="s">
        <v>27118</v>
      </c>
      <c r="B5064" s="131" t="s">
        <v>27119</v>
      </c>
      <c r="C5064" s="130" t="s">
        <v>7199</v>
      </c>
      <c r="D5064" s="132">
        <v>46966.39</v>
      </c>
    </row>
    <row r="5065" spans="1:4">
      <c r="A5065" s="130" t="s">
        <v>27120</v>
      </c>
      <c r="B5065" s="131" t="s">
        <v>27121</v>
      </c>
      <c r="C5065" s="130" t="s">
        <v>7199</v>
      </c>
      <c r="D5065" s="132">
        <v>73422.759999999995</v>
      </c>
    </row>
    <row r="5066" spans="1:4">
      <c r="A5066" s="130" t="s">
        <v>27122</v>
      </c>
      <c r="B5066" s="131" t="s">
        <v>27123</v>
      </c>
      <c r="C5066" s="130" t="s">
        <v>7199</v>
      </c>
      <c r="D5066" s="132">
        <v>164128.56</v>
      </c>
    </row>
    <row r="5067" spans="1:4">
      <c r="A5067" s="130" t="s">
        <v>12523</v>
      </c>
      <c r="B5067" s="131" t="s">
        <v>12524</v>
      </c>
      <c r="C5067" s="130" t="s">
        <v>7199</v>
      </c>
      <c r="D5067" s="132">
        <v>1522.2</v>
      </c>
    </row>
    <row r="5068" spans="1:4">
      <c r="A5068" s="130" t="s">
        <v>12525</v>
      </c>
      <c r="B5068" s="131" t="s">
        <v>12526</v>
      </c>
      <c r="C5068" s="130" t="s">
        <v>7199</v>
      </c>
      <c r="D5068" s="132">
        <v>1808.99</v>
      </c>
    </row>
    <row r="5069" spans="1:4">
      <c r="A5069" s="130" t="s">
        <v>12527</v>
      </c>
      <c r="B5069" s="131" t="s">
        <v>12528</v>
      </c>
      <c r="C5069" s="130" t="s">
        <v>7199</v>
      </c>
      <c r="D5069" s="132">
        <v>2604.15</v>
      </c>
    </row>
    <row r="5070" spans="1:4">
      <c r="A5070" s="130" t="s">
        <v>12529</v>
      </c>
      <c r="B5070" s="131" t="s">
        <v>12530</v>
      </c>
      <c r="C5070" s="130" t="s">
        <v>7199</v>
      </c>
      <c r="D5070" s="132">
        <v>4189.3999999999996</v>
      </c>
    </row>
    <row r="5071" spans="1:4">
      <c r="A5071" s="130" t="s">
        <v>12531</v>
      </c>
      <c r="B5071" s="131" t="s">
        <v>12532</v>
      </c>
      <c r="C5071" s="130" t="s">
        <v>7199</v>
      </c>
      <c r="D5071" s="132">
        <v>5848.05</v>
      </c>
    </row>
    <row r="5072" spans="1:4">
      <c r="A5072" s="130" t="s">
        <v>27124</v>
      </c>
      <c r="B5072" s="131" t="s">
        <v>27125</v>
      </c>
      <c r="C5072" s="130" t="s">
        <v>7199</v>
      </c>
      <c r="D5072" s="132">
        <v>15964.47</v>
      </c>
    </row>
    <row r="5073" spans="1:4">
      <c r="A5073" s="130" t="s">
        <v>27126</v>
      </c>
      <c r="B5073" s="131" t="s">
        <v>27127</v>
      </c>
      <c r="C5073" s="130" t="s">
        <v>7199</v>
      </c>
      <c r="D5073" s="132">
        <v>21537.34</v>
      </c>
    </row>
    <row r="5074" spans="1:4">
      <c r="A5074" s="130" t="s">
        <v>27128</v>
      </c>
      <c r="B5074" s="131" t="s">
        <v>27129</v>
      </c>
      <c r="C5074" s="130" t="s">
        <v>7199</v>
      </c>
      <c r="D5074" s="132">
        <v>31589.31</v>
      </c>
    </row>
    <row r="5075" spans="1:4">
      <c r="A5075" s="130" t="s">
        <v>27130</v>
      </c>
      <c r="B5075" s="131" t="s">
        <v>27131</v>
      </c>
      <c r="C5075" s="130" t="s">
        <v>7199</v>
      </c>
      <c r="D5075" s="132">
        <v>38756.33</v>
      </c>
    </row>
    <row r="5076" spans="1:4">
      <c r="A5076" s="130" t="s">
        <v>27132</v>
      </c>
      <c r="B5076" s="131" t="s">
        <v>27133</v>
      </c>
      <c r="C5076" s="130" t="s">
        <v>7199</v>
      </c>
      <c r="D5076" s="132">
        <v>72797.91</v>
      </c>
    </row>
    <row r="5077" spans="1:4">
      <c r="A5077" s="130" t="s">
        <v>27134</v>
      </c>
      <c r="B5077" s="131" t="s">
        <v>27135</v>
      </c>
      <c r="C5077" s="130" t="s">
        <v>7199</v>
      </c>
      <c r="D5077" s="132">
        <v>107686.7</v>
      </c>
    </row>
    <row r="5078" spans="1:4">
      <c r="A5078" s="130" t="s">
        <v>27136</v>
      </c>
      <c r="B5078" s="131" t="s">
        <v>27137</v>
      </c>
      <c r="C5078" s="130" t="s">
        <v>7199</v>
      </c>
      <c r="D5078" s="132">
        <v>188747.85</v>
      </c>
    </row>
    <row r="5079" spans="1:4">
      <c r="A5079" s="130" t="s">
        <v>24768</v>
      </c>
      <c r="B5079" s="131" t="s">
        <v>24769</v>
      </c>
      <c r="C5079" s="130" t="s">
        <v>7199</v>
      </c>
      <c r="D5079" s="132">
        <v>25580.12</v>
      </c>
    </row>
    <row r="5080" spans="1:4">
      <c r="A5080" s="130" t="s">
        <v>27138</v>
      </c>
      <c r="B5080" s="131" t="s">
        <v>24771</v>
      </c>
      <c r="C5080" s="130" t="s">
        <v>7199</v>
      </c>
      <c r="D5080" s="132">
        <v>42784.62</v>
      </c>
    </row>
    <row r="5081" spans="1:4">
      <c r="A5081" s="130" t="s">
        <v>24770</v>
      </c>
      <c r="B5081" s="131" t="s">
        <v>24771</v>
      </c>
      <c r="C5081" s="130" t="s">
        <v>7199</v>
      </c>
      <c r="D5081" s="132">
        <v>30577.71</v>
      </c>
    </row>
    <row r="5082" spans="1:4">
      <c r="A5082" s="130" t="s">
        <v>27139</v>
      </c>
      <c r="B5082" s="131" t="s">
        <v>27140</v>
      </c>
      <c r="C5082" s="130" t="s">
        <v>7199</v>
      </c>
      <c r="D5082" s="132">
        <v>52157.35</v>
      </c>
    </row>
    <row r="5083" spans="1:4">
      <c r="A5083" s="130" t="s">
        <v>12533</v>
      </c>
      <c r="B5083" s="131" t="s">
        <v>12534</v>
      </c>
      <c r="C5083" s="130" t="s">
        <v>7199</v>
      </c>
      <c r="D5083" s="132">
        <v>1885.87</v>
      </c>
    </row>
    <row r="5084" spans="1:4">
      <c r="A5084" s="130" t="s">
        <v>12535</v>
      </c>
      <c r="B5084" s="131" t="s">
        <v>12536</v>
      </c>
      <c r="C5084" s="130" t="s">
        <v>7199</v>
      </c>
      <c r="D5084" s="132">
        <v>2545.92</v>
      </c>
    </row>
    <row r="5085" spans="1:4">
      <c r="A5085" s="130" t="s">
        <v>12537</v>
      </c>
      <c r="B5085" s="131" t="s">
        <v>12538</v>
      </c>
      <c r="C5085" s="130" t="s">
        <v>7199</v>
      </c>
      <c r="D5085" s="132">
        <v>1748.98</v>
      </c>
    </row>
    <row r="5086" spans="1:4">
      <c r="A5086" s="130" t="s">
        <v>12539</v>
      </c>
      <c r="B5086" s="131" t="s">
        <v>12540</v>
      </c>
      <c r="C5086" s="130" t="s">
        <v>7199</v>
      </c>
      <c r="D5086" s="132">
        <v>2500.9899999999998</v>
      </c>
    </row>
    <row r="5087" spans="1:4">
      <c r="A5087" s="130" t="s">
        <v>12541</v>
      </c>
      <c r="B5087" s="131" t="s">
        <v>12542</v>
      </c>
      <c r="C5087" s="130" t="s">
        <v>7199</v>
      </c>
      <c r="D5087" s="132">
        <v>3387.35</v>
      </c>
    </row>
    <row r="5088" spans="1:4">
      <c r="A5088" s="130" t="s">
        <v>27141</v>
      </c>
      <c r="B5088" s="131" t="s">
        <v>27142</v>
      </c>
      <c r="C5088" s="130" t="s">
        <v>7199</v>
      </c>
      <c r="D5088" s="132">
        <v>3819.95</v>
      </c>
    </row>
    <row r="5089" spans="1:4">
      <c r="A5089" s="130" t="s">
        <v>12543</v>
      </c>
      <c r="B5089" s="131" t="s">
        <v>12544</v>
      </c>
      <c r="C5089" s="130" t="s">
        <v>7199</v>
      </c>
      <c r="D5089" s="132">
        <v>4252.5600000000004</v>
      </c>
    </row>
    <row r="5090" spans="1:4">
      <c r="A5090" s="130" t="s">
        <v>12545</v>
      </c>
      <c r="B5090" s="131" t="s">
        <v>12546</v>
      </c>
      <c r="C5090" s="130" t="s">
        <v>7199</v>
      </c>
      <c r="D5090" s="132">
        <v>7157.49</v>
      </c>
    </row>
    <row r="5091" spans="1:4">
      <c r="A5091" s="130" t="s">
        <v>27143</v>
      </c>
      <c r="B5091" s="131" t="s">
        <v>27144</v>
      </c>
      <c r="C5091" s="130" t="s">
        <v>7199</v>
      </c>
      <c r="D5091" s="132">
        <v>128752.69</v>
      </c>
    </row>
    <row r="5092" spans="1:4">
      <c r="A5092" s="130" t="s">
        <v>27145</v>
      </c>
      <c r="B5092" s="131" t="s">
        <v>27146</v>
      </c>
      <c r="C5092" s="130" t="s">
        <v>7199</v>
      </c>
      <c r="D5092" s="132">
        <v>155910.04999999999</v>
      </c>
    </row>
    <row r="5093" spans="1:4">
      <c r="A5093" s="130" t="s">
        <v>27147</v>
      </c>
      <c r="B5093" s="131" t="s">
        <v>27148</v>
      </c>
      <c r="C5093" s="130" t="s">
        <v>7199</v>
      </c>
      <c r="D5093" s="132">
        <v>258278.9</v>
      </c>
    </row>
    <row r="5094" spans="1:4">
      <c r="A5094" s="130" t="s">
        <v>27149</v>
      </c>
      <c r="B5094" s="131" t="s">
        <v>27150</v>
      </c>
      <c r="C5094" s="130" t="s">
        <v>7199</v>
      </c>
      <c r="D5094" s="132">
        <v>33593.18</v>
      </c>
    </row>
    <row r="5095" spans="1:4">
      <c r="A5095" s="130" t="s">
        <v>27151</v>
      </c>
      <c r="B5095" s="131" t="s">
        <v>27152</v>
      </c>
      <c r="C5095" s="130" t="s">
        <v>7199</v>
      </c>
      <c r="D5095" s="132">
        <v>47661.34</v>
      </c>
    </row>
    <row r="5096" spans="1:4">
      <c r="A5096" s="130" t="s">
        <v>27153</v>
      </c>
      <c r="B5096" s="131" t="s">
        <v>27154</v>
      </c>
      <c r="C5096" s="130" t="s">
        <v>7199</v>
      </c>
      <c r="D5096" s="132">
        <v>71307.7</v>
      </c>
    </row>
    <row r="5097" spans="1:4">
      <c r="A5097" s="130" t="s">
        <v>27155</v>
      </c>
      <c r="B5097" s="131" t="s">
        <v>27156</v>
      </c>
      <c r="C5097" s="130" t="s">
        <v>7199</v>
      </c>
      <c r="D5097" s="132">
        <v>84517.75</v>
      </c>
    </row>
    <row r="5098" spans="1:4">
      <c r="A5098" s="130" t="s">
        <v>27157</v>
      </c>
      <c r="B5098" s="131" t="s">
        <v>27158</v>
      </c>
      <c r="C5098" s="130" t="s">
        <v>7199</v>
      </c>
      <c r="D5098" s="132">
        <v>1475.7</v>
      </c>
    </row>
    <row r="5099" spans="1:4">
      <c r="A5099" s="130" t="s">
        <v>27159</v>
      </c>
      <c r="B5099" s="131" t="s">
        <v>27160</v>
      </c>
      <c r="C5099" s="130" t="s">
        <v>7199</v>
      </c>
      <c r="D5099" s="132">
        <v>2414.79</v>
      </c>
    </row>
    <row r="5100" spans="1:4">
      <c r="A5100" s="130" t="s">
        <v>27161</v>
      </c>
      <c r="B5100" s="131" t="s">
        <v>27162</v>
      </c>
      <c r="C5100" s="130" t="s">
        <v>7199</v>
      </c>
      <c r="D5100" s="132">
        <v>3488.03</v>
      </c>
    </row>
    <row r="5101" spans="1:4">
      <c r="A5101" s="130" t="s">
        <v>27163</v>
      </c>
      <c r="B5101" s="131" t="s">
        <v>27164</v>
      </c>
      <c r="C5101" s="130" t="s">
        <v>7199</v>
      </c>
      <c r="D5101" s="132">
        <v>4949.2299999999996</v>
      </c>
    </row>
    <row r="5102" spans="1:4">
      <c r="A5102" s="130" t="s">
        <v>27165</v>
      </c>
      <c r="B5102" s="131" t="s">
        <v>27166</v>
      </c>
      <c r="C5102" s="130" t="s">
        <v>7199</v>
      </c>
      <c r="D5102" s="132">
        <v>7918.78</v>
      </c>
    </row>
    <row r="5103" spans="1:4">
      <c r="A5103" s="130" t="s">
        <v>27167</v>
      </c>
      <c r="B5103" s="131" t="s">
        <v>27168</v>
      </c>
      <c r="C5103" s="130" t="s">
        <v>7199</v>
      </c>
      <c r="D5103" s="132">
        <v>15071.3</v>
      </c>
    </row>
    <row r="5104" spans="1:4">
      <c r="A5104" s="130" t="s">
        <v>27169</v>
      </c>
      <c r="B5104" s="131" t="s">
        <v>27170</v>
      </c>
      <c r="C5104" s="130" t="s">
        <v>7199</v>
      </c>
      <c r="D5104" s="132">
        <v>16110.71</v>
      </c>
    </row>
    <row r="5105" spans="1:4">
      <c r="A5105" s="130" t="s">
        <v>27171</v>
      </c>
      <c r="B5105" s="131" t="s">
        <v>27172</v>
      </c>
      <c r="C5105" s="130" t="s">
        <v>7199</v>
      </c>
      <c r="D5105" s="132">
        <v>22244.37</v>
      </c>
    </row>
    <row r="5106" spans="1:4">
      <c r="A5106" s="130" t="s">
        <v>24772</v>
      </c>
      <c r="B5106" s="131" t="s">
        <v>24773</v>
      </c>
      <c r="C5106" s="130" t="s">
        <v>7199</v>
      </c>
      <c r="D5106" s="132">
        <v>659.4</v>
      </c>
    </row>
    <row r="5107" spans="1:4">
      <c r="A5107" s="130" t="s">
        <v>24774</v>
      </c>
      <c r="B5107" s="131" t="s">
        <v>24775</v>
      </c>
      <c r="C5107" s="130" t="s">
        <v>7199</v>
      </c>
      <c r="D5107" s="132">
        <v>1892.89</v>
      </c>
    </row>
    <row r="5108" spans="1:4">
      <c r="A5108" s="130" t="s">
        <v>24776</v>
      </c>
      <c r="B5108" s="131" t="s">
        <v>24777</v>
      </c>
      <c r="C5108" s="130" t="s">
        <v>7199</v>
      </c>
      <c r="D5108" s="132">
        <v>829.53</v>
      </c>
    </row>
    <row r="5109" spans="1:4">
      <c r="A5109" s="130" t="s">
        <v>24778</v>
      </c>
      <c r="B5109" s="131" t="s">
        <v>24779</v>
      </c>
      <c r="C5109" s="130" t="s">
        <v>7199</v>
      </c>
      <c r="D5109" s="132">
        <v>1209.6099999999999</v>
      </c>
    </row>
    <row r="5110" spans="1:4">
      <c r="A5110" s="130" t="s">
        <v>24780</v>
      </c>
      <c r="B5110" s="131" t="s">
        <v>24781</v>
      </c>
      <c r="C5110" s="130" t="s">
        <v>7199</v>
      </c>
      <c r="D5110" s="132">
        <v>1802.76</v>
      </c>
    </row>
    <row r="5111" spans="1:4">
      <c r="A5111" s="130" t="s">
        <v>24782</v>
      </c>
      <c r="B5111" s="131" t="s">
        <v>24783</v>
      </c>
      <c r="C5111" s="130" t="s">
        <v>7199</v>
      </c>
      <c r="D5111" s="132">
        <v>2793.96</v>
      </c>
    </row>
    <row r="5112" spans="1:4">
      <c r="A5112" s="130" t="s">
        <v>24784</v>
      </c>
      <c r="B5112" s="131" t="s">
        <v>24785</v>
      </c>
      <c r="C5112" s="130" t="s">
        <v>7199</v>
      </c>
      <c r="D5112" s="132">
        <v>3048.15</v>
      </c>
    </row>
    <row r="5113" spans="1:4" ht="33.75">
      <c r="A5113" s="130" t="s">
        <v>12547</v>
      </c>
      <c r="B5113" s="131" t="s">
        <v>12548</v>
      </c>
      <c r="C5113" s="130" t="s">
        <v>7199</v>
      </c>
      <c r="D5113" s="132">
        <v>4028.9</v>
      </c>
    </row>
    <row r="5114" spans="1:4" ht="33.75">
      <c r="A5114" s="130" t="s">
        <v>12549</v>
      </c>
      <c r="B5114" s="131" t="s">
        <v>12550</v>
      </c>
      <c r="C5114" s="130" t="s">
        <v>7199</v>
      </c>
      <c r="D5114" s="132">
        <v>4240.46</v>
      </c>
    </row>
    <row r="5115" spans="1:4" ht="33.75">
      <c r="A5115" s="130" t="s">
        <v>12551</v>
      </c>
      <c r="B5115" s="131" t="s">
        <v>12552</v>
      </c>
      <c r="C5115" s="130" t="s">
        <v>7199</v>
      </c>
      <c r="D5115" s="132">
        <v>5187.91</v>
      </c>
    </row>
    <row r="5116" spans="1:4" ht="33.75">
      <c r="A5116" s="130" t="s">
        <v>12553</v>
      </c>
      <c r="B5116" s="131" t="s">
        <v>12554</v>
      </c>
      <c r="C5116" s="130" t="s">
        <v>7199</v>
      </c>
      <c r="D5116" s="132">
        <v>5988.17</v>
      </c>
    </row>
    <row r="5117" spans="1:4" ht="33.75">
      <c r="A5117" s="130" t="s">
        <v>12555</v>
      </c>
      <c r="B5117" s="131" t="s">
        <v>12556</v>
      </c>
      <c r="C5117" s="130" t="s">
        <v>7199</v>
      </c>
      <c r="D5117" s="132">
        <v>6374.49</v>
      </c>
    </row>
    <row r="5118" spans="1:4" ht="33.75">
      <c r="A5118" s="130" t="s">
        <v>12557</v>
      </c>
      <c r="B5118" s="131" t="s">
        <v>12558</v>
      </c>
      <c r="C5118" s="130" t="s">
        <v>7199</v>
      </c>
      <c r="D5118" s="132">
        <v>6576.87</v>
      </c>
    </row>
    <row r="5119" spans="1:4" ht="33.75">
      <c r="A5119" s="130" t="s">
        <v>12559</v>
      </c>
      <c r="B5119" s="131" t="s">
        <v>12560</v>
      </c>
      <c r="C5119" s="130" t="s">
        <v>7199</v>
      </c>
      <c r="D5119" s="132">
        <v>8986.8700000000008</v>
      </c>
    </row>
    <row r="5120" spans="1:4" ht="33.75">
      <c r="A5120" s="130" t="s">
        <v>12561</v>
      </c>
      <c r="B5120" s="131" t="s">
        <v>12562</v>
      </c>
      <c r="C5120" s="130" t="s">
        <v>7199</v>
      </c>
      <c r="D5120" s="132">
        <v>13503.26</v>
      </c>
    </row>
    <row r="5121" spans="1:4">
      <c r="A5121" s="130" t="s">
        <v>12563</v>
      </c>
      <c r="B5121" s="131" t="s">
        <v>12564</v>
      </c>
      <c r="C5121" s="130" t="s">
        <v>7199</v>
      </c>
      <c r="D5121" s="132">
        <v>514.27</v>
      </c>
    </row>
    <row r="5122" spans="1:4">
      <c r="A5122" s="130" t="s">
        <v>12565</v>
      </c>
      <c r="B5122" s="131" t="s">
        <v>12566</v>
      </c>
      <c r="C5122" s="130" t="s">
        <v>7199</v>
      </c>
      <c r="D5122" s="132">
        <v>850.99</v>
      </c>
    </row>
    <row r="5123" spans="1:4">
      <c r="A5123" s="130" t="s">
        <v>12567</v>
      </c>
      <c r="B5123" s="131" t="s">
        <v>12568</v>
      </c>
      <c r="C5123" s="130" t="s">
        <v>7199</v>
      </c>
      <c r="D5123" s="132">
        <v>1195.1199999999999</v>
      </c>
    </row>
    <row r="5124" spans="1:4">
      <c r="A5124" s="130" t="s">
        <v>12569</v>
      </c>
      <c r="B5124" s="131" t="s">
        <v>12570</v>
      </c>
      <c r="C5124" s="130" t="s">
        <v>7199</v>
      </c>
      <c r="D5124" s="132">
        <v>1534.62</v>
      </c>
    </row>
    <row r="5125" spans="1:4">
      <c r="A5125" s="130" t="s">
        <v>12571</v>
      </c>
      <c r="B5125" s="131" t="s">
        <v>12572</v>
      </c>
      <c r="C5125" s="130" t="s">
        <v>7199</v>
      </c>
      <c r="D5125" s="132">
        <v>1658.34</v>
      </c>
    </row>
    <row r="5126" spans="1:4">
      <c r="A5126" s="130" t="s">
        <v>12573</v>
      </c>
      <c r="B5126" s="131" t="s">
        <v>12574</v>
      </c>
      <c r="C5126" s="130" t="s">
        <v>7199</v>
      </c>
      <c r="D5126" s="132">
        <v>2510.0700000000002</v>
      </c>
    </row>
    <row r="5127" spans="1:4">
      <c r="A5127" s="130" t="s">
        <v>12575</v>
      </c>
      <c r="B5127" s="131" t="s">
        <v>12576</v>
      </c>
      <c r="C5127" s="130" t="s">
        <v>7199</v>
      </c>
      <c r="D5127" s="132">
        <v>3471.72</v>
      </c>
    </row>
    <row r="5128" spans="1:4">
      <c r="A5128" s="130" t="s">
        <v>12577</v>
      </c>
      <c r="B5128" s="131" t="s">
        <v>12578</v>
      </c>
      <c r="C5128" s="130" t="s">
        <v>7199</v>
      </c>
      <c r="D5128" s="132">
        <v>5211.0200000000004</v>
      </c>
    </row>
    <row r="5129" spans="1:4">
      <c r="A5129" s="130" t="s">
        <v>12579</v>
      </c>
      <c r="B5129" s="131" t="s">
        <v>12580</v>
      </c>
      <c r="C5129" s="130" t="s">
        <v>7199</v>
      </c>
      <c r="D5129" s="132">
        <v>425.66</v>
      </c>
    </row>
    <row r="5130" spans="1:4">
      <c r="A5130" s="130" t="s">
        <v>12581</v>
      </c>
      <c r="B5130" s="131" t="s">
        <v>12582</v>
      </c>
      <c r="C5130" s="130" t="s">
        <v>7199</v>
      </c>
      <c r="D5130" s="132">
        <v>5780.74</v>
      </c>
    </row>
    <row r="5131" spans="1:4">
      <c r="A5131" s="130" t="s">
        <v>12583</v>
      </c>
      <c r="B5131" s="131" t="s">
        <v>12584</v>
      </c>
      <c r="C5131" s="130" t="s">
        <v>7199</v>
      </c>
      <c r="D5131" s="132">
        <v>7260.63</v>
      </c>
    </row>
    <row r="5132" spans="1:4">
      <c r="A5132" s="130" t="s">
        <v>12585</v>
      </c>
      <c r="B5132" s="131" t="s">
        <v>12586</v>
      </c>
      <c r="C5132" s="130" t="s">
        <v>7199</v>
      </c>
      <c r="D5132" s="132">
        <v>448</v>
      </c>
    </row>
    <row r="5133" spans="1:4">
      <c r="A5133" s="130" t="s">
        <v>12587</v>
      </c>
      <c r="B5133" s="131" t="s">
        <v>12588</v>
      </c>
      <c r="C5133" s="130" t="s">
        <v>7199</v>
      </c>
      <c r="D5133" s="132">
        <v>522.79999999999995</v>
      </c>
    </row>
    <row r="5134" spans="1:4">
      <c r="A5134" s="130" t="s">
        <v>24786</v>
      </c>
      <c r="B5134" s="131" t="s">
        <v>24787</v>
      </c>
      <c r="C5134" s="130" t="s">
        <v>7199</v>
      </c>
      <c r="D5134" s="132">
        <v>56772.76</v>
      </c>
    </row>
    <row r="5135" spans="1:4" ht="22.5">
      <c r="A5135" s="130" t="s">
        <v>24788</v>
      </c>
      <c r="B5135" s="131" t="s">
        <v>24789</v>
      </c>
      <c r="C5135" s="130" t="s">
        <v>7199</v>
      </c>
      <c r="D5135" s="132">
        <v>61958.18</v>
      </c>
    </row>
    <row r="5136" spans="1:4" ht="22.5">
      <c r="A5136" s="130" t="s">
        <v>24790</v>
      </c>
      <c r="B5136" s="131" t="s">
        <v>24791</v>
      </c>
      <c r="C5136" s="130" t="s">
        <v>7199</v>
      </c>
      <c r="D5136" s="132">
        <v>61844.45</v>
      </c>
    </row>
    <row r="5137" spans="1:4" ht="22.5">
      <c r="A5137" s="130" t="s">
        <v>24792</v>
      </c>
      <c r="B5137" s="131" t="s">
        <v>24793</v>
      </c>
      <c r="C5137" s="130" t="s">
        <v>7199</v>
      </c>
      <c r="D5137" s="132">
        <v>76514.63</v>
      </c>
    </row>
    <row r="5138" spans="1:4">
      <c r="A5138" s="130" t="s">
        <v>12431</v>
      </c>
      <c r="B5138" s="131" t="s">
        <v>12432</v>
      </c>
      <c r="C5138" s="130" t="s">
        <v>7199</v>
      </c>
      <c r="D5138" s="132">
        <v>620.84</v>
      </c>
    </row>
    <row r="5139" spans="1:4">
      <c r="A5139" s="130" t="s">
        <v>27173</v>
      </c>
      <c r="B5139" s="131" t="s">
        <v>27174</v>
      </c>
      <c r="C5139" s="130" t="s">
        <v>7199</v>
      </c>
      <c r="D5139" s="132">
        <v>661.16</v>
      </c>
    </row>
    <row r="5140" spans="1:4">
      <c r="A5140" s="130" t="s">
        <v>12433</v>
      </c>
      <c r="B5140" s="131" t="s">
        <v>12434</v>
      </c>
      <c r="C5140" s="130" t="s">
        <v>7199</v>
      </c>
      <c r="D5140" s="132">
        <v>779.47</v>
      </c>
    </row>
    <row r="5141" spans="1:4">
      <c r="A5141" s="130" t="s">
        <v>12435</v>
      </c>
      <c r="B5141" s="131" t="s">
        <v>12436</v>
      </c>
      <c r="C5141" s="130" t="s">
        <v>7199</v>
      </c>
      <c r="D5141" s="132">
        <v>779.47</v>
      </c>
    </row>
    <row r="5142" spans="1:4">
      <c r="A5142" s="130" t="s">
        <v>27175</v>
      </c>
      <c r="B5142" s="131" t="s">
        <v>27176</v>
      </c>
      <c r="C5142" s="130" t="s">
        <v>7199</v>
      </c>
      <c r="D5142" s="132">
        <v>833.89</v>
      </c>
    </row>
    <row r="5143" spans="1:4">
      <c r="A5143" s="130" t="s">
        <v>12437</v>
      </c>
      <c r="B5143" s="131" t="s">
        <v>12438</v>
      </c>
      <c r="C5143" s="130" t="s">
        <v>7199</v>
      </c>
      <c r="D5143" s="132">
        <v>1266.8499999999999</v>
      </c>
    </row>
    <row r="5144" spans="1:4">
      <c r="A5144" s="130" t="s">
        <v>27177</v>
      </c>
      <c r="B5144" s="131" t="s">
        <v>27178</v>
      </c>
      <c r="C5144" s="130" t="s">
        <v>7199</v>
      </c>
      <c r="D5144" s="132">
        <v>1791.04</v>
      </c>
    </row>
    <row r="5145" spans="1:4">
      <c r="A5145" s="130" t="s">
        <v>12439</v>
      </c>
      <c r="B5145" s="131" t="s">
        <v>12440</v>
      </c>
      <c r="C5145" s="130" t="s">
        <v>7199</v>
      </c>
      <c r="D5145" s="132">
        <v>1079.54</v>
      </c>
    </row>
    <row r="5146" spans="1:4">
      <c r="A5146" s="130" t="s">
        <v>27179</v>
      </c>
      <c r="B5146" s="131" t="s">
        <v>27180</v>
      </c>
      <c r="C5146" s="130" t="s">
        <v>7199</v>
      </c>
      <c r="D5146" s="132">
        <v>1258.7</v>
      </c>
    </row>
    <row r="5147" spans="1:4">
      <c r="A5147" s="130" t="s">
        <v>27181</v>
      </c>
      <c r="B5147" s="131" t="s">
        <v>27182</v>
      </c>
      <c r="C5147" s="130" t="s">
        <v>7199</v>
      </c>
      <c r="D5147" s="132">
        <v>1475.7</v>
      </c>
    </row>
    <row r="5148" spans="1:4">
      <c r="A5148" s="130" t="s">
        <v>27183</v>
      </c>
      <c r="B5148" s="131" t="s">
        <v>27184</v>
      </c>
      <c r="C5148" s="130" t="s">
        <v>7199</v>
      </c>
      <c r="D5148" s="132">
        <v>1770.84</v>
      </c>
    </row>
    <row r="5149" spans="1:4">
      <c r="A5149" s="130" t="s">
        <v>27185</v>
      </c>
      <c r="B5149" s="131" t="s">
        <v>27186</v>
      </c>
      <c r="C5149" s="130" t="s">
        <v>7199</v>
      </c>
      <c r="D5149" s="132">
        <v>1565.14</v>
      </c>
    </row>
    <row r="5150" spans="1:4">
      <c r="A5150" s="130" t="s">
        <v>27187</v>
      </c>
      <c r="B5150" s="131" t="s">
        <v>27188</v>
      </c>
      <c r="C5150" s="130" t="s">
        <v>7199</v>
      </c>
      <c r="D5150" s="132">
        <v>1878.17</v>
      </c>
    </row>
    <row r="5151" spans="1:4">
      <c r="A5151" s="130" t="s">
        <v>12441</v>
      </c>
      <c r="B5151" s="131" t="s">
        <v>12442</v>
      </c>
      <c r="C5151" s="130" t="s">
        <v>7199</v>
      </c>
      <c r="D5151" s="132">
        <v>1648.44</v>
      </c>
    </row>
    <row r="5152" spans="1:4">
      <c r="A5152" s="130" t="s">
        <v>27189</v>
      </c>
      <c r="B5152" s="131" t="s">
        <v>27190</v>
      </c>
      <c r="C5152" s="130" t="s">
        <v>7199</v>
      </c>
      <c r="D5152" s="132">
        <v>2221.63</v>
      </c>
    </row>
    <row r="5153" spans="1:4">
      <c r="A5153" s="130" t="s">
        <v>27191</v>
      </c>
      <c r="B5153" s="131" t="s">
        <v>27192</v>
      </c>
      <c r="C5153" s="130" t="s">
        <v>7199</v>
      </c>
      <c r="D5153" s="132">
        <v>2334.2399999999998</v>
      </c>
    </row>
    <row r="5154" spans="1:4">
      <c r="A5154" s="130" t="s">
        <v>12443</v>
      </c>
      <c r="B5154" s="131" t="s">
        <v>12444</v>
      </c>
      <c r="C5154" s="130" t="s">
        <v>7199</v>
      </c>
      <c r="D5154" s="132">
        <v>1832.64</v>
      </c>
    </row>
    <row r="5155" spans="1:4">
      <c r="A5155" s="130" t="s">
        <v>27193</v>
      </c>
      <c r="B5155" s="131" t="s">
        <v>27194</v>
      </c>
      <c r="C5155" s="130" t="s">
        <v>7199</v>
      </c>
      <c r="D5155" s="132">
        <v>2451.2600000000002</v>
      </c>
    </row>
    <row r="5156" spans="1:4">
      <c r="A5156" s="130" t="s">
        <v>27195</v>
      </c>
      <c r="B5156" s="131" t="s">
        <v>27196</v>
      </c>
      <c r="C5156" s="130" t="s">
        <v>7199</v>
      </c>
      <c r="D5156" s="132">
        <v>2578.54</v>
      </c>
    </row>
    <row r="5157" spans="1:4">
      <c r="A5157" s="130" t="s">
        <v>12445</v>
      </c>
      <c r="B5157" s="131" t="s">
        <v>12446</v>
      </c>
      <c r="C5157" s="130" t="s">
        <v>7199</v>
      </c>
      <c r="D5157" s="132">
        <v>1787.95</v>
      </c>
    </row>
    <row r="5158" spans="1:4">
      <c r="A5158" s="130" t="s">
        <v>27197</v>
      </c>
      <c r="B5158" s="131" t="s">
        <v>27198</v>
      </c>
      <c r="C5158" s="130" t="s">
        <v>7199</v>
      </c>
      <c r="D5158" s="132">
        <v>1751.2</v>
      </c>
    </row>
    <row r="5159" spans="1:4">
      <c r="A5159" s="130" t="s">
        <v>27199</v>
      </c>
      <c r="B5159" s="131" t="s">
        <v>27200</v>
      </c>
      <c r="C5159" s="130" t="s">
        <v>7199</v>
      </c>
      <c r="D5159" s="132">
        <v>2013.19</v>
      </c>
    </row>
    <row r="5160" spans="1:4">
      <c r="A5160" s="130" t="s">
        <v>27201</v>
      </c>
      <c r="B5160" s="131" t="s">
        <v>27202</v>
      </c>
      <c r="C5160" s="130" t="s">
        <v>7199</v>
      </c>
      <c r="D5160" s="132">
        <v>1648.44</v>
      </c>
    </row>
    <row r="5161" spans="1:4">
      <c r="A5161" s="130" t="s">
        <v>27203</v>
      </c>
      <c r="B5161" s="131" t="s">
        <v>27204</v>
      </c>
      <c r="C5161" s="130" t="s">
        <v>7199</v>
      </c>
      <c r="D5161" s="132">
        <v>2557.89</v>
      </c>
    </row>
    <row r="5162" spans="1:4">
      <c r="A5162" s="130" t="s">
        <v>27205</v>
      </c>
      <c r="B5162" s="131" t="s">
        <v>27206</v>
      </c>
      <c r="C5162" s="130" t="s">
        <v>7199</v>
      </c>
      <c r="D5162" s="132">
        <v>2334.2399999999998</v>
      </c>
    </row>
    <row r="5163" spans="1:4">
      <c r="A5163" s="130" t="s">
        <v>12447</v>
      </c>
      <c r="B5163" s="131" t="s">
        <v>12448</v>
      </c>
      <c r="C5163" s="130" t="s">
        <v>7199</v>
      </c>
      <c r="D5163" s="132">
        <v>3628.15</v>
      </c>
    </row>
    <row r="5164" spans="1:4">
      <c r="A5164" s="130" t="s">
        <v>27207</v>
      </c>
      <c r="B5164" s="131" t="s">
        <v>27208</v>
      </c>
      <c r="C5164" s="130" t="s">
        <v>7199</v>
      </c>
      <c r="D5164" s="132">
        <v>3237.88</v>
      </c>
    </row>
    <row r="5165" spans="1:4">
      <c r="A5165" s="130" t="s">
        <v>27209</v>
      </c>
      <c r="B5165" s="131" t="s">
        <v>27210</v>
      </c>
      <c r="C5165" s="130" t="s">
        <v>7199</v>
      </c>
      <c r="D5165" s="132">
        <v>3869.19</v>
      </c>
    </row>
    <row r="5166" spans="1:4">
      <c r="A5166" s="130" t="s">
        <v>12449</v>
      </c>
      <c r="B5166" s="131" t="s">
        <v>12450</v>
      </c>
      <c r="C5166" s="130" t="s">
        <v>7199</v>
      </c>
      <c r="D5166" s="132">
        <v>3372.71</v>
      </c>
    </row>
    <row r="5167" spans="1:4">
      <c r="A5167" s="130" t="s">
        <v>27211</v>
      </c>
      <c r="B5167" s="131" t="s">
        <v>27212</v>
      </c>
      <c r="C5167" s="130" t="s">
        <v>7199</v>
      </c>
      <c r="D5167" s="132">
        <v>3393.27</v>
      </c>
    </row>
    <row r="5168" spans="1:4">
      <c r="A5168" s="130" t="s">
        <v>27213</v>
      </c>
      <c r="B5168" s="131" t="s">
        <v>27214</v>
      </c>
      <c r="C5168" s="130" t="s">
        <v>7199</v>
      </c>
      <c r="D5168" s="132">
        <v>3600.16</v>
      </c>
    </row>
    <row r="5169" spans="1:4">
      <c r="A5169" s="130" t="s">
        <v>12451</v>
      </c>
      <c r="B5169" s="131" t="s">
        <v>12452</v>
      </c>
      <c r="C5169" s="130" t="s">
        <v>7199</v>
      </c>
      <c r="D5169" s="132">
        <v>3804.24</v>
      </c>
    </row>
    <row r="5170" spans="1:4">
      <c r="A5170" s="130" t="s">
        <v>27215</v>
      </c>
      <c r="B5170" s="131" t="s">
        <v>27216</v>
      </c>
      <c r="C5170" s="130" t="s">
        <v>7199</v>
      </c>
      <c r="D5170" s="132">
        <v>3844.6</v>
      </c>
    </row>
    <row r="5171" spans="1:4">
      <c r="A5171" s="130" t="s">
        <v>27217</v>
      </c>
      <c r="B5171" s="131" t="s">
        <v>27218</v>
      </c>
      <c r="C5171" s="130" t="s">
        <v>7199</v>
      </c>
      <c r="D5171" s="132">
        <v>4533.99</v>
      </c>
    </row>
    <row r="5172" spans="1:4">
      <c r="A5172" s="130" t="s">
        <v>27219</v>
      </c>
      <c r="B5172" s="131" t="s">
        <v>27220</v>
      </c>
      <c r="C5172" s="130" t="s">
        <v>7199</v>
      </c>
      <c r="D5172" s="132">
        <v>4951.9399999999996</v>
      </c>
    </row>
    <row r="5173" spans="1:4">
      <c r="A5173" s="130" t="s">
        <v>27221</v>
      </c>
      <c r="B5173" s="131" t="s">
        <v>27222</v>
      </c>
      <c r="C5173" s="130" t="s">
        <v>7199</v>
      </c>
      <c r="D5173" s="132">
        <v>4916.6499999999996</v>
      </c>
    </row>
    <row r="5174" spans="1:4">
      <c r="A5174" s="130" t="s">
        <v>27223</v>
      </c>
      <c r="B5174" s="131" t="s">
        <v>27224</v>
      </c>
      <c r="C5174" s="130" t="s">
        <v>7199</v>
      </c>
      <c r="D5174" s="132">
        <v>4618.1099999999997</v>
      </c>
    </row>
    <row r="5175" spans="1:4">
      <c r="A5175" s="130" t="s">
        <v>12453</v>
      </c>
      <c r="B5175" s="131" t="s">
        <v>12454</v>
      </c>
      <c r="C5175" s="130" t="s">
        <v>7199</v>
      </c>
      <c r="D5175" s="132">
        <v>4951.9399999999996</v>
      </c>
    </row>
    <row r="5176" spans="1:4">
      <c r="A5176" s="130" t="s">
        <v>27225</v>
      </c>
      <c r="B5176" s="131" t="s">
        <v>27226</v>
      </c>
      <c r="C5176" s="130" t="s">
        <v>7199</v>
      </c>
      <c r="D5176" s="132">
        <v>4916.6499999999996</v>
      </c>
    </row>
    <row r="5177" spans="1:4">
      <c r="A5177" s="130" t="s">
        <v>27227</v>
      </c>
      <c r="B5177" s="131" t="s">
        <v>27228</v>
      </c>
      <c r="C5177" s="130" t="s">
        <v>7199</v>
      </c>
      <c r="D5177" s="132">
        <v>4991.8100000000004</v>
      </c>
    </row>
    <row r="5178" spans="1:4">
      <c r="A5178" s="130" t="s">
        <v>12455</v>
      </c>
      <c r="B5178" s="131" t="s">
        <v>12456</v>
      </c>
      <c r="C5178" s="130" t="s">
        <v>7199</v>
      </c>
      <c r="D5178" s="132">
        <v>5589.54</v>
      </c>
    </row>
    <row r="5179" spans="1:4">
      <c r="A5179" s="130" t="s">
        <v>27229</v>
      </c>
      <c r="B5179" s="131" t="s">
        <v>27230</v>
      </c>
      <c r="C5179" s="130" t="s">
        <v>7199</v>
      </c>
      <c r="D5179" s="132">
        <v>5572.96</v>
      </c>
    </row>
    <row r="5180" spans="1:4">
      <c r="A5180" s="130" t="s">
        <v>27231</v>
      </c>
      <c r="B5180" s="131" t="s">
        <v>27232</v>
      </c>
      <c r="C5180" s="130" t="s">
        <v>7199</v>
      </c>
      <c r="D5180" s="132">
        <v>6125.79</v>
      </c>
    </row>
    <row r="5181" spans="1:4">
      <c r="A5181" s="130" t="s">
        <v>12457</v>
      </c>
      <c r="B5181" s="131" t="s">
        <v>12458</v>
      </c>
      <c r="C5181" s="130" t="s">
        <v>7199</v>
      </c>
      <c r="D5181" s="132">
        <v>5271.31</v>
      </c>
    </row>
    <row r="5182" spans="1:4">
      <c r="A5182" s="130" t="s">
        <v>27233</v>
      </c>
      <c r="B5182" s="131" t="s">
        <v>27234</v>
      </c>
      <c r="C5182" s="130" t="s">
        <v>7199</v>
      </c>
      <c r="D5182" s="132">
        <v>5233.37</v>
      </c>
    </row>
    <row r="5183" spans="1:4">
      <c r="A5183" s="130" t="s">
        <v>27235</v>
      </c>
      <c r="B5183" s="131" t="s">
        <v>27236</v>
      </c>
      <c r="C5183" s="130" t="s">
        <v>7199</v>
      </c>
      <c r="D5183" s="132">
        <v>5081.91</v>
      </c>
    </row>
    <row r="5184" spans="1:4">
      <c r="A5184" s="130" t="s">
        <v>27237</v>
      </c>
      <c r="B5184" s="131" t="s">
        <v>27238</v>
      </c>
      <c r="C5184" s="130" t="s">
        <v>7199</v>
      </c>
      <c r="D5184" s="132">
        <v>8938.84</v>
      </c>
    </row>
    <row r="5185" spans="1:4">
      <c r="A5185" s="130" t="s">
        <v>27239</v>
      </c>
      <c r="B5185" s="131" t="s">
        <v>27240</v>
      </c>
      <c r="C5185" s="130" t="s">
        <v>7199</v>
      </c>
      <c r="D5185" s="132">
        <v>9832.73</v>
      </c>
    </row>
    <row r="5186" spans="1:4">
      <c r="A5186" s="130" t="s">
        <v>27241</v>
      </c>
      <c r="B5186" s="131" t="s">
        <v>27242</v>
      </c>
      <c r="C5186" s="130" t="s">
        <v>7199</v>
      </c>
      <c r="D5186" s="132">
        <v>10726.61</v>
      </c>
    </row>
    <row r="5187" spans="1:4">
      <c r="A5187" s="130" t="s">
        <v>27243</v>
      </c>
      <c r="B5187" s="131" t="s">
        <v>27244</v>
      </c>
      <c r="C5187" s="130" t="s">
        <v>7199</v>
      </c>
      <c r="D5187" s="132">
        <v>10030.209999999999</v>
      </c>
    </row>
    <row r="5188" spans="1:4">
      <c r="A5188" s="130" t="s">
        <v>27245</v>
      </c>
      <c r="B5188" s="131" t="s">
        <v>27246</v>
      </c>
      <c r="C5188" s="130" t="s">
        <v>7199</v>
      </c>
      <c r="D5188" s="132">
        <v>11033.23</v>
      </c>
    </row>
    <row r="5189" spans="1:4">
      <c r="A5189" s="130" t="s">
        <v>27247</v>
      </c>
      <c r="B5189" s="131" t="s">
        <v>27248</v>
      </c>
      <c r="C5189" s="130" t="s">
        <v>7199</v>
      </c>
      <c r="D5189" s="132">
        <v>12036.25</v>
      </c>
    </row>
    <row r="5190" spans="1:4">
      <c r="A5190" s="130" t="s">
        <v>12459</v>
      </c>
      <c r="B5190" s="131" t="s">
        <v>12460</v>
      </c>
      <c r="C5190" s="130" t="s">
        <v>7199</v>
      </c>
      <c r="D5190" s="132">
        <v>22398.49</v>
      </c>
    </row>
    <row r="5191" spans="1:4">
      <c r="A5191" s="130" t="s">
        <v>27249</v>
      </c>
      <c r="B5191" s="131" t="s">
        <v>27250</v>
      </c>
      <c r="C5191" s="130" t="s">
        <v>7199</v>
      </c>
      <c r="D5191" s="132">
        <v>23084.67</v>
      </c>
    </row>
    <row r="5192" spans="1:4">
      <c r="A5192" s="130" t="s">
        <v>27251</v>
      </c>
      <c r="B5192" s="131" t="s">
        <v>27252</v>
      </c>
      <c r="C5192" s="130" t="s">
        <v>7199</v>
      </c>
      <c r="D5192" s="132">
        <v>24438.23</v>
      </c>
    </row>
    <row r="5193" spans="1:4">
      <c r="A5193" s="130" t="s">
        <v>12461</v>
      </c>
      <c r="B5193" s="131" t="s">
        <v>12462</v>
      </c>
      <c r="C5193" s="130" t="s">
        <v>7199</v>
      </c>
      <c r="D5193" s="132">
        <v>21866.97</v>
      </c>
    </row>
    <row r="5194" spans="1:4">
      <c r="A5194" s="130" t="s">
        <v>12463</v>
      </c>
      <c r="B5194" s="131" t="s">
        <v>12464</v>
      </c>
      <c r="C5194" s="130" t="s">
        <v>7199</v>
      </c>
      <c r="D5194" s="132">
        <v>21335.45</v>
      </c>
    </row>
    <row r="5195" spans="1:4">
      <c r="A5195" s="130" t="s">
        <v>27253</v>
      </c>
      <c r="B5195" s="131" t="s">
        <v>27254</v>
      </c>
      <c r="C5195" s="130" t="s">
        <v>7199</v>
      </c>
      <c r="D5195" s="132">
        <v>24090.799999999999</v>
      </c>
    </row>
    <row r="5196" spans="1:4">
      <c r="A5196" s="130" t="s">
        <v>27255</v>
      </c>
      <c r="B5196" s="131" t="s">
        <v>27256</v>
      </c>
      <c r="C5196" s="130" t="s">
        <v>7199</v>
      </c>
      <c r="D5196" s="132">
        <v>25206.39</v>
      </c>
    </row>
    <row r="5197" spans="1:4">
      <c r="A5197" s="130" t="s">
        <v>27257</v>
      </c>
      <c r="B5197" s="131" t="s">
        <v>27258</v>
      </c>
      <c r="C5197" s="130" t="s">
        <v>7199</v>
      </c>
      <c r="D5197" s="132">
        <v>13488.04</v>
      </c>
    </row>
    <row r="5198" spans="1:4">
      <c r="A5198" s="130" t="s">
        <v>27259</v>
      </c>
      <c r="B5198" s="131" t="s">
        <v>27260</v>
      </c>
      <c r="C5198" s="130" t="s">
        <v>7199</v>
      </c>
      <c r="D5198" s="132">
        <v>15010.87</v>
      </c>
    </row>
    <row r="5199" spans="1:4">
      <c r="A5199" s="130" t="s">
        <v>27261</v>
      </c>
      <c r="B5199" s="131" t="s">
        <v>27262</v>
      </c>
      <c r="C5199" s="130" t="s">
        <v>7199</v>
      </c>
      <c r="D5199" s="132">
        <v>16185.64</v>
      </c>
    </row>
    <row r="5200" spans="1:4">
      <c r="A5200" s="130" t="s">
        <v>27263</v>
      </c>
      <c r="B5200" s="131" t="s">
        <v>27264</v>
      </c>
      <c r="C5200" s="130" t="s">
        <v>7199</v>
      </c>
      <c r="D5200" s="132">
        <v>15225.35</v>
      </c>
    </row>
    <row r="5201" spans="1:4">
      <c r="A5201" s="130" t="s">
        <v>27265</v>
      </c>
      <c r="B5201" s="131" t="s">
        <v>27266</v>
      </c>
      <c r="C5201" s="130" t="s">
        <v>7199</v>
      </c>
      <c r="D5201" s="132">
        <v>16747.89</v>
      </c>
    </row>
    <row r="5202" spans="1:4">
      <c r="A5202" s="130" t="s">
        <v>27267</v>
      </c>
      <c r="B5202" s="131" t="s">
        <v>27268</v>
      </c>
      <c r="C5202" s="130" t="s">
        <v>7199</v>
      </c>
      <c r="D5202" s="132">
        <v>18270.419999999998</v>
      </c>
    </row>
    <row r="5203" spans="1:4">
      <c r="A5203" s="130" t="s">
        <v>27269</v>
      </c>
      <c r="B5203" s="131" t="s">
        <v>27270</v>
      </c>
      <c r="C5203" s="130" t="s">
        <v>7199</v>
      </c>
      <c r="D5203" s="132">
        <v>25271.93</v>
      </c>
    </row>
    <row r="5204" spans="1:4">
      <c r="A5204" s="130" t="s">
        <v>27271</v>
      </c>
      <c r="B5204" s="131" t="s">
        <v>27272</v>
      </c>
      <c r="C5204" s="130" t="s">
        <v>7199</v>
      </c>
      <c r="D5204" s="132">
        <v>27799.13</v>
      </c>
    </row>
    <row r="5205" spans="1:4">
      <c r="A5205" s="130" t="s">
        <v>27273</v>
      </c>
      <c r="B5205" s="131" t="s">
        <v>27274</v>
      </c>
      <c r="C5205" s="130" t="s">
        <v>7199</v>
      </c>
      <c r="D5205" s="132">
        <v>30326.31</v>
      </c>
    </row>
    <row r="5206" spans="1:4">
      <c r="A5206" s="130" t="s">
        <v>27275</v>
      </c>
      <c r="B5206" s="131" t="s">
        <v>27276</v>
      </c>
      <c r="C5206" s="130" t="s">
        <v>7199</v>
      </c>
      <c r="D5206" s="132">
        <v>41878.17</v>
      </c>
    </row>
    <row r="5207" spans="1:4">
      <c r="A5207" s="130" t="s">
        <v>27277</v>
      </c>
      <c r="B5207" s="131" t="s">
        <v>27278</v>
      </c>
      <c r="C5207" s="130" t="s">
        <v>7199</v>
      </c>
      <c r="D5207" s="132">
        <v>46065.98</v>
      </c>
    </row>
    <row r="5208" spans="1:4">
      <c r="A5208" s="130" t="s">
        <v>27279</v>
      </c>
      <c r="B5208" s="131" t="s">
        <v>27280</v>
      </c>
      <c r="C5208" s="130" t="s">
        <v>7199</v>
      </c>
      <c r="D5208" s="132">
        <v>50253.8</v>
      </c>
    </row>
    <row r="5209" spans="1:4">
      <c r="A5209" s="130" t="s">
        <v>12465</v>
      </c>
      <c r="B5209" s="131" t="s">
        <v>12466</v>
      </c>
      <c r="C5209" s="130" t="s">
        <v>7199</v>
      </c>
      <c r="D5209" s="132">
        <v>564.66999999999996</v>
      </c>
    </row>
    <row r="5210" spans="1:4">
      <c r="A5210" s="130" t="s">
        <v>12467</v>
      </c>
      <c r="B5210" s="131" t="s">
        <v>12468</v>
      </c>
      <c r="C5210" s="130" t="s">
        <v>7199</v>
      </c>
      <c r="D5210" s="132">
        <v>564.66999999999996</v>
      </c>
    </row>
    <row r="5211" spans="1:4">
      <c r="A5211" s="130" t="s">
        <v>27281</v>
      </c>
      <c r="B5211" s="131" t="s">
        <v>27282</v>
      </c>
      <c r="C5211" s="130" t="s">
        <v>7199</v>
      </c>
      <c r="D5211" s="132">
        <v>45636.93</v>
      </c>
    </row>
    <row r="5212" spans="1:4">
      <c r="A5212" s="130" t="s">
        <v>27283</v>
      </c>
      <c r="B5212" s="131" t="s">
        <v>27284</v>
      </c>
      <c r="C5212" s="130" t="s">
        <v>7199</v>
      </c>
      <c r="D5212" s="132">
        <v>50200.62</v>
      </c>
    </row>
    <row r="5213" spans="1:4">
      <c r="A5213" s="130" t="s">
        <v>27285</v>
      </c>
      <c r="B5213" s="131" t="s">
        <v>27286</v>
      </c>
      <c r="C5213" s="130" t="s">
        <v>7199</v>
      </c>
      <c r="D5213" s="132">
        <v>54764.31</v>
      </c>
    </row>
    <row r="5214" spans="1:4">
      <c r="A5214" s="130" t="s">
        <v>27287</v>
      </c>
      <c r="B5214" s="131" t="s">
        <v>27288</v>
      </c>
      <c r="C5214" s="130" t="s">
        <v>7199</v>
      </c>
      <c r="D5214" s="132">
        <v>59898.46</v>
      </c>
    </row>
    <row r="5215" spans="1:4">
      <c r="A5215" s="130" t="s">
        <v>27289</v>
      </c>
      <c r="B5215" s="131" t="s">
        <v>27290</v>
      </c>
      <c r="C5215" s="130" t="s">
        <v>7199</v>
      </c>
      <c r="D5215" s="132">
        <v>65888.31</v>
      </c>
    </row>
    <row r="5216" spans="1:4">
      <c r="A5216" s="130" t="s">
        <v>27291</v>
      </c>
      <c r="B5216" s="131" t="s">
        <v>27292</v>
      </c>
      <c r="C5216" s="130" t="s">
        <v>7199</v>
      </c>
      <c r="D5216" s="132">
        <v>71878.149999999994</v>
      </c>
    </row>
    <row r="5217" spans="1:4">
      <c r="A5217" s="130" t="s">
        <v>12469</v>
      </c>
      <c r="B5217" s="131" t="s">
        <v>12470</v>
      </c>
      <c r="C5217" s="130" t="s">
        <v>7199</v>
      </c>
      <c r="D5217" s="132">
        <v>586.13</v>
      </c>
    </row>
    <row r="5218" spans="1:4">
      <c r="A5218" s="130" t="s">
        <v>12471</v>
      </c>
      <c r="B5218" s="131" t="s">
        <v>12472</v>
      </c>
      <c r="C5218" s="130" t="s">
        <v>7199</v>
      </c>
      <c r="D5218" s="132">
        <v>1268.25</v>
      </c>
    </row>
    <row r="5219" spans="1:4">
      <c r="A5219" s="130" t="s">
        <v>12473</v>
      </c>
      <c r="B5219" s="131" t="s">
        <v>12474</v>
      </c>
      <c r="C5219" s="130" t="s">
        <v>7199</v>
      </c>
      <c r="D5219" s="132">
        <v>930.24</v>
      </c>
    </row>
    <row r="5220" spans="1:4">
      <c r="A5220" s="130" t="s">
        <v>12475</v>
      </c>
      <c r="B5220" s="131" t="s">
        <v>12476</v>
      </c>
      <c r="C5220" s="130" t="s">
        <v>7199</v>
      </c>
      <c r="D5220" s="132">
        <v>930.24</v>
      </c>
    </row>
    <row r="5221" spans="1:4">
      <c r="A5221" s="130" t="s">
        <v>12477</v>
      </c>
      <c r="B5221" s="131" t="s">
        <v>12478</v>
      </c>
      <c r="C5221" s="130" t="s">
        <v>7199</v>
      </c>
      <c r="D5221" s="132">
        <v>4527.99</v>
      </c>
    </row>
    <row r="5222" spans="1:4">
      <c r="A5222" s="130" t="s">
        <v>12479</v>
      </c>
      <c r="B5222" s="131" t="s">
        <v>12480</v>
      </c>
      <c r="C5222" s="130" t="s">
        <v>7199</v>
      </c>
      <c r="D5222" s="132">
        <v>4527.99</v>
      </c>
    </row>
    <row r="5223" spans="1:4">
      <c r="A5223" s="130" t="s">
        <v>12481</v>
      </c>
      <c r="B5223" s="131" t="s">
        <v>12482</v>
      </c>
      <c r="C5223" s="130" t="s">
        <v>7199</v>
      </c>
      <c r="D5223" s="132">
        <v>5117.66</v>
      </c>
    </row>
    <row r="5224" spans="1:4">
      <c r="A5224" s="130" t="s">
        <v>12497</v>
      </c>
      <c r="B5224" s="131" t="s">
        <v>12498</v>
      </c>
      <c r="C5224" s="130" t="s">
        <v>7199</v>
      </c>
      <c r="D5224" s="132">
        <v>39.119999999999997</v>
      </c>
    </row>
    <row r="5225" spans="1:4">
      <c r="A5225" s="130" t="s">
        <v>12483</v>
      </c>
      <c r="B5225" s="131" t="s">
        <v>12484</v>
      </c>
      <c r="C5225" s="130" t="s">
        <v>7199</v>
      </c>
      <c r="D5225" s="132">
        <v>586.13</v>
      </c>
    </row>
    <row r="5226" spans="1:4">
      <c r="A5226" s="130" t="s">
        <v>12485</v>
      </c>
      <c r="B5226" s="131" t="s">
        <v>12486</v>
      </c>
      <c r="C5226" s="130" t="s">
        <v>7199</v>
      </c>
      <c r="D5226" s="132">
        <v>1268.25</v>
      </c>
    </row>
    <row r="5227" spans="1:4">
      <c r="A5227" s="130" t="s">
        <v>12487</v>
      </c>
      <c r="B5227" s="131" t="s">
        <v>12488</v>
      </c>
      <c r="C5227" s="130" t="s">
        <v>7199</v>
      </c>
      <c r="D5227" s="132">
        <v>930.24</v>
      </c>
    </row>
    <row r="5228" spans="1:4">
      <c r="A5228" s="130" t="s">
        <v>12489</v>
      </c>
      <c r="B5228" s="131" t="s">
        <v>12490</v>
      </c>
      <c r="C5228" s="130" t="s">
        <v>7199</v>
      </c>
      <c r="D5228" s="132">
        <v>930.24</v>
      </c>
    </row>
    <row r="5229" spans="1:4">
      <c r="A5229" s="130" t="s">
        <v>12491</v>
      </c>
      <c r="B5229" s="131" t="s">
        <v>12492</v>
      </c>
      <c r="C5229" s="130" t="s">
        <v>7199</v>
      </c>
      <c r="D5229" s="132">
        <v>4527.99</v>
      </c>
    </row>
    <row r="5230" spans="1:4">
      <c r="A5230" s="130" t="s">
        <v>12493</v>
      </c>
      <c r="B5230" s="131" t="s">
        <v>12494</v>
      </c>
      <c r="C5230" s="130" t="s">
        <v>7199</v>
      </c>
      <c r="D5230" s="132">
        <v>4527.99</v>
      </c>
    </row>
    <row r="5231" spans="1:4">
      <c r="A5231" s="130" t="s">
        <v>12495</v>
      </c>
      <c r="B5231" s="131" t="s">
        <v>12496</v>
      </c>
      <c r="C5231" s="130" t="s">
        <v>7199</v>
      </c>
      <c r="D5231" s="132">
        <v>5117.66</v>
      </c>
    </row>
    <row r="5232" spans="1:4" ht="22.5">
      <c r="A5232" s="130" t="s">
        <v>12593</v>
      </c>
      <c r="B5232" s="131" t="s">
        <v>12594</v>
      </c>
      <c r="C5232" s="130" t="s">
        <v>7199</v>
      </c>
      <c r="D5232" s="132">
        <v>16841</v>
      </c>
    </row>
    <row r="5233" spans="1:4" ht="22.5">
      <c r="A5233" s="130" t="s">
        <v>24794</v>
      </c>
      <c r="B5233" s="131" t="s">
        <v>24795</v>
      </c>
      <c r="C5233" s="130" t="s">
        <v>7199</v>
      </c>
      <c r="D5233" s="132">
        <v>11464.13</v>
      </c>
    </row>
    <row r="5234" spans="1:4" ht="22.5">
      <c r="A5234" s="130" t="s">
        <v>24796</v>
      </c>
      <c r="B5234" s="131" t="s">
        <v>24797</v>
      </c>
      <c r="C5234" s="130" t="s">
        <v>7199</v>
      </c>
      <c r="D5234" s="132">
        <v>33131.449999999997</v>
      </c>
    </row>
    <row r="5235" spans="1:4">
      <c r="A5235" s="130" t="s">
        <v>12595</v>
      </c>
      <c r="B5235" s="131" t="s">
        <v>12596</v>
      </c>
      <c r="C5235" s="130" t="s">
        <v>7199</v>
      </c>
      <c r="D5235" s="132">
        <v>41.22</v>
      </c>
    </row>
    <row r="5236" spans="1:4">
      <c r="A5236" s="130" t="s">
        <v>12597</v>
      </c>
      <c r="B5236" s="131" t="s">
        <v>12598</v>
      </c>
      <c r="C5236" s="130" t="s">
        <v>7199</v>
      </c>
      <c r="D5236" s="132">
        <v>53.17</v>
      </c>
    </row>
    <row r="5237" spans="1:4">
      <c r="A5237" s="130" t="s">
        <v>12599</v>
      </c>
      <c r="B5237" s="131" t="s">
        <v>12600</v>
      </c>
      <c r="C5237" s="130" t="s">
        <v>7199</v>
      </c>
      <c r="D5237" s="132">
        <v>63.5</v>
      </c>
    </row>
    <row r="5238" spans="1:4">
      <c r="A5238" s="130" t="s">
        <v>12601</v>
      </c>
      <c r="B5238" s="131" t="s">
        <v>12602</v>
      </c>
      <c r="C5238" s="130" t="s">
        <v>7199</v>
      </c>
      <c r="D5238" s="132">
        <v>17.02</v>
      </c>
    </row>
    <row r="5239" spans="1:4">
      <c r="A5239" s="130" t="s">
        <v>12603</v>
      </c>
      <c r="B5239" s="131" t="s">
        <v>12604</v>
      </c>
      <c r="C5239" s="130" t="s">
        <v>7199</v>
      </c>
      <c r="D5239" s="132">
        <v>22.86</v>
      </c>
    </row>
    <row r="5240" spans="1:4">
      <c r="A5240" s="130" t="s">
        <v>12605</v>
      </c>
      <c r="B5240" s="131" t="s">
        <v>12606</v>
      </c>
      <c r="C5240" s="130" t="s">
        <v>7199</v>
      </c>
      <c r="D5240" s="132">
        <v>33.93</v>
      </c>
    </row>
    <row r="5241" spans="1:4" ht="22.5">
      <c r="A5241" s="130" t="s">
        <v>12608</v>
      </c>
      <c r="B5241" s="131" t="s">
        <v>12609</v>
      </c>
      <c r="C5241" s="130" t="s">
        <v>7199</v>
      </c>
      <c r="D5241" s="132">
        <v>28314.560000000001</v>
      </c>
    </row>
    <row r="5242" spans="1:4" ht="22.5">
      <c r="A5242" s="130" t="s">
        <v>12610</v>
      </c>
      <c r="B5242" s="131" t="s">
        <v>12611</v>
      </c>
      <c r="C5242" s="130" t="s">
        <v>7199</v>
      </c>
      <c r="D5242" s="132">
        <v>33196.379999999997</v>
      </c>
    </row>
    <row r="5243" spans="1:4" ht="22.5">
      <c r="A5243" s="130" t="s">
        <v>12612</v>
      </c>
      <c r="B5243" s="131" t="s">
        <v>12613</v>
      </c>
      <c r="C5243" s="130" t="s">
        <v>7199</v>
      </c>
      <c r="D5243" s="132">
        <v>36776.379999999997</v>
      </c>
    </row>
    <row r="5244" spans="1:4" ht="22.5">
      <c r="A5244" s="130" t="s">
        <v>12614</v>
      </c>
      <c r="B5244" s="131" t="s">
        <v>12615</v>
      </c>
      <c r="C5244" s="130" t="s">
        <v>7199</v>
      </c>
      <c r="D5244" s="132">
        <v>17574.55</v>
      </c>
    </row>
    <row r="5245" spans="1:4" ht="22.5">
      <c r="A5245" s="130" t="s">
        <v>12616</v>
      </c>
      <c r="B5245" s="131" t="s">
        <v>12617</v>
      </c>
      <c r="C5245" s="130" t="s">
        <v>7199</v>
      </c>
      <c r="D5245" s="132">
        <v>48167.29</v>
      </c>
    </row>
    <row r="5246" spans="1:4" ht="22.5">
      <c r="A5246" s="130" t="s">
        <v>12618</v>
      </c>
      <c r="B5246" s="131" t="s">
        <v>12619</v>
      </c>
      <c r="C5246" s="130" t="s">
        <v>7199</v>
      </c>
      <c r="D5246" s="132">
        <v>17574.55</v>
      </c>
    </row>
    <row r="5247" spans="1:4" ht="22.5">
      <c r="A5247" s="130" t="s">
        <v>12620</v>
      </c>
      <c r="B5247" s="131" t="s">
        <v>12621</v>
      </c>
      <c r="C5247" s="130" t="s">
        <v>7199</v>
      </c>
      <c r="D5247" s="132">
        <v>71925.48</v>
      </c>
    </row>
    <row r="5248" spans="1:4" ht="22.5">
      <c r="A5248" s="130" t="s">
        <v>12622</v>
      </c>
      <c r="B5248" s="131" t="s">
        <v>12623</v>
      </c>
      <c r="C5248" s="130" t="s">
        <v>7199</v>
      </c>
      <c r="D5248" s="132">
        <v>12367.27</v>
      </c>
    </row>
    <row r="5249" spans="1:4" ht="22.5">
      <c r="A5249" s="130" t="s">
        <v>12624</v>
      </c>
      <c r="B5249" s="131" t="s">
        <v>12625</v>
      </c>
      <c r="C5249" s="130" t="s">
        <v>7199</v>
      </c>
      <c r="D5249" s="132">
        <v>32220.02</v>
      </c>
    </row>
    <row r="5250" spans="1:4" ht="22.5">
      <c r="A5250" s="130" t="s">
        <v>12626</v>
      </c>
      <c r="B5250" s="131" t="s">
        <v>12627</v>
      </c>
      <c r="C5250" s="130" t="s">
        <v>7199</v>
      </c>
      <c r="D5250" s="132">
        <v>26059.63</v>
      </c>
    </row>
    <row r="5251" spans="1:4" ht="22.5">
      <c r="A5251" s="130" t="s">
        <v>12628</v>
      </c>
      <c r="B5251" s="131" t="s">
        <v>12629</v>
      </c>
      <c r="C5251" s="130" t="s">
        <v>7199</v>
      </c>
      <c r="D5251" s="132">
        <v>30825.200000000001</v>
      </c>
    </row>
    <row r="5252" spans="1:4" ht="22.5">
      <c r="A5252" s="130" t="s">
        <v>12630</v>
      </c>
      <c r="B5252" s="131" t="s">
        <v>12631</v>
      </c>
      <c r="C5252" s="130" t="s">
        <v>7199</v>
      </c>
      <c r="D5252" s="132">
        <v>34149.5</v>
      </c>
    </row>
    <row r="5253" spans="1:4" ht="22.5">
      <c r="A5253" s="130" t="s">
        <v>12632</v>
      </c>
      <c r="B5253" s="131" t="s">
        <v>12633</v>
      </c>
      <c r="C5253" s="130" t="s">
        <v>7199</v>
      </c>
      <c r="D5253" s="132">
        <v>16319.23</v>
      </c>
    </row>
    <row r="5254" spans="1:4" ht="22.5">
      <c r="A5254" s="130" t="s">
        <v>12634</v>
      </c>
      <c r="B5254" s="131" t="s">
        <v>12635</v>
      </c>
      <c r="C5254" s="130" t="s">
        <v>7199</v>
      </c>
      <c r="D5254" s="132">
        <v>44726.77</v>
      </c>
    </row>
    <row r="5255" spans="1:4" ht="22.5">
      <c r="A5255" s="130" t="s">
        <v>12636</v>
      </c>
      <c r="B5255" s="131" t="s">
        <v>12637</v>
      </c>
      <c r="C5255" s="130" t="s">
        <v>7199</v>
      </c>
      <c r="D5255" s="132">
        <v>16319.23</v>
      </c>
    </row>
    <row r="5256" spans="1:4" ht="22.5">
      <c r="A5256" s="130" t="s">
        <v>12638</v>
      </c>
      <c r="B5256" s="131" t="s">
        <v>12639</v>
      </c>
      <c r="C5256" s="130" t="s">
        <v>7199</v>
      </c>
      <c r="D5256" s="132">
        <v>66787.960000000006</v>
      </c>
    </row>
    <row r="5257" spans="1:4" ht="22.5">
      <c r="A5257" s="130" t="s">
        <v>12640</v>
      </c>
      <c r="B5257" s="131" t="s">
        <v>12641</v>
      </c>
      <c r="C5257" s="130" t="s">
        <v>7199</v>
      </c>
      <c r="D5257" s="132">
        <v>11483.9</v>
      </c>
    </row>
    <row r="5258" spans="1:4" ht="22.5">
      <c r="A5258" s="130" t="s">
        <v>12642</v>
      </c>
      <c r="B5258" s="131" t="s">
        <v>12643</v>
      </c>
      <c r="C5258" s="130" t="s">
        <v>7199</v>
      </c>
      <c r="D5258" s="132">
        <v>29918.59</v>
      </c>
    </row>
    <row r="5259" spans="1:4">
      <c r="A5259" s="130" t="s">
        <v>12644</v>
      </c>
      <c r="B5259" s="131" t="s">
        <v>12645</v>
      </c>
      <c r="C5259" s="130" t="s">
        <v>7199</v>
      </c>
      <c r="D5259" s="132">
        <v>3.36</v>
      </c>
    </row>
    <row r="5260" spans="1:4">
      <c r="A5260" s="130" t="s">
        <v>12646</v>
      </c>
      <c r="B5260" s="131" t="s">
        <v>19559</v>
      </c>
      <c r="C5260" s="130" t="s">
        <v>7199</v>
      </c>
      <c r="D5260" s="132">
        <v>7.22</v>
      </c>
    </row>
    <row r="5261" spans="1:4">
      <c r="A5261" s="130" t="s">
        <v>12647</v>
      </c>
      <c r="B5261" s="131" t="s">
        <v>12648</v>
      </c>
      <c r="C5261" s="130" t="s">
        <v>7199</v>
      </c>
      <c r="D5261" s="132">
        <v>68.22</v>
      </c>
    </row>
    <row r="5262" spans="1:4">
      <c r="A5262" s="130" t="s">
        <v>12660</v>
      </c>
      <c r="B5262" s="131" t="s">
        <v>12661</v>
      </c>
      <c r="C5262" s="130" t="s">
        <v>7923</v>
      </c>
      <c r="D5262" s="132">
        <v>255.98</v>
      </c>
    </row>
    <row r="5263" spans="1:4">
      <c r="A5263" s="130" t="s">
        <v>24798</v>
      </c>
      <c r="B5263" s="131" t="s">
        <v>27293</v>
      </c>
      <c r="C5263" s="130" t="s">
        <v>13196</v>
      </c>
      <c r="D5263" s="132">
        <v>950</v>
      </c>
    </row>
    <row r="5264" spans="1:4">
      <c r="A5264" s="130" t="s">
        <v>24799</v>
      </c>
      <c r="B5264" s="131" t="s">
        <v>24800</v>
      </c>
      <c r="C5264" s="130" t="s">
        <v>7199</v>
      </c>
      <c r="D5264" s="132">
        <v>3124.38</v>
      </c>
    </row>
    <row r="5265" spans="1:4">
      <c r="A5265" s="130" t="s">
        <v>24801</v>
      </c>
      <c r="B5265" s="131" t="s">
        <v>24802</v>
      </c>
      <c r="C5265" s="130" t="s">
        <v>7199</v>
      </c>
      <c r="D5265" s="132">
        <v>4032.47</v>
      </c>
    </row>
    <row r="5266" spans="1:4">
      <c r="A5266" s="130" t="s">
        <v>24803</v>
      </c>
      <c r="B5266" s="131" t="s">
        <v>24804</v>
      </c>
      <c r="C5266" s="130" t="s">
        <v>7199</v>
      </c>
      <c r="D5266" s="132">
        <v>4982.2700000000004</v>
      </c>
    </row>
    <row r="5267" spans="1:4">
      <c r="A5267" s="130" t="s">
        <v>24805</v>
      </c>
      <c r="B5267" s="131" t="s">
        <v>24806</v>
      </c>
      <c r="C5267" s="130" t="s">
        <v>7199</v>
      </c>
      <c r="D5267" s="132">
        <v>6169.19</v>
      </c>
    </row>
    <row r="5268" spans="1:4">
      <c r="A5268" s="130" t="s">
        <v>24807</v>
      </c>
      <c r="B5268" s="131" t="s">
        <v>24808</v>
      </c>
      <c r="C5268" s="130" t="s">
        <v>7199</v>
      </c>
      <c r="D5268" s="132">
        <v>6971.63</v>
      </c>
    </row>
    <row r="5269" spans="1:4">
      <c r="A5269" s="130" t="s">
        <v>24809</v>
      </c>
      <c r="B5269" s="131" t="s">
        <v>24810</v>
      </c>
      <c r="C5269" s="130" t="s">
        <v>7199</v>
      </c>
      <c r="D5269" s="132">
        <v>8655.61</v>
      </c>
    </row>
    <row r="5270" spans="1:4">
      <c r="A5270" s="130" t="s">
        <v>12868</v>
      </c>
      <c r="B5270" s="131" t="s">
        <v>12869</v>
      </c>
      <c r="C5270" s="130" t="s">
        <v>7199</v>
      </c>
      <c r="D5270" s="132">
        <v>788.83</v>
      </c>
    </row>
    <row r="5271" spans="1:4">
      <c r="A5271" s="130" t="s">
        <v>12870</v>
      </c>
      <c r="B5271" s="131" t="s">
        <v>12871</v>
      </c>
      <c r="C5271" s="130" t="s">
        <v>7199</v>
      </c>
      <c r="D5271" s="132">
        <v>64705.35</v>
      </c>
    </row>
    <row r="5272" spans="1:4">
      <c r="A5272" s="130" t="s">
        <v>12872</v>
      </c>
      <c r="B5272" s="131" t="s">
        <v>12873</v>
      </c>
      <c r="C5272" s="130" t="s">
        <v>7199</v>
      </c>
      <c r="D5272" s="132">
        <v>85815.09</v>
      </c>
    </row>
    <row r="5273" spans="1:4">
      <c r="A5273" s="130" t="s">
        <v>12874</v>
      </c>
      <c r="B5273" s="131" t="s">
        <v>12875</v>
      </c>
      <c r="C5273" s="130" t="s">
        <v>7199</v>
      </c>
      <c r="D5273" s="132">
        <v>1168.06</v>
      </c>
    </row>
    <row r="5274" spans="1:4">
      <c r="A5274" s="130" t="s">
        <v>12876</v>
      </c>
      <c r="B5274" s="131" t="s">
        <v>12877</v>
      </c>
      <c r="C5274" s="130" t="s">
        <v>7199</v>
      </c>
      <c r="D5274" s="132">
        <v>1685.74</v>
      </c>
    </row>
    <row r="5275" spans="1:4">
      <c r="A5275" s="130" t="s">
        <v>12878</v>
      </c>
      <c r="B5275" s="131" t="s">
        <v>12879</v>
      </c>
      <c r="C5275" s="130" t="s">
        <v>7199</v>
      </c>
      <c r="D5275" s="132">
        <v>2337.08</v>
      </c>
    </row>
    <row r="5276" spans="1:4">
      <c r="A5276" s="130" t="s">
        <v>12880</v>
      </c>
      <c r="B5276" s="131" t="s">
        <v>12881</v>
      </c>
      <c r="C5276" s="130" t="s">
        <v>7199</v>
      </c>
      <c r="D5276" s="132">
        <v>2962.23</v>
      </c>
    </row>
    <row r="5277" spans="1:4">
      <c r="A5277" s="130" t="s">
        <v>12882</v>
      </c>
      <c r="B5277" s="131" t="s">
        <v>12883</v>
      </c>
      <c r="C5277" s="130" t="s">
        <v>7199</v>
      </c>
      <c r="D5277" s="132">
        <v>5568.99</v>
      </c>
    </row>
    <row r="5278" spans="1:4">
      <c r="A5278" s="130" t="s">
        <v>12884</v>
      </c>
      <c r="B5278" s="131" t="s">
        <v>12885</v>
      </c>
      <c r="C5278" s="130" t="s">
        <v>7199</v>
      </c>
      <c r="D5278" s="132">
        <v>4792.67</v>
      </c>
    </row>
    <row r="5279" spans="1:4">
      <c r="A5279" s="130" t="s">
        <v>12886</v>
      </c>
      <c r="B5279" s="131" t="s">
        <v>12887</v>
      </c>
      <c r="C5279" s="130" t="s">
        <v>7199</v>
      </c>
      <c r="D5279" s="132">
        <v>7668.18</v>
      </c>
    </row>
    <row r="5280" spans="1:4">
      <c r="A5280" s="130" t="s">
        <v>12888</v>
      </c>
      <c r="B5280" s="131" t="s">
        <v>12889</v>
      </c>
      <c r="C5280" s="130" t="s">
        <v>7199</v>
      </c>
      <c r="D5280" s="132">
        <v>499.15</v>
      </c>
    </row>
    <row r="5281" spans="1:4">
      <c r="A5281" s="130" t="s">
        <v>12890</v>
      </c>
      <c r="B5281" s="131" t="s">
        <v>12891</v>
      </c>
      <c r="C5281" s="130" t="s">
        <v>7199</v>
      </c>
      <c r="D5281" s="132">
        <v>6927.74</v>
      </c>
    </row>
    <row r="5282" spans="1:4">
      <c r="A5282" s="130" t="s">
        <v>12892</v>
      </c>
      <c r="B5282" s="131" t="s">
        <v>12893</v>
      </c>
      <c r="C5282" s="130" t="s">
        <v>7199</v>
      </c>
      <c r="D5282" s="132">
        <v>19624.830000000002</v>
      </c>
    </row>
    <row r="5283" spans="1:4">
      <c r="A5283" s="130" t="s">
        <v>12894</v>
      </c>
      <c r="B5283" s="131" t="s">
        <v>12895</v>
      </c>
      <c r="C5283" s="130" t="s">
        <v>7199</v>
      </c>
      <c r="D5283" s="132">
        <v>34495.07</v>
      </c>
    </row>
    <row r="5284" spans="1:4">
      <c r="A5284" s="130" t="s">
        <v>12896</v>
      </c>
      <c r="B5284" s="131" t="s">
        <v>12897</v>
      </c>
      <c r="C5284" s="130" t="s">
        <v>7199</v>
      </c>
      <c r="D5284" s="132">
        <v>714.88</v>
      </c>
    </row>
    <row r="5285" spans="1:4">
      <c r="A5285" s="130" t="s">
        <v>12898</v>
      </c>
      <c r="B5285" s="131" t="s">
        <v>12899</v>
      </c>
      <c r="C5285" s="130" t="s">
        <v>7199</v>
      </c>
      <c r="D5285" s="132">
        <v>714.88</v>
      </c>
    </row>
    <row r="5286" spans="1:4">
      <c r="A5286" s="130" t="s">
        <v>12900</v>
      </c>
      <c r="B5286" s="131" t="s">
        <v>12901</v>
      </c>
      <c r="C5286" s="130" t="s">
        <v>7199</v>
      </c>
      <c r="D5286" s="132">
        <v>34642.31</v>
      </c>
    </row>
    <row r="5287" spans="1:4">
      <c r="A5287" s="130" t="s">
        <v>12902</v>
      </c>
      <c r="B5287" s="131" t="s">
        <v>12903</v>
      </c>
      <c r="C5287" s="130" t="s">
        <v>7199</v>
      </c>
      <c r="D5287" s="132">
        <v>45533.52</v>
      </c>
    </row>
    <row r="5288" spans="1:4">
      <c r="A5288" s="130" t="s">
        <v>12904</v>
      </c>
      <c r="B5288" s="131" t="s">
        <v>12905</v>
      </c>
      <c r="C5288" s="130" t="s">
        <v>7199</v>
      </c>
      <c r="D5288" s="132">
        <v>143.24</v>
      </c>
    </row>
    <row r="5289" spans="1:4">
      <c r="A5289" s="130" t="s">
        <v>12906</v>
      </c>
      <c r="B5289" s="131" t="s">
        <v>12907</v>
      </c>
      <c r="C5289" s="130" t="s">
        <v>7199</v>
      </c>
      <c r="D5289" s="132">
        <v>259.62</v>
      </c>
    </row>
    <row r="5290" spans="1:4">
      <c r="A5290" s="130" t="s">
        <v>12908</v>
      </c>
      <c r="B5290" s="131" t="s">
        <v>12909</v>
      </c>
      <c r="C5290" s="130" t="s">
        <v>7199</v>
      </c>
      <c r="D5290" s="132">
        <v>626.67999999999995</v>
      </c>
    </row>
    <row r="5291" spans="1:4">
      <c r="A5291" s="130" t="s">
        <v>12910</v>
      </c>
      <c r="B5291" s="131" t="s">
        <v>12911</v>
      </c>
      <c r="C5291" s="130" t="s">
        <v>7199</v>
      </c>
      <c r="D5291" s="132">
        <v>671.44</v>
      </c>
    </row>
    <row r="5292" spans="1:4">
      <c r="A5292" s="130" t="s">
        <v>12917</v>
      </c>
      <c r="B5292" s="131" t="s">
        <v>12918</v>
      </c>
      <c r="C5292" s="130" t="s">
        <v>7199</v>
      </c>
      <c r="D5292" s="132">
        <v>44.94</v>
      </c>
    </row>
    <row r="5293" spans="1:4">
      <c r="A5293" s="130" t="s">
        <v>12928</v>
      </c>
      <c r="B5293" s="131" t="s">
        <v>12929</v>
      </c>
      <c r="C5293" s="130" t="s">
        <v>7199</v>
      </c>
      <c r="D5293" s="132">
        <v>1395.91</v>
      </c>
    </row>
    <row r="5294" spans="1:4">
      <c r="A5294" s="130" t="s">
        <v>12930</v>
      </c>
      <c r="B5294" s="131" t="s">
        <v>12931</v>
      </c>
      <c r="C5294" s="130" t="s">
        <v>7199</v>
      </c>
      <c r="D5294" s="132">
        <v>3373.33</v>
      </c>
    </row>
    <row r="5295" spans="1:4">
      <c r="A5295" s="130" t="s">
        <v>12932</v>
      </c>
      <c r="B5295" s="131" t="s">
        <v>12933</v>
      </c>
      <c r="C5295" s="130" t="s">
        <v>7199</v>
      </c>
      <c r="D5295" s="132">
        <v>4592.03</v>
      </c>
    </row>
    <row r="5296" spans="1:4">
      <c r="A5296" s="130" t="s">
        <v>12934</v>
      </c>
      <c r="B5296" s="131" t="s">
        <v>12935</v>
      </c>
      <c r="C5296" s="130" t="s">
        <v>7199</v>
      </c>
      <c r="D5296" s="132">
        <v>5330.76</v>
      </c>
    </row>
    <row r="5297" spans="1:4">
      <c r="A5297" s="130" t="s">
        <v>12936</v>
      </c>
      <c r="B5297" s="131" t="s">
        <v>12937</v>
      </c>
      <c r="C5297" s="130" t="s">
        <v>7199</v>
      </c>
      <c r="D5297" s="132">
        <v>6891.91</v>
      </c>
    </row>
    <row r="5298" spans="1:4">
      <c r="A5298" s="130" t="s">
        <v>12938</v>
      </c>
      <c r="B5298" s="131" t="s">
        <v>12939</v>
      </c>
      <c r="C5298" s="130" t="s">
        <v>7199</v>
      </c>
      <c r="D5298" s="132">
        <v>7218.33</v>
      </c>
    </row>
    <row r="5299" spans="1:4">
      <c r="A5299" s="130" t="s">
        <v>12940</v>
      </c>
      <c r="B5299" s="131" t="s">
        <v>12941</v>
      </c>
      <c r="C5299" s="130" t="s">
        <v>7199</v>
      </c>
      <c r="D5299" s="132">
        <v>7237.55</v>
      </c>
    </row>
    <row r="5300" spans="1:4">
      <c r="A5300" s="130" t="s">
        <v>12942</v>
      </c>
      <c r="B5300" s="131" t="s">
        <v>12943</v>
      </c>
      <c r="C5300" s="130" t="s">
        <v>7199</v>
      </c>
      <c r="D5300" s="132">
        <v>9200.74</v>
      </c>
    </row>
    <row r="5301" spans="1:4">
      <c r="A5301" s="130" t="s">
        <v>27294</v>
      </c>
      <c r="B5301" s="131" t="s">
        <v>27295</v>
      </c>
      <c r="C5301" s="130" t="s">
        <v>7199</v>
      </c>
      <c r="D5301" s="132">
        <v>9774.69</v>
      </c>
    </row>
    <row r="5302" spans="1:4">
      <c r="A5302" s="130" t="s">
        <v>24811</v>
      </c>
      <c r="B5302" s="131" t="s">
        <v>24812</v>
      </c>
      <c r="C5302" s="130" t="s">
        <v>7199</v>
      </c>
      <c r="D5302" s="132">
        <v>496.41</v>
      </c>
    </row>
    <row r="5303" spans="1:4">
      <c r="A5303" s="130" t="s">
        <v>12952</v>
      </c>
      <c r="B5303" s="131" t="s">
        <v>12953</v>
      </c>
      <c r="C5303" s="130" t="s">
        <v>7199</v>
      </c>
      <c r="D5303" s="132">
        <v>16.63</v>
      </c>
    </row>
    <row r="5304" spans="1:4">
      <c r="A5304" s="130" t="s">
        <v>12954</v>
      </c>
      <c r="B5304" s="131" t="s">
        <v>12955</v>
      </c>
      <c r="C5304" s="130" t="s">
        <v>7199</v>
      </c>
      <c r="D5304" s="132">
        <v>54.34</v>
      </c>
    </row>
    <row r="5305" spans="1:4">
      <c r="A5305" s="130" t="s">
        <v>12956</v>
      </c>
      <c r="B5305" s="131" t="s">
        <v>12957</v>
      </c>
      <c r="C5305" s="130" t="s">
        <v>7199</v>
      </c>
      <c r="D5305" s="132">
        <v>59</v>
      </c>
    </row>
    <row r="5306" spans="1:4">
      <c r="A5306" s="130" t="s">
        <v>12958</v>
      </c>
      <c r="B5306" s="131" t="s">
        <v>12959</v>
      </c>
      <c r="C5306" s="130" t="s">
        <v>7199</v>
      </c>
      <c r="D5306" s="132">
        <v>94.38</v>
      </c>
    </row>
    <row r="5307" spans="1:4">
      <c r="A5307" s="130" t="s">
        <v>12960</v>
      </c>
      <c r="B5307" s="131" t="s">
        <v>12961</v>
      </c>
      <c r="C5307" s="130" t="s">
        <v>7199</v>
      </c>
      <c r="D5307" s="132">
        <v>256.31</v>
      </c>
    </row>
    <row r="5308" spans="1:4">
      <c r="A5308" s="130" t="s">
        <v>12962</v>
      </c>
      <c r="B5308" s="131" t="s">
        <v>12963</v>
      </c>
      <c r="C5308" s="130" t="s">
        <v>7199</v>
      </c>
      <c r="D5308" s="132">
        <v>440.94</v>
      </c>
    </row>
    <row r="5309" spans="1:4">
      <c r="A5309" s="130" t="s">
        <v>12964</v>
      </c>
      <c r="B5309" s="131" t="s">
        <v>12965</v>
      </c>
      <c r="C5309" s="130" t="s">
        <v>7199</v>
      </c>
      <c r="D5309" s="132">
        <v>440.94</v>
      </c>
    </row>
    <row r="5310" spans="1:4">
      <c r="A5310" s="130" t="s">
        <v>12966</v>
      </c>
      <c r="B5310" s="131" t="s">
        <v>12967</v>
      </c>
      <c r="C5310" s="130" t="s">
        <v>7199</v>
      </c>
      <c r="D5310" s="132">
        <v>594.12</v>
      </c>
    </row>
    <row r="5311" spans="1:4">
      <c r="A5311" s="130" t="s">
        <v>12968</v>
      </c>
      <c r="B5311" s="131" t="s">
        <v>12969</v>
      </c>
      <c r="C5311" s="130" t="s">
        <v>7199</v>
      </c>
      <c r="D5311" s="132">
        <v>16.63</v>
      </c>
    </row>
    <row r="5312" spans="1:4">
      <c r="A5312" s="130" t="s">
        <v>12970</v>
      </c>
      <c r="B5312" s="131" t="s">
        <v>12971</v>
      </c>
      <c r="C5312" s="130" t="s">
        <v>7199</v>
      </c>
      <c r="D5312" s="132">
        <v>59</v>
      </c>
    </row>
    <row r="5313" spans="1:4">
      <c r="A5313" s="130" t="s">
        <v>12972</v>
      </c>
      <c r="B5313" s="131" t="s">
        <v>12973</v>
      </c>
      <c r="C5313" s="130" t="s">
        <v>7199</v>
      </c>
      <c r="D5313" s="132">
        <v>94.38</v>
      </c>
    </row>
    <row r="5314" spans="1:4">
      <c r="A5314" s="130" t="s">
        <v>12974</v>
      </c>
      <c r="B5314" s="131" t="s">
        <v>12975</v>
      </c>
      <c r="C5314" s="130" t="s">
        <v>7199</v>
      </c>
      <c r="D5314" s="132">
        <v>256.31</v>
      </c>
    </row>
    <row r="5315" spans="1:4">
      <c r="A5315" s="130" t="s">
        <v>12976</v>
      </c>
      <c r="B5315" s="131" t="s">
        <v>12977</v>
      </c>
      <c r="C5315" s="130" t="s">
        <v>7199</v>
      </c>
      <c r="D5315" s="132">
        <v>440.94</v>
      </c>
    </row>
    <row r="5316" spans="1:4">
      <c r="A5316" s="130" t="s">
        <v>12978</v>
      </c>
      <c r="B5316" s="131" t="s">
        <v>12979</v>
      </c>
      <c r="C5316" s="130" t="s">
        <v>7199</v>
      </c>
      <c r="D5316" s="132">
        <v>440.94</v>
      </c>
    </row>
    <row r="5317" spans="1:4">
      <c r="A5317" s="130" t="s">
        <v>12980</v>
      </c>
      <c r="B5317" s="131" t="s">
        <v>12981</v>
      </c>
      <c r="C5317" s="130" t="s">
        <v>7199</v>
      </c>
      <c r="D5317" s="132">
        <v>594.12</v>
      </c>
    </row>
    <row r="5318" spans="1:4">
      <c r="A5318" s="130" t="s">
        <v>12982</v>
      </c>
      <c r="B5318" s="131" t="s">
        <v>12983</v>
      </c>
      <c r="C5318" s="130" t="s">
        <v>7199</v>
      </c>
      <c r="D5318" s="132">
        <v>105.97</v>
      </c>
    </row>
    <row r="5319" spans="1:4">
      <c r="A5319" s="130" t="s">
        <v>12984</v>
      </c>
      <c r="B5319" s="131" t="s">
        <v>12985</v>
      </c>
      <c r="C5319" s="130" t="s">
        <v>7199</v>
      </c>
      <c r="D5319" s="132">
        <v>24.15</v>
      </c>
    </row>
    <row r="5320" spans="1:4">
      <c r="A5320" s="130" t="s">
        <v>12986</v>
      </c>
      <c r="B5320" s="131" t="s">
        <v>12987</v>
      </c>
      <c r="C5320" s="130" t="s">
        <v>7199</v>
      </c>
      <c r="D5320" s="132">
        <v>97.1</v>
      </c>
    </row>
    <row r="5321" spans="1:4">
      <c r="A5321" s="130" t="s">
        <v>12988</v>
      </c>
      <c r="B5321" s="131" t="s">
        <v>12989</v>
      </c>
      <c r="C5321" s="130" t="s">
        <v>7199</v>
      </c>
      <c r="D5321" s="132">
        <v>179.05</v>
      </c>
    </row>
    <row r="5322" spans="1:4">
      <c r="A5322" s="130" t="s">
        <v>12990</v>
      </c>
      <c r="B5322" s="131" t="s">
        <v>12991</v>
      </c>
      <c r="C5322" s="130" t="s">
        <v>7199</v>
      </c>
      <c r="D5322" s="132">
        <v>274.48</v>
      </c>
    </row>
    <row r="5323" spans="1:4">
      <c r="A5323" s="130" t="s">
        <v>12992</v>
      </c>
      <c r="B5323" s="131" t="s">
        <v>12993</v>
      </c>
      <c r="C5323" s="130" t="s">
        <v>7199</v>
      </c>
      <c r="D5323" s="132">
        <v>428.01</v>
      </c>
    </row>
    <row r="5324" spans="1:4">
      <c r="A5324" s="130" t="s">
        <v>12994</v>
      </c>
      <c r="B5324" s="131" t="s">
        <v>12995</v>
      </c>
      <c r="C5324" s="130" t="s">
        <v>7199</v>
      </c>
      <c r="D5324" s="132">
        <v>637.58000000000004</v>
      </c>
    </row>
    <row r="5325" spans="1:4">
      <c r="A5325" s="130" t="s">
        <v>12996</v>
      </c>
      <c r="B5325" s="131" t="s">
        <v>12997</v>
      </c>
      <c r="C5325" s="130" t="s">
        <v>7199</v>
      </c>
      <c r="D5325" s="132">
        <v>1185.3900000000001</v>
      </c>
    </row>
    <row r="5326" spans="1:4">
      <c r="A5326" s="130" t="s">
        <v>13013</v>
      </c>
      <c r="B5326" s="131" t="s">
        <v>13014</v>
      </c>
      <c r="C5326" s="130" t="s">
        <v>7199</v>
      </c>
      <c r="D5326" s="132">
        <v>47.28</v>
      </c>
    </row>
    <row r="5327" spans="1:4">
      <c r="A5327" s="130" t="s">
        <v>13015</v>
      </c>
      <c r="B5327" s="131" t="s">
        <v>13016</v>
      </c>
      <c r="C5327" s="130" t="s">
        <v>7199</v>
      </c>
      <c r="D5327" s="132">
        <v>10.28</v>
      </c>
    </row>
    <row r="5328" spans="1:4">
      <c r="A5328" s="130" t="s">
        <v>13017</v>
      </c>
      <c r="B5328" s="131" t="s">
        <v>13018</v>
      </c>
      <c r="C5328" s="130" t="s">
        <v>7199</v>
      </c>
      <c r="D5328" s="132">
        <v>51.03</v>
      </c>
    </row>
    <row r="5329" spans="1:4">
      <c r="A5329" s="130" t="s">
        <v>13019</v>
      </c>
      <c r="B5329" s="131" t="s">
        <v>13020</v>
      </c>
      <c r="C5329" s="130" t="s">
        <v>7199</v>
      </c>
      <c r="D5329" s="132">
        <v>54.47</v>
      </c>
    </row>
    <row r="5330" spans="1:4">
      <c r="A5330" s="130" t="s">
        <v>24813</v>
      </c>
      <c r="B5330" s="131" t="s">
        <v>24814</v>
      </c>
      <c r="C5330" s="130" t="s">
        <v>7199</v>
      </c>
      <c r="D5330" s="132">
        <v>13.53</v>
      </c>
    </row>
    <row r="5331" spans="1:4">
      <c r="A5331" s="130" t="s">
        <v>24815</v>
      </c>
      <c r="B5331" s="131" t="s">
        <v>24816</v>
      </c>
      <c r="C5331" s="130" t="s">
        <v>7199</v>
      </c>
      <c r="D5331" s="132">
        <v>45.14</v>
      </c>
    </row>
    <row r="5332" spans="1:4">
      <c r="A5332" s="130" t="s">
        <v>24817</v>
      </c>
      <c r="B5332" s="131" t="s">
        <v>24818</v>
      </c>
      <c r="C5332" s="130" t="s">
        <v>7199</v>
      </c>
      <c r="D5332" s="132">
        <v>255.71</v>
      </c>
    </row>
    <row r="5333" spans="1:4">
      <c r="A5333" s="130" t="s">
        <v>13027</v>
      </c>
      <c r="B5333" s="131" t="s">
        <v>19566</v>
      </c>
      <c r="C5333" s="130" t="s">
        <v>7199</v>
      </c>
      <c r="D5333" s="132">
        <v>110.56</v>
      </c>
    </row>
    <row r="5334" spans="1:4">
      <c r="A5334" s="130" t="s">
        <v>13028</v>
      </c>
      <c r="B5334" s="131" t="s">
        <v>13029</v>
      </c>
      <c r="C5334" s="130" t="s">
        <v>7199</v>
      </c>
      <c r="D5334" s="132">
        <v>140.62</v>
      </c>
    </row>
    <row r="5335" spans="1:4">
      <c r="A5335" s="130" t="s">
        <v>13033</v>
      </c>
      <c r="B5335" s="131" t="s">
        <v>13034</v>
      </c>
      <c r="C5335" s="130" t="s">
        <v>7199</v>
      </c>
      <c r="D5335" s="132">
        <v>72.209999999999994</v>
      </c>
    </row>
    <row r="5336" spans="1:4">
      <c r="A5336" s="130" t="s">
        <v>13082</v>
      </c>
      <c r="B5336" s="131" t="s">
        <v>13083</v>
      </c>
      <c r="C5336" s="130" t="s">
        <v>7199</v>
      </c>
      <c r="D5336" s="132">
        <v>145.25</v>
      </c>
    </row>
    <row r="5337" spans="1:4">
      <c r="A5337" s="130" t="s">
        <v>13108</v>
      </c>
      <c r="B5337" s="131" t="s">
        <v>19567</v>
      </c>
      <c r="C5337" s="130" t="s">
        <v>7199</v>
      </c>
      <c r="D5337" s="132">
        <v>5.7</v>
      </c>
    </row>
    <row r="5338" spans="1:4">
      <c r="A5338" s="130" t="s">
        <v>13109</v>
      </c>
      <c r="B5338" s="131" t="s">
        <v>19568</v>
      </c>
      <c r="C5338" s="130" t="s">
        <v>7199</v>
      </c>
      <c r="D5338" s="132">
        <v>1.79</v>
      </c>
    </row>
    <row r="5339" spans="1:4">
      <c r="A5339" s="130" t="s">
        <v>13110</v>
      </c>
      <c r="B5339" s="131" t="s">
        <v>13111</v>
      </c>
      <c r="C5339" s="130" t="s">
        <v>7199</v>
      </c>
      <c r="D5339" s="132">
        <v>73905.27</v>
      </c>
    </row>
    <row r="5340" spans="1:4">
      <c r="A5340" s="130" t="s">
        <v>13112</v>
      </c>
      <c r="B5340" s="131" t="s">
        <v>13113</v>
      </c>
      <c r="C5340" s="130" t="s">
        <v>7199</v>
      </c>
      <c r="D5340" s="132">
        <v>88998.92</v>
      </c>
    </row>
    <row r="5341" spans="1:4">
      <c r="A5341" s="130" t="s">
        <v>13114</v>
      </c>
      <c r="B5341" s="131" t="s">
        <v>13115</v>
      </c>
      <c r="C5341" s="130" t="s">
        <v>7199</v>
      </c>
      <c r="D5341" s="132">
        <v>5757.85</v>
      </c>
    </row>
    <row r="5342" spans="1:4">
      <c r="A5342" s="130" t="s">
        <v>13116</v>
      </c>
      <c r="B5342" s="131" t="s">
        <v>13117</v>
      </c>
      <c r="C5342" s="130" t="s">
        <v>7199</v>
      </c>
      <c r="D5342" s="132">
        <v>6875.67</v>
      </c>
    </row>
    <row r="5343" spans="1:4">
      <c r="A5343" s="130" t="s">
        <v>13118</v>
      </c>
      <c r="B5343" s="131" t="s">
        <v>13119</v>
      </c>
      <c r="C5343" s="130" t="s">
        <v>7199</v>
      </c>
      <c r="D5343" s="132">
        <v>7993.48</v>
      </c>
    </row>
    <row r="5344" spans="1:4">
      <c r="A5344" s="130" t="s">
        <v>13120</v>
      </c>
      <c r="B5344" s="131" t="s">
        <v>13121</v>
      </c>
      <c r="C5344" s="130" t="s">
        <v>7199</v>
      </c>
      <c r="D5344" s="132">
        <v>15284.96</v>
      </c>
    </row>
    <row r="5345" spans="1:4">
      <c r="A5345" s="130" t="s">
        <v>13122</v>
      </c>
      <c r="B5345" s="131" t="s">
        <v>13123</v>
      </c>
      <c r="C5345" s="130" t="s">
        <v>7199</v>
      </c>
      <c r="D5345" s="132">
        <v>22576.44</v>
      </c>
    </row>
    <row r="5346" spans="1:4">
      <c r="A5346" s="130" t="s">
        <v>13124</v>
      </c>
      <c r="B5346" s="131" t="s">
        <v>13125</v>
      </c>
      <c r="C5346" s="130" t="s">
        <v>7199</v>
      </c>
      <c r="D5346" s="132">
        <v>42674</v>
      </c>
    </row>
    <row r="5347" spans="1:4">
      <c r="A5347" s="130" t="s">
        <v>13126</v>
      </c>
      <c r="B5347" s="131" t="s">
        <v>13127</v>
      </c>
      <c r="C5347" s="130" t="s">
        <v>7199</v>
      </c>
      <c r="D5347" s="132">
        <v>54525.13</v>
      </c>
    </row>
    <row r="5348" spans="1:4">
      <c r="A5348" s="130" t="s">
        <v>13128</v>
      </c>
      <c r="B5348" s="131" t="s">
        <v>13129</v>
      </c>
      <c r="C5348" s="130" t="s">
        <v>7199</v>
      </c>
      <c r="D5348" s="132">
        <v>415.41</v>
      </c>
    </row>
    <row r="5349" spans="1:4">
      <c r="A5349" s="130" t="s">
        <v>13130</v>
      </c>
      <c r="B5349" s="131" t="s">
        <v>13131</v>
      </c>
      <c r="C5349" s="130" t="s">
        <v>7199</v>
      </c>
      <c r="D5349" s="132">
        <v>26020.93</v>
      </c>
    </row>
    <row r="5350" spans="1:4">
      <c r="A5350" s="130" t="s">
        <v>13132</v>
      </c>
      <c r="B5350" s="131" t="s">
        <v>13133</v>
      </c>
      <c r="C5350" s="130" t="s">
        <v>7199</v>
      </c>
      <c r="D5350" s="132">
        <v>40029</v>
      </c>
    </row>
    <row r="5351" spans="1:4">
      <c r="A5351" s="130" t="s">
        <v>13134</v>
      </c>
      <c r="B5351" s="131" t="s">
        <v>13135</v>
      </c>
      <c r="C5351" s="130" t="s">
        <v>7199</v>
      </c>
      <c r="D5351" s="132">
        <v>616.78</v>
      </c>
    </row>
    <row r="5352" spans="1:4">
      <c r="A5352" s="130" t="s">
        <v>13136</v>
      </c>
      <c r="B5352" s="131" t="s">
        <v>13137</v>
      </c>
      <c r="C5352" s="130" t="s">
        <v>7199</v>
      </c>
      <c r="D5352" s="132">
        <v>803.19</v>
      </c>
    </row>
    <row r="5353" spans="1:4">
      <c r="A5353" s="130" t="s">
        <v>13138</v>
      </c>
      <c r="B5353" s="131" t="s">
        <v>13139</v>
      </c>
      <c r="C5353" s="130" t="s">
        <v>7199</v>
      </c>
      <c r="D5353" s="132">
        <v>1347.78</v>
      </c>
    </row>
    <row r="5354" spans="1:4">
      <c r="A5354" s="130" t="s">
        <v>13140</v>
      </c>
      <c r="B5354" s="131" t="s">
        <v>13141</v>
      </c>
      <c r="C5354" s="130" t="s">
        <v>7199</v>
      </c>
      <c r="D5354" s="132">
        <v>1639.32</v>
      </c>
    </row>
    <row r="5355" spans="1:4">
      <c r="A5355" s="130" t="s">
        <v>13142</v>
      </c>
      <c r="B5355" s="131" t="s">
        <v>13143</v>
      </c>
      <c r="C5355" s="130" t="s">
        <v>7199</v>
      </c>
      <c r="D5355" s="132">
        <v>2735.73</v>
      </c>
    </row>
    <row r="5356" spans="1:4">
      <c r="A5356" s="130" t="s">
        <v>13144</v>
      </c>
      <c r="B5356" s="131" t="s">
        <v>13145</v>
      </c>
      <c r="C5356" s="130" t="s">
        <v>7199</v>
      </c>
      <c r="D5356" s="132">
        <v>3363.73</v>
      </c>
    </row>
    <row r="5357" spans="1:4">
      <c r="A5357" s="130" t="s">
        <v>13148</v>
      </c>
      <c r="B5357" s="131" t="s">
        <v>13149</v>
      </c>
      <c r="C5357" s="130" t="s">
        <v>7199</v>
      </c>
      <c r="D5357" s="132">
        <v>146.93</v>
      </c>
    </row>
    <row r="5358" spans="1:4">
      <c r="A5358" s="130" t="s">
        <v>13150</v>
      </c>
      <c r="B5358" s="131" t="s">
        <v>13151</v>
      </c>
      <c r="C5358" s="130" t="s">
        <v>7199</v>
      </c>
      <c r="D5358" s="132">
        <v>4222.0200000000004</v>
      </c>
    </row>
    <row r="5359" spans="1:4">
      <c r="A5359" s="130" t="s">
        <v>13152</v>
      </c>
      <c r="B5359" s="131" t="s">
        <v>13153</v>
      </c>
      <c r="C5359" s="130" t="s">
        <v>7199</v>
      </c>
      <c r="D5359" s="132">
        <v>10244.48</v>
      </c>
    </row>
    <row r="5360" spans="1:4">
      <c r="A5360" s="130" t="s">
        <v>13154</v>
      </c>
      <c r="B5360" s="131" t="s">
        <v>13155</v>
      </c>
      <c r="C5360" s="130" t="s">
        <v>7199</v>
      </c>
      <c r="D5360" s="132">
        <v>16692.68</v>
      </c>
    </row>
    <row r="5361" spans="1:4">
      <c r="A5361" s="130" t="s">
        <v>13156</v>
      </c>
      <c r="B5361" s="131" t="s">
        <v>13157</v>
      </c>
      <c r="C5361" s="130" t="s">
        <v>7199</v>
      </c>
      <c r="D5361" s="132">
        <v>306.01</v>
      </c>
    </row>
    <row r="5362" spans="1:4">
      <c r="A5362" s="130" t="s">
        <v>13158</v>
      </c>
      <c r="B5362" s="131" t="s">
        <v>13159</v>
      </c>
      <c r="C5362" s="130" t="s">
        <v>7199</v>
      </c>
      <c r="D5362" s="132">
        <v>306.01</v>
      </c>
    </row>
    <row r="5363" spans="1:4">
      <c r="A5363" s="130" t="s">
        <v>13160</v>
      </c>
      <c r="B5363" s="131" t="s">
        <v>13161</v>
      </c>
      <c r="C5363" s="130" t="s">
        <v>7199</v>
      </c>
      <c r="D5363" s="132">
        <v>23140.880000000001</v>
      </c>
    </row>
    <row r="5364" spans="1:4">
      <c r="A5364" s="130" t="s">
        <v>13162</v>
      </c>
      <c r="B5364" s="131" t="s">
        <v>13163</v>
      </c>
      <c r="C5364" s="130" t="s">
        <v>7199</v>
      </c>
      <c r="D5364" s="132">
        <v>21841.47</v>
      </c>
    </row>
    <row r="5365" spans="1:4">
      <c r="A5365" s="130" t="s">
        <v>13146</v>
      </c>
      <c r="B5365" s="131" t="s">
        <v>13147</v>
      </c>
      <c r="C5365" s="130" t="s">
        <v>7199</v>
      </c>
      <c r="D5365" s="132">
        <v>3792.87</v>
      </c>
    </row>
    <row r="5366" spans="1:4">
      <c r="A5366" s="130" t="s">
        <v>13174</v>
      </c>
      <c r="B5366" s="131" t="s">
        <v>13175</v>
      </c>
      <c r="C5366" s="130" t="s">
        <v>7199</v>
      </c>
      <c r="D5366" s="132">
        <v>100.15</v>
      </c>
    </row>
    <row r="5367" spans="1:4">
      <c r="A5367" s="130" t="s">
        <v>13176</v>
      </c>
      <c r="B5367" s="131" t="s">
        <v>13177</v>
      </c>
      <c r="C5367" s="130" t="s">
        <v>7199</v>
      </c>
      <c r="D5367" s="132">
        <v>41.22</v>
      </c>
    </row>
    <row r="5368" spans="1:4">
      <c r="A5368" s="130" t="s">
        <v>13178</v>
      </c>
      <c r="B5368" s="131" t="s">
        <v>13179</v>
      </c>
      <c r="C5368" s="130" t="s">
        <v>7199</v>
      </c>
      <c r="D5368" s="132">
        <v>61.92</v>
      </c>
    </row>
    <row r="5369" spans="1:4">
      <c r="A5369" s="130" t="s">
        <v>13192</v>
      </c>
      <c r="B5369" s="131" t="s">
        <v>13193</v>
      </c>
      <c r="C5369" s="130" t="s">
        <v>7199</v>
      </c>
      <c r="D5369" s="132">
        <v>11.43</v>
      </c>
    </row>
    <row r="5370" spans="1:4">
      <c r="A5370" s="130" t="s">
        <v>13207</v>
      </c>
      <c r="B5370" s="131" t="s">
        <v>13208</v>
      </c>
      <c r="C5370" s="130" t="s">
        <v>7199</v>
      </c>
      <c r="D5370" s="132">
        <v>811.71</v>
      </c>
    </row>
    <row r="5371" spans="1:4">
      <c r="A5371" s="130" t="s">
        <v>13209</v>
      </c>
      <c r="B5371" s="131" t="s">
        <v>13210</v>
      </c>
      <c r="C5371" s="130" t="s">
        <v>7199</v>
      </c>
      <c r="D5371" s="132">
        <v>913.17</v>
      </c>
    </row>
    <row r="5372" spans="1:4">
      <c r="A5372" s="130" t="s">
        <v>13211</v>
      </c>
      <c r="B5372" s="131" t="s">
        <v>13212</v>
      </c>
      <c r="C5372" s="130" t="s">
        <v>7199</v>
      </c>
      <c r="D5372" s="132">
        <v>1014.64</v>
      </c>
    </row>
    <row r="5373" spans="1:4">
      <c r="A5373" s="130" t="s">
        <v>13213</v>
      </c>
      <c r="B5373" s="131" t="s">
        <v>13214</v>
      </c>
      <c r="C5373" s="130" t="s">
        <v>7199</v>
      </c>
      <c r="D5373" s="132">
        <v>1014.64</v>
      </c>
    </row>
    <row r="5374" spans="1:4">
      <c r="A5374" s="130" t="s">
        <v>24819</v>
      </c>
      <c r="B5374" s="131" t="s">
        <v>24820</v>
      </c>
      <c r="C5374" s="130" t="s">
        <v>7199</v>
      </c>
      <c r="D5374" s="132">
        <v>1047.6500000000001</v>
      </c>
    </row>
    <row r="5375" spans="1:4">
      <c r="A5375" s="130" t="s">
        <v>24821</v>
      </c>
      <c r="B5375" s="131" t="s">
        <v>24822</v>
      </c>
      <c r="C5375" s="130" t="s">
        <v>7199</v>
      </c>
      <c r="D5375" s="132">
        <v>40.81</v>
      </c>
    </row>
    <row r="5376" spans="1:4" ht="22.5">
      <c r="A5376" s="130" t="s">
        <v>24823</v>
      </c>
      <c r="B5376" s="131" t="s">
        <v>24824</v>
      </c>
      <c r="C5376" s="130" t="s">
        <v>7199</v>
      </c>
      <c r="D5376" s="132">
        <v>11943.74</v>
      </c>
    </row>
    <row r="5377" spans="1:4">
      <c r="A5377" s="130" t="s">
        <v>13225</v>
      </c>
      <c r="B5377" s="131" t="s">
        <v>13226</v>
      </c>
      <c r="C5377" s="130" t="s">
        <v>7199</v>
      </c>
      <c r="D5377" s="132">
        <v>10.039999999999999</v>
      </c>
    </row>
    <row r="5378" spans="1:4">
      <c r="A5378" s="130" t="s">
        <v>24825</v>
      </c>
      <c r="B5378" s="131" t="s">
        <v>24826</v>
      </c>
      <c r="C5378" s="130" t="s">
        <v>7202</v>
      </c>
      <c r="D5378" s="132">
        <v>3.38</v>
      </c>
    </row>
    <row r="5379" spans="1:4" ht="22.5">
      <c r="A5379" s="130" t="s">
        <v>19569</v>
      </c>
      <c r="B5379" s="131" t="s">
        <v>19570</v>
      </c>
      <c r="C5379" s="130" t="s">
        <v>7202</v>
      </c>
      <c r="D5379" s="132">
        <v>8.83</v>
      </c>
    </row>
    <row r="5380" spans="1:4">
      <c r="A5380" s="130" t="s">
        <v>24827</v>
      </c>
      <c r="B5380" s="131" t="s">
        <v>24828</v>
      </c>
      <c r="C5380" s="130" t="s">
        <v>7202</v>
      </c>
      <c r="D5380" s="132">
        <v>31.44</v>
      </c>
    </row>
    <row r="5381" spans="1:4">
      <c r="A5381" s="130" t="s">
        <v>13227</v>
      </c>
      <c r="B5381" s="131" t="s">
        <v>13228</v>
      </c>
      <c r="C5381" s="130" t="s">
        <v>7199</v>
      </c>
      <c r="D5381" s="132">
        <v>203.16</v>
      </c>
    </row>
    <row r="5382" spans="1:4" ht="22.5">
      <c r="A5382" s="130" t="s">
        <v>13229</v>
      </c>
      <c r="B5382" s="131" t="s">
        <v>13230</v>
      </c>
      <c r="C5382" s="130" t="s">
        <v>7199</v>
      </c>
      <c r="D5382" s="132">
        <v>152.27000000000001</v>
      </c>
    </row>
    <row r="5383" spans="1:4">
      <c r="A5383" s="130" t="s">
        <v>24829</v>
      </c>
      <c r="B5383" s="131" t="s">
        <v>24830</v>
      </c>
      <c r="C5383" s="130" t="s">
        <v>7199</v>
      </c>
      <c r="D5383" s="132">
        <v>2861.53</v>
      </c>
    </row>
    <row r="5384" spans="1:4">
      <c r="A5384" s="130" t="s">
        <v>13277</v>
      </c>
      <c r="B5384" s="131" t="s">
        <v>13278</v>
      </c>
      <c r="C5384" s="130" t="s">
        <v>7199</v>
      </c>
      <c r="D5384" s="132">
        <v>27.68</v>
      </c>
    </row>
    <row r="5385" spans="1:4">
      <c r="A5385" s="130" t="s">
        <v>13299</v>
      </c>
      <c r="B5385" s="131" t="s">
        <v>13300</v>
      </c>
      <c r="C5385" s="130" t="s">
        <v>7199</v>
      </c>
      <c r="D5385" s="132">
        <v>62.74</v>
      </c>
    </row>
    <row r="5386" spans="1:4" ht="22.5">
      <c r="A5386" s="130" t="s">
        <v>27296</v>
      </c>
      <c r="B5386" s="131" t="s">
        <v>27297</v>
      </c>
      <c r="C5386" s="130" t="s">
        <v>7196</v>
      </c>
      <c r="D5386" s="132">
        <v>44.82</v>
      </c>
    </row>
    <row r="5387" spans="1:4">
      <c r="A5387" s="130" t="s">
        <v>13310</v>
      </c>
      <c r="B5387" s="131" t="s">
        <v>13311</v>
      </c>
      <c r="C5387" s="130" t="s">
        <v>7199</v>
      </c>
      <c r="D5387" s="132">
        <v>142335.79</v>
      </c>
    </row>
    <row r="5388" spans="1:4">
      <c r="A5388" s="130" t="s">
        <v>27298</v>
      </c>
      <c r="B5388" s="131" t="s">
        <v>27299</v>
      </c>
      <c r="C5388" s="130" t="s">
        <v>7199</v>
      </c>
      <c r="D5388" s="132">
        <v>211471.96</v>
      </c>
    </row>
    <row r="5389" spans="1:4">
      <c r="A5389" s="130" t="s">
        <v>27300</v>
      </c>
      <c r="B5389" s="131" t="s">
        <v>27301</v>
      </c>
      <c r="C5389" s="130" t="s">
        <v>7199</v>
      </c>
      <c r="D5389" s="132">
        <v>76916.240000000005</v>
      </c>
    </row>
    <row r="5390" spans="1:4">
      <c r="A5390" s="130" t="s">
        <v>27302</v>
      </c>
      <c r="B5390" s="131" t="s">
        <v>27303</v>
      </c>
      <c r="C5390" s="130" t="s">
        <v>7199</v>
      </c>
      <c r="D5390" s="132">
        <v>98711.7</v>
      </c>
    </row>
    <row r="5391" spans="1:4">
      <c r="A5391" s="130" t="s">
        <v>27304</v>
      </c>
      <c r="B5391" s="131" t="s">
        <v>27305</v>
      </c>
      <c r="C5391" s="130" t="s">
        <v>7199</v>
      </c>
      <c r="D5391" s="132">
        <v>113691.59</v>
      </c>
    </row>
    <row r="5392" spans="1:4">
      <c r="A5392" s="130" t="s">
        <v>27306</v>
      </c>
      <c r="B5392" s="131" t="s">
        <v>27307</v>
      </c>
      <c r="C5392" s="130" t="s">
        <v>7199</v>
      </c>
      <c r="D5392" s="132">
        <v>177389.27</v>
      </c>
    </row>
    <row r="5393" spans="1:4">
      <c r="A5393" s="130" t="s">
        <v>13312</v>
      </c>
      <c r="B5393" s="131" t="s">
        <v>13313</v>
      </c>
      <c r="C5393" s="130" t="s">
        <v>7199</v>
      </c>
      <c r="D5393" s="132">
        <v>45972.99</v>
      </c>
    </row>
    <row r="5394" spans="1:4">
      <c r="A5394" s="130" t="s">
        <v>13314</v>
      </c>
      <c r="B5394" s="131" t="s">
        <v>13315</v>
      </c>
      <c r="C5394" s="130" t="s">
        <v>7199</v>
      </c>
      <c r="D5394" s="132">
        <v>85349.82</v>
      </c>
    </row>
    <row r="5395" spans="1:4">
      <c r="A5395" s="130" t="s">
        <v>13316</v>
      </c>
      <c r="B5395" s="131" t="s">
        <v>13317</v>
      </c>
      <c r="C5395" s="130" t="s">
        <v>7199</v>
      </c>
      <c r="D5395" s="132">
        <v>27158.76</v>
      </c>
    </row>
    <row r="5396" spans="1:4">
      <c r="A5396" s="130" t="s">
        <v>13318</v>
      </c>
      <c r="B5396" s="131" t="s">
        <v>13319</v>
      </c>
      <c r="C5396" s="130" t="s">
        <v>7199</v>
      </c>
      <c r="D5396" s="132">
        <v>28550.560000000001</v>
      </c>
    </row>
    <row r="5397" spans="1:4">
      <c r="A5397" s="130" t="s">
        <v>13320</v>
      </c>
      <c r="B5397" s="131" t="s">
        <v>13321</v>
      </c>
      <c r="C5397" s="130" t="s">
        <v>7199</v>
      </c>
      <c r="D5397" s="132">
        <v>30870.57</v>
      </c>
    </row>
    <row r="5398" spans="1:4">
      <c r="A5398" s="130" t="s">
        <v>13322</v>
      </c>
      <c r="B5398" s="131" t="s">
        <v>13323</v>
      </c>
      <c r="C5398" s="130" t="s">
        <v>7199</v>
      </c>
      <c r="D5398" s="132">
        <v>34277.300000000003</v>
      </c>
    </row>
    <row r="5399" spans="1:4">
      <c r="A5399" s="130" t="s">
        <v>13324</v>
      </c>
      <c r="B5399" s="131" t="s">
        <v>13325</v>
      </c>
      <c r="C5399" s="130" t="s">
        <v>7199</v>
      </c>
      <c r="D5399" s="132">
        <v>38603.72</v>
      </c>
    </row>
    <row r="5400" spans="1:4">
      <c r="A5400" s="130" t="s">
        <v>13326</v>
      </c>
      <c r="B5400" s="131" t="s">
        <v>13327</v>
      </c>
      <c r="C5400" s="130" t="s">
        <v>7199</v>
      </c>
      <c r="D5400" s="132">
        <v>60350.76</v>
      </c>
    </row>
    <row r="5401" spans="1:4">
      <c r="A5401" s="130" t="s">
        <v>13328</v>
      </c>
      <c r="B5401" s="131" t="s">
        <v>13329</v>
      </c>
      <c r="C5401" s="130" t="s">
        <v>7199</v>
      </c>
      <c r="D5401" s="132">
        <v>26794.17</v>
      </c>
    </row>
    <row r="5402" spans="1:4">
      <c r="A5402" s="130" t="s">
        <v>24831</v>
      </c>
      <c r="B5402" s="131" t="s">
        <v>24832</v>
      </c>
      <c r="C5402" s="130" t="s">
        <v>7199</v>
      </c>
      <c r="D5402" s="132">
        <v>13017.44</v>
      </c>
    </row>
    <row r="5403" spans="1:4">
      <c r="A5403" s="130" t="s">
        <v>24833</v>
      </c>
      <c r="B5403" s="131" t="s">
        <v>24834</v>
      </c>
      <c r="C5403" s="130" t="s">
        <v>7199</v>
      </c>
      <c r="D5403" s="132">
        <v>70400.92</v>
      </c>
    </row>
    <row r="5404" spans="1:4">
      <c r="A5404" s="130" t="s">
        <v>24835</v>
      </c>
      <c r="B5404" s="131" t="s">
        <v>24836</v>
      </c>
      <c r="C5404" s="130" t="s">
        <v>7199</v>
      </c>
      <c r="D5404" s="132">
        <v>146986.73000000001</v>
      </c>
    </row>
    <row r="5405" spans="1:4">
      <c r="A5405" s="130" t="s">
        <v>24837</v>
      </c>
      <c r="B5405" s="131" t="s">
        <v>24838</v>
      </c>
      <c r="C5405" s="130" t="s">
        <v>7199</v>
      </c>
      <c r="D5405" s="132">
        <v>13436.72</v>
      </c>
    </row>
    <row r="5406" spans="1:4">
      <c r="A5406" s="130" t="s">
        <v>24839</v>
      </c>
      <c r="B5406" s="131" t="s">
        <v>24840</v>
      </c>
      <c r="C5406" s="130" t="s">
        <v>4725</v>
      </c>
      <c r="D5406" s="132">
        <v>2130</v>
      </c>
    </row>
    <row r="5407" spans="1:4">
      <c r="A5407" s="130" t="s">
        <v>24841</v>
      </c>
      <c r="B5407" s="131" t="s">
        <v>24842</v>
      </c>
      <c r="C5407" s="130" t="s">
        <v>4725</v>
      </c>
      <c r="D5407" s="132">
        <v>2130</v>
      </c>
    </row>
    <row r="5408" spans="1:4">
      <c r="A5408" s="130" t="s">
        <v>27308</v>
      </c>
      <c r="B5408" s="131" t="s">
        <v>27309</v>
      </c>
      <c r="C5408" s="130" t="s">
        <v>25789</v>
      </c>
      <c r="D5408" s="132">
        <v>2440</v>
      </c>
    </row>
    <row r="5409" spans="1:4">
      <c r="A5409" s="130" t="s">
        <v>27310</v>
      </c>
      <c r="B5409" s="131" t="s">
        <v>27311</v>
      </c>
      <c r="C5409" s="130" t="s">
        <v>25789</v>
      </c>
      <c r="D5409" s="132">
        <v>2890</v>
      </c>
    </row>
    <row r="5410" spans="1:4">
      <c r="A5410" s="130" t="s">
        <v>13339</v>
      </c>
      <c r="B5410" s="131" t="s">
        <v>13340</v>
      </c>
      <c r="C5410" s="130" t="s">
        <v>7199</v>
      </c>
      <c r="D5410" s="132">
        <v>19977.89</v>
      </c>
    </row>
    <row r="5411" spans="1:4">
      <c r="A5411" s="130" t="s">
        <v>13341</v>
      </c>
      <c r="B5411" s="131" t="s">
        <v>13342</v>
      </c>
      <c r="C5411" s="130" t="s">
        <v>7199</v>
      </c>
      <c r="D5411" s="132">
        <v>100.84</v>
      </c>
    </row>
    <row r="5412" spans="1:4">
      <c r="A5412" s="130" t="s">
        <v>13366</v>
      </c>
      <c r="B5412" s="131" t="s">
        <v>19575</v>
      </c>
      <c r="C5412" s="130" t="s">
        <v>7199</v>
      </c>
      <c r="D5412" s="132">
        <v>8958.69</v>
      </c>
    </row>
    <row r="5413" spans="1:4">
      <c r="A5413" s="130" t="s">
        <v>13401</v>
      </c>
      <c r="B5413" s="131" t="s">
        <v>13402</v>
      </c>
      <c r="C5413" s="130" t="s">
        <v>7199</v>
      </c>
      <c r="D5413" s="132">
        <v>66878.850000000006</v>
      </c>
    </row>
    <row r="5414" spans="1:4">
      <c r="A5414" s="130" t="s">
        <v>24843</v>
      </c>
      <c r="B5414" s="131" t="s">
        <v>24844</v>
      </c>
      <c r="C5414" s="130" t="s">
        <v>7199</v>
      </c>
      <c r="D5414" s="132">
        <v>9890.92</v>
      </c>
    </row>
    <row r="5415" spans="1:4">
      <c r="A5415" s="130" t="s">
        <v>13424</v>
      </c>
      <c r="B5415" s="131" t="s">
        <v>13425</v>
      </c>
      <c r="C5415" s="130" t="s">
        <v>7199</v>
      </c>
      <c r="D5415" s="132">
        <v>21687.88</v>
      </c>
    </row>
    <row r="5416" spans="1:4">
      <c r="A5416" s="130" t="s">
        <v>13426</v>
      </c>
      <c r="B5416" s="131" t="s">
        <v>13427</v>
      </c>
      <c r="C5416" s="130" t="s">
        <v>7199</v>
      </c>
      <c r="D5416" s="132">
        <v>18753.32</v>
      </c>
    </row>
    <row r="5417" spans="1:4">
      <c r="A5417" s="130" t="s">
        <v>13428</v>
      </c>
      <c r="B5417" s="131" t="s">
        <v>13429</v>
      </c>
      <c r="C5417" s="130" t="s">
        <v>7199</v>
      </c>
      <c r="D5417" s="132">
        <v>22972.82</v>
      </c>
    </row>
    <row r="5418" spans="1:4">
      <c r="A5418" s="130" t="s">
        <v>13430</v>
      </c>
      <c r="B5418" s="131" t="s">
        <v>13431</v>
      </c>
      <c r="C5418" s="130" t="s">
        <v>7199</v>
      </c>
      <c r="D5418" s="132">
        <v>22972.82</v>
      </c>
    </row>
    <row r="5419" spans="1:4">
      <c r="A5419" s="130" t="s">
        <v>24845</v>
      </c>
      <c r="B5419" s="131" t="s">
        <v>24846</v>
      </c>
      <c r="C5419" s="130" t="s">
        <v>7199</v>
      </c>
      <c r="D5419" s="132">
        <v>18.66</v>
      </c>
    </row>
    <row r="5420" spans="1:4">
      <c r="A5420" s="130" t="s">
        <v>24847</v>
      </c>
      <c r="B5420" s="131" t="s">
        <v>24848</v>
      </c>
      <c r="C5420" s="130" t="s">
        <v>7199</v>
      </c>
      <c r="D5420" s="132">
        <v>18.66</v>
      </c>
    </row>
    <row r="5421" spans="1:4">
      <c r="A5421" s="130" t="s">
        <v>24849</v>
      </c>
      <c r="B5421" s="131" t="s">
        <v>24850</v>
      </c>
      <c r="C5421" s="130" t="s">
        <v>7199</v>
      </c>
      <c r="D5421" s="132">
        <v>18.66</v>
      </c>
    </row>
    <row r="5422" spans="1:4">
      <c r="A5422" s="130" t="s">
        <v>24851</v>
      </c>
      <c r="B5422" s="131" t="s">
        <v>24852</v>
      </c>
      <c r="C5422" s="130" t="s">
        <v>7199</v>
      </c>
      <c r="D5422" s="132">
        <v>4.9800000000000004</v>
      </c>
    </row>
    <row r="5423" spans="1:4">
      <c r="A5423" s="130" t="s">
        <v>24853</v>
      </c>
      <c r="B5423" s="131" t="s">
        <v>24854</v>
      </c>
      <c r="C5423" s="130" t="s">
        <v>7199</v>
      </c>
      <c r="D5423" s="132">
        <v>7.47</v>
      </c>
    </row>
    <row r="5424" spans="1:4">
      <c r="A5424" s="130" t="s">
        <v>24855</v>
      </c>
      <c r="B5424" s="131" t="s">
        <v>24856</v>
      </c>
      <c r="C5424" s="130" t="s">
        <v>7199</v>
      </c>
      <c r="D5424" s="132">
        <v>6.22</v>
      </c>
    </row>
    <row r="5425" spans="1:4">
      <c r="A5425" s="130" t="s">
        <v>24857</v>
      </c>
      <c r="B5425" s="131" t="s">
        <v>24858</v>
      </c>
      <c r="C5425" s="130" t="s">
        <v>7199</v>
      </c>
      <c r="D5425" s="132">
        <v>7.47</v>
      </c>
    </row>
    <row r="5426" spans="1:4">
      <c r="A5426" s="130" t="s">
        <v>24859</v>
      </c>
      <c r="B5426" s="131" t="s">
        <v>24860</v>
      </c>
      <c r="C5426" s="130" t="s">
        <v>7199</v>
      </c>
      <c r="D5426" s="132">
        <v>3.11</v>
      </c>
    </row>
    <row r="5427" spans="1:4">
      <c r="A5427" s="130" t="s">
        <v>24861</v>
      </c>
      <c r="B5427" s="131" t="s">
        <v>24862</v>
      </c>
      <c r="C5427" s="130" t="s">
        <v>7199</v>
      </c>
      <c r="D5427" s="132">
        <v>7.47</v>
      </c>
    </row>
    <row r="5428" spans="1:4" ht="33.75">
      <c r="A5428" s="130" t="s">
        <v>13444</v>
      </c>
      <c r="B5428" s="131" t="s">
        <v>13445</v>
      </c>
      <c r="C5428" s="130" t="s">
        <v>7199</v>
      </c>
      <c r="D5428" s="132">
        <v>2788.15</v>
      </c>
    </row>
    <row r="5429" spans="1:4">
      <c r="A5429" s="130" t="s">
        <v>24863</v>
      </c>
      <c r="B5429" s="131" t="s">
        <v>24864</v>
      </c>
      <c r="C5429" s="130" t="s">
        <v>7199</v>
      </c>
      <c r="D5429" s="132">
        <v>2552.08</v>
      </c>
    </row>
    <row r="5430" spans="1:4">
      <c r="A5430" s="130" t="s">
        <v>24865</v>
      </c>
      <c r="B5430" s="131" t="s">
        <v>24866</v>
      </c>
      <c r="C5430" s="130" t="s">
        <v>7199</v>
      </c>
      <c r="D5430" s="132">
        <v>1604.94</v>
      </c>
    </row>
    <row r="5431" spans="1:4">
      <c r="A5431" s="130" t="s">
        <v>24867</v>
      </c>
      <c r="B5431" s="131" t="s">
        <v>24868</v>
      </c>
      <c r="C5431" s="130" t="s">
        <v>7199</v>
      </c>
      <c r="D5431" s="132">
        <v>2153.29</v>
      </c>
    </row>
    <row r="5432" spans="1:4" ht="22.5">
      <c r="A5432" s="130" t="s">
        <v>24869</v>
      </c>
      <c r="B5432" s="131" t="s">
        <v>24870</v>
      </c>
      <c r="C5432" s="130" t="s">
        <v>7199</v>
      </c>
      <c r="D5432" s="132">
        <v>1392.63</v>
      </c>
    </row>
    <row r="5433" spans="1:4">
      <c r="A5433" s="130" t="s">
        <v>13369</v>
      </c>
      <c r="B5433" s="131" t="s">
        <v>13370</v>
      </c>
      <c r="C5433" s="130" t="s">
        <v>7199</v>
      </c>
      <c r="D5433" s="132">
        <v>8169.78</v>
      </c>
    </row>
    <row r="5434" spans="1:4" ht="22.5">
      <c r="A5434" s="130" t="s">
        <v>13371</v>
      </c>
      <c r="B5434" s="131" t="s">
        <v>13372</v>
      </c>
      <c r="C5434" s="130" t="s">
        <v>7199</v>
      </c>
      <c r="D5434" s="132">
        <v>72.03</v>
      </c>
    </row>
    <row r="5435" spans="1:4" ht="22.5">
      <c r="A5435" s="130" t="s">
        <v>13373</v>
      </c>
      <c r="B5435" s="131" t="s">
        <v>13374</v>
      </c>
      <c r="C5435" s="130" t="s">
        <v>7199</v>
      </c>
      <c r="D5435" s="132">
        <v>176.86</v>
      </c>
    </row>
    <row r="5436" spans="1:4" ht="22.5">
      <c r="A5436" s="130" t="s">
        <v>13375</v>
      </c>
      <c r="B5436" s="131" t="s">
        <v>13376</v>
      </c>
      <c r="C5436" s="130" t="s">
        <v>7199</v>
      </c>
      <c r="D5436" s="132">
        <v>89.82</v>
      </c>
    </row>
    <row r="5437" spans="1:4" ht="22.5">
      <c r="A5437" s="130" t="s">
        <v>13377</v>
      </c>
      <c r="B5437" s="131" t="s">
        <v>21894</v>
      </c>
      <c r="C5437" s="130" t="s">
        <v>7199</v>
      </c>
      <c r="D5437" s="132">
        <v>93.67</v>
      </c>
    </row>
    <row r="5438" spans="1:4" ht="22.5">
      <c r="A5438" s="130" t="s">
        <v>13378</v>
      </c>
      <c r="B5438" s="131" t="s">
        <v>13379</v>
      </c>
      <c r="C5438" s="130" t="s">
        <v>7199</v>
      </c>
      <c r="D5438" s="132">
        <v>5469.2</v>
      </c>
    </row>
    <row r="5439" spans="1:4">
      <c r="A5439" s="130" t="s">
        <v>24871</v>
      </c>
      <c r="B5439" s="131" t="s">
        <v>24872</v>
      </c>
      <c r="C5439" s="130" t="s">
        <v>7199</v>
      </c>
      <c r="D5439" s="132">
        <v>2873.96</v>
      </c>
    </row>
    <row r="5440" spans="1:4">
      <c r="A5440" s="130" t="s">
        <v>24873</v>
      </c>
      <c r="B5440" s="131" t="s">
        <v>24874</v>
      </c>
      <c r="C5440" s="130" t="s">
        <v>7199</v>
      </c>
      <c r="D5440" s="132">
        <v>3269.79</v>
      </c>
    </row>
    <row r="5441" spans="1:4">
      <c r="A5441" s="130" t="s">
        <v>13384</v>
      </c>
      <c r="B5441" s="131" t="s">
        <v>13385</v>
      </c>
      <c r="C5441" s="130" t="s">
        <v>7199</v>
      </c>
      <c r="D5441" s="132">
        <v>1134.94</v>
      </c>
    </row>
    <row r="5442" spans="1:4">
      <c r="A5442" s="130" t="s">
        <v>13388</v>
      </c>
      <c r="B5442" s="131" t="s">
        <v>13389</v>
      </c>
      <c r="C5442" s="130" t="s">
        <v>7199</v>
      </c>
      <c r="D5442" s="132">
        <v>3864.99</v>
      </c>
    </row>
    <row r="5443" spans="1:4">
      <c r="A5443" s="130" t="s">
        <v>24875</v>
      </c>
      <c r="B5443" s="131" t="s">
        <v>24876</v>
      </c>
      <c r="C5443" s="130" t="s">
        <v>7199</v>
      </c>
      <c r="D5443" s="132">
        <v>1940.48</v>
      </c>
    </row>
    <row r="5444" spans="1:4">
      <c r="A5444" s="130" t="s">
        <v>24877</v>
      </c>
      <c r="B5444" s="131" t="s">
        <v>24878</v>
      </c>
      <c r="C5444" s="130" t="s">
        <v>7199</v>
      </c>
      <c r="D5444" s="132">
        <v>1787.06</v>
      </c>
    </row>
    <row r="5445" spans="1:4">
      <c r="A5445" s="130" t="s">
        <v>13391</v>
      </c>
      <c r="B5445" s="131" t="s">
        <v>13392</v>
      </c>
      <c r="C5445" s="130" t="s">
        <v>7199</v>
      </c>
      <c r="D5445" s="132">
        <v>1168.99</v>
      </c>
    </row>
    <row r="5446" spans="1:4">
      <c r="A5446" s="130" t="s">
        <v>13449</v>
      </c>
      <c r="B5446" s="131" t="s">
        <v>13450</v>
      </c>
      <c r="C5446" s="130" t="s">
        <v>7199</v>
      </c>
      <c r="D5446" s="132">
        <v>6.04</v>
      </c>
    </row>
    <row r="5447" spans="1:4">
      <c r="A5447" s="130" t="s">
        <v>13451</v>
      </c>
      <c r="B5447" s="131" t="s">
        <v>13452</v>
      </c>
      <c r="C5447" s="130" t="s">
        <v>7199</v>
      </c>
      <c r="D5447" s="132">
        <v>18.84</v>
      </c>
    </row>
    <row r="5448" spans="1:4">
      <c r="A5448" s="130" t="s">
        <v>13458</v>
      </c>
      <c r="B5448" s="131" t="s">
        <v>13459</v>
      </c>
      <c r="C5448" s="130" t="s">
        <v>7199</v>
      </c>
      <c r="D5448" s="132">
        <v>33.58</v>
      </c>
    </row>
    <row r="5449" spans="1:4">
      <c r="A5449" s="130" t="s">
        <v>24879</v>
      </c>
      <c r="B5449" s="131" t="s">
        <v>24880</v>
      </c>
      <c r="C5449" s="130" t="s">
        <v>7199</v>
      </c>
      <c r="D5449" s="132">
        <v>11.82</v>
      </c>
    </row>
    <row r="5450" spans="1:4">
      <c r="A5450" s="130" t="s">
        <v>24881</v>
      </c>
      <c r="B5450" s="131" t="s">
        <v>24882</v>
      </c>
      <c r="C5450" s="130" t="s">
        <v>7199</v>
      </c>
      <c r="D5450" s="132">
        <v>36.69</v>
      </c>
    </row>
    <row r="5451" spans="1:4">
      <c r="A5451" s="130" t="s">
        <v>24883</v>
      </c>
      <c r="B5451" s="131" t="s">
        <v>24884</v>
      </c>
      <c r="C5451" s="130" t="s">
        <v>7199</v>
      </c>
      <c r="D5451" s="132">
        <v>28.62</v>
      </c>
    </row>
    <row r="5452" spans="1:4">
      <c r="A5452" s="130" t="s">
        <v>24885</v>
      </c>
      <c r="B5452" s="131" t="s">
        <v>24886</v>
      </c>
      <c r="C5452" s="130" t="s">
        <v>7199</v>
      </c>
      <c r="D5452" s="132">
        <v>5.1100000000000003</v>
      </c>
    </row>
    <row r="5453" spans="1:4">
      <c r="A5453" s="130" t="s">
        <v>24887</v>
      </c>
      <c r="B5453" s="131" t="s">
        <v>24888</v>
      </c>
      <c r="C5453" s="130" t="s">
        <v>7199</v>
      </c>
      <c r="D5453" s="132">
        <v>13.82</v>
      </c>
    </row>
    <row r="5454" spans="1:4">
      <c r="A5454" s="130" t="s">
        <v>24889</v>
      </c>
      <c r="B5454" s="131" t="s">
        <v>24890</v>
      </c>
      <c r="C5454" s="130" t="s">
        <v>7199</v>
      </c>
      <c r="D5454" s="132">
        <v>576.44000000000005</v>
      </c>
    </row>
    <row r="5455" spans="1:4">
      <c r="A5455" s="130" t="s">
        <v>24891</v>
      </c>
      <c r="B5455" s="131" t="s">
        <v>24892</v>
      </c>
      <c r="C5455" s="130" t="s">
        <v>7199</v>
      </c>
      <c r="D5455" s="132">
        <v>634.97</v>
      </c>
    </row>
    <row r="5456" spans="1:4">
      <c r="A5456" s="130" t="s">
        <v>13505</v>
      </c>
      <c r="B5456" s="131" t="s">
        <v>13506</v>
      </c>
      <c r="C5456" s="130" t="s">
        <v>7199</v>
      </c>
      <c r="D5456" s="132">
        <v>11.6</v>
      </c>
    </row>
    <row r="5457" spans="1:4" ht="45">
      <c r="A5457" s="130" t="s">
        <v>13576</v>
      </c>
      <c r="B5457" s="131" t="s">
        <v>13577</v>
      </c>
      <c r="C5457" s="130" t="s">
        <v>7199</v>
      </c>
      <c r="D5457" s="132">
        <v>12348.14</v>
      </c>
    </row>
    <row r="5458" spans="1:4" ht="33.75">
      <c r="A5458" s="130" t="s">
        <v>13578</v>
      </c>
      <c r="B5458" s="131" t="s">
        <v>13579</v>
      </c>
      <c r="C5458" s="130" t="s">
        <v>7199</v>
      </c>
      <c r="D5458" s="132">
        <v>577.09</v>
      </c>
    </row>
    <row r="5459" spans="1:4">
      <c r="A5459" s="130" t="s">
        <v>24893</v>
      </c>
      <c r="B5459" s="131" t="s">
        <v>24894</v>
      </c>
      <c r="C5459" s="130" t="s">
        <v>7199</v>
      </c>
      <c r="D5459" s="132">
        <v>921.76</v>
      </c>
    </row>
    <row r="5460" spans="1:4">
      <c r="A5460" s="130" t="s">
        <v>24895</v>
      </c>
      <c r="B5460" s="131" t="s">
        <v>24896</v>
      </c>
      <c r="C5460" s="130" t="s">
        <v>7199</v>
      </c>
      <c r="D5460" s="132">
        <v>22910.98</v>
      </c>
    </row>
    <row r="5461" spans="1:4">
      <c r="A5461" s="130" t="s">
        <v>24897</v>
      </c>
      <c r="B5461" s="131" t="s">
        <v>24898</v>
      </c>
      <c r="C5461" s="130" t="s">
        <v>7199</v>
      </c>
      <c r="D5461" s="132">
        <v>32818.980000000003</v>
      </c>
    </row>
    <row r="5462" spans="1:4">
      <c r="A5462" s="130" t="s">
        <v>24899</v>
      </c>
      <c r="B5462" s="131" t="s">
        <v>24900</v>
      </c>
      <c r="C5462" s="130" t="s">
        <v>7199</v>
      </c>
      <c r="D5462" s="132">
        <v>19049.46</v>
      </c>
    </row>
    <row r="5463" spans="1:4">
      <c r="A5463" s="130" t="s">
        <v>24901</v>
      </c>
      <c r="B5463" s="131" t="s">
        <v>24902</v>
      </c>
      <c r="C5463" s="130" t="s">
        <v>7199</v>
      </c>
      <c r="D5463" s="132">
        <v>172920.45</v>
      </c>
    </row>
    <row r="5464" spans="1:4">
      <c r="A5464" s="130" t="s">
        <v>24903</v>
      </c>
      <c r="B5464" s="131" t="s">
        <v>24904</v>
      </c>
      <c r="C5464" s="130" t="s">
        <v>7199</v>
      </c>
      <c r="D5464" s="132">
        <v>215950.38</v>
      </c>
    </row>
    <row r="5465" spans="1:4">
      <c r="A5465" s="130" t="s">
        <v>24905</v>
      </c>
      <c r="B5465" s="131" t="s">
        <v>24906</v>
      </c>
      <c r="C5465" s="130" t="s">
        <v>7199</v>
      </c>
      <c r="D5465" s="132">
        <v>50827.58</v>
      </c>
    </row>
    <row r="5466" spans="1:4">
      <c r="A5466" s="130" t="s">
        <v>13604</v>
      </c>
      <c r="B5466" s="131" t="s">
        <v>21915</v>
      </c>
      <c r="C5466" s="130" t="s">
        <v>7199</v>
      </c>
      <c r="D5466" s="132">
        <v>24293.05</v>
      </c>
    </row>
    <row r="5467" spans="1:4">
      <c r="A5467" s="130" t="s">
        <v>13605</v>
      </c>
      <c r="B5467" s="131" t="s">
        <v>21916</v>
      </c>
      <c r="C5467" s="130" t="s">
        <v>7199</v>
      </c>
      <c r="D5467" s="132">
        <v>29435.37</v>
      </c>
    </row>
    <row r="5468" spans="1:4">
      <c r="A5468" s="130" t="s">
        <v>24907</v>
      </c>
      <c r="B5468" s="131" t="s">
        <v>24908</v>
      </c>
      <c r="C5468" s="130" t="s">
        <v>7199</v>
      </c>
      <c r="D5468" s="132">
        <v>88403.58</v>
      </c>
    </row>
    <row r="5469" spans="1:4">
      <c r="A5469" s="130" t="s">
        <v>24909</v>
      </c>
      <c r="B5469" s="131" t="s">
        <v>24910</v>
      </c>
      <c r="C5469" s="130" t="s">
        <v>7199</v>
      </c>
      <c r="D5469" s="132">
        <v>236382.93</v>
      </c>
    </row>
    <row r="5470" spans="1:4">
      <c r="A5470" s="130" t="s">
        <v>24911</v>
      </c>
      <c r="B5470" s="131" t="s">
        <v>24912</v>
      </c>
      <c r="C5470" s="130" t="s">
        <v>7199</v>
      </c>
      <c r="D5470" s="132">
        <v>73894.78</v>
      </c>
    </row>
    <row r="5471" spans="1:4">
      <c r="A5471" s="130" t="s">
        <v>13608</v>
      </c>
      <c r="B5471" s="131" t="s">
        <v>13609</v>
      </c>
      <c r="C5471" s="130" t="s">
        <v>7199</v>
      </c>
      <c r="D5471" s="132">
        <v>18560.63</v>
      </c>
    </row>
    <row r="5472" spans="1:4">
      <c r="A5472" s="130" t="s">
        <v>13610</v>
      </c>
      <c r="B5472" s="131" t="s">
        <v>13611</v>
      </c>
      <c r="C5472" s="130" t="s">
        <v>7199</v>
      </c>
      <c r="D5472" s="132">
        <v>19544.439999999999</v>
      </c>
    </row>
    <row r="5473" spans="1:4">
      <c r="A5473" s="130" t="s">
        <v>13612</v>
      </c>
      <c r="B5473" s="131" t="s">
        <v>13613</v>
      </c>
      <c r="C5473" s="130" t="s">
        <v>7199</v>
      </c>
      <c r="D5473" s="132">
        <v>18800.66</v>
      </c>
    </row>
    <row r="5474" spans="1:4">
      <c r="A5474" s="130" t="s">
        <v>13614</v>
      </c>
      <c r="B5474" s="131" t="s">
        <v>13615</v>
      </c>
      <c r="C5474" s="130" t="s">
        <v>7199</v>
      </c>
      <c r="D5474" s="132">
        <v>19433.669999999998</v>
      </c>
    </row>
    <row r="5475" spans="1:4">
      <c r="A5475" s="130" t="s">
        <v>13616</v>
      </c>
      <c r="B5475" s="131" t="s">
        <v>13617</v>
      </c>
      <c r="C5475" s="130" t="s">
        <v>7199</v>
      </c>
      <c r="D5475" s="132">
        <v>20446.5</v>
      </c>
    </row>
    <row r="5476" spans="1:4">
      <c r="A5476" s="130" t="s">
        <v>13618</v>
      </c>
      <c r="B5476" s="131" t="s">
        <v>13619</v>
      </c>
      <c r="C5476" s="130" t="s">
        <v>7199</v>
      </c>
      <c r="D5476" s="132">
        <v>21158.639999999999</v>
      </c>
    </row>
    <row r="5477" spans="1:4">
      <c r="A5477" s="130" t="s">
        <v>13620</v>
      </c>
      <c r="B5477" s="131" t="s">
        <v>13621</v>
      </c>
      <c r="C5477" s="130" t="s">
        <v>7199</v>
      </c>
      <c r="D5477" s="132">
        <v>21427.68</v>
      </c>
    </row>
    <row r="5478" spans="1:4">
      <c r="A5478" s="130" t="s">
        <v>13622</v>
      </c>
      <c r="B5478" s="131" t="s">
        <v>13623</v>
      </c>
      <c r="C5478" s="130" t="s">
        <v>7199</v>
      </c>
      <c r="D5478" s="132">
        <v>18262.59</v>
      </c>
    </row>
    <row r="5479" spans="1:4">
      <c r="A5479" s="130" t="s">
        <v>13624</v>
      </c>
      <c r="B5479" s="131" t="s">
        <v>13625</v>
      </c>
      <c r="C5479" s="130" t="s">
        <v>7199</v>
      </c>
      <c r="D5479" s="132">
        <v>21585.93</v>
      </c>
    </row>
    <row r="5480" spans="1:4">
      <c r="A5480" s="130" t="s">
        <v>13626</v>
      </c>
      <c r="B5480" s="131" t="s">
        <v>21917</v>
      </c>
      <c r="C5480" s="130" t="s">
        <v>7199</v>
      </c>
      <c r="D5480" s="132">
        <v>22044.87</v>
      </c>
    </row>
    <row r="5481" spans="1:4">
      <c r="A5481" s="130" t="s">
        <v>13627</v>
      </c>
      <c r="B5481" s="131" t="s">
        <v>13628</v>
      </c>
      <c r="C5481" s="130" t="s">
        <v>7199</v>
      </c>
      <c r="D5481" s="132">
        <v>22662.06</v>
      </c>
    </row>
    <row r="5482" spans="1:4">
      <c r="A5482" s="130" t="s">
        <v>13629</v>
      </c>
      <c r="B5482" s="131" t="s">
        <v>13630</v>
      </c>
      <c r="C5482" s="130" t="s">
        <v>7199</v>
      </c>
      <c r="D5482" s="132">
        <v>23184.31</v>
      </c>
    </row>
    <row r="5483" spans="1:4">
      <c r="A5483" s="130" t="s">
        <v>13631</v>
      </c>
      <c r="B5483" s="131" t="s">
        <v>13632</v>
      </c>
      <c r="C5483" s="130" t="s">
        <v>7199</v>
      </c>
      <c r="D5483" s="132">
        <v>23437.52</v>
      </c>
    </row>
    <row r="5484" spans="1:4">
      <c r="A5484" s="130" t="s">
        <v>13633</v>
      </c>
      <c r="B5484" s="131" t="s">
        <v>13634</v>
      </c>
      <c r="C5484" s="130" t="s">
        <v>7199</v>
      </c>
      <c r="D5484" s="132">
        <v>23579.94</v>
      </c>
    </row>
    <row r="5485" spans="1:4">
      <c r="A5485" s="130" t="s">
        <v>13635</v>
      </c>
      <c r="B5485" s="131" t="s">
        <v>13636</v>
      </c>
      <c r="C5485" s="130" t="s">
        <v>7199</v>
      </c>
      <c r="D5485" s="132">
        <v>24703.55</v>
      </c>
    </row>
    <row r="5486" spans="1:4">
      <c r="A5486" s="130" t="s">
        <v>13637</v>
      </c>
      <c r="B5486" s="131" t="s">
        <v>13638</v>
      </c>
      <c r="C5486" s="130" t="s">
        <v>7199</v>
      </c>
      <c r="D5486" s="132">
        <v>27504.66</v>
      </c>
    </row>
    <row r="5487" spans="1:4">
      <c r="A5487" s="130" t="s">
        <v>13639</v>
      </c>
      <c r="B5487" s="131" t="s">
        <v>21918</v>
      </c>
      <c r="C5487" s="130" t="s">
        <v>7199</v>
      </c>
      <c r="D5487" s="132">
        <v>21206.12</v>
      </c>
    </row>
    <row r="5488" spans="1:4">
      <c r="A5488" s="130" t="s">
        <v>13580</v>
      </c>
      <c r="B5488" s="131" t="s">
        <v>13581</v>
      </c>
      <c r="C5488" s="130" t="s">
        <v>7199</v>
      </c>
      <c r="D5488" s="132">
        <v>34547.300000000003</v>
      </c>
    </row>
    <row r="5489" spans="1:4">
      <c r="A5489" s="130" t="s">
        <v>13582</v>
      </c>
      <c r="B5489" s="131" t="s">
        <v>13583</v>
      </c>
      <c r="C5489" s="130" t="s">
        <v>7199</v>
      </c>
      <c r="D5489" s="132">
        <v>29213.81</v>
      </c>
    </row>
    <row r="5490" spans="1:4">
      <c r="A5490" s="130" t="s">
        <v>13584</v>
      </c>
      <c r="B5490" s="131" t="s">
        <v>13585</v>
      </c>
      <c r="C5490" s="130" t="s">
        <v>7199</v>
      </c>
      <c r="D5490" s="132">
        <v>34531.160000000003</v>
      </c>
    </row>
    <row r="5491" spans="1:4">
      <c r="A5491" s="130" t="s">
        <v>13586</v>
      </c>
      <c r="B5491" s="131" t="s">
        <v>13587</v>
      </c>
      <c r="C5491" s="130" t="s">
        <v>7199</v>
      </c>
      <c r="D5491" s="132">
        <v>42902.84</v>
      </c>
    </row>
    <row r="5492" spans="1:4">
      <c r="A5492" s="130" t="s">
        <v>13588</v>
      </c>
      <c r="B5492" s="131" t="s">
        <v>13589</v>
      </c>
      <c r="C5492" s="130" t="s">
        <v>7199</v>
      </c>
      <c r="D5492" s="132">
        <v>110319.63</v>
      </c>
    </row>
    <row r="5493" spans="1:4">
      <c r="A5493" s="130" t="s">
        <v>13590</v>
      </c>
      <c r="B5493" s="131" t="s">
        <v>13591</v>
      </c>
      <c r="C5493" s="130" t="s">
        <v>7199</v>
      </c>
      <c r="D5493" s="132">
        <v>48710.78</v>
      </c>
    </row>
    <row r="5494" spans="1:4">
      <c r="A5494" s="130" t="s">
        <v>13592</v>
      </c>
      <c r="B5494" s="131" t="s">
        <v>13593</v>
      </c>
      <c r="C5494" s="130" t="s">
        <v>7199</v>
      </c>
      <c r="D5494" s="132">
        <v>52825.41</v>
      </c>
    </row>
    <row r="5495" spans="1:4">
      <c r="A5495" s="130" t="s">
        <v>13594</v>
      </c>
      <c r="B5495" s="131" t="s">
        <v>13595</v>
      </c>
      <c r="C5495" s="130" t="s">
        <v>7199</v>
      </c>
      <c r="D5495" s="132">
        <v>56401.96</v>
      </c>
    </row>
    <row r="5496" spans="1:4">
      <c r="A5496" s="130" t="s">
        <v>13596</v>
      </c>
      <c r="B5496" s="131" t="s">
        <v>13597</v>
      </c>
      <c r="C5496" s="130" t="s">
        <v>7199</v>
      </c>
      <c r="D5496" s="132">
        <v>61196.83</v>
      </c>
    </row>
    <row r="5497" spans="1:4">
      <c r="A5497" s="130" t="s">
        <v>13598</v>
      </c>
      <c r="B5497" s="131" t="s">
        <v>13599</v>
      </c>
      <c r="C5497" s="130" t="s">
        <v>7199</v>
      </c>
      <c r="D5497" s="132">
        <v>27045.72</v>
      </c>
    </row>
    <row r="5498" spans="1:4">
      <c r="A5498" s="130" t="s">
        <v>13600</v>
      </c>
      <c r="B5498" s="131" t="s">
        <v>13601</v>
      </c>
      <c r="C5498" s="130" t="s">
        <v>7199</v>
      </c>
      <c r="D5498" s="132">
        <v>67685.509999999995</v>
      </c>
    </row>
    <row r="5499" spans="1:4">
      <c r="A5499" s="130" t="s">
        <v>13602</v>
      </c>
      <c r="B5499" s="131" t="s">
        <v>13603</v>
      </c>
      <c r="C5499" s="130" t="s">
        <v>7199</v>
      </c>
      <c r="D5499" s="132">
        <v>88709.54</v>
      </c>
    </row>
    <row r="5500" spans="1:4">
      <c r="A5500" s="130" t="s">
        <v>13606</v>
      </c>
      <c r="B5500" s="131" t="s">
        <v>13607</v>
      </c>
      <c r="C5500" s="130" t="s">
        <v>7199</v>
      </c>
      <c r="D5500" s="132">
        <v>90702.86</v>
      </c>
    </row>
    <row r="5501" spans="1:4">
      <c r="A5501" s="130" t="s">
        <v>13669</v>
      </c>
      <c r="B5501" s="131" t="s">
        <v>13670</v>
      </c>
      <c r="C5501" s="130" t="s">
        <v>7199</v>
      </c>
      <c r="D5501" s="132">
        <v>11.72</v>
      </c>
    </row>
    <row r="5502" spans="1:4">
      <c r="A5502" s="130" t="s">
        <v>13671</v>
      </c>
      <c r="B5502" s="131" t="s">
        <v>13672</v>
      </c>
      <c r="C5502" s="130" t="s">
        <v>7199</v>
      </c>
      <c r="D5502" s="132">
        <v>27.72</v>
      </c>
    </row>
    <row r="5503" spans="1:4">
      <c r="A5503" s="130" t="s">
        <v>13673</v>
      </c>
      <c r="B5503" s="131" t="s">
        <v>13674</v>
      </c>
      <c r="C5503" s="130" t="s">
        <v>7199</v>
      </c>
      <c r="D5503" s="132">
        <v>39.61</v>
      </c>
    </row>
    <row r="5504" spans="1:4">
      <c r="A5504" s="130" t="s">
        <v>13675</v>
      </c>
      <c r="B5504" s="131" t="s">
        <v>13676</v>
      </c>
      <c r="C5504" s="130" t="s">
        <v>7199</v>
      </c>
      <c r="D5504" s="132">
        <v>45.26</v>
      </c>
    </row>
    <row r="5505" spans="1:4">
      <c r="A5505" s="130" t="s">
        <v>13677</v>
      </c>
      <c r="B5505" s="131" t="s">
        <v>13678</v>
      </c>
      <c r="C5505" s="130" t="s">
        <v>7199</v>
      </c>
      <c r="D5505" s="132">
        <v>131.07</v>
      </c>
    </row>
    <row r="5506" spans="1:4">
      <c r="A5506" s="130" t="s">
        <v>13679</v>
      </c>
      <c r="B5506" s="131" t="s">
        <v>13680</v>
      </c>
      <c r="C5506" s="130" t="s">
        <v>7199</v>
      </c>
      <c r="D5506" s="132">
        <v>101.31</v>
      </c>
    </row>
    <row r="5507" spans="1:4">
      <c r="A5507" s="130" t="s">
        <v>13681</v>
      </c>
      <c r="B5507" s="131" t="s">
        <v>13682</v>
      </c>
      <c r="C5507" s="130" t="s">
        <v>7199</v>
      </c>
      <c r="D5507" s="132">
        <v>206.37</v>
      </c>
    </row>
    <row r="5508" spans="1:4">
      <c r="A5508" s="130" t="s">
        <v>13683</v>
      </c>
      <c r="B5508" s="131" t="s">
        <v>13684</v>
      </c>
      <c r="C5508" s="130" t="s">
        <v>7199</v>
      </c>
      <c r="D5508" s="132">
        <v>312.07</v>
      </c>
    </row>
    <row r="5509" spans="1:4">
      <c r="A5509" s="130" t="s">
        <v>13685</v>
      </c>
      <c r="B5509" s="131" t="s">
        <v>13686</v>
      </c>
      <c r="C5509" s="130" t="s">
        <v>7199</v>
      </c>
      <c r="D5509" s="132">
        <v>28.78</v>
      </c>
    </row>
    <row r="5510" spans="1:4">
      <c r="A5510" s="130" t="s">
        <v>13687</v>
      </c>
      <c r="B5510" s="131" t="s">
        <v>13688</v>
      </c>
      <c r="C5510" s="130" t="s">
        <v>7199</v>
      </c>
      <c r="D5510" s="132">
        <v>38.89</v>
      </c>
    </row>
    <row r="5511" spans="1:4">
      <c r="A5511" s="130" t="s">
        <v>24913</v>
      </c>
      <c r="B5511" s="131" t="s">
        <v>24914</v>
      </c>
      <c r="C5511" s="130" t="s">
        <v>7199</v>
      </c>
      <c r="D5511" s="132">
        <v>0.13</v>
      </c>
    </row>
    <row r="5512" spans="1:4">
      <c r="A5512" s="130" t="s">
        <v>24915</v>
      </c>
      <c r="B5512" s="131" t="s">
        <v>24916</v>
      </c>
      <c r="C5512" s="130" t="s">
        <v>7199</v>
      </c>
      <c r="D5512" s="132">
        <v>0.18</v>
      </c>
    </row>
    <row r="5513" spans="1:4">
      <c r="A5513" s="130" t="s">
        <v>13693</v>
      </c>
      <c r="B5513" s="131" t="s">
        <v>13694</v>
      </c>
      <c r="C5513" s="130" t="s">
        <v>7199</v>
      </c>
      <c r="D5513" s="132">
        <v>9.3000000000000007</v>
      </c>
    </row>
    <row r="5514" spans="1:4">
      <c r="A5514" s="130" t="s">
        <v>13695</v>
      </c>
      <c r="B5514" s="131" t="s">
        <v>13696</v>
      </c>
      <c r="C5514" s="130" t="s">
        <v>7199</v>
      </c>
      <c r="D5514" s="132">
        <v>10.43</v>
      </c>
    </row>
    <row r="5515" spans="1:4">
      <c r="A5515" s="130" t="s">
        <v>13744</v>
      </c>
      <c r="B5515" s="131" t="s">
        <v>13745</v>
      </c>
      <c r="C5515" s="130" t="s">
        <v>7199</v>
      </c>
      <c r="D5515" s="132">
        <v>37.86</v>
      </c>
    </row>
    <row r="5516" spans="1:4">
      <c r="A5516" s="130" t="s">
        <v>13746</v>
      </c>
      <c r="B5516" s="131" t="s">
        <v>13747</v>
      </c>
      <c r="C5516" s="130" t="s">
        <v>7199</v>
      </c>
      <c r="D5516" s="132">
        <v>40.159999999999997</v>
      </c>
    </row>
    <row r="5517" spans="1:4">
      <c r="A5517" s="130" t="s">
        <v>13748</v>
      </c>
      <c r="B5517" s="131" t="s">
        <v>13749</v>
      </c>
      <c r="C5517" s="130" t="s">
        <v>7199</v>
      </c>
      <c r="D5517" s="132">
        <v>39.82</v>
      </c>
    </row>
    <row r="5518" spans="1:4">
      <c r="A5518" s="130" t="s">
        <v>13750</v>
      </c>
      <c r="B5518" s="131" t="s">
        <v>13751</v>
      </c>
      <c r="C5518" s="130" t="s">
        <v>7199</v>
      </c>
      <c r="D5518" s="132">
        <v>40.14</v>
      </c>
    </row>
    <row r="5519" spans="1:4">
      <c r="A5519" s="130" t="s">
        <v>13752</v>
      </c>
      <c r="B5519" s="131" t="s">
        <v>13753</v>
      </c>
      <c r="C5519" s="130" t="s">
        <v>7199</v>
      </c>
      <c r="D5519" s="132">
        <v>80.56</v>
      </c>
    </row>
    <row r="5520" spans="1:4">
      <c r="A5520" s="130" t="s">
        <v>13754</v>
      </c>
      <c r="B5520" s="131" t="s">
        <v>13755</v>
      </c>
      <c r="C5520" s="130" t="s">
        <v>7199</v>
      </c>
      <c r="D5520" s="132">
        <v>48.31</v>
      </c>
    </row>
    <row r="5521" spans="1:4">
      <c r="A5521" s="130" t="s">
        <v>13756</v>
      </c>
      <c r="B5521" s="131" t="s">
        <v>13757</v>
      </c>
      <c r="C5521" s="130" t="s">
        <v>7199</v>
      </c>
      <c r="D5521" s="132">
        <v>57.57</v>
      </c>
    </row>
    <row r="5522" spans="1:4">
      <c r="A5522" s="130" t="s">
        <v>13770</v>
      </c>
      <c r="B5522" s="131" t="s">
        <v>13771</v>
      </c>
      <c r="C5522" s="130" t="s">
        <v>7199</v>
      </c>
      <c r="D5522" s="132">
        <v>0.63</v>
      </c>
    </row>
    <row r="5523" spans="1:4">
      <c r="A5523" s="130" t="s">
        <v>24917</v>
      </c>
      <c r="B5523" s="131" t="s">
        <v>24918</v>
      </c>
      <c r="C5523" s="130" t="s">
        <v>7202</v>
      </c>
      <c r="D5523" s="132">
        <v>2131.9499999999998</v>
      </c>
    </row>
    <row r="5524" spans="1:4">
      <c r="A5524" s="130" t="s">
        <v>13785</v>
      </c>
      <c r="B5524" s="131" t="s">
        <v>21937</v>
      </c>
      <c r="C5524" s="130" t="s">
        <v>7199</v>
      </c>
      <c r="D5524" s="132">
        <v>16.41</v>
      </c>
    </row>
    <row r="5525" spans="1:4">
      <c r="A5525" s="130" t="s">
        <v>13786</v>
      </c>
      <c r="B5525" s="131" t="s">
        <v>21938</v>
      </c>
      <c r="C5525" s="130" t="s">
        <v>7199</v>
      </c>
      <c r="D5525" s="132">
        <v>32.72</v>
      </c>
    </row>
    <row r="5526" spans="1:4">
      <c r="A5526" s="130" t="s">
        <v>13783</v>
      </c>
      <c r="B5526" s="131" t="s">
        <v>13784</v>
      </c>
      <c r="C5526" s="130" t="s">
        <v>7199</v>
      </c>
      <c r="D5526" s="132">
        <v>66.72</v>
      </c>
    </row>
    <row r="5527" spans="1:4">
      <c r="A5527" s="130" t="s">
        <v>13787</v>
      </c>
      <c r="B5527" s="131" t="s">
        <v>13788</v>
      </c>
      <c r="C5527" s="130" t="s">
        <v>7199</v>
      </c>
      <c r="D5527" s="132">
        <v>92.31</v>
      </c>
    </row>
    <row r="5528" spans="1:4">
      <c r="A5528" s="130" t="s">
        <v>13792</v>
      </c>
      <c r="B5528" s="131" t="s">
        <v>13793</v>
      </c>
      <c r="C5528" s="130" t="s">
        <v>6557</v>
      </c>
      <c r="D5528" s="132">
        <v>43.59</v>
      </c>
    </row>
    <row r="5529" spans="1:4">
      <c r="A5529" s="130" t="s">
        <v>13814</v>
      </c>
      <c r="B5529" s="131" t="s">
        <v>13815</v>
      </c>
      <c r="C5529" s="130" t="s">
        <v>7199</v>
      </c>
      <c r="D5529" s="132">
        <v>11674.23</v>
      </c>
    </row>
    <row r="5530" spans="1:4">
      <c r="A5530" s="130" t="s">
        <v>13816</v>
      </c>
      <c r="B5530" s="131" t="s">
        <v>13817</v>
      </c>
      <c r="C5530" s="130" t="s">
        <v>7199</v>
      </c>
      <c r="D5530" s="132">
        <v>13643.8</v>
      </c>
    </row>
    <row r="5531" spans="1:4">
      <c r="A5531" s="130" t="s">
        <v>13818</v>
      </c>
      <c r="B5531" s="131" t="s">
        <v>13819</v>
      </c>
      <c r="C5531" s="130" t="s">
        <v>7199</v>
      </c>
      <c r="D5531" s="132">
        <v>24988.85</v>
      </c>
    </row>
    <row r="5532" spans="1:4">
      <c r="A5532" s="130" t="s">
        <v>13820</v>
      </c>
      <c r="B5532" s="131" t="s">
        <v>13821</v>
      </c>
      <c r="C5532" s="130" t="s">
        <v>7199</v>
      </c>
      <c r="D5532" s="132">
        <v>25018.46</v>
      </c>
    </row>
    <row r="5533" spans="1:4">
      <c r="A5533" s="130" t="s">
        <v>13822</v>
      </c>
      <c r="B5533" s="131" t="s">
        <v>13823</v>
      </c>
      <c r="C5533" s="130" t="s">
        <v>7199</v>
      </c>
      <c r="D5533" s="132">
        <v>25027.84</v>
      </c>
    </row>
    <row r="5534" spans="1:4">
      <c r="A5534" s="130" t="s">
        <v>13824</v>
      </c>
      <c r="B5534" s="131" t="s">
        <v>13825</v>
      </c>
      <c r="C5534" s="130" t="s">
        <v>7199</v>
      </c>
      <c r="D5534" s="132">
        <v>24903.7</v>
      </c>
    </row>
    <row r="5535" spans="1:4">
      <c r="A5535" s="130" t="s">
        <v>13826</v>
      </c>
      <c r="B5535" s="131" t="s">
        <v>13827</v>
      </c>
      <c r="C5535" s="130" t="s">
        <v>7199</v>
      </c>
      <c r="D5535" s="132">
        <v>25068.28</v>
      </c>
    </row>
    <row r="5536" spans="1:4">
      <c r="A5536" s="130" t="s">
        <v>13828</v>
      </c>
      <c r="B5536" s="131" t="s">
        <v>13829</v>
      </c>
      <c r="C5536" s="130" t="s">
        <v>7199</v>
      </c>
      <c r="D5536" s="132">
        <v>25499.05</v>
      </c>
    </row>
    <row r="5537" spans="1:4">
      <c r="A5537" s="130" t="s">
        <v>13830</v>
      </c>
      <c r="B5537" s="131" t="s">
        <v>13831</v>
      </c>
      <c r="C5537" s="130" t="s">
        <v>7199</v>
      </c>
      <c r="D5537" s="132">
        <v>25519.53</v>
      </c>
    </row>
    <row r="5538" spans="1:4">
      <c r="A5538" s="130" t="s">
        <v>13832</v>
      </c>
      <c r="B5538" s="131" t="s">
        <v>13833</v>
      </c>
      <c r="C5538" s="130" t="s">
        <v>7199</v>
      </c>
      <c r="D5538" s="132">
        <v>25613.16</v>
      </c>
    </row>
    <row r="5539" spans="1:4">
      <c r="A5539" s="130" t="s">
        <v>13834</v>
      </c>
      <c r="B5539" s="131" t="s">
        <v>13835</v>
      </c>
      <c r="C5539" s="130" t="s">
        <v>7199</v>
      </c>
      <c r="D5539" s="132">
        <v>25482.9</v>
      </c>
    </row>
    <row r="5540" spans="1:4">
      <c r="A5540" s="130" t="s">
        <v>13836</v>
      </c>
      <c r="B5540" s="131" t="s">
        <v>13837</v>
      </c>
      <c r="C5540" s="130" t="s">
        <v>7199</v>
      </c>
      <c r="D5540" s="132">
        <v>25499</v>
      </c>
    </row>
    <row r="5541" spans="1:4">
      <c r="A5541" s="130" t="s">
        <v>13838</v>
      </c>
      <c r="B5541" s="131" t="s">
        <v>13839</v>
      </c>
      <c r="C5541" s="130" t="s">
        <v>7199</v>
      </c>
      <c r="D5541" s="132">
        <v>25377.99</v>
      </c>
    </row>
    <row r="5542" spans="1:4">
      <c r="A5542" s="130" t="s">
        <v>13840</v>
      </c>
      <c r="B5542" s="131" t="s">
        <v>13841</v>
      </c>
      <c r="C5542" s="130" t="s">
        <v>7199</v>
      </c>
      <c r="D5542" s="132">
        <v>5103</v>
      </c>
    </row>
    <row r="5543" spans="1:4">
      <c r="A5543" s="130" t="s">
        <v>13842</v>
      </c>
      <c r="B5543" s="131" t="s">
        <v>13843</v>
      </c>
      <c r="C5543" s="130" t="s">
        <v>7199</v>
      </c>
      <c r="D5543" s="132">
        <v>6535.42</v>
      </c>
    </row>
    <row r="5544" spans="1:4">
      <c r="A5544" s="130" t="s">
        <v>13844</v>
      </c>
      <c r="B5544" s="131" t="s">
        <v>13845</v>
      </c>
      <c r="C5544" s="130" t="s">
        <v>7199</v>
      </c>
      <c r="D5544" s="132">
        <v>8093.97</v>
      </c>
    </row>
    <row r="5545" spans="1:4">
      <c r="A5545" s="130" t="s">
        <v>13846</v>
      </c>
      <c r="B5545" s="131" t="s">
        <v>13847</v>
      </c>
      <c r="C5545" s="130" t="s">
        <v>7199</v>
      </c>
      <c r="D5545" s="132">
        <v>8142.34</v>
      </c>
    </row>
    <row r="5546" spans="1:4">
      <c r="A5546" s="130" t="s">
        <v>13848</v>
      </c>
      <c r="B5546" s="131" t="s">
        <v>13849</v>
      </c>
      <c r="C5546" s="130" t="s">
        <v>7199</v>
      </c>
      <c r="D5546" s="132">
        <v>10379.129999999999</v>
      </c>
    </row>
    <row r="5547" spans="1:4">
      <c r="A5547" s="130" t="s">
        <v>13850</v>
      </c>
      <c r="B5547" s="131" t="s">
        <v>13851</v>
      </c>
      <c r="C5547" s="130" t="s">
        <v>7199</v>
      </c>
      <c r="D5547" s="132">
        <v>10379.16</v>
      </c>
    </row>
    <row r="5548" spans="1:4">
      <c r="A5548" s="130" t="s">
        <v>13852</v>
      </c>
      <c r="B5548" s="131" t="s">
        <v>13853</v>
      </c>
      <c r="C5548" s="130" t="s">
        <v>7199</v>
      </c>
      <c r="D5548" s="132">
        <v>10418.07</v>
      </c>
    </row>
    <row r="5549" spans="1:4">
      <c r="A5549" s="130" t="s">
        <v>13854</v>
      </c>
      <c r="B5549" s="131" t="s">
        <v>13855</v>
      </c>
      <c r="C5549" s="130" t="s">
        <v>7199</v>
      </c>
      <c r="D5549" s="132">
        <v>10344.17</v>
      </c>
    </row>
    <row r="5550" spans="1:4">
      <c r="A5550" s="130" t="s">
        <v>13856</v>
      </c>
      <c r="B5550" s="131" t="s">
        <v>13857</v>
      </c>
      <c r="C5550" s="130" t="s">
        <v>7199</v>
      </c>
      <c r="D5550" s="132">
        <v>10869.08</v>
      </c>
    </row>
    <row r="5551" spans="1:4">
      <c r="A5551" s="130" t="s">
        <v>13858</v>
      </c>
      <c r="B5551" s="131" t="s">
        <v>13859</v>
      </c>
      <c r="C5551" s="130" t="s">
        <v>7199</v>
      </c>
      <c r="D5551" s="132">
        <v>10396.07</v>
      </c>
    </row>
    <row r="5552" spans="1:4">
      <c r="A5552" s="130" t="s">
        <v>13860</v>
      </c>
      <c r="B5552" s="131" t="s">
        <v>13861</v>
      </c>
      <c r="C5552" s="130" t="s">
        <v>7199</v>
      </c>
      <c r="D5552" s="132">
        <v>10415.4</v>
      </c>
    </row>
    <row r="5553" spans="1:4">
      <c r="A5553" s="130" t="s">
        <v>13862</v>
      </c>
      <c r="B5553" s="131" t="s">
        <v>13863</v>
      </c>
      <c r="C5553" s="130" t="s">
        <v>7199</v>
      </c>
      <c r="D5553" s="132">
        <v>10414.82</v>
      </c>
    </row>
    <row r="5554" spans="1:4">
      <c r="A5554" s="130" t="s">
        <v>13864</v>
      </c>
      <c r="B5554" s="131" t="s">
        <v>13865</v>
      </c>
      <c r="C5554" s="130" t="s">
        <v>7199</v>
      </c>
      <c r="D5554" s="132">
        <v>10873.78</v>
      </c>
    </row>
    <row r="5555" spans="1:4">
      <c r="A5555" s="130" t="s">
        <v>13866</v>
      </c>
      <c r="B5555" s="131" t="s">
        <v>13867</v>
      </c>
      <c r="C5555" s="130" t="s">
        <v>7199</v>
      </c>
      <c r="D5555" s="132">
        <v>10714.94</v>
      </c>
    </row>
    <row r="5556" spans="1:4">
      <c r="A5556" s="130" t="s">
        <v>13868</v>
      </c>
      <c r="B5556" s="131" t="s">
        <v>13869</v>
      </c>
      <c r="C5556" s="130" t="s">
        <v>7199</v>
      </c>
      <c r="D5556" s="132">
        <v>10763.48</v>
      </c>
    </row>
    <row r="5557" spans="1:4">
      <c r="A5557" s="130" t="s">
        <v>13870</v>
      </c>
      <c r="B5557" s="131" t="s">
        <v>13871</v>
      </c>
      <c r="C5557" s="130" t="s">
        <v>7199</v>
      </c>
      <c r="D5557" s="132">
        <v>10810.86</v>
      </c>
    </row>
    <row r="5558" spans="1:4">
      <c r="A5558" s="130" t="s">
        <v>13872</v>
      </c>
      <c r="B5558" s="131" t="s">
        <v>13873</v>
      </c>
      <c r="C5558" s="130" t="s">
        <v>7199</v>
      </c>
      <c r="D5558" s="132">
        <v>10833.12</v>
      </c>
    </row>
    <row r="5559" spans="1:4">
      <c r="A5559" s="130" t="s">
        <v>13874</v>
      </c>
      <c r="B5559" s="131" t="s">
        <v>13875</v>
      </c>
      <c r="C5559" s="130" t="s">
        <v>7199</v>
      </c>
      <c r="D5559" s="132">
        <v>10780.76</v>
      </c>
    </row>
    <row r="5560" spans="1:4">
      <c r="A5560" s="130" t="s">
        <v>13876</v>
      </c>
      <c r="B5560" s="131" t="s">
        <v>13877</v>
      </c>
      <c r="C5560" s="130" t="s">
        <v>7199</v>
      </c>
      <c r="D5560" s="132">
        <v>10842.8</v>
      </c>
    </row>
    <row r="5561" spans="1:4">
      <c r="A5561" s="130" t="s">
        <v>13878</v>
      </c>
      <c r="B5561" s="131" t="s">
        <v>13879</v>
      </c>
      <c r="C5561" s="130" t="s">
        <v>7199</v>
      </c>
      <c r="D5561" s="132">
        <v>10842.8</v>
      </c>
    </row>
    <row r="5562" spans="1:4">
      <c r="A5562" s="130" t="s">
        <v>13880</v>
      </c>
      <c r="B5562" s="131" t="s">
        <v>13881</v>
      </c>
      <c r="C5562" s="130" t="s">
        <v>7199</v>
      </c>
      <c r="D5562" s="132">
        <v>15855.79</v>
      </c>
    </row>
    <row r="5563" spans="1:4">
      <c r="A5563" s="130" t="s">
        <v>13882</v>
      </c>
      <c r="B5563" s="131" t="s">
        <v>13883</v>
      </c>
      <c r="C5563" s="130" t="s">
        <v>7199</v>
      </c>
      <c r="D5563" s="132">
        <v>15676.25</v>
      </c>
    </row>
    <row r="5564" spans="1:4">
      <c r="A5564" s="130" t="s">
        <v>13884</v>
      </c>
      <c r="B5564" s="131" t="s">
        <v>13885</v>
      </c>
      <c r="C5564" s="130" t="s">
        <v>7199</v>
      </c>
      <c r="D5564" s="132">
        <v>15694.89</v>
      </c>
    </row>
    <row r="5565" spans="1:4">
      <c r="A5565" s="130" t="s">
        <v>13886</v>
      </c>
      <c r="B5565" s="131" t="s">
        <v>13887</v>
      </c>
      <c r="C5565" s="130" t="s">
        <v>7199</v>
      </c>
      <c r="D5565" s="132">
        <v>15673.3</v>
      </c>
    </row>
    <row r="5566" spans="1:4">
      <c r="A5566" s="130" t="s">
        <v>13888</v>
      </c>
      <c r="B5566" s="131" t="s">
        <v>13889</v>
      </c>
      <c r="C5566" s="130" t="s">
        <v>7199</v>
      </c>
      <c r="D5566" s="132">
        <v>15790.21</v>
      </c>
    </row>
    <row r="5567" spans="1:4">
      <c r="A5567" s="130" t="s">
        <v>13890</v>
      </c>
      <c r="B5567" s="131" t="s">
        <v>13891</v>
      </c>
      <c r="C5567" s="130" t="s">
        <v>7199</v>
      </c>
      <c r="D5567" s="132">
        <v>15820.1</v>
      </c>
    </row>
    <row r="5568" spans="1:4">
      <c r="A5568" s="130" t="s">
        <v>13892</v>
      </c>
      <c r="B5568" s="131" t="s">
        <v>13893</v>
      </c>
      <c r="C5568" s="130" t="s">
        <v>7199</v>
      </c>
      <c r="D5568" s="132">
        <v>16318.2</v>
      </c>
    </row>
    <row r="5569" spans="1:4">
      <c r="A5569" s="130" t="s">
        <v>13894</v>
      </c>
      <c r="B5569" s="131" t="s">
        <v>13895</v>
      </c>
      <c r="C5569" s="130" t="s">
        <v>7199</v>
      </c>
      <c r="D5569" s="132">
        <v>16361.37</v>
      </c>
    </row>
    <row r="5570" spans="1:4">
      <c r="A5570" s="130" t="s">
        <v>13896</v>
      </c>
      <c r="B5570" s="131" t="s">
        <v>13897</v>
      </c>
      <c r="C5570" s="130" t="s">
        <v>7199</v>
      </c>
      <c r="D5570" s="132">
        <v>16385.09</v>
      </c>
    </row>
    <row r="5571" spans="1:4">
      <c r="A5571" s="130" t="s">
        <v>13898</v>
      </c>
      <c r="B5571" s="131" t="s">
        <v>13899</v>
      </c>
      <c r="C5571" s="130" t="s">
        <v>7199</v>
      </c>
      <c r="D5571" s="132">
        <v>16382.93</v>
      </c>
    </row>
    <row r="5572" spans="1:4">
      <c r="A5572" s="130" t="s">
        <v>13900</v>
      </c>
      <c r="B5572" s="131" t="s">
        <v>13901</v>
      </c>
      <c r="C5572" s="130" t="s">
        <v>7199</v>
      </c>
      <c r="D5572" s="132">
        <v>16405.16</v>
      </c>
    </row>
    <row r="5573" spans="1:4">
      <c r="A5573" s="130" t="s">
        <v>13902</v>
      </c>
      <c r="B5573" s="131" t="s">
        <v>13903</v>
      </c>
      <c r="C5573" s="130" t="s">
        <v>7199</v>
      </c>
      <c r="D5573" s="132">
        <v>21017.439999999999</v>
      </c>
    </row>
    <row r="5574" spans="1:4">
      <c r="A5574" s="130" t="s">
        <v>13904</v>
      </c>
      <c r="B5574" s="131" t="s">
        <v>13905</v>
      </c>
      <c r="C5574" s="130" t="s">
        <v>7199</v>
      </c>
      <c r="D5574" s="132">
        <v>22033.93</v>
      </c>
    </row>
    <row r="5575" spans="1:4">
      <c r="A5575" s="130" t="s">
        <v>13906</v>
      </c>
      <c r="B5575" s="131" t="s">
        <v>13907</v>
      </c>
      <c r="C5575" s="130" t="s">
        <v>7199</v>
      </c>
      <c r="D5575" s="132">
        <v>22081.01</v>
      </c>
    </row>
    <row r="5576" spans="1:4">
      <c r="A5576" s="130" t="s">
        <v>13908</v>
      </c>
      <c r="B5576" s="131" t="s">
        <v>13909</v>
      </c>
      <c r="C5576" s="130" t="s">
        <v>7199</v>
      </c>
      <c r="D5576" s="132">
        <v>22099.8</v>
      </c>
    </row>
    <row r="5577" spans="1:4">
      <c r="A5577" s="130" t="s">
        <v>13910</v>
      </c>
      <c r="B5577" s="131" t="s">
        <v>13911</v>
      </c>
      <c r="C5577" s="130" t="s">
        <v>7199</v>
      </c>
      <c r="D5577" s="132">
        <v>22890.44</v>
      </c>
    </row>
    <row r="5578" spans="1:4">
      <c r="A5578" s="130" t="s">
        <v>13912</v>
      </c>
      <c r="B5578" s="131" t="s">
        <v>13913</v>
      </c>
      <c r="C5578" s="130" t="s">
        <v>7199</v>
      </c>
      <c r="D5578" s="132">
        <v>22928.07</v>
      </c>
    </row>
    <row r="5579" spans="1:4">
      <c r="A5579" s="130" t="s">
        <v>13914</v>
      </c>
      <c r="B5579" s="131" t="s">
        <v>13915</v>
      </c>
      <c r="C5579" s="130" t="s">
        <v>7199</v>
      </c>
      <c r="D5579" s="132">
        <v>23502.2</v>
      </c>
    </row>
    <row r="5580" spans="1:4">
      <c r="A5580" s="130" t="s">
        <v>13916</v>
      </c>
      <c r="B5580" s="131" t="s">
        <v>13917</v>
      </c>
      <c r="C5580" s="130" t="s">
        <v>7199</v>
      </c>
      <c r="D5580" s="132">
        <v>32120.44</v>
      </c>
    </row>
    <row r="5581" spans="1:4">
      <c r="A5581" s="130" t="s">
        <v>13918</v>
      </c>
      <c r="B5581" s="131" t="s">
        <v>13919</v>
      </c>
      <c r="C5581" s="130" t="s">
        <v>7199</v>
      </c>
      <c r="D5581" s="132">
        <v>31571.79</v>
      </c>
    </row>
    <row r="5582" spans="1:4">
      <c r="A5582" s="130" t="s">
        <v>13920</v>
      </c>
      <c r="B5582" s="131" t="s">
        <v>13921</v>
      </c>
      <c r="C5582" s="130" t="s">
        <v>7199</v>
      </c>
      <c r="D5582" s="132">
        <v>31168.99</v>
      </c>
    </row>
    <row r="5583" spans="1:4">
      <c r="A5583" s="130" t="s">
        <v>13922</v>
      </c>
      <c r="B5583" s="131" t="s">
        <v>13923</v>
      </c>
      <c r="C5583" s="130" t="s">
        <v>7199</v>
      </c>
      <c r="D5583" s="132">
        <v>31442.27</v>
      </c>
    </row>
    <row r="5584" spans="1:4">
      <c r="A5584" s="130" t="s">
        <v>13924</v>
      </c>
      <c r="B5584" s="131" t="s">
        <v>13925</v>
      </c>
      <c r="C5584" s="130" t="s">
        <v>7199</v>
      </c>
      <c r="D5584" s="132">
        <v>31850.83</v>
      </c>
    </row>
    <row r="5585" spans="1:4">
      <c r="A5585" s="130" t="s">
        <v>13926</v>
      </c>
      <c r="B5585" s="131" t="s">
        <v>13927</v>
      </c>
      <c r="C5585" s="130" t="s">
        <v>7199</v>
      </c>
      <c r="D5585" s="132">
        <v>31925.759999999998</v>
      </c>
    </row>
    <row r="5586" spans="1:4">
      <c r="A5586" s="130" t="s">
        <v>13928</v>
      </c>
      <c r="B5586" s="131" t="s">
        <v>13929</v>
      </c>
      <c r="C5586" s="130" t="s">
        <v>7199</v>
      </c>
      <c r="D5586" s="132">
        <v>35029.79</v>
      </c>
    </row>
    <row r="5587" spans="1:4">
      <c r="A5587" s="130" t="s">
        <v>13930</v>
      </c>
      <c r="B5587" s="131" t="s">
        <v>13931</v>
      </c>
      <c r="C5587" s="130" t="s">
        <v>7199</v>
      </c>
      <c r="D5587" s="132">
        <v>14269.06</v>
      </c>
    </row>
    <row r="5588" spans="1:4">
      <c r="A5588" s="130" t="s">
        <v>13932</v>
      </c>
      <c r="B5588" s="131" t="s">
        <v>13933</v>
      </c>
      <c r="C5588" s="130" t="s">
        <v>7199</v>
      </c>
      <c r="D5588" s="132">
        <v>14726.86</v>
      </c>
    </row>
    <row r="5589" spans="1:4">
      <c r="A5589" s="130" t="s">
        <v>13934</v>
      </c>
      <c r="B5589" s="131" t="s">
        <v>13935</v>
      </c>
      <c r="C5589" s="130" t="s">
        <v>7199</v>
      </c>
      <c r="D5589" s="132">
        <v>15154.5</v>
      </c>
    </row>
    <row r="5590" spans="1:4">
      <c r="A5590" s="130" t="s">
        <v>13936</v>
      </c>
      <c r="B5590" s="131" t="s">
        <v>13937</v>
      </c>
      <c r="C5590" s="130" t="s">
        <v>7199</v>
      </c>
      <c r="D5590" s="132">
        <v>6016.16</v>
      </c>
    </row>
    <row r="5591" spans="1:4">
      <c r="A5591" s="130" t="s">
        <v>13949</v>
      </c>
      <c r="B5591" s="131" t="s">
        <v>13950</v>
      </c>
      <c r="C5591" s="130" t="s">
        <v>4725</v>
      </c>
      <c r="D5591" s="132">
        <v>1219.49</v>
      </c>
    </row>
    <row r="5592" spans="1:4">
      <c r="A5592" s="130" t="s">
        <v>13951</v>
      </c>
      <c r="B5592" s="131" t="s">
        <v>13952</v>
      </c>
      <c r="C5592" s="130" t="s">
        <v>4725</v>
      </c>
      <c r="D5592" s="132">
        <v>1219.49</v>
      </c>
    </row>
    <row r="5593" spans="1:4">
      <c r="A5593" s="130" t="s">
        <v>13953</v>
      </c>
      <c r="B5593" s="131" t="s">
        <v>13954</v>
      </c>
      <c r="C5593" s="130" t="s">
        <v>4725</v>
      </c>
      <c r="D5593" s="132">
        <v>1219.49</v>
      </c>
    </row>
    <row r="5594" spans="1:4">
      <c r="A5594" s="130" t="s">
        <v>13955</v>
      </c>
      <c r="B5594" s="131" t="s">
        <v>13956</v>
      </c>
      <c r="C5594" s="130" t="s">
        <v>4725</v>
      </c>
      <c r="D5594" s="132">
        <v>1219.49</v>
      </c>
    </row>
    <row r="5595" spans="1:4">
      <c r="A5595" s="130" t="s">
        <v>27312</v>
      </c>
      <c r="B5595" s="131" t="s">
        <v>27313</v>
      </c>
      <c r="C5595" s="130" t="s">
        <v>25789</v>
      </c>
      <c r="D5595" s="132">
        <v>1219.49</v>
      </c>
    </row>
    <row r="5596" spans="1:4">
      <c r="A5596" s="130" t="s">
        <v>27314</v>
      </c>
      <c r="B5596" s="131" t="s">
        <v>27315</v>
      </c>
      <c r="C5596" s="130" t="s">
        <v>25789</v>
      </c>
      <c r="D5596" s="132">
        <v>1219.49</v>
      </c>
    </row>
    <row r="5597" spans="1:4">
      <c r="A5597" s="130" t="s">
        <v>13957</v>
      </c>
      <c r="B5597" s="131" t="s">
        <v>13958</v>
      </c>
      <c r="C5597" s="130" t="s">
        <v>4725</v>
      </c>
      <c r="D5597" s="132">
        <v>1219.49</v>
      </c>
    </row>
    <row r="5598" spans="1:4">
      <c r="A5598" s="130" t="s">
        <v>27316</v>
      </c>
      <c r="B5598" s="131" t="s">
        <v>27317</v>
      </c>
      <c r="C5598" s="130" t="s">
        <v>25789</v>
      </c>
      <c r="D5598" s="132">
        <v>1219.49</v>
      </c>
    </row>
    <row r="5599" spans="1:4">
      <c r="A5599" s="130" t="s">
        <v>24919</v>
      </c>
      <c r="B5599" s="131" t="s">
        <v>24920</v>
      </c>
      <c r="C5599" s="130" t="s">
        <v>6557</v>
      </c>
      <c r="D5599" s="132">
        <v>8.3800000000000008</v>
      </c>
    </row>
    <row r="5600" spans="1:4" ht="22.5">
      <c r="A5600" s="130" t="s">
        <v>21942</v>
      </c>
      <c r="B5600" s="131" t="s">
        <v>21943</v>
      </c>
      <c r="C5600" s="130" t="s">
        <v>5799</v>
      </c>
      <c r="D5600" s="132">
        <v>11.94</v>
      </c>
    </row>
    <row r="5601" spans="1:4" ht="22.5">
      <c r="A5601" s="130" t="s">
        <v>24921</v>
      </c>
      <c r="B5601" s="131" t="s">
        <v>24922</v>
      </c>
      <c r="C5601" s="130" t="s">
        <v>7199</v>
      </c>
      <c r="D5601" s="132">
        <v>10077.540000000001</v>
      </c>
    </row>
    <row r="5602" spans="1:4">
      <c r="A5602" s="130" t="s">
        <v>24923</v>
      </c>
      <c r="B5602" s="131" t="s">
        <v>24924</v>
      </c>
      <c r="C5602" s="130" t="s">
        <v>7202</v>
      </c>
      <c r="D5602" s="132">
        <v>36.08</v>
      </c>
    </row>
    <row r="5603" spans="1:4">
      <c r="A5603" s="130" t="s">
        <v>14094</v>
      </c>
      <c r="B5603" s="131" t="s">
        <v>14095</v>
      </c>
      <c r="C5603" s="130" t="s">
        <v>7199</v>
      </c>
      <c r="D5603" s="132">
        <v>295.31</v>
      </c>
    </row>
    <row r="5604" spans="1:4">
      <c r="A5604" s="130" t="s">
        <v>14096</v>
      </c>
      <c r="B5604" s="131" t="s">
        <v>14097</v>
      </c>
      <c r="C5604" s="130" t="s">
        <v>7199</v>
      </c>
      <c r="D5604" s="132">
        <v>26496.91</v>
      </c>
    </row>
    <row r="5605" spans="1:4">
      <c r="A5605" s="130" t="s">
        <v>14098</v>
      </c>
      <c r="B5605" s="131" t="s">
        <v>14099</v>
      </c>
      <c r="C5605" s="130" t="s">
        <v>7199</v>
      </c>
      <c r="D5605" s="132">
        <v>30718.42</v>
      </c>
    </row>
    <row r="5606" spans="1:4">
      <c r="A5606" s="130" t="s">
        <v>14100</v>
      </c>
      <c r="B5606" s="131" t="s">
        <v>14101</v>
      </c>
      <c r="C5606" s="130" t="s">
        <v>7199</v>
      </c>
      <c r="D5606" s="132">
        <v>645.21</v>
      </c>
    </row>
    <row r="5607" spans="1:4">
      <c r="A5607" s="130" t="s">
        <v>14102</v>
      </c>
      <c r="B5607" s="131" t="s">
        <v>14103</v>
      </c>
      <c r="C5607" s="130" t="s">
        <v>7199</v>
      </c>
      <c r="D5607" s="132">
        <v>627.23</v>
      </c>
    </row>
    <row r="5608" spans="1:4">
      <c r="A5608" s="130" t="s">
        <v>14104</v>
      </c>
      <c r="B5608" s="131" t="s">
        <v>14105</v>
      </c>
      <c r="C5608" s="130" t="s">
        <v>7199</v>
      </c>
      <c r="D5608" s="132">
        <v>627.23</v>
      </c>
    </row>
    <row r="5609" spans="1:4">
      <c r="A5609" s="130" t="s">
        <v>14106</v>
      </c>
      <c r="B5609" s="131" t="s">
        <v>14107</v>
      </c>
      <c r="C5609" s="130" t="s">
        <v>7199</v>
      </c>
      <c r="D5609" s="132">
        <v>1696.19</v>
      </c>
    </row>
    <row r="5610" spans="1:4">
      <c r="A5610" s="130" t="s">
        <v>14108</v>
      </c>
      <c r="B5610" s="131" t="s">
        <v>14109</v>
      </c>
      <c r="C5610" s="130" t="s">
        <v>7199</v>
      </c>
      <c r="D5610" s="132">
        <v>1585.74</v>
      </c>
    </row>
    <row r="5611" spans="1:4">
      <c r="A5611" s="130" t="s">
        <v>14110</v>
      </c>
      <c r="B5611" s="131" t="s">
        <v>14111</v>
      </c>
      <c r="C5611" s="130" t="s">
        <v>7199</v>
      </c>
      <c r="D5611" s="132">
        <v>1876.23</v>
      </c>
    </row>
    <row r="5612" spans="1:4">
      <c r="A5612" s="130" t="s">
        <v>14112</v>
      </c>
      <c r="B5612" s="131" t="s">
        <v>14113</v>
      </c>
      <c r="C5612" s="130" t="s">
        <v>7199</v>
      </c>
      <c r="D5612" s="132">
        <v>2151.86</v>
      </c>
    </row>
    <row r="5613" spans="1:4">
      <c r="A5613" s="130" t="s">
        <v>14114</v>
      </c>
      <c r="B5613" s="131" t="s">
        <v>14115</v>
      </c>
      <c r="C5613" s="130" t="s">
        <v>7199</v>
      </c>
      <c r="D5613" s="132">
        <v>1887.11</v>
      </c>
    </row>
    <row r="5614" spans="1:4">
      <c r="A5614" s="130" t="s">
        <v>14116</v>
      </c>
      <c r="B5614" s="131" t="s">
        <v>14117</v>
      </c>
      <c r="C5614" s="130" t="s">
        <v>7199</v>
      </c>
      <c r="D5614" s="132">
        <v>2357.04</v>
      </c>
    </row>
    <row r="5615" spans="1:4">
      <c r="A5615" s="130" t="s">
        <v>14118</v>
      </c>
      <c r="B5615" s="131" t="s">
        <v>14119</v>
      </c>
      <c r="C5615" s="130" t="s">
        <v>7199</v>
      </c>
      <c r="D5615" s="132">
        <v>2392.87</v>
      </c>
    </row>
    <row r="5616" spans="1:4">
      <c r="A5616" s="130" t="s">
        <v>14120</v>
      </c>
      <c r="B5616" s="131" t="s">
        <v>14121</v>
      </c>
      <c r="C5616" s="130" t="s">
        <v>7199</v>
      </c>
      <c r="D5616" s="132">
        <v>2556.67</v>
      </c>
    </row>
    <row r="5617" spans="1:4">
      <c r="A5617" s="130" t="s">
        <v>14122</v>
      </c>
      <c r="B5617" s="131" t="s">
        <v>14123</v>
      </c>
      <c r="C5617" s="130" t="s">
        <v>7199</v>
      </c>
      <c r="D5617" s="132">
        <v>10606.38</v>
      </c>
    </row>
    <row r="5618" spans="1:4">
      <c r="A5618" s="130" t="s">
        <v>14124</v>
      </c>
      <c r="B5618" s="131" t="s">
        <v>14125</v>
      </c>
      <c r="C5618" s="130" t="s">
        <v>7199</v>
      </c>
      <c r="D5618" s="132">
        <v>4179.58</v>
      </c>
    </row>
    <row r="5619" spans="1:4">
      <c r="A5619" s="130" t="s">
        <v>14126</v>
      </c>
      <c r="B5619" s="131" t="s">
        <v>14127</v>
      </c>
      <c r="C5619" s="130" t="s">
        <v>7199</v>
      </c>
      <c r="D5619" s="132">
        <v>5795.64</v>
      </c>
    </row>
    <row r="5620" spans="1:4">
      <c r="A5620" s="130" t="s">
        <v>14128</v>
      </c>
      <c r="B5620" s="131" t="s">
        <v>14129</v>
      </c>
      <c r="C5620" s="130" t="s">
        <v>7199</v>
      </c>
      <c r="D5620" s="132">
        <v>18912.62</v>
      </c>
    </row>
    <row r="5621" spans="1:4">
      <c r="A5621" s="130" t="s">
        <v>14130</v>
      </c>
      <c r="B5621" s="131" t="s">
        <v>14131</v>
      </c>
      <c r="C5621" s="130" t="s">
        <v>7199</v>
      </c>
      <c r="D5621" s="132">
        <v>20960.990000000002</v>
      </c>
    </row>
    <row r="5622" spans="1:4">
      <c r="A5622" s="130" t="s">
        <v>24925</v>
      </c>
      <c r="B5622" s="131" t="s">
        <v>24926</v>
      </c>
      <c r="C5622" s="130" t="s">
        <v>7199</v>
      </c>
      <c r="D5622" s="132">
        <v>16.68</v>
      </c>
    </row>
    <row r="5623" spans="1:4">
      <c r="A5623" s="130" t="s">
        <v>14143</v>
      </c>
      <c r="B5623" s="131" t="s">
        <v>14144</v>
      </c>
      <c r="C5623" s="130" t="s">
        <v>7199</v>
      </c>
      <c r="D5623" s="132">
        <v>1859.32</v>
      </c>
    </row>
    <row r="5624" spans="1:4">
      <c r="A5624" s="130" t="s">
        <v>14145</v>
      </c>
      <c r="B5624" s="131" t="s">
        <v>14146</v>
      </c>
      <c r="C5624" s="130" t="s">
        <v>7199</v>
      </c>
      <c r="D5624" s="132">
        <v>299.55</v>
      </c>
    </row>
    <row r="5625" spans="1:4">
      <c r="A5625" s="130" t="s">
        <v>14147</v>
      </c>
      <c r="B5625" s="131" t="s">
        <v>14148</v>
      </c>
      <c r="C5625" s="130" t="s">
        <v>7199</v>
      </c>
      <c r="D5625" s="132">
        <v>321.39</v>
      </c>
    </row>
    <row r="5626" spans="1:4">
      <c r="A5626" s="130" t="s">
        <v>14149</v>
      </c>
      <c r="B5626" s="131" t="s">
        <v>14150</v>
      </c>
      <c r="C5626" s="130" t="s">
        <v>7199</v>
      </c>
      <c r="D5626" s="132">
        <v>339.58</v>
      </c>
    </row>
    <row r="5627" spans="1:4">
      <c r="A5627" s="130" t="s">
        <v>14151</v>
      </c>
      <c r="B5627" s="131" t="s">
        <v>14152</v>
      </c>
      <c r="C5627" s="130" t="s">
        <v>7199</v>
      </c>
      <c r="D5627" s="132">
        <v>354.13</v>
      </c>
    </row>
    <row r="5628" spans="1:4">
      <c r="A5628" s="130" t="s">
        <v>14153</v>
      </c>
      <c r="B5628" s="131" t="s">
        <v>14154</v>
      </c>
      <c r="C5628" s="130" t="s">
        <v>7199</v>
      </c>
      <c r="D5628" s="132">
        <v>1980.21</v>
      </c>
    </row>
    <row r="5629" spans="1:4">
      <c r="A5629" s="130" t="s">
        <v>24927</v>
      </c>
      <c r="B5629" s="131" t="s">
        <v>24928</v>
      </c>
      <c r="C5629" s="130" t="s">
        <v>7202</v>
      </c>
      <c r="D5629" s="132">
        <v>1212</v>
      </c>
    </row>
    <row r="5630" spans="1:4">
      <c r="A5630" s="130" t="s">
        <v>27318</v>
      </c>
      <c r="B5630" s="131" t="s">
        <v>27319</v>
      </c>
      <c r="C5630" s="130" t="s">
        <v>7202</v>
      </c>
      <c r="D5630" s="132">
        <v>1540</v>
      </c>
    </row>
    <row r="5631" spans="1:4">
      <c r="A5631" s="130" t="s">
        <v>27320</v>
      </c>
      <c r="B5631" s="131" t="s">
        <v>27321</v>
      </c>
      <c r="C5631" s="130" t="s">
        <v>27108</v>
      </c>
      <c r="D5631" s="132">
        <v>930</v>
      </c>
    </row>
    <row r="5632" spans="1:4">
      <c r="A5632" s="130" t="s">
        <v>27322</v>
      </c>
      <c r="B5632" s="131" t="s">
        <v>27323</v>
      </c>
      <c r="C5632" s="130" t="s">
        <v>27108</v>
      </c>
      <c r="D5632" s="132">
        <v>1112</v>
      </c>
    </row>
    <row r="5633" spans="1:4">
      <c r="A5633" s="130" t="s">
        <v>24929</v>
      </c>
      <c r="B5633" s="131" t="s">
        <v>24930</v>
      </c>
      <c r="C5633" s="130" t="s">
        <v>7202</v>
      </c>
      <c r="D5633" s="132">
        <v>760</v>
      </c>
    </row>
    <row r="5634" spans="1:4">
      <c r="A5634" s="130" t="s">
        <v>27324</v>
      </c>
      <c r="B5634" s="131" t="s">
        <v>27325</v>
      </c>
      <c r="C5634" s="130" t="s">
        <v>7199</v>
      </c>
      <c r="D5634" s="132">
        <v>279.05</v>
      </c>
    </row>
    <row r="5635" spans="1:4">
      <c r="A5635" s="130" t="s">
        <v>27326</v>
      </c>
      <c r="B5635" s="131" t="s">
        <v>27327</v>
      </c>
      <c r="C5635" s="130" t="s">
        <v>7199</v>
      </c>
      <c r="D5635" s="132">
        <v>272.77999999999997</v>
      </c>
    </row>
    <row r="5636" spans="1:4">
      <c r="A5636" s="130" t="s">
        <v>27328</v>
      </c>
      <c r="B5636" s="131" t="s">
        <v>27329</v>
      </c>
      <c r="C5636" s="130" t="s">
        <v>7199</v>
      </c>
      <c r="D5636" s="132">
        <v>327.33999999999997</v>
      </c>
    </row>
    <row r="5637" spans="1:4">
      <c r="A5637" s="130" t="s">
        <v>27330</v>
      </c>
      <c r="B5637" s="131" t="s">
        <v>27331</v>
      </c>
      <c r="C5637" s="130" t="s">
        <v>7199</v>
      </c>
      <c r="D5637" s="132">
        <v>18171.13</v>
      </c>
    </row>
    <row r="5638" spans="1:4">
      <c r="A5638" s="130" t="s">
        <v>27332</v>
      </c>
      <c r="B5638" s="131" t="s">
        <v>27333</v>
      </c>
      <c r="C5638" s="130" t="s">
        <v>7199</v>
      </c>
      <c r="D5638" s="132">
        <v>19823.05</v>
      </c>
    </row>
    <row r="5639" spans="1:4">
      <c r="A5639" s="130" t="s">
        <v>27334</v>
      </c>
      <c r="B5639" s="131" t="s">
        <v>27335</v>
      </c>
      <c r="C5639" s="130" t="s">
        <v>7199</v>
      </c>
      <c r="D5639" s="132">
        <v>523.20000000000005</v>
      </c>
    </row>
    <row r="5640" spans="1:4">
      <c r="A5640" s="130" t="s">
        <v>27336</v>
      </c>
      <c r="B5640" s="131" t="s">
        <v>27337</v>
      </c>
      <c r="C5640" s="130" t="s">
        <v>7199</v>
      </c>
      <c r="D5640" s="132">
        <v>627.84</v>
      </c>
    </row>
    <row r="5641" spans="1:4">
      <c r="A5641" s="130" t="s">
        <v>27338</v>
      </c>
      <c r="B5641" s="131" t="s">
        <v>27339</v>
      </c>
      <c r="C5641" s="130" t="s">
        <v>7199</v>
      </c>
      <c r="D5641" s="132">
        <v>505.32</v>
      </c>
    </row>
    <row r="5642" spans="1:4">
      <c r="A5642" s="130" t="s">
        <v>27340</v>
      </c>
      <c r="B5642" s="131" t="s">
        <v>27341</v>
      </c>
      <c r="C5642" s="130" t="s">
        <v>7199</v>
      </c>
      <c r="D5642" s="132">
        <v>594.76</v>
      </c>
    </row>
    <row r="5643" spans="1:4">
      <c r="A5643" s="130" t="s">
        <v>27342</v>
      </c>
      <c r="B5643" s="131" t="s">
        <v>27343</v>
      </c>
      <c r="C5643" s="130" t="s">
        <v>7199</v>
      </c>
      <c r="D5643" s="132">
        <v>595.19000000000005</v>
      </c>
    </row>
    <row r="5644" spans="1:4">
      <c r="A5644" s="130" t="s">
        <v>27344</v>
      </c>
      <c r="B5644" s="131" t="s">
        <v>27345</v>
      </c>
      <c r="C5644" s="130" t="s">
        <v>7199</v>
      </c>
      <c r="D5644" s="132">
        <v>649.30999999999995</v>
      </c>
    </row>
    <row r="5645" spans="1:4">
      <c r="A5645" s="130" t="s">
        <v>27346</v>
      </c>
      <c r="B5645" s="131" t="s">
        <v>27347</v>
      </c>
      <c r="C5645" s="130" t="s">
        <v>7199</v>
      </c>
      <c r="D5645" s="132">
        <v>558.99</v>
      </c>
    </row>
    <row r="5646" spans="1:4">
      <c r="A5646" s="130" t="s">
        <v>27348</v>
      </c>
      <c r="B5646" s="131" t="s">
        <v>27349</v>
      </c>
      <c r="C5646" s="130" t="s">
        <v>7199</v>
      </c>
      <c r="D5646" s="132">
        <v>614.88</v>
      </c>
    </row>
    <row r="5647" spans="1:4">
      <c r="A5647" s="130" t="s">
        <v>27350</v>
      </c>
      <c r="B5647" s="131" t="s">
        <v>27351</v>
      </c>
      <c r="C5647" s="130" t="s">
        <v>7199</v>
      </c>
      <c r="D5647" s="132">
        <v>670.78</v>
      </c>
    </row>
    <row r="5648" spans="1:4">
      <c r="A5648" s="130" t="s">
        <v>27352</v>
      </c>
      <c r="B5648" s="131" t="s">
        <v>27353</v>
      </c>
      <c r="C5648" s="130" t="s">
        <v>7199</v>
      </c>
      <c r="D5648" s="132">
        <v>644.39</v>
      </c>
    </row>
    <row r="5649" spans="1:4">
      <c r="A5649" s="130" t="s">
        <v>27354</v>
      </c>
      <c r="B5649" s="131" t="s">
        <v>27355</v>
      </c>
      <c r="C5649" s="130" t="s">
        <v>7199</v>
      </c>
      <c r="D5649" s="132">
        <v>702.97</v>
      </c>
    </row>
    <row r="5650" spans="1:4">
      <c r="A5650" s="130" t="s">
        <v>27356</v>
      </c>
      <c r="B5650" s="131" t="s">
        <v>27357</v>
      </c>
      <c r="C5650" s="130" t="s">
        <v>7199</v>
      </c>
      <c r="D5650" s="132">
        <v>644.39</v>
      </c>
    </row>
    <row r="5651" spans="1:4">
      <c r="A5651" s="130" t="s">
        <v>27358</v>
      </c>
      <c r="B5651" s="131" t="s">
        <v>27359</v>
      </c>
      <c r="C5651" s="130" t="s">
        <v>7199</v>
      </c>
      <c r="D5651" s="132">
        <v>702.97</v>
      </c>
    </row>
    <row r="5652" spans="1:4">
      <c r="A5652" s="130" t="s">
        <v>27360</v>
      </c>
      <c r="B5652" s="131" t="s">
        <v>27361</v>
      </c>
      <c r="C5652" s="130" t="s">
        <v>7199</v>
      </c>
      <c r="D5652" s="132">
        <v>814.03</v>
      </c>
    </row>
    <row r="5653" spans="1:4">
      <c r="A5653" s="130" t="s">
        <v>27362</v>
      </c>
      <c r="B5653" s="131" t="s">
        <v>27363</v>
      </c>
      <c r="C5653" s="130" t="s">
        <v>7199</v>
      </c>
      <c r="D5653" s="132">
        <v>888.04</v>
      </c>
    </row>
    <row r="5654" spans="1:4">
      <c r="A5654" s="130" t="s">
        <v>27364</v>
      </c>
      <c r="B5654" s="131" t="s">
        <v>27365</v>
      </c>
      <c r="C5654" s="130" t="s">
        <v>7199</v>
      </c>
      <c r="D5654" s="132">
        <v>2058.0100000000002</v>
      </c>
    </row>
    <row r="5655" spans="1:4">
      <c r="A5655" s="130" t="s">
        <v>27366</v>
      </c>
      <c r="B5655" s="131" t="s">
        <v>27367</v>
      </c>
      <c r="C5655" s="130" t="s">
        <v>7199</v>
      </c>
      <c r="D5655" s="132">
        <v>2245.1</v>
      </c>
    </row>
    <row r="5656" spans="1:4">
      <c r="A5656" s="130" t="s">
        <v>27368</v>
      </c>
      <c r="B5656" s="131" t="s">
        <v>27369</v>
      </c>
      <c r="C5656" s="130" t="s">
        <v>7199</v>
      </c>
      <c r="D5656" s="132">
        <v>1772.17</v>
      </c>
    </row>
    <row r="5657" spans="1:4">
      <c r="A5657" s="130" t="s">
        <v>27370</v>
      </c>
      <c r="B5657" s="131" t="s">
        <v>27371</v>
      </c>
      <c r="C5657" s="130" t="s">
        <v>7199</v>
      </c>
      <c r="D5657" s="132">
        <v>1933.29</v>
      </c>
    </row>
    <row r="5658" spans="1:4">
      <c r="A5658" s="130" t="s">
        <v>27372</v>
      </c>
      <c r="B5658" s="131" t="s">
        <v>27373</v>
      </c>
      <c r="C5658" s="130" t="s">
        <v>7199</v>
      </c>
      <c r="D5658" s="132">
        <v>2229.5100000000002</v>
      </c>
    </row>
    <row r="5659" spans="1:4">
      <c r="A5659" s="130" t="s">
        <v>27374</v>
      </c>
      <c r="B5659" s="131" t="s">
        <v>27375</v>
      </c>
      <c r="C5659" s="130" t="s">
        <v>7199</v>
      </c>
      <c r="D5659" s="132">
        <v>2432.1999999999998</v>
      </c>
    </row>
    <row r="5660" spans="1:4">
      <c r="A5660" s="130" t="s">
        <v>27376</v>
      </c>
      <c r="B5660" s="131" t="s">
        <v>27377</v>
      </c>
      <c r="C5660" s="130" t="s">
        <v>7199</v>
      </c>
      <c r="D5660" s="132">
        <v>2401.02</v>
      </c>
    </row>
    <row r="5661" spans="1:4">
      <c r="A5661" s="130" t="s">
        <v>27378</v>
      </c>
      <c r="B5661" s="131" t="s">
        <v>27379</v>
      </c>
      <c r="C5661" s="130" t="s">
        <v>7199</v>
      </c>
      <c r="D5661" s="132">
        <v>2619.29</v>
      </c>
    </row>
    <row r="5662" spans="1:4">
      <c r="A5662" s="130" t="s">
        <v>27380</v>
      </c>
      <c r="B5662" s="131" t="s">
        <v>27381</v>
      </c>
      <c r="C5662" s="130" t="s">
        <v>7199</v>
      </c>
      <c r="D5662" s="132">
        <v>2172.35</v>
      </c>
    </row>
    <row r="5663" spans="1:4">
      <c r="A5663" s="130" t="s">
        <v>27382</v>
      </c>
      <c r="B5663" s="131" t="s">
        <v>27383</v>
      </c>
      <c r="C5663" s="130" t="s">
        <v>7199</v>
      </c>
      <c r="D5663" s="132">
        <v>2369.84</v>
      </c>
    </row>
    <row r="5664" spans="1:4">
      <c r="A5664" s="130" t="s">
        <v>27384</v>
      </c>
      <c r="B5664" s="131" t="s">
        <v>27385</v>
      </c>
      <c r="C5664" s="130" t="s">
        <v>7199</v>
      </c>
      <c r="D5664" s="132">
        <v>2315.2600000000002</v>
      </c>
    </row>
    <row r="5665" spans="1:4">
      <c r="A5665" s="130" t="s">
        <v>27386</v>
      </c>
      <c r="B5665" s="131" t="s">
        <v>27387</v>
      </c>
      <c r="C5665" s="130" t="s">
        <v>7199</v>
      </c>
      <c r="D5665" s="132">
        <v>2525.7399999999998</v>
      </c>
    </row>
    <row r="5666" spans="1:4">
      <c r="A5666" s="130" t="s">
        <v>27388</v>
      </c>
      <c r="B5666" s="131" t="s">
        <v>27389</v>
      </c>
      <c r="C5666" s="130" t="s">
        <v>7199</v>
      </c>
      <c r="D5666" s="132">
        <v>3168.96</v>
      </c>
    </row>
    <row r="5667" spans="1:4">
      <c r="A5667" s="130" t="s">
        <v>27390</v>
      </c>
      <c r="B5667" s="131" t="s">
        <v>27391</v>
      </c>
      <c r="C5667" s="130" t="s">
        <v>7199</v>
      </c>
      <c r="D5667" s="132">
        <v>2722.09</v>
      </c>
    </row>
    <row r="5668" spans="1:4">
      <c r="A5668" s="130" t="s">
        <v>27392</v>
      </c>
      <c r="B5668" s="131" t="s">
        <v>27393</v>
      </c>
      <c r="C5668" s="130" t="s">
        <v>7199</v>
      </c>
      <c r="D5668" s="132">
        <v>2969.54</v>
      </c>
    </row>
    <row r="5669" spans="1:4">
      <c r="A5669" s="130" t="s">
        <v>27394</v>
      </c>
      <c r="B5669" s="131" t="s">
        <v>27395</v>
      </c>
      <c r="C5669" s="130" t="s">
        <v>7199</v>
      </c>
      <c r="D5669" s="132">
        <v>2751.99</v>
      </c>
    </row>
    <row r="5670" spans="1:4">
      <c r="A5670" s="130" t="s">
        <v>27396</v>
      </c>
      <c r="B5670" s="131" t="s">
        <v>27397</v>
      </c>
      <c r="C5670" s="130" t="s">
        <v>7199</v>
      </c>
      <c r="D5670" s="132">
        <v>3002.17</v>
      </c>
    </row>
    <row r="5671" spans="1:4">
      <c r="A5671" s="130" t="s">
        <v>14167</v>
      </c>
      <c r="B5671" s="131" t="s">
        <v>14168</v>
      </c>
      <c r="C5671" s="130" t="s">
        <v>7199</v>
      </c>
      <c r="D5671" s="132">
        <v>3777.51</v>
      </c>
    </row>
    <row r="5672" spans="1:4">
      <c r="A5672" s="130" t="s">
        <v>27398</v>
      </c>
      <c r="B5672" s="131" t="s">
        <v>27399</v>
      </c>
      <c r="C5672" s="130" t="s">
        <v>7199</v>
      </c>
      <c r="D5672" s="132">
        <v>6678.57</v>
      </c>
    </row>
    <row r="5673" spans="1:4">
      <c r="A5673" s="130" t="s">
        <v>27400</v>
      </c>
      <c r="B5673" s="131" t="s">
        <v>27401</v>
      </c>
      <c r="C5673" s="130" t="s">
        <v>7199</v>
      </c>
      <c r="D5673" s="132">
        <v>7285.72</v>
      </c>
    </row>
    <row r="5674" spans="1:4">
      <c r="A5674" s="130" t="s">
        <v>27402</v>
      </c>
      <c r="B5674" s="131" t="s">
        <v>27403</v>
      </c>
      <c r="C5674" s="130" t="s">
        <v>7199</v>
      </c>
      <c r="D5674" s="132">
        <v>7458.3</v>
      </c>
    </row>
    <row r="5675" spans="1:4">
      <c r="A5675" s="130" t="s">
        <v>27404</v>
      </c>
      <c r="B5675" s="131" t="s">
        <v>27405</v>
      </c>
      <c r="C5675" s="130" t="s">
        <v>7199</v>
      </c>
      <c r="D5675" s="132">
        <v>8136.33</v>
      </c>
    </row>
    <row r="5676" spans="1:4">
      <c r="A5676" s="130" t="s">
        <v>19614</v>
      </c>
      <c r="B5676" s="131" t="s">
        <v>19615</v>
      </c>
      <c r="C5676" s="130" t="s">
        <v>5799</v>
      </c>
      <c r="D5676" s="132">
        <v>0.33</v>
      </c>
    </row>
    <row r="5677" spans="1:4">
      <c r="A5677" s="130" t="s">
        <v>14204</v>
      </c>
      <c r="B5677" s="131" t="s">
        <v>14205</v>
      </c>
      <c r="C5677" s="130" t="s">
        <v>7199</v>
      </c>
      <c r="D5677" s="132">
        <v>12.66</v>
      </c>
    </row>
    <row r="5678" spans="1:4">
      <c r="A5678" s="130" t="s">
        <v>24931</v>
      </c>
      <c r="B5678" s="131" t="s">
        <v>24932</v>
      </c>
      <c r="C5678" s="130" t="s">
        <v>7199</v>
      </c>
      <c r="D5678" s="132">
        <v>2.61</v>
      </c>
    </row>
    <row r="5679" spans="1:4">
      <c r="A5679" s="130" t="s">
        <v>24933</v>
      </c>
      <c r="B5679" s="131" t="s">
        <v>24934</v>
      </c>
      <c r="C5679" s="130" t="s">
        <v>7199</v>
      </c>
      <c r="D5679" s="132">
        <v>30.55</v>
      </c>
    </row>
    <row r="5680" spans="1:4">
      <c r="A5680" s="130" t="s">
        <v>24935</v>
      </c>
      <c r="B5680" s="131" t="s">
        <v>24936</v>
      </c>
      <c r="C5680" s="130" t="s">
        <v>7199</v>
      </c>
      <c r="D5680" s="132">
        <v>36.770000000000003</v>
      </c>
    </row>
    <row r="5681" spans="1:4">
      <c r="A5681" s="130" t="s">
        <v>24937</v>
      </c>
      <c r="B5681" s="131" t="s">
        <v>24938</v>
      </c>
      <c r="C5681" s="130" t="s">
        <v>7199</v>
      </c>
      <c r="D5681" s="132">
        <v>40.85</v>
      </c>
    </row>
    <row r="5682" spans="1:4">
      <c r="A5682" s="130" t="s">
        <v>14214</v>
      </c>
      <c r="B5682" s="131" t="s">
        <v>14215</v>
      </c>
      <c r="C5682" s="130" t="s">
        <v>7199</v>
      </c>
      <c r="D5682" s="132">
        <v>12.5</v>
      </c>
    </row>
    <row r="5683" spans="1:4">
      <c r="A5683" s="130" t="s">
        <v>14216</v>
      </c>
      <c r="B5683" s="131" t="s">
        <v>14217</v>
      </c>
      <c r="C5683" s="130" t="s">
        <v>7199</v>
      </c>
      <c r="D5683" s="132">
        <v>71.36</v>
      </c>
    </row>
    <row r="5684" spans="1:4">
      <c r="A5684" s="130" t="s">
        <v>14218</v>
      </c>
      <c r="B5684" s="131" t="s">
        <v>14219</v>
      </c>
      <c r="C5684" s="130" t="s">
        <v>7199</v>
      </c>
      <c r="D5684" s="132">
        <v>66.959999999999994</v>
      </c>
    </row>
    <row r="5685" spans="1:4">
      <c r="A5685" s="130" t="s">
        <v>14220</v>
      </c>
      <c r="B5685" s="131" t="s">
        <v>14221</v>
      </c>
      <c r="C5685" s="130" t="s">
        <v>7199</v>
      </c>
      <c r="D5685" s="132">
        <v>96.37</v>
      </c>
    </row>
    <row r="5686" spans="1:4">
      <c r="A5686" s="130" t="s">
        <v>14222</v>
      </c>
      <c r="B5686" s="131" t="s">
        <v>14223</v>
      </c>
      <c r="C5686" s="130" t="s">
        <v>7199</v>
      </c>
      <c r="D5686" s="132">
        <v>176.63</v>
      </c>
    </row>
    <row r="5687" spans="1:4">
      <c r="A5687" s="130" t="s">
        <v>14224</v>
      </c>
      <c r="B5687" s="131" t="s">
        <v>14225</v>
      </c>
      <c r="C5687" s="130" t="s">
        <v>7199</v>
      </c>
      <c r="D5687" s="132">
        <v>238.71</v>
      </c>
    </row>
    <row r="5688" spans="1:4">
      <c r="A5688" s="130" t="s">
        <v>14226</v>
      </c>
      <c r="B5688" s="131" t="s">
        <v>14227</v>
      </c>
      <c r="C5688" s="130" t="s">
        <v>7199</v>
      </c>
      <c r="D5688" s="132">
        <v>347.41</v>
      </c>
    </row>
    <row r="5689" spans="1:4">
      <c r="A5689" s="130" t="s">
        <v>14228</v>
      </c>
      <c r="B5689" s="131" t="s">
        <v>14229</v>
      </c>
      <c r="C5689" s="130" t="s">
        <v>7199</v>
      </c>
      <c r="D5689" s="132">
        <v>389.3</v>
      </c>
    </row>
    <row r="5690" spans="1:4">
      <c r="A5690" s="130" t="s">
        <v>14252</v>
      </c>
      <c r="B5690" s="131" t="s">
        <v>14253</v>
      </c>
      <c r="C5690" s="130" t="s">
        <v>410</v>
      </c>
      <c r="D5690" s="132">
        <v>21.68</v>
      </c>
    </row>
    <row r="5691" spans="1:4">
      <c r="A5691" s="130" t="s">
        <v>24939</v>
      </c>
      <c r="B5691" s="131" t="s">
        <v>24940</v>
      </c>
      <c r="C5691" s="130" t="s">
        <v>7199</v>
      </c>
      <c r="D5691" s="132">
        <v>221919.5</v>
      </c>
    </row>
    <row r="5692" spans="1:4">
      <c r="A5692" s="130" t="s">
        <v>24941</v>
      </c>
      <c r="B5692" s="131" t="s">
        <v>24942</v>
      </c>
      <c r="C5692" s="130" t="s">
        <v>7199</v>
      </c>
      <c r="D5692" s="132">
        <v>1.1200000000000001</v>
      </c>
    </row>
    <row r="5693" spans="1:4">
      <c r="A5693" s="130" t="s">
        <v>14262</v>
      </c>
      <c r="B5693" s="131" t="s">
        <v>14263</v>
      </c>
      <c r="C5693" s="130" t="s">
        <v>7199</v>
      </c>
      <c r="D5693" s="132">
        <v>1.01</v>
      </c>
    </row>
    <row r="5694" spans="1:4" ht="22.5">
      <c r="A5694" s="130" t="s">
        <v>24943</v>
      </c>
      <c r="B5694" s="131" t="s">
        <v>24944</v>
      </c>
      <c r="C5694" s="130" t="s">
        <v>7199</v>
      </c>
      <c r="D5694" s="132">
        <v>5421.34</v>
      </c>
    </row>
    <row r="5695" spans="1:4" ht="22.5">
      <c r="A5695" s="130" t="s">
        <v>24945</v>
      </c>
      <c r="B5695" s="131" t="s">
        <v>24946</v>
      </c>
      <c r="C5695" s="130" t="s">
        <v>7199</v>
      </c>
      <c r="D5695" s="132">
        <v>2873.96</v>
      </c>
    </row>
    <row r="5696" spans="1:4">
      <c r="A5696" s="130" t="s">
        <v>14360</v>
      </c>
      <c r="B5696" s="131" t="s">
        <v>14361</v>
      </c>
      <c r="C5696" s="130" t="s">
        <v>7199</v>
      </c>
      <c r="D5696" s="132">
        <v>5726.95</v>
      </c>
    </row>
    <row r="5697" spans="1:4">
      <c r="A5697" s="130" t="s">
        <v>24947</v>
      </c>
      <c r="B5697" s="131" t="s">
        <v>24948</v>
      </c>
      <c r="C5697" s="130" t="s">
        <v>7199</v>
      </c>
      <c r="D5697" s="132">
        <v>2.5499999999999998</v>
      </c>
    </row>
    <row r="5698" spans="1:4">
      <c r="A5698" s="130" t="s">
        <v>14245</v>
      </c>
      <c r="B5698" s="131" t="s">
        <v>14246</v>
      </c>
      <c r="C5698" s="130" t="s">
        <v>7199</v>
      </c>
      <c r="D5698" s="132">
        <v>834.19</v>
      </c>
    </row>
    <row r="5699" spans="1:4">
      <c r="A5699" s="130" t="s">
        <v>24949</v>
      </c>
      <c r="B5699" s="131" t="s">
        <v>24950</v>
      </c>
      <c r="C5699" s="130" t="s">
        <v>7199</v>
      </c>
      <c r="D5699" s="132">
        <v>1244.1400000000001</v>
      </c>
    </row>
    <row r="5700" spans="1:4">
      <c r="A5700" s="130" t="s">
        <v>14387</v>
      </c>
      <c r="B5700" s="131" t="s">
        <v>14388</v>
      </c>
      <c r="C5700" s="130" t="s">
        <v>7199</v>
      </c>
      <c r="D5700" s="132">
        <v>6.06</v>
      </c>
    </row>
    <row r="5701" spans="1:4">
      <c r="A5701" s="130" t="s">
        <v>24951</v>
      </c>
      <c r="B5701" s="131" t="s">
        <v>24952</v>
      </c>
      <c r="C5701" s="130" t="s">
        <v>7199</v>
      </c>
      <c r="D5701" s="132">
        <v>3309.41</v>
      </c>
    </row>
    <row r="5702" spans="1:4" ht="33.75">
      <c r="A5702" s="130" t="s">
        <v>14419</v>
      </c>
      <c r="B5702" s="131" t="s">
        <v>14420</v>
      </c>
      <c r="C5702" s="130" t="s">
        <v>7199</v>
      </c>
      <c r="D5702" s="132">
        <v>195.74</v>
      </c>
    </row>
    <row r="5703" spans="1:4">
      <c r="A5703" s="130" t="s">
        <v>24953</v>
      </c>
      <c r="B5703" s="131" t="s">
        <v>24954</v>
      </c>
      <c r="C5703" s="130" t="s">
        <v>7199</v>
      </c>
      <c r="D5703" s="132">
        <v>102.64</v>
      </c>
    </row>
    <row r="5704" spans="1:4">
      <c r="A5704" s="130" t="s">
        <v>24955</v>
      </c>
      <c r="B5704" s="131" t="s">
        <v>24956</v>
      </c>
      <c r="C5704" s="130" t="s">
        <v>7199</v>
      </c>
      <c r="D5704" s="132">
        <v>123.17</v>
      </c>
    </row>
    <row r="5705" spans="1:4">
      <c r="A5705" s="130" t="s">
        <v>14421</v>
      </c>
      <c r="B5705" s="131" t="s">
        <v>14422</v>
      </c>
      <c r="C5705" s="130" t="s">
        <v>7199</v>
      </c>
      <c r="D5705" s="132">
        <v>69.11</v>
      </c>
    </row>
    <row r="5706" spans="1:4">
      <c r="A5706" s="130" t="s">
        <v>14423</v>
      </c>
      <c r="B5706" s="131" t="s">
        <v>14424</v>
      </c>
      <c r="C5706" s="130" t="s">
        <v>7199</v>
      </c>
      <c r="D5706" s="132">
        <v>69.11</v>
      </c>
    </row>
    <row r="5707" spans="1:4">
      <c r="A5707" s="130" t="s">
        <v>24957</v>
      </c>
      <c r="B5707" s="131" t="s">
        <v>24958</v>
      </c>
      <c r="C5707" s="130" t="s">
        <v>7199</v>
      </c>
      <c r="D5707" s="132">
        <v>124.94</v>
      </c>
    </row>
    <row r="5708" spans="1:4">
      <c r="A5708" s="130" t="s">
        <v>14425</v>
      </c>
      <c r="B5708" s="131" t="s">
        <v>14426</v>
      </c>
      <c r="C5708" s="130" t="s">
        <v>7199</v>
      </c>
      <c r="D5708" s="132">
        <v>44.42</v>
      </c>
    </row>
    <row r="5709" spans="1:4">
      <c r="A5709" s="130" t="s">
        <v>13566</v>
      </c>
      <c r="B5709" s="131" t="s">
        <v>13567</v>
      </c>
      <c r="C5709" s="130" t="s">
        <v>7199</v>
      </c>
      <c r="D5709" s="132">
        <v>34.78</v>
      </c>
    </row>
    <row r="5710" spans="1:4">
      <c r="A5710" s="130" t="s">
        <v>13658</v>
      </c>
      <c r="B5710" s="131" t="s">
        <v>13659</v>
      </c>
      <c r="C5710" s="130" t="s">
        <v>7199</v>
      </c>
      <c r="D5710" s="132">
        <v>77.38</v>
      </c>
    </row>
    <row r="5711" spans="1:4">
      <c r="A5711" s="130" t="s">
        <v>14452</v>
      </c>
      <c r="B5711" s="131" t="s">
        <v>14453</v>
      </c>
      <c r="C5711" s="130" t="s">
        <v>7199</v>
      </c>
      <c r="D5711" s="132">
        <v>333.16</v>
      </c>
    </row>
    <row r="5712" spans="1:4">
      <c r="A5712" s="130" t="s">
        <v>14523</v>
      </c>
      <c r="B5712" s="131" t="s">
        <v>14524</v>
      </c>
      <c r="C5712" s="130" t="s">
        <v>7199</v>
      </c>
      <c r="D5712" s="132">
        <v>237233.22</v>
      </c>
    </row>
    <row r="5713" spans="1:4">
      <c r="A5713" s="130" t="s">
        <v>14525</v>
      </c>
      <c r="B5713" s="131" t="s">
        <v>14526</v>
      </c>
      <c r="C5713" s="130" t="s">
        <v>7199</v>
      </c>
      <c r="D5713" s="132">
        <v>262920.88</v>
      </c>
    </row>
    <row r="5714" spans="1:4">
      <c r="A5714" s="130" t="s">
        <v>14527</v>
      </c>
      <c r="B5714" s="131" t="s">
        <v>14528</v>
      </c>
      <c r="C5714" s="130" t="s">
        <v>7199</v>
      </c>
      <c r="D5714" s="132">
        <v>337264.03</v>
      </c>
    </row>
    <row r="5715" spans="1:4">
      <c r="A5715" s="130" t="s">
        <v>14529</v>
      </c>
      <c r="B5715" s="131" t="s">
        <v>14530</v>
      </c>
      <c r="C5715" s="130" t="s">
        <v>7199</v>
      </c>
      <c r="D5715" s="132">
        <v>407980.67</v>
      </c>
    </row>
    <row r="5716" spans="1:4">
      <c r="A5716" s="130" t="s">
        <v>14531</v>
      </c>
      <c r="B5716" s="131" t="s">
        <v>14532</v>
      </c>
      <c r="C5716" s="130" t="s">
        <v>7199</v>
      </c>
      <c r="D5716" s="132">
        <v>553040.46</v>
      </c>
    </row>
    <row r="5717" spans="1:4">
      <c r="A5717" s="130" t="s">
        <v>14533</v>
      </c>
      <c r="B5717" s="131" t="s">
        <v>14534</v>
      </c>
      <c r="C5717" s="130" t="s">
        <v>7199</v>
      </c>
      <c r="D5717" s="132">
        <v>184346.82</v>
      </c>
    </row>
    <row r="5718" spans="1:4" ht="22.5">
      <c r="A5718" s="130" t="s">
        <v>22084</v>
      </c>
      <c r="B5718" s="131" t="s">
        <v>22085</v>
      </c>
      <c r="C5718" s="130" t="s">
        <v>7199</v>
      </c>
      <c r="D5718" s="132">
        <v>5691.94</v>
      </c>
    </row>
    <row r="5719" spans="1:4">
      <c r="A5719" s="130" t="s">
        <v>24959</v>
      </c>
      <c r="B5719" s="131" t="s">
        <v>24960</v>
      </c>
      <c r="C5719" s="130" t="s">
        <v>4725</v>
      </c>
      <c r="D5719" s="132">
        <v>11.2</v>
      </c>
    </row>
    <row r="5720" spans="1:4">
      <c r="A5720" s="130" t="s">
        <v>24961</v>
      </c>
      <c r="B5720" s="131" t="s">
        <v>24962</v>
      </c>
      <c r="C5720" s="130" t="s">
        <v>7199</v>
      </c>
      <c r="D5720" s="132">
        <v>143.77000000000001</v>
      </c>
    </row>
    <row r="5721" spans="1:4">
      <c r="A5721" s="130" t="s">
        <v>24963</v>
      </c>
      <c r="B5721" s="131" t="s">
        <v>24964</v>
      </c>
      <c r="C5721" s="130" t="s">
        <v>7199</v>
      </c>
      <c r="D5721" s="132">
        <v>90.14</v>
      </c>
    </row>
    <row r="5722" spans="1:4">
      <c r="A5722" s="130" t="s">
        <v>24965</v>
      </c>
      <c r="B5722" s="131" t="s">
        <v>24966</v>
      </c>
      <c r="C5722" s="130" t="s">
        <v>7199</v>
      </c>
      <c r="D5722" s="132">
        <v>197.93</v>
      </c>
    </row>
    <row r="5723" spans="1:4">
      <c r="A5723" s="130" t="s">
        <v>24967</v>
      </c>
      <c r="B5723" s="131" t="s">
        <v>24968</v>
      </c>
      <c r="C5723" s="130" t="s">
        <v>7199</v>
      </c>
      <c r="D5723" s="132">
        <v>3396.51</v>
      </c>
    </row>
    <row r="5724" spans="1:4">
      <c r="A5724" s="130" t="s">
        <v>24969</v>
      </c>
      <c r="B5724" s="131" t="s">
        <v>24970</v>
      </c>
      <c r="C5724" s="130" t="s">
        <v>7199</v>
      </c>
      <c r="D5724" s="132">
        <v>3631.64</v>
      </c>
    </row>
    <row r="5725" spans="1:4">
      <c r="A5725" s="130" t="s">
        <v>27406</v>
      </c>
      <c r="B5725" s="131" t="s">
        <v>27407</v>
      </c>
      <c r="C5725" s="130" t="s">
        <v>7199</v>
      </c>
      <c r="D5725" s="132">
        <v>30940.29</v>
      </c>
    </row>
    <row r="5726" spans="1:4">
      <c r="A5726" s="130" t="s">
        <v>27408</v>
      </c>
      <c r="B5726" s="131" t="s">
        <v>27409</v>
      </c>
      <c r="C5726" s="130" t="s">
        <v>7199</v>
      </c>
      <c r="D5726" s="132">
        <v>23746.67</v>
      </c>
    </row>
    <row r="5727" spans="1:4">
      <c r="A5727" s="130" t="s">
        <v>27410</v>
      </c>
      <c r="B5727" s="131" t="s">
        <v>27411</v>
      </c>
      <c r="C5727" s="130" t="s">
        <v>7199</v>
      </c>
      <c r="D5727" s="132">
        <v>53480.77</v>
      </c>
    </row>
    <row r="5728" spans="1:4">
      <c r="A5728" s="130" t="s">
        <v>27412</v>
      </c>
      <c r="B5728" s="131" t="s">
        <v>27413</v>
      </c>
      <c r="C5728" s="130" t="s">
        <v>7199</v>
      </c>
      <c r="D5728" s="132">
        <v>550.64</v>
      </c>
    </row>
    <row r="5729" spans="1:4">
      <c r="A5729" s="130" t="s">
        <v>27414</v>
      </c>
      <c r="B5729" s="131" t="s">
        <v>27415</v>
      </c>
      <c r="C5729" s="130" t="s">
        <v>7199</v>
      </c>
      <c r="D5729" s="132">
        <v>530.09</v>
      </c>
    </row>
    <row r="5730" spans="1:4">
      <c r="A5730" s="130" t="s">
        <v>27416</v>
      </c>
      <c r="B5730" s="131" t="s">
        <v>27417</v>
      </c>
      <c r="C5730" s="130" t="s">
        <v>7199</v>
      </c>
      <c r="D5730" s="132">
        <v>862.95</v>
      </c>
    </row>
    <row r="5731" spans="1:4">
      <c r="A5731" s="130" t="s">
        <v>27418</v>
      </c>
      <c r="B5731" s="131" t="s">
        <v>27419</v>
      </c>
      <c r="C5731" s="130" t="s">
        <v>7199</v>
      </c>
      <c r="D5731" s="132">
        <v>862.95</v>
      </c>
    </row>
    <row r="5732" spans="1:4">
      <c r="A5732" s="130" t="s">
        <v>27420</v>
      </c>
      <c r="B5732" s="131" t="s">
        <v>27421</v>
      </c>
      <c r="C5732" s="130" t="s">
        <v>7199</v>
      </c>
      <c r="D5732" s="132">
        <v>717.65</v>
      </c>
    </row>
    <row r="5733" spans="1:4">
      <c r="A5733" s="130" t="s">
        <v>27422</v>
      </c>
      <c r="B5733" s="131" t="s">
        <v>27423</v>
      </c>
      <c r="C5733" s="130" t="s">
        <v>7199</v>
      </c>
      <c r="D5733" s="132">
        <v>1370.56</v>
      </c>
    </row>
    <row r="5734" spans="1:4">
      <c r="A5734" s="130" t="s">
        <v>27424</v>
      </c>
      <c r="B5734" s="131" t="s">
        <v>27425</v>
      </c>
      <c r="C5734" s="130" t="s">
        <v>7199</v>
      </c>
      <c r="D5734" s="132">
        <v>1218.27</v>
      </c>
    </row>
    <row r="5735" spans="1:4">
      <c r="A5735" s="130" t="s">
        <v>27426</v>
      </c>
      <c r="B5735" s="131" t="s">
        <v>27427</v>
      </c>
      <c r="C5735" s="130" t="s">
        <v>7199</v>
      </c>
      <c r="D5735" s="132">
        <v>1479.33</v>
      </c>
    </row>
    <row r="5736" spans="1:4">
      <c r="A5736" s="130" t="s">
        <v>27428</v>
      </c>
      <c r="B5736" s="131" t="s">
        <v>27429</v>
      </c>
      <c r="C5736" s="130" t="s">
        <v>7199</v>
      </c>
      <c r="D5736" s="132">
        <v>1479.33</v>
      </c>
    </row>
    <row r="5737" spans="1:4">
      <c r="A5737" s="130" t="s">
        <v>27430</v>
      </c>
      <c r="B5737" s="131" t="s">
        <v>27431</v>
      </c>
      <c r="C5737" s="130" t="s">
        <v>7199</v>
      </c>
      <c r="D5737" s="132">
        <v>1392.31</v>
      </c>
    </row>
    <row r="5738" spans="1:4">
      <c r="A5738" s="130" t="s">
        <v>27432</v>
      </c>
      <c r="B5738" s="131" t="s">
        <v>27433</v>
      </c>
      <c r="C5738" s="130" t="s">
        <v>7199</v>
      </c>
      <c r="D5738" s="132">
        <v>2127.15</v>
      </c>
    </row>
    <row r="5739" spans="1:4">
      <c r="A5739" s="130" t="s">
        <v>27434</v>
      </c>
      <c r="B5739" s="131" t="s">
        <v>27435</v>
      </c>
      <c r="C5739" s="130" t="s">
        <v>7199</v>
      </c>
      <c r="D5739" s="132">
        <v>2465.56</v>
      </c>
    </row>
    <row r="5740" spans="1:4">
      <c r="A5740" s="130" t="s">
        <v>27436</v>
      </c>
      <c r="B5740" s="131" t="s">
        <v>27437</v>
      </c>
      <c r="C5740" s="130" t="s">
        <v>7199</v>
      </c>
      <c r="D5740" s="132">
        <v>2272.19</v>
      </c>
    </row>
    <row r="5741" spans="1:4">
      <c r="A5741" s="130" t="s">
        <v>27438</v>
      </c>
      <c r="B5741" s="131" t="s">
        <v>27439</v>
      </c>
      <c r="C5741" s="130" t="s">
        <v>7199</v>
      </c>
      <c r="D5741" s="132">
        <v>2127.15</v>
      </c>
    </row>
    <row r="5742" spans="1:4">
      <c r="A5742" s="130" t="s">
        <v>27440</v>
      </c>
      <c r="B5742" s="131" t="s">
        <v>27441</v>
      </c>
      <c r="C5742" s="130" t="s">
        <v>7199</v>
      </c>
      <c r="D5742" s="132">
        <v>2852.32</v>
      </c>
    </row>
    <row r="5743" spans="1:4">
      <c r="A5743" s="130" t="s">
        <v>27442</v>
      </c>
      <c r="B5743" s="131" t="s">
        <v>27443</v>
      </c>
      <c r="C5743" s="130" t="s">
        <v>7199</v>
      </c>
      <c r="D5743" s="132">
        <v>2852.32</v>
      </c>
    </row>
    <row r="5744" spans="1:4">
      <c r="A5744" s="130" t="s">
        <v>27444</v>
      </c>
      <c r="B5744" s="131" t="s">
        <v>27445</v>
      </c>
      <c r="C5744" s="130" t="s">
        <v>7199</v>
      </c>
      <c r="D5744" s="132">
        <v>3129.27</v>
      </c>
    </row>
    <row r="5745" spans="1:4">
      <c r="A5745" s="130" t="s">
        <v>27446</v>
      </c>
      <c r="B5745" s="131" t="s">
        <v>27447</v>
      </c>
      <c r="C5745" s="130" t="s">
        <v>7199</v>
      </c>
      <c r="D5745" s="132">
        <v>2658.94</v>
      </c>
    </row>
    <row r="5746" spans="1:4">
      <c r="A5746" s="130" t="s">
        <v>27448</v>
      </c>
      <c r="B5746" s="131" t="s">
        <v>27449</v>
      </c>
      <c r="C5746" s="130" t="s">
        <v>7199</v>
      </c>
      <c r="D5746" s="132">
        <v>3045.68</v>
      </c>
    </row>
    <row r="5747" spans="1:4">
      <c r="A5747" s="130" t="s">
        <v>27450</v>
      </c>
      <c r="B5747" s="131" t="s">
        <v>27451</v>
      </c>
      <c r="C5747" s="130" t="s">
        <v>7199</v>
      </c>
      <c r="D5747" s="132">
        <v>3451.78</v>
      </c>
    </row>
    <row r="5748" spans="1:4">
      <c r="A5748" s="130" t="s">
        <v>27452</v>
      </c>
      <c r="B5748" s="131" t="s">
        <v>27453</v>
      </c>
      <c r="C5748" s="130" t="s">
        <v>7199</v>
      </c>
      <c r="D5748" s="132">
        <v>4263.96</v>
      </c>
    </row>
    <row r="5749" spans="1:4">
      <c r="A5749" s="130" t="s">
        <v>27454</v>
      </c>
      <c r="B5749" s="131" t="s">
        <v>27455</v>
      </c>
      <c r="C5749" s="130" t="s">
        <v>7199</v>
      </c>
      <c r="D5749" s="132">
        <v>4162.4399999999996</v>
      </c>
    </row>
    <row r="5750" spans="1:4">
      <c r="A5750" s="130" t="s">
        <v>24971</v>
      </c>
      <c r="B5750" s="131" t="s">
        <v>24972</v>
      </c>
      <c r="C5750" s="130" t="s">
        <v>7199</v>
      </c>
      <c r="D5750" s="132">
        <v>4355.7</v>
      </c>
    </row>
    <row r="5751" spans="1:4">
      <c r="A5751" s="130" t="s">
        <v>27456</v>
      </c>
      <c r="B5751" s="131" t="s">
        <v>27457</v>
      </c>
      <c r="C5751" s="130" t="s">
        <v>7199</v>
      </c>
      <c r="D5751" s="132">
        <v>2947.06</v>
      </c>
    </row>
    <row r="5752" spans="1:4">
      <c r="A5752" s="130" t="s">
        <v>27458</v>
      </c>
      <c r="B5752" s="131" t="s">
        <v>27459</v>
      </c>
      <c r="C5752" s="130" t="s">
        <v>7199</v>
      </c>
      <c r="D5752" s="132">
        <v>5337.21</v>
      </c>
    </row>
    <row r="5753" spans="1:4">
      <c r="A5753" s="130" t="s">
        <v>27460</v>
      </c>
      <c r="B5753" s="131" t="s">
        <v>27461</v>
      </c>
      <c r="C5753" s="130" t="s">
        <v>7199</v>
      </c>
      <c r="D5753" s="132">
        <v>17450.919999999998</v>
      </c>
    </row>
    <row r="5754" spans="1:4">
      <c r="A5754" s="130" t="s">
        <v>27462</v>
      </c>
      <c r="B5754" s="131" t="s">
        <v>27463</v>
      </c>
      <c r="C5754" s="130" t="s">
        <v>7199</v>
      </c>
      <c r="D5754" s="132">
        <v>20042.62</v>
      </c>
    </row>
    <row r="5755" spans="1:4">
      <c r="A5755" s="130" t="s">
        <v>24973</v>
      </c>
      <c r="B5755" s="131" t="s">
        <v>24974</v>
      </c>
      <c r="C5755" s="130" t="s">
        <v>7199</v>
      </c>
      <c r="D5755" s="132">
        <v>15972.93</v>
      </c>
    </row>
    <row r="5756" spans="1:4">
      <c r="A5756" s="130" t="s">
        <v>27464</v>
      </c>
      <c r="B5756" s="131" t="s">
        <v>27465</v>
      </c>
      <c r="C5756" s="130" t="s">
        <v>7199</v>
      </c>
      <c r="D5756" s="132">
        <v>16209.81</v>
      </c>
    </row>
    <row r="5757" spans="1:4">
      <c r="A5757" s="130" t="s">
        <v>27466</v>
      </c>
      <c r="B5757" s="131" t="s">
        <v>27467</v>
      </c>
      <c r="C5757" s="130" t="s">
        <v>7199</v>
      </c>
      <c r="D5757" s="132">
        <v>18973.89</v>
      </c>
    </row>
    <row r="5758" spans="1:4">
      <c r="A5758" s="130" t="s">
        <v>27468</v>
      </c>
      <c r="B5758" s="131" t="s">
        <v>27469</v>
      </c>
      <c r="C5758" s="130" t="s">
        <v>7199</v>
      </c>
      <c r="D5758" s="132">
        <v>17403.91</v>
      </c>
    </row>
    <row r="5759" spans="1:4">
      <c r="A5759" s="130" t="s">
        <v>24975</v>
      </c>
      <c r="B5759" s="131" t="s">
        <v>24976</v>
      </c>
      <c r="C5759" s="130" t="s">
        <v>7199</v>
      </c>
      <c r="D5759" s="132">
        <v>27072.75</v>
      </c>
    </row>
    <row r="5760" spans="1:4">
      <c r="A5760" s="130" t="s">
        <v>27470</v>
      </c>
      <c r="B5760" s="131" t="s">
        <v>27471</v>
      </c>
      <c r="C5760" s="130" t="s">
        <v>7199</v>
      </c>
      <c r="D5760" s="132">
        <v>7503.42</v>
      </c>
    </row>
    <row r="5761" spans="1:4">
      <c r="A5761" s="130" t="s">
        <v>27472</v>
      </c>
      <c r="B5761" s="131" t="s">
        <v>27473</v>
      </c>
      <c r="C5761" s="130" t="s">
        <v>7199</v>
      </c>
      <c r="D5761" s="132">
        <v>10080.09</v>
      </c>
    </row>
    <row r="5762" spans="1:4">
      <c r="A5762" s="130" t="s">
        <v>27474</v>
      </c>
      <c r="B5762" s="131" t="s">
        <v>27475</v>
      </c>
      <c r="C5762" s="130" t="s">
        <v>7199</v>
      </c>
      <c r="D5762" s="132">
        <v>35606.1</v>
      </c>
    </row>
    <row r="5763" spans="1:4">
      <c r="A5763" s="130" t="s">
        <v>27476</v>
      </c>
      <c r="B5763" s="131" t="s">
        <v>27477</v>
      </c>
      <c r="C5763" s="130" t="s">
        <v>7199</v>
      </c>
      <c r="D5763" s="132">
        <v>383.04</v>
      </c>
    </row>
    <row r="5764" spans="1:4">
      <c r="A5764" s="130" t="s">
        <v>27478</v>
      </c>
      <c r="B5764" s="131" t="s">
        <v>27479</v>
      </c>
      <c r="C5764" s="130" t="s">
        <v>7199</v>
      </c>
      <c r="D5764" s="132">
        <v>322.11</v>
      </c>
    </row>
    <row r="5765" spans="1:4">
      <c r="A5765" s="130" t="s">
        <v>27480</v>
      </c>
      <c r="B5765" s="131" t="s">
        <v>27481</v>
      </c>
      <c r="C5765" s="130" t="s">
        <v>7199</v>
      </c>
      <c r="D5765" s="132">
        <v>383.04</v>
      </c>
    </row>
    <row r="5766" spans="1:4">
      <c r="A5766" s="130" t="s">
        <v>27482</v>
      </c>
      <c r="B5766" s="131" t="s">
        <v>27483</v>
      </c>
      <c r="C5766" s="130" t="s">
        <v>7199</v>
      </c>
      <c r="D5766" s="132">
        <v>722.56</v>
      </c>
    </row>
    <row r="5767" spans="1:4">
      <c r="A5767" s="130" t="s">
        <v>27484</v>
      </c>
      <c r="B5767" s="131" t="s">
        <v>27485</v>
      </c>
      <c r="C5767" s="130" t="s">
        <v>7199</v>
      </c>
      <c r="D5767" s="132">
        <v>574.55999999999995</v>
      </c>
    </row>
    <row r="5768" spans="1:4">
      <c r="A5768" s="130" t="s">
        <v>27486</v>
      </c>
      <c r="B5768" s="131" t="s">
        <v>27487</v>
      </c>
      <c r="C5768" s="130" t="s">
        <v>7199</v>
      </c>
      <c r="D5768" s="132">
        <v>452.69</v>
      </c>
    </row>
    <row r="5769" spans="1:4">
      <c r="A5769" s="130" t="s">
        <v>27488</v>
      </c>
      <c r="B5769" s="131" t="s">
        <v>27489</v>
      </c>
      <c r="C5769" s="130" t="s">
        <v>7199</v>
      </c>
      <c r="D5769" s="132">
        <v>543.22</v>
      </c>
    </row>
    <row r="5770" spans="1:4">
      <c r="A5770" s="130" t="s">
        <v>27490</v>
      </c>
      <c r="B5770" s="131" t="s">
        <v>27491</v>
      </c>
      <c r="C5770" s="130" t="s">
        <v>7199</v>
      </c>
      <c r="D5770" s="132">
        <v>557.15</v>
      </c>
    </row>
    <row r="5771" spans="1:4">
      <c r="A5771" s="130" t="s">
        <v>27492</v>
      </c>
      <c r="B5771" s="131" t="s">
        <v>27493</v>
      </c>
      <c r="C5771" s="130" t="s">
        <v>7199</v>
      </c>
      <c r="D5771" s="132">
        <v>170.63</v>
      </c>
    </row>
    <row r="5772" spans="1:4">
      <c r="A5772" s="130" t="s">
        <v>27494</v>
      </c>
      <c r="B5772" s="131" t="s">
        <v>27495</v>
      </c>
      <c r="C5772" s="130" t="s">
        <v>7199</v>
      </c>
      <c r="D5772" s="132">
        <v>299.48</v>
      </c>
    </row>
    <row r="5773" spans="1:4">
      <c r="A5773" s="130" t="s">
        <v>27496</v>
      </c>
      <c r="B5773" s="131" t="s">
        <v>27497</v>
      </c>
      <c r="C5773" s="130" t="s">
        <v>7199</v>
      </c>
      <c r="D5773" s="132">
        <v>287.27999999999997</v>
      </c>
    </row>
    <row r="5774" spans="1:4">
      <c r="A5774" s="130" t="s">
        <v>27498</v>
      </c>
      <c r="B5774" s="131" t="s">
        <v>27499</v>
      </c>
      <c r="C5774" s="130" t="s">
        <v>7199</v>
      </c>
      <c r="D5774" s="132">
        <v>262.91000000000003</v>
      </c>
    </row>
    <row r="5775" spans="1:4">
      <c r="A5775" s="130" t="s">
        <v>27500</v>
      </c>
      <c r="B5775" s="131" t="s">
        <v>27501</v>
      </c>
      <c r="C5775" s="130" t="s">
        <v>7199</v>
      </c>
      <c r="D5775" s="132">
        <v>247.24</v>
      </c>
    </row>
    <row r="5776" spans="1:4">
      <c r="A5776" s="130" t="s">
        <v>27502</v>
      </c>
      <c r="B5776" s="131" t="s">
        <v>27503</v>
      </c>
      <c r="C5776" s="130" t="s">
        <v>7199</v>
      </c>
      <c r="D5776" s="132">
        <v>435.28</v>
      </c>
    </row>
    <row r="5777" spans="1:4">
      <c r="A5777" s="130" t="s">
        <v>27504</v>
      </c>
      <c r="B5777" s="131" t="s">
        <v>27505</v>
      </c>
      <c r="C5777" s="130" t="s">
        <v>7199</v>
      </c>
      <c r="D5777" s="132">
        <v>321.45</v>
      </c>
    </row>
    <row r="5778" spans="1:4">
      <c r="A5778" s="130" t="s">
        <v>27506</v>
      </c>
      <c r="B5778" s="131" t="s">
        <v>27507</v>
      </c>
      <c r="C5778" s="130" t="s">
        <v>7199</v>
      </c>
      <c r="D5778" s="132">
        <v>266.89999999999998</v>
      </c>
    </row>
    <row r="5779" spans="1:4">
      <c r="A5779" s="130" t="s">
        <v>27508</v>
      </c>
      <c r="B5779" s="131" t="s">
        <v>27509</v>
      </c>
      <c r="C5779" s="130" t="s">
        <v>7199</v>
      </c>
      <c r="D5779" s="132">
        <v>768.28</v>
      </c>
    </row>
    <row r="5780" spans="1:4">
      <c r="A5780" s="130" t="s">
        <v>27510</v>
      </c>
      <c r="B5780" s="131" t="s">
        <v>27511</v>
      </c>
      <c r="C5780" s="130" t="s">
        <v>7199</v>
      </c>
      <c r="D5780" s="132">
        <v>517.85</v>
      </c>
    </row>
    <row r="5781" spans="1:4">
      <c r="A5781" s="130" t="s">
        <v>24977</v>
      </c>
      <c r="B5781" s="131" t="s">
        <v>24978</v>
      </c>
      <c r="C5781" s="130" t="s">
        <v>7199</v>
      </c>
      <c r="D5781" s="132">
        <v>22.42</v>
      </c>
    </row>
    <row r="5782" spans="1:4">
      <c r="A5782" s="130" t="s">
        <v>24979</v>
      </c>
      <c r="B5782" s="131" t="s">
        <v>24980</v>
      </c>
      <c r="C5782" s="130" t="s">
        <v>7199</v>
      </c>
      <c r="D5782" s="132">
        <v>50.15</v>
      </c>
    </row>
    <row r="5783" spans="1:4">
      <c r="A5783" s="130" t="s">
        <v>24981</v>
      </c>
      <c r="B5783" s="131" t="s">
        <v>24982</v>
      </c>
      <c r="C5783" s="130" t="s">
        <v>7199</v>
      </c>
      <c r="D5783" s="132">
        <v>95.3</v>
      </c>
    </row>
    <row r="5784" spans="1:4">
      <c r="A5784" s="130" t="s">
        <v>24983</v>
      </c>
      <c r="B5784" s="131" t="s">
        <v>24984</v>
      </c>
      <c r="C5784" s="130" t="s">
        <v>7199</v>
      </c>
      <c r="D5784" s="132">
        <v>205.76</v>
      </c>
    </row>
    <row r="5785" spans="1:4">
      <c r="A5785" s="130" t="s">
        <v>24985</v>
      </c>
      <c r="B5785" s="131" t="s">
        <v>24986</v>
      </c>
      <c r="C5785" s="130" t="s">
        <v>7199</v>
      </c>
      <c r="D5785" s="132">
        <v>10983.74</v>
      </c>
    </row>
    <row r="5786" spans="1:4">
      <c r="A5786" s="130" t="s">
        <v>24987</v>
      </c>
      <c r="B5786" s="131" t="s">
        <v>24988</v>
      </c>
      <c r="C5786" s="130" t="s">
        <v>7199</v>
      </c>
      <c r="D5786" s="132">
        <v>1481.33</v>
      </c>
    </row>
    <row r="5787" spans="1:4">
      <c r="A5787" s="130" t="s">
        <v>24989</v>
      </c>
      <c r="B5787" s="131" t="s">
        <v>24990</v>
      </c>
      <c r="C5787" s="130" t="s">
        <v>7199</v>
      </c>
      <c r="D5787" s="132">
        <v>208.84</v>
      </c>
    </row>
    <row r="5788" spans="1:4">
      <c r="A5788" s="130" t="s">
        <v>27512</v>
      </c>
      <c r="B5788" s="131" t="s">
        <v>27513</v>
      </c>
      <c r="C5788" s="130" t="s">
        <v>7199</v>
      </c>
      <c r="D5788" s="132">
        <v>966.31</v>
      </c>
    </row>
    <row r="5789" spans="1:4">
      <c r="A5789" s="130" t="s">
        <v>27514</v>
      </c>
      <c r="B5789" s="131" t="s">
        <v>27515</v>
      </c>
      <c r="C5789" s="130" t="s">
        <v>7199</v>
      </c>
      <c r="D5789" s="132">
        <v>922.79</v>
      </c>
    </row>
    <row r="5790" spans="1:4">
      <c r="A5790" s="130" t="s">
        <v>27516</v>
      </c>
      <c r="B5790" s="131" t="s">
        <v>27517</v>
      </c>
      <c r="C5790" s="130" t="s">
        <v>7199</v>
      </c>
      <c r="D5790" s="132">
        <v>870.55</v>
      </c>
    </row>
    <row r="5791" spans="1:4">
      <c r="A5791" s="130" t="s">
        <v>27518</v>
      </c>
      <c r="B5791" s="131" t="s">
        <v>27519</v>
      </c>
      <c r="C5791" s="130" t="s">
        <v>7199</v>
      </c>
      <c r="D5791" s="132">
        <v>440.5</v>
      </c>
    </row>
    <row r="5792" spans="1:4">
      <c r="A5792" s="130" t="s">
        <v>27520</v>
      </c>
      <c r="B5792" s="131" t="s">
        <v>27521</v>
      </c>
      <c r="C5792" s="130" t="s">
        <v>7199</v>
      </c>
      <c r="D5792" s="132">
        <v>640.73</v>
      </c>
    </row>
    <row r="5793" spans="1:4">
      <c r="A5793" s="130" t="s">
        <v>27522</v>
      </c>
      <c r="B5793" s="131" t="s">
        <v>27523</v>
      </c>
      <c r="C5793" s="130" t="s">
        <v>7199</v>
      </c>
      <c r="D5793" s="132">
        <v>1497.36</v>
      </c>
    </row>
    <row r="5794" spans="1:4">
      <c r="A5794" s="130" t="s">
        <v>27524</v>
      </c>
      <c r="B5794" s="131" t="s">
        <v>27525</v>
      </c>
      <c r="C5794" s="130" t="s">
        <v>7199</v>
      </c>
      <c r="D5794" s="132">
        <v>1377.22</v>
      </c>
    </row>
    <row r="5795" spans="1:4">
      <c r="A5795" s="130" t="s">
        <v>27526</v>
      </c>
      <c r="B5795" s="131" t="s">
        <v>27527</v>
      </c>
      <c r="C5795" s="130" t="s">
        <v>7199</v>
      </c>
      <c r="D5795" s="132">
        <v>1323.25</v>
      </c>
    </row>
    <row r="5796" spans="1:4">
      <c r="A5796" s="130" t="s">
        <v>27528</v>
      </c>
      <c r="B5796" s="131" t="s">
        <v>27529</v>
      </c>
      <c r="C5796" s="130" t="s">
        <v>7199</v>
      </c>
      <c r="D5796" s="132">
        <v>196.23</v>
      </c>
    </row>
    <row r="5797" spans="1:4">
      <c r="A5797" s="130" t="s">
        <v>27530</v>
      </c>
      <c r="B5797" s="131" t="s">
        <v>27531</v>
      </c>
      <c r="C5797" s="130" t="s">
        <v>7199</v>
      </c>
      <c r="D5797" s="132">
        <v>348.23</v>
      </c>
    </row>
    <row r="5798" spans="1:4">
      <c r="A5798" s="130" t="s">
        <v>27532</v>
      </c>
      <c r="B5798" s="131" t="s">
        <v>27533</v>
      </c>
      <c r="C5798" s="130" t="s">
        <v>7199</v>
      </c>
      <c r="D5798" s="132">
        <v>134.13999999999999</v>
      </c>
    </row>
    <row r="5799" spans="1:4">
      <c r="A5799" s="130" t="s">
        <v>27534</v>
      </c>
      <c r="B5799" s="131" t="s">
        <v>27535</v>
      </c>
      <c r="C5799" s="130" t="s">
        <v>7199</v>
      </c>
      <c r="D5799" s="132">
        <v>557.15</v>
      </c>
    </row>
    <row r="5800" spans="1:4">
      <c r="A5800" s="130" t="s">
        <v>27536</v>
      </c>
      <c r="B5800" s="131" t="s">
        <v>27537</v>
      </c>
      <c r="C5800" s="130" t="s">
        <v>7199</v>
      </c>
      <c r="D5800" s="132">
        <v>504.92</v>
      </c>
    </row>
    <row r="5801" spans="1:4">
      <c r="A5801" s="130" t="s">
        <v>27538</v>
      </c>
      <c r="B5801" s="131" t="s">
        <v>27539</v>
      </c>
      <c r="C5801" s="130" t="s">
        <v>7199</v>
      </c>
      <c r="D5801" s="132">
        <v>284.32</v>
      </c>
    </row>
    <row r="5802" spans="1:4">
      <c r="A5802" s="130" t="s">
        <v>14568</v>
      </c>
      <c r="B5802" s="131" t="s">
        <v>14569</v>
      </c>
      <c r="C5802" s="130" t="s">
        <v>7199</v>
      </c>
      <c r="D5802" s="132">
        <v>541.44000000000005</v>
      </c>
    </row>
    <row r="5803" spans="1:4">
      <c r="A5803" s="130" t="s">
        <v>14596</v>
      </c>
      <c r="B5803" s="131" t="s">
        <v>14597</v>
      </c>
      <c r="C5803" s="130" t="s">
        <v>7199</v>
      </c>
      <c r="D5803" s="132">
        <v>310.8</v>
      </c>
    </row>
    <row r="5804" spans="1:4">
      <c r="A5804" s="130" t="s">
        <v>14566</v>
      </c>
      <c r="B5804" s="131" t="s">
        <v>14567</v>
      </c>
      <c r="C5804" s="130" t="s">
        <v>7199</v>
      </c>
      <c r="D5804" s="132">
        <v>541.44000000000005</v>
      </c>
    </row>
    <row r="5805" spans="1:4">
      <c r="A5805" s="130" t="s">
        <v>27540</v>
      </c>
      <c r="B5805" s="131" t="s">
        <v>27541</v>
      </c>
      <c r="C5805" s="130" t="s">
        <v>7199</v>
      </c>
      <c r="D5805" s="132">
        <v>539.51</v>
      </c>
    </row>
    <row r="5806" spans="1:4">
      <c r="A5806" s="130" t="s">
        <v>27542</v>
      </c>
      <c r="B5806" s="131" t="s">
        <v>27543</v>
      </c>
      <c r="C5806" s="130" t="s">
        <v>7199</v>
      </c>
      <c r="D5806" s="132">
        <v>42107.8</v>
      </c>
    </row>
    <row r="5807" spans="1:4">
      <c r="A5807" s="130" t="s">
        <v>27544</v>
      </c>
      <c r="B5807" s="131" t="s">
        <v>27545</v>
      </c>
      <c r="C5807" s="130" t="s">
        <v>7199</v>
      </c>
      <c r="D5807" s="132">
        <v>46318.58</v>
      </c>
    </row>
    <row r="5808" spans="1:4">
      <c r="A5808" s="130" t="s">
        <v>27546</v>
      </c>
      <c r="B5808" s="131" t="s">
        <v>27547</v>
      </c>
      <c r="C5808" s="130" t="s">
        <v>7199</v>
      </c>
      <c r="D5808" s="132">
        <v>50529.36</v>
      </c>
    </row>
    <row r="5809" spans="1:4">
      <c r="A5809" s="130" t="s">
        <v>27548</v>
      </c>
      <c r="B5809" s="131" t="s">
        <v>27549</v>
      </c>
      <c r="C5809" s="130" t="s">
        <v>7199</v>
      </c>
      <c r="D5809" s="132">
        <v>670.78</v>
      </c>
    </row>
    <row r="5810" spans="1:4">
      <c r="A5810" s="130" t="s">
        <v>27550</v>
      </c>
      <c r="B5810" s="131" t="s">
        <v>27551</v>
      </c>
      <c r="C5810" s="130" t="s">
        <v>7199</v>
      </c>
      <c r="D5810" s="132">
        <v>804.93</v>
      </c>
    </row>
    <row r="5811" spans="1:4">
      <c r="A5811" s="130" t="s">
        <v>27552</v>
      </c>
      <c r="B5811" s="131" t="s">
        <v>27553</v>
      </c>
      <c r="C5811" s="130" t="s">
        <v>7199</v>
      </c>
      <c r="D5811" s="132">
        <v>626.07000000000005</v>
      </c>
    </row>
    <row r="5812" spans="1:4">
      <c r="A5812" s="130" t="s">
        <v>27554</v>
      </c>
      <c r="B5812" s="131" t="s">
        <v>27555</v>
      </c>
      <c r="C5812" s="130" t="s">
        <v>7199</v>
      </c>
      <c r="D5812" s="132">
        <v>751.27</v>
      </c>
    </row>
    <row r="5813" spans="1:4">
      <c r="A5813" s="130" t="s">
        <v>14570</v>
      </c>
      <c r="B5813" s="131" t="s">
        <v>14571</v>
      </c>
      <c r="C5813" s="130" t="s">
        <v>7199</v>
      </c>
      <c r="D5813" s="132">
        <v>605.11</v>
      </c>
    </row>
    <row r="5814" spans="1:4">
      <c r="A5814" s="130" t="s">
        <v>27556</v>
      </c>
      <c r="B5814" s="131" t="s">
        <v>27557</v>
      </c>
      <c r="C5814" s="130" t="s">
        <v>7199</v>
      </c>
      <c r="D5814" s="132">
        <v>597.11</v>
      </c>
    </row>
    <row r="5815" spans="1:4">
      <c r="A5815" s="130" t="s">
        <v>27558</v>
      </c>
      <c r="B5815" s="131" t="s">
        <v>27559</v>
      </c>
      <c r="C5815" s="130" t="s">
        <v>7199</v>
      </c>
      <c r="D5815" s="132">
        <v>781.05</v>
      </c>
    </row>
    <row r="5816" spans="1:4">
      <c r="A5816" s="130" t="s">
        <v>27560</v>
      </c>
      <c r="B5816" s="131" t="s">
        <v>27561</v>
      </c>
      <c r="C5816" s="130" t="s">
        <v>7199</v>
      </c>
      <c r="D5816" s="132">
        <v>910.59</v>
      </c>
    </row>
    <row r="5817" spans="1:4">
      <c r="A5817" s="130" t="s">
        <v>27562</v>
      </c>
      <c r="B5817" s="131" t="s">
        <v>27563</v>
      </c>
      <c r="C5817" s="130" t="s">
        <v>7199</v>
      </c>
      <c r="D5817" s="132">
        <v>831.93</v>
      </c>
    </row>
    <row r="5818" spans="1:4">
      <c r="A5818" s="130" t="s">
        <v>27564</v>
      </c>
      <c r="B5818" s="131" t="s">
        <v>27565</v>
      </c>
      <c r="C5818" s="130" t="s">
        <v>7199</v>
      </c>
      <c r="D5818" s="132">
        <v>998.31</v>
      </c>
    </row>
    <row r="5819" spans="1:4">
      <c r="A5819" s="130" t="s">
        <v>14572</v>
      </c>
      <c r="B5819" s="131" t="s">
        <v>14573</v>
      </c>
      <c r="C5819" s="130" t="s">
        <v>7199</v>
      </c>
      <c r="D5819" s="132">
        <v>546.6</v>
      </c>
    </row>
    <row r="5820" spans="1:4">
      <c r="A5820" s="130" t="s">
        <v>27566</v>
      </c>
      <c r="B5820" s="131" t="s">
        <v>27567</v>
      </c>
      <c r="C5820" s="130" t="s">
        <v>7199</v>
      </c>
      <c r="D5820" s="132">
        <v>742.91</v>
      </c>
    </row>
    <row r="5821" spans="1:4">
      <c r="A5821" s="130" t="s">
        <v>14574</v>
      </c>
      <c r="B5821" s="131" t="s">
        <v>14575</v>
      </c>
      <c r="C5821" s="130" t="s">
        <v>7199</v>
      </c>
      <c r="D5821" s="132">
        <v>546.6</v>
      </c>
    </row>
    <row r="5822" spans="1:4">
      <c r="A5822" s="130" t="s">
        <v>27568</v>
      </c>
      <c r="B5822" s="131" t="s">
        <v>27569</v>
      </c>
      <c r="C5822" s="130" t="s">
        <v>7199</v>
      </c>
      <c r="D5822" s="132">
        <v>803.03</v>
      </c>
    </row>
    <row r="5823" spans="1:4">
      <c r="A5823" s="130" t="s">
        <v>14576</v>
      </c>
      <c r="B5823" s="131" t="s">
        <v>14577</v>
      </c>
      <c r="C5823" s="130" t="s">
        <v>7199</v>
      </c>
      <c r="D5823" s="132">
        <v>956.99</v>
      </c>
    </row>
    <row r="5824" spans="1:4">
      <c r="A5824" s="130" t="s">
        <v>27570</v>
      </c>
      <c r="B5824" s="131" t="s">
        <v>27571</v>
      </c>
      <c r="C5824" s="130" t="s">
        <v>7199</v>
      </c>
      <c r="D5824" s="132">
        <v>1074.79</v>
      </c>
    </row>
    <row r="5825" spans="1:4">
      <c r="A5825" s="130" t="s">
        <v>27572</v>
      </c>
      <c r="B5825" s="131" t="s">
        <v>27573</v>
      </c>
      <c r="C5825" s="130" t="s">
        <v>7199</v>
      </c>
      <c r="D5825" s="132">
        <v>1224.08</v>
      </c>
    </row>
    <row r="5826" spans="1:4">
      <c r="A5826" s="130" t="s">
        <v>27574</v>
      </c>
      <c r="B5826" s="131" t="s">
        <v>27575</v>
      </c>
      <c r="C5826" s="130" t="s">
        <v>7199</v>
      </c>
      <c r="D5826" s="132">
        <v>845.97</v>
      </c>
    </row>
    <row r="5827" spans="1:4">
      <c r="A5827" s="130" t="s">
        <v>27576</v>
      </c>
      <c r="B5827" s="131" t="s">
        <v>27577</v>
      </c>
      <c r="C5827" s="130" t="s">
        <v>7199</v>
      </c>
      <c r="D5827" s="132">
        <v>904.65</v>
      </c>
    </row>
    <row r="5828" spans="1:4">
      <c r="A5828" s="130" t="s">
        <v>27578</v>
      </c>
      <c r="B5828" s="131" t="s">
        <v>27579</v>
      </c>
      <c r="C5828" s="130" t="s">
        <v>7199</v>
      </c>
      <c r="D5828" s="132">
        <v>1041.1300000000001</v>
      </c>
    </row>
    <row r="5829" spans="1:4">
      <c r="A5829" s="130" t="s">
        <v>14578</v>
      </c>
      <c r="B5829" s="131" t="s">
        <v>14579</v>
      </c>
      <c r="C5829" s="130" t="s">
        <v>7199</v>
      </c>
      <c r="D5829" s="132">
        <v>734.95</v>
      </c>
    </row>
    <row r="5830" spans="1:4">
      <c r="A5830" s="130" t="s">
        <v>27580</v>
      </c>
      <c r="B5830" s="131" t="s">
        <v>27581</v>
      </c>
      <c r="C5830" s="130" t="s">
        <v>7199</v>
      </c>
      <c r="D5830" s="132">
        <v>734.51</v>
      </c>
    </row>
    <row r="5831" spans="1:4">
      <c r="A5831" s="130" t="s">
        <v>27582</v>
      </c>
      <c r="B5831" s="131" t="s">
        <v>27583</v>
      </c>
      <c r="C5831" s="130" t="s">
        <v>7199</v>
      </c>
      <c r="D5831" s="132">
        <v>858.18</v>
      </c>
    </row>
    <row r="5832" spans="1:4">
      <c r="A5832" s="130" t="s">
        <v>24991</v>
      </c>
      <c r="B5832" s="131" t="s">
        <v>24992</v>
      </c>
      <c r="C5832" s="130" t="s">
        <v>7199</v>
      </c>
      <c r="D5832" s="132">
        <v>1228.6300000000001</v>
      </c>
    </row>
    <row r="5833" spans="1:4">
      <c r="A5833" s="130" t="s">
        <v>27584</v>
      </c>
      <c r="B5833" s="131" t="s">
        <v>27585</v>
      </c>
      <c r="C5833" s="130" t="s">
        <v>7199</v>
      </c>
      <c r="D5833" s="132">
        <v>1602.62</v>
      </c>
    </row>
    <row r="5834" spans="1:4">
      <c r="A5834" s="130" t="s">
        <v>27586</v>
      </c>
      <c r="B5834" s="131" t="s">
        <v>27587</v>
      </c>
      <c r="C5834" s="130" t="s">
        <v>7199</v>
      </c>
      <c r="D5834" s="132">
        <v>1762.88</v>
      </c>
    </row>
    <row r="5835" spans="1:4">
      <c r="A5835" s="130" t="s">
        <v>27588</v>
      </c>
      <c r="B5835" s="131" t="s">
        <v>27589</v>
      </c>
      <c r="C5835" s="130" t="s">
        <v>7199</v>
      </c>
      <c r="D5835" s="132">
        <v>1923.14</v>
      </c>
    </row>
    <row r="5836" spans="1:4">
      <c r="A5836" s="130" t="s">
        <v>27590</v>
      </c>
      <c r="B5836" s="131" t="s">
        <v>27591</v>
      </c>
      <c r="C5836" s="130" t="s">
        <v>7199</v>
      </c>
      <c r="D5836" s="132">
        <v>2073.9699999999998</v>
      </c>
    </row>
    <row r="5837" spans="1:4">
      <c r="A5837" s="130" t="s">
        <v>27592</v>
      </c>
      <c r="B5837" s="131" t="s">
        <v>27593</v>
      </c>
      <c r="C5837" s="130" t="s">
        <v>7199</v>
      </c>
      <c r="D5837" s="132">
        <v>2281.37</v>
      </c>
    </row>
    <row r="5838" spans="1:4">
      <c r="A5838" s="130" t="s">
        <v>27594</v>
      </c>
      <c r="B5838" s="131" t="s">
        <v>27595</v>
      </c>
      <c r="C5838" s="130" t="s">
        <v>7199</v>
      </c>
      <c r="D5838" s="132">
        <v>2488.77</v>
      </c>
    </row>
    <row r="5839" spans="1:4">
      <c r="A5839" s="130" t="s">
        <v>14580</v>
      </c>
      <c r="B5839" s="131" t="s">
        <v>14581</v>
      </c>
      <c r="C5839" s="130" t="s">
        <v>7199</v>
      </c>
      <c r="D5839" s="132">
        <v>2260.9499999999998</v>
      </c>
    </row>
    <row r="5840" spans="1:4">
      <c r="A5840" s="130" t="s">
        <v>27596</v>
      </c>
      <c r="B5840" s="131" t="s">
        <v>27597</v>
      </c>
      <c r="C5840" s="130" t="s">
        <v>7199</v>
      </c>
      <c r="D5840" s="132">
        <v>2260.88</v>
      </c>
    </row>
    <row r="5841" spans="1:4">
      <c r="A5841" s="130" t="s">
        <v>27598</v>
      </c>
      <c r="B5841" s="131" t="s">
        <v>27599</v>
      </c>
      <c r="C5841" s="130" t="s">
        <v>7199</v>
      </c>
      <c r="D5841" s="132">
        <v>2533.92</v>
      </c>
    </row>
    <row r="5842" spans="1:4">
      <c r="A5842" s="130" t="s">
        <v>14582</v>
      </c>
      <c r="B5842" s="131" t="s">
        <v>14583</v>
      </c>
      <c r="C5842" s="130" t="s">
        <v>7199</v>
      </c>
      <c r="D5842" s="132">
        <v>1371.42</v>
      </c>
    </row>
    <row r="5843" spans="1:4">
      <c r="A5843" s="130" t="s">
        <v>27600</v>
      </c>
      <c r="B5843" s="131" t="s">
        <v>27601</v>
      </c>
      <c r="C5843" s="130" t="s">
        <v>7199</v>
      </c>
      <c r="D5843" s="132">
        <v>1365.2</v>
      </c>
    </row>
    <row r="5844" spans="1:4">
      <c r="A5844" s="130" t="s">
        <v>27602</v>
      </c>
      <c r="B5844" s="131" t="s">
        <v>27603</v>
      </c>
      <c r="C5844" s="130" t="s">
        <v>7199</v>
      </c>
      <c r="D5844" s="132">
        <v>2022.82</v>
      </c>
    </row>
    <row r="5845" spans="1:4">
      <c r="A5845" s="130" t="s">
        <v>27604</v>
      </c>
      <c r="B5845" s="131" t="s">
        <v>27605</v>
      </c>
      <c r="C5845" s="130" t="s">
        <v>7199</v>
      </c>
      <c r="D5845" s="132">
        <v>1626.18</v>
      </c>
    </row>
    <row r="5846" spans="1:4">
      <c r="A5846" s="130" t="s">
        <v>27606</v>
      </c>
      <c r="B5846" s="131" t="s">
        <v>27607</v>
      </c>
      <c r="C5846" s="130" t="s">
        <v>7199</v>
      </c>
      <c r="D5846" s="132">
        <v>1788.79</v>
      </c>
    </row>
    <row r="5847" spans="1:4">
      <c r="A5847" s="130" t="s">
        <v>27608</v>
      </c>
      <c r="B5847" s="131" t="s">
        <v>27609</v>
      </c>
      <c r="C5847" s="130" t="s">
        <v>7199</v>
      </c>
      <c r="D5847" s="132">
        <v>1951.41</v>
      </c>
    </row>
    <row r="5848" spans="1:4">
      <c r="A5848" s="130" t="s">
        <v>27610</v>
      </c>
      <c r="B5848" s="131" t="s">
        <v>27611</v>
      </c>
      <c r="C5848" s="130" t="s">
        <v>7199</v>
      </c>
      <c r="D5848" s="132">
        <v>2356.77</v>
      </c>
    </row>
    <row r="5849" spans="1:4">
      <c r="A5849" s="130" t="s">
        <v>27612</v>
      </c>
      <c r="B5849" s="131" t="s">
        <v>27613</v>
      </c>
      <c r="C5849" s="130" t="s">
        <v>7199</v>
      </c>
      <c r="D5849" s="132">
        <v>2592.4499999999998</v>
      </c>
    </row>
    <row r="5850" spans="1:4">
      <c r="A5850" s="130" t="s">
        <v>27614</v>
      </c>
      <c r="B5850" s="131" t="s">
        <v>27615</v>
      </c>
      <c r="C5850" s="130" t="s">
        <v>7199</v>
      </c>
      <c r="D5850" s="132">
        <v>3110.95</v>
      </c>
    </row>
    <row r="5851" spans="1:4">
      <c r="A5851" s="130" t="s">
        <v>27616</v>
      </c>
      <c r="B5851" s="131" t="s">
        <v>27617</v>
      </c>
      <c r="C5851" s="130" t="s">
        <v>7199</v>
      </c>
      <c r="D5851" s="132">
        <v>2309.64</v>
      </c>
    </row>
    <row r="5852" spans="1:4">
      <c r="A5852" s="130" t="s">
        <v>27618</v>
      </c>
      <c r="B5852" s="131" t="s">
        <v>27619</v>
      </c>
      <c r="C5852" s="130" t="s">
        <v>7199</v>
      </c>
      <c r="D5852" s="132">
        <v>2540.61</v>
      </c>
    </row>
    <row r="5853" spans="1:4">
      <c r="A5853" s="130" t="s">
        <v>27620</v>
      </c>
      <c r="B5853" s="131" t="s">
        <v>27621</v>
      </c>
      <c r="C5853" s="130" t="s">
        <v>7199</v>
      </c>
      <c r="D5853" s="132">
        <v>2771.58</v>
      </c>
    </row>
    <row r="5854" spans="1:4">
      <c r="A5854" s="130" t="s">
        <v>14584</v>
      </c>
      <c r="B5854" s="131" t="s">
        <v>14585</v>
      </c>
      <c r="C5854" s="130" t="s">
        <v>7199</v>
      </c>
      <c r="D5854" s="132">
        <v>2520.59</v>
      </c>
    </row>
    <row r="5855" spans="1:4">
      <c r="A5855" s="130" t="s">
        <v>27622</v>
      </c>
      <c r="B5855" s="131" t="s">
        <v>27623</v>
      </c>
      <c r="C5855" s="130" t="s">
        <v>7199</v>
      </c>
      <c r="D5855" s="132">
        <v>2520.59</v>
      </c>
    </row>
    <row r="5856" spans="1:4">
      <c r="A5856" s="130" t="s">
        <v>27624</v>
      </c>
      <c r="B5856" s="131" t="s">
        <v>27625</v>
      </c>
      <c r="C5856" s="130" t="s">
        <v>7199</v>
      </c>
      <c r="D5856" s="132">
        <v>2603.0500000000002</v>
      </c>
    </row>
    <row r="5857" spans="1:4">
      <c r="A5857" s="130" t="s">
        <v>14586</v>
      </c>
      <c r="B5857" s="131" t="s">
        <v>14587</v>
      </c>
      <c r="C5857" s="130" t="s">
        <v>7199</v>
      </c>
      <c r="D5857" s="132">
        <v>2061.48</v>
      </c>
    </row>
    <row r="5858" spans="1:4">
      <c r="A5858" s="130" t="s">
        <v>27626</v>
      </c>
      <c r="B5858" s="131" t="s">
        <v>27627</v>
      </c>
      <c r="C5858" s="130" t="s">
        <v>7199</v>
      </c>
      <c r="D5858" s="132">
        <v>2730.5</v>
      </c>
    </row>
    <row r="5859" spans="1:4">
      <c r="A5859" s="130" t="s">
        <v>27628</v>
      </c>
      <c r="B5859" s="131" t="s">
        <v>27629</v>
      </c>
      <c r="C5859" s="130" t="s">
        <v>7199</v>
      </c>
      <c r="D5859" s="132">
        <v>2647.19</v>
      </c>
    </row>
    <row r="5860" spans="1:4">
      <c r="A5860" s="130" t="s">
        <v>14588</v>
      </c>
      <c r="B5860" s="131" t="s">
        <v>14589</v>
      </c>
      <c r="C5860" s="130" t="s">
        <v>7199</v>
      </c>
      <c r="D5860" s="132">
        <v>2055.62</v>
      </c>
    </row>
    <row r="5861" spans="1:4">
      <c r="A5861" s="130" t="s">
        <v>27630</v>
      </c>
      <c r="B5861" s="131" t="s">
        <v>27631</v>
      </c>
      <c r="C5861" s="130" t="s">
        <v>7199</v>
      </c>
      <c r="D5861" s="132">
        <v>2031.72</v>
      </c>
    </row>
    <row r="5862" spans="1:4">
      <c r="A5862" s="130" t="s">
        <v>27632</v>
      </c>
      <c r="B5862" s="131" t="s">
        <v>27633</v>
      </c>
      <c r="C5862" s="130" t="s">
        <v>7199</v>
      </c>
      <c r="D5862" s="132">
        <v>2320.8000000000002</v>
      </c>
    </row>
    <row r="5863" spans="1:4">
      <c r="A5863" s="130" t="s">
        <v>27634</v>
      </c>
      <c r="B5863" s="131" t="s">
        <v>27635</v>
      </c>
      <c r="C5863" s="130" t="s">
        <v>7199</v>
      </c>
      <c r="D5863" s="132">
        <v>2078.8000000000002</v>
      </c>
    </row>
    <row r="5864" spans="1:4">
      <c r="A5864" s="130" t="s">
        <v>27636</v>
      </c>
      <c r="B5864" s="131" t="s">
        <v>27637</v>
      </c>
      <c r="C5864" s="130" t="s">
        <v>7199</v>
      </c>
      <c r="D5864" s="132">
        <v>2286.6799999999998</v>
      </c>
    </row>
    <row r="5865" spans="1:4">
      <c r="A5865" s="130" t="s">
        <v>27638</v>
      </c>
      <c r="B5865" s="131" t="s">
        <v>27639</v>
      </c>
      <c r="C5865" s="130" t="s">
        <v>7199</v>
      </c>
      <c r="D5865" s="132">
        <v>2494.5500000000002</v>
      </c>
    </row>
    <row r="5866" spans="1:4">
      <c r="A5866" s="130" t="s">
        <v>27640</v>
      </c>
      <c r="B5866" s="131" t="s">
        <v>27641</v>
      </c>
      <c r="C5866" s="130" t="s">
        <v>7199</v>
      </c>
      <c r="D5866" s="132">
        <v>3066.23</v>
      </c>
    </row>
    <row r="5867" spans="1:4">
      <c r="A5867" s="130" t="s">
        <v>27642</v>
      </c>
      <c r="B5867" s="131" t="s">
        <v>27643</v>
      </c>
      <c r="C5867" s="130" t="s">
        <v>7199</v>
      </c>
      <c r="D5867" s="132">
        <v>3372.86</v>
      </c>
    </row>
    <row r="5868" spans="1:4">
      <c r="A5868" s="130" t="s">
        <v>27644</v>
      </c>
      <c r="B5868" s="131" t="s">
        <v>27645</v>
      </c>
      <c r="C5868" s="130" t="s">
        <v>7199</v>
      </c>
      <c r="D5868" s="132">
        <v>3679.48</v>
      </c>
    </row>
    <row r="5869" spans="1:4">
      <c r="A5869" s="130" t="s">
        <v>27646</v>
      </c>
      <c r="B5869" s="131" t="s">
        <v>27647</v>
      </c>
      <c r="C5869" s="130" t="s">
        <v>7199</v>
      </c>
      <c r="D5869" s="132">
        <v>3637.89</v>
      </c>
    </row>
    <row r="5870" spans="1:4">
      <c r="A5870" s="130" t="s">
        <v>27648</v>
      </c>
      <c r="B5870" s="131" t="s">
        <v>27649</v>
      </c>
      <c r="C5870" s="130" t="s">
        <v>7199</v>
      </c>
      <c r="D5870" s="132">
        <v>4001.68</v>
      </c>
    </row>
    <row r="5871" spans="1:4">
      <c r="A5871" s="130" t="s">
        <v>27650</v>
      </c>
      <c r="B5871" s="131" t="s">
        <v>27651</v>
      </c>
      <c r="C5871" s="130" t="s">
        <v>7199</v>
      </c>
      <c r="D5871" s="132">
        <v>4365.47</v>
      </c>
    </row>
    <row r="5872" spans="1:4">
      <c r="A5872" s="130" t="s">
        <v>27652</v>
      </c>
      <c r="B5872" s="131" t="s">
        <v>27653</v>
      </c>
      <c r="C5872" s="130" t="s">
        <v>7199</v>
      </c>
      <c r="D5872" s="132">
        <v>2390.62</v>
      </c>
    </row>
    <row r="5873" spans="1:4">
      <c r="A5873" s="130" t="s">
        <v>27654</v>
      </c>
      <c r="B5873" s="131" t="s">
        <v>27655</v>
      </c>
      <c r="C5873" s="130" t="s">
        <v>7199</v>
      </c>
      <c r="D5873" s="132">
        <v>2629.69</v>
      </c>
    </row>
    <row r="5874" spans="1:4">
      <c r="A5874" s="130" t="s">
        <v>27656</v>
      </c>
      <c r="B5874" s="131" t="s">
        <v>27657</v>
      </c>
      <c r="C5874" s="130" t="s">
        <v>7199</v>
      </c>
      <c r="D5874" s="132">
        <v>2868.75</v>
      </c>
    </row>
    <row r="5875" spans="1:4">
      <c r="A5875" s="130" t="s">
        <v>27658</v>
      </c>
      <c r="B5875" s="131" t="s">
        <v>27659</v>
      </c>
      <c r="C5875" s="130" t="s">
        <v>7199</v>
      </c>
      <c r="D5875" s="132">
        <v>4313.51</v>
      </c>
    </row>
    <row r="5876" spans="1:4">
      <c r="A5876" s="130" t="s">
        <v>27660</v>
      </c>
      <c r="B5876" s="131" t="s">
        <v>27661</v>
      </c>
      <c r="C5876" s="130" t="s">
        <v>7199</v>
      </c>
      <c r="D5876" s="132">
        <v>4744.87</v>
      </c>
    </row>
    <row r="5877" spans="1:4">
      <c r="A5877" s="130" t="s">
        <v>27662</v>
      </c>
      <c r="B5877" s="131" t="s">
        <v>27663</v>
      </c>
      <c r="C5877" s="130" t="s">
        <v>7199</v>
      </c>
      <c r="D5877" s="132">
        <v>5176.22</v>
      </c>
    </row>
    <row r="5878" spans="1:4">
      <c r="A5878" s="130" t="s">
        <v>27664</v>
      </c>
      <c r="B5878" s="131" t="s">
        <v>27665</v>
      </c>
      <c r="C5878" s="130" t="s">
        <v>7199</v>
      </c>
      <c r="D5878" s="132">
        <v>3118.2</v>
      </c>
    </row>
    <row r="5879" spans="1:4">
      <c r="A5879" s="130" t="s">
        <v>27666</v>
      </c>
      <c r="B5879" s="131" t="s">
        <v>27667</v>
      </c>
      <c r="C5879" s="130" t="s">
        <v>7199</v>
      </c>
      <c r="D5879" s="132">
        <v>3430.03</v>
      </c>
    </row>
    <row r="5880" spans="1:4">
      <c r="A5880" s="130" t="s">
        <v>27668</v>
      </c>
      <c r="B5880" s="131" t="s">
        <v>27669</v>
      </c>
      <c r="C5880" s="130" t="s">
        <v>7199</v>
      </c>
      <c r="D5880" s="132">
        <v>3741.85</v>
      </c>
    </row>
    <row r="5881" spans="1:4">
      <c r="A5881" s="130" t="s">
        <v>27670</v>
      </c>
      <c r="B5881" s="131" t="s">
        <v>27671</v>
      </c>
      <c r="C5881" s="130" t="s">
        <v>7199</v>
      </c>
      <c r="D5881" s="132">
        <v>4157.6000000000004</v>
      </c>
    </row>
    <row r="5882" spans="1:4">
      <c r="A5882" s="130" t="s">
        <v>27672</v>
      </c>
      <c r="B5882" s="131" t="s">
        <v>27673</v>
      </c>
      <c r="C5882" s="130" t="s">
        <v>7199</v>
      </c>
      <c r="D5882" s="132">
        <v>4573.3599999999997</v>
      </c>
    </row>
    <row r="5883" spans="1:4">
      <c r="A5883" s="130" t="s">
        <v>27674</v>
      </c>
      <c r="B5883" s="131" t="s">
        <v>27675</v>
      </c>
      <c r="C5883" s="130" t="s">
        <v>7199</v>
      </c>
      <c r="D5883" s="132">
        <v>4989.12</v>
      </c>
    </row>
    <row r="5884" spans="1:4">
      <c r="A5884" s="130" t="s">
        <v>14590</v>
      </c>
      <c r="B5884" s="131" t="s">
        <v>14591</v>
      </c>
      <c r="C5884" s="130" t="s">
        <v>7199</v>
      </c>
      <c r="D5884" s="132">
        <v>4037.97</v>
      </c>
    </row>
    <row r="5885" spans="1:4">
      <c r="A5885" s="130" t="s">
        <v>27676</v>
      </c>
      <c r="B5885" s="131" t="s">
        <v>27677</v>
      </c>
      <c r="C5885" s="130" t="s">
        <v>7199</v>
      </c>
      <c r="D5885" s="132">
        <v>4065.69</v>
      </c>
    </row>
    <row r="5886" spans="1:4">
      <c r="A5886" s="130" t="s">
        <v>27678</v>
      </c>
      <c r="B5886" s="131" t="s">
        <v>27679</v>
      </c>
      <c r="C5886" s="130" t="s">
        <v>7199</v>
      </c>
      <c r="D5886" s="132">
        <v>3896.65</v>
      </c>
    </row>
    <row r="5887" spans="1:4">
      <c r="A5887" s="130" t="s">
        <v>14592</v>
      </c>
      <c r="B5887" s="131" t="s">
        <v>14593</v>
      </c>
      <c r="C5887" s="130" t="s">
        <v>7199</v>
      </c>
      <c r="D5887" s="132">
        <v>4559.51</v>
      </c>
    </row>
    <row r="5888" spans="1:4">
      <c r="A5888" s="130" t="s">
        <v>27680</v>
      </c>
      <c r="B5888" s="131" t="s">
        <v>27681</v>
      </c>
      <c r="C5888" s="130" t="s">
        <v>7199</v>
      </c>
      <c r="D5888" s="132">
        <v>4531.5200000000004</v>
      </c>
    </row>
    <row r="5889" spans="1:4">
      <c r="A5889" s="130" t="s">
        <v>27682</v>
      </c>
      <c r="B5889" s="131" t="s">
        <v>27683</v>
      </c>
      <c r="C5889" s="130" t="s">
        <v>7199</v>
      </c>
      <c r="D5889" s="132">
        <v>4389.1499999999996</v>
      </c>
    </row>
    <row r="5890" spans="1:4">
      <c r="A5890" s="130" t="s">
        <v>27684</v>
      </c>
      <c r="B5890" s="131" t="s">
        <v>27685</v>
      </c>
      <c r="C5890" s="130" t="s">
        <v>7199</v>
      </c>
      <c r="D5890" s="132">
        <v>3793.82</v>
      </c>
    </row>
    <row r="5891" spans="1:4">
      <c r="A5891" s="130" t="s">
        <v>27686</v>
      </c>
      <c r="B5891" s="131" t="s">
        <v>27687</v>
      </c>
      <c r="C5891" s="130" t="s">
        <v>7199</v>
      </c>
      <c r="D5891" s="132">
        <v>4173.1899999999996</v>
      </c>
    </row>
    <row r="5892" spans="1:4">
      <c r="A5892" s="130" t="s">
        <v>27688</v>
      </c>
      <c r="B5892" s="131" t="s">
        <v>27689</v>
      </c>
      <c r="C5892" s="130" t="s">
        <v>7199</v>
      </c>
      <c r="D5892" s="132">
        <v>4552.58</v>
      </c>
    </row>
    <row r="5893" spans="1:4">
      <c r="A5893" s="130" t="s">
        <v>27690</v>
      </c>
      <c r="B5893" s="131" t="s">
        <v>27691</v>
      </c>
      <c r="C5893" s="130" t="s">
        <v>7199</v>
      </c>
      <c r="D5893" s="132">
        <v>6145.77</v>
      </c>
    </row>
    <row r="5894" spans="1:4">
      <c r="A5894" s="130" t="s">
        <v>27692</v>
      </c>
      <c r="B5894" s="131" t="s">
        <v>27693</v>
      </c>
      <c r="C5894" s="130" t="s">
        <v>7199</v>
      </c>
      <c r="D5894" s="132">
        <v>6760.33</v>
      </c>
    </row>
    <row r="5895" spans="1:4">
      <c r="A5895" s="130" t="s">
        <v>27694</v>
      </c>
      <c r="B5895" s="131" t="s">
        <v>27695</v>
      </c>
      <c r="C5895" s="130" t="s">
        <v>7199</v>
      </c>
      <c r="D5895" s="132">
        <v>7374.91</v>
      </c>
    </row>
    <row r="5896" spans="1:4">
      <c r="A5896" s="130" t="s">
        <v>27696</v>
      </c>
      <c r="B5896" s="131" t="s">
        <v>27697</v>
      </c>
      <c r="C5896" s="130" t="s">
        <v>7199</v>
      </c>
      <c r="D5896" s="132">
        <v>5710.65</v>
      </c>
    </row>
    <row r="5897" spans="1:4">
      <c r="A5897" s="130" t="s">
        <v>27698</v>
      </c>
      <c r="B5897" s="131" t="s">
        <v>27699</v>
      </c>
      <c r="C5897" s="130" t="s">
        <v>7199</v>
      </c>
      <c r="D5897" s="132">
        <v>6281.72</v>
      </c>
    </row>
    <row r="5898" spans="1:4">
      <c r="A5898" s="130" t="s">
        <v>27700</v>
      </c>
      <c r="B5898" s="131" t="s">
        <v>27701</v>
      </c>
      <c r="C5898" s="130" t="s">
        <v>7199</v>
      </c>
      <c r="D5898" s="132">
        <v>6852.78</v>
      </c>
    </row>
    <row r="5899" spans="1:4">
      <c r="A5899" s="130" t="s">
        <v>27702</v>
      </c>
      <c r="B5899" s="131" t="s">
        <v>27703</v>
      </c>
      <c r="C5899" s="130" t="s">
        <v>7199</v>
      </c>
      <c r="D5899" s="132">
        <v>6798.4</v>
      </c>
    </row>
    <row r="5900" spans="1:4">
      <c r="A5900" s="130" t="s">
        <v>27704</v>
      </c>
      <c r="B5900" s="131" t="s">
        <v>27705</v>
      </c>
      <c r="C5900" s="130" t="s">
        <v>7199</v>
      </c>
      <c r="D5900" s="132">
        <v>7478.25</v>
      </c>
    </row>
    <row r="5901" spans="1:4">
      <c r="A5901" s="130" t="s">
        <v>27706</v>
      </c>
      <c r="B5901" s="131" t="s">
        <v>27707</v>
      </c>
      <c r="C5901" s="130" t="s">
        <v>7199</v>
      </c>
      <c r="D5901" s="132">
        <v>8158.08</v>
      </c>
    </row>
    <row r="5902" spans="1:4">
      <c r="A5902" s="130" t="s">
        <v>27708</v>
      </c>
      <c r="B5902" s="131" t="s">
        <v>27709</v>
      </c>
      <c r="C5902" s="130" t="s">
        <v>7199</v>
      </c>
      <c r="D5902" s="132">
        <v>6526.47</v>
      </c>
    </row>
    <row r="5903" spans="1:4">
      <c r="A5903" s="130" t="s">
        <v>27710</v>
      </c>
      <c r="B5903" s="131" t="s">
        <v>27711</v>
      </c>
      <c r="C5903" s="130" t="s">
        <v>7199</v>
      </c>
      <c r="D5903" s="132">
        <v>7179.11</v>
      </c>
    </row>
    <row r="5904" spans="1:4">
      <c r="A5904" s="130" t="s">
        <v>27712</v>
      </c>
      <c r="B5904" s="131" t="s">
        <v>27713</v>
      </c>
      <c r="C5904" s="130" t="s">
        <v>7199</v>
      </c>
      <c r="D5904" s="132">
        <v>7831.76</v>
      </c>
    </row>
    <row r="5905" spans="1:4">
      <c r="A5905" s="130" t="s">
        <v>27714</v>
      </c>
      <c r="B5905" s="131" t="s">
        <v>27715</v>
      </c>
      <c r="C5905" s="130" t="s">
        <v>7199</v>
      </c>
      <c r="D5905" s="132">
        <v>7704.86</v>
      </c>
    </row>
    <row r="5906" spans="1:4">
      <c r="A5906" s="130" t="s">
        <v>27716</v>
      </c>
      <c r="B5906" s="131" t="s">
        <v>27717</v>
      </c>
      <c r="C5906" s="130" t="s">
        <v>7199</v>
      </c>
      <c r="D5906" s="132">
        <v>8475.34</v>
      </c>
    </row>
    <row r="5907" spans="1:4">
      <c r="A5907" s="130" t="s">
        <v>27718</v>
      </c>
      <c r="B5907" s="131" t="s">
        <v>27719</v>
      </c>
      <c r="C5907" s="130" t="s">
        <v>7199</v>
      </c>
      <c r="D5907" s="132">
        <v>9245.83</v>
      </c>
    </row>
    <row r="5908" spans="1:4">
      <c r="A5908" s="130" t="s">
        <v>27720</v>
      </c>
      <c r="B5908" s="131" t="s">
        <v>27721</v>
      </c>
      <c r="C5908" s="130" t="s">
        <v>7199</v>
      </c>
      <c r="D5908" s="132">
        <v>11156.63</v>
      </c>
    </row>
    <row r="5909" spans="1:4">
      <c r="A5909" s="130" t="s">
        <v>27722</v>
      </c>
      <c r="B5909" s="131" t="s">
        <v>27723</v>
      </c>
      <c r="C5909" s="130" t="s">
        <v>7199</v>
      </c>
      <c r="D5909" s="132">
        <v>12272.29</v>
      </c>
    </row>
    <row r="5910" spans="1:4">
      <c r="A5910" s="130" t="s">
        <v>27724</v>
      </c>
      <c r="B5910" s="131" t="s">
        <v>27725</v>
      </c>
      <c r="C5910" s="130" t="s">
        <v>7199</v>
      </c>
      <c r="D5910" s="132">
        <v>13387.96</v>
      </c>
    </row>
    <row r="5911" spans="1:4">
      <c r="A5911" s="130" t="s">
        <v>27726</v>
      </c>
      <c r="B5911" s="131" t="s">
        <v>27727</v>
      </c>
      <c r="C5911" s="130" t="s">
        <v>7199</v>
      </c>
      <c r="D5911" s="132">
        <v>21172.06</v>
      </c>
    </row>
    <row r="5912" spans="1:4">
      <c r="A5912" s="130" t="s">
        <v>27728</v>
      </c>
      <c r="B5912" s="131" t="s">
        <v>27729</v>
      </c>
      <c r="C5912" s="130" t="s">
        <v>7199</v>
      </c>
      <c r="D5912" s="132">
        <v>24232.22</v>
      </c>
    </row>
    <row r="5913" spans="1:4">
      <c r="A5913" s="130" t="s">
        <v>27730</v>
      </c>
      <c r="B5913" s="131" t="s">
        <v>27731</v>
      </c>
      <c r="C5913" s="130" t="s">
        <v>7199</v>
      </c>
      <c r="D5913" s="132">
        <v>24973.439999999999</v>
      </c>
    </row>
    <row r="5914" spans="1:4">
      <c r="A5914" s="130" t="s">
        <v>27732</v>
      </c>
      <c r="B5914" s="131" t="s">
        <v>27733</v>
      </c>
      <c r="C5914" s="130" t="s">
        <v>7199</v>
      </c>
      <c r="D5914" s="132">
        <v>11632.83</v>
      </c>
    </row>
    <row r="5915" spans="1:4">
      <c r="A5915" s="130" t="s">
        <v>27734</v>
      </c>
      <c r="B5915" s="131" t="s">
        <v>27735</v>
      </c>
      <c r="C5915" s="130" t="s">
        <v>7199</v>
      </c>
      <c r="D5915" s="132">
        <v>12796.11</v>
      </c>
    </row>
    <row r="5916" spans="1:4">
      <c r="A5916" s="130" t="s">
        <v>27736</v>
      </c>
      <c r="B5916" s="131" t="s">
        <v>27737</v>
      </c>
      <c r="C5916" s="130" t="s">
        <v>7199</v>
      </c>
      <c r="D5916" s="132">
        <v>13959.39</v>
      </c>
    </row>
    <row r="5917" spans="1:4">
      <c r="A5917" s="130" t="s">
        <v>27738</v>
      </c>
      <c r="B5917" s="131" t="s">
        <v>27739</v>
      </c>
      <c r="C5917" s="130" t="s">
        <v>7199</v>
      </c>
      <c r="D5917" s="132">
        <v>14624.12</v>
      </c>
    </row>
    <row r="5918" spans="1:4">
      <c r="A5918" s="130" t="s">
        <v>27740</v>
      </c>
      <c r="B5918" s="131" t="s">
        <v>27741</v>
      </c>
      <c r="C5918" s="130" t="s">
        <v>7199</v>
      </c>
      <c r="D5918" s="132">
        <v>16086.53</v>
      </c>
    </row>
    <row r="5919" spans="1:4">
      <c r="A5919" s="130" t="s">
        <v>27742</v>
      </c>
      <c r="B5919" s="131" t="s">
        <v>27743</v>
      </c>
      <c r="C5919" s="130" t="s">
        <v>7199</v>
      </c>
      <c r="D5919" s="132">
        <v>17548.939999999999</v>
      </c>
    </row>
    <row r="5920" spans="1:4">
      <c r="A5920" s="130" t="s">
        <v>14594</v>
      </c>
      <c r="B5920" s="131" t="s">
        <v>14595</v>
      </c>
      <c r="C5920" s="130" t="s">
        <v>7199</v>
      </c>
      <c r="D5920" s="132">
        <v>310.8</v>
      </c>
    </row>
    <row r="5921" spans="1:4">
      <c r="A5921" s="130" t="s">
        <v>27744</v>
      </c>
      <c r="B5921" s="131" t="s">
        <v>27745</v>
      </c>
      <c r="C5921" s="130" t="s">
        <v>7199</v>
      </c>
      <c r="D5921" s="132">
        <v>18896.54</v>
      </c>
    </row>
    <row r="5922" spans="1:4">
      <c r="A5922" s="130" t="s">
        <v>27746</v>
      </c>
      <c r="B5922" s="131" t="s">
        <v>27747</v>
      </c>
      <c r="C5922" s="130" t="s">
        <v>7199</v>
      </c>
      <c r="D5922" s="132">
        <v>20786.189999999999</v>
      </c>
    </row>
    <row r="5923" spans="1:4">
      <c r="A5923" s="130" t="s">
        <v>27748</v>
      </c>
      <c r="B5923" s="131" t="s">
        <v>27749</v>
      </c>
      <c r="C5923" s="130" t="s">
        <v>7199</v>
      </c>
      <c r="D5923" s="132">
        <v>22675.84</v>
      </c>
    </row>
    <row r="5924" spans="1:4">
      <c r="A5924" s="130" t="s">
        <v>24993</v>
      </c>
      <c r="B5924" s="131" t="s">
        <v>24994</v>
      </c>
      <c r="C5924" s="130" t="s">
        <v>7199</v>
      </c>
      <c r="D5924" s="132">
        <v>4727.7299999999996</v>
      </c>
    </row>
    <row r="5925" spans="1:4">
      <c r="A5925" s="130" t="s">
        <v>24995</v>
      </c>
      <c r="B5925" s="131" t="s">
        <v>24996</v>
      </c>
      <c r="C5925" s="130" t="s">
        <v>7199</v>
      </c>
      <c r="D5925" s="132">
        <v>1501.98</v>
      </c>
    </row>
    <row r="5926" spans="1:4">
      <c r="A5926" s="130" t="s">
        <v>24997</v>
      </c>
      <c r="B5926" s="131" t="s">
        <v>24998</v>
      </c>
      <c r="C5926" s="130" t="s">
        <v>7199</v>
      </c>
      <c r="D5926" s="132">
        <v>3271.42</v>
      </c>
    </row>
    <row r="5927" spans="1:4">
      <c r="A5927" s="130" t="s">
        <v>24999</v>
      </c>
      <c r="B5927" s="131" t="s">
        <v>25000</v>
      </c>
      <c r="C5927" s="130" t="s">
        <v>7199</v>
      </c>
      <c r="D5927" s="132">
        <v>1380.29</v>
      </c>
    </row>
    <row r="5928" spans="1:4">
      <c r="A5928" s="130" t="s">
        <v>14598</v>
      </c>
      <c r="B5928" s="131" t="s">
        <v>14599</v>
      </c>
      <c r="C5928" s="130" t="s">
        <v>7199</v>
      </c>
      <c r="D5928" s="132">
        <v>239.51</v>
      </c>
    </row>
    <row r="5929" spans="1:4">
      <c r="A5929" s="130" t="s">
        <v>14600</v>
      </c>
      <c r="B5929" s="131" t="s">
        <v>14601</v>
      </c>
      <c r="C5929" s="130" t="s">
        <v>7199</v>
      </c>
      <c r="D5929" s="132">
        <v>239.51</v>
      </c>
    </row>
    <row r="5930" spans="1:4">
      <c r="A5930" s="130" t="s">
        <v>14602</v>
      </c>
      <c r="B5930" s="131" t="s">
        <v>14603</v>
      </c>
      <c r="C5930" s="130" t="s">
        <v>7199</v>
      </c>
      <c r="D5930" s="132">
        <v>239.51</v>
      </c>
    </row>
    <row r="5931" spans="1:4">
      <c r="A5931" s="130" t="s">
        <v>14604</v>
      </c>
      <c r="B5931" s="131" t="s">
        <v>14605</v>
      </c>
      <c r="C5931" s="130" t="s">
        <v>7199</v>
      </c>
      <c r="D5931" s="132">
        <v>408.31</v>
      </c>
    </row>
    <row r="5932" spans="1:4">
      <c r="A5932" s="130" t="s">
        <v>14606</v>
      </c>
      <c r="B5932" s="131" t="s">
        <v>14607</v>
      </c>
      <c r="C5932" s="130" t="s">
        <v>7199</v>
      </c>
      <c r="D5932" s="132">
        <v>190.1</v>
      </c>
    </row>
    <row r="5933" spans="1:4">
      <c r="A5933" s="130" t="s">
        <v>14634</v>
      </c>
      <c r="B5933" s="131" t="s">
        <v>22130</v>
      </c>
      <c r="C5933" s="130" t="s">
        <v>7199</v>
      </c>
      <c r="D5933" s="132">
        <v>674.2</v>
      </c>
    </row>
    <row r="5934" spans="1:4">
      <c r="A5934" s="130" t="s">
        <v>14608</v>
      </c>
      <c r="B5934" s="131" t="s">
        <v>14609</v>
      </c>
      <c r="C5934" s="130" t="s">
        <v>7199</v>
      </c>
      <c r="D5934" s="132">
        <v>427.82</v>
      </c>
    </row>
    <row r="5935" spans="1:4">
      <c r="A5935" s="130" t="s">
        <v>14610</v>
      </c>
      <c r="B5935" s="131" t="s">
        <v>14611</v>
      </c>
      <c r="C5935" s="130" t="s">
        <v>7199</v>
      </c>
      <c r="D5935" s="132">
        <v>824.38</v>
      </c>
    </row>
    <row r="5936" spans="1:4">
      <c r="A5936" s="130" t="s">
        <v>14612</v>
      </c>
      <c r="B5936" s="131" t="s">
        <v>14613</v>
      </c>
      <c r="C5936" s="130" t="s">
        <v>7199</v>
      </c>
      <c r="D5936" s="132">
        <v>1085.32</v>
      </c>
    </row>
    <row r="5937" spans="1:4">
      <c r="A5937" s="130" t="s">
        <v>14614</v>
      </c>
      <c r="B5937" s="131" t="s">
        <v>14615</v>
      </c>
      <c r="C5937" s="130" t="s">
        <v>7199</v>
      </c>
      <c r="D5937" s="132">
        <v>1448.43</v>
      </c>
    </row>
    <row r="5938" spans="1:4">
      <c r="A5938" s="130" t="s">
        <v>14616</v>
      </c>
      <c r="B5938" s="131" t="s">
        <v>14617</v>
      </c>
      <c r="C5938" s="130" t="s">
        <v>7199</v>
      </c>
      <c r="D5938" s="132">
        <v>239.51</v>
      </c>
    </row>
    <row r="5939" spans="1:4">
      <c r="A5939" s="130" t="s">
        <v>14618</v>
      </c>
      <c r="B5939" s="131" t="s">
        <v>14619</v>
      </c>
      <c r="C5939" s="130" t="s">
        <v>7199</v>
      </c>
      <c r="D5939" s="132">
        <v>239.51</v>
      </c>
    </row>
    <row r="5940" spans="1:4">
      <c r="A5940" s="130" t="s">
        <v>14620</v>
      </c>
      <c r="B5940" s="131" t="s">
        <v>14621</v>
      </c>
      <c r="C5940" s="130" t="s">
        <v>7199</v>
      </c>
      <c r="D5940" s="132">
        <v>408.31</v>
      </c>
    </row>
    <row r="5941" spans="1:4">
      <c r="A5941" s="130" t="s">
        <v>14622</v>
      </c>
      <c r="B5941" s="131" t="s">
        <v>14623</v>
      </c>
      <c r="C5941" s="130" t="s">
        <v>7199</v>
      </c>
      <c r="D5941" s="132">
        <v>190.1</v>
      </c>
    </row>
    <row r="5942" spans="1:4">
      <c r="A5942" s="130" t="s">
        <v>14624</v>
      </c>
      <c r="B5942" s="131" t="s">
        <v>14625</v>
      </c>
      <c r="C5942" s="130" t="s">
        <v>7199</v>
      </c>
      <c r="D5942" s="132">
        <v>427.82</v>
      </c>
    </row>
    <row r="5943" spans="1:4">
      <c r="A5943" s="130" t="s">
        <v>14626</v>
      </c>
      <c r="B5943" s="131" t="s">
        <v>14627</v>
      </c>
      <c r="C5943" s="130" t="s">
        <v>7199</v>
      </c>
      <c r="D5943" s="132">
        <v>674.2</v>
      </c>
    </row>
    <row r="5944" spans="1:4">
      <c r="A5944" s="130" t="s">
        <v>14628</v>
      </c>
      <c r="B5944" s="131" t="s">
        <v>14629</v>
      </c>
      <c r="C5944" s="130" t="s">
        <v>7199</v>
      </c>
      <c r="D5944" s="132">
        <v>754.49</v>
      </c>
    </row>
    <row r="5945" spans="1:4">
      <c r="A5945" s="130" t="s">
        <v>14630</v>
      </c>
      <c r="B5945" s="131" t="s">
        <v>14631</v>
      </c>
      <c r="C5945" s="130" t="s">
        <v>7199</v>
      </c>
      <c r="D5945" s="132">
        <v>926.29</v>
      </c>
    </row>
    <row r="5946" spans="1:4">
      <c r="A5946" s="130" t="s">
        <v>14632</v>
      </c>
      <c r="B5946" s="131" t="s">
        <v>14633</v>
      </c>
      <c r="C5946" s="130" t="s">
        <v>7199</v>
      </c>
      <c r="D5946" s="132">
        <v>1188.25</v>
      </c>
    </row>
    <row r="5947" spans="1:4">
      <c r="A5947" s="130" t="s">
        <v>25001</v>
      </c>
      <c r="B5947" s="131" t="s">
        <v>25002</v>
      </c>
      <c r="C5947" s="130" t="s">
        <v>7199</v>
      </c>
      <c r="D5947" s="132">
        <v>556.5</v>
      </c>
    </row>
    <row r="5948" spans="1:4">
      <c r="A5948" s="130" t="s">
        <v>25003</v>
      </c>
      <c r="B5948" s="131" t="s">
        <v>25004</v>
      </c>
      <c r="C5948" s="130" t="s">
        <v>7199</v>
      </c>
      <c r="D5948" s="132">
        <v>734.5</v>
      </c>
    </row>
    <row r="5949" spans="1:4">
      <c r="A5949" s="130" t="s">
        <v>25005</v>
      </c>
      <c r="B5949" s="131" t="s">
        <v>25006</v>
      </c>
      <c r="C5949" s="130" t="s">
        <v>7199</v>
      </c>
      <c r="D5949" s="132">
        <v>937.27</v>
      </c>
    </row>
    <row r="5950" spans="1:4">
      <c r="A5950" s="130" t="s">
        <v>25007</v>
      </c>
      <c r="B5950" s="131" t="s">
        <v>25008</v>
      </c>
      <c r="C5950" s="130" t="s">
        <v>7199</v>
      </c>
      <c r="D5950" s="132">
        <v>897.17</v>
      </c>
    </row>
    <row r="5951" spans="1:4">
      <c r="A5951" s="130" t="s">
        <v>25009</v>
      </c>
      <c r="B5951" s="131" t="s">
        <v>25010</v>
      </c>
      <c r="C5951" s="130" t="s">
        <v>7199</v>
      </c>
      <c r="D5951" s="132">
        <v>1991.19</v>
      </c>
    </row>
    <row r="5952" spans="1:4">
      <c r="A5952" s="130" t="s">
        <v>25011</v>
      </c>
      <c r="B5952" s="131" t="s">
        <v>25012</v>
      </c>
      <c r="C5952" s="130" t="s">
        <v>7199</v>
      </c>
      <c r="D5952" s="132">
        <v>2477.96</v>
      </c>
    </row>
    <row r="5953" spans="1:4">
      <c r="A5953" s="130" t="s">
        <v>25013</v>
      </c>
      <c r="B5953" s="131" t="s">
        <v>25014</v>
      </c>
      <c r="C5953" s="130" t="s">
        <v>7199</v>
      </c>
      <c r="D5953" s="132">
        <v>258.69</v>
      </c>
    </row>
    <row r="5954" spans="1:4">
      <c r="A5954" s="130" t="s">
        <v>25015</v>
      </c>
      <c r="B5954" s="131" t="s">
        <v>25016</v>
      </c>
      <c r="C5954" s="130" t="s">
        <v>7199</v>
      </c>
      <c r="D5954" s="132">
        <v>1414.07</v>
      </c>
    </row>
    <row r="5955" spans="1:4">
      <c r="A5955" s="130" t="s">
        <v>25017</v>
      </c>
      <c r="B5955" s="131" t="s">
        <v>25018</v>
      </c>
      <c r="C5955" s="130" t="s">
        <v>7199</v>
      </c>
      <c r="D5955" s="132">
        <v>3383.09</v>
      </c>
    </row>
    <row r="5956" spans="1:4">
      <c r="A5956" s="130" t="s">
        <v>25019</v>
      </c>
      <c r="B5956" s="131" t="s">
        <v>25020</v>
      </c>
      <c r="C5956" s="130" t="s">
        <v>7199</v>
      </c>
      <c r="D5956" s="132">
        <v>1366.93</v>
      </c>
    </row>
    <row r="5957" spans="1:4">
      <c r="A5957" s="130" t="s">
        <v>25021</v>
      </c>
      <c r="B5957" s="131" t="s">
        <v>25022</v>
      </c>
      <c r="C5957" s="130" t="s">
        <v>7199</v>
      </c>
      <c r="D5957" s="132">
        <v>3956.83</v>
      </c>
    </row>
    <row r="5958" spans="1:4">
      <c r="A5958" s="130" t="s">
        <v>25023</v>
      </c>
      <c r="B5958" s="131" t="s">
        <v>25024</v>
      </c>
      <c r="C5958" s="130" t="s">
        <v>7199</v>
      </c>
      <c r="D5958" s="132">
        <v>3290.55</v>
      </c>
    </row>
    <row r="5959" spans="1:4">
      <c r="A5959" s="130" t="s">
        <v>25025</v>
      </c>
      <c r="B5959" s="131" t="s">
        <v>25026</v>
      </c>
      <c r="C5959" s="130" t="s">
        <v>7199</v>
      </c>
      <c r="D5959" s="132">
        <v>19.91</v>
      </c>
    </row>
    <row r="5960" spans="1:4">
      <c r="A5960" s="130" t="s">
        <v>14673</v>
      </c>
      <c r="B5960" s="131" t="s">
        <v>22131</v>
      </c>
      <c r="C5960" s="130" t="s">
        <v>7199</v>
      </c>
      <c r="D5960" s="132">
        <v>336.32</v>
      </c>
    </row>
    <row r="5961" spans="1:4">
      <c r="A5961" s="130" t="s">
        <v>14674</v>
      </c>
      <c r="B5961" s="131" t="s">
        <v>22132</v>
      </c>
      <c r="C5961" s="130" t="s">
        <v>7199</v>
      </c>
      <c r="D5961" s="132">
        <v>336.32</v>
      </c>
    </row>
    <row r="5962" spans="1:4">
      <c r="A5962" s="130" t="s">
        <v>14675</v>
      </c>
      <c r="B5962" s="131" t="s">
        <v>22133</v>
      </c>
      <c r="C5962" s="130" t="s">
        <v>7199</v>
      </c>
      <c r="D5962" s="132">
        <v>391.64</v>
      </c>
    </row>
    <row r="5963" spans="1:4">
      <c r="A5963" s="130" t="s">
        <v>14641</v>
      </c>
      <c r="B5963" s="131" t="s">
        <v>22134</v>
      </c>
      <c r="C5963" s="130" t="s">
        <v>7199</v>
      </c>
      <c r="D5963" s="132">
        <v>494.8</v>
      </c>
    </row>
    <row r="5964" spans="1:4">
      <c r="A5964" s="130" t="s">
        <v>14642</v>
      </c>
      <c r="B5964" s="131" t="s">
        <v>22135</v>
      </c>
      <c r="C5964" s="130" t="s">
        <v>7199</v>
      </c>
      <c r="D5964" s="132">
        <v>352.03</v>
      </c>
    </row>
    <row r="5965" spans="1:4">
      <c r="A5965" s="130" t="s">
        <v>14643</v>
      </c>
      <c r="B5965" s="131" t="s">
        <v>22136</v>
      </c>
      <c r="C5965" s="130" t="s">
        <v>7199</v>
      </c>
      <c r="D5965" s="132">
        <v>352.03</v>
      </c>
    </row>
    <row r="5966" spans="1:4">
      <c r="A5966" s="130" t="s">
        <v>14648</v>
      </c>
      <c r="B5966" s="131" t="s">
        <v>22137</v>
      </c>
      <c r="C5966" s="130" t="s">
        <v>7199</v>
      </c>
      <c r="D5966" s="132">
        <v>612.74</v>
      </c>
    </row>
    <row r="5967" spans="1:4">
      <c r="A5967" s="130" t="s">
        <v>14649</v>
      </c>
      <c r="B5967" s="131" t="s">
        <v>22138</v>
      </c>
      <c r="C5967" s="130" t="s">
        <v>7199</v>
      </c>
      <c r="D5967" s="132">
        <v>612.74</v>
      </c>
    </row>
    <row r="5968" spans="1:4">
      <c r="A5968" s="130" t="s">
        <v>14647</v>
      </c>
      <c r="B5968" s="131" t="s">
        <v>22139</v>
      </c>
      <c r="C5968" s="130" t="s">
        <v>7199</v>
      </c>
      <c r="D5968" s="132">
        <v>510.38</v>
      </c>
    </row>
    <row r="5969" spans="1:4">
      <c r="A5969" s="130" t="s">
        <v>14650</v>
      </c>
      <c r="B5969" s="131" t="s">
        <v>22140</v>
      </c>
      <c r="C5969" s="130" t="s">
        <v>7199</v>
      </c>
      <c r="D5969" s="132">
        <v>946.38</v>
      </c>
    </row>
    <row r="5970" spans="1:4">
      <c r="A5970" s="130" t="s">
        <v>14651</v>
      </c>
      <c r="B5970" s="131" t="s">
        <v>22141</v>
      </c>
      <c r="C5970" s="130" t="s">
        <v>7199</v>
      </c>
      <c r="D5970" s="132">
        <v>719.41</v>
      </c>
    </row>
    <row r="5971" spans="1:4">
      <c r="A5971" s="130" t="s">
        <v>14652</v>
      </c>
      <c r="B5971" s="131" t="s">
        <v>22142</v>
      </c>
      <c r="C5971" s="130" t="s">
        <v>7199</v>
      </c>
      <c r="D5971" s="132">
        <v>1472.35</v>
      </c>
    </row>
    <row r="5972" spans="1:4">
      <c r="A5972" s="130" t="s">
        <v>14653</v>
      </c>
      <c r="B5972" s="131" t="s">
        <v>22143</v>
      </c>
      <c r="C5972" s="130" t="s">
        <v>7199</v>
      </c>
      <c r="D5972" s="132">
        <v>1108.55</v>
      </c>
    </row>
    <row r="5973" spans="1:4">
      <c r="A5973" s="130" t="s">
        <v>14654</v>
      </c>
      <c r="B5973" s="131" t="s">
        <v>22144</v>
      </c>
      <c r="C5973" s="130" t="s">
        <v>7199</v>
      </c>
      <c r="D5973" s="132">
        <v>1749.13</v>
      </c>
    </row>
    <row r="5974" spans="1:4">
      <c r="A5974" s="130" t="s">
        <v>14655</v>
      </c>
      <c r="B5974" s="131" t="s">
        <v>22145</v>
      </c>
      <c r="C5974" s="130" t="s">
        <v>7199</v>
      </c>
      <c r="D5974" s="132">
        <v>2449.63</v>
      </c>
    </row>
    <row r="5975" spans="1:4">
      <c r="A5975" s="130" t="s">
        <v>14656</v>
      </c>
      <c r="B5975" s="131" t="s">
        <v>22146</v>
      </c>
      <c r="C5975" s="130" t="s">
        <v>7199</v>
      </c>
      <c r="D5975" s="132">
        <v>1751.07</v>
      </c>
    </row>
    <row r="5976" spans="1:4">
      <c r="A5976" s="130" t="s">
        <v>14657</v>
      </c>
      <c r="B5976" s="131" t="s">
        <v>22147</v>
      </c>
      <c r="C5976" s="130" t="s">
        <v>7199</v>
      </c>
      <c r="D5976" s="132">
        <v>2326.2600000000002</v>
      </c>
    </row>
    <row r="5977" spans="1:4">
      <c r="A5977" s="130" t="s">
        <v>14658</v>
      </c>
      <c r="B5977" s="131" t="s">
        <v>22148</v>
      </c>
      <c r="C5977" s="130" t="s">
        <v>7199</v>
      </c>
      <c r="D5977" s="132">
        <v>3563.62</v>
      </c>
    </row>
    <row r="5978" spans="1:4">
      <c r="A5978" s="130" t="s">
        <v>14659</v>
      </c>
      <c r="B5978" s="131" t="s">
        <v>22149</v>
      </c>
      <c r="C5978" s="130" t="s">
        <v>7199</v>
      </c>
      <c r="D5978" s="132">
        <v>3060.9</v>
      </c>
    </row>
    <row r="5979" spans="1:4">
      <c r="A5979" s="130" t="s">
        <v>14660</v>
      </c>
      <c r="B5979" s="131" t="s">
        <v>22150</v>
      </c>
      <c r="C5979" s="130" t="s">
        <v>7199</v>
      </c>
      <c r="D5979" s="132">
        <v>3520.2</v>
      </c>
    </row>
    <row r="5980" spans="1:4">
      <c r="A5980" s="130" t="s">
        <v>14661</v>
      </c>
      <c r="B5980" s="131" t="s">
        <v>22151</v>
      </c>
      <c r="C5980" s="130" t="s">
        <v>7199</v>
      </c>
      <c r="D5980" s="132">
        <v>3628.77</v>
      </c>
    </row>
    <row r="5981" spans="1:4">
      <c r="A5981" s="130" t="s">
        <v>14662</v>
      </c>
      <c r="B5981" s="131" t="s">
        <v>22152</v>
      </c>
      <c r="C5981" s="130" t="s">
        <v>7199</v>
      </c>
      <c r="D5981" s="132">
        <v>3595.36</v>
      </c>
    </row>
    <row r="5982" spans="1:4">
      <c r="A5982" s="130" t="s">
        <v>14663</v>
      </c>
      <c r="B5982" s="131" t="s">
        <v>22153</v>
      </c>
      <c r="C5982" s="130" t="s">
        <v>7199</v>
      </c>
      <c r="D5982" s="132">
        <v>4420.05</v>
      </c>
    </row>
    <row r="5983" spans="1:4">
      <c r="A5983" s="130" t="s">
        <v>14664</v>
      </c>
      <c r="B5983" s="131" t="s">
        <v>22154</v>
      </c>
      <c r="C5983" s="130" t="s">
        <v>7199</v>
      </c>
      <c r="D5983" s="132">
        <v>4496.3999999999996</v>
      </c>
    </row>
    <row r="5984" spans="1:4">
      <c r="A5984" s="130" t="s">
        <v>14665</v>
      </c>
      <c r="B5984" s="131" t="s">
        <v>22155</v>
      </c>
      <c r="C5984" s="130" t="s">
        <v>7199</v>
      </c>
      <c r="D5984" s="132">
        <v>3699.83</v>
      </c>
    </row>
    <row r="5985" spans="1:4">
      <c r="A5985" s="130" t="s">
        <v>14666</v>
      </c>
      <c r="B5985" s="131" t="s">
        <v>22156</v>
      </c>
      <c r="C5985" s="130" t="s">
        <v>7199</v>
      </c>
      <c r="D5985" s="132">
        <v>4742.1000000000004</v>
      </c>
    </row>
    <row r="5986" spans="1:4">
      <c r="A5986" s="130" t="s">
        <v>14667</v>
      </c>
      <c r="B5986" s="131" t="s">
        <v>22157</v>
      </c>
      <c r="C5986" s="130" t="s">
        <v>7199</v>
      </c>
      <c r="D5986" s="132">
        <v>12465.16</v>
      </c>
    </row>
    <row r="5987" spans="1:4">
      <c r="A5987" s="130" t="s">
        <v>14668</v>
      </c>
      <c r="B5987" s="131" t="s">
        <v>22158</v>
      </c>
      <c r="C5987" s="130" t="s">
        <v>7199</v>
      </c>
      <c r="D5987" s="132">
        <v>13885.28</v>
      </c>
    </row>
    <row r="5988" spans="1:4">
      <c r="A5988" s="130" t="s">
        <v>14669</v>
      </c>
      <c r="B5988" s="131" t="s">
        <v>22159</v>
      </c>
      <c r="C5988" s="130" t="s">
        <v>7199</v>
      </c>
      <c r="D5988" s="132">
        <v>18946.97</v>
      </c>
    </row>
    <row r="5989" spans="1:4">
      <c r="A5989" s="130" t="s">
        <v>14670</v>
      </c>
      <c r="B5989" s="131" t="s">
        <v>22160</v>
      </c>
      <c r="C5989" s="130" t="s">
        <v>7199</v>
      </c>
      <c r="D5989" s="132">
        <v>18699.080000000002</v>
      </c>
    </row>
    <row r="5990" spans="1:4">
      <c r="A5990" s="130" t="s">
        <v>14671</v>
      </c>
      <c r="B5990" s="131" t="s">
        <v>22161</v>
      </c>
      <c r="C5990" s="130" t="s">
        <v>7199</v>
      </c>
      <c r="D5990" s="132">
        <v>18900.73</v>
      </c>
    </row>
    <row r="5991" spans="1:4">
      <c r="A5991" s="130" t="s">
        <v>14672</v>
      </c>
      <c r="B5991" s="131" t="s">
        <v>22162</v>
      </c>
      <c r="C5991" s="130" t="s">
        <v>7199</v>
      </c>
      <c r="D5991" s="132">
        <v>23852.32</v>
      </c>
    </row>
    <row r="5992" spans="1:4">
      <c r="A5992" s="130" t="s">
        <v>14676</v>
      </c>
      <c r="B5992" s="131" t="s">
        <v>22163</v>
      </c>
      <c r="C5992" s="130" t="s">
        <v>7199</v>
      </c>
      <c r="D5992" s="132">
        <v>25764.43</v>
      </c>
    </row>
    <row r="5993" spans="1:4">
      <c r="A5993" s="130" t="s">
        <v>14677</v>
      </c>
      <c r="B5993" s="131" t="s">
        <v>22164</v>
      </c>
      <c r="C5993" s="130" t="s">
        <v>7199</v>
      </c>
      <c r="D5993" s="132">
        <v>29072.06</v>
      </c>
    </row>
    <row r="5994" spans="1:4">
      <c r="A5994" s="130" t="s">
        <v>27750</v>
      </c>
      <c r="B5994" s="131" t="s">
        <v>27751</v>
      </c>
      <c r="C5994" s="130" t="s">
        <v>7199</v>
      </c>
      <c r="D5994" s="132">
        <v>512.92999999999995</v>
      </c>
    </row>
    <row r="5995" spans="1:4">
      <c r="A5995" s="130" t="s">
        <v>27752</v>
      </c>
      <c r="B5995" s="131" t="s">
        <v>27753</v>
      </c>
      <c r="C5995" s="130" t="s">
        <v>7199</v>
      </c>
      <c r="D5995" s="132">
        <v>390.14</v>
      </c>
    </row>
    <row r="5996" spans="1:4">
      <c r="A5996" s="130" t="s">
        <v>27754</v>
      </c>
      <c r="B5996" s="131" t="s">
        <v>27755</v>
      </c>
      <c r="C5996" s="130" t="s">
        <v>7199</v>
      </c>
      <c r="D5996" s="132">
        <v>390.14</v>
      </c>
    </row>
    <row r="5997" spans="1:4">
      <c r="A5997" s="130" t="s">
        <v>14644</v>
      </c>
      <c r="B5997" s="131" t="s">
        <v>22165</v>
      </c>
      <c r="C5997" s="130" t="s">
        <v>7199</v>
      </c>
      <c r="D5997" s="132">
        <v>44450.54</v>
      </c>
    </row>
    <row r="5998" spans="1:4">
      <c r="A5998" s="130" t="s">
        <v>27756</v>
      </c>
      <c r="B5998" s="131" t="s">
        <v>27757</v>
      </c>
      <c r="C5998" s="130" t="s">
        <v>7199</v>
      </c>
      <c r="D5998" s="132">
        <v>26074.45</v>
      </c>
    </row>
    <row r="5999" spans="1:4">
      <c r="A5999" s="130" t="s">
        <v>27758</v>
      </c>
      <c r="B5999" s="131" t="s">
        <v>27759</v>
      </c>
      <c r="C5999" s="130" t="s">
        <v>7199</v>
      </c>
      <c r="D5999" s="132">
        <v>28681.89</v>
      </c>
    </row>
    <row r="6000" spans="1:4">
      <c r="A6000" s="130" t="s">
        <v>27760</v>
      </c>
      <c r="B6000" s="131" t="s">
        <v>27761</v>
      </c>
      <c r="C6000" s="130" t="s">
        <v>7199</v>
      </c>
      <c r="D6000" s="132">
        <v>31289.33</v>
      </c>
    </row>
    <row r="6001" spans="1:4">
      <c r="A6001" s="130" t="s">
        <v>27762</v>
      </c>
      <c r="B6001" s="131" t="s">
        <v>27763</v>
      </c>
      <c r="C6001" s="130" t="s">
        <v>7199</v>
      </c>
      <c r="D6001" s="132">
        <v>45729.16</v>
      </c>
    </row>
    <row r="6002" spans="1:4">
      <c r="A6002" s="130" t="s">
        <v>27764</v>
      </c>
      <c r="B6002" s="131" t="s">
        <v>27765</v>
      </c>
      <c r="C6002" s="130" t="s">
        <v>7199</v>
      </c>
      <c r="D6002" s="132">
        <v>47952.3</v>
      </c>
    </row>
    <row r="6003" spans="1:4">
      <c r="A6003" s="130" t="s">
        <v>14645</v>
      </c>
      <c r="B6003" s="131" t="s">
        <v>14646</v>
      </c>
      <c r="C6003" s="130" t="s">
        <v>7199</v>
      </c>
      <c r="D6003" s="132">
        <v>61477.06</v>
      </c>
    </row>
    <row r="6004" spans="1:4">
      <c r="A6004" s="130" t="s">
        <v>27766</v>
      </c>
      <c r="B6004" s="131" t="s">
        <v>27767</v>
      </c>
      <c r="C6004" s="130" t="s">
        <v>7199</v>
      </c>
      <c r="D6004" s="132">
        <v>67907.149999999994</v>
      </c>
    </row>
    <row r="6005" spans="1:4">
      <c r="A6005" s="130" t="s">
        <v>27768</v>
      </c>
      <c r="B6005" s="131" t="s">
        <v>27769</v>
      </c>
      <c r="C6005" s="130" t="s">
        <v>7199</v>
      </c>
      <c r="D6005" s="132">
        <v>69978.73</v>
      </c>
    </row>
    <row r="6006" spans="1:4">
      <c r="A6006" s="130" t="s">
        <v>27770</v>
      </c>
      <c r="B6006" s="131" t="s">
        <v>27771</v>
      </c>
      <c r="C6006" s="130" t="s">
        <v>7199</v>
      </c>
      <c r="D6006" s="132">
        <v>72516.3</v>
      </c>
    </row>
    <row r="6007" spans="1:4">
      <c r="A6007" s="130" t="s">
        <v>27772</v>
      </c>
      <c r="B6007" s="131" t="s">
        <v>27773</v>
      </c>
      <c r="C6007" s="130" t="s">
        <v>7199</v>
      </c>
      <c r="D6007" s="132">
        <v>589.6</v>
      </c>
    </row>
    <row r="6008" spans="1:4">
      <c r="A6008" s="130" t="s">
        <v>27774</v>
      </c>
      <c r="B6008" s="131" t="s">
        <v>27775</v>
      </c>
      <c r="C6008" s="130" t="s">
        <v>7199</v>
      </c>
      <c r="D6008" s="132">
        <v>822.81</v>
      </c>
    </row>
    <row r="6009" spans="1:4">
      <c r="A6009" s="130" t="s">
        <v>27776</v>
      </c>
      <c r="B6009" s="131" t="s">
        <v>27777</v>
      </c>
      <c r="C6009" s="130" t="s">
        <v>7199</v>
      </c>
      <c r="D6009" s="132">
        <v>987.38</v>
      </c>
    </row>
    <row r="6010" spans="1:4">
      <c r="A6010" s="130" t="s">
        <v>27778</v>
      </c>
      <c r="B6010" s="131" t="s">
        <v>27779</v>
      </c>
      <c r="C6010" s="130" t="s">
        <v>7199</v>
      </c>
      <c r="D6010" s="132">
        <v>612.74</v>
      </c>
    </row>
    <row r="6011" spans="1:4">
      <c r="A6011" s="130" t="s">
        <v>27780</v>
      </c>
      <c r="B6011" s="131" t="s">
        <v>27781</v>
      </c>
      <c r="C6011" s="130" t="s">
        <v>7199</v>
      </c>
      <c r="D6011" s="132">
        <v>669.25</v>
      </c>
    </row>
    <row r="6012" spans="1:4">
      <c r="A6012" s="130" t="s">
        <v>27782</v>
      </c>
      <c r="B6012" s="131" t="s">
        <v>27783</v>
      </c>
      <c r="C6012" s="130" t="s">
        <v>7199</v>
      </c>
      <c r="D6012" s="132">
        <v>669.25</v>
      </c>
    </row>
    <row r="6013" spans="1:4">
      <c r="A6013" s="130" t="s">
        <v>27784</v>
      </c>
      <c r="B6013" s="131" t="s">
        <v>27785</v>
      </c>
      <c r="C6013" s="130" t="s">
        <v>7199</v>
      </c>
      <c r="D6013" s="132">
        <v>875.79</v>
      </c>
    </row>
    <row r="6014" spans="1:4">
      <c r="A6014" s="130" t="s">
        <v>27786</v>
      </c>
      <c r="B6014" s="131" t="s">
        <v>27787</v>
      </c>
      <c r="C6014" s="130" t="s">
        <v>7199</v>
      </c>
      <c r="D6014" s="132">
        <v>1152.29</v>
      </c>
    </row>
    <row r="6015" spans="1:4">
      <c r="A6015" s="130" t="s">
        <v>27788</v>
      </c>
      <c r="B6015" s="131" t="s">
        <v>27789</v>
      </c>
      <c r="C6015" s="130" t="s">
        <v>7199</v>
      </c>
      <c r="D6015" s="132">
        <v>832.89</v>
      </c>
    </row>
    <row r="6016" spans="1:4">
      <c r="A6016" s="130" t="s">
        <v>27790</v>
      </c>
      <c r="B6016" s="131" t="s">
        <v>27791</v>
      </c>
      <c r="C6016" s="130" t="s">
        <v>7199</v>
      </c>
      <c r="D6016" s="132">
        <v>794.76</v>
      </c>
    </row>
    <row r="6017" spans="1:4">
      <c r="A6017" s="130" t="s">
        <v>27792</v>
      </c>
      <c r="B6017" s="131" t="s">
        <v>27793</v>
      </c>
      <c r="C6017" s="130" t="s">
        <v>7199</v>
      </c>
      <c r="D6017" s="132">
        <v>861.7</v>
      </c>
    </row>
    <row r="6018" spans="1:4">
      <c r="A6018" s="130" t="s">
        <v>27794</v>
      </c>
      <c r="B6018" s="131" t="s">
        <v>27795</v>
      </c>
      <c r="C6018" s="130" t="s">
        <v>7199</v>
      </c>
      <c r="D6018" s="132">
        <v>713.73</v>
      </c>
    </row>
    <row r="6019" spans="1:4">
      <c r="A6019" s="130" t="s">
        <v>27796</v>
      </c>
      <c r="B6019" s="131" t="s">
        <v>27797</v>
      </c>
      <c r="C6019" s="130" t="s">
        <v>7199</v>
      </c>
      <c r="D6019" s="132">
        <v>861.7</v>
      </c>
    </row>
    <row r="6020" spans="1:4">
      <c r="A6020" s="130" t="s">
        <v>27798</v>
      </c>
      <c r="B6020" s="131" t="s">
        <v>27799</v>
      </c>
      <c r="C6020" s="130" t="s">
        <v>7199</v>
      </c>
      <c r="D6020" s="132">
        <v>875.53</v>
      </c>
    </row>
    <row r="6021" spans="1:4">
      <c r="A6021" s="130" t="s">
        <v>27800</v>
      </c>
      <c r="B6021" s="131" t="s">
        <v>27801</v>
      </c>
      <c r="C6021" s="130" t="s">
        <v>7199</v>
      </c>
      <c r="D6021" s="132">
        <v>875.79</v>
      </c>
    </row>
    <row r="6022" spans="1:4">
      <c r="A6022" s="130" t="s">
        <v>27802</v>
      </c>
      <c r="B6022" s="131" t="s">
        <v>27803</v>
      </c>
      <c r="C6022" s="130" t="s">
        <v>7199</v>
      </c>
      <c r="D6022" s="132">
        <v>1152.29</v>
      </c>
    </row>
    <row r="6023" spans="1:4">
      <c r="A6023" s="130" t="s">
        <v>27804</v>
      </c>
      <c r="B6023" s="131" t="s">
        <v>27805</v>
      </c>
      <c r="C6023" s="130" t="s">
        <v>7199</v>
      </c>
      <c r="D6023" s="132">
        <v>1555.48</v>
      </c>
    </row>
    <row r="6024" spans="1:4">
      <c r="A6024" s="130" t="s">
        <v>27806</v>
      </c>
      <c r="B6024" s="131" t="s">
        <v>27807</v>
      </c>
      <c r="C6024" s="130" t="s">
        <v>7199</v>
      </c>
      <c r="D6024" s="132">
        <v>1503.62</v>
      </c>
    </row>
    <row r="6025" spans="1:4">
      <c r="A6025" s="130" t="s">
        <v>27808</v>
      </c>
      <c r="B6025" s="131" t="s">
        <v>27809</v>
      </c>
      <c r="C6025" s="130" t="s">
        <v>7199</v>
      </c>
      <c r="D6025" s="132">
        <v>1696.89</v>
      </c>
    </row>
    <row r="6026" spans="1:4">
      <c r="A6026" s="130" t="s">
        <v>27810</v>
      </c>
      <c r="B6026" s="131" t="s">
        <v>27811</v>
      </c>
      <c r="C6026" s="130" t="s">
        <v>7199</v>
      </c>
      <c r="D6026" s="132">
        <v>2224.73</v>
      </c>
    </row>
    <row r="6027" spans="1:4">
      <c r="A6027" s="130" t="s">
        <v>27812</v>
      </c>
      <c r="B6027" s="131" t="s">
        <v>27813</v>
      </c>
      <c r="C6027" s="130" t="s">
        <v>7199</v>
      </c>
      <c r="D6027" s="132">
        <v>2447.1999999999998</v>
      </c>
    </row>
    <row r="6028" spans="1:4">
      <c r="A6028" s="130" t="s">
        <v>27814</v>
      </c>
      <c r="B6028" s="131" t="s">
        <v>27815</v>
      </c>
      <c r="C6028" s="130" t="s">
        <v>7199</v>
      </c>
      <c r="D6028" s="132">
        <v>2669.67</v>
      </c>
    </row>
    <row r="6029" spans="1:4">
      <c r="A6029" s="130" t="s">
        <v>27816</v>
      </c>
      <c r="B6029" s="131" t="s">
        <v>27817</v>
      </c>
      <c r="C6029" s="130" t="s">
        <v>7199</v>
      </c>
      <c r="D6029" s="132">
        <v>1532.14</v>
      </c>
    </row>
    <row r="6030" spans="1:4">
      <c r="A6030" s="130" t="s">
        <v>27818</v>
      </c>
      <c r="B6030" s="131" t="s">
        <v>27819</v>
      </c>
      <c r="C6030" s="130" t="s">
        <v>7199</v>
      </c>
      <c r="D6030" s="132">
        <v>1654.28</v>
      </c>
    </row>
    <row r="6031" spans="1:4">
      <c r="A6031" s="130" t="s">
        <v>27820</v>
      </c>
      <c r="B6031" s="131" t="s">
        <v>27821</v>
      </c>
      <c r="C6031" s="130" t="s">
        <v>7199</v>
      </c>
      <c r="D6031" s="132">
        <v>1066.68</v>
      </c>
    </row>
    <row r="6032" spans="1:4">
      <c r="A6032" s="130" t="s">
        <v>27822</v>
      </c>
      <c r="B6032" s="131" t="s">
        <v>27823</v>
      </c>
      <c r="C6032" s="130" t="s">
        <v>7199</v>
      </c>
      <c r="D6032" s="132">
        <v>1443.72</v>
      </c>
    </row>
    <row r="6033" spans="1:4">
      <c r="A6033" s="130" t="s">
        <v>27824</v>
      </c>
      <c r="B6033" s="131" t="s">
        <v>27825</v>
      </c>
      <c r="C6033" s="130" t="s">
        <v>7199</v>
      </c>
      <c r="D6033" s="132">
        <v>1640.31</v>
      </c>
    </row>
    <row r="6034" spans="1:4">
      <c r="A6034" s="130" t="s">
        <v>27826</v>
      </c>
      <c r="B6034" s="131" t="s">
        <v>27827</v>
      </c>
      <c r="C6034" s="130" t="s">
        <v>7199</v>
      </c>
      <c r="D6034" s="132">
        <v>2073.9699999999998</v>
      </c>
    </row>
    <row r="6035" spans="1:4">
      <c r="A6035" s="130" t="s">
        <v>27828</v>
      </c>
      <c r="B6035" s="131" t="s">
        <v>27829</v>
      </c>
      <c r="C6035" s="130" t="s">
        <v>7199</v>
      </c>
      <c r="D6035" s="132">
        <v>2281.37</v>
      </c>
    </row>
    <row r="6036" spans="1:4">
      <c r="A6036" s="130" t="s">
        <v>27830</v>
      </c>
      <c r="B6036" s="131" t="s">
        <v>27831</v>
      </c>
      <c r="C6036" s="130" t="s">
        <v>7199</v>
      </c>
      <c r="D6036" s="132">
        <v>3063.82</v>
      </c>
    </row>
    <row r="6037" spans="1:4">
      <c r="A6037" s="130" t="s">
        <v>27832</v>
      </c>
      <c r="B6037" s="131" t="s">
        <v>27833</v>
      </c>
      <c r="C6037" s="130" t="s">
        <v>7199</v>
      </c>
      <c r="D6037" s="132">
        <v>3370.2</v>
      </c>
    </row>
    <row r="6038" spans="1:4">
      <c r="A6038" s="130" t="s">
        <v>27834</v>
      </c>
      <c r="B6038" s="131" t="s">
        <v>27835</v>
      </c>
      <c r="C6038" s="130" t="s">
        <v>7199</v>
      </c>
      <c r="D6038" s="132">
        <v>2488.77</v>
      </c>
    </row>
    <row r="6039" spans="1:4">
      <c r="A6039" s="130" t="s">
        <v>27836</v>
      </c>
      <c r="B6039" s="131" t="s">
        <v>27837</v>
      </c>
      <c r="C6039" s="130" t="s">
        <v>7199</v>
      </c>
      <c r="D6039" s="132">
        <v>3676.58</v>
      </c>
    </row>
    <row r="6040" spans="1:4">
      <c r="A6040" s="130" t="s">
        <v>27838</v>
      </c>
      <c r="B6040" s="131" t="s">
        <v>27839</v>
      </c>
      <c r="C6040" s="130" t="s">
        <v>7199</v>
      </c>
      <c r="D6040" s="132">
        <v>1810.97</v>
      </c>
    </row>
    <row r="6041" spans="1:4">
      <c r="A6041" s="130" t="s">
        <v>27840</v>
      </c>
      <c r="B6041" s="131" t="s">
        <v>27841</v>
      </c>
      <c r="C6041" s="130" t="s">
        <v>7199</v>
      </c>
      <c r="D6041" s="132">
        <v>1953.69</v>
      </c>
    </row>
    <row r="6042" spans="1:4">
      <c r="A6042" s="130" t="s">
        <v>27842</v>
      </c>
      <c r="B6042" s="131" t="s">
        <v>27843</v>
      </c>
      <c r="C6042" s="130" t="s">
        <v>7199</v>
      </c>
      <c r="D6042" s="132">
        <v>1820.44</v>
      </c>
    </row>
    <row r="6043" spans="1:4">
      <c r="A6043" s="130" t="s">
        <v>27844</v>
      </c>
      <c r="B6043" s="131" t="s">
        <v>27845</v>
      </c>
      <c r="C6043" s="130" t="s">
        <v>7199</v>
      </c>
      <c r="D6043" s="132">
        <v>3155</v>
      </c>
    </row>
    <row r="6044" spans="1:4">
      <c r="A6044" s="130" t="s">
        <v>27846</v>
      </c>
      <c r="B6044" s="131" t="s">
        <v>27847</v>
      </c>
      <c r="C6044" s="130" t="s">
        <v>7199</v>
      </c>
      <c r="D6044" s="132">
        <v>1744.47</v>
      </c>
    </row>
    <row r="6045" spans="1:4">
      <c r="A6045" s="130" t="s">
        <v>27848</v>
      </c>
      <c r="B6045" s="131" t="s">
        <v>27849</v>
      </c>
      <c r="C6045" s="130" t="s">
        <v>7199</v>
      </c>
      <c r="D6045" s="132">
        <v>2080.12</v>
      </c>
    </row>
    <row r="6046" spans="1:4">
      <c r="A6046" s="130" t="s">
        <v>27850</v>
      </c>
      <c r="B6046" s="131" t="s">
        <v>27851</v>
      </c>
      <c r="C6046" s="130" t="s">
        <v>7199</v>
      </c>
      <c r="D6046" s="132">
        <v>2733.87</v>
      </c>
    </row>
    <row r="6047" spans="1:4">
      <c r="A6047" s="130" t="s">
        <v>27852</v>
      </c>
      <c r="B6047" s="131" t="s">
        <v>27853</v>
      </c>
      <c r="C6047" s="130" t="s">
        <v>7199</v>
      </c>
      <c r="D6047" s="132">
        <v>2038.66</v>
      </c>
    </row>
    <row r="6048" spans="1:4">
      <c r="A6048" s="130" t="s">
        <v>27854</v>
      </c>
      <c r="B6048" s="131" t="s">
        <v>27855</v>
      </c>
      <c r="C6048" s="130" t="s">
        <v>7199</v>
      </c>
      <c r="D6048" s="132">
        <v>4859.2</v>
      </c>
    </row>
    <row r="6049" spans="1:4">
      <c r="A6049" s="130" t="s">
        <v>27856</v>
      </c>
      <c r="B6049" s="131" t="s">
        <v>27857</v>
      </c>
      <c r="C6049" s="130" t="s">
        <v>7199</v>
      </c>
      <c r="D6049" s="132">
        <v>5300.94</v>
      </c>
    </row>
    <row r="6050" spans="1:4">
      <c r="A6050" s="130" t="s">
        <v>27858</v>
      </c>
      <c r="B6050" s="131" t="s">
        <v>27859</v>
      </c>
      <c r="C6050" s="130" t="s">
        <v>7199</v>
      </c>
      <c r="D6050" s="132">
        <v>2946.58</v>
      </c>
    </row>
    <row r="6051" spans="1:4">
      <c r="A6051" s="130" t="s">
        <v>27860</v>
      </c>
      <c r="B6051" s="131" t="s">
        <v>27861</v>
      </c>
      <c r="C6051" s="130" t="s">
        <v>7199</v>
      </c>
      <c r="D6051" s="132">
        <v>3480.76</v>
      </c>
    </row>
    <row r="6052" spans="1:4">
      <c r="A6052" s="130" t="s">
        <v>27862</v>
      </c>
      <c r="B6052" s="131" t="s">
        <v>27863</v>
      </c>
      <c r="C6052" s="130" t="s">
        <v>7199</v>
      </c>
      <c r="D6052" s="132">
        <v>3578.65</v>
      </c>
    </row>
    <row r="6053" spans="1:4">
      <c r="A6053" s="130" t="s">
        <v>27864</v>
      </c>
      <c r="B6053" s="131" t="s">
        <v>27865</v>
      </c>
      <c r="C6053" s="130" t="s">
        <v>7199</v>
      </c>
      <c r="D6053" s="132">
        <v>3488.95</v>
      </c>
    </row>
    <row r="6054" spans="1:4">
      <c r="A6054" s="130" t="s">
        <v>27866</v>
      </c>
      <c r="B6054" s="131" t="s">
        <v>27867</v>
      </c>
      <c r="C6054" s="130" t="s">
        <v>7199</v>
      </c>
      <c r="D6054" s="132">
        <v>3145.11</v>
      </c>
    </row>
    <row r="6055" spans="1:4">
      <c r="A6055" s="130" t="s">
        <v>27868</v>
      </c>
      <c r="B6055" s="131" t="s">
        <v>27869</v>
      </c>
      <c r="C6055" s="130" t="s">
        <v>7199</v>
      </c>
      <c r="D6055" s="132">
        <v>3158.55</v>
      </c>
    </row>
    <row r="6056" spans="1:4">
      <c r="A6056" s="130" t="s">
        <v>27870</v>
      </c>
      <c r="B6056" s="131" t="s">
        <v>27871</v>
      </c>
      <c r="C6056" s="130" t="s">
        <v>7199</v>
      </c>
      <c r="D6056" s="132">
        <v>3761.59</v>
      </c>
    </row>
    <row r="6057" spans="1:4">
      <c r="A6057" s="130" t="s">
        <v>27872</v>
      </c>
      <c r="B6057" s="131" t="s">
        <v>27873</v>
      </c>
      <c r="C6057" s="130" t="s">
        <v>7199</v>
      </c>
      <c r="D6057" s="132">
        <v>4103.5600000000004</v>
      </c>
    </row>
    <row r="6058" spans="1:4">
      <c r="A6058" s="130" t="s">
        <v>27874</v>
      </c>
      <c r="B6058" s="131" t="s">
        <v>27875</v>
      </c>
      <c r="C6058" s="130" t="s">
        <v>7199</v>
      </c>
      <c r="D6058" s="132">
        <v>3422.51</v>
      </c>
    </row>
    <row r="6059" spans="1:4">
      <c r="A6059" s="130" t="s">
        <v>27876</v>
      </c>
      <c r="B6059" s="131" t="s">
        <v>27877</v>
      </c>
      <c r="C6059" s="130" t="s">
        <v>7199</v>
      </c>
      <c r="D6059" s="132">
        <v>3858.5</v>
      </c>
    </row>
    <row r="6060" spans="1:4">
      <c r="A6060" s="130" t="s">
        <v>27878</v>
      </c>
      <c r="B6060" s="131" t="s">
        <v>27879</v>
      </c>
      <c r="C6060" s="130" t="s">
        <v>7199</v>
      </c>
      <c r="D6060" s="132">
        <v>3442.75</v>
      </c>
    </row>
    <row r="6061" spans="1:4">
      <c r="A6061" s="130" t="s">
        <v>27880</v>
      </c>
      <c r="B6061" s="131" t="s">
        <v>27881</v>
      </c>
      <c r="C6061" s="130" t="s">
        <v>7199</v>
      </c>
      <c r="D6061" s="132">
        <v>3930.63</v>
      </c>
    </row>
    <row r="6062" spans="1:4">
      <c r="A6062" s="130" t="s">
        <v>27882</v>
      </c>
      <c r="B6062" s="131" t="s">
        <v>27883</v>
      </c>
      <c r="C6062" s="130" t="s">
        <v>7199</v>
      </c>
      <c r="D6062" s="132">
        <v>3535.35</v>
      </c>
    </row>
    <row r="6063" spans="1:4">
      <c r="A6063" s="130" t="s">
        <v>27884</v>
      </c>
      <c r="B6063" s="131" t="s">
        <v>27885</v>
      </c>
      <c r="C6063" s="130" t="s">
        <v>7199</v>
      </c>
      <c r="D6063" s="132">
        <v>3669.12</v>
      </c>
    </row>
    <row r="6064" spans="1:4">
      <c r="A6064" s="130" t="s">
        <v>27886</v>
      </c>
      <c r="B6064" s="131" t="s">
        <v>27887</v>
      </c>
      <c r="C6064" s="130" t="s">
        <v>7199</v>
      </c>
      <c r="D6064" s="132">
        <v>4439.63</v>
      </c>
    </row>
    <row r="6065" spans="1:4">
      <c r="A6065" s="130" t="s">
        <v>27888</v>
      </c>
      <c r="B6065" s="131" t="s">
        <v>27889</v>
      </c>
      <c r="C6065" s="130" t="s">
        <v>7199</v>
      </c>
      <c r="D6065" s="132">
        <v>4864.5</v>
      </c>
    </row>
    <row r="6066" spans="1:4">
      <c r="A6066" s="130" t="s">
        <v>27890</v>
      </c>
      <c r="B6066" s="131" t="s">
        <v>27891</v>
      </c>
      <c r="C6066" s="130" t="s">
        <v>7199</v>
      </c>
      <c r="D6066" s="132">
        <v>4997.66</v>
      </c>
    </row>
    <row r="6067" spans="1:4">
      <c r="A6067" s="130" t="s">
        <v>27892</v>
      </c>
      <c r="B6067" s="131" t="s">
        <v>27893</v>
      </c>
      <c r="C6067" s="130" t="s">
        <v>7199</v>
      </c>
      <c r="D6067" s="132">
        <v>5393.85</v>
      </c>
    </row>
    <row r="6068" spans="1:4">
      <c r="A6068" s="130" t="s">
        <v>27894</v>
      </c>
      <c r="B6068" s="131" t="s">
        <v>27895</v>
      </c>
      <c r="C6068" s="130" t="s">
        <v>7199</v>
      </c>
      <c r="D6068" s="132">
        <v>3749.16</v>
      </c>
    </row>
    <row r="6069" spans="1:4">
      <c r="A6069" s="130" t="s">
        <v>27896</v>
      </c>
      <c r="B6069" s="131" t="s">
        <v>27897</v>
      </c>
      <c r="C6069" s="130" t="s">
        <v>7199</v>
      </c>
      <c r="D6069" s="132">
        <v>5073.58</v>
      </c>
    </row>
    <row r="6070" spans="1:4">
      <c r="A6070" s="130" t="s">
        <v>27898</v>
      </c>
      <c r="B6070" s="131" t="s">
        <v>27899</v>
      </c>
      <c r="C6070" s="130" t="s">
        <v>7199</v>
      </c>
      <c r="D6070" s="132">
        <v>4220.96</v>
      </c>
    </row>
    <row r="6071" spans="1:4">
      <c r="A6071" s="130" t="s">
        <v>27900</v>
      </c>
      <c r="B6071" s="131" t="s">
        <v>27901</v>
      </c>
      <c r="C6071" s="130" t="s">
        <v>7199</v>
      </c>
      <c r="D6071" s="132">
        <v>5683.46</v>
      </c>
    </row>
    <row r="6072" spans="1:4">
      <c r="A6072" s="130" t="s">
        <v>27902</v>
      </c>
      <c r="B6072" s="131" t="s">
        <v>27903</v>
      </c>
      <c r="C6072" s="130" t="s">
        <v>7199</v>
      </c>
      <c r="D6072" s="132">
        <v>6200.15</v>
      </c>
    </row>
    <row r="6073" spans="1:4">
      <c r="A6073" s="130" t="s">
        <v>27904</v>
      </c>
      <c r="B6073" s="131" t="s">
        <v>27905</v>
      </c>
      <c r="C6073" s="130" t="s">
        <v>7199</v>
      </c>
      <c r="D6073" s="132">
        <v>4876.96</v>
      </c>
    </row>
    <row r="6074" spans="1:4">
      <c r="A6074" s="130" t="s">
        <v>27906</v>
      </c>
      <c r="B6074" s="131" t="s">
        <v>27907</v>
      </c>
      <c r="C6074" s="130" t="s">
        <v>7199</v>
      </c>
      <c r="D6074" s="132">
        <v>5148.05</v>
      </c>
    </row>
    <row r="6075" spans="1:4">
      <c r="A6075" s="130" t="s">
        <v>27908</v>
      </c>
      <c r="B6075" s="131" t="s">
        <v>27909</v>
      </c>
      <c r="C6075" s="130" t="s">
        <v>7199</v>
      </c>
      <c r="D6075" s="132">
        <v>12663.37</v>
      </c>
    </row>
    <row r="6076" spans="1:4">
      <c r="A6076" s="130" t="s">
        <v>27910</v>
      </c>
      <c r="B6076" s="131" t="s">
        <v>27911</v>
      </c>
      <c r="C6076" s="130" t="s">
        <v>7199</v>
      </c>
      <c r="D6076" s="132">
        <v>13293.15</v>
      </c>
    </row>
    <row r="6077" spans="1:4">
      <c r="A6077" s="130" t="s">
        <v>27912</v>
      </c>
      <c r="B6077" s="131" t="s">
        <v>27913</v>
      </c>
      <c r="C6077" s="130" t="s">
        <v>7199</v>
      </c>
      <c r="D6077" s="132">
        <v>15844.18</v>
      </c>
    </row>
    <row r="6078" spans="1:4">
      <c r="A6078" s="130" t="s">
        <v>27914</v>
      </c>
      <c r="B6078" s="131" t="s">
        <v>27915</v>
      </c>
      <c r="C6078" s="130" t="s">
        <v>7199</v>
      </c>
      <c r="D6078" s="132">
        <v>16211.87</v>
      </c>
    </row>
    <row r="6079" spans="1:4">
      <c r="A6079" s="130" t="s">
        <v>27916</v>
      </c>
      <c r="B6079" s="131" t="s">
        <v>27917</v>
      </c>
      <c r="C6079" s="130" t="s">
        <v>7199</v>
      </c>
      <c r="D6079" s="132">
        <v>9245.83</v>
      </c>
    </row>
    <row r="6080" spans="1:4">
      <c r="A6080" s="130" t="s">
        <v>27918</v>
      </c>
      <c r="B6080" s="131" t="s">
        <v>27919</v>
      </c>
      <c r="C6080" s="130" t="s">
        <v>7199</v>
      </c>
      <c r="D6080" s="132">
        <v>10170.41</v>
      </c>
    </row>
    <row r="6081" spans="1:4">
      <c r="A6081" s="130" t="s">
        <v>27920</v>
      </c>
      <c r="B6081" s="131" t="s">
        <v>27921</v>
      </c>
      <c r="C6081" s="130" t="s">
        <v>7199</v>
      </c>
      <c r="D6081" s="132">
        <v>11095</v>
      </c>
    </row>
    <row r="6082" spans="1:4">
      <c r="A6082" s="130" t="s">
        <v>27922</v>
      </c>
      <c r="B6082" s="131" t="s">
        <v>27923</v>
      </c>
      <c r="C6082" s="130" t="s">
        <v>7199</v>
      </c>
      <c r="D6082" s="132">
        <v>6780.28</v>
      </c>
    </row>
    <row r="6083" spans="1:4">
      <c r="A6083" s="130" t="s">
        <v>27924</v>
      </c>
      <c r="B6083" s="131" t="s">
        <v>27925</v>
      </c>
      <c r="C6083" s="130" t="s">
        <v>7199</v>
      </c>
      <c r="D6083" s="132">
        <v>7458.3</v>
      </c>
    </row>
    <row r="6084" spans="1:4">
      <c r="A6084" s="130" t="s">
        <v>27926</v>
      </c>
      <c r="B6084" s="131" t="s">
        <v>27927</v>
      </c>
      <c r="C6084" s="130" t="s">
        <v>7199</v>
      </c>
      <c r="D6084" s="132">
        <v>8136.33</v>
      </c>
    </row>
    <row r="6085" spans="1:4">
      <c r="A6085" s="130" t="s">
        <v>27928</v>
      </c>
      <c r="B6085" s="131" t="s">
        <v>27929</v>
      </c>
      <c r="C6085" s="130" t="s">
        <v>7199</v>
      </c>
      <c r="D6085" s="132">
        <v>9492.3799999999992</v>
      </c>
    </row>
    <row r="6086" spans="1:4">
      <c r="A6086" s="130" t="s">
        <v>27930</v>
      </c>
      <c r="B6086" s="131" t="s">
        <v>27931</v>
      </c>
      <c r="C6086" s="130" t="s">
        <v>7199</v>
      </c>
      <c r="D6086" s="132">
        <v>10441.620000000001</v>
      </c>
    </row>
    <row r="6087" spans="1:4">
      <c r="A6087" s="130" t="s">
        <v>27932</v>
      </c>
      <c r="B6087" s="131" t="s">
        <v>27933</v>
      </c>
      <c r="C6087" s="130" t="s">
        <v>7199</v>
      </c>
      <c r="D6087" s="132">
        <v>11390.86</v>
      </c>
    </row>
    <row r="6088" spans="1:4">
      <c r="A6088" s="130" t="s">
        <v>27934</v>
      </c>
      <c r="B6088" s="131" t="s">
        <v>27935</v>
      </c>
      <c r="C6088" s="130" t="s">
        <v>7199</v>
      </c>
      <c r="D6088" s="132">
        <v>18817.75</v>
      </c>
    </row>
    <row r="6089" spans="1:4">
      <c r="A6089" s="130" t="s">
        <v>27936</v>
      </c>
      <c r="B6089" s="131" t="s">
        <v>27937</v>
      </c>
      <c r="C6089" s="130" t="s">
        <v>7199</v>
      </c>
      <c r="D6089" s="132">
        <v>20293.45</v>
      </c>
    </row>
    <row r="6090" spans="1:4">
      <c r="A6090" s="130" t="s">
        <v>27938</v>
      </c>
      <c r="B6090" s="131" t="s">
        <v>27939</v>
      </c>
      <c r="C6090" s="130" t="s">
        <v>7199</v>
      </c>
      <c r="D6090" s="132">
        <v>19008.09</v>
      </c>
    </row>
    <row r="6091" spans="1:4">
      <c r="A6091" s="130" t="s">
        <v>27940</v>
      </c>
      <c r="B6091" s="131" t="s">
        <v>27941</v>
      </c>
      <c r="C6091" s="130" t="s">
        <v>7199</v>
      </c>
      <c r="D6091" s="132">
        <v>20470.78</v>
      </c>
    </row>
    <row r="6092" spans="1:4">
      <c r="A6092" s="130" t="s">
        <v>27942</v>
      </c>
      <c r="B6092" s="131" t="s">
        <v>27943</v>
      </c>
      <c r="C6092" s="130" t="s">
        <v>7199</v>
      </c>
      <c r="D6092" s="132">
        <v>25059.9</v>
      </c>
    </row>
    <row r="6093" spans="1:4">
      <c r="A6093" s="130" t="s">
        <v>27944</v>
      </c>
      <c r="B6093" s="131" t="s">
        <v>27945</v>
      </c>
      <c r="C6093" s="130" t="s">
        <v>7199</v>
      </c>
      <c r="D6093" s="132">
        <v>21695.75</v>
      </c>
    </row>
    <row r="6094" spans="1:4">
      <c r="A6094" s="130" t="s">
        <v>27946</v>
      </c>
      <c r="B6094" s="131" t="s">
        <v>27947</v>
      </c>
      <c r="C6094" s="130" t="s">
        <v>7199</v>
      </c>
      <c r="D6094" s="132">
        <v>12496.98</v>
      </c>
    </row>
    <row r="6095" spans="1:4">
      <c r="A6095" s="130" t="s">
        <v>27948</v>
      </c>
      <c r="B6095" s="131" t="s">
        <v>27949</v>
      </c>
      <c r="C6095" s="130" t="s">
        <v>7199</v>
      </c>
      <c r="D6095" s="132">
        <v>13746.68</v>
      </c>
    </row>
    <row r="6096" spans="1:4">
      <c r="A6096" s="130" t="s">
        <v>27950</v>
      </c>
      <c r="B6096" s="131" t="s">
        <v>27951</v>
      </c>
      <c r="C6096" s="130" t="s">
        <v>7199</v>
      </c>
      <c r="D6096" s="132">
        <v>14996.37</v>
      </c>
    </row>
    <row r="6097" spans="1:4">
      <c r="A6097" s="130" t="s">
        <v>27952</v>
      </c>
      <c r="B6097" s="131" t="s">
        <v>27953</v>
      </c>
      <c r="C6097" s="130" t="s">
        <v>7199</v>
      </c>
      <c r="D6097" s="132">
        <v>13826.44</v>
      </c>
    </row>
    <row r="6098" spans="1:4">
      <c r="A6098" s="130" t="s">
        <v>27954</v>
      </c>
      <c r="B6098" s="131" t="s">
        <v>27955</v>
      </c>
      <c r="C6098" s="130" t="s">
        <v>7199</v>
      </c>
      <c r="D6098" s="132">
        <v>15209.08</v>
      </c>
    </row>
    <row r="6099" spans="1:4">
      <c r="A6099" s="130" t="s">
        <v>27956</v>
      </c>
      <c r="B6099" s="131" t="s">
        <v>27957</v>
      </c>
      <c r="C6099" s="130" t="s">
        <v>7199</v>
      </c>
      <c r="D6099" s="132">
        <v>16591.73</v>
      </c>
    </row>
    <row r="6100" spans="1:4">
      <c r="A6100" s="130" t="s">
        <v>27958</v>
      </c>
      <c r="B6100" s="131" t="s">
        <v>27959</v>
      </c>
      <c r="C6100" s="130" t="s">
        <v>7199</v>
      </c>
      <c r="D6100" s="132">
        <v>25639.83</v>
      </c>
    </row>
    <row r="6101" spans="1:4">
      <c r="A6101" s="130" t="s">
        <v>27960</v>
      </c>
      <c r="B6101" s="131" t="s">
        <v>27961</v>
      </c>
      <c r="C6101" s="130" t="s">
        <v>7199</v>
      </c>
      <c r="D6101" s="132">
        <v>27209.78</v>
      </c>
    </row>
    <row r="6102" spans="1:4">
      <c r="A6102" s="130" t="s">
        <v>27962</v>
      </c>
      <c r="B6102" s="131" t="s">
        <v>27963</v>
      </c>
      <c r="C6102" s="130" t="s">
        <v>7199</v>
      </c>
      <c r="D6102" s="132">
        <v>492.38</v>
      </c>
    </row>
    <row r="6103" spans="1:4">
      <c r="A6103" s="130" t="s">
        <v>27964</v>
      </c>
      <c r="B6103" s="131" t="s">
        <v>27965</v>
      </c>
      <c r="C6103" s="130" t="s">
        <v>7199</v>
      </c>
      <c r="D6103" s="132">
        <v>19395.7</v>
      </c>
    </row>
    <row r="6104" spans="1:4">
      <c r="A6104" s="130" t="s">
        <v>27966</v>
      </c>
      <c r="B6104" s="131" t="s">
        <v>27967</v>
      </c>
      <c r="C6104" s="130" t="s">
        <v>7199</v>
      </c>
      <c r="D6104" s="132">
        <v>21335.27</v>
      </c>
    </row>
    <row r="6105" spans="1:4">
      <c r="A6105" s="130" t="s">
        <v>27968</v>
      </c>
      <c r="B6105" s="131" t="s">
        <v>27969</v>
      </c>
      <c r="C6105" s="130" t="s">
        <v>7199</v>
      </c>
      <c r="D6105" s="132">
        <v>29093.54</v>
      </c>
    </row>
    <row r="6106" spans="1:4">
      <c r="A6106" s="130" t="s">
        <v>27970</v>
      </c>
      <c r="B6106" s="131" t="s">
        <v>27971</v>
      </c>
      <c r="C6106" s="130" t="s">
        <v>7199</v>
      </c>
      <c r="D6106" s="132">
        <v>28191.42</v>
      </c>
    </row>
    <row r="6107" spans="1:4">
      <c r="A6107" s="130" t="s">
        <v>27972</v>
      </c>
      <c r="B6107" s="131" t="s">
        <v>27973</v>
      </c>
      <c r="C6107" s="130" t="s">
        <v>7199</v>
      </c>
      <c r="D6107" s="132">
        <v>29647.33</v>
      </c>
    </row>
    <row r="6108" spans="1:4">
      <c r="A6108" s="130" t="s">
        <v>27974</v>
      </c>
      <c r="B6108" s="131" t="s">
        <v>27975</v>
      </c>
      <c r="C6108" s="130" t="s">
        <v>7199</v>
      </c>
      <c r="D6108" s="132">
        <v>19796.95</v>
      </c>
    </row>
    <row r="6109" spans="1:4">
      <c r="A6109" s="130" t="s">
        <v>27976</v>
      </c>
      <c r="B6109" s="131" t="s">
        <v>27977</v>
      </c>
      <c r="C6109" s="130" t="s">
        <v>7199</v>
      </c>
      <c r="D6109" s="132">
        <v>21776.65</v>
      </c>
    </row>
    <row r="6110" spans="1:4">
      <c r="A6110" s="130" t="s">
        <v>27978</v>
      </c>
      <c r="B6110" s="131" t="s">
        <v>27979</v>
      </c>
      <c r="C6110" s="130" t="s">
        <v>7199</v>
      </c>
      <c r="D6110" s="132">
        <v>23756.34</v>
      </c>
    </row>
    <row r="6111" spans="1:4">
      <c r="A6111" s="130" t="s">
        <v>27980</v>
      </c>
      <c r="B6111" s="131" t="s">
        <v>27981</v>
      </c>
      <c r="C6111" s="130" t="s">
        <v>7199</v>
      </c>
      <c r="D6111" s="132">
        <v>31010.82</v>
      </c>
    </row>
    <row r="6112" spans="1:4">
      <c r="A6112" s="130" t="s">
        <v>27982</v>
      </c>
      <c r="B6112" s="131" t="s">
        <v>27983</v>
      </c>
      <c r="C6112" s="130" t="s">
        <v>7199</v>
      </c>
      <c r="D6112" s="132">
        <v>34199.410000000003</v>
      </c>
    </row>
    <row r="6113" spans="1:4">
      <c r="A6113" s="130" t="s">
        <v>14684</v>
      </c>
      <c r="B6113" s="131" t="s">
        <v>22166</v>
      </c>
      <c r="C6113" s="130" t="s">
        <v>7199</v>
      </c>
      <c r="D6113" s="132">
        <v>1595.66</v>
      </c>
    </row>
    <row r="6114" spans="1:4">
      <c r="A6114" s="130" t="s">
        <v>14685</v>
      </c>
      <c r="B6114" s="131" t="s">
        <v>22167</v>
      </c>
      <c r="C6114" s="130" t="s">
        <v>7199</v>
      </c>
      <c r="D6114" s="132">
        <v>1902.1</v>
      </c>
    </row>
    <row r="6115" spans="1:4">
      <c r="A6115" s="130" t="s">
        <v>14686</v>
      </c>
      <c r="B6115" s="131" t="s">
        <v>22168</v>
      </c>
      <c r="C6115" s="130" t="s">
        <v>7199</v>
      </c>
      <c r="D6115" s="132">
        <v>1992.06</v>
      </c>
    </row>
    <row r="6116" spans="1:4">
      <c r="A6116" s="130" t="s">
        <v>14687</v>
      </c>
      <c r="B6116" s="131" t="s">
        <v>22169</v>
      </c>
      <c r="C6116" s="130" t="s">
        <v>7199</v>
      </c>
      <c r="D6116" s="132">
        <v>2632.15</v>
      </c>
    </row>
    <row r="6117" spans="1:4">
      <c r="A6117" s="130" t="s">
        <v>14688</v>
      </c>
      <c r="B6117" s="131" t="s">
        <v>22170</v>
      </c>
      <c r="C6117" s="130" t="s">
        <v>7199</v>
      </c>
      <c r="D6117" s="132">
        <v>2757.98</v>
      </c>
    </row>
    <row r="6118" spans="1:4">
      <c r="A6118" s="130" t="s">
        <v>14689</v>
      </c>
      <c r="B6118" s="131" t="s">
        <v>22171</v>
      </c>
      <c r="C6118" s="130" t="s">
        <v>7199</v>
      </c>
      <c r="D6118" s="132">
        <v>4084.98</v>
      </c>
    </row>
    <row r="6119" spans="1:4">
      <c r="A6119" s="130" t="s">
        <v>14690</v>
      </c>
      <c r="B6119" s="131" t="s">
        <v>22172</v>
      </c>
      <c r="C6119" s="130" t="s">
        <v>7199</v>
      </c>
      <c r="D6119" s="132">
        <v>4753.84</v>
      </c>
    </row>
    <row r="6120" spans="1:4">
      <c r="A6120" s="130" t="s">
        <v>14691</v>
      </c>
      <c r="B6120" s="131" t="s">
        <v>22173</v>
      </c>
      <c r="C6120" s="130" t="s">
        <v>7199</v>
      </c>
      <c r="D6120" s="132">
        <v>7607.21</v>
      </c>
    </row>
    <row r="6121" spans="1:4">
      <c r="A6121" s="130" t="s">
        <v>14692</v>
      </c>
      <c r="B6121" s="131" t="s">
        <v>22174</v>
      </c>
      <c r="C6121" s="130" t="s">
        <v>7199</v>
      </c>
      <c r="D6121" s="132">
        <v>12000.71</v>
      </c>
    </row>
    <row r="6122" spans="1:4">
      <c r="A6122" s="130" t="s">
        <v>14693</v>
      </c>
      <c r="B6122" s="131" t="s">
        <v>22175</v>
      </c>
      <c r="C6122" s="130" t="s">
        <v>7199</v>
      </c>
      <c r="D6122" s="132">
        <v>4566.7299999999996</v>
      </c>
    </row>
    <row r="6123" spans="1:4">
      <c r="A6123" s="130" t="s">
        <v>14694</v>
      </c>
      <c r="B6123" s="131" t="s">
        <v>22176</v>
      </c>
      <c r="C6123" s="130" t="s">
        <v>7199</v>
      </c>
      <c r="D6123" s="132">
        <v>9206.82</v>
      </c>
    </row>
    <row r="6124" spans="1:4">
      <c r="A6124" s="130" t="s">
        <v>14695</v>
      </c>
      <c r="B6124" s="131" t="s">
        <v>22177</v>
      </c>
      <c r="C6124" s="130" t="s">
        <v>7199</v>
      </c>
      <c r="D6124" s="132">
        <v>10808.21</v>
      </c>
    </row>
    <row r="6125" spans="1:4">
      <c r="A6125" s="130" t="s">
        <v>14696</v>
      </c>
      <c r="B6125" s="131" t="s">
        <v>22178</v>
      </c>
      <c r="C6125" s="130" t="s">
        <v>7199</v>
      </c>
      <c r="D6125" s="132">
        <v>11130.52</v>
      </c>
    </row>
    <row r="6126" spans="1:4">
      <c r="A6126" s="130" t="s">
        <v>14678</v>
      </c>
      <c r="B6126" s="131" t="s">
        <v>14679</v>
      </c>
      <c r="C6126" s="130" t="s">
        <v>7199</v>
      </c>
      <c r="D6126" s="132">
        <v>13103.78</v>
      </c>
    </row>
    <row r="6127" spans="1:4">
      <c r="A6127" s="130" t="s">
        <v>14680</v>
      </c>
      <c r="B6127" s="131" t="s">
        <v>14681</v>
      </c>
      <c r="C6127" s="130" t="s">
        <v>7199</v>
      </c>
      <c r="D6127" s="132">
        <v>13167.87</v>
      </c>
    </row>
    <row r="6128" spans="1:4">
      <c r="A6128" s="130" t="s">
        <v>14682</v>
      </c>
      <c r="B6128" s="131" t="s">
        <v>14683</v>
      </c>
      <c r="C6128" s="130" t="s">
        <v>7199</v>
      </c>
      <c r="D6128" s="132">
        <v>16501.8</v>
      </c>
    </row>
    <row r="6129" spans="1:4">
      <c r="A6129" s="130" t="s">
        <v>14697</v>
      </c>
      <c r="B6129" s="131" t="s">
        <v>22179</v>
      </c>
      <c r="C6129" s="130" t="s">
        <v>7199</v>
      </c>
      <c r="D6129" s="132">
        <v>1221.4100000000001</v>
      </c>
    </row>
    <row r="6130" spans="1:4">
      <c r="A6130" s="130" t="s">
        <v>14698</v>
      </c>
      <c r="B6130" s="131" t="s">
        <v>22180</v>
      </c>
      <c r="C6130" s="130" t="s">
        <v>7199</v>
      </c>
      <c r="D6130" s="132">
        <v>1275.3800000000001</v>
      </c>
    </row>
    <row r="6131" spans="1:4">
      <c r="A6131" s="130" t="s">
        <v>14699</v>
      </c>
      <c r="B6131" s="131" t="s">
        <v>22181</v>
      </c>
      <c r="C6131" s="130" t="s">
        <v>7199</v>
      </c>
      <c r="D6131" s="132">
        <v>1619.75</v>
      </c>
    </row>
    <row r="6132" spans="1:4">
      <c r="A6132" s="130" t="s">
        <v>25027</v>
      </c>
      <c r="B6132" s="131" t="s">
        <v>25028</v>
      </c>
      <c r="C6132" s="130" t="s">
        <v>7199</v>
      </c>
      <c r="D6132" s="132">
        <v>33.96</v>
      </c>
    </row>
    <row r="6133" spans="1:4">
      <c r="A6133" s="130" t="s">
        <v>25029</v>
      </c>
      <c r="B6133" s="131" t="s">
        <v>25030</v>
      </c>
      <c r="C6133" s="130" t="s">
        <v>7199</v>
      </c>
      <c r="D6133" s="132">
        <v>88.83</v>
      </c>
    </row>
    <row r="6134" spans="1:4">
      <c r="A6134" s="130" t="s">
        <v>14700</v>
      </c>
      <c r="B6134" s="131" t="s">
        <v>14701</v>
      </c>
      <c r="C6134" s="130" t="s">
        <v>7199</v>
      </c>
      <c r="D6134" s="132">
        <v>131.5</v>
      </c>
    </row>
    <row r="6135" spans="1:4">
      <c r="A6135" s="130" t="s">
        <v>14702</v>
      </c>
      <c r="B6135" s="131" t="s">
        <v>14703</v>
      </c>
      <c r="C6135" s="130" t="s">
        <v>7199</v>
      </c>
      <c r="D6135" s="132">
        <v>143.82</v>
      </c>
    </row>
    <row r="6136" spans="1:4">
      <c r="A6136" s="130" t="s">
        <v>14704</v>
      </c>
      <c r="B6136" s="131" t="s">
        <v>14705</v>
      </c>
      <c r="C6136" s="130" t="s">
        <v>7199</v>
      </c>
      <c r="D6136" s="132">
        <v>328.73</v>
      </c>
    </row>
    <row r="6137" spans="1:4">
      <c r="A6137" s="130" t="s">
        <v>14706</v>
      </c>
      <c r="B6137" s="131" t="s">
        <v>14707</v>
      </c>
      <c r="C6137" s="130" t="s">
        <v>7199</v>
      </c>
      <c r="D6137" s="132">
        <v>201.36</v>
      </c>
    </row>
    <row r="6138" spans="1:4">
      <c r="A6138" s="130" t="s">
        <v>14708</v>
      </c>
      <c r="B6138" s="131" t="s">
        <v>14709</v>
      </c>
      <c r="C6138" s="130" t="s">
        <v>7199</v>
      </c>
      <c r="D6138" s="132">
        <v>287.64999999999998</v>
      </c>
    </row>
    <row r="6139" spans="1:4">
      <c r="A6139" s="130" t="s">
        <v>14710</v>
      </c>
      <c r="B6139" s="131" t="s">
        <v>14711</v>
      </c>
      <c r="C6139" s="130" t="s">
        <v>7199</v>
      </c>
      <c r="D6139" s="132">
        <v>373.95</v>
      </c>
    </row>
    <row r="6140" spans="1:4">
      <c r="A6140" s="130" t="s">
        <v>27984</v>
      </c>
      <c r="B6140" s="131" t="s">
        <v>27985</v>
      </c>
      <c r="C6140" s="130" t="s">
        <v>7199</v>
      </c>
      <c r="D6140" s="132">
        <v>402.71</v>
      </c>
    </row>
    <row r="6141" spans="1:4">
      <c r="A6141" s="130" t="s">
        <v>27986</v>
      </c>
      <c r="B6141" s="131" t="s">
        <v>27987</v>
      </c>
      <c r="C6141" s="130" t="s">
        <v>7199</v>
      </c>
      <c r="D6141" s="132">
        <v>390.38</v>
      </c>
    </row>
    <row r="6142" spans="1:4">
      <c r="A6142" s="130" t="s">
        <v>27988</v>
      </c>
      <c r="B6142" s="131" t="s">
        <v>27989</v>
      </c>
      <c r="C6142" s="130" t="s">
        <v>7199</v>
      </c>
      <c r="D6142" s="132">
        <v>382.16</v>
      </c>
    </row>
    <row r="6143" spans="1:4">
      <c r="A6143" s="130" t="s">
        <v>14712</v>
      </c>
      <c r="B6143" s="131" t="s">
        <v>14713</v>
      </c>
      <c r="C6143" s="130" t="s">
        <v>7199</v>
      </c>
      <c r="D6143" s="132">
        <v>648.29999999999995</v>
      </c>
    </row>
    <row r="6144" spans="1:4">
      <c r="A6144" s="130" t="s">
        <v>27990</v>
      </c>
      <c r="B6144" s="131" t="s">
        <v>27991</v>
      </c>
      <c r="C6144" s="130" t="s">
        <v>7199</v>
      </c>
      <c r="D6144" s="132">
        <v>487.3</v>
      </c>
    </row>
    <row r="6145" spans="1:4">
      <c r="A6145" s="130" t="s">
        <v>27992</v>
      </c>
      <c r="B6145" s="131" t="s">
        <v>27993</v>
      </c>
      <c r="C6145" s="130" t="s">
        <v>7199</v>
      </c>
      <c r="D6145" s="132">
        <v>1044.24</v>
      </c>
    </row>
    <row r="6146" spans="1:4">
      <c r="A6146" s="130" t="s">
        <v>27994</v>
      </c>
      <c r="B6146" s="131" t="s">
        <v>27995</v>
      </c>
      <c r="C6146" s="130" t="s">
        <v>7199</v>
      </c>
      <c r="D6146" s="132">
        <v>652.65</v>
      </c>
    </row>
    <row r="6147" spans="1:4">
      <c r="A6147" s="130" t="s">
        <v>27996</v>
      </c>
      <c r="B6147" s="131" t="s">
        <v>27997</v>
      </c>
      <c r="C6147" s="130" t="s">
        <v>7199</v>
      </c>
      <c r="D6147" s="132">
        <v>717.91</v>
      </c>
    </row>
    <row r="6148" spans="1:4">
      <c r="A6148" s="130" t="s">
        <v>27998</v>
      </c>
      <c r="B6148" s="131" t="s">
        <v>27999</v>
      </c>
      <c r="C6148" s="130" t="s">
        <v>7199</v>
      </c>
      <c r="D6148" s="132">
        <v>1392.31</v>
      </c>
    </row>
    <row r="6149" spans="1:4">
      <c r="A6149" s="130" t="s">
        <v>28000</v>
      </c>
      <c r="B6149" s="131" t="s">
        <v>28001</v>
      </c>
      <c r="C6149" s="130" t="s">
        <v>7199</v>
      </c>
      <c r="D6149" s="132">
        <v>1522.84</v>
      </c>
    </row>
    <row r="6150" spans="1:4">
      <c r="A6150" s="130" t="s">
        <v>28002</v>
      </c>
      <c r="B6150" s="131" t="s">
        <v>28003</v>
      </c>
      <c r="C6150" s="130" t="s">
        <v>7199</v>
      </c>
      <c r="D6150" s="132">
        <v>1653.38</v>
      </c>
    </row>
    <row r="6151" spans="1:4">
      <c r="A6151" s="130" t="s">
        <v>28004</v>
      </c>
      <c r="B6151" s="131" t="s">
        <v>28005</v>
      </c>
      <c r="C6151" s="130" t="s">
        <v>7199</v>
      </c>
      <c r="D6151" s="132">
        <v>804.93</v>
      </c>
    </row>
    <row r="6152" spans="1:4">
      <c r="A6152" s="130" t="s">
        <v>28006</v>
      </c>
      <c r="B6152" s="131" t="s">
        <v>28007</v>
      </c>
      <c r="C6152" s="130" t="s">
        <v>7199</v>
      </c>
      <c r="D6152" s="132">
        <v>1184.44</v>
      </c>
    </row>
    <row r="6153" spans="1:4">
      <c r="A6153" s="130" t="s">
        <v>28008</v>
      </c>
      <c r="B6153" s="131" t="s">
        <v>28009</v>
      </c>
      <c r="C6153" s="130" t="s">
        <v>7199</v>
      </c>
      <c r="D6153" s="132">
        <v>1885.42</v>
      </c>
    </row>
    <row r="6154" spans="1:4">
      <c r="A6154" s="130" t="s">
        <v>28010</v>
      </c>
      <c r="B6154" s="131" t="s">
        <v>28011</v>
      </c>
      <c r="C6154" s="130" t="s">
        <v>7199</v>
      </c>
      <c r="D6154" s="132">
        <v>135.37</v>
      </c>
    </row>
    <row r="6155" spans="1:4">
      <c r="A6155" s="130" t="s">
        <v>28012</v>
      </c>
      <c r="B6155" s="131" t="s">
        <v>28013</v>
      </c>
      <c r="C6155" s="130" t="s">
        <v>7199</v>
      </c>
      <c r="D6155" s="132">
        <v>299.98</v>
      </c>
    </row>
    <row r="6156" spans="1:4">
      <c r="A6156" s="130" t="s">
        <v>28014</v>
      </c>
      <c r="B6156" s="131" t="s">
        <v>28015</v>
      </c>
      <c r="C6156" s="130" t="s">
        <v>7199</v>
      </c>
      <c r="D6156" s="132">
        <v>114.1</v>
      </c>
    </row>
    <row r="6157" spans="1:4">
      <c r="A6157" s="130" t="s">
        <v>14714</v>
      </c>
      <c r="B6157" s="131" t="s">
        <v>14715</v>
      </c>
      <c r="C6157" s="130" t="s">
        <v>7199</v>
      </c>
      <c r="D6157" s="132">
        <v>185.43</v>
      </c>
    </row>
    <row r="6158" spans="1:4">
      <c r="A6158" s="130" t="s">
        <v>14716</v>
      </c>
      <c r="B6158" s="131" t="s">
        <v>14717</v>
      </c>
      <c r="C6158" s="130" t="s">
        <v>7199</v>
      </c>
      <c r="D6158" s="132">
        <v>362.68</v>
      </c>
    </row>
    <row r="6159" spans="1:4">
      <c r="A6159" s="130" t="s">
        <v>14718</v>
      </c>
      <c r="B6159" s="131" t="s">
        <v>14719</v>
      </c>
      <c r="C6159" s="130" t="s">
        <v>7199</v>
      </c>
      <c r="D6159" s="132">
        <v>354.56</v>
      </c>
    </row>
    <row r="6160" spans="1:4">
      <c r="A6160" s="130" t="s">
        <v>14720</v>
      </c>
      <c r="B6160" s="131" t="s">
        <v>14721</v>
      </c>
      <c r="C6160" s="130" t="s">
        <v>7199</v>
      </c>
      <c r="D6160" s="132">
        <v>382.83</v>
      </c>
    </row>
    <row r="6161" spans="1:4">
      <c r="A6161" s="130" t="s">
        <v>14722</v>
      </c>
      <c r="B6161" s="131" t="s">
        <v>14723</v>
      </c>
      <c r="C6161" s="130" t="s">
        <v>7199</v>
      </c>
      <c r="D6161" s="132">
        <v>408.92</v>
      </c>
    </row>
    <row r="6162" spans="1:4">
      <c r="A6162" s="130" t="s">
        <v>28016</v>
      </c>
      <c r="B6162" s="131" t="s">
        <v>28017</v>
      </c>
      <c r="C6162" s="130" t="s">
        <v>7199</v>
      </c>
      <c r="D6162" s="132">
        <v>814.51</v>
      </c>
    </row>
    <row r="6163" spans="1:4">
      <c r="A6163" s="130" t="s">
        <v>28018</v>
      </c>
      <c r="B6163" s="131" t="s">
        <v>28019</v>
      </c>
      <c r="C6163" s="130" t="s">
        <v>7199</v>
      </c>
      <c r="D6163" s="132">
        <v>1523.75</v>
      </c>
    </row>
    <row r="6164" spans="1:4">
      <c r="A6164" s="130" t="s">
        <v>28020</v>
      </c>
      <c r="B6164" s="131" t="s">
        <v>28021</v>
      </c>
      <c r="C6164" s="130" t="s">
        <v>7199</v>
      </c>
      <c r="D6164" s="132">
        <v>1878.22</v>
      </c>
    </row>
    <row r="6165" spans="1:4">
      <c r="A6165" s="130" t="s">
        <v>28022</v>
      </c>
      <c r="B6165" s="131" t="s">
        <v>28023</v>
      </c>
      <c r="C6165" s="130" t="s">
        <v>7199</v>
      </c>
      <c r="D6165" s="132">
        <v>2114.4299999999998</v>
      </c>
    </row>
    <row r="6166" spans="1:4">
      <c r="A6166" s="130" t="s">
        <v>14724</v>
      </c>
      <c r="B6166" s="131" t="s">
        <v>14725</v>
      </c>
      <c r="C6166" s="130" t="s">
        <v>7199</v>
      </c>
      <c r="D6166" s="132">
        <v>332.83</v>
      </c>
    </row>
    <row r="6167" spans="1:4">
      <c r="A6167" s="130" t="s">
        <v>14726</v>
      </c>
      <c r="B6167" s="131" t="s">
        <v>14727</v>
      </c>
      <c r="C6167" s="130" t="s">
        <v>7199</v>
      </c>
      <c r="D6167" s="132">
        <v>332.83</v>
      </c>
    </row>
    <row r="6168" spans="1:4">
      <c r="A6168" s="130" t="s">
        <v>28024</v>
      </c>
      <c r="B6168" s="131" t="s">
        <v>28025</v>
      </c>
      <c r="C6168" s="130" t="s">
        <v>7199</v>
      </c>
      <c r="D6168" s="132">
        <v>23746.67</v>
      </c>
    </row>
    <row r="6169" spans="1:4">
      <c r="A6169" s="130" t="s">
        <v>14728</v>
      </c>
      <c r="B6169" s="131" t="s">
        <v>14729</v>
      </c>
      <c r="C6169" s="130" t="s">
        <v>7199</v>
      </c>
      <c r="D6169" s="132">
        <v>559.15</v>
      </c>
    </row>
    <row r="6170" spans="1:4">
      <c r="A6170" s="130" t="s">
        <v>28026</v>
      </c>
      <c r="B6170" s="131" t="s">
        <v>28027</v>
      </c>
      <c r="C6170" s="130" t="s">
        <v>7199</v>
      </c>
      <c r="D6170" s="132">
        <v>501.33</v>
      </c>
    </row>
    <row r="6171" spans="1:4">
      <c r="A6171" s="130" t="s">
        <v>28028</v>
      </c>
      <c r="B6171" s="131" t="s">
        <v>28029</v>
      </c>
      <c r="C6171" s="130" t="s">
        <v>7199</v>
      </c>
      <c r="D6171" s="132">
        <v>357.33</v>
      </c>
    </row>
    <row r="6172" spans="1:4">
      <c r="A6172" s="130" t="s">
        <v>14730</v>
      </c>
      <c r="B6172" s="131" t="s">
        <v>14731</v>
      </c>
      <c r="C6172" s="130" t="s">
        <v>7199</v>
      </c>
      <c r="D6172" s="132">
        <v>569.30999999999995</v>
      </c>
    </row>
    <row r="6173" spans="1:4">
      <c r="A6173" s="130" t="s">
        <v>14732</v>
      </c>
      <c r="B6173" s="131" t="s">
        <v>14733</v>
      </c>
      <c r="C6173" s="130" t="s">
        <v>7199</v>
      </c>
      <c r="D6173" s="132">
        <v>569.30999999999995</v>
      </c>
    </row>
    <row r="6174" spans="1:4">
      <c r="A6174" s="130" t="s">
        <v>14734</v>
      </c>
      <c r="B6174" s="131" t="s">
        <v>14735</v>
      </c>
      <c r="C6174" s="130" t="s">
        <v>7199</v>
      </c>
      <c r="D6174" s="132">
        <v>635.70000000000005</v>
      </c>
    </row>
    <row r="6175" spans="1:4">
      <c r="A6175" s="130" t="s">
        <v>14736</v>
      </c>
      <c r="B6175" s="131" t="s">
        <v>14737</v>
      </c>
      <c r="C6175" s="130" t="s">
        <v>7199</v>
      </c>
      <c r="D6175" s="132">
        <v>713.38</v>
      </c>
    </row>
    <row r="6176" spans="1:4">
      <c r="A6176" s="130" t="s">
        <v>28030</v>
      </c>
      <c r="B6176" s="131" t="s">
        <v>28031</v>
      </c>
      <c r="C6176" s="130" t="s">
        <v>7199</v>
      </c>
      <c r="D6176" s="132">
        <v>369.84</v>
      </c>
    </row>
    <row r="6177" spans="1:4">
      <c r="A6177" s="130" t="s">
        <v>28032</v>
      </c>
      <c r="B6177" s="131" t="s">
        <v>28033</v>
      </c>
      <c r="C6177" s="130" t="s">
        <v>7199</v>
      </c>
      <c r="D6177" s="132">
        <v>501.33</v>
      </c>
    </row>
    <row r="6178" spans="1:4">
      <c r="A6178" s="130" t="s">
        <v>14738</v>
      </c>
      <c r="B6178" s="131" t="s">
        <v>14739</v>
      </c>
      <c r="C6178" s="130" t="s">
        <v>7199</v>
      </c>
      <c r="D6178" s="132">
        <v>524.34</v>
      </c>
    </row>
    <row r="6179" spans="1:4">
      <c r="A6179" s="130" t="s">
        <v>28034</v>
      </c>
      <c r="B6179" s="131" t="s">
        <v>28035</v>
      </c>
      <c r="C6179" s="130" t="s">
        <v>7199</v>
      </c>
      <c r="D6179" s="132">
        <v>783.18</v>
      </c>
    </row>
    <row r="6180" spans="1:4">
      <c r="A6180" s="130" t="s">
        <v>14740</v>
      </c>
      <c r="B6180" s="131" t="s">
        <v>14741</v>
      </c>
      <c r="C6180" s="130" t="s">
        <v>7199</v>
      </c>
      <c r="D6180" s="132">
        <v>945.29</v>
      </c>
    </row>
    <row r="6181" spans="1:4">
      <c r="A6181" s="130" t="s">
        <v>14742</v>
      </c>
      <c r="B6181" s="131" t="s">
        <v>14743</v>
      </c>
      <c r="C6181" s="130" t="s">
        <v>7199</v>
      </c>
      <c r="D6181" s="132">
        <v>908.88</v>
      </c>
    </row>
    <row r="6182" spans="1:4">
      <c r="A6182" s="130" t="s">
        <v>28036</v>
      </c>
      <c r="B6182" s="131" t="s">
        <v>28037</v>
      </c>
      <c r="C6182" s="130" t="s">
        <v>7199</v>
      </c>
      <c r="D6182" s="132">
        <v>870.19</v>
      </c>
    </row>
    <row r="6183" spans="1:4">
      <c r="A6183" s="130" t="s">
        <v>28038</v>
      </c>
      <c r="B6183" s="131" t="s">
        <v>28039</v>
      </c>
      <c r="C6183" s="130" t="s">
        <v>7199</v>
      </c>
      <c r="D6183" s="132">
        <v>926.77</v>
      </c>
    </row>
    <row r="6184" spans="1:4">
      <c r="A6184" s="130" t="s">
        <v>14746</v>
      </c>
      <c r="B6184" s="131" t="s">
        <v>14747</v>
      </c>
      <c r="C6184" s="130" t="s">
        <v>7199</v>
      </c>
      <c r="D6184" s="132">
        <v>1145.0899999999999</v>
      </c>
    </row>
    <row r="6185" spans="1:4">
      <c r="A6185" s="130" t="s">
        <v>28040</v>
      </c>
      <c r="B6185" s="131" t="s">
        <v>28041</v>
      </c>
      <c r="C6185" s="130" t="s">
        <v>7199</v>
      </c>
      <c r="D6185" s="132">
        <v>1196.52</v>
      </c>
    </row>
    <row r="6186" spans="1:4">
      <c r="A6186" s="130" t="s">
        <v>14744</v>
      </c>
      <c r="B6186" s="131" t="s">
        <v>14745</v>
      </c>
      <c r="C6186" s="130" t="s">
        <v>7199</v>
      </c>
      <c r="D6186" s="132">
        <v>1113.08</v>
      </c>
    </row>
    <row r="6187" spans="1:4">
      <c r="A6187" s="130" t="s">
        <v>14748</v>
      </c>
      <c r="B6187" s="131" t="s">
        <v>14749</v>
      </c>
      <c r="C6187" s="130" t="s">
        <v>7199</v>
      </c>
      <c r="D6187" s="132">
        <v>1258.8</v>
      </c>
    </row>
    <row r="6188" spans="1:4">
      <c r="A6188" s="130" t="s">
        <v>28042</v>
      </c>
      <c r="B6188" s="131" t="s">
        <v>28043</v>
      </c>
      <c r="C6188" s="130" t="s">
        <v>7199</v>
      </c>
      <c r="D6188" s="132">
        <v>1305.3</v>
      </c>
    </row>
    <row r="6189" spans="1:4">
      <c r="A6189" s="130" t="s">
        <v>14750</v>
      </c>
      <c r="B6189" s="131" t="s">
        <v>14751</v>
      </c>
      <c r="C6189" s="130" t="s">
        <v>7199</v>
      </c>
      <c r="D6189" s="132">
        <v>1218.73</v>
      </c>
    </row>
    <row r="6190" spans="1:4">
      <c r="A6190" s="130" t="s">
        <v>14752</v>
      </c>
      <c r="B6190" s="131" t="s">
        <v>14753</v>
      </c>
      <c r="C6190" s="130" t="s">
        <v>7199</v>
      </c>
      <c r="D6190" s="132">
        <v>1307.04</v>
      </c>
    </row>
    <row r="6191" spans="1:4">
      <c r="A6191" s="130" t="s">
        <v>14754</v>
      </c>
      <c r="B6191" s="131" t="s">
        <v>14755</v>
      </c>
      <c r="C6191" s="130" t="s">
        <v>7199</v>
      </c>
      <c r="D6191" s="132">
        <v>1606.87</v>
      </c>
    </row>
    <row r="6192" spans="1:4">
      <c r="A6192" s="130" t="s">
        <v>28044</v>
      </c>
      <c r="B6192" s="131" t="s">
        <v>28045</v>
      </c>
      <c r="C6192" s="130" t="s">
        <v>7199</v>
      </c>
      <c r="D6192" s="132">
        <v>1837.08</v>
      </c>
    </row>
    <row r="6193" spans="1:4">
      <c r="A6193" s="130" t="s">
        <v>28046</v>
      </c>
      <c r="B6193" s="131" t="s">
        <v>28047</v>
      </c>
      <c r="C6193" s="130" t="s">
        <v>7199</v>
      </c>
      <c r="D6193" s="132">
        <v>2223.83</v>
      </c>
    </row>
    <row r="6194" spans="1:4">
      <c r="A6194" s="130" t="s">
        <v>14756</v>
      </c>
      <c r="B6194" s="131" t="s">
        <v>14757</v>
      </c>
      <c r="C6194" s="130" t="s">
        <v>7199</v>
      </c>
      <c r="D6194" s="132">
        <v>2492.42</v>
      </c>
    </row>
    <row r="6195" spans="1:4">
      <c r="A6195" s="130" t="s">
        <v>14758</v>
      </c>
      <c r="B6195" s="131" t="s">
        <v>14759</v>
      </c>
      <c r="C6195" s="130" t="s">
        <v>7199</v>
      </c>
      <c r="D6195" s="132">
        <v>2381.35</v>
      </c>
    </row>
    <row r="6196" spans="1:4">
      <c r="A6196" s="130" t="s">
        <v>14760</v>
      </c>
      <c r="B6196" s="131" t="s">
        <v>14761</v>
      </c>
      <c r="C6196" s="130" t="s">
        <v>7199</v>
      </c>
      <c r="D6196" s="132">
        <v>1992.41</v>
      </c>
    </row>
    <row r="6197" spans="1:4">
      <c r="A6197" s="130" t="s">
        <v>28048</v>
      </c>
      <c r="B6197" s="131" t="s">
        <v>28049</v>
      </c>
      <c r="C6197" s="130" t="s">
        <v>7199</v>
      </c>
      <c r="D6197" s="132">
        <v>2578.69</v>
      </c>
    </row>
    <row r="6198" spans="1:4">
      <c r="A6198" s="130" t="s">
        <v>28050</v>
      </c>
      <c r="B6198" s="131" t="s">
        <v>28051</v>
      </c>
      <c r="C6198" s="130" t="s">
        <v>7199</v>
      </c>
      <c r="D6198" s="132">
        <v>3553.31</v>
      </c>
    </row>
    <row r="6199" spans="1:4">
      <c r="A6199" s="130" t="s">
        <v>28052</v>
      </c>
      <c r="B6199" s="131" t="s">
        <v>28053</v>
      </c>
      <c r="C6199" s="130" t="s">
        <v>7199</v>
      </c>
      <c r="D6199" s="132">
        <v>2360.4</v>
      </c>
    </row>
    <row r="6200" spans="1:4">
      <c r="A6200" s="130" t="s">
        <v>28054</v>
      </c>
      <c r="B6200" s="131" t="s">
        <v>28055</v>
      </c>
      <c r="C6200" s="130" t="s">
        <v>7199</v>
      </c>
      <c r="D6200" s="132">
        <v>4060.91</v>
      </c>
    </row>
    <row r="6201" spans="1:4">
      <c r="A6201" s="130" t="s">
        <v>28056</v>
      </c>
      <c r="B6201" s="131" t="s">
        <v>28057</v>
      </c>
      <c r="C6201" s="130" t="s">
        <v>7199</v>
      </c>
      <c r="D6201" s="132">
        <v>4060.91</v>
      </c>
    </row>
    <row r="6202" spans="1:4">
      <c r="A6202" s="130" t="s">
        <v>28058</v>
      </c>
      <c r="B6202" s="131" t="s">
        <v>28059</v>
      </c>
      <c r="C6202" s="130" t="s">
        <v>7199</v>
      </c>
      <c r="D6202" s="132">
        <v>3299.5</v>
      </c>
    </row>
    <row r="6203" spans="1:4">
      <c r="A6203" s="130" t="s">
        <v>28060</v>
      </c>
      <c r="B6203" s="131" t="s">
        <v>28061</v>
      </c>
      <c r="C6203" s="130" t="s">
        <v>7199</v>
      </c>
      <c r="D6203" s="132">
        <v>2944.16</v>
      </c>
    </row>
    <row r="6204" spans="1:4">
      <c r="A6204" s="130" t="s">
        <v>14762</v>
      </c>
      <c r="B6204" s="131" t="s">
        <v>14763</v>
      </c>
      <c r="C6204" s="130" t="s">
        <v>7199</v>
      </c>
      <c r="D6204" s="132">
        <v>3959.39</v>
      </c>
    </row>
    <row r="6205" spans="1:4">
      <c r="A6205" s="130" t="s">
        <v>14764</v>
      </c>
      <c r="B6205" s="131" t="s">
        <v>14765</v>
      </c>
      <c r="C6205" s="130" t="s">
        <v>7199</v>
      </c>
      <c r="D6205" s="132">
        <v>3576.17</v>
      </c>
    </row>
    <row r="6206" spans="1:4">
      <c r="A6206" s="130" t="s">
        <v>28062</v>
      </c>
      <c r="B6206" s="131" t="s">
        <v>28063</v>
      </c>
      <c r="C6206" s="130" t="s">
        <v>7199</v>
      </c>
      <c r="D6206" s="132">
        <v>3959.39</v>
      </c>
    </row>
    <row r="6207" spans="1:4">
      <c r="A6207" s="130" t="s">
        <v>28064</v>
      </c>
      <c r="B6207" s="131" t="s">
        <v>28065</v>
      </c>
      <c r="C6207" s="130" t="s">
        <v>7199</v>
      </c>
      <c r="D6207" s="132">
        <v>4409</v>
      </c>
    </row>
    <row r="6208" spans="1:4">
      <c r="A6208" s="130" t="s">
        <v>28066</v>
      </c>
      <c r="B6208" s="131" t="s">
        <v>28067</v>
      </c>
      <c r="C6208" s="130" t="s">
        <v>7199</v>
      </c>
      <c r="D6208" s="132">
        <v>5221.18</v>
      </c>
    </row>
    <row r="6209" spans="1:4">
      <c r="A6209" s="130" t="s">
        <v>14766</v>
      </c>
      <c r="B6209" s="131" t="s">
        <v>14767</v>
      </c>
      <c r="C6209" s="130" t="s">
        <v>7199</v>
      </c>
      <c r="D6209" s="132">
        <v>12996.44</v>
      </c>
    </row>
    <row r="6210" spans="1:4">
      <c r="A6210" s="130" t="s">
        <v>28068</v>
      </c>
      <c r="B6210" s="131" t="s">
        <v>28069</v>
      </c>
      <c r="C6210" s="130" t="s">
        <v>7199</v>
      </c>
      <c r="D6210" s="132">
        <v>11449.44</v>
      </c>
    </row>
    <row r="6211" spans="1:4">
      <c r="A6211" s="130" t="s">
        <v>14768</v>
      </c>
      <c r="B6211" s="131" t="s">
        <v>14769</v>
      </c>
      <c r="C6211" s="130" t="s">
        <v>7199</v>
      </c>
      <c r="D6211" s="132">
        <v>11755.42</v>
      </c>
    </row>
    <row r="6212" spans="1:4">
      <c r="A6212" s="130" t="s">
        <v>28070</v>
      </c>
      <c r="B6212" s="131" t="s">
        <v>28071</v>
      </c>
      <c r="C6212" s="130" t="s">
        <v>7199</v>
      </c>
      <c r="D6212" s="132">
        <v>5530.59</v>
      </c>
    </row>
    <row r="6213" spans="1:4">
      <c r="A6213" s="130" t="s">
        <v>28072</v>
      </c>
      <c r="B6213" s="131" t="s">
        <v>28073</v>
      </c>
      <c r="C6213" s="130" t="s">
        <v>7199</v>
      </c>
      <c r="D6213" s="132">
        <v>7541.69</v>
      </c>
    </row>
    <row r="6214" spans="1:4">
      <c r="A6214" s="130" t="s">
        <v>14770</v>
      </c>
      <c r="B6214" s="131" t="s">
        <v>14771</v>
      </c>
      <c r="C6214" s="130" t="s">
        <v>7199</v>
      </c>
      <c r="D6214" s="132">
        <v>249.46</v>
      </c>
    </row>
    <row r="6215" spans="1:4">
      <c r="A6215" s="130" t="s">
        <v>28074</v>
      </c>
      <c r="B6215" s="131" t="s">
        <v>28075</v>
      </c>
      <c r="C6215" s="130" t="s">
        <v>7199</v>
      </c>
      <c r="D6215" s="132">
        <v>303.06</v>
      </c>
    </row>
    <row r="6216" spans="1:4">
      <c r="A6216" s="130" t="s">
        <v>28076</v>
      </c>
      <c r="B6216" s="131" t="s">
        <v>28077</v>
      </c>
      <c r="C6216" s="130" t="s">
        <v>7199</v>
      </c>
      <c r="D6216" s="132">
        <v>14890.02</v>
      </c>
    </row>
    <row r="6217" spans="1:4">
      <c r="A6217" s="130" t="s">
        <v>28078</v>
      </c>
      <c r="B6217" s="131" t="s">
        <v>28079</v>
      </c>
      <c r="C6217" s="130" t="s">
        <v>7199</v>
      </c>
      <c r="D6217" s="132">
        <v>9137.0499999999993</v>
      </c>
    </row>
    <row r="6218" spans="1:4">
      <c r="A6218" s="130" t="s">
        <v>14780</v>
      </c>
      <c r="B6218" s="131" t="s">
        <v>14781</v>
      </c>
      <c r="C6218" s="130" t="s">
        <v>7199</v>
      </c>
      <c r="D6218" s="132">
        <v>45.38</v>
      </c>
    </row>
    <row r="6219" spans="1:4">
      <c r="A6219" s="130" t="s">
        <v>14782</v>
      </c>
      <c r="B6219" s="131" t="s">
        <v>14783</v>
      </c>
      <c r="C6219" s="130" t="s">
        <v>7199</v>
      </c>
      <c r="D6219" s="132">
        <v>20.38</v>
      </c>
    </row>
    <row r="6220" spans="1:4">
      <c r="A6220" s="130" t="s">
        <v>14784</v>
      </c>
      <c r="B6220" s="131" t="s">
        <v>14785</v>
      </c>
      <c r="C6220" s="130" t="s">
        <v>7199</v>
      </c>
      <c r="D6220" s="132">
        <v>22.42</v>
      </c>
    </row>
    <row r="6221" spans="1:4">
      <c r="A6221" s="130" t="s">
        <v>14786</v>
      </c>
      <c r="B6221" s="131" t="s">
        <v>14787</v>
      </c>
      <c r="C6221" s="130" t="s">
        <v>7199</v>
      </c>
      <c r="D6221" s="132">
        <v>11.38</v>
      </c>
    </row>
    <row r="6222" spans="1:4">
      <c r="A6222" s="130" t="s">
        <v>14788</v>
      </c>
      <c r="B6222" s="131" t="s">
        <v>14789</v>
      </c>
      <c r="C6222" s="130" t="s">
        <v>7199</v>
      </c>
      <c r="D6222" s="132">
        <v>527.32000000000005</v>
      </c>
    </row>
    <row r="6223" spans="1:4">
      <c r="A6223" s="130" t="s">
        <v>14790</v>
      </c>
      <c r="B6223" s="131" t="s">
        <v>14791</v>
      </c>
      <c r="C6223" s="130" t="s">
        <v>7199</v>
      </c>
      <c r="D6223" s="132">
        <v>860.58</v>
      </c>
    </row>
    <row r="6224" spans="1:4">
      <c r="A6224" s="130" t="s">
        <v>14792</v>
      </c>
      <c r="B6224" s="131" t="s">
        <v>14793</v>
      </c>
      <c r="C6224" s="130" t="s">
        <v>7199</v>
      </c>
      <c r="D6224" s="132">
        <v>865.47</v>
      </c>
    </row>
    <row r="6225" spans="1:4">
      <c r="A6225" s="130" t="s">
        <v>14794</v>
      </c>
      <c r="B6225" s="131" t="s">
        <v>14795</v>
      </c>
      <c r="C6225" s="130" t="s">
        <v>7199</v>
      </c>
      <c r="D6225" s="132">
        <v>1212.6400000000001</v>
      </c>
    </row>
    <row r="6226" spans="1:4">
      <c r="A6226" s="130" t="s">
        <v>25031</v>
      </c>
      <c r="B6226" s="131" t="s">
        <v>25032</v>
      </c>
      <c r="C6226" s="130" t="s">
        <v>7199</v>
      </c>
      <c r="D6226" s="132">
        <v>4.58</v>
      </c>
    </row>
    <row r="6227" spans="1:4">
      <c r="A6227" s="130" t="s">
        <v>14796</v>
      </c>
      <c r="B6227" s="131" t="s">
        <v>14797</v>
      </c>
      <c r="C6227" s="130" t="s">
        <v>7199</v>
      </c>
      <c r="D6227" s="132">
        <v>111.63</v>
      </c>
    </row>
    <row r="6228" spans="1:4">
      <c r="A6228" s="130" t="s">
        <v>14801</v>
      </c>
      <c r="B6228" s="131" t="s">
        <v>14802</v>
      </c>
      <c r="C6228" s="130" t="s">
        <v>7199</v>
      </c>
      <c r="D6228" s="132">
        <v>7084.43</v>
      </c>
    </row>
    <row r="6229" spans="1:4">
      <c r="A6229" s="130" t="s">
        <v>14803</v>
      </c>
      <c r="B6229" s="131" t="s">
        <v>14804</v>
      </c>
      <c r="C6229" s="130" t="s">
        <v>7199</v>
      </c>
      <c r="D6229" s="132">
        <v>15441.37</v>
      </c>
    </row>
    <row r="6230" spans="1:4">
      <c r="A6230" s="130" t="s">
        <v>14805</v>
      </c>
      <c r="B6230" s="131" t="s">
        <v>14806</v>
      </c>
      <c r="C6230" s="130" t="s">
        <v>7199</v>
      </c>
      <c r="D6230" s="132">
        <v>24495.26</v>
      </c>
    </row>
    <row r="6231" spans="1:4">
      <c r="A6231" s="130" t="s">
        <v>14807</v>
      </c>
      <c r="B6231" s="131" t="s">
        <v>14808</v>
      </c>
      <c r="C6231" s="130" t="s">
        <v>7199</v>
      </c>
      <c r="D6231" s="132">
        <v>29724.28</v>
      </c>
    </row>
    <row r="6232" spans="1:4">
      <c r="A6232" s="130" t="s">
        <v>14809</v>
      </c>
      <c r="B6232" s="131" t="s">
        <v>14810</v>
      </c>
      <c r="C6232" s="130" t="s">
        <v>7199</v>
      </c>
      <c r="D6232" s="132">
        <v>38427.370000000003</v>
      </c>
    </row>
    <row r="6233" spans="1:4">
      <c r="A6233" s="130" t="s">
        <v>14811</v>
      </c>
      <c r="B6233" s="131" t="s">
        <v>14812</v>
      </c>
      <c r="C6233" s="130" t="s">
        <v>7199</v>
      </c>
      <c r="D6233" s="132">
        <v>23499.47</v>
      </c>
    </row>
    <row r="6234" spans="1:4">
      <c r="A6234" s="130" t="s">
        <v>14813</v>
      </c>
      <c r="B6234" s="131" t="s">
        <v>14814</v>
      </c>
      <c r="C6234" s="130" t="s">
        <v>7199</v>
      </c>
      <c r="D6234" s="132">
        <v>25613.35</v>
      </c>
    </row>
    <row r="6235" spans="1:4">
      <c r="A6235" s="130" t="s">
        <v>14815</v>
      </c>
      <c r="B6235" s="131" t="s">
        <v>14816</v>
      </c>
      <c r="C6235" s="130" t="s">
        <v>7199</v>
      </c>
      <c r="D6235" s="132">
        <v>38076.42</v>
      </c>
    </row>
    <row r="6236" spans="1:4">
      <c r="A6236" s="130" t="s">
        <v>14817</v>
      </c>
      <c r="B6236" s="131" t="s">
        <v>14818</v>
      </c>
      <c r="C6236" s="130" t="s">
        <v>7199</v>
      </c>
      <c r="D6236" s="132">
        <v>40607.07</v>
      </c>
    </row>
    <row r="6237" spans="1:4">
      <c r="A6237" s="130" t="s">
        <v>14819</v>
      </c>
      <c r="B6237" s="131" t="s">
        <v>14820</v>
      </c>
      <c r="C6237" s="130" t="s">
        <v>7199</v>
      </c>
      <c r="D6237" s="132">
        <v>52741.45</v>
      </c>
    </row>
    <row r="6238" spans="1:4">
      <c r="A6238" s="130" t="s">
        <v>25033</v>
      </c>
      <c r="B6238" s="131" t="s">
        <v>25034</v>
      </c>
      <c r="C6238" s="130" t="s">
        <v>7199</v>
      </c>
      <c r="D6238" s="132">
        <v>3524.36</v>
      </c>
    </row>
    <row r="6239" spans="1:4">
      <c r="A6239" s="130" t="s">
        <v>25035</v>
      </c>
      <c r="B6239" s="131" t="s">
        <v>25036</v>
      </c>
      <c r="C6239" s="130" t="s">
        <v>7199</v>
      </c>
      <c r="D6239" s="132">
        <v>1629.35</v>
      </c>
    </row>
    <row r="6240" spans="1:4">
      <c r="A6240" s="130" t="s">
        <v>14821</v>
      </c>
      <c r="B6240" s="131" t="s">
        <v>14822</v>
      </c>
      <c r="C6240" s="130" t="s">
        <v>7199</v>
      </c>
      <c r="D6240" s="132">
        <v>25.87</v>
      </c>
    </row>
    <row r="6241" spans="1:4">
      <c r="A6241" s="130" t="s">
        <v>14825</v>
      </c>
      <c r="B6241" s="131" t="s">
        <v>14824</v>
      </c>
      <c r="C6241" s="130" t="s">
        <v>7199</v>
      </c>
      <c r="D6241" s="132">
        <v>14.88</v>
      </c>
    </row>
    <row r="6242" spans="1:4">
      <c r="A6242" s="130" t="s">
        <v>14826</v>
      </c>
      <c r="B6242" s="131" t="s">
        <v>14827</v>
      </c>
      <c r="C6242" s="130" t="s">
        <v>7199</v>
      </c>
      <c r="D6242" s="132">
        <v>15.04</v>
      </c>
    </row>
    <row r="6243" spans="1:4">
      <c r="A6243" s="130" t="s">
        <v>14828</v>
      </c>
      <c r="B6243" s="131" t="s">
        <v>14829</v>
      </c>
      <c r="C6243" s="130" t="s">
        <v>7199</v>
      </c>
      <c r="D6243" s="132">
        <v>19.8</v>
      </c>
    </row>
    <row r="6244" spans="1:4">
      <c r="A6244" s="130" t="s">
        <v>25037</v>
      </c>
      <c r="B6244" s="131" t="s">
        <v>25038</v>
      </c>
      <c r="C6244" s="130" t="s">
        <v>7199</v>
      </c>
      <c r="D6244" s="132">
        <v>82.3</v>
      </c>
    </row>
    <row r="6245" spans="1:4" ht="22.5">
      <c r="A6245" s="130" t="s">
        <v>14952</v>
      </c>
      <c r="B6245" s="131" t="s">
        <v>28080</v>
      </c>
      <c r="C6245" s="130" t="s">
        <v>7199</v>
      </c>
      <c r="D6245" s="132">
        <v>1671.16</v>
      </c>
    </row>
    <row r="6246" spans="1:4" ht="22.5">
      <c r="A6246" s="130" t="s">
        <v>14960</v>
      </c>
      <c r="B6246" s="131" t="s">
        <v>28081</v>
      </c>
      <c r="C6246" s="130" t="s">
        <v>7199</v>
      </c>
      <c r="D6246" s="132">
        <v>2882.75</v>
      </c>
    </row>
    <row r="6247" spans="1:4" ht="22.5">
      <c r="A6247" s="130" t="s">
        <v>14961</v>
      </c>
      <c r="B6247" s="131" t="s">
        <v>28082</v>
      </c>
      <c r="C6247" s="130" t="s">
        <v>7199</v>
      </c>
      <c r="D6247" s="132">
        <v>4291.28</v>
      </c>
    </row>
    <row r="6248" spans="1:4" ht="22.5">
      <c r="A6248" s="130" t="s">
        <v>14962</v>
      </c>
      <c r="B6248" s="131" t="s">
        <v>28083</v>
      </c>
      <c r="C6248" s="130" t="s">
        <v>7199</v>
      </c>
      <c r="D6248" s="132">
        <v>6738.34</v>
      </c>
    </row>
    <row r="6249" spans="1:4" ht="22.5">
      <c r="A6249" s="130" t="s">
        <v>14963</v>
      </c>
      <c r="B6249" s="131" t="s">
        <v>28084</v>
      </c>
      <c r="C6249" s="130" t="s">
        <v>7199</v>
      </c>
      <c r="D6249" s="132">
        <v>9274.94</v>
      </c>
    </row>
    <row r="6250" spans="1:4" ht="22.5">
      <c r="A6250" s="130" t="s">
        <v>28085</v>
      </c>
      <c r="B6250" s="131" t="s">
        <v>28086</v>
      </c>
      <c r="C6250" s="130" t="s">
        <v>7199</v>
      </c>
      <c r="D6250" s="132">
        <v>12742.56</v>
      </c>
    </row>
    <row r="6251" spans="1:4" ht="22.5">
      <c r="A6251" s="130" t="s">
        <v>28087</v>
      </c>
      <c r="B6251" s="131" t="s">
        <v>28088</v>
      </c>
      <c r="C6251" s="130" t="s">
        <v>7199</v>
      </c>
      <c r="D6251" s="132">
        <v>19104.919999999998</v>
      </c>
    </row>
    <row r="6252" spans="1:4" ht="22.5">
      <c r="A6252" s="130" t="s">
        <v>28089</v>
      </c>
      <c r="B6252" s="131" t="s">
        <v>28090</v>
      </c>
      <c r="C6252" s="130" t="s">
        <v>7199</v>
      </c>
      <c r="D6252" s="132">
        <v>39499.01</v>
      </c>
    </row>
    <row r="6253" spans="1:4" ht="22.5">
      <c r="A6253" s="130" t="s">
        <v>28091</v>
      </c>
      <c r="B6253" s="131" t="s">
        <v>28092</v>
      </c>
      <c r="C6253" s="130" t="s">
        <v>7199</v>
      </c>
      <c r="D6253" s="132">
        <v>48861.78</v>
      </c>
    </row>
    <row r="6254" spans="1:4" ht="22.5">
      <c r="A6254" s="130" t="s">
        <v>14955</v>
      </c>
      <c r="B6254" s="131" t="s">
        <v>28093</v>
      </c>
      <c r="C6254" s="130" t="s">
        <v>7199</v>
      </c>
      <c r="D6254" s="132">
        <v>1420.47</v>
      </c>
    </row>
    <row r="6255" spans="1:4" ht="22.5">
      <c r="A6255" s="130" t="s">
        <v>14956</v>
      </c>
      <c r="B6255" s="131" t="s">
        <v>28094</v>
      </c>
      <c r="C6255" s="130" t="s">
        <v>7199</v>
      </c>
      <c r="D6255" s="132">
        <v>1778.6</v>
      </c>
    </row>
    <row r="6256" spans="1:4" ht="22.5">
      <c r="A6256" s="130" t="s">
        <v>14964</v>
      </c>
      <c r="B6256" s="131" t="s">
        <v>28095</v>
      </c>
      <c r="C6256" s="130" t="s">
        <v>7199</v>
      </c>
      <c r="D6256" s="132">
        <v>2990.19</v>
      </c>
    </row>
    <row r="6257" spans="1:4" ht="22.5">
      <c r="A6257" s="130" t="s">
        <v>14965</v>
      </c>
      <c r="B6257" s="131" t="s">
        <v>28096</v>
      </c>
      <c r="C6257" s="130" t="s">
        <v>7199</v>
      </c>
      <c r="D6257" s="132">
        <v>4410.66</v>
      </c>
    </row>
    <row r="6258" spans="1:4" ht="22.5">
      <c r="A6258" s="130" t="s">
        <v>14966</v>
      </c>
      <c r="B6258" s="131" t="s">
        <v>28097</v>
      </c>
      <c r="C6258" s="130" t="s">
        <v>7199</v>
      </c>
      <c r="D6258" s="132">
        <v>6857.72</v>
      </c>
    </row>
    <row r="6259" spans="1:4" ht="22.5">
      <c r="A6259" s="130" t="s">
        <v>14967</v>
      </c>
      <c r="B6259" s="131" t="s">
        <v>28098</v>
      </c>
      <c r="C6259" s="130" t="s">
        <v>7199</v>
      </c>
      <c r="D6259" s="132">
        <v>9453.98</v>
      </c>
    </row>
    <row r="6260" spans="1:4" ht="22.5">
      <c r="A6260" s="130" t="s">
        <v>28099</v>
      </c>
      <c r="B6260" s="131" t="s">
        <v>28100</v>
      </c>
      <c r="C6260" s="130" t="s">
        <v>7199</v>
      </c>
      <c r="D6260" s="132">
        <v>12921.65</v>
      </c>
    </row>
    <row r="6261" spans="1:4" ht="22.5">
      <c r="A6261" s="130" t="s">
        <v>28101</v>
      </c>
      <c r="B6261" s="131" t="s">
        <v>28102</v>
      </c>
      <c r="C6261" s="130" t="s">
        <v>7199</v>
      </c>
      <c r="D6261" s="132">
        <v>19313.79</v>
      </c>
    </row>
    <row r="6262" spans="1:4" ht="22.5">
      <c r="A6262" s="130" t="s">
        <v>28103</v>
      </c>
      <c r="B6262" s="131" t="s">
        <v>28104</v>
      </c>
      <c r="C6262" s="130" t="s">
        <v>7199</v>
      </c>
      <c r="D6262" s="132">
        <v>39767.57</v>
      </c>
    </row>
    <row r="6263" spans="1:4" ht="22.5">
      <c r="A6263" s="130" t="s">
        <v>28105</v>
      </c>
      <c r="B6263" s="131" t="s">
        <v>28106</v>
      </c>
      <c r="C6263" s="130" t="s">
        <v>7199</v>
      </c>
      <c r="D6263" s="132">
        <v>50055.44</v>
      </c>
    </row>
    <row r="6264" spans="1:4" ht="22.5">
      <c r="A6264" s="130" t="s">
        <v>14959</v>
      </c>
      <c r="B6264" s="131" t="s">
        <v>28107</v>
      </c>
      <c r="C6264" s="130" t="s">
        <v>7199</v>
      </c>
      <c r="D6264" s="132">
        <v>1527.9</v>
      </c>
    </row>
    <row r="6265" spans="1:4" ht="22.5">
      <c r="A6265" s="130" t="s">
        <v>14900</v>
      </c>
      <c r="B6265" s="131" t="s">
        <v>28108</v>
      </c>
      <c r="C6265" s="130" t="s">
        <v>7199</v>
      </c>
      <c r="D6265" s="132">
        <v>930.87</v>
      </c>
    </row>
    <row r="6266" spans="1:4" ht="22.5">
      <c r="A6266" s="130" t="s">
        <v>14901</v>
      </c>
      <c r="B6266" s="131" t="s">
        <v>28109</v>
      </c>
      <c r="C6266" s="130" t="s">
        <v>7199</v>
      </c>
      <c r="D6266" s="132">
        <v>1490.33</v>
      </c>
    </row>
    <row r="6267" spans="1:4" ht="22.5">
      <c r="A6267" s="130" t="s">
        <v>14902</v>
      </c>
      <c r="B6267" s="131" t="s">
        <v>28110</v>
      </c>
      <c r="C6267" s="130" t="s">
        <v>7199</v>
      </c>
      <c r="D6267" s="132">
        <v>2803.65</v>
      </c>
    </row>
    <row r="6268" spans="1:4" ht="22.5">
      <c r="A6268" s="130" t="s">
        <v>14903</v>
      </c>
      <c r="B6268" s="131" t="s">
        <v>28111</v>
      </c>
      <c r="C6268" s="130" t="s">
        <v>7199</v>
      </c>
      <c r="D6268" s="132">
        <v>2803.62</v>
      </c>
    </row>
    <row r="6269" spans="1:4" ht="22.5">
      <c r="A6269" s="130" t="s">
        <v>14904</v>
      </c>
      <c r="B6269" s="131" t="s">
        <v>28112</v>
      </c>
      <c r="C6269" s="130" t="s">
        <v>7199</v>
      </c>
      <c r="D6269" s="132">
        <v>3656.66</v>
      </c>
    </row>
    <row r="6270" spans="1:4" ht="22.5">
      <c r="A6270" s="130" t="s">
        <v>28113</v>
      </c>
      <c r="B6270" s="131" t="s">
        <v>28114</v>
      </c>
      <c r="C6270" s="130" t="s">
        <v>7199</v>
      </c>
      <c r="D6270" s="132">
        <v>3656.57</v>
      </c>
    </row>
    <row r="6271" spans="1:4" ht="22.5">
      <c r="A6271" s="130" t="s">
        <v>14905</v>
      </c>
      <c r="B6271" s="131" t="s">
        <v>28115</v>
      </c>
      <c r="C6271" s="130" t="s">
        <v>7199</v>
      </c>
      <c r="D6271" s="132">
        <v>7120.4</v>
      </c>
    </row>
    <row r="6272" spans="1:4" ht="22.5">
      <c r="A6272" s="130" t="s">
        <v>25041</v>
      </c>
      <c r="B6272" s="131" t="s">
        <v>28116</v>
      </c>
      <c r="C6272" s="130" t="s">
        <v>7199</v>
      </c>
      <c r="D6272" s="132">
        <v>7181.25</v>
      </c>
    </row>
    <row r="6273" spans="1:4" ht="22.5">
      <c r="A6273" s="130" t="s">
        <v>14906</v>
      </c>
      <c r="B6273" s="131" t="s">
        <v>28117</v>
      </c>
      <c r="C6273" s="130" t="s">
        <v>7199</v>
      </c>
      <c r="D6273" s="132">
        <v>7742.42</v>
      </c>
    </row>
    <row r="6274" spans="1:4" ht="22.5">
      <c r="A6274" s="130" t="s">
        <v>28118</v>
      </c>
      <c r="B6274" s="131" t="s">
        <v>28119</v>
      </c>
      <c r="C6274" s="130" t="s">
        <v>7199</v>
      </c>
      <c r="D6274" s="132">
        <v>7742.07</v>
      </c>
    </row>
    <row r="6275" spans="1:4" ht="22.5">
      <c r="A6275" s="130" t="s">
        <v>14907</v>
      </c>
      <c r="B6275" s="131" t="s">
        <v>28120</v>
      </c>
      <c r="C6275" s="130" t="s">
        <v>7199</v>
      </c>
      <c r="D6275" s="132">
        <v>38729.75</v>
      </c>
    </row>
    <row r="6276" spans="1:4" ht="22.5">
      <c r="A6276" s="130" t="s">
        <v>25050</v>
      </c>
      <c r="B6276" s="131" t="s">
        <v>28121</v>
      </c>
      <c r="C6276" s="130" t="s">
        <v>7199</v>
      </c>
      <c r="D6276" s="132">
        <v>37512.660000000003</v>
      </c>
    </row>
    <row r="6277" spans="1:4" ht="22.5">
      <c r="A6277" s="130" t="s">
        <v>14908</v>
      </c>
      <c r="B6277" s="131" t="s">
        <v>28122</v>
      </c>
      <c r="C6277" s="130" t="s">
        <v>7199</v>
      </c>
      <c r="D6277" s="132">
        <v>37425.589999999997</v>
      </c>
    </row>
    <row r="6278" spans="1:4" ht="22.5">
      <c r="A6278" s="130" t="s">
        <v>14909</v>
      </c>
      <c r="B6278" s="131" t="s">
        <v>28123</v>
      </c>
      <c r="C6278" s="130" t="s">
        <v>7199</v>
      </c>
      <c r="D6278" s="132">
        <v>639.23</v>
      </c>
    </row>
    <row r="6279" spans="1:4" ht="22.5">
      <c r="A6279" s="130" t="s">
        <v>14910</v>
      </c>
      <c r="B6279" s="131" t="s">
        <v>28124</v>
      </c>
      <c r="C6279" s="130" t="s">
        <v>7199</v>
      </c>
      <c r="D6279" s="132">
        <v>44322.5</v>
      </c>
    </row>
    <row r="6280" spans="1:4" ht="22.5">
      <c r="A6280" s="130" t="s">
        <v>14915</v>
      </c>
      <c r="B6280" s="131" t="s">
        <v>28125</v>
      </c>
      <c r="C6280" s="130" t="s">
        <v>7199</v>
      </c>
      <c r="D6280" s="132">
        <v>818.61</v>
      </c>
    </row>
    <row r="6281" spans="1:4" ht="22.5">
      <c r="A6281" s="130" t="s">
        <v>25048</v>
      </c>
      <c r="B6281" s="131" t="s">
        <v>28126</v>
      </c>
      <c r="C6281" s="130" t="s">
        <v>7199</v>
      </c>
      <c r="D6281" s="132">
        <v>1323.73</v>
      </c>
    </row>
    <row r="6282" spans="1:4" ht="22.5">
      <c r="A6282" s="130" t="s">
        <v>15511</v>
      </c>
      <c r="B6282" s="131" t="s">
        <v>28127</v>
      </c>
      <c r="C6282" s="130" t="s">
        <v>7199</v>
      </c>
      <c r="D6282" s="132">
        <v>690.13</v>
      </c>
    </row>
    <row r="6283" spans="1:4" ht="22.5">
      <c r="A6283" s="130" t="s">
        <v>25055</v>
      </c>
      <c r="B6283" s="131" t="s">
        <v>28128</v>
      </c>
      <c r="C6283" s="130" t="s">
        <v>7199</v>
      </c>
      <c r="D6283" s="132">
        <v>1249.33</v>
      </c>
    </row>
    <row r="6284" spans="1:4" ht="22.5">
      <c r="A6284" s="130" t="s">
        <v>15512</v>
      </c>
      <c r="B6284" s="131" t="s">
        <v>28129</v>
      </c>
      <c r="C6284" s="130" t="s">
        <v>7199</v>
      </c>
      <c r="D6284" s="132">
        <v>1249.33</v>
      </c>
    </row>
    <row r="6285" spans="1:4" ht="22.5">
      <c r="A6285" s="130" t="s">
        <v>14798</v>
      </c>
      <c r="B6285" s="131" t="s">
        <v>28130</v>
      </c>
      <c r="C6285" s="130" t="s">
        <v>7199</v>
      </c>
      <c r="D6285" s="132">
        <v>1873.9</v>
      </c>
    </row>
    <row r="6286" spans="1:4" ht="22.5">
      <c r="A6286" s="130" t="s">
        <v>15513</v>
      </c>
      <c r="B6286" s="131" t="s">
        <v>28131</v>
      </c>
      <c r="C6286" s="130" t="s">
        <v>7199</v>
      </c>
      <c r="D6286" s="132">
        <v>2049.91</v>
      </c>
    </row>
    <row r="6287" spans="1:4" ht="22.5">
      <c r="A6287" s="130" t="s">
        <v>14799</v>
      </c>
      <c r="B6287" s="131" t="s">
        <v>28132</v>
      </c>
      <c r="C6287" s="130" t="s">
        <v>7199</v>
      </c>
      <c r="D6287" s="132">
        <v>2937.47</v>
      </c>
    </row>
    <row r="6288" spans="1:4" ht="22.5">
      <c r="A6288" s="130" t="s">
        <v>14800</v>
      </c>
      <c r="B6288" s="131" t="s">
        <v>28133</v>
      </c>
      <c r="C6288" s="130" t="s">
        <v>7199</v>
      </c>
      <c r="D6288" s="132">
        <v>5492.32</v>
      </c>
    </row>
    <row r="6289" spans="1:4" ht="22.5">
      <c r="A6289" s="130" t="s">
        <v>25052</v>
      </c>
      <c r="B6289" s="131" t="s">
        <v>28134</v>
      </c>
      <c r="C6289" s="130" t="s">
        <v>7199</v>
      </c>
      <c r="D6289" s="132">
        <v>456.47</v>
      </c>
    </row>
    <row r="6290" spans="1:4" ht="22.5">
      <c r="A6290" s="130" t="s">
        <v>25049</v>
      </c>
      <c r="B6290" s="131" t="s">
        <v>28135</v>
      </c>
      <c r="C6290" s="130" t="s">
        <v>7199</v>
      </c>
      <c r="D6290" s="132">
        <v>1037.75</v>
      </c>
    </row>
    <row r="6291" spans="1:4" ht="22.5">
      <c r="A6291" s="130" t="s">
        <v>15518</v>
      </c>
      <c r="B6291" s="131" t="s">
        <v>28136</v>
      </c>
      <c r="C6291" s="130" t="s">
        <v>7199</v>
      </c>
      <c r="D6291" s="132">
        <v>574.23</v>
      </c>
    </row>
    <row r="6292" spans="1:4">
      <c r="A6292" s="130" t="s">
        <v>25039</v>
      </c>
      <c r="B6292" s="131" t="s">
        <v>25040</v>
      </c>
      <c r="C6292" s="130" t="s">
        <v>7199</v>
      </c>
      <c r="D6292" s="132">
        <v>11807.37</v>
      </c>
    </row>
    <row r="6293" spans="1:4">
      <c r="A6293" s="130" t="s">
        <v>25042</v>
      </c>
      <c r="B6293" s="131" t="s">
        <v>25043</v>
      </c>
      <c r="C6293" s="130" t="s">
        <v>7199</v>
      </c>
      <c r="D6293" s="132">
        <v>7616</v>
      </c>
    </row>
    <row r="6294" spans="1:4">
      <c r="A6294" s="130" t="s">
        <v>25044</v>
      </c>
      <c r="B6294" s="131" t="s">
        <v>25045</v>
      </c>
      <c r="C6294" s="130" t="s">
        <v>7199</v>
      </c>
      <c r="D6294" s="132">
        <v>2146.0700000000002</v>
      </c>
    </row>
    <row r="6295" spans="1:4">
      <c r="A6295" s="130" t="s">
        <v>25046</v>
      </c>
      <c r="B6295" s="131" t="s">
        <v>25047</v>
      </c>
      <c r="C6295" s="130" t="s">
        <v>7199</v>
      </c>
      <c r="D6295" s="132">
        <v>3158.81</v>
      </c>
    </row>
    <row r="6296" spans="1:4">
      <c r="A6296" s="130" t="s">
        <v>14866</v>
      </c>
      <c r="B6296" s="131" t="s">
        <v>14867</v>
      </c>
      <c r="C6296" s="130" t="s">
        <v>7199</v>
      </c>
      <c r="D6296" s="132">
        <v>13.17</v>
      </c>
    </row>
    <row r="6297" spans="1:4">
      <c r="A6297" s="130" t="s">
        <v>14868</v>
      </c>
      <c r="B6297" s="131" t="s">
        <v>14869</v>
      </c>
      <c r="C6297" s="130" t="s">
        <v>7199</v>
      </c>
      <c r="D6297" s="132">
        <v>32.31</v>
      </c>
    </row>
    <row r="6298" spans="1:4">
      <c r="A6298" s="130" t="s">
        <v>14870</v>
      </c>
      <c r="B6298" s="131" t="s">
        <v>14871</v>
      </c>
      <c r="C6298" s="130" t="s">
        <v>7199</v>
      </c>
      <c r="D6298" s="132">
        <v>31.45</v>
      </c>
    </row>
    <row r="6299" spans="1:4">
      <c r="A6299" s="130" t="s">
        <v>14872</v>
      </c>
      <c r="B6299" s="131" t="s">
        <v>14873</v>
      </c>
      <c r="C6299" s="130" t="s">
        <v>7199</v>
      </c>
      <c r="D6299" s="132">
        <v>40.590000000000003</v>
      </c>
    </row>
    <row r="6300" spans="1:4">
      <c r="A6300" s="130" t="s">
        <v>14876</v>
      </c>
      <c r="B6300" s="131" t="s">
        <v>14877</v>
      </c>
      <c r="C6300" s="130" t="s">
        <v>7199</v>
      </c>
      <c r="D6300" s="132">
        <v>27.89</v>
      </c>
    </row>
    <row r="6301" spans="1:4">
      <c r="A6301" s="130" t="s">
        <v>14878</v>
      </c>
      <c r="B6301" s="131" t="s">
        <v>14879</v>
      </c>
      <c r="C6301" s="130" t="s">
        <v>7199</v>
      </c>
      <c r="D6301" s="132">
        <v>42.61</v>
      </c>
    </row>
    <row r="6302" spans="1:4">
      <c r="A6302" s="130" t="s">
        <v>14880</v>
      </c>
      <c r="B6302" s="131" t="s">
        <v>14881</v>
      </c>
      <c r="C6302" s="130" t="s">
        <v>7199</v>
      </c>
      <c r="D6302" s="132">
        <v>24169.14</v>
      </c>
    </row>
    <row r="6303" spans="1:4">
      <c r="A6303" s="130" t="s">
        <v>14882</v>
      </c>
      <c r="B6303" s="131" t="s">
        <v>14883</v>
      </c>
      <c r="C6303" s="130" t="s">
        <v>7199</v>
      </c>
      <c r="D6303" s="132">
        <v>27581.52</v>
      </c>
    </row>
    <row r="6304" spans="1:4">
      <c r="A6304" s="130" t="s">
        <v>14884</v>
      </c>
      <c r="B6304" s="131" t="s">
        <v>14885</v>
      </c>
      <c r="C6304" s="130" t="s">
        <v>7199</v>
      </c>
      <c r="D6304" s="132">
        <v>31575.83</v>
      </c>
    </row>
    <row r="6305" spans="1:4">
      <c r="A6305" s="130" t="s">
        <v>14886</v>
      </c>
      <c r="B6305" s="131" t="s">
        <v>14887</v>
      </c>
      <c r="C6305" s="130" t="s">
        <v>7199</v>
      </c>
      <c r="D6305" s="132">
        <v>37455.57</v>
      </c>
    </row>
    <row r="6306" spans="1:4">
      <c r="A6306" s="130" t="s">
        <v>14888</v>
      </c>
      <c r="B6306" s="131" t="s">
        <v>14889</v>
      </c>
      <c r="C6306" s="130" t="s">
        <v>7199</v>
      </c>
      <c r="D6306" s="132">
        <v>49218.05</v>
      </c>
    </row>
    <row r="6307" spans="1:4">
      <c r="A6307" s="130" t="s">
        <v>14890</v>
      </c>
      <c r="B6307" s="131" t="s">
        <v>14891</v>
      </c>
      <c r="C6307" s="130" t="s">
        <v>7199</v>
      </c>
      <c r="D6307" s="132">
        <v>36684.410000000003</v>
      </c>
    </row>
    <row r="6308" spans="1:4">
      <c r="A6308" s="130" t="s">
        <v>14892</v>
      </c>
      <c r="B6308" s="131" t="s">
        <v>14893</v>
      </c>
      <c r="C6308" s="130" t="s">
        <v>7199</v>
      </c>
      <c r="D6308" s="132">
        <v>38948.879999999997</v>
      </c>
    </row>
    <row r="6309" spans="1:4">
      <c r="A6309" s="130" t="s">
        <v>14894</v>
      </c>
      <c r="B6309" s="131" t="s">
        <v>14895</v>
      </c>
      <c r="C6309" s="130" t="s">
        <v>7199</v>
      </c>
      <c r="D6309" s="132">
        <v>46366</v>
      </c>
    </row>
    <row r="6310" spans="1:4">
      <c r="A6310" s="130" t="s">
        <v>14896</v>
      </c>
      <c r="B6310" s="131" t="s">
        <v>14897</v>
      </c>
      <c r="C6310" s="130" t="s">
        <v>7199</v>
      </c>
      <c r="D6310" s="132">
        <v>53167.22</v>
      </c>
    </row>
    <row r="6311" spans="1:4">
      <c r="A6311" s="130" t="s">
        <v>14898</v>
      </c>
      <c r="B6311" s="131" t="s">
        <v>14899</v>
      </c>
      <c r="C6311" s="130" t="s">
        <v>7199</v>
      </c>
      <c r="D6311" s="132">
        <v>80205.899999999994</v>
      </c>
    </row>
    <row r="6312" spans="1:4">
      <c r="A6312" s="130" t="s">
        <v>14911</v>
      </c>
      <c r="B6312" s="131" t="s">
        <v>14912</v>
      </c>
      <c r="C6312" s="130" t="s">
        <v>7199</v>
      </c>
      <c r="D6312" s="132">
        <v>48304.66</v>
      </c>
    </row>
    <row r="6313" spans="1:4">
      <c r="A6313" s="130" t="s">
        <v>14913</v>
      </c>
      <c r="B6313" s="131" t="s">
        <v>14914</v>
      </c>
      <c r="C6313" s="130" t="s">
        <v>7199</v>
      </c>
      <c r="D6313" s="132">
        <v>853.4</v>
      </c>
    </row>
    <row r="6314" spans="1:4">
      <c r="A6314" s="130" t="s">
        <v>14916</v>
      </c>
      <c r="B6314" s="131" t="s">
        <v>14917</v>
      </c>
      <c r="C6314" s="130" t="s">
        <v>7199</v>
      </c>
      <c r="D6314" s="132">
        <v>312690.28999999998</v>
      </c>
    </row>
    <row r="6315" spans="1:4">
      <c r="A6315" s="130" t="s">
        <v>14918</v>
      </c>
      <c r="B6315" s="131" t="s">
        <v>14919</v>
      </c>
      <c r="C6315" s="130" t="s">
        <v>7199</v>
      </c>
      <c r="D6315" s="132">
        <v>3924.81</v>
      </c>
    </row>
    <row r="6316" spans="1:4">
      <c r="A6316" s="130" t="s">
        <v>14920</v>
      </c>
      <c r="B6316" s="131" t="s">
        <v>14921</v>
      </c>
      <c r="C6316" s="130" t="s">
        <v>7199</v>
      </c>
      <c r="D6316" s="132">
        <v>246629.72</v>
      </c>
    </row>
    <row r="6317" spans="1:4">
      <c r="A6317" s="130" t="s">
        <v>14922</v>
      </c>
      <c r="B6317" s="131" t="s">
        <v>14923</v>
      </c>
      <c r="C6317" s="130" t="s">
        <v>7199</v>
      </c>
      <c r="D6317" s="132">
        <v>7462.91</v>
      </c>
    </row>
    <row r="6318" spans="1:4">
      <c r="A6318" s="130" t="s">
        <v>14924</v>
      </c>
      <c r="B6318" s="131" t="s">
        <v>14925</v>
      </c>
      <c r="C6318" s="130" t="s">
        <v>7199</v>
      </c>
      <c r="D6318" s="132">
        <v>12254.35</v>
      </c>
    </row>
    <row r="6319" spans="1:4">
      <c r="A6319" s="130" t="s">
        <v>14926</v>
      </c>
      <c r="B6319" s="131" t="s">
        <v>14927</v>
      </c>
      <c r="C6319" s="130" t="s">
        <v>7199</v>
      </c>
      <c r="D6319" s="132">
        <v>21826.54</v>
      </c>
    </row>
    <row r="6320" spans="1:4">
      <c r="A6320" s="130" t="s">
        <v>14928</v>
      </c>
      <c r="B6320" s="131" t="s">
        <v>14929</v>
      </c>
      <c r="C6320" s="130" t="s">
        <v>7199</v>
      </c>
      <c r="D6320" s="132">
        <v>34548.78</v>
      </c>
    </row>
    <row r="6321" spans="1:4">
      <c r="A6321" s="130" t="s">
        <v>14930</v>
      </c>
      <c r="B6321" s="131" t="s">
        <v>14931</v>
      </c>
      <c r="C6321" s="130" t="s">
        <v>7199</v>
      </c>
      <c r="D6321" s="132">
        <v>45868.05</v>
      </c>
    </row>
    <row r="6322" spans="1:4">
      <c r="A6322" s="130" t="s">
        <v>14932</v>
      </c>
      <c r="B6322" s="131" t="s">
        <v>14933</v>
      </c>
      <c r="C6322" s="130" t="s">
        <v>7199</v>
      </c>
      <c r="D6322" s="132">
        <v>52254.71</v>
      </c>
    </row>
    <row r="6323" spans="1:4">
      <c r="A6323" s="130" t="s">
        <v>14934</v>
      </c>
      <c r="B6323" s="131" t="s">
        <v>14935</v>
      </c>
      <c r="C6323" s="130" t="s">
        <v>7199</v>
      </c>
      <c r="D6323" s="132">
        <v>69067.679999999993</v>
      </c>
    </row>
    <row r="6324" spans="1:4">
      <c r="A6324" s="130" t="s">
        <v>14936</v>
      </c>
      <c r="B6324" s="131" t="s">
        <v>14937</v>
      </c>
      <c r="C6324" s="130" t="s">
        <v>7199</v>
      </c>
      <c r="D6324" s="132">
        <v>1814.39</v>
      </c>
    </row>
    <row r="6325" spans="1:4">
      <c r="A6325" s="130" t="s">
        <v>14938</v>
      </c>
      <c r="B6325" s="131" t="s">
        <v>14939</v>
      </c>
      <c r="C6325" s="130" t="s">
        <v>7199</v>
      </c>
      <c r="D6325" s="132">
        <v>105982.79</v>
      </c>
    </row>
    <row r="6326" spans="1:4">
      <c r="A6326" s="130" t="s">
        <v>14940</v>
      </c>
      <c r="B6326" s="131" t="s">
        <v>14941</v>
      </c>
      <c r="C6326" s="130" t="s">
        <v>7199</v>
      </c>
      <c r="D6326" s="132">
        <v>245077.77</v>
      </c>
    </row>
    <row r="6327" spans="1:4">
      <c r="A6327" s="130" t="s">
        <v>14942</v>
      </c>
      <c r="B6327" s="131" t="s">
        <v>14943</v>
      </c>
      <c r="C6327" s="130" t="s">
        <v>7199</v>
      </c>
      <c r="D6327" s="132">
        <v>7407</v>
      </c>
    </row>
    <row r="6328" spans="1:4">
      <c r="A6328" s="130" t="s">
        <v>14944</v>
      </c>
      <c r="B6328" s="131" t="s">
        <v>14945</v>
      </c>
      <c r="C6328" s="130" t="s">
        <v>7199</v>
      </c>
      <c r="D6328" s="132">
        <v>398984.66</v>
      </c>
    </row>
    <row r="6329" spans="1:4">
      <c r="A6329" s="130" t="s">
        <v>14946</v>
      </c>
      <c r="B6329" s="131" t="s">
        <v>14947</v>
      </c>
      <c r="C6329" s="130" t="s">
        <v>7199</v>
      </c>
      <c r="D6329" s="132">
        <v>198777.28</v>
      </c>
    </row>
    <row r="6330" spans="1:4">
      <c r="A6330" s="130" t="s">
        <v>14948</v>
      </c>
      <c r="B6330" s="131" t="s">
        <v>14949</v>
      </c>
      <c r="C6330" s="130" t="s">
        <v>7199</v>
      </c>
      <c r="D6330" s="132">
        <v>3437.82</v>
      </c>
    </row>
    <row r="6331" spans="1:4">
      <c r="A6331" s="130" t="s">
        <v>14950</v>
      </c>
      <c r="B6331" s="131" t="s">
        <v>14951</v>
      </c>
      <c r="C6331" s="130" t="s">
        <v>7199</v>
      </c>
      <c r="D6331" s="132">
        <v>33353.75</v>
      </c>
    </row>
    <row r="6332" spans="1:4">
      <c r="A6332" s="130" t="s">
        <v>14953</v>
      </c>
      <c r="B6332" s="131" t="s">
        <v>14954</v>
      </c>
      <c r="C6332" s="130" t="s">
        <v>7199</v>
      </c>
      <c r="D6332" s="132">
        <v>1420.47</v>
      </c>
    </row>
    <row r="6333" spans="1:4">
      <c r="A6333" s="130" t="s">
        <v>14957</v>
      </c>
      <c r="B6333" s="131" t="s">
        <v>14958</v>
      </c>
      <c r="C6333" s="130" t="s">
        <v>7199</v>
      </c>
      <c r="D6333" s="132">
        <v>1527.9</v>
      </c>
    </row>
    <row r="6334" spans="1:4">
      <c r="A6334" s="130" t="s">
        <v>14968</v>
      </c>
      <c r="B6334" s="131" t="s">
        <v>14969</v>
      </c>
      <c r="C6334" s="130" t="s">
        <v>7199</v>
      </c>
      <c r="D6334" s="132">
        <v>25639.29</v>
      </c>
    </row>
    <row r="6335" spans="1:4">
      <c r="A6335" s="130" t="s">
        <v>14970</v>
      </c>
      <c r="B6335" s="131" t="s">
        <v>14971</v>
      </c>
      <c r="C6335" s="130" t="s">
        <v>7199</v>
      </c>
      <c r="D6335" s="132">
        <v>30605.200000000001</v>
      </c>
    </row>
    <row r="6336" spans="1:4">
      <c r="A6336" s="130" t="s">
        <v>14972</v>
      </c>
      <c r="B6336" s="131" t="s">
        <v>14973</v>
      </c>
      <c r="C6336" s="130" t="s">
        <v>7199</v>
      </c>
      <c r="D6336" s="132">
        <v>37437.629999999997</v>
      </c>
    </row>
    <row r="6337" spans="1:4">
      <c r="A6337" s="130" t="s">
        <v>14974</v>
      </c>
      <c r="B6337" s="131" t="s">
        <v>14975</v>
      </c>
      <c r="C6337" s="130" t="s">
        <v>7199</v>
      </c>
      <c r="D6337" s="132">
        <v>39204.769999999997</v>
      </c>
    </row>
    <row r="6338" spans="1:4">
      <c r="A6338" s="130" t="s">
        <v>14976</v>
      </c>
      <c r="B6338" s="131" t="s">
        <v>14977</v>
      </c>
      <c r="C6338" s="130" t="s">
        <v>7199</v>
      </c>
      <c r="D6338" s="132">
        <v>56972.72</v>
      </c>
    </row>
    <row r="6339" spans="1:4">
      <c r="A6339" s="130" t="s">
        <v>14978</v>
      </c>
      <c r="B6339" s="131" t="s">
        <v>14979</v>
      </c>
      <c r="C6339" s="130" t="s">
        <v>7199</v>
      </c>
      <c r="D6339" s="132">
        <v>32271.98</v>
      </c>
    </row>
    <row r="6340" spans="1:4">
      <c r="A6340" s="130" t="s">
        <v>14980</v>
      </c>
      <c r="B6340" s="131" t="s">
        <v>14981</v>
      </c>
      <c r="C6340" s="130" t="s">
        <v>7199</v>
      </c>
      <c r="D6340" s="132">
        <v>43422.080000000002</v>
      </c>
    </row>
    <row r="6341" spans="1:4">
      <c r="A6341" s="130" t="s">
        <v>14982</v>
      </c>
      <c r="B6341" s="131" t="s">
        <v>14983</v>
      </c>
      <c r="C6341" s="130" t="s">
        <v>7199</v>
      </c>
      <c r="D6341" s="132">
        <v>46125.75</v>
      </c>
    </row>
    <row r="6342" spans="1:4">
      <c r="A6342" s="130" t="s">
        <v>14984</v>
      </c>
      <c r="B6342" s="131" t="s">
        <v>14985</v>
      </c>
      <c r="C6342" s="130" t="s">
        <v>7199</v>
      </c>
      <c r="D6342" s="132">
        <v>55281.89</v>
      </c>
    </row>
    <row r="6343" spans="1:4">
      <c r="A6343" s="130" t="s">
        <v>14986</v>
      </c>
      <c r="B6343" s="131" t="s">
        <v>14987</v>
      </c>
      <c r="C6343" s="130" t="s">
        <v>7199</v>
      </c>
      <c r="D6343" s="132">
        <v>74155.520000000004</v>
      </c>
    </row>
    <row r="6344" spans="1:4">
      <c r="A6344" s="130" t="s">
        <v>14988</v>
      </c>
      <c r="B6344" s="131" t="s">
        <v>14989</v>
      </c>
      <c r="C6344" s="130" t="s">
        <v>7199</v>
      </c>
      <c r="D6344" s="132">
        <v>41754.85</v>
      </c>
    </row>
    <row r="6345" spans="1:4">
      <c r="A6345" s="130" t="s">
        <v>14990</v>
      </c>
      <c r="B6345" s="131" t="s">
        <v>14991</v>
      </c>
      <c r="C6345" s="130" t="s">
        <v>7199</v>
      </c>
      <c r="D6345" s="132">
        <v>47805.02</v>
      </c>
    </row>
    <row r="6346" spans="1:4">
      <c r="A6346" s="130" t="s">
        <v>14992</v>
      </c>
      <c r="B6346" s="131" t="s">
        <v>14993</v>
      </c>
      <c r="C6346" s="130" t="s">
        <v>7199</v>
      </c>
      <c r="D6346" s="132">
        <v>61191.99</v>
      </c>
    </row>
    <row r="6347" spans="1:4">
      <c r="A6347" s="130" t="s">
        <v>14994</v>
      </c>
      <c r="B6347" s="131" t="s">
        <v>14995</v>
      </c>
      <c r="C6347" s="130" t="s">
        <v>7199</v>
      </c>
      <c r="D6347" s="132">
        <v>81413.820000000007</v>
      </c>
    </row>
    <row r="6348" spans="1:4">
      <c r="A6348" s="130" t="s">
        <v>14996</v>
      </c>
      <c r="B6348" s="131" t="s">
        <v>14997</v>
      </c>
      <c r="C6348" s="130" t="s">
        <v>7199</v>
      </c>
      <c r="D6348" s="132">
        <v>3959.68</v>
      </c>
    </row>
    <row r="6349" spans="1:4">
      <c r="A6349" s="130" t="s">
        <v>14998</v>
      </c>
      <c r="B6349" s="131" t="s">
        <v>14999</v>
      </c>
      <c r="C6349" s="130" t="s">
        <v>7199</v>
      </c>
      <c r="D6349" s="132">
        <v>5019.07</v>
      </c>
    </row>
    <row r="6350" spans="1:4">
      <c r="A6350" s="130" t="s">
        <v>15000</v>
      </c>
      <c r="B6350" s="131" t="s">
        <v>15001</v>
      </c>
      <c r="C6350" s="130" t="s">
        <v>7199</v>
      </c>
      <c r="D6350" s="132">
        <v>26727.95</v>
      </c>
    </row>
    <row r="6351" spans="1:4">
      <c r="A6351" s="130" t="s">
        <v>15002</v>
      </c>
      <c r="B6351" s="131" t="s">
        <v>15003</v>
      </c>
      <c r="C6351" s="130" t="s">
        <v>7199</v>
      </c>
      <c r="D6351" s="132">
        <v>35383.919999999998</v>
      </c>
    </row>
    <row r="6352" spans="1:4">
      <c r="A6352" s="130" t="s">
        <v>15004</v>
      </c>
      <c r="B6352" s="131" t="s">
        <v>15005</v>
      </c>
      <c r="C6352" s="130" t="s">
        <v>7199</v>
      </c>
      <c r="D6352" s="132">
        <v>46592.19</v>
      </c>
    </row>
    <row r="6353" spans="1:4">
      <c r="A6353" s="130" t="s">
        <v>15006</v>
      </c>
      <c r="B6353" s="131" t="s">
        <v>15007</v>
      </c>
      <c r="C6353" s="130" t="s">
        <v>7199</v>
      </c>
      <c r="D6353" s="132">
        <v>53072.800000000003</v>
      </c>
    </row>
    <row r="6354" spans="1:4">
      <c r="A6354" s="130" t="s">
        <v>15008</v>
      </c>
      <c r="B6354" s="131" t="s">
        <v>15009</v>
      </c>
      <c r="C6354" s="130" t="s">
        <v>7199</v>
      </c>
      <c r="D6354" s="132">
        <v>74374.92</v>
      </c>
    </row>
    <row r="6355" spans="1:4">
      <c r="A6355" s="130" t="s">
        <v>15010</v>
      </c>
      <c r="B6355" s="131" t="s">
        <v>15011</v>
      </c>
      <c r="C6355" s="130" t="s">
        <v>7199</v>
      </c>
      <c r="D6355" s="132">
        <v>32061.55</v>
      </c>
    </row>
    <row r="6356" spans="1:4">
      <c r="A6356" s="130" t="s">
        <v>15012</v>
      </c>
      <c r="B6356" s="131" t="s">
        <v>15013</v>
      </c>
      <c r="C6356" s="130" t="s">
        <v>7199</v>
      </c>
      <c r="D6356" s="132">
        <v>34860.959999999999</v>
      </c>
    </row>
    <row r="6357" spans="1:4">
      <c r="A6357" s="130" t="s">
        <v>15014</v>
      </c>
      <c r="B6357" s="131" t="s">
        <v>15015</v>
      </c>
      <c r="C6357" s="130" t="s">
        <v>7199</v>
      </c>
      <c r="D6357" s="132">
        <v>41020.839999999997</v>
      </c>
    </row>
    <row r="6358" spans="1:4">
      <c r="A6358" s="130" t="s">
        <v>15016</v>
      </c>
      <c r="B6358" s="131" t="s">
        <v>15017</v>
      </c>
      <c r="C6358" s="130" t="s">
        <v>7199</v>
      </c>
      <c r="D6358" s="132">
        <v>43042.97</v>
      </c>
    </row>
    <row r="6359" spans="1:4">
      <c r="A6359" s="130" t="s">
        <v>15018</v>
      </c>
      <c r="B6359" s="131" t="s">
        <v>15019</v>
      </c>
      <c r="C6359" s="130" t="s">
        <v>7199</v>
      </c>
      <c r="D6359" s="132">
        <v>59388.29</v>
      </c>
    </row>
    <row r="6360" spans="1:4">
      <c r="A6360" s="130" t="s">
        <v>15020</v>
      </c>
      <c r="B6360" s="131" t="s">
        <v>15021</v>
      </c>
      <c r="C6360" s="130" t="s">
        <v>7199</v>
      </c>
      <c r="D6360" s="132">
        <v>40868.79</v>
      </c>
    </row>
    <row r="6361" spans="1:4">
      <c r="A6361" s="130" t="s">
        <v>15022</v>
      </c>
      <c r="B6361" s="131" t="s">
        <v>15023</v>
      </c>
      <c r="C6361" s="130" t="s">
        <v>7199</v>
      </c>
      <c r="D6361" s="132">
        <v>41773.769999999997</v>
      </c>
    </row>
    <row r="6362" spans="1:4">
      <c r="A6362" s="130" t="s">
        <v>15024</v>
      </c>
      <c r="B6362" s="131" t="s">
        <v>15025</v>
      </c>
      <c r="C6362" s="130" t="s">
        <v>7199</v>
      </c>
      <c r="D6362" s="132">
        <v>48535.360000000001</v>
      </c>
    </row>
    <row r="6363" spans="1:4">
      <c r="A6363" s="130" t="s">
        <v>15026</v>
      </c>
      <c r="B6363" s="131" t="s">
        <v>15027</v>
      </c>
      <c r="C6363" s="130" t="s">
        <v>7199</v>
      </c>
      <c r="D6363" s="132">
        <v>59517.21</v>
      </c>
    </row>
    <row r="6364" spans="1:4">
      <c r="A6364" s="130" t="s">
        <v>15028</v>
      </c>
      <c r="B6364" s="131" t="s">
        <v>15029</v>
      </c>
      <c r="C6364" s="130" t="s">
        <v>7199</v>
      </c>
      <c r="D6364" s="132">
        <v>81708.13</v>
      </c>
    </row>
    <row r="6365" spans="1:4">
      <c r="A6365" s="130" t="s">
        <v>28137</v>
      </c>
      <c r="B6365" s="131" t="s">
        <v>28138</v>
      </c>
      <c r="C6365" s="130" t="s">
        <v>7199</v>
      </c>
      <c r="D6365" s="132">
        <v>4694.76</v>
      </c>
    </row>
    <row r="6366" spans="1:4">
      <c r="A6366" s="130" t="s">
        <v>28139</v>
      </c>
      <c r="B6366" s="131" t="s">
        <v>28140</v>
      </c>
      <c r="C6366" s="130" t="s">
        <v>7199</v>
      </c>
      <c r="D6366" s="132">
        <v>9585.57</v>
      </c>
    </row>
    <row r="6367" spans="1:4">
      <c r="A6367" s="130" t="s">
        <v>28141</v>
      </c>
      <c r="B6367" s="131" t="s">
        <v>28142</v>
      </c>
      <c r="C6367" s="130" t="s">
        <v>7199</v>
      </c>
      <c r="D6367" s="132">
        <v>13898.91</v>
      </c>
    </row>
    <row r="6368" spans="1:4">
      <c r="A6368" s="130" t="s">
        <v>28143</v>
      </c>
      <c r="B6368" s="131" t="s">
        <v>28144</v>
      </c>
      <c r="C6368" s="130" t="s">
        <v>7199</v>
      </c>
      <c r="D6368" s="132">
        <v>22914.84</v>
      </c>
    </row>
    <row r="6369" spans="1:4">
      <c r="A6369" s="130" t="s">
        <v>28145</v>
      </c>
      <c r="B6369" s="131" t="s">
        <v>28146</v>
      </c>
      <c r="C6369" s="130" t="s">
        <v>7199</v>
      </c>
      <c r="D6369" s="132">
        <v>36647.089999999997</v>
      </c>
    </row>
    <row r="6370" spans="1:4">
      <c r="A6370" s="130" t="s">
        <v>15030</v>
      </c>
      <c r="B6370" s="131" t="s">
        <v>15031</v>
      </c>
      <c r="C6370" s="130" t="s">
        <v>7199</v>
      </c>
      <c r="D6370" s="132">
        <v>54551.81</v>
      </c>
    </row>
    <row r="6371" spans="1:4">
      <c r="A6371" s="130" t="s">
        <v>15032</v>
      </c>
      <c r="B6371" s="131" t="s">
        <v>15033</v>
      </c>
      <c r="C6371" s="130" t="s">
        <v>7199</v>
      </c>
      <c r="D6371" s="132">
        <v>75297.570000000007</v>
      </c>
    </row>
    <row r="6372" spans="1:4">
      <c r="A6372" s="130" t="s">
        <v>15034</v>
      </c>
      <c r="B6372" s="131" t="s">
        <v>15035</v>
      </c>
      <c r="C6372" s="130" t="s">
        <v>7199</v>
      </c>
      <c r="D6372" s="132">
        <v>90720</v>
      </c>
    </row>
    <row r="6373" spans="1:4">
      <c r="A6373" s="130" t="s">
        <v>15036</v>
      </c>
      <c r="B6373" s="131" t="s">
        <v>15037</v>
      </c>
      <c r="C6373" s="130" t="s">
        <v>7199</v>
      </c>
      <c r="D6373" s="132">
        <v>207899.96</v>
      </c>
    </row>
    <row r="6374" spans="1:4">
      <c r="A6374" s="130" t="s">
        <v>28147</v>
      </c>
      <c r="B6374" s="131" t="s">
        <v>28148</v>
      </c>
      <c r="C6374" s="130" t="s">
        <v>7199</v>
      </c>
      <c r="D6374" s="132">
        <v>271404.32</v>
      </c>
    </row>
    <row r="6375" spans="1:4">
      <c r="A6375" s="130" t="s">
        <v>28149</v>
      </c>
      <c r="B6375" s="131" t="s">
        <v>28150</v>
      </c>
      <c r="C6375" s="130" t="s">
        <v>7199</v>
      </c>
      <c r="D6375" s="132">
        <v>3641.4</v>
      </c>
    </row>
    <row r="6376" spans="1:4">
      <c r="A6376" s="130" t="s">
        <v>28151</v>
      </c>
      <c r="B6376" s="131" t="s">
        <v>28152</v>
      </c>
      <c r="C6376" s="130" t="s">
        <v>7199</v>
      </c>
      <c r="D6376" s="132">
        <v>279356.95</v>
      </c>
    </row>
    <row r="6377" spans="1:4">
      <c r="A6377" s="130" t="s">
        <v>15038</v>
      </c>
      <c r="B6377" s="131" t="s">
        <v>15039</v>
      </c>
      <c r="C6377" s="130" t="s">
        <v>7199</v>
      </c>
      <c r="D6377" s="132">
        <v>3351.8</v>
      </c>
    </row>
    <row r="6378" spans="1:4">
      <c r="A6378" s="130" t="s">
        <v>15040</v>
      </c>
      <c r="B6378" s="131" t="s">
        <v>15041</v>
      </c>
      <c r="C6378" s="130" t="s">
        <v>7199</v>
      </c>
      <c r="D6378" s="132">
        <v>4414.88</v>
      </c>
    </row>
    <row r="6379" spans="1:4">
      <c r="A6379" s="130" t="s">
        <v>15042</v>
      </c>
      <c r="B6379" s="131" t="s">
        <v>15043</v>
      </c>
      <c r="C6379" s="130" t="s">
        <v>7199</v>
      </c>
      <c r="D6379" s="132">
        <v>26525.85</v>
      </c>
    </row>
    <row r="6380" spans="1:4">
      <c r="A6380" s="130" t="s">
        <v>15044</v>
      </c>
      <c r="B6380" s="131" t="s">
        <v>15045</v>
      </c>
      <c r="C6380" s="130" t="s">
        <v>7199</v>
      </c>
      <c r="D6380" s="132">
        <v>30836.44</v>
      </c>
    </row>
    <row r="6381" spans="1:4">
      <c r="A6381" s="130" t="s">
        <v>15046</v>
      </c>
      <c r="B6381" s="131" t="s">
        <v>15047</v>
      </c>
      <c r="C6381" s="130" t="s">
        <v>7199</v>
      </c>
      <c r="D6381" s="132">
        <v>38155.089999999997</v>
      </c>
    </row>
    <row r="6382" spans="1:4">
      <c r="A6382" s="130" t="s">
        <v>15048</v>
      </c>
      <c r="B6382" s="131" t="s">
        <v>15049</v>
      </c>
      <c r="C6382" s="130" t="s">
        <v>7199</v>
      </c>
      <c r="D6382" s="132">
        <v>40797.300000000003</v>
      </c>
    </row>
    <row r="6383" spans="1:4">
      <c r="A6383" s="130" t="s">
        <v>15050</v>
      </c>
      <c r="B6383" s="131" t="s">
        <v>15051</v>
      </c>
      <c r="C6383" s="130" t="s">
        <v>7199</v>
      </c>
      <c r="D6383" s="132">
        <v>57621.46</v>
      </c>
    </row>
    <row r="6384" spans="1:4">
      <c r="A6384" s="130" t="s">
        <v>15052</v>
      </c>
      <c r="B6384" s="131" t="s">
        <v>15053</v>
      </c>
      <c r="C6384" s="130" t="s">
        <v>7199</v>
      </c>
      <c r="D6384" s="132">
        <v>142616.98000000001</v>
      </c>
    </row>
    <row r="6385" spans="1:4">
      <c r="A6385" s="130" t="s">
        <v>15054</v>
      </c>
      <c r="B6385" s="131" t="s">
        <v>15055</v>
      </c>
      <c r="C6385" s="130" t="s">
        <v>7199</v>
      </c>
      <c r="D6385" s="132">
        <v>172823.11</v>
      </c>
    </row>
    <row r="6386" spans="1:4">
      <c r="A6386" s="130" t="s">
        <v>15056</v>
      </c>
      <c r="B6386" s="131" t="s">
        <v>15057</v>
      </c>
      <c r="C6386" s="130" t="s">
        <v>7199</v>
      </c>
      <c r="D6386" s="132">
        <v>153950.32</v>
      </c>
    </row>
    <row r="6387" spans="1:4">
      <c r="A6387" s="130" t="s">
        <v>15058</v>
      </c>
      <c r="B6387" s="131" t="s">
        <v>15059</v>
      </c>
      <c r="C6387" s="130" t="s">
        <v>7199</v>
      </c>
      <c r="D6387" s="132">
        <v>4289.5600000000004</v>
      </c>
    </row>
    <row r="6388" spans="1:4">
      <c r="A6388" s="130" t="s">
        <v>15060</v>
      </c>
      <c r="B6388" s="131" t="s">
        <v>15061</v>
      </c>
      <c r="C6388" s="130" t="s">
        <v>7199</v>
      </c>
      <c r="D6388" s="132">
        <v>4263.34</v>
      </c>
    </row>
    <row r="6389" spans="1:4">
      <c r="A6389" s="130" t="s">
        <v>15062</v>
      </c>
      <c r="B6389" s="131" t="s">
        <v>15063</v>
      </c>
      <c r="C6389" s="130" t="s">
        <v>7199</v>
      </c>
      <c r="D6389" s="132">
        <v>4519.2700000000004</v>
      </c>
    </row>
    <row r="6390" spans="1:4">
      <c r="A6390" s="130" t="s">
        <v>15064</v>
      </c>
      <c r="B6390" s="131" t="s">
        <v>15065</v>
      </c>
      <c r="C6390" s="130" t="s">
        <v>7199</v>
      </c>
      <c r="D6390" s="132">
        <v>5397.88</v>
      </c>
    </row>
    <row r="6391" spans="1:4">
      <c r="A6391" s="130" t="s">
        <v>15066</v>
      </c>
      <c r="B6391" s="131" t="s">
        <v>15067</v>
      </c>
      <c r="C6391" s="130" t="s">
        <v>7199</v>
      </c>
      <c r="D6391" s="132">
        <v>5462.19</v>
      </c>
    </row>
    <row r="6392" spans="1:4">
      <c r="A6392" s="130" t="s">
        <v>15068</v>
      </c>
      <c r="B6392" s="131" t="s">
        <v>15069</v>
      </c>
      <c r="C6392" s="130" t="s">
        <v>7199</v>
      </c>
      <c r="D6392" s="132">
        <v>5535.58</v>
      </c>
    </row>
    <row r="6393" spans="1:4">
      <c r="A6393" s="130" t="s">
        <v>15070</v>
      </c>
      <c r="B6393" s="131" t="s">
        <v>15071</v>
      </c>
      <c r="C6393" s="130" t="s">
        <v>7199</v>
      </c>
      <c r="D6393" s="132">
        <v>27295.42</v>
      </c>
    </row>
    <row r="6394" spans="1:4">
      <c r="A6394" s="130" t="s">
        <v>15072</v>
      </c>
      <c r="B6394" s="131" t="s">
        <v>15073</v>
      </c>
      <c r="C6394" s="130" t="s">
        <v>7199</v>
      </c>
      <c r="D6394" s="132">
        <v>30368.39</v>
      </c>
    </row>
    <row r="6395" spans="1:4">
      <c r="A6395" s="130" t="s">
        <v>15074</v>
      </c>
      <c r="B6395" s="131" t="s">
        <v>15075</v>
      </c>
      <c r="C6395" s="130" t="s">
        <v>7199</v>
      </c>
      <c r="D6395" s="132">
        <v>27695.599999999999</v>
      </c>
    </row>
    <row r="6396" spans="1:4">
      <c r="A6396" s="130" t="s">
        <v>15076</v>
      </c>
      <c r="B6396" s="131" t="s">
        <v>15077</v>
      </c>
      <c r="C6396" s="130" t="s">
        <v>7199</v>
      </c>
      <c r="D6396" s="132">
        <v>31806.46</v>
      </c>
    </row>
    <row r="6397" spans="1:4">
      <c r="A6397" s="130" t="s">
        <v>15078</v>
      </c>
      <c r="B6397" s="131" t="s">
        <v>15079</v>
      </c>
      <c r="C6397" s="130" t="s">
        <v>7199</v>
      </c>
      <c r="D6397" s="132">
        <v>32878.400000000001</v>
      </c>
    </row>
    <row r="6398" spans="1:4">
      <c r="A6398" s="130" t="s">
        <v>15080</v>
      </c>
      <c r="B6398" s="131" t="s">
        <v>15081</v>
      </c>
      <c r="C6398" s="130" t="s">
        <v>7199</v>
      </c>
      <c r="D6398" s="132">
        <v>33020.99</v>
      </c>
    </row>
    <row r="6399" spans="1:4">
      <c r="A6399" s="130" t="s">
        <v>15082</v>
      </c>
      <c r="B6399" s="131" t="s">
        <v>15083</v>
      </c>
      <c r="C6399" s="130" t="s">
        <v>7199</v>
      </c>
      <c r="D6399" s="132">
        <v>40099.29</v>
      </c>
    </row>
    <row r="6400" spans="1:4">
      <c r="A6400" s="130" t="s">
        <v>15084</v>
      </c>
      <c r="B6400" s="131" t="s">
        <v>15085</v>
      </c>
      <c r="C6400" s="130" t="s">
        <v>7199</v>
      </c>
      <c r="D6400" s="132">
        <v>40528.6</v>
      </c>
    </row>
    <row r="6401" spans="1:4">
      <c r="A6401" s="130" t="s">
        <v>15086</v>
      </c>
      <c r="B6401" s="131" t="s">
        <v>15087</v>
      </c>
      <c r="C6401" s="130" t="s">
        <v>7199</v>
      </c>
      <c r="D6401" s="132">
        <v>40497.949999999997</v>
      </c>
    </row>
    <row r="6402" spans="1:4">
      <c r="A6402" s="130" t="s">
        <v>15088</v>
      </c>
      <c r="B6402" s="131" t="s">
        <v>15089</v>
      </c>
      <c r="C6402" s="130" t="s">
        <v>7199</v>
      </c>
      <c r="D6402" s="132">
        <v>42375.88</v>
      </c>
    </row>
    <row r="6403" spans="1:4">
      <c r="A6403" s="130" t="s">
        <v>15090</v>
      </c>
      <c r="B6403" s="131" t="s">
        <v>15091</v>
      </c>
      <c r="C6403" s="130" t="s">
        <v>7199</v>
      </c>
      <c r="D6403" s="132">
        <v>42057.46</v>
      </c>
    </row>
    <row r="6404" spans="1:4">
      <c r="A6404" s="130" t="s">
        <v>15092</v>
      </c>
      <c r="B6404" s="131" t="s">
        <v>15093</v>
      </c>
      <c r="C6404" s="130" t="s">
        <v>7199</v>
      </c>
      <c r="D6404" s="132">
        <v>51248.56</v>
      </c>
    </row>
    <row r="6405" spans="1:4">
      <c r="A6405" s="130" t="s">
        <v>15094</v>
      </c>
      <c r="B6405" s="131" t="s">
        <v>15095</v>
      </c>
      <c r="C6405" s="130" t="s">
        <v>7199</v>
      </c>
      <c r="D6405" s="132">
        <v>60266.06</v>
      </c>
    </row>
    <row r="6406" spans="1:4">
      <c r="A6406" s="130" t="s">
        <v>15096</v>
      </c>
      <c r="B6406" s="131" t="s">
        <v>15097</v>
      </c>
      <c r="C6406" s="130" t="s">
        <v>7199</v>
      </c>
      <c r="D6406" s="132">
        <v>60799.3</v>
      </c>
    </row>
    <row r="6407" spans="1:4">
      <c r="A6407" s="130" t="s">
        <v>15098</v>
      </c>
      <c r="B6407" s="131" t="s">
        <v>15099</v>
      </c>
      <c r="C6407" s="130" t="s">
        <v>7199</v>
      </c>
      <c r="D6407" s="132">
        <v>90035.22</v>
      </c>
    </row>
    <row r="6408" spans="1:4">
      <c r="A6408" s="130" t="s">
        <v>15100</v>
      </c>
      <c r="B6408" s="131" t="s">
        <v>15101</v>
      </c>
      <c r="C6408" s="130" t="s">
        <v>7199</v>
      </c>
      <c r="D6408" s="132">
        <v>83337.539999999994</v>
      </c>
    </row>
    <row r="6409" spans="1:4">
      <c r="A6409" s="130" t="s">
        <v>15102</v>
      </c>
      <c r="B6409" s="131" t="s">
        <v>15103</v>
      </c>
      <c r="C6409" s="130" t="s">
        <v>7199</v>
      </c>
      <c r="D6409" s="132">
        <v>84448.55</v>
      </c>
    </row>
    <row r="6410" spans="1:4">
      <c r="A6410" s="130" t="s">
        <v>15104</v>
      </c>
      <c r="B6410" s="131" t="s">
        <v>15105</v>
      </c>
      <c r="C6410" s="130" t="s">
        <v>7199</v>
      </c>
      <c r="D6410" s="132">
        <v>85701.75</v>
      </c>
    </row>
    <row r="6411" spans="1:4">
      <c r="A6411" s="130" t="s">
        <v>15106</v>
      </c>
      <c r="B6411" s="131" t="s">
        <v>15107</v>
      </c>
      <c r="C6411" s="130" t="s">
        <v>7199</v>
      </c>
      <c r="D6411" s="132">
        <v>95063.34</v>
      </c>
    </row>
    <row r="6412" spans="1:4">
      <c r="A6412" s="130" t="s">
        <v>15108</v>
      </c>
      <c r="B6412" s="131" t="s">
        <v>15109</v>
      </c>
      <c r="C6412" s="130" t="s">
        <v>7199</v>
      </c>
      <c r="D6412" s="132">
        <v>125849.64</v>
      </c>
    </row>
    <row r="6413" spans="1:4">
      <c r="A6413" s="130" t="s">
        <v>15110</v>
      </c>
      <c r="B6413" s="131" t="s">
        <v>15111</v>
      </c>
      <c r="C6413" s="130" t="s">
        <v>7199</v>
      </c>
      <c r="D6413" s="132">
        <v>97327.1</v>
      </c>
    </row>
    <row r="6414" spans="1:4">
      <c r="A6414" s="130" t="s">
        <v>15112</v>
      </c>
      <c r="B6414" s="131" t="s">
        <v>15113</v>
      </c>
      <c r="C6414" s="130" t="s">
        <v>7199</v>
      </c>
      <c r="D6414" s="132">
        <v>113538.56</v>
      </c>
    </row>
    <row r="6415" spans="1:4">
      <c r="A6415" s="130" t="s">
        <v>15114</v>
      </c>
      <c r="B6415" s="131" t="s">
        <v>15115</v>
      </c>
      <c r="C6415" s="130" t="s">
        <v>7199</v>
      </c>
      <c r="D6415" s="132">
        <v>147368.91</v>
      </c>
    </row>
    <row r="6416" spans="1:4">
      <c r="A6416" s="130" t="s">
        <v>15116</v>
      </c>
      <c r="B6416" s="131" t="s">
        <v>15117</v>
      </c>
      <c r="C6416" s="130" t="s">
        <v>7199</v>
      </c>
      <c r="D6416" s="132">
        <v>120482.73</v>
      </c>
    </row>
    <row r="6417" spans="1:4">
      <c r="A6417" s="130" t="s">
        <v>15118</v>
      </c>
      <c r="B6417" s="131" t="s">
        <v>15119</v>
      </c>
      <c r="C6417" s="130" t="s">
        <v>7199</v>
      </c>
      <c r="D6417" s="132">
        <v>145637.70000000001</v>
      </c>
    </row>
    <row r="6418" spans="1:4">
      <c r="A6418" s="130" t="s">
        <v>15120</v>
      </c>
      <c r="B6418" s="131" t="s">
        <v>15121</v>
      </c>
      <c r="C6418" s="130" t="s">
        <v>7199</v>
      </c>
      <c r="D6418" s="132">
        <v>151959.32999999999</v>
      </c>
    </row>
    <row r="6419" spans="1:4">
      <c r="A6419" s="130" t="s">
        <v>15122</v>
      </c>
      <c r="B6419" s="131" t="s">
        <v>15123</v>
      </c>
      <c r="C6419" s="130" t="s">
        <v>7199</v>
      </c>
      <c r="D6419" s="132">
        <v>146999.76</v>
      </c>
    </row>
    <row r="6420" spans="1:4">
      <c r="A6420" s="130" t="s">
        <v>15124</v>
      </c>
      <c r="B6420" s="131" t="s">
        <v>15125</v>
      </c>
      <c r="C6420" s="130" t="s">
        <v>7199</v>
      </c>
      <c r="D6420" s="132">
        <v>35668.33</v>
      </c>
    </row>
    <row r="6421" spans="1:4">
      <c r="A6421" s="130" t="s">
        <v>15126</v>
      </c>
      <c r="B6421" s="131" t="s">
        <v>15127</v>
      </c>
      <c r="C6421" s="130" t="s">
        <v>7199</v>
      </c>
      <c r="D6421" s="132">
        <v>37275.79</v>
      </c>
    </row>
    <row r="6422" spans="1:4">
      <c r="A6422" s="130" t="s">
        <v>15128</v>
      </c>
      <c r="B6422" s="131" t="s">
        <v>15129</v>
      </c>
      <c r="C6422" s="130" t="s">
        <v>7199</v>
      </c>
      <c r="D6422" s="132">
        <v>36211.910000000003</v>
      </c>
    </row>
    <row r="6423" spans="1:4">
      <c r="A6423" s="130" t="s">
        <v>15130</v>
      </c>
      <c r="B6423" s="131" t="s">
        <v>15131</v>
      </c>
      <c r="C6423" s="130" t="s">
        <v>7199</v>
      </c>
      <c r="D6423" s="132">
        <v>38982.99</v>
      </c>
    </row>
    <row r="6424" spans="1:4">
      <c r="A6424" s="130" t="s">
        <v>15132</v>
      </c>
      <c r="B6424" s="131" t="s">
        <v>15133</v>
      </c>
      <c r="C6424" s="130" t="s">
        <v>7199</v>
      </c>
      <c r="D6424" s="132">
        <v>40458.65</v>
      </c>
    </row>
    <row r="6425" spans="1:4">
      <c r="A6425" s="130" t="s">
        <v>15134</v>
      </c>
      <c r="B6425" s="131" t="s">
        <v>15135</v>
      </c>
      <c r="C6425" s="130" t="s">
        <v>7199</v>
      </c>
      <c r="D6425" s="132">
        <v>39835.870000000003</v>
      </c>
    </row>
    <row r="6426" spans="1:4">
      <c r="A6426" s="130" t="s">
        <v>15136</v>
      </c>
      <c r="B6426" s="131" t="s">
        <v>15137</v>
      </c>
      <c r="C6426" s="130" t="s">
        <v>7199</v>
      </c>
      <c r="D6426" s="132">
        <v>46126.400000000001</v>
      </c>
    </row>
    <row r="6427" spans="1:4">
      <c r="A6427" s="130" t="s">
        <v>15138</v>
      </c>
      <c r="B6427" s="131" t="s">
        <v>15139</v>
      </c>
      <c r="C6427" s="130" t="s">
        <v>7199</v>
      </c>
      <c r="D6427" s="132">
        <v>46984.04</v>
      </c>
    </row>
    <row r="6428" spans="1:4">
      <c r="A6428" s="130" t="s">
        <v>15140</v>
      </c>
      <c r="B6428" s="131" t="s">
        <v>15141</v>
      </c>
      <c r="C6428" s="130" t="s">
        <v>7199</v>
      </c>
      <c r="D6428" s="132">
        <v>47319.519999999997</v>
      </c>
    </row>
    <row r="6429" spans="1:4">
      <c r="A6429" s="130" t="s">
        <v>15142</v>
      </c>
      <c r="B6429" s="131" t="s">
        <v>15143</v>
      </c>
      <c r="C6429" s="130" t="s">
        <v>7199</v>
      </c>
      <c r="D6429" s="132">
        <v>48620.22</v>
      </c>
    </row>
    <row r="6430" spans="1:4">
      <c r="A6430" s="130" t="s">
        <v>15144</v>
      </c>
      <c r="B6430" s="131" t="s">
        <v>15145</v>
      </c>
      <c r="C6430" s="130" t="s">
        <v>7199</v>
      </c>
      <c r="D6430" s="132">
        <v>48807.98</v>
      </c>
    </row>
    <row r="6431" spans="1:4">
      <c r="A6431" s="130" t="s">
        <v>15146</v>
      </c>
      <c r="B6431" s="131" t="s">
        <v>15147</v>
      </c>
      <c r="C6431" s="130" t="s">
        <v>7199</v>
      </c>
      <c r="D6431" s="132">
        <v>50666.65</v>
      </c>
    </row>
    <row r="6432" spans="1:4">
      <c r="A6432" s="130" t="s">
        <v>15148</v>
      </c>
      <c r="B6432" s="131" t="s">
        <v>15149</v>
      </c>
      <c r="C6432" s="130" t="s">
        <v>7199</v>
      </c>
      <c r="D6432" s="132">
        <v>66292.77</v>
      </c>
    </row>
    <row r="6433" spans="1:4">
      <c r="A6433" s="130" t="s">
        <v>15150</v>
      </c>
      <c r="B6433" s="131" t="s">
        <v>15151</v>
      </c>
      <c r="C6433" s="130" t="s">
        <v>7199</v>
      </c>
      <c r="D6433" s="132">
        <v>66526.44</v>
      </c>
    </row>
    <row r="6434" spans="1:4">
      <c r="A6434" s="130" t="s">
        <v>15152</v>
      </c>
      <c r="B6434" s="131" t="s">
        <v>15153</v>
      </c>
      <c r="C6434" s="130" t="s">
        <v>7199</v>
      </c>
      <c r="D6434" s="132">
        <v>78840.88</v>
      </c>
    </row>
    <row r="6435" spans="1:4">
      <c r="A6435" s="130" t="s">
        <v>15154</v>
      </c>
      <c r="B6435" s="131" t="s">
        <v>15155</v>
      </c>
      <c r="C6435" s="130" t="s">
        <v>7199</v>
      </c>
      <c r="D6435" s="132">
        <v>88169.85</v>
      </c>
    </row>
    <row r="6436" spans="1:4">
      <c r="A6436" s="130" t="s">
        <v>15156</v>
      </c>
      <c r="B6436" s="131" t="s">
        <v>15157</v>
      </c>
      <c r="C6436" s="130" t="s">
        <v>7199</v>
      </c>
      <c r="D6436" s="132">
        <v>89123.53</v>
      </c>
    </row>
    <row r="6437" spans="1:4">
      <c r="A6437" s="130" t="s">
        <v>15158</v>
      </c>
      <c r="B6437" s="131" t="s">
        <v>15159</v>
      </c>
      <c r="C6437" s="130" t="s">
        <v>7199</v>
      </c>
      <c r="D6437" s="132">
        <v>90387.53</v>
      </c>
    </row>
    <row r="6438" spans="1:4">
      <c r="A6438" s="130" t="s">
        <v>15160</v>
      </c>
      <c r="B6438" s="131" t="s">
        <v>15161</v>
      </c>
      <c r="C6438" s="130" t="s">
        <v>7199</v>
      </c>
      <c r="D6438" s="132">
        <v>99956.99</v>
      </c>
    </row>
    <row r="6439" spans="1:4">
      <c r="A6439" s="130" t="s">
        <v>15162</v>
      </c>
      <c r="B6439" s="131" t="s">
        <v>15163</v>
      </c>
      <c r="C6439" s="130" t="s">
        <v>7199</v>
      </c>
      <c r="D6439" s="132">
        <v>106431.99</v>
      </c>
    </row>
    <row r="6440" spans="1:4">
      <c r="A6440" s="130" t="s">
        <v>15164</v>
      </c>
      <c r="B6440" s="131" t="s">
        <v>15165</v>
      </c>
      <c r="C6440" s="130" t="s">
        <v>7199</v>
      </c>
      <c r="D6440" s="132">
        <v>105493.82</v>
      </c>
    </row>
    <row r="6441" spans="1:4">
      <c r="A6441" s="130" t="s">
        <v>15166</v>
      </c>
      <c r="B6441" s="131" t="s">
        <v>15167</v>
      </c>
      <c r="C6441" s="130" t="s">
        <v>7199</v>
      </c>
      <c r="D6441" s="132">
        <v>119254.01</v>
      </c>
    </row>
    <row r="6442" spans="1:4">
      <c r="A6442" s="130" t="s">
        <v>15168</v>
      </c>
      <c r="B6442" s="131" t="s">
        <v>15169</v>
      </c>
      <c r="C6442" s="130" t="s">
        <v>7199</v>
      </c>
      <c r="D6442" s="132">
        <v>117097.06</v>
      </c>
    </row>
    <row r="6443" spans="1:4">
      <c r="A6443" s="130" t="s">
        <v>15170</v>
      </c>
      <c r="B6443" s="131" t="s">
        <v>15171</v>
      </c>
      <c r="C6443" s="130" t="s">
        <v>7199</v>
      </c>
      <c r="D6443" s="132">
        <v>119671.64</v>
      </c>
    </row>
    <row r="6444" spans="1:4">
      <c r="A6444" s="130" t="s">
        <v>15172</v>
      </c>
      <c r="B6444" s="131" t="s">
        <v>15173</v>
      </c>
      <c r="C6444" s="130" t="s">
        <v>7199</v>
      </c>
      <c r="D6444" s="132">
        <v>1302.76</v>
      </c>
    </row>
    <row r="6445" spans="1:4">
      <c r="A6445" s="130" t="s">
        <v>15174</v>
      </c>
      <c r="B6445" s="131" t="s">
        <v>15175</v>
      </c>
      <c r="C6445" s="130" t="s">
        <v>7199</v>
      </c>
      <c r="D6445" s="132">
        <v>134222.79999999999</v>
      </c>
    </row>
    <row r="6446" spans="1:4">
      <c r="A6446" s="130" t="s">
        <v>15176</v>
      </c>
      <c r="B6446" s="131" t="s">
        <v>15177</v>
      </c>
      <c r="C6446" s="130" t="s">
        <v>7199</v>
      </c>
      <c r="D6446" s="132">
        <v>136328.4</v>
      </c>
    </row>
    <row r="6447" spans="1:4">
      <c r="A6447" s="130" t="s">
        <v>15178</v>
      </c>
      <c r="B6447" s="131" t="s">
        <v>15179</v>
      </c>
      <c r="C6447" s="130" t="s">
        <v>7199</v>
      </c>
      <c r="D6447" s="132">
        <v>1753.12</v>
      </c>
    </row>
    <row r="6448" spans="1:4">
      <c r="A6448" s="130" t="s">
        <v>15180</v>
      </c>
      <c r="B6448" s="131" t="s">
        <v>15181</v>
      </c>
      <c r="C6448" s="130" t="s">
        <v>7199</v>
      </c>
      <c r="D6448" s="132">
        <v>2140.27</v>
      </c>
    </row>
    <row r="6449" spans="1:4">
      <c r="A6449" s="130" t="s">
        <v>15182</v>
      </c>
      <c r="B6449" s="131" t="s">
        <v>15183</v>
      </c>
      <c r="C6449" s="130" t="s">
        <v>7199</v>
      </c>
      <c r="D6449" s="132">
        <v>2294.89</v>
      </c>
    </row>
    <row r="6450" spans="1:4">
      <c r="A6450" s="130" t="s">
        <v>15184</v>
      </c>
      <c r="B6450" s="131" t="s">
        <v>15185</v>
      </c>
      <c r="C6450" s="130" t="s">
        <v>7199</v>
      </c>
      <c r="D6450" s="132">
        <v>3420.8</v>
      </c>
    </row>
    <row r="6451" spans="1:4">
      <c r="A6451" s="130" t="s">
        <v>15186</v>
      </c>
      <c r="B6451" s="131" t="s">
        <v>15187</v>
      </c>
      <c r="C6451" s="130" t="s">
        <v>7199</v>
      </c>
      <c r="D6451" s="132">
        <v>4520.3999999999996</v>
      </c>
    </row>
    <row r="6452" spans="1:4">
      <c r="A6452" s="130" t="s">
        <v>15188</v>
      </c>
      <c r="B6452" s="131" t="s">
        <v>15189</v>
      </c>
      <c r="C6452" s="130" t="s">
        <v>7199</v>
      </c>
      <c r="D6452" s="132">
        <v>4988.6099999999997</v>
      </c>
    </row>
    <row r="6453" spans="1:4">
      <c r="A6453" s="130" t="s">
        <v>15190</v>
      </c>
      <c r="B6453" s="131" t="s">
        <v>15191</v>
      </c>
      <c r="C6453" s="130" t="s">
        <v>7199</v>
      </c>
      <c r="D6453" s="132">
        <v>26045.09</v>
      </c>
    </row>
    <row r="6454" spans="1:4">
      <c r="A6454" s="130" t="s">
        <v>15192</v>
      </c>
      <c r="B6454" s="131" t="s">
        <v>15193</v>
      </c>
      <c r="C6454" s="130" t="s">
        <v>7199</v>
      </c>
      <c r="D6454" s="132">
        <v>26285.439999999999</v>
      </c>
    </row>
    <row r="6455" spans="1:4">
      <c r="A6455" s="130" t="s">
        <v>15194</v>
      </c>
      <c r="B6455" s="131" t="s">
        <v>15195</v>
      </c>
      <c r="C6455" s="130" t="s">
        <v>7199</v>
      </c>
      <c r="D6455" s="132">
        <v>30270.880000000001</v>
      </c>
    </row>
    <row r="6456" spans="1:4">
      <c r="A6456" s="130" t="s">
        <v>15196</v>
      </c>
      <c r="B6456" s="131" t="s">
        <v>15197</v>
      </c>
      <c r="C6456" s="130" t="s">
        <v>7199</v>
      </c>
      <c r="D6456" s="132">
        <v>31243.39</v>
      </c>
    </row>
    <row r="6457" spans="1:4">
      <c r="A6457" s="130" t="s">
        <v>15198</v>
      </c>
      <c r="B6457" s="131" t="s">
        <v>15199</v>
      </c>
      <c r="C6457" s="130" t="s">
        <v>7199</v>
      </c>
      <c r="D6457" s="132">
        <v>38202.9</v>
      </c>
    </row>
    <row r="6458" spans="1:4">
      <c r="A6458" s="130" t="s">
        <v>15200</v>
      </c>
      <c r="B6458" s="131" t="s">
        <v>15201</v>
      </c>
      <c r="C6458" s="130" t="s">
        <v>7199</v>
      </c>
      <c r="D6458" s="132">
        <v>38899.39</v>
      </c>
    </row>
    <row r="6459" spans="1:4">
      <c r="A6459" s="130" t="s">
        <v>15202</v>
      </c>
      <c r="B6459" s="131" t="s">
        <v>15203</v>
      </c>
      <c r="C6459" s="130" t="s">
        <v>7199</v>
      </c>
      <c r="D6459" s="132">
        <v>40643.120000000003</v>
      </c>
    </row>
    <row r="6460" spans="1:4">
      <c r="A6460" s="130" t="s">
        <v>15204</v>
      </c>
      <c r="B6460" s="131" t="s">
        <v>15205</v>
      </c>
      <c r="C6460" s="130" t="s">
        <v>7199</v>
      </c>
      <c r="D6460" s="132">
        <v>57644.17</v>
      </c>
    </row>
    <row r="6461" spans="1:4">
      <c r="A6461" s="130" t="s">
        <v>15206</v>
      </c>
      <c r="B6461" s="131" t="s">
        <v>15207</v>
      </c>
      <c r="C6461" s="130" t="s">
        <v>7199</v>
      </c>
      <c r="D6461" s="132">
        <v>58759.96</v>
      </c>
    </row>
    <row r="6462" spans="1:4">
      <c r="A6462" s="130" t="s">
        <v>15208</v>
      </c>
      <c r="B6462" s="131" t="s">
        <v>15209</v>
      </c>
      <c r="C6462" s="130" t="s">
        <v>7199</v>
      </c>
      <c r="D6462" s="132">
        <v>79211.5</v>
      </c>
    </row>
    <row r="6463" spans="1:4">
      <c r="A6463" s="130" t="s">
        <v>15210</v>
      </c>
      <c r="B6463" s="131" t="s">
        <v>15211</v>
      </c>
      <c r="C6463" s="130" t="s">
        <v>7199</v>
      </c>
      <c r="D6463" s="132">
        <v>80059.460000000006</v>
      </c>
    </row>
    <row r="6464" spans="1:4">
      <c r="A6464" s="130" t="s">
        <v>15212</v>
      </c>
      <c r="B6464" s="131" t="s">
        <v>15213</v>
      </c>
      <c r="C6464" s="130" t="s">
        <v>7199</v>
      </c>
      <c r="D6464" s="132">
        <v>899.73</v>
      </c>
    </row>
    <row r="6465" spans="1:4">
      <c r="A6465" s="130" t="s">
        <v>15214</v>
      </c>
      <c r="B6465" s="131" t="s">
        <v>15215</v>
      </c>
      <c r="C6465" s="130" t="s">
        <v>7199</v>
      </c>
      <c r="D6465" s="132">
        <v>91556.86</v>
      </c>
    </row>
    <row r="6466" spans="1:4">
      <c r="A6466" s="130" t="s">
        <v>15216</v>
      </c>
      <c r="B6466" s="131" t="s">
        <v>15217</v>
      </c>
      <c r="C6466" s="130" t="s">
        <v>7199</v>
      </c>
      <c r="D6466" s="132">
        <v>95994.27</v>
      </c>
    </row>
    <row r="6467" spans="1:4">
      <c r="A6467" s="130" t="s">
        <v>15218</v>
      </c>
      <c r="B6467" s="131" t="s">
        <v>15219</v>
      </c>
      <c r="C6467" s="130" t="s">
        <v>7199</v>
      </c>
      <c r="D6467" s="132">
        <v>112742.02</v>
      </c>
    </row>
    <row r="6468" spans="1:4">
      <c r="A6468" s="130" t="s">
        <v>15220</v>
      </c>
      <c r="B6468" s="131" t="s">
        <v>15221</v>
      </c>
      <c r="C6468" s="130" t="s">
        <v>7199</v>
      </c>
      <c r="D6468" s="132">
        <v>109525.34</v>
      </c>
    </row>
    <row r="6469" spans="1:4">
      <c r="A6469" s="130" t="s">
        <v>15223</v>
      </c>
      <c r="B6469" s="131" t="s">
        <v>15224</v>
      </c>
      <c r="C6469" s="130" t="s">
        <v>7199</v>
      </c>
      <c r="D6469" s="132">
        <v>140173.46</v>
      </c>
    </row>
    <row r="6470" spans="1:4">
      <c r="A6470" s="130" t="s">
        <v>15225</v>
      </c>
      <c r="B6470" s="131" t="s">
        <v>15226</v>
      </c>
      <c r="C6470" s="130" t="s">
        <v>7199</v>
      </c>
      <c r="D6470" s="132">
        <v>141627.98000000001</v>
      </c>
    </row>
    <row r="6471" spans="1:4">
      <c r="A6471" s="130" t="s">
        <v>15227</v>
      </c>
      <c r="B6471" s="131" t="s">
        <v>15228</v>
      </c>
      <c r="C6471" s="130" t="s">
        <v>7199</v>
      </c>
      <c r="D6471" s="132">
        <v>151914.69</v>
      </c>
    </row>
    <row r="6472" spans="1:4">
      <c r="A6472" s="130" t="s">
        <v>15229</v>
      </c>
      <c r="B6472" s="131" t="s">
        <v>15230</v>
      </c>
      <c r="C6472" s="130" t="s">
        <v>7199</v>
      </c>
      <c r="D6472" s="132">
        <v>4399.95</v>
      </c>
    </row>
    <row r="6473" spans="1:4">
      <c r="A6473" s="130" t="s">
        <v>15231</v>
      </c>
      <c r="B6473" s="131" t="s">
        <v>15232</v>
      </c>
      <c r="C6473" s="130" t="s">
        <v>7199</v>
      </c>
      <c r="D6473" s="132">
        <v>4386.1099999999997</v>
      </c>
    </row>
    <row r="6474" spans="1:4">
      <c r="A6474" s="130" t="s">
        <v>15233</v>
      </c>
      <c r="B6474" s="131" t="s">
        <v>15234</v>
      </c>
      <c r="C6474" s="130" t="s">
        <v>7199</v>
      </c>
      <c r="D6474" s="132">
        <v>4676.21</v>
      </c>
    </row>
    <row r="6475" spans="1:4">
      <c r="A6475" s="130" t="s">
        <v>15235</v>
      </c>
      <c r="B6475" s="131" t="s">
        <v>15236</v>
      </c>
      <c r="C6475" s="130" t="s">
        <v>7199</v>
      </c>
      <c r="D6475" s="132">
        <v>5554.41</v>
      </c>
    </row>
    <row r="6476" spans="1:4">
      <c r="A6476" s="130" t="s">
        <v>15237</v>
      </c>
      <c r="B6476" s="131" t="s">
        <v>15238</v>
      </c>
      <c r="C6476" s="130" t="s">
        <v>7199</v>
      </c>
      <c r="D6476" s="132">
        <v>5484.29</v>
      </c>
    </row>
    <row r="6477" spans="1:4">
      <c r="A6477" s="130" t="s">
        <v>15239</v>
      </c>
      <c r="B6477" s="131" t="s">
        <v>15240</v>
      </c>
      <c r="C6477" s="130" t="s">
        <v>7199</v>
      </c>
      <c r="D6477" s="132">
        <v>5680.69</v>
      </c>
    </row>
    <row r="6478" spans="1:4">
      <c r="A6478" s="130" t="s">
        <v>15241</v>
      </c>
      <c r="B6478" s="131" t="s">
        <v>15242</v>
      </c>
      <c r="C6478" s="130" t="s">
        <v>7199</v>
      </c>
      <c r="D6478" s="132">
        <v>27919.27</v>
      </c>
    </row>
    <row r="6479" spans="1:4">
      <c r="A6479" s="130" t="s">
        <v>15243</v>
      </c>
      <c r="B6479" s="131" t="s">
        <v>15244</v>
      </c>
      <c r="C6479" s="130" t="s">
        <v>7199</v>
      </c>
      <c r="D6479" s="132">
        <v>31026.59</v>
      </c>
    </row>
    <row r="6480" spans="1:4">
      <c r="A6480" s="130" t="s">
        <v>15245</v>
      </c>
      <c r="B6480" s="131" t="s">
        <v>15246</v>
      </c>
      <c r="C6480" s="130" t="s">
        <v>7199</v>
      </c>
      <c r="D6480" s="132">
        <v>28363.5</v>
      </c>
    </row>
    <row r="6481" spans="1:4">
      <c r="A6481" s="130" t="s">
        <v>15247</v>
      </c>
      <c r="B6481" s="131" t="s">
        <v>15248</v>
      </c>
      <c r="C6481" s="130" t="s">
        <v>7199</v>
      </c>
      <c r="D6481" s="132">
        <v>32295.42</v>
      </c>
    </row>
    <row r="6482" spans="1:4">
      <c r="A6482" s="130" t="s">
        <v>15249</v>
      </c>
      <c r="B6482" s="131" t="s">
        <v>15250</v>
      </c>
      <c r="C6482" s="130" t="s">
        <v>7199</v>
      </c>
      <c r="D6482" s="132">
        <v>33431.86</v>
      </c>
    </row>
    <row r="6483" spans="1:4">
      <c r="A6483" s="130" t="s">
        <v>15251</v>
      </c>
      <c r="B6483" s="131" t="s">
        <v>15252</v>
      </c>
      <c r="C6483" s="130" t="s">
        <v>7199</v>
      </c>
      <c r="D6483" s="132">
        <v>41566.199999999997</v>
      </c>
    </row>
    <row r="6484" spans="1:4">
      <c r="A6484" s="130" t="s">
        <v>15253</v>
      </c>
      <c r="B6484" s="131" t="s">
        <v>15254</v>
      </c>
      <c r="C6484" s="130" t="s">
        <v>7199</v>
      </c>
      <c r="D6484" s="132">
        <v>40687.47</v>
      </c>
    </row>
    <row r="6485" spans="1:4">
      <c r="A6485" s="130" t="s">
        <v>15255</v>
      </c>
      <c r="B6485" s="131" t="s">
        <v>15256</v>
      </c>
      <c r="C6485" s="130" t="s">
        <v>7199</v>
      </c>
      <c r="D6485" s="132">
        <v>40752.36</v>
      </c>
    </row>
    <row r="6486" spans="1:4">
      <c r="A6486" s="130" t="s">
        <v>15257</v>
      </c>
      <c r="B6486" s="131" t="s">
        <v>15258</v>
      </c>
      <c r="C6486" s="130" t="s">
        <v>7199</v>
      </c>
      <c r="D6486" s="132">
        <v>41078.519999999997</v>
      </c>
    </row>
    <row r="6487" spans="1:4">
      <c r="A6487" s="130" t="s">
        <v>15259</v>
      </c>
      <c r="B6487" s="131" t="s">
        <v>15260</v>
      </c>
      <c r="C6487" s="130" t="s">
        <v>7199</v>
      </c>
      <c r="D6487" s="132">
        <v>41989.53</v>
      </c>
    </row>
    <row r="6488" spans="1:4">
      <c r="A6488" s="130" t="s">
        <v>15261</v>
      </c>
      <c r="B6488" s="131" t="s">
        <v>15262</v>
      </c>
      <c r="C6488" s="130" t="s">
        <v>7199</v>
      </c>
      <c r="D6488" s="132">
        <v>41918.019999999997</v>
      </c>
    </row>
    <row r="6489" spans="1:4">
      <c r="A6489" s="130" t="s">
        <v>15263</v>
      </c>
      <c r="B6489" s="131" t="s">
        <v>15264</v>
      </c>
      <c r="C6489" s="130" t="s">
        <v>7199</v>
      </c>
      <c r="D6489" s="132">
        <v>51422.28</v>
      </c>
    </row>
    <row r="6490" spans="1:4">
      <c r="A6490" s="130" t="s">
        <v>15265</v>
      </c>
      <c r="B6490" s="131" t="s">
        <v>15266</v>
      </c>
      <c r="C6490" s="130" t="s">
        <v>7199</v>
      </c>
      <c r="D6490" s="132">
        <v>77865.37</v>
      </c>
    </row>
    <row r="6491" spans="1:4">
      <c r="A6491" s="130" t="s">
        <v>15267</v>
      </c>
      <c r="B6491" s="131" t="s">
        <v>15268</v>
      </c>
      <c r="C6491" s="130" t="s">
        <v>7199</v>
      </c>
      <c r="D6491" s="132">
        <v>60747.29</v>
      </c>
    </row>
    <row r="6492" spans="1:4">
      <c r="A6492" s="130" t="s">
        <v>15269</v>
      </c>
      <c r="B6492" s="131" t="s">
        <v>15270</v>
      </c>
      <c r="C6492" s="130" t="s">
        <v>7199</v>
      </c>
      <c r="D6492" s="132">
        <v>70681.78</v>
      </c>
    </row>
    <row r="6493" spans="1:4">
      <c r="A6493" s="130" t="s">
        <v>15271</v>
      </c>
      <c r="B6493" s="131" t="s">
        <v>15272</v>
      </c>
      <c r="C6493" s="130" t="s">
        <v>7199</v>
      </c>
      <c r="D6493" s="132">
        <v>94834.16</v>
      </c>
    </row>
    <row r="6494" spans="1:4">
      <c r="A6494" s="130" t="s">
        <v>15273</v>
      </c>
      <c r="B6494" s="131" t="s">
        <v>15274</v>
      </c>
      <c r="C6494" s="130" t="s">
        <v>7199</v>
      </c>
      <c r="D6494" s="132">
        <v>84136.59</v>
      </c>
    </row>
    <row r="6495" spans="1:4">
      <c r="A6495" s="130" t="s">
        <v>15275</v>
      </c>
      <c r="B6495" s="131" t="s">
        <v>15276</v>
      </c>
      <c r="C6495" s="130" t="s">
        <v>7199</v>
      </c>
      <c r="D6495" s="132">
        <v>86389.86</v>
      </c>
    </row>
    <row r="6496" spans="1:4">
      <c r="A6496" s="130" t="s">
        <v>15277</v>
      </c>
      <c r="B6496" s="131" t="s">
        <v>15278</v>
      </c>
      <c r="C6496" s="130" t="s">
        <v>7199</v>
      </c>
      <c r="D6496" s="132">
        <v>125550.6</v>
      </c>
    </row>
    <row r="6497" spans="1:4">
      <c r="A6497" s="130" t="s">
        <v>15279</v>
      </c>
      <c r="B6497" s="131" t="s">
        <v>15280</v>
      </c>
      <c r="C6497" s="130" t="s">
        <v>7199</v>
      </c>
      <c r="D6497" s="132">
        <v>101714.89</v>
      </c>
    </row>
    <row r="6498" spans="1:4">
      <c r="A6498" s="130" t="s">
        <v>15281</v>
      </c>
      <c r="B6498" s="131" t="s">
        <v>15282</v>
      </c>
      <c r="C6498" s="130" t="s">
        <v>7199</v>
      </c>
      <c r="D6498" s="132">
        <v>97828.94</v>
      </c>
    </row>
    <row r="6499" spans="1:4">
      <c r="A6499" s="130" t="s">
        <v>15283</v>
      </c>
      <c r="B6499" s="131" t="s">
        <v>15284</v>
      </c>
      <c r="C6499" s="130" t="s">
        <v>7199</v>
      </c>
      <c r="D6499" s="132">
        <v>142079.26</v>
      </c>
    </row>
    <row r="6500" spans="1:4">
      <c r="A6500" s="130" t="s">
        <v>15285</v>
      </c>
      <c r="B6500" s="131" t="s">
        <v>15286</v>
      </c>
      <c r="C6500" s="130" t="s">
        <v>7199</v>
      </c>
      <c r="D6500" s="132">
        <v>114305.08</v>
      </c>
    </row>
    <row r="6501" spans="1:4">
      <c r="A6501" s="130" t="s">
        <v>15287</v>
      </c>
      <c r="B6501" s="131" t="s">
        <v>15288</v>
      </c>
      <c r="C6501" s="130" t="s">
        <v>7199</v>
      </c>
      <c r="D6501" s="132">
        <v>121980.16</v>
      </c>
    </row>
    <row r="6502" spans="1:4">
      <c r="A6502" s="130" t="s">
        <v>15289</v>
      </c>
      <c r="B6502" s="131" t="s">
        <v>15290</v>
      </c>
      <c r="C6502" s="130" t="s">
        <v>7199</v>
      </c>
      <c r="D6502" s="132">
        <v>147493.76999999999</v>
      </c>
    </row>
    <row r="6503" spans="1:4">
      <c r="A6503" s="130" t="s">
        <v>15291</v>
      </c>
      <c r="B6503" s="131" t="s">
        <v>15292</v>
      </c>
      <c r="C6503" s="130" t="s">
        <v>7199</v>
      </c>
      <c r="D6503" s="132">
        <v>152146.85</v>
      </c>
    </row>
    <row r="6504" spans="1:4">
      <c r="A6504" s="130" t="s">
        <v>15293</v>
      </c>
      <c r="B6504" s="131" t="s">
        <v>15294</v>
      </c>
      <c r="C6504" s="130" t="s">
        <v>7199</v>
      </c>
      <c r="D6504" s="132">
        <v>147749.59</v>
      </c>
    </row>
    <row r="6505" spans="1:4">
      <c r="A6505" s="130" t="s">
        <v>15295</v>
      </c>
      <c r="B6505" s="131" t="s">
        <v>15296</v>
      </c>
      <c r="C6505" s="130" t="s">
        <v>7199</v>
      </c>
      <c r="D6505" s="132">
        <v>36983.35</v>
      </c>
    </row>
    <row r="6506" spans="1:4">
      <c r="A6506" s="130" t="s">
        <v>15297</v>
      </c>
      <c r="B6506" s="131" t="s">
        <v>15298</v>
      </c>
      <c r="C6506" s="130" t="s">
        <v>7199</v>
      </c>
      <c r="D6506" s="132">
        <v>37226.76</v>
      </c>
    </row>
    <row r="6507" spans="1:4">
      <c r="A6507" s="130" t="s">
        <v>15299</v>
      </c>
      <c r="B6507" s="131" t="s">
        <v>15300</v>
      </c>
      <c r="C6507" s="130" t="s">
        <v>7199</v>
      </c>
      <c r="D6507" s="132">
        <v>37648.39</v>
      </c>
    </row>
    <row r="6508" spans="1:4">
      <c r="A6508" s="130" t="s">
        <v>15301</v>
      </c>
      <c r="B6508" s="131" t="s">
        <v>15302</v>
      </c>
      <c r="C6508" s="130" t="s">
        <v>7199</v>
      </c>
      <c r="D6508" s="132">
        <v>39201.21</v>
      </c>
    </row>
    <row r="6509" spans="1:4">
      <c r="A6509" s="130" t="s">
        <v>15303</v>
      </c>
      <c r="B6509" s="131" t="s">
        <v>15304</v>
      </c>
      <c r="C6509" s="130" t="s">
        <v>7199</v>
      </c>
      <c r="D6509" s="132">
        <v>40755.589999999997</v>
      </c>
    </row>
    <row r="6510" spans="1:4">
      <c r="A6510" s="130" t="s">
        <v>15305</v>
      </c>
      <c r="B6510" s="131" t="s">
        <v>15306</v>
      </c>
      <c r="C6510" s="130" t="s">
        <v>7199</v>
      </c>
      <c r="D6510" s="132">
        <v>40544.99</v>
      </c>
    </row>
    <row r="6511" spans="1:4">
      <c r="A6511" s="130" t="s">
        <v>15307</v>
      </c>
      <c r="B6511" s="131" t="s">
        <v>15308</v>
      </c>
      <c r="C6511" s="130" t="s">
        <v>7199</v>
      </c>
      <c r="D6511" s="132">
        <v>46474.31</v>
      </c>
    </row>
    <row r="6512" spans="1:4">
      <c r="A6512" s="130" t="s">
        <v>15309</v>
      </c>
      <c r="B6512" s="131" t="s">
        <v>15310</v>
      </c>
      <c r="C6512" s="130" t="s">
        <v>7199</v>
      </c>
      <c r="D6512" s="132">
        <v>47613.83</v>
      </c>
    </row>
    <row r="6513" spans="1:4">
      <c r="A6513" s="130" t="s">
        <v>15311</v>
      </c>
      <c r="B6513" s="131" t="s">
        <v>15312</v>
      </c>
      <c r="C6513" s="130" t="s">
        <v>7199</v>
      </c>
      <c r="D6513" s="132">
        <v>47382.46</v>
      </c>
    </row>
    <row r="6514" spans="1:4">
      <c r="A6514" s="130" t="s">
        <v>15313</v>
      </c>
      <c r="B6514" s="131" t="s">
        <v>15314</v>
      </c>
      <c r="C6514" s="130" t="s">
        <v>7199</v>
      </c>
      <c r="D6514" s="132">
        <v>48834.52</v>
      </c>
    </row>
    <row r="6515" spans="1:4">
      <c r="A6515" s="130" t="s">
        <v>15315</v>
      </c>
      <c r="B6515" s="131" t="s">
        <v>15316</v>
      </c>
      <c r="C6515" s="130" t="s">
        <v>7199</v>
      </c>
      <c r="D6515" s="132">
        <v>48830.51</v>
      </c>
    </row>
    <row r="6516" spans="1:4">
      <c r="A6516" s="130" t="s">
        <v>15317</v>
      </c>
      <c r="B6516" s="131" t="s">
        <v>15318</v>
      </c>
      <c r="C6516" s="130" t="s">
        <v>7199</v>
      </c>
      <c r="D6516" s="132">
        <v>50500.61</v>
      </c>
    </row>
    <row r="6517" spans="1:4">
      <c r="A6517" s="130" t="s">
        <v>15319</v>
      </c>
      <c r="B6517" s="131" t="s">
        <v>15320</v>
      </c>
      <c r="C6517" s="130" t="s">
        <v>7199</v>
      </c>
      <c r="D6517" s="132">
        <v>66174.710000000006</v>
      </c>
    </row>
    <row r="6518" spans="1:4">
      <c r="A6518" s="130" t="s">
        <v>15321</v>
      </c>
      <c r="B6518" s="131" t="s">
        <v>15322</v>
      </c>
      <c r="C6518" s="130" t="s">
        <v>7199</v>
      </c>
      <c r="D6518" s="132">
        <v>66995.259999999995</v>
      </c>
    </row>
    <row r="6519" spans="1:4">
      <c r="A6519" s="130" t="s">
        <v>15323</v>
      </c>
      <c r="B6519" s="131" t="s">
        <v>15324</v>
      </c>
      <c r="C6519" s="130" t="s">
        <v>7199</v>
      </c>
      <c r="D6519" s="132">
        <v>78207.33</v>
      </c>
    </row>
    <row r="6520" spans="1:4">
      <c r="A6520" s="130" t="s">
        <v>15325</v>
      </c>
      <c r="B6520" s="131" t="s">
        <v>15326</v>
      </c>
      <c r="C6520" s="130" t="s">
        <v>7199</v>
      </c>
      <c r="D6520" s="132">
        <v>87964.13</v>
      </c>
    </row>
    <row r="6521" spans="1:4">
      <c r="A6521" s="130" t="s">
        <v>15327</v>
      </c>
      <c r="B6521" s="131" t="s">
        <v>15328</v>
      </c>
      <c r="C6521" s="130" t="s">
        <v>7199</v>
      </c>
      <c r="D6521" s="132">
        <v>88869.18</v>
      </c>
    </row>
    <row r="6522" spans="1:4">
      <c r="A6522" s="130" t="s">
        <v>15329</v>
      </c>
      <c r="B6522" s="131" t="s">
        <v>15330</v>
      </c>
      <c r="C6522" s="130" t="s">
        <v>7199</v>
      </c>
      <c r="D6522" s="132">
        <v>91157.43</v>
      </c>
    </row>
    <row r="6523" spans="1:4">
      <c r="A6523" s="130" t="s">
        <v>15331</v>
      </c>
      <c r="B6523" s="131" t="s">
        <v>15332</v>
      </c>
      <c r="C6523" s="130" t="s">
        <v>7199</v>
      </c>
      <c r="D6523" s="132">
        <v>100369.61</v>
      </c>
    </row>
    <row r="6524" spans="1:4">
      <c r="A6524" s="130" t="s">
        <v>15333</v>
      </c>
      <c r="B6524" s="131" t="s">
        <v>15334</v>
      </c>
      <c r="C6524" s="130" t="s">
        <v>7199</v>
      </c>
      <c r="D6524" s="132">
        <v>106163.57</v>
      </c>
    </row>
    <row r="6525" spans="1:4">
      <c r="A6525" s="130" t="s">
        <v>15335</v>
      </c>
      <c r="B6525" s="131" t="s">
        <v>15336</v>
      </c>
      <c r="C6525" s="130" t="s">
        <v>7199</v>
      </c>
      <c r="D6525" s="132">
        <v>105800.8</v>
      </c>
    </row>
    <row r="6526" spans="1:4">
      <c r="A6526" s="130" t="s">
        <v>15337</v>
      </c>
      <c r="B6526" s="131" t="s">
        <v>15338</v>
      </c>
      <c r="C6526" s="130" t="s">
        <v>7199</v>
      </c>
      <c r="D6526" s="132">
        <v>149229.54999999999</v>
      </c>
    </row>
    <row r="6527" spans="1:4">
      <c r="A6527" s="130" t="s">
        <v>15222</v>
      </c>
      <c r="B6527" s="131" t="s">
        <v>25051</v>
      </c>
      <c r="C6527" s="130" t="s">
        <v>7199</v>
      </c>
      <c r="D6527" s="132">
        <v>118801.32</v>
      </c>
    </row>
    <row r="6528" spans="1:4">
      <c r="A6528" s="130" t="s">
        <v>15339</v>
      </c>
      <c r="B6528" s="131" t="s">
        <v>15340</v>
      </c>
      <c r="C6528" s="130" t="s">
        <v>7199</v>
      </c>
      <c r="D6528" s="132">
        <v>118706.27</v>
      </c>
    </row>
    <row r="6529" spans="1:4">
      <c r="A6529" s="130" t="s">
        <v>15341</v>
      </c>
      <c r="B6529" s="131" t="s">
        <v>15342</v>
      </c>
      <c r="C6529" s="130" t="s">
        <v>7199</v>
      </c>
      <c r="D6529" s="132">
        <v>140283.32999999999</v>
      </c>
    </row>
    <row r="6530" spans="1:4">
      <c r="A6530" s="130" t="s">
        <v>15343</v>
      </c>
      <c r="B6530" s="131" t="s">
        <v>15344</v>
      </c>
      <c r="C6530" s="130" t="s">
        <v>7199</v>
      </c>
      <c r="D6530" s="132">
        <v>173892.78</v>
      </c>
    </row>
    <row r="6531" spans="1:4">
      <c r="A6531" s="130" t="s">
        <v>15345</v>
      </c>
      <c r="B6531" s="131" t="s">
        <v>15346</v>
      </c>
      <c r="C6531" s="130" t="s">
        <v>7199</v>
      </c>
      <c r="D6531" s="132">
        <v>153434.78</v>
      </c>
    </row>
    <row r="6532" spans="1:4">
      <c r="A6532" s="130" t="s">
        <v>15347</v>
      </c>
      <c r="B6532" s="131" t="s">
        <v>15348</v>
      </c>
      <c r="C6532" s="130" t="s">
        <v>7199</v>
      </c>
      <c r="D6532" s="132">
        <v>35931.629999999997</v>
      </c>
    </row>
    <row r="6533" spans="1:4">
      <c r="A6533" s="130" t="s">
        <v>15349</v>
      </c>
      <c r="B6533" s="131" t="s">
        <v>15350</v>
      </c>
      <c r="C6533" s="130" t="s">
        <v>7199</v>
      </c>
      <c r="D6533" s="132">
        <v>38875.43</v>
      </c>
    </row>
    <row r="6534" spans="1:4">
      <c r="A6534" s="130" t="s">
        <v>15351</v>
      </c>
      <c r="B6534" s="131" t="s">
        <v>15352</v>
      </c>
      <c r="C6534" s="130" t="s">
        <v>7199</v>
      </c>
      <c r="D6534" s="132">
        <v>36102.99</v>
      </c>
    </row>
    <row r="6535" spans="1:4">
      <c r="A6535" s="130" t="s">
        <v>15353</v>
      </c>
      <c r="B6535" s="131" t="s">
        <v>15354</v>
      </c>
      <c r="C6535" s="130" t="s">
        <v>7199</v>
      </c>
      <c r="D6535" s="132">
        <v>37798.28</v>
      </c>
    </row>
    <row r="6536" spans="1:4">
      <c r="A6536" s="130" t="s">
        <v>15355</v>
      </c>
      <c r="B6536" s="131" t="s">
        <v>15356</v>
      </c>
      <c r="C6536" s="130" t="s">
        <v>7199</v>
      </c>
      <c r="D6536" s="132">
        <v>38468.54</v>
      </c>
    </row>
    <row r="6537" spans="1:4">
      <c r="A6537" s="130" t="s">
        <v>15357</v>
      </c>
      <c r="B6537" s="131" t="s">
        <v>15358</v>
      </c>
      <c r="C6537" s="130" t="s">
        <v>7199</v>
      </c>
      <c r="D6537" s="132">
        <v>39027.949999999997</v>
      </c>
    </row>
    <row r="6538" spans="1:4">
      <c r="A6538" s="130" t="s">
        <v>15359</v>
      </c>
      <c r="B6538" s="131" t="s">
        <v>15360</v>
      </c>
      <c r="C6538" s="130" t="s">
        <v>7199</v>
      </c>
      <c r="D6538" s="132">
        <v>44589.65</v>
      </c>
    </row>
    <row r="6539" spans="1:4">
      <c r="A6539" s="130" t="s">
        <v>15361</v>
      </c>
      <c r="B6539" s="131" t="s">
        <v>15362</v>
      </c>
      <c r="C6539" s="130" t="s">
        <v>7199</v>
      </c>
      <c r="D6539" s="132">
        <v>44699</v>
      </c>
    </row>
    <row r="6540" spans="1:4">
      <c r="A6540" s="130" t="s">
        <v>15363</v>
      </c>
      <c r="B6540" s="131" t="s">
        <v>15364</v>
      </c>
      <c r="C6540" s="130" t="s">
        <v>7199</v>
      </c>
      <c r="D6540" s="132">
        <v>45463.78</v>
      </c>
    </row>
    <row r="6541" spans="1:4">
      <c r="A6541" s="130" t="s">
        <v>15365</v>
      </c>
      <c r="B6541" s="131" t="s">
        <v>15366</v>
      </c>
      <c r="C6541" s="130" t="s">
        <v>7199</v>
      </c>
      <c r="D6541" s="132">
        <v>52153.9</v>
      </c>
    </row>
    <row r="6542" spans="1:4">
      <c r="A6542" s="130" t="s">
        <v>15367</v>
      </c>
      <c r="B6542" s="131" t="s">
        <v>15368</v>
      </c>
      <c r="C6542" s="130" t="s">
        <v>7199</v>
      </c>
      <c r="D6542" s="132">
        <v>61944.9</v>
      </c>
    </row>
    <row r="6543" spans="1:4">
      <c r="A6543" s="130" t="s">
        <v>15369</v>
      </c>
      <c r="B6543" s="131" t="s">
        <v>15370</v>
      </c>
      <c r="C6543" s="130" t="s">
        <v>7199</v>
      </c>
      <c r="D6543" s="132">
        <v>55631.99</v>
      </c>
    </row>
    <row r="6544" spans="1:4">
      <c r="A6544" s="130" t="s">
        <v>15371</v>
      </c>
      <c r="B6544" s="131" t="s">
        <v>15372</v>
      </c>
      <c r="C6544" s="130" t="s">
        <v>7199</v>
      </c>
      <c r="D6544" s="132">
        <v>81661.990000000005</v>
      </c>
    </row>
    <row r="6545" spans="1:4">
      <c r="A6545" s="130" t="s">
        <v>15373</v>
      </c>
      <c r="B6545" s="131" t="s">
        <v>15374</v>
      </c>
      <c r="C6545" s="130" t="s">
        <v>7199</v>
      </c>
      <c r="D6545" s="132">
        <v>63747.12</v>
      </c>
    </row>
    <row r="6546" spans="1:4">
      <c r="A6546" s="130" t="s">
        <v>15375</v>
      </c>
      <c r="B6546" s="131" t="s">
        <v>15376</v>
      </c>
      <c r="C6546" s="130" t="s">
        <v>7199</v>
      </c>
      <c r="D6546" s="132">
        <v>86461.95</v>
      </c>
    </row>
    <row r="6547" spans="1:4">
      <c r="A6547" s="130" t="s">
        <v>15377</v>
      </c>
      <c r="B6547" s="131" t="s">
        <v>15378</v>
      </c>
      <c r="C6547" s="130" t="s">
        <v>7199</v>
      </c>
      <c r="D6547" s="132">
        <v>98386.22</v>
      </c>
    </row>
    <row r="6548" spans="1:4">
      <c r="A6548" s="130" t="s">
        <v>15379</v>
      </c>
      <c r="B6548" s="131" t="s">
        <v>15380</v>
      </c>
      <c r="C6548" s="130" t="s">
        <v>7199</v>
      </c>
      <c r="D6548" s="132">
        <v>92794.57</v>
      </c>
    </row>
    <row r="6549" spans="1:4">
      <c r="A6549" s="130" t="s">
        <v>15381</v>
      </c>
      <c r="B6549" s="131" t="s">
        <v>15382</v>
      </c>
      <c r="C6549" s="130" t="s">
        <v>7199</v>
      </c>
      <c r="D6549" s="132">
        <v>124504.7</v>
      </c>
    </row>
    <row r="6550" spans="1:4">
      <c r="A6550" s="130" t="s">
        <v>15383</v>
      </c>
      <c r="B6550" s="131" t="s">
        <v>15384</v>
      </c>
      <c r="C6550" s="130" t="s">
        <v>7199</v>
      </c>
      <c r="D6550" s="132">
        <v>101101.88</v>
      </c>
    </row>
    <row r="6551" spans="1:4">
      <c r="A6551" s="130" t="s">
        <v>15385</v>
      </c>
      <c r="B6551" s="131" t="s">
        <v>15386</v>
      </c>
      <c r="C6551" s="130" t="s">
        <v>7199</v>
      </c>
      <c r="D6551" s="132">
        <v>103265.52</v>
      </c>
    </row>
    <row r="6552" spans="1:4">
      <c r="A6552" s="130" t="s">
        <v>15387</v>
      </c>
      <c r="B6552" s="131" t="s">
        <v>15388</v>
      </c>
      <c r="C6552" s="130" t="s">
        <v>7199</v>
      </c>
      <c r="D6552" s="132">
        <v>151924.46</v>
      </c>
    </row>
    <row r="6553" spans="1:4">
      <c r="A6553" s="130" t="s">
        <v>15389</v>
      </c>
      <c r="B6553" s="131" t="s">
        <v>15390</v>
      </c>
      <c r="C6553" s="130" t="s">
        <v>7199</v>
      </c>
      <c r="D6553" s="132">
        <v>149229.54999999999</v>
      </c>
    </row>
    <row r="6554" spans="1:4">
      <c r="A6554" s="130" t="s">
        <v>15391</v>
      </c>
      <c r="B6554" s="131" t="s">
        <v>15392</v>
      </c>
      <c r="C6554" s="130" t="s">
        <v>7199</v>
      </c>
      <c r="D6554" s="132">
        <v>1383.5</v>
      </c>
    </row>
    <row r="6555" spans="1:4">
      <c r="A6555" s="130" t="s">
        <v>15393</v>
      </c>
      <c r="B6555" s="131" t="s">
        <v>15394</v>
      </c>
      <c r="C6555" s="130" t="s">
        <v>7199</v>
      </c>
      <c r="D6555" s="132">
        <v>139509.15</v>
      </c>
    </row>
    <row r="6556" spans="1:4">
      <c r="A6556" s="130" t="s">
        <v>15395</v>
      </c>
      <c r="B6556" s="131" t="s">
        <v>15396</v>
      </c>
      <c r="C6556" s="130" t="s">
        <v>7199</v>
      </c>
      <c r="D6556" s="132">
        <v>137654.85</v>
      </c>
    </row>
    <row r="6557" spans="1:4">
      <c r="A6557" s="130" t="s">
        <v>15397</v>
      </c>
      <c r="B6557" s="131" t="s">
        <v>15398</v>
      </c>
      <c r="C6557" s="130" t="s">
        <v>7199</v>
      </c>
      <c r="D6557" s="132">
        <v>1927.8</v>
      </c>
    </row>
    <row r="6558" spans="1:4">
      <c r="A6558" s="130" t="s">
        <v>15399</v>
      </c>
      <c r="B6558" s="131" t="s">
        <v>15400</v>
      </c>
      <c r="C6558" s="130" t="s">
        <v>7199</v>
      </c>
      <c r="D6558" s="132">
        <v>2469.2800000000002</v>
      </c>
    </row>
    <row r="6559" spans="1:4">
      <c r="A6559" s="130" t="s">
        <v>15401</v>
      </c>
      <c r="B6559" s="131" t="s">
        <v>15402</v>
      </c>
      <c r="C6559" s="130" t="s">
        <v>7199</v>
      </c>
      <c r="D6559" s="132">
        <v>3624.99</v>
      </c>
    </row>
    <row r="6560" spans="1:4">
      <c r="A6560" s="130" t="s">
        <v>15403</v>
      </c>
      <c r="B6560" s="131" t="s">
        <v>15404</v>
      </c>
      <c r="C6560" s="130" t="s">
        <v>7199</v>
      </c>
      <c r="D6560" s="132">
        <v>3968.72</v>
      </c>
    </row>
    <row r="6561" spans="1:4">
      <c r="A6561" s="130" t="s">
        <v>15405</v>
      </c>
      <c r="B6561" s="131" t="s">
        <v>15406</v>
      </c>
      <c r="C6561" s="130" t="s">
        <v>7199</v>
      </c>
      <c r="D6561" s="132">
        <v>4719.97</v>
      </c>
    </row>
    <row r="6562" spans="1:4">
      <c r="A6562" s="130" t="s">
        <v>15407</v>
      </c>
      <c r="B6562" s="131" t="s">
        <v>15408</v>
      </c>
      <c r="C6562" s="130" t="s">
        <v>7199</v>
      </c>
      <c r="D6562" s="132">
        <v>5205.45</v>
      </c>
    </row>
    <row r="6563" spans="1:4">
      <c r="A6563" s="130" t="s">
        <v>15409</v>
      </c>
      <c r="B6563" s="131" t="s">
        <v>15410</v>
      </c>
      <c r="C6563" s="130" t="s">
        <v>7199</v>
      </c>
      <c r="D6563" s="132">
        <v>26499.88</v>
      </c>
    </row>
    <row r="6564" spans="1:4">
      <c r="A6564" s="130" t="s">
        <v>15411</v>
      </c>
      <c r="B6564" s="131" t="s">
        <v>15412</v>
      </c>
      <c r="C6564" s="130" t="s">
        <v>7199</v>
      </c>
      <c r="D6564" s="132">
        <v>27037.42</v>
      </c>
    </row>
    <row r="6565" spans="1:4">
      <c r="A6565" s="130" t="s">
        <v>15413</v>
      </c>
      <c r="B6565" s="131" t="s">
        <v>15414</v>
      </c>
      <c r="C6565" s="130" t="s">
        <v>7199</v>
      </c>
      <c r="D6565" s="132">
        <v>31112.5</v>
      </c>
    </row>
    <row r="6566" spans="1:4">
      <c r="A6566" s="130" t="s">
        <v>15415</v>
      </c>
      <c r="B6566" s="131" t="s">
        <v>15416</v>
      </c>
      <c r="C6566" s="130" t="s">
        <v>7199</v>
      </c>
      <c r="D6566" s="132">
        <v>32036.91</v>
      </c>
    </row>
    <row r="6567" spans="1:4">
      <c r="A6567" s="130" t="s">
        <v>15417</v>
      </c>
      <c r="B6567" s="131" t="s">
        <v>15418</v>
      </c>
      <c r="C6567" s="130" t="s">
        <v>7199</v>
      </c>
      <c r="D6567" s="132">
        <v>38578.06</v>
      </c>
    </row>
    <row r="6568" spans="1:4">
      <c r="A6568" s="130" t="s">
        <v>15419</v>
      </c>
      <c r="B6568" s="131" t="s">
        <v>15420</v>
      </c>
      <c r="C6568" s="130" t="s">
        <v>7199</v>
      </c>
      <c r="D6568" s="132">
        <v>39465.050000000003</v>
      </c>
    </row>
    <row r="6569" spans="1:4">
      <c r="A6569" s="130" t="s">
        <v>15421</v>
      </c>
      <c r="B6569" s="131" t="s">
        <v>15422</v>
      </c>
      <c r="C6569" s="130" t="s">
        <v>7199</v>
      </c>
      <c r="D6569" s="132">
        <v>40362.61</v>
      </c>
    </row>
    <row r="6570" spans="1:4">
      <c r="A6570" s="130" t="s">
        <v>15423</v>
      </c>
      <c r="B6570" s="131" t="s">
        <v>15424</v>
      </c>
      <c r="C6570" s="130" t="s">
        <v>7199</v>
      </c>
      <c r="D6570" s="132">
        <v>40858.019999999997</v>
      </c>
    </row>
    <row r="6571" spans="1:4">
      <c r="A6571" s="130" t="s">
        <v>15425</v>
      </c>
      <c r="B6571" s="131" t="s">
        <v>15426</v>
      </c>
      <c r="C6571" s="130" t="s">
        <v>7199</v>
      </c>
      <c r="D6571" s="132">
        <v>58222.65</v>
      </c>
    </row>
    <row r="6572" spans="1:4">
      <c r="A6572" s="130" t="s">
        <v>15427</v>
      </c>
      <c r="B6572" s="131" t="s">
        <v>15428</v>
      </c>
      <c r="C6572" s="130" t="s">
        <v>7199</v>
      </c>
      <c r="D6572" s="132">
        <v>58411.98</v>
      </c>
    </row>
    <row r="6573" spans="1:4">
      <c r="A6573" s="130" t="s">
        <v>15429</v>
      </c>
      <c r="B6573" s="131" t="s">
        <v>15430</v>
      </c>
      <c r="C6573" s="130" t="s">
        <v>7199</v>
      </c>
      <c r="D6573" s="132">
        <v>79410.84</v>
      </c>
    </row>
    <row r="6574" spans="1:4">
      <c r="A6574" s="130" t="s">
        <v>15431</v>
      </c>
      <c r="B6574" s="131" t="s">
        <v>15432</v>
      </c>
      <c r="C6574" s="130" t="s">
        <v>7199</v>
      </c>
      <c r="D6574" s="132">
        <v>80039</v>
      </c>
    </row>
    <row r="6575" spans="1:4">
      <c r="A6575" s="130" t="s">
        <v>15433</v>
      </c>
      <c r="B6575" s="131" t="s">
        <v>15434</v>
      </c>
      <c r="C6575" s="130" t="s">
        <v>7199</v>
      </c>
      <c r="D6575" s="132">
        <v>92908.63</v>
      </c>
    </row>
    <row r="6576" spans="1:4">
      <c r="A6576" s="130" t="s">
        <v>15435</v>
      </c>
      <c r="B6576" s="131" t="s">
        <v>15436</v>
      </c>
      <c r="C6576" s="130" t="s">
        <v>7199</v>
      </c>
      <c r="D6576" s="132">
        <v>97758.49</v>
      </c>
    </row>
    <row r="6577" spans="1:4">
      <c r="A6577" s="130" t="s">
        <v>15437</v>
      </c>
      <c r="B6577" s="131" t="s">
        <v>15438</v>
      </c>
      <c r="C6577" s="130" t="s">
        <v>7199</v>
      </c>
      <c r="D6577" s="132">
        <v>113327.4</v>
      </c>
    </row>
    <row r="6578" spans="1:4">
      <c r="A6578" s="130" t="s">
        <v>15439</v>
      </c>
      <c r="B6578" s="131" t="s">
        <v>15440</v>
      </c>
      <c r="C6578" s="130" t="s">
        <v>7199</v>
      </c>
      <c r="D6578" s="132">
        <v>108950.1</v>
      </c>
    </row>
    <row r="6579" spans="1:4">
      <c r="A6579" s="130" t="s">
        <v>15441</v>
      </c>
      <c r="B6579" s="131" t="s">
        <v>15442</v>
      </c>
      <c r="C6579" s="130" t="s">
        <v>7199</v>
      </c>
      <c r="D6579" s="132">
        <v>1683.11</v>
      </c>
    </row>
    <row r="6580" spans="1:4">
      <c r="A6580" s="130" t="s">
        <v>15443</v>
      </c>
      <c r="B6580" s="131" t="s">
        <v>15444</v>
      </c>
      <c r="C6580" s="130" t="s">
        <v>7199</v>
      </c>
      <c r="D6580" s="132">
        <v>632.63</v>
      </c>
    </row>
    <row r="6581" spans="1:4">
      <c r="A6581" s="130" t="s">
        <v>15445</v>
      </c>
      <c r="B6581" s="131" t="s">
        <v>15446</v>
      </c>
      <c r="C6581" s="130" t="s">
        <v>7199</v>
      </c>
      <c r="D6581" s="132">
        <v>1223.53</v>
      </c>
    </row>
    <row r="6582" spans="1:4">
      <c r="A6582" s="130" t="s">
        <v>15447</v>
      </c>
      <c r="B6582" s="131" t="s">
        <v>15448</v>
      </c>
      <c r="C6582" s="130" t="s">
        <v>7199</v>
      </c>
      <c r="D6582" s="132">
        <v>1790.54</v>
      </c>
    </row>
    <row r="6583" spans="1:4">
      <c r="A6583" s="130" t="s">
        <v>15449</v>
      </c>
      <c r="B6583" s="131" t="s">
        <v>15450</v>
      </c>
      <c r="C6583" s="130" t="s">
        <v>7199</v>
      </c>
      <c r="D6583" s="132">
        <v>632.63</v>
      </c>
    </row>
    <row r="6584" spans="1:4">
      <c r="A6584" s="130" t="s">
        <v>15451</v>
      </c>
      <c r="B6584" s="131" t="s">
        <v>15452</v>
      </c>
      <c r="C6584" s="130" t="s">
        <v>7199</v>
      </c>
      <c r="D6584" s="132">
        <v>1330.97</v>
      </c>
    </row>
    <row r="6585" spans="1:4">
      <c r="A6585" s="130" t="s">
        <v>15453</v>
      </c>
      <c r="B6585" s="131" t="s">
        <v>15454</v>
      </c>
      <c r="C6585" s="130" t="s">
        <v>7199</v>
      </c>
      <c r="D6585" s="132">
        <v>62331.06</v>
      </c>
    </row>
    <row r="6586" spans="1:4">
      <c r="A6586" s="130" t="s">
        <v>15455</v>
      </c>
      <c r="B6586" s="131" t="s">
        <v>15456</v>
      </c>
      <c r="C6586" s="130" t="s">
        <v>7199</v>
      </c>
      <c r="D6586" s="132">
        <v>3750.33</v>
      </c>
    </row>
    <row r="6587" spans="1:4">
      <c r="A6587" s="130" t="s">
        <v>15457</v>
      </c>
      <c r="B6587" s="131" t="s">
        <v>15458</v>
      </c>
      <c r="C6587" s="130" t="s">
        <v>7199</v>
      </c>
      <c r="D6587" s="132">
        <v>40196.519999999997</v>
      </c>
    </row>
    <row r="6588" spans="1:4">
      <c r="A6588" s="130" t="s">
        <v>15459</v>
      </c>
      <c r="B6588" s="131" t="s">
        <v>15460</v>
      </c>
      <c r="C6588" s="130" t="s">
        <v>7199</v>
      </c>
      <c r="D6588" s="132">
        <v>81678.11</v>
      </c>
    </row>
    <row r="6589" spans="1:4">
      <c r="A6589" s="130" t="s">
        <v>15461</v>
      </c>
      <c r="B6589" s="131" t="s">
        <v>15462</v>
      </c>
      <c r="C6589" s="130" t="s">
        <v>7199</v>
      </c>
      <c r="D6589" s="132">
        <v>155401.54999999999</v>
      </c>
    </row>
    <row r="6590" spans="1:4">
      <c r="A6590" s="130" t="s">
        <v>15467</v>
      </c>
      <c r="B6590" s="131" t="s">
        <v>15468</v>
      </c>
      <c r="C6590" s="130" t="s">
        <v>7199</v>
      </c>
      <c r="D6590" s="132">
        <v>230.02</v>
      </c>
    </row>
    <row r="6591" spans="1:4">
      <c r="A6591" s="130" t="s">
        <v>28153</v>
      </c>
      <c r="B6591" s="131" t="s">
        <v>28154</v>
      </c>
      <c r="C6591" s="130" t="s">
        <v>7199</v>
      </c>
      <c r="D6591" s="132">
        <v>395</v>
      </c>
    </row>
    <row r="6592" spans="1:4">
      <c r="A6592" s="130" t="s">
        <v>15481</v>
      </c>
      <c r="B6592" s="131" t="s">
        <v>15482</v>
      </c>
      <c r="C6592" s="130" t="s">
        <v>7199</v>
      </c>
      <c r="D6592" s="132">
        <v>41123.86</v>
      </c>
    </row>
    <row r="6593" spans="1:4">
      <c r="A6593" s="130" t="s">
        <v>15483</v>
      </c>
      <c r="B6593" s="131" t="s">
        <v>15484</v>
      </c>
      <c r="C6593" s="130" t="s">
        <v>7199</v>
      </c>
      <c r="D6593" s="132">
        <v>18891.439999999999</v>
      </c>
    </row>
    <row r="6594" spans="1:4">
      <c r="A6594" s="130" t="s">
        <v>15485</v>
      </c>
      <c r="B6594" s="131" t="s">
        <v>15486</v>
      </c>
      <c r="C6594" s="130" t="s">
        <v>7199</v>
      </c>
      <c r="D6594" s="132">
        <v>21702.68</v>
      </c>
    </row>
    <row r="6595" spans="1:4">
      <c r="A6595" s="130" t="s">
        <v>15487</v>
      </c>
      <c r="B6595" s="131" t="s">
        <v>15488</v>
      </c>
      <c r="C6595" s="130" t="s">
        <v>7199</v>
      </c>
      <c r="D6595" s="132">
        <v>24895.47</v>
      </c>
    </row>
    <row r="6596" spans="1:4">
      <c r="A6596" s="130" t="s">
        <v>15489</v>
      </c>
      <c r="B6596" s="131" t="s">
        <v>15490</v>
      </c>
      <c r="C6596" s="130" t="s">
        <v>7199</v>
      </c>
      <c r="D6596" s="132">
        <v>29832.23</v>
      </c>
    </row>
    <row r="6597" spans="1:4">
      <c r="A6597" s="130" t="s">
        <v>15491</v>
      </c>
      <c r="B6597" s="131" t="s">
        <v>15492</v>
      </c>
      <c r="C6597" s="130" t="s">
        <v>7199</v>
      </c>
      <c r="D6597" s="132">
        <v>38766.089999999997</v>
      </c>
    </row>
    <row r="6598" spans="1:4">
      <c r="A6598" s="130" t="s">
        <v>15493</v>
      </c>
      <c r="B6598" s="131" t="s">
        <v>15494</v>
      </c>
      <c r="C6598" s="130" t="s">
        <v>7199</v>
      </c>
      <c r="D6598" s="132">
        <v>24167.07</v>
      </c>
    </row>
    <row r="6599" spans="1:4">
      <c r="A6599" s="130" t="s">
        <v>15495</v>
      </c>
      <c r="B6599" s="131" t="s">
        <v>15496</v>
      </c>
      <c r="C6599" s="130" t="s">
        <v>7199</v>
      </c>
      <c r="D6599" s="132">
        <v>27956.93</v>
      </c>
    </row>
    <row r="6600" spans="1:4">
      <c r="A6600" s="130" t="s">
        <v>15497</v>
      </c>
      <c r="B6600" s="131" t="s">
        <v>15498</v>
      </c>
      <c r="C6600" s="130" t="s">
        <v>7199</v>
      </c>
      <c r="D6600" s="132">
        <v>38514.550000000003</v>
      </c>
    </row>
    <row r="6601" spans="1:4">
      <c r="A6601" s="130" t="s">
        <v>15499</v>
      </c>
      <c r="B6601" s="131" t="s">
        <v>15500</v>
      </c>
      <c r="C6601" s="130" t="s">
        <v>7199</v>
      </c>
      <c r="D6601" s="132">
        <v>40981.279999999999</v>
      </c>
    </row>
    <row r="6602" spans="1:4">
      <c r="A6602" s="130" t="s">
        <v>15501</v>
      </c>
      <c r="B6602" s="131" t="s">
        <v>15502</v>
      </c>
      <c r="C6602" s="130" t="s">
        <v>7199</v>
      </c>
      <c r="D6602" s="132">
        <v>53765.22</v>
      </c>
    </row>
    <row r="6603" spans="1:4">
      <c r="A6603" s="130" t="s">
        <v>15503</v>
      </c>
      <c r="B6603" s="131" t="s">
        <v>15504</v>
      </c>
      <c r="C6603" s="130" t="s">
        <v>7199</v>
      </c>
      <c r="D6603" s="132">
        <v>25488.95</v>
      </c>
    </row>
    <row r="6604" spans="1:4">
      <c r="A6604" s="130" t="s">
        <v>15505</v>
      </c>
      <c r="B6604" s="131" t="s">
        <v>15506</v>
      </c>
      <c r="C6604" s="130" t="s">
        <v>7199</v>
      </c>
      <c r="D6604" s="132">
        <v>29282.05</v>
      </c>
    </row>
    <row r="6605" spans="1:4">
      <c r="A6605" s="130" t="s">
        <v>15507</v>
      </c>
      <c r="B6605" s="131" t="s">
        <v>15508</v>
      </c>
      <c r="C6605" s="130" t="s">
        <v>7199</v>
      </c>
      <c r="D6605" s="132">
        <v>40128.879999999997</v>
      </c>
    </row>
    <row r="6606" spans="1:4">
      <c r="A6606" s="130" t="s">
        <v>15509</v>
      </c>
      <c r="B6606" s="131" t="s">
        <v>15510</v>
      </c>
      <c r="C6606" s="130" t="s">
        <v>7199</v>
      </c>
      <c r="D6606" s="132">
        <v>44930.879999999997</v>
      </c>
    </row>
    <row r="6607" spans="1:4">
      <c r="A6607" s="130" t="s">
        <v>25053</v>
      </c>
      <c r="B6607" s="131" t="s">
        <v>25054</v>
      </c>
      <c r="C6607" s="130" t="s">
        <v>7199</v>
      </c>
      <c r="D6607" s="132">
        <v>605</v>
      </c>
    </row>
    <row r="6608" spans="1:4">
      <c r="A6608" s="130" t="s">
        <v>15514</v>
      </c>
      <c r="B6608" s="131" t="s">
        <v>15515</v>
      </c>
      <c r="C6608" s="130" t="s">
        <v>7199</v>
      </c>
      <c r="D6608" s="132">
        <v>456.47</v>
      </c>
    </row>
    <row r="6609" spans="1:4">
      <c r="A6609" s="130" t="s">
        <v>15516</v>
      </c>
      <c r="B6609" s="131" t="s">
        <v>15517</v>
      </c>
      <c r="C6609" s="130" t="s">
        <v>7199</v>
      </c>
      <c r="D6609" s="132">
        <v>605</v>
      </c>
    </row>
    <row r="6610" spans="1:4">
      <c r="A6610" s="130" t="s">
        <v>25056</v>
      </c>
      <c r="B6610" s="131" t="s">
        <v>25057</v>
      </c>
      <c r="C6610" s="130" t="s">
        <v>7199</v>
      </c>
      <c r="D6610" s="132">
        <v>320.06</v>
      </c>
    </row>
    <row r="6611" spans="1:4">
      <c r="A6611" s="130" t="s">
        <v>25058</v>
      </c>
      <c r="B6611" s="131" t="s">
        <v>25059</v>
      </c>
      <c r="C6611" s="130" t="s">
        <v>7199</v>
      </c>
      <c r="D6611" s="132">
        <v>49.63</v>
      </c>
    </row>
    <row r="6612" spans="1:4">
      <c r="A6612" s="130" t="s">
        <v>25060</v>
      </c>
      <c r="B6612" s="131" t="s">
        <v>25061</v>
      </c>
      <c r="C6612" s="130" t="s">
        <v>7199</v>
      </c>
      <c r="D6612" s="132">
        <v>44.42</v>
      </c>
    </row>
    <row r="6613" spans="1:4">
      <c r="A6613" s="130" t="s">
        <v>25062</v>
      </c>
      <c r="B6613" s="131" t="s">
        <v>25063</v>
      </c>
      <c r="C6613" s="130" t="s">
        <v>7199</v>
      </c>
      <c r="D6613" s="132">
        <v>84.92</v>
      </c>
    </row>
    <row r="6614" spans="1:4">
      <c r="A6614" s="130" t="s">
        <v>25064</v>
      </c>
      <c r="B6614" s="131" t="s">
        <v>25065</v>
      </c>
      <c r="C6614" s="130" t="s">
        <v>7199</v>
      </c>
      <c r="D6614" s="132">
        <v>65.37</v>
      </c>
    </row>
    <row r="6615" spans="1:4">
      <c r="A6615" s="130" t="s">
        <v>15539</v>
      </c>
      <c r="B6615" s="131" t="s">
        <v>15540</v>
      </c>
      <c r="C6615" s="130" t="s">
        <v>7199</v>
      </c>
      <c r="D6615" s="132">
        <v>126.77</v>
      </c>
    </row>
    <row r="6616" spans="1:4">
      <c r="A6616" s="130" t="s">
        <v>25066</v>
      </c>
      <c r="B6616" s="131" t="s">
        <v>20500</v>
      </c>
      <c r="C6616" s="130" t="s">
        <v>7199</v>
      </c>
      <c r="D6616" s="132">
        <v>171.28</v>
      </c>
    </row>
    <row r="6617" spans="1:4">
      <c r="A6617" s="130" t="s">
        <v>25067</v>
      </c>
      <c r="B6617" s="131" t="s">
        <v>25068</v>
      </c>
      <c r="C6617" s="130" t="s">
        <v>7199</v>
      </c>
      <c r="D6617" s="132">
        <v>121.87</v>
      </c>
    </row>
    <row r="6618" spans="1:4">
      <c r="A6618" s="130" t="s">
        <v>25069</v>
      </c>
      <c r="B6618" s="131" t="s">
        <v>25070</v>
      </c>
      <c r="C6618" s="130" t="s">
        <v>7199</v>
      </c>
      <c r="D6618" s="132">
        <v>121.87</v>
      </c>
    </row>
    <row r="6619" spans="1:4">
      <c r="A6619" s="130" t="s">
        <v>25071</v>
      </c>
      <c r="B6619" s="131" t="s">
        <v>25072</v>
      </c>
      <c r="C6619" s="130" t="s">
        <v>7199</v>
      </c>
      <c r="D6619" s="132">
        <v>193.73</v>
      </c>
    </row>
    <row r="6620" spans="1:4">
      <c r="A6620" s="130" t="s">
        <v>25073</v>
      </c>
      <c r="B6620" s="131" t="s">
        <v>25074</v>
      </c>
      <c r="C6620" s="130" t="s">
        <v>7199</v>
      </c>
      <c r="D6620" s="132">
        <v>153.72999999999999</v>
      </c>
    </row>
    <row r="6621" spans="1:4" ht="33.75">
      <c r="A6621" s="130" t="s">
        <v>15560</v>
      </c>
      <c r="B6621" s="131" t="s">
        <v>15561</v>
      </c>
      <c r="C6621" s="130" t="s">
        <v>7199</v>
      </c>
      <c r="D6621" s="132">
        <v>30218.17</v>
      </c>
    </row>
    <row r="6622" spans="1:4" ht="33.75">
      <c r="A6622" s="130" t="s">
        <v>15562</v>
      </c>
      <c r="B6622" s="131" t="s">
        <v>15563</v>
      </c>
      <c r="C6622" s="130" t="s">
        <v>7199</v>
      </c>
      <c r="D6622" s="132">
        <v>36014.82</v>
      </c>
    </row>
    <row r="6623" spans="1:4" ht="33.75">
      <c r="A6623" s="130" t="s">
        <v>15564</v>
      </c>
      <c r="B6623" s="131" t="s">
        <v>15565</v>
      </c>
      <c r="C6623" s="130" t="s">
        <v>7199</v>
      </c>
      <c r="D6623" s="132">
        <v>40227.919999999998</v>
      </c>
    </row>
    <row r="6624" spans="1:4" ht="33.75">
      <c r="A6624" s="130" t="s">
        <v>15566</v>
      </c>
      <c r="B6624" s="131" t="s">
        <v>15567</v>
      </c>
      <c r="C6624" s="130" t="s">
        <v>7199</v>
      </c>
      <c r="D6624" s="132">
        <v>33835.629999999997</v>
      </c>
    </row>
    <row r="6625" spans="1:4" ht="33.75">
      <c r="A6625" s="130" t="s">
        <v>15568</v>
      </c>
      <c r="B6625" s="131" t="s">
        <v>15569</v>
      </c>
      <c r="C6625" s="130" t="s">
        <v>7199</v>
      </c>
      <c r="D6625" s="132">
        <v>33269.03</v>
      </c>
    </row>
    <row r="6626" spans="1:4" ht="33.75">
      <c r="A6626" s="130" t="s">
        <v>15570</v>
      </c>
      <c r="B6626" s="131" t="s">
        <v>15571</v>
      </c>
      <c r="C6626" s="130" t="s">
        <v>7199</v>
      </c>
      <c r="D6626" s="132">
        <v>39646.81</v>
      </c>
    </row>
    <row r="6627" spans="1:4">
      <c r="A6627" s="130" t="s">
        <v>28155</v>
      </c>
      <c r="B6627" s="131" t="s">
        <v>28156</v>
      </c>
      <c r="C6627" s="130" t="s">
        <v>7199</v>
      </c>
      <c r="D6627" s="132">
        <v>89250</v>
      </c>
    </row>
    <row r="6628" spans="1:4">
      <c r="A6628" s="130" t="s">
        <v>28157</v>
      </c>
      <c r="B6628" s="131" t="s">
        <v>28158</v>
      </c>
      <c r="C6628" s="130" t="s">
        <v>7199</v>
      </c>
      <c r="D6628" s="132">
        <v>203248.48</v>
      </c>
    </row>
    <row r="6629" spans="1:4">
      <c r="A6629" s="130" t="s">
        <v>28159</v>
      </c>
      <c r="B6629" s="131" t="s">
        <v>28160</v>
      </c>
      <c r="C6629" s="130" t="s">
        <v>7199</v>
      </c>
      <c r="D6629" s="132">
        <v>242881.93</v>
      </c>
    </row>
    <row r="6630" spans="1:4">
      <c r="A6630" s="130" t="s">
        <v>28161</v>
      </c>
      <c r="B6630" s="131" t="s">
        <v>28162</v>
      </c>
      <c r="C6630" s="130" t="s">
        <v>7199</v>
      </c>
      <c r="D6630" s="132">
        <v>360766.04</v>
      </c>
    </row>
    <row r="6631" spans="1:4">
      <c r="A6631" s="130" t="s">
        <v>28163</v>
      </c>
      <c r="B6631" s="131" t="s">
        <v>28164</v>
      </c>
      <c r="C6631" s="130" t="s">
        <v>7199</v>
      </c>
      <c r="D6631" s="132">
        <v>386172.1</v>
      </c>
    </row>
    <row r="6632" spans="1:4">
      <c r="A6632" s="130" t="s">
        <v>28165</v>
      </c>
      <c r="B6632" s="131" t="s">
        <v>28166</v>
      </c>
      <c r="C6632" s="130" t="s">
        <v>7199</v>
      </c>
      <c r="D6632" s="132">
        <v>411578.16</v>
      </c>
    </row>
    <row r="6633" spans="1:4">
      <c r="A6633" s="130" t="s">
        <v>19634</v>
      </c>
      <c r="B6633" s="131" t="s">
        <v>19635</v>
      </c>
      <c r="C6633" s="130" t="s">
        <v>6557</v>
      </c>
      <c r="D6633" s="132">
        <v>6.1</v>
      </c>
    </row>
    <row r="6634" spans="1:4">
      <c r="A6634" s="130" t="s">
        <v>25075</v>
      </c>
      <c r="B6634" s="131" t="s">
        <v>25076</v>
      </c>
      <c r="C6634" s="130" t="s">
        <v>7199</v>
      </c>
      <c r="D6634" s="132">
        <v>11278.65</v>
      </c>
    </row>
    <row r="6635" spans="1:4">
      <c r="A6635" s="130" t="s">
        <v>15648</v>
      </c>
      <c r="B6635" s="131" t="s">
        <v>15649</v>
      </c>
      <c r="C6635" s="130" t="s">
        <v>6557</v>
      </c>
      <c r="D6635" s="132">
        <v>1.71</v>
      </c>
    </row>
    <row r="6636" spans="1:4">
      <c r="A6636" s="130" t="s">
        <v>15654</v>
      </c>
      <c r="B6636" s="131" t="s">
        <v>15655</v>
      </c>
      <c r="C6636" s="130" t="s">
        <v>7199</v>
      </c>
      <c r="D6636" s="132">
        <v>250.8</v>
      </c>
    </row>
    <row r="6637" spans="1:4">
      <c r="A6637" s="130" t="s">
        <v>15684</v>
      </c>
      <c r="B6637" s="131" t="s">
        <v>15685</v>
      </c>
      <c r="C6637" s="130" t="s">
        <v>7199</v>
      </c>
      <c r="D6637" s="132">
        <v>48.47</v>
      </c>
    </row>
    <row r="6638" spans="1:4">
      <c r="A6638" s="130" t="s">
        <v>15686</v>
      </c>
      <c r="B6638" s="131" t="s">
        <v>15687</v>
      </c>
      <c r="C6638" s="130" t="s">
        <v>7199</v>
      </c>
      <c r="D6638" s="132">
        <v>36.4</v>
      </c>
    </row>
    <row r="6639" spans="1:4">
      <c r="A6639" s="130" t="s">
        <v>15688</v>
      </c>
      <c r="B6639" s="131" t="s">
        <v>15689</v>
      </c>
      <c r="C6639" s="130" t="s">
        <v>7199</v>
      </c>
      <c r="D6639" s="132">
        <v>67.569999999999993</v>
      </c>
    </row>
    <row r="6640" spans="1:4">
      <c r="A6640" s="130" t="s">
        <v>15690</v>
      </c>
      <c r="B6640" s="131" t="s">
        <v>15691</v>
      </c>
      <c r="C6640" s="130" t="s">
        <v>7199</v>
      </c>
      <c r="D6640" s="132">
        <v>98.91</v>
      </c>
    </row>
    <row r="6641" spans="1:4">
      <c r="A6641" s="130" t="s">
        <v>15692</v>
      </c>
      <c r="B6641" s="131" t="s">
        <v>15693</v>
      </c>
      <c r="C6641" s="130" t="s">
        <v>7199</v>
      </c>
      <c r="D6641" s="132">
        <v>61.63</v>
      </c>
    </row>
    <row r="6642" spans="1:4">
      <c r="A6642" s="130" t="s">
        <v>15694</v>
      </c>
      <c r="B6642" s="131" t="s">
        <v>15695</v>
      </c>
      <c r="C6642" s="130" t="s">
        <v>7199</v>
      </c>
      <c r="D6642" s="132">
        <v>81.02</v>
      </c>
    </row>
    <row r="6643" spans="1:4">
      <c r="A6643" s="130" t="s">
        <v>15696</v>
      </c>
      <c r="B6643" s="131" t="s">
        <v>15697</v>
      </c>
      <c r="C6643" s="130" t="s">
        <v>7199</v>
      </c>
      <c r="D6643" s="132">
        <v>81.33</v>
      </c>
    </row>
    <row r="6644" spans="1:4">
      <c r="A6644" s="130" t="s">
        <v>15698</v>
      </c>
      <c r="B6644" s="131" t="s">
        <v>15699</v>
      </c>
      <c r="C6644" s="130" t="s">
        <v>7199</v>
      </c>
      <c r="D6644" s="132">
        <v>111.84</v>
      </c>
    </row>
    <row r="6645" spans="1:4">
      <c r="A6645" s="130" t="s">
        <v>15700</v>
      </c>
      <c r="B6645" s="131" t="s">
        <v>15701</v>
      </c>
      <c r="C6645" s="130" t="s">
        <v>7199</v>
      </c>
      <c r="D6645" s="132">
        <v>111.84</v>
      </c>
    </row>
    <row r="6646" spans="1:4">
      <c r="A6646" s="130" t="s">
        <v>19642</v>
      </c>
      <c r="B6646" s="131" t="s">
        <v>19643</v>
      </c>
      <c r="C6646" s="130" t="s">
        <v>7199</v>
      </c>
      <c r="D6646" s="132">
        <v>3.02</v>
      </c>
    </row>
    <row r="6647" spans="1:4">
      <c r="A6647" s="130" t="s">
        <v>19644</v>
      </c>
      <c r="B6647" s="131" t="s">
        <v>19645</v>
      </c>
      <c r="C6647" s="130" t="s">
        <v>7199</v>
      </c>
      <c r="D6647" s="132">
        <v>3.02</v>
      </c>
    </row>
    <row r="6648" spans="1:4">
      <c r="A6648" s="130" t="s">
        <v>25077</v>
      </c>
      <c r="B6648" s="131" t="s">
        <v>25078</v>
      </c>
      <c r="C6648" s="130" t="s">
        <v>7199</v>
      </c>
      <c r="D6648" s="132">
        <v>5263.38</v>
      </c>
    </row>
    <row r="6649" spans="1:4">
      <c r="A6649" s="130" t="s">
        <v>15705</v>
      </c>
      <c r="B6649" s="131" t="s">
        <v>15706</v>
      </c>
      <c r="C6649" s="130" t="s">
        <v>7199</v>
      </c>
      <c r="D6649" s="132">
        <v>15632.39</v>
      </c>
    </row>
    <row r="6650" spans="1:4">
      <c r="A6650" s="130" t="s">
        <v>15707</v>
      </c>
      <c r="B6650" s="131" t="s">
        <v>15708</v>
      </c>
      <c r="C6650" s="130" t="s">
        <v>7199</v>
      </c>
      <c r="D6650" s="132">
        <v>4292.12</v>
      </c>
    </row>
    <row r="6651" spans="1:4">
      <c r="A6651" s="130" t="s">
        <v>15709</v>
      </c>
      <c r="B6651" s="131" t="s">
        <v>15710</v>
      </c>
      <c r="C6651" s="130" t="s">
        <v>7199</v>
      </c>
      <c r="D6651" s="132">
        <v>8789.64</v>
      </c>
    </row>
    <row r="6652" spans="1:4">
      <c r="A6652" s="130" t="s">
        <v>15711</v>
      </c>
      <c r="B6652" s="131" t="s">
        <v>15712</v>
      </c>
      <c r="C6652" s="130" t="s">
        <v>7199</v>
      </c>
      <c r="D6652" s="132">
        <v>20753.3</v>
      </c>
    </row>
    <row r="6653" spans="1:4">
      <c r="A6653" s="130" t="s">
        <v>25079</v>
      </c>
      <c r="B6653" s="131" t="s">
        <v>25080</v>
      </c>
      <c r="C6653" s="130" t="s">
        <v>7199</v>
      </c>
      <c r="D6653" s="132">
        <v>3314.95</v>
      </c>
    </row>
    <row r="6654" spans="1:4">
      <c r="A6654" s="130" t="s">
        <v>15753</v>
      </c>
      <c r="B6654" s="131" t="s">
        <v>15754</v>
      </c>
      <c r="C6654" s="130" t="s">
        <v>6557</v>
      </c>
      <c r="D6654" s="132">
        <v>3.83</v>
      </c>
    </row>
    <row r="6655" spans="1:4">
      <c r="A6655" s="130" t="s">
        <v>25081</v>
      </c>
      <c r="B6655" s="131" t="s">
        <v>25082</v>
      </c>
      <c r="C6655" s="130" t="s">
        <v>7199</v>
      </c>
      <c r="D6655" s="132">
        <v>25.36</v>
      </c>
    </row>
    <row r="6656" spans="1:4">
      <c r="A6656" s="130" t="s">
        <v>25083</v>
      </c>
      <c r="B6656" s="131" t="s">
        <v>25084</v>
      </c>
      <c r="C6656" s="130" t="s">
        <v>7199</v>
      </c>
      <c r="D6656" s="132">
        <v>23.42</v>
      </c>
    </row>
    <row r="6657" spans="1:4">
      <c r="A6657" s="130" t="s">
        <v>25085</v>
      </c>
      <c r="B6657" s="131" t="s">
        <v>25086</v>
      </c>
      <c r="C6657" s="130" t="s">
        <v>7199</v>
      </c>
      <c r="D6657" s="132">
        <v>17.010000000000002</v>
      </c>
    </row>
    <row r="6658" spans="1:4">
      <c r="A6658" s="130" t="s">
        <v>15890</v>
      </c>
      <c r="B6658" s="131" t="s">
        <v>15891</v>
      </c>
      <c r="C6658" s="130" t="s">
        <v>7199</v>
      </c>
      <c r="D6658" s="132">
        <v>6.42</v>
      </c>
    </row>
    <row r="6659" spans="1:4">
      <c r="A6659" s="130" t="s">
        <v>15892</v>
      </c>
      <c r="B6659" s="131" t="s">
        <v>15893</v>
      </c>
      <c r="C6659" s="130" t="s">
        <v>7199</v>
      </c>
      <c r="D6659" s="132">
        <v>4.8899999999999997</v>
      </c>
    </row>
    <row r="6660" spans="1:4" ht="22.5">
      <c r="A6660" s="130" t="s">
        <v>25087</v>
      </c>
      <c r="B6660" s="131" t="s">
        <v>25088</v>
      </c>
      <c r="C6660" s="130" t="s">
        <v>7199</v>
      </c>
      <c r="D6660" s="132">
        <v>29054.47</v>
      </c>
    </row>
    <row r="6661" spans="1:4" ht="22.5">
      <c r="A6661" s="130" t="s">
        <v>25089</v>
      </c>
      <c r="B6661" s="131" t="s">
        <v>25090</v>
      </c>
      <c r="C6661" s="130" t="s">
        <v>7199</v>
      </c>
      <c r="D6661" s="132">
        <v>47154.91</v>
      </c>
    </row>
    <row r="6662" spans="1:4">
      <c r="A6662" s="130" t="s">
        <v>15953</v>
      </c>
      <c r="B6662" s="131" t="s">
        <v>15954</v>
      </c>
      <c r="C6662" s="130" t="s">
        <v>7199</v>
      </c>
      <c r="D6662" s="132">
        <v>47.04</v>
      </c>
    </row>
    <row r="6663" spans="1:4" ht="22.5">
      <c r="A6663" s="130" t="s">
        <v>25091</v>
      </c>
      <c r="B6663" s="131" t="s">
        <v>25092</v>
      </c>
      <c r="C6663" s="130" t="s">
        <v>7202</v>
      </c>
      <c r="D6663" s="132">
        <v>2110</v>
      </c>
    </row>
    <row r="6664" spans="1:4" ht="22.5">
      <c r="A6664" s="130" t="s">
        <v>15957</v>
      </c>
      <c r="B6664" s="131" t="s">
        <v>20532</v>
      </c>
      <c r="C6664" s="130" t="s">
        <v>7202</v>
      </c>
      <c r="D6664" s="132">
        <v>1800</v>
      </c>
    </row>
    <row r="6665" spans="1:4" ht="22.5">
      <c r="A6665" s="130" t="s">
        <v>19649</v>
      </c>
      <c r="B6665" s="131" t="s">
        <v>20533</v>
      </c>
      <c r="C6665" s="130" t="s">
        <v>7202</v>
      </c>
      <c r="D6665" s="132">
        <v>1200</v>
      </c>
    </row>
    <row r="6666" spans="1:4">
      <c r="A6666" s="130" t="s">
        <v>15972</v>
      </c>
      <c r="B6666" s="131" t="s">
        <v>15973</v>
      </c>
      <c r="C6666" s="130" t="s">
        <v>7199</v>
      </c>
      <c r="D6666" s="132">
        <v>45.91</v>
      </c>
    </row>
    <row r="6667" spans="1:4">
      <c r="A6667" s="130" t="s">
        <v>15978</v>
      </c>
      <c r="B6667" s="131" t="s">
        <v>15979</v>
      </c>
      <c r="C6667" s="130" t="s">
        <v>7199</v>
      </c>
      <c r="D6667" s="132">
        <v>664.7</v>
      </c>
    </row>
    <row r="6668" spans="1:4">
      <c r="A6668" s="130" t="s">
        <v>15980</v>
      </c>
      <c r="B6668" s="131" t="s">
        <v>15981</v>
      </c>
      <c r="C6668" s="130" t="s">
        <v>7199</v>
      </c>
      <c r="D6668" s="132">
        <v>889.56</v>
      </c>
    </row>
    <row r="6669" spans="1:4">
      <c r="A6669" s="130" t="s">
        <v>15982</v>
      </c>
      <c r="B6669" s="131" t="s">
        <v>15983</v>
      </c>
      <c r="C6669" s="130" t="s">
        <v>7199</v>
      </c>
      <c r="D6669" s="132">
        <v>1282.55</v>
      </c>
    </row>
    <row r="6670" spans="1:4">
      <c r="A6670" s="130" t="s">
        <v>15984</v>
      </c>
      <c r="B6670" s="131" t="s">
        <v>15985</v>
      </c>
      <c r="C6670" s="130" t="s">
        <v>7199</v>
      </c>
      <c r="D6670" s="132">
        <v>2179.31</v>
      </c>
    </row>
    <row r="6671" spans="1:4">
      <c r="A6671" s="130" t="s">
        <v>15986</v>
      </c>
      <c r="B6671" s="131" t="s">
        <v>15987</v>
      </c>
      <c r="C6671" s="130" t="s">
        <v>7199</v>
      </c>
      <c r="D6671" s="132">
        <v>621.72</v>
      </c>
    </row>
    <row r="6672" spans="1:4">
      <c r="A6672" s="130" t="s">
        <v>15988</v>
      </c>
      <c r="B6672" s="131" t="s">
        <v>15989</v>
      </c>
      <c r="C6672" s="130" t="s">
        <v>7199</v>
      </c>
      <c r="D6672" s="132">
        <v>884.36</v>
      </c>
    </row>
    <row r="6673" spans="1:4">
      <c r="A6673" s="130" t="s">
        <v>15990</v>
      </c>
      <c r="B6673" s="131" t="s">
        <v>15991</v>
      </c>
      <c r="C6673" s="130" t="s">
        <v>7199</v>
      </c>
      <c r="D6673" s="132">
        <v>1286.99</v>
      </c>
    </row>
    <row r="6674" spans="1:4">
      <c r="A6674" s="130" t="s">
        <v>15992</v>
      </c>
      <c r="B6674" s="131" t="s">
        <v>15993</v>
      </c>
      <c r="C6674" s="130" t="s">
        <v>7199</v>
      </c>
      <c r="D6674" s="132">
        <v>2201.2800000000002</v>
      </c>
    </row>
    <row r="6675" spans="1:4">
      <c r="A6675" s="130" t="s">
        <v>16000</v>
      </c>
      <c r="B6675" s="131" t="s">
        <v>16001</v>
      </c>
      <c r="C6675" s="130" t="s">
        <v>7199</v>
      </c>
      <c r="D6675" s="132">
        <v>45.16</v>
      </c>
    </row>
    <row r="6676" spans="1:4">
      <c r="A6676" s="130" t="s">
        <v>16002</v>
      </c>
      <c r="B6676" s="131" t="s">
        <v>16003</v>
      </c>
      <c r="C6676" s="130" t="s">
        <v>7199</v>
      </c>
      <c r="D6676" s="132">
        <v>41.62</v>
      </c>
    </row>
    <row r="6677" spans="1:4">
      <c r="A6677" s="130" t="s">
        <v>16004</v>
      </c>
      <c r="B6677" s="131" t="s">
        <v>16005</v>
      </c>
      <c r="C6677" s="130" t="s">
        <v>7199</v>
      </c>
      <c r="D6677" s="132">
        <v>101.73</v>
      </c>
    </row>
    <row r="6678" spans="1:4">
      <c r="A6678" s="130" t="s">
        <v>16006</v>
      </c>
      <c r="B6678" s="131" t="s">
        <v>16007</v>
      </c>
      <c r="C6678" s="130" t="s">
        <v>7199</v>
      </c>
      <c r="D6678" s="132">
        <v>39.35</v>
      </c>
    </row>
    <row r="6679" spans="1:4">
      <c r="A6679" s="130" t="s">
        <v>15994</v>
      </c>
      <c r="B6679" s="131" t="s">
        <v>15995</v>
      </c>
      <c r="C6679" s="130" t="s">
        <v>7199</v>
      </c>
      <c r="D6679" s="132">
        <v>2736.44</v>
      </c>
    </row>
    <row r="6680" spans="1:4">
      <c r="A6680" s="130" t="s">
        <v>15996</v>
      </c>
      <c r="B6680" s="131" t="s">
        <v>15997</v>
      </c>
      <c r="C6680" s="130" t="s">
        <v>7199</v>
      </c>
      <c r="D6680" s="132">
        <v>4277.68</v>
      </c>
    </row>
    <row r="6681" spans="1:4">
      <c r="A6681" s="130" t="s">
        <v>25093</v>
      </c>
      <c r="B6681" s="131" t="s">
        <v>25094</v>
      </c>
      <c r="C6681" s="130" t="s">
        <v>7199</v>
      </c>
      <c r="D6681" s="132">
        <v>68.3</v>
      </c>
    </row>
    <row r="6682" spans="1:4">
      <c r="A6682" s="130" t="s">
        <v>16016</v>
      </c>
      <c r="B6682" s="131" t="s">
        <v>16017</v>
      </c>
      <c r="C6682" s="130" t="s">
        <v>7199</v>
      </c>
      <c r="D6682" s="132">
        <v>72.22</v>
      </c>
    </row>
    <row r="6683" spans="1:4">
      <c r="A6683" s="130" t="s">
        <v>16018</v>
      </c>
      <c r="B6683" s="131" t="s">
        <v>16019</v>
      </c>
      <c r="C6683" s="130" t="s">
        <v>7199</v>
      </c>
      <c r="D6683" s="132">
        <v>68.680000000000007</v>
      </c>
    </row>
    <row r="6684" spans="1:4">
      <c r="A6684" s="130" t="s">
        <v>16020</v>
      </c>
      <c r="B6684" s="131" t="s">
        <v>16021</v>
      </c>
      <c r="C6684" s="130" t="s">
        <v>7199</v>
      </c>
      <c r="D6684" s="132">
        <v>116.44</v>
      </c>
    </row>
    <row r="6685" spans="1:4">
      <c r="A6685" s="130" t="s">
        <v>16022</v>
      </c>
      <c r="B6685" s="131" t="s">
        <v>16023</v>
      </c>
      <c r="C6685" s="130" t="s">
        <v>7199</v>
      </c>
      <c r="D6685" s="132">
        <v>212.34</v>
      </c>
    </row>
    <row r="6686" spans="1:4">
      <c r="A6686" s="130" t="s">
        <v>16024</v>
      </c>
      <c r="B6686" s="131" t="s">
        <v>16025</v>
      </c>
      <c r="C6686" s="130" t="s">
        <v>7199</v>
      </c>
      <c r="D6686" s="132">
        <v>162.71</v>
      </c>
    </row>
    <row r="6687" spans="1:4">
      <c r="A6687" s="130" t="s">
        <v>25095</v>
      </c>
      <c r="B6687" s="131" t="s">
        <v>25096</v>
      </c>
      <c r="C6687" s="130" t="s">
        <v>7199</v>
      </c>
      <c r="D6687" s="132">
        <v>350.87</v>
      </c>
    </row>
    <row r="6688" spans="1:4">
      <c r="A6688" s="130" t="s">
        <v>16026</v>
      </c>
      <c r="B6688" s="131" t="s">
        <v>22218</v>
      </c>
      <c r="C6688" s="130" t="s">
        <v>7199</v>
      </c>
      <c r="D6688" s="132">
        <v>770.86</v>
      </c>
    </row>
    <row r="6689" spans="1:4">
      <c r="A6689" s="130" t="s">
        <v>25097</v>
      </c>
      <c r="B6689" s="131" t="s">
        <v>25098</v>
      </c>
      <c r="C6689" s="130" t="s">
        <v>7199</v>
      </c>
      <c r="D6689" s="132">
        <v>1497.26</v>
      </c>
    </row>
    <row r="6690" spans="1:4">
      <c r="A6690" s="130" t="s">
        <v>25099</v>
      </c>
      <c r="B6690" s="131" t="s">
        <v>25100</v>
      </c>
      <c r="C6690" s="130" t="s">
        <v>7199</v>
      </c>
      <c r="D6690" s="132">
        <v>3172.56</v>
      </c>
    </row>
    <row r="6691" spans="1:4">
      <c r="A6691" s="130" t="s">
        <v>16035</v>
      </c>
      <c r="B6691" s="131" t="s">
        <v>16036</v>
      </c>
      <c r="C6691" s="130" t="s">
        <v>7199</v>
      </c>
      <c r="D6691" s="132">
        <v>114.47</v>
      </c>
    </row>
    <row r="6692" spans="1:4">
      <c r="A6692" s="130" t="s">
        <v>16037</v>
      </c>
      <c r="B6692" s="131" t="s">
        <v>16038</v>
      </c>
      <c r="C6692" s="130" t="s">
        <v>7199</v>
      </c>
      <c r="D6692" s="132">
        <v>1279.3599999999999</v>
      </c>
    </row>
    <row r="6693" spans="1:4">
      <c r="A6693" s="130" t="s">
        <v>28167</v>
      </c>
      <c r="B6693" s="131" t="s">
        <v>28168</v>
      </c>
      <c r="C6693" s="130" t="s">
        <v>7199</v>
      </c>
      <c r="D6693" s="132">
        <v>672.16</v>
      </c>
    </row>
    <row r="6694" spans="1:4" ht="22.5">
      <c r="A6694" s="130" t="s">
        <v>16045</v>
      </c>
      <c r="B6694" s="131" t="s">
        <v>16046</v>
      </c>
      <c r="C6694" s="130" t="s">
        <v>7199</v>
      </c>
      <c r="D6694" s="132">
        <v>4061.21</v>
      </c>
    </row>
    <row r="6695" spans="1:4" ht="22.5">
      <c r="A6695" s="130" t="s">
        <v>16047</v>
      </c>
      <c r="B6695" s="131" t="s">
        <v>16048</v>
      </c>
      <c r="C6695" s="130" t="s">
        <v>7199</v>
      </c>
      <c r="D6695" s="132">
        <v>5927.93</v>
      </c>
    </row>
    <row r="6696" spans="1:4" ht="22.5">
      <c r="A6696" s="130" t="s">
        <v>16049</v>
      </c>
      <c r="B6696" s="131" t="s">
        <v>16050</v>
      </c>
      <c r="C6696" s="130" t="s">
        <v>7199</v>
      </c>
      <c r="D6696" s="132">
        <v>38192.11</v>
      </c>
    </row>
    <row r="6697" spans="1:4" ht="22.5">
      <c r="A6697" s="130" t="s">
        <v>16051</v>
      </c>
      <c r="B6697" s="131" t="s">
        <v>16052</v>
      </c>
      <c r="C6697" s="130" t="s">
        <v>7199</v>
      </c>
      <c r="D6697" s="132">
        <v>53304.83</v>
      </c>
    </row>
    <row r="6698" spans="1:4" ht="22.5">
      <c r="A6698" s="130" t="s">
        <v>16053</v>
      </c>
      <c r="B6698" s="131" t="s">
        <v>16054</v>
      </c>
      <c r="C6698" s="130" t="s">
        <v>7199</v>
      </c>
      <c r="D6698" s="132">
        <v>13610.98</v>
      </c>
    </row>
    <row r="6699" spans="1:4" ht="22.5">
      <c r="A6699" s="130" t="s">
        <v>16055</v>
      </c>
      <c r="B6699" s="131" t="s">
        <v>16056</v>
      </c>
      <c r="C6699" s="130" t="s">
        <v>7199</v>
      </c>
      <c r="D6699" s="132">
        <v>70407.47</v>
      </c>
    </row>
    <row r="6700" spans="1:4" ht="22.5">
      <c r="A6700" s="130" t="s">
        <v>16057</v>
      </c>
      <c r="B6700" s="131" t="s">
        <v>16058</v>
      </c>
      <c r="C6700" s="130" t="s">
        <v>7199</v>
      </c>
      <c r="D6700" s="132">
        <v>20080.55</v>
      </c>
    </row>
    <row r="6701" spans="1:4" ht="22.5">
      <c r="A6701" s="130" t="s">
        <v>16059</v>
      </c>
      <c r="B6701" s="131" t="s">
        <v>19650</v>
      </c>
      <c r="C6701" s="130" t="s">
        <v>7199</v>
      </c>
      <c r="D6701" s="132">
        <v>24599.73</v>
      </c>
    </row>
    <row r="6702" spans="1:4">
      <c r="A6702" s="130" t="s">
        <v>25101</v>
      </c>
      <c r="B6702" s="131" t="s">
        <v>25102</v>
      </c>
      <c r="C6702" s="130" t="s">
        <v>7199</v>
      </c>
      <c r="D6702" s="132">
        <v>1016.24</v>
      </c>
    </row>
    <row r="6703" spans="1:4">
      <c r="A6703" s="130" t="s">
        <v>25103</v>
      </c>
      <c r="B6703" s="131" t="s">
        <v>25104</v>
      </c>
      <c r="C6703" s="130" t="s">
        <v>7199</v>
      </c>
      <c r="D6703" s="132">
        <v>2032.48</v>
      </c>
    </row>
    <row r="6704" spans="1:4">
      <c r="A6704" s="130" t="s">
        <v>25105</v>
      </c>
      <c r="B6704" s="131" t="s">
        <v>25106</v>
      </c>
      <c r="C6704" s="130" t="s">
        <v>7199</v>
      </c>
      <c r="D6704" s="132">
        <v>4064.97</v>
      </c>
    </row>
    <row r="6705" spans="1:4">
      <c r="A6705" s="130" t="s">
        <v>25107</v>
      </c>
      <c r="B6705" s="131" t="s">
        <v>25108</v>
      </c>
      <c r="C6705" s="130" t="s">
        <v>7199</v>
      </c>
      <c r="D6705" s="132">
        <v>7113.7</v>
      </c>
    </row>
    <row r="6706" spans="1:4">
      <c r="A6706" s="130" t="s">
        <v>25109</v>
      </c>
      <c r="B6706" s="131" t="s">
        <v>25110</v>
      </c>
      <c r="C6706" s="130" t="s">
        <v>7199</v>
      </c>
      <c r="D6706" s="132">
        <v>11016.86</v>
      </c>
    </row>
    <row r="6707" spans="1:4">
      <c r="A6707" s="130" t="s">
        <v>28169</v>
      </c>
      <c r="B6707" s="131" t="s">
        <v>28170</v>
      </c>
      <c r="C6707" s="130" t="s">
        <v>7199</v>
      </c>
      <c r="D6707" s="132">
        <v>21000</v>
      </c>
    </row>
    <row r="6708" spans="1:4">
      <c r="A6708" s="130" t="s">
        <v>28171</v>
      </c>
      <c r="B6708" s="131" t="s">
        <v>28172</v>
      </c>
      <c r="C6708" s="130" t="s">
        <v>7199</v>
      </c>
      <c r="D6708" s="132">
        <v>14000</v>
      </c>
    </row>
    <row r="6709" spans="1:4">
      <c r="A6709" s="130" t="s">
        <v>28173</v>
      </c>
      <c r="B6709" s="131" t="s">
        <v>28174</v>
      </c>
      <c r="C6709" s="130" t="s">
        <v>7199</v>
      </c>
      <c r="D6709" s="132">
        <v>16000</v>
      </c>
    </row>
    <row r="6710" spans="1:4">
      <c r="A6710" s="130" t="s">
        <v>28175</v>
      </c>
      <c r="B6710" s="131" t="s">
        <v>28176</v>
      </c>
      <c r="C6710" s="130" t="s">
        <v>7199</v>
      </c>
      <c r="D6710" s="132">
        <v>16000</v>
      </c>
    </row>
    <row r="6711" spans="1:4">
      <c r="A6711" s="130" t="s">
        <v>28177</v>
      </c>
      <c r="B6711" s="131" t="s">
        <v>28178</v>
      </c>
      <c r="C6711" s="130" t="s">
        <v>7199</v>
      </c>
      <c r="D6711" s="132">
        <v>18000</v>
      </c>
    </row>
    <row r="6712" spans="1:4">
      <c r="A6712" s="130" t="s">
        <v>19651</v>
      </c>
      <c r="B6712" s="131" t="s">
        <v>19652</v>
      </c>
      <c r="C6712" s="130" t="s">
        <v>7199</v>
      </c>
      <c r="D6712" s="132">
        <v>233735.75</v>
      </c>
    </row>
    <row r="6713" spans="1:4">
      <c r="A6713" s="130" t="s">
        <v>19653</v>
      </c>
      <c r="B6713" s="131" t="s">
        <v>19654</v>
      </c>
      <c r="C6713" s="130" t="s">
        <v>7199</v>
      </c>
      <c r="D6713" s="132">
        <v>284547.87</v>
      </c>
    </row>
    <row r="6714" spans="1:4">
      <c r="A6714" s="130" t="s">
        <v>16070</v>
      </c>
      <c r="B6714" s="131" t="s">
        <v>16071</v>
      </c>
      <c r="C6714" s="130" t="s">
        <v>7199</v>
      </c>
      <c r="D6714" s="132">
        <v>304872.71000000002</v>
      </c>
    </row>
    <row r="6715" spans="1:4">
      <c r="A6715" s="130" t="s">
        <v>19655</v>
      </c>
      <c r="B6715" s="131" t="s">
        <v>19656</v>
      </c>
      <c r="C6715" s="130" t="s">
        <v>7199</v>
      </c>
      <c r="D6715" s="132">
        <v>340441.2</v>
      </c>
    </row>
    <row r="6716" spans="1:4">
      <c r="A6716" s="130" t="s">
        <v>16074</v>
      </c>
      <c r="B6716" s="131" t="s">
        <v>22221</v>
      </c>
      <c r="C6716" s="130" t="s">
        <v>7199</v>
      </c>
      <c r="D6716" s="132">
        <v>144306.42000000001</v>
      </c>
    </row>
    <row r="6717" spans="1:4">
      <c r="A6717" s="130" t="s">
        <v>16072</v>
      </c>
      <c r="B6717" s="131" t="s">
        <v>22222</v>
      </c>
      <c r="C6717" s="130" t="s">
        <v>7199</v>
      </c>
      <c r="D6717" s="132">
        <v>152436.35999999999</v>
      </c>
    </row>
    <row r="6718" spans="1:4">
      <c r="A6718" s="130" t="s">
        <v>16073</v>
      </c>
      <c r="B6718" s="131" t="s">
        <v>22223</v>
      </c>
      <c r="C6718" s="130" t="s">
        <v>7199</v>
      </c>
      <c r="D6718" s="132">
        <v>269304.23</v>
      </c>
    </row>
    <row r="6719" spans="1:4">
      <c r="A6719" s="130" t="s">
        <v>25111</v>
      </c>
      <c r="B6719" s="131" t="s">
        <v>25112</v>
      </c>
      <c r="C6719" s="130" t="s">
        <v>7199</v>
      </c>
      <c r="D6719" s="132">
        <v>325197.56</v>
      </c>
    </row>
    <row r="6720" spans="1:4">
      <c r="A6720" s="130" t="s">
        <v>25113</v>
      </c>
      <c r="B6720" s="131" t="s">
        <v>25114</v>
      </c>
      <c r="C6720" s="130" t="s">
        <v>7199</v>
      </c>
      <c r="D6720" s="132">
        <v>457309.07</v>
      </c>
    </row>
    <row r="6721" spans="1:4">
      <c r="A6721" s="130" t="s">
        <v>16091</v>
      </c>
      <c r="B6721" s="131" t="s">
        <v>16092</v>
      </c>
      <c r="C6721" s="130" t="s">
        <v>7199</v>
      </c>
      <c r="D6721" s="132">
        <v>605.19000000000005</v>
      </c>
    </row>
    <row r="6722" spans="1:4">
      <c r="A6722" s="130" t="s">
        <v>16093</v>
      </c>
      <c r="B6722" s="131" t="s">
        <v>16094</v>
      </c>
      <c r="C6722" s="130" t="s">
        <v>7199</v>
      </c>
      <c r="D6722" s="132">
        <v>1339.02</v>
      </c>
    </row>
    <row r="6723" spans="1:4">
      <c r="A6723" s="130" t="s">
        <v>16095</v>
      </c>
      <c r="B6723" s="131" t="s">
        <v>22224</v>
      </c>
      <c r="C6723" s="130" t="s">
        <v>7199</v>
      </c>
      <c r="D6723" s="132">
        <v>2252.7199999999998</v>
      </c>
    </row>
    <row r="6724" spans="1:4">
      <c r="A6724" s="130" t="s">
        <v>16100</v>
      </c>
      <c r="B6724" s="131" t="s">
        <v>16101</v>
      </c>
      <c r="C6724" s="130" t="s">
        <v>7199</v>
      </c>
      <c r="D6724" s="132">
        <v>61.41</v>
      </c>
    </row>
    <row r="6725" spans="1:4">
      <c r="A6725" s="130" t="s">
        <v>16102</v>
      </c>
      <c r="B6725" s="131" t="s">
        <v>16103</v>
      </c>
      <c r="C6725" s="130" t="s">
        <v>7199</v>
      </c>
      <c r="D6725" s="132">
        <v>61.41</v>
      </c>
    </row>
    <row r="6726" spans="1:4">
      <c r="A6726" s="130" t="s">
        <v>16104</v>
      </c>
      <c r="B6726" s="131" t="s">
        <v>16105</v>
      </c>
      <c r="C6726" s="130" t="s">
        <v>7199</v>
      </c>
      <c r="D6726" s="132">
        <v>499.77</v>
      </c>
    </row>
    <row r="6727" spans="1:4">
      <c r="A6727" s="130" t="s">
        <v>16106</v>
      </c>
      <c r="B6727" s="131" t="s">
        <v>16107</v>
      </c>
      <c r="C6727" s="130" t="s">
        <v>7199</v>
      </c>
      <c r="D6727" s="132">
        <v>898.15</v>
      </c>
    </row>
    <row r="6728" spans="1:4">
      <c r="A6728" s="130" t="s">
        <v>16108</v>
      </c>
      <c r="B6728" s="131" t="s">
        <v>16109</v>
      </c>
      <c r="C6728" s="130" t="s">
        <v>7199</v>
      </c>
      <c r="D6728" s="132">
        <v>1769.61</v>
      </c>
    </row>
    <row r="6729" spans="1:4">
      <c r="A6729" s="130" t="s">
        <v>16110</v>
      </c>
      <c r="B6729" s="131" t="s">
        <v>16111</v>
      </c>
      <c r="C6729" s="130" t="s">
        <v>7199</v>
      </c>
      <c r="D6729" s="132">
        <v>1769.61</v>
      </c>
    </row>
    <row r="6730" spans="1:4">
      <c r="A6730" s="130" t="s">
        <v>16112</v>
      </c>
      <c r="B6730" s="131" t="s">
        <v>16113</v>
      </c>
      <c r="C6730" s="130" t="s">
        <v>7199</v>
      </c>
      <c r="D6730" s="132">
        <v>4336.82</v>
      </c>
    </row>
    <row r="6731" spans="1:4">
      <c r="A6731" s="130" t="s">
        <v>16126</v>
      </c>
      <c r="B6731" s="131" t="s">
        <v>16127</v>
      </c>
      <c r="C6731" s="130" t="s">
        <v>7199</v>
      </c>
      <c r="D6731" s="132">
        <v>39.85</v>
      </c>
    </row>
    <row r="6732" spans="1:4">
      <c r="A6732" s="130" t="s">
        <v>16096</v>
      </c>
      <c r="B6732" s="131" t="s">
        <v>16097</v>
      </c>
      <c r="C6732" s="130" t="s">
        <v>7199</v>
      </c>
      <c r="D6732" s="132">
        <v>357.33</v>
      </c>
    </row>
    <row r="6733" spans="1:4">
      <c r="A6733" s="130" t="s">
        <v>16098</v>
      </c>
      <c r="B6733" s="131" t="s">
        <v>16099</v>
      </c>
      <c r="C6733" s="130" t="s">
        <v>7199</v>
      </c>
      <c r="D6733" s="132">
        <v>533.02</v>
      </c>
    </row>
    <row r="6734" spans="1:4">
      <c r="A6734" s="130" t="s">
        <v>16114</v>
      </c>
      <c r="B6734" s="131" t="s">
        <v>16115</v>
      </c>
      <c r="C6734" s="130" t="s">
        <v>7199</v>
      </c>
      <c r="D6734" s="132">
        <v>61.41</v>
      </c>
    </row>
    <row r="6735" spans="1:4">
      <c r="A6735" s="130" t="s">
        <v>16116</v>
      </c>
      <c r="B6735" s="131" t="s">
        <v>16117</v>
      </c>
      <c r="C6735" s="130" t="s">
        <v>7199</v>
      </c>
      <c r="D6735" s="132">
        <v>499.77</v>
      </c>
    </row>
    <row r="6736" spans="1:4">
      <c r="A6736" s="130" t="s">
        <v>16118</v>
      </c>
      <c r="B6736" s="131" t="s">
        <v>16119</v>
      </c>
      <c r="C6736" s="130" t="s">
        <v>7199</v>
      </c>
      <c r="D6736" s="132">
        <v>898.15</v>
      </c>
    </row>
    <row r="6737" spans="1:4">
      <c r="A6737" s="130" t="s">
        <v>16120</v>
      </c>
      <c r="B6737" s="131" t="s">
        <v>16121</v>
      </c>
      <c r="C6737" s="130" t="s">
        <v>7199</v>
      </c>
      <c r="D6737" s="132">
        <v>1769.61</v>
      </c>
    </row>
    <row r="6738" spans="1:4">
      <c r="A6738" s="130" t="s">
        <v>16122</v>
      </c>
      <c r="B6738" s="131" t="s">
        <v>16123</v>
      </c>
      <c r="C6738" s="130" t="s">
        <v>7199</v>
      </c>
      <c r="D6738" s="132">
        <v>1769.61</v>
      </c>
    </row>
    <row r="6739" spans="1:4">
      <c r="A6739" s="130" t="s">
        <v>16124</v>
      </c>
      <c r="B6739" s="131" t="s">
        <v>16125</v>
      </c>
      <c r="C6739" s="130" t="s">
        <v>7199</v>
      </c>
      <c r="D6739" s="132">
        <v>4336.82</v>
      </c>
    </row>
    <row r="6740" spans="1:4">
      <c r="A6740" s="130" t="s">
        <v>16128</v>
      </c>
      <c r="B6740" s="131" t="s">
        <v>16129</v>
      </c>
      <c r="C6740" s="130" t="s">
        <v>7199</v>
      </c>
      <c r="D6740" s="132">
        <v>39.85</v>
      </c>
    </row>
    <row r="6741" spans="1:4">
      <c r="A6741" s="130" t="s">
        <v>16130</v>
      </c>
      <c r="B6741" s="131" t="s">
        <v>16131</v>
      </c>
      <c r="C6741" s="130" t="s">
        <v>7199</v>
      </c>
      <c r="D6741" s="132">
        <v>618.42999999999995</v>
      </c>
    </row>
    <row r="6742" spans="1:4">
      <c r="A6742" s="130" t="s">
        <v>25115</v>
      </c>
      <c r="B6742" s="131" t="s">
        <v>25116</v>
      </c>
      <c r="C6742" s="130" t="s">
        <v>7199</v>
      </c>
      <c r="D6742" s="132">
        <v>4212.66</v>
      </c>
    </row>
    <row r="6743" spans="1:4">
      <c r="A6743" s="130" t="s">
        <v>16146</v>
      </c>
      <c r="B6743" s="131" t="s">
        <v>16147</v>
      </c>
      <c r="C6743" s="130" t="s">
        <v>7199</v>
      </c>
      <c r="D6743" s="132">
        <v>34.020000000000003</v>
      </c>
    </row>
    <row r="6744" spans="1:4">
      <c r="A6744" s="130" t="s">
        <v>28179</v>
      </c>
      <c r="B6744" s="131" t="s">
        <v>28180</v>
      </c>
      <c r="C6744" s="130" t="s">
        <v>7199</v>
      </c>
      <c r="D6744" s="132">
        <v>214.7</v>
      </c>
    </row>
    <row r="6745" spans="1:4">
      <c r="A6745" s="130" t="s">
        <v>28181</v>
      </c>
      <c r="B6745" s="131" t="s">
        <v>28182</v>
      </c>
      <c r="C6745" s="130" t="s">
        <v>7199</v>
      </c>
      <c r="D6745" s="132">
        <v>478.42</v>
      </c>
    </row>
    <row r="6746" spans="1:4">
      <c r="A6746" s="130" t="s">
        <v>28183</v>
      </c>
      <c r="B6746" s="131" t="s">
        <v>28184</v>
      </c>
      <c r="C6746" s="130" t="s">
        <v>7199</v>
      </c>
      <c r="D6746" s="132">
        <v>789.62</v>
      </c>
    </row>
    <row r="6747" spans="1:4">
      <c r="A6747" s="130" t="s">
        <v>28185</v>
      </c>
      <c r="B6747" s="131" t="s">
        <v>28186</v>
      </c>
      <c r="C6747" s="130" t="s">
        <v>7199</v>
      </c>
      <c r="D6747" s="132">
        <v>1333.82</v>
      </c>
    </row>
    <row r="6748" spans="1:4">
      <c r="A6748" s="130" t="s">
        <v>28187</v>
      </c>
      <c r="B6748" s="131" t="s">
        <v>28188</v>
      </c>
      <c r="C6748" s="130" t="s">
        <v>7199</v>
      </c>
      <c r="D6748" s="132">
        <v>7104.88</v>
      </c>
    </row>
    <row r="6749" spans="1:4">
      <c r="A6749" s="130" t="s">
        <v>28189</v>
      </c>
      <c r="B6749" s="131" t="s">
        <v>28190</v>
      </c>
      <c r="C6749" s="130" t="s">
        <v>7199</v>
      </c>
      <c r="D6749" s="132">
        <v>7983.7</v>
      </c>
    </row>
    <row r="6750" spans="1:4">
      <c r="A6750" s="130" t="s">
        <v>28191</v>
      </c>
      <c r="B6750" s="131" t="s">
        <v>28192</v>
      </c>
      <c r="C6750" s="130" t="s">
        <v>7199</v>
      </c>
      <c r="D6750" s="132">
        <v>3936.66</v>
      </c>
    </row>
    <row r="6751" spans="1:4">
      <c r="A6751" s="130" t="s">
        <v>25117</v>
      </c>
      <c r="B6751" s="131" t="s">
        <v>25118</v>
      </c>
      <c r="C6751" s="130" t="s">
        <v>7199</v>
      </c>
      <c r="D6751" s="132">
        <v>395.01</v>
      </c>
    </row>
    <row r="6752" spans="1:4">
      <c r="A6752" s="130" t="s">
        <v>25119</v>
      </c>
      <c r="B6752" s="131" t="s">
        <v>25120</v>
      </c>
      <c r="C6752" s="130" t="s">
        <v>7199</v>
      </c>
      <c r="D6752" s="132">
        <v>164.6</v>
      </c>
    </row>
    <row r="6753" spans="1:4">
      <c r="A6753" s="130" t="s">
        <v>25121</v>
      </c>
      <c r="B6753" s="131" t="s">
        <v>25122</v>
      </c>
      <c r="C6753" s="130" t="s">
        <v>7199</v>
      </c>
      <c r="D6753" s="132">
        <v>1394.85</v>
      </c>
    </row>
    <row r="6754" spans="1:4">
      <c r="A6754" s="130" t="s">
        <v>25123</v>
      </c>
      <c r="B6754" s="131" t="s">
        <v>25124</v>
      </c>
      <c r="C6754" s="130" t="s">
        <v>7199</v>
      </c>
      <c r="D6754" s="132">
        <v>206.45</v>
      </c>
    </row>
    <row r="6755" spans="1:4">
      <c r="A6755" s="130" t="s">
        <v>25125</v>
      </c>
      <c r="B6755" s="131" t="s">
        <v>25126</v>
      </c>
      <c r="C6755" s="130" t="s">
        <v>7199</v>
      </c>
      <c r="D6755" s="132">
        <v>374.55</v>
      </c>
    </row>
    <row r="6756" spans="1:4">
      <c r="A6756" s="130" t="s">
        <v>25127</v>
      </c>
      <c r="B6756" s="131" t="s">
        <v>25128</v>
      </c>
      <c r="C6756" s="130" t="s">
        <v>7199</v>
      </c>
      <c r="D6756" s="132">
        <v>1101.45</v>
      </c>
    </row>
    <row r="6757" spans="1:4">
      <c r="A6757" s="130" t="s">
        <v>25129</v>
      </c>
      <c r="B6757" s="131" t="s">
        <v>25130</v>
      </c>
      <c r="C6757" s="130" t="s">
        <v>7199</v>
      </c>
      <c r="D6757" s="132">
        <v>541.30999999999995</v>
      </c>
    </row>
    <row r="6758" spans="1:4">
      <c r="A6758" s="130" t="s">
        <v>25131</v>
      </c>
      <c r="B6758" s="131" t="s">
        <v>25132</v>
      </c>
      <c r="C6758" s="130" t="s">
        <v>7199</v>
      </c>
      <c r="D6758" s="132">
        <v>62.95</v>
      </c>
    </row>
    <row r="6759" spans="1:4">
      <c r="A6759" s="130" t="s">
        <v>25133</v>
      </c>
      <c r="B6759" s="131" t="s">
        <v>25134</v>
      </c>
      <c r="C6759" s="130" t="s">
        <v>7199</v>
      </c>
      <c r="D6759" s="132">
        <v>43.97</v>
      </c>
    </row>
    <row r="6760" spans="1:4">
      <c r="A6760" s="130" t="s">
        <v>25135</v>
      </c>
      <c r="B6760" s="131" t="s">
        <v>25136</v>
      </c>
      <c r="C6760" s="130" t="s">
        <v>7199</v>
      </c>
      <c r="D6760" s="132">
        <v>84.88</v>
      </c>
    </row>
    <row r="6761" spans="1:4">
      <c r="A6761" s="130" t="s">
        <v>25137</v>
      </c>
      <c r="B6761" s="131" t="s">
        <v>25138</v>
      </c>
      <c r="C6761" s="130" t="s">
        <v>7199</v>
      </c>
      <c r="D6761" s="132">
        <v>375.65</v>
      </c>
    </row>
    <row r="6762" spans="1:4">
      <c r="A6762" s="130" t="s">
        <v>25139</v>
      </c>
      <c r="B6762" s="131" t="s">
        <v>25140</v>
      </c>
      <c r="C6762" s="130" t="s">
        <v>7199</v>
      </c>
      <c r="D6762" s="132">
        <v>883.62</v>
      </c>
    </row>
    <row r="6763" spans="1:4">
      <c r="A6763" s="130" t="s">
        <v>25141</v>
      </c>
      <c r="B6763" s="131" t="s">
        <v>25142</v>
      </c>
      <c r="C6763" s="130" t="s">
        <v>7199</v>
      </c>
      <c r="D6763" s="132">
        <v>1391.61</v>
      </c>
    </row>
    <row r="6764" spans="1:4">
      <c r="A6764" s="130" t="s">
        <v>25143</v>
      </c>
      <c r="B6764" s="131" t="s">
        <v>25144</v>
      </c>
      <c r="C6764" s="130" t="s">
        <v>7199</v>
      </c>
      <c r="D6764" s="132">
        <v>88.44</v>
      </c>
    </row>
    <row r="6765" spans="1:4">
      <c r="A6765" s="130" t="s">
        <v>16216</v>
      </c>
      <c r="B6765" s="131" t="s">
        <v>16217</v>
      </c>
      <c r="C6765" s="130" t="s">
        <v>7199</v>
      </c>
      <c r="D6765" s="132">
        <v>655.37</v>
      </c>
    </row>
    <row r="6766" spans="1:4">
      <c r="A6766" s="130" t="s">
        <v>16224</v>
      </c>
      <c r="B6766" s="131" t="s">
        <v>16225</v>
      </c>
      <c r="C6766" s="130" t="s">
        <v>7199</v>
      </c>
      <c r="D6766" s="132">
        <v>780.12</v>
      </c>
    </row>
    <row r="6767" spans="1:4">
      <c r="A6767" s="130" t="s">
        <v>16228</v>
      </c>
      <c r="B6767" s="131" t="s">
        <v>16229</v>
      </c>
      <c r="C6767" s="130" t="s">
        <v>7199</v>
      </c>
      <c r="D6767" s="132">
        <v>1476.13</v>
      </c>
    </row>
    <row r="6768" spans="1:4">
      <c r="A6768" s="130" t="s">
        <v>16234</v>
      </c>
      <c r="B6768" s="131" t="s">
        <v>16235</v>
      </c>
      <c r="C6768" s="130" t="s">
        <v>7199</v>
      </c>
      <c r="D6768" s="132">
        <v>1215.74</v>
      </c>
    </row>
    <row r="6769" spans="1:4">
      <c r="A6769" s="130" t="s">
        <v>16242</v>
      </c>
      <c r="B6769" s="131" t="s">
        <v>16243</v>
      </c>
      <c r="C6769" s="130" t="s">
        <v>7199</v>
      </c>
      <c r="D6769" s="132">
        <v>1628.34</v>
      </c>
    </row>
    <row r="6770" spans="1:4">
      <c r="A6770" s="130" t="s">
        <v>16256</v>
      </c>
      <c r="B6770" s="131" t="s">
        <v>16257</v>
      </c>
      <c r="C6770" s="130" t="s">
        <v>7199</v>
      </c>
      <c r="D6770" s="132">
        <v>2158.87</v>
      </c>
    </row>
    <row r="6771" spans="1:4">
      <c r="A6771" s="130" t="s">
        <v>16258</v>
      </c>
      <c r="B6771" s="131" t="s">
        <v>16259</v>
      </c>
      <c r="C6771" s="130" t="s">
        <v>7199</v>
      </c>
      <c r="D6771" s="132">
        <v>2707.28</v>
      </c>
    </row>
    <row r="6772" spans="1:4">
      <c r="A6772" s="130" t="s">
        <v>16261</v>
      </c>
      <c r="B6772" s="131" t="s">
        <v>16262</v>
      </c>
      <c r="C6772" s="130" t="s">
        <v>7199</v>
      </c>
      <c r="D6772" s="132">
        <v>3770.85</v>
      </c>
    </row>
    <row r="6773" spans="1:4">
      <c r="A6773" s="130" t="s">
        <v>16274</v>
      </c>
      <c r="B6773" s="131" t="s">
        <v>16275</v>
      </c>
      <c r="C6773" s="130" t="s">
        <v>7199</v>
      </c>
      <c r="D6773" s="132">
        <v>3142.37</v>
      </c>
    </row>
    <row r="6774" spans="1:4">
      <c r="A6774" s="130" t="s">
        <v>16293</v>
      </c>
      <c r="B6774" s="131" t="s">
        <v>16294</v>
      </c>
      <c r="C6774" s="130" t="s">
        <v>7199</v>
      </c>
      <c r="D6774" s="132">
        <v>20443.03</v>
      </c>
    </row>
    <row r="6775" spans="1:4">
      <c r="A6775" s="130" t="s">
        <v>16299</v>
      </c>
      <c r="B6775" s="131" t="s">
        <v>16300</v>
      </c>
      <c r="C6775" s="130" t="s">
        <v>7199</v>
      </c>
      <c r="D6775" s="132">
        <v>547.44000000000005</v>
      </c>
    </row>
    <row r="6776" spans="1:4">
      <c r="A6776" s="130" t="s">
        <v>16212</v>
      </c>
      <c r="B6776" s="131" t="s">
        <v>16213</v>
      </c>
      <c r="C6776" s="130" t="s">
        <v>7199</v>
      </c>
      <c r="D6776" s="132">
        <v>554.61</v>
      </c>
    </row>
    <row r="6777" spans="1:4">
      <c r="A6777" s="130" t="s">
        <v>16214</v>
      </c>
      <c r="B6777" s="131" t="s">
        <v>16215</v>
      </c>
      <c r="C6777" s="130" t="s">
        <v>7199</v>
      </c>
      <c r="D6777" s="132">
        <v>655.37</v>
      </c>
    </row>
    <row r="6778" spans="1:4">
      <c r="A6778" s="130" t="s">
        <v>16218</v>
      </c>
      <c r="B6778" s="131" t="s">
        <v>16219</v>
      </c>
      <c r="C6778" s="130" t="s">
        <v>7199</v>
      </c>
      <c r="D6778" s="132">
        <v>831.14</v>
      </c>
    </row>
    <row r="6779" spans="1:4">
      <c r="A6779" s="130" t="s">
        <v>16220</v>
      </c>
      <c r="B6779" s="131" t="s">
        <v>16221</v>
      </c>
      <c r="C6779" s="130" t="s">
        <v>7199</v>
      </c>
      <c r="D6779" s="132">
        <v>858.8</v>
      </c>
    </row>
    <row r="6780" spans="1:4">
      <c r="A6780" s="130" t="s">
        <v>16222</v>
      </c>
      <c r="B6780" s="131" t="s">
        <v>16223</v>
      </c>
      <c r="C6780" s="130" t="s">
        <v>7199</v>
      </c>
      <c r="D6780" s="132">
        <v>780.12</v>
      </c>
    </row>
    <row r="6781" spans="1:4">
      <c r="A6781" s="130" t="s">
        <v>16226</v>
      </c>
      <c r="B6781" s="131" t="s">
        <v>16227</v>
      </c>
      <c r="C6781" s="130" t="s">
        <v>7199</v>
      </c>
      <c r="D6781" s="132">
        <v>1154.08</v>
      </c>
    </row>
    <row r="6782" spans="1:4">
      <c r="A6782" s="130" t="s">
        <v>16230</v>
      </c>
      <c r="B6782" s="131" t="s">
        <v>16231</v>
      </c>
      <c r="C6782" s="130" t="s">
        <v>7199</v>
      </c>
      <c r="D6782" s="132">
        <v>1165.8399999999999</v>
      </c>
    </row>
    <row r="6783" spans="1:4">
      <c r="A6783" s="130" t="s">
        <v>16232</v>
      </c>
      <c r="B6783" s="131" t="s">
        <v>16233</v>
      </c>
      <c r="C6783" s="130" t="s">
        <v>7199</v>
      </c>
      <c r="D6783" s="132">
        <v>1215.74</v>
      </c>
    </row>
    <row r="6784" spans="1:4">
      <c r="A6784" s="130" t="s">
        <v>16236</v>
      </c>
      <c r="B6784" s="131" t="s">
        <v>16237</v>
      </c>
      <c r="C6784" s="130" t="s">
        <v>7199</v>
      </c>
      <c r="D6784" s="132">
        <v>1664.6</v>
      </c>
    </row>
    <row r="6785" spans="1:4">
      <c r="A6785" s="130" t="s">
        <v>16238</v>
      </c>
      <c r="B6785" s="131" t="s">
        <v>16239</v>
      </c>
      <c r="C6785" s="130" t="s">
        <v>7199</v>
      </c>
      <c r="D6785" s="132">
        <v>2368.5100000000002</v>
      </c>
    </row>
    <row r="6786" spans="1:4">
      <c r="A6786" s="130" t="s">
        <v>16240</v>
      </c>
      <c r="B6786" s="131" t="s">
        <v>16241</v>
      </c>
      <c r="C6786" s="130" t="s">
        <v>7199</v>
      </c>
      <c r="D6786" s="132">
        <v>1628.34</v>
      </c>
    </row>
    <row r="6787" spans="1:4">
      <c r="A6787" s="130" t="s">
        <v>16244</v>
      </c>
      <c r="B6787" s="131" t="s">
        <v>16245</v>
      </c>
      <c r="C6787" s="130" t="s">
        <v>7199</v>
      </c>
      <c r="D6787" s="132">
        <v>2189.33</v>
      </c>
    </row>
    <row r="6788" spans="1:4">
      <c r="A6788" s="130" t="s">
        <v>16246</v>
      </c>
      <c r="B6788" s="131" t="s">
        <v>16247</v>
      </c>
      <c r="C6788" s="130" t="s">
        <v>7199</v>
      </c>
      <c r="D6788" s="132">
        <v>2156.13</v>
      </c>
    </row>
    <row r="6789" spans="1:4">
      <c r="A6789" s="130" t="s">
        <v>16248</v>
      </c>
      <c r="B6789" s="131" t="s">
        <v>16249</v>
      </c>
      <c r="C6789" s="130" t="s">
        <v>7199</v>
      </c>
      <c r="D6789" s="132">
        <v>2598.83</v>
      </c>
    </row>
    <row r="6790" spans="1:4">
      <c r="A6790" s="130" t="s">
        <v>16250</v>
      </c>
      <c r="B6790" s="131" t="s">
        <v>16251</v>
      </c>
      <c r="C6790" s="130" t="s">
        <v>7199</v>
      </c>
      <c r="D6790" s="132">
        <v>3659.94</v>
      </c>
    </row>
    <row r="6791" spans="1:4">
      <c r="A6791" s="130" t="s">
        <v>16252</v>
      </c>
      <c r="B6791" s="131" t="s">
        <v>16253</v>
      </c>
      <c r="C6791" s="130" t="s">
        <v>7199</v>
      </c>
      <c r="D6791" s="132">
        <v>2552.1999999999998</v>
      </c>
    </row>
    <row r="6792" spans="1:4">
      <c r="A6792" s="130" t="s">
        <v>16254</v>
      </c>
      <c r="B6792" s="131" t="s">
        <v>16255</v>
      </c>
      <c r="C6792" s="130" t="s">
        <v>7199</v>
      </c>
      <c r="D6792" s="132">
        <v>2158.87</v>
      </c>
    </row>
    <row r="6793" spans="1:4">
      <c r="A6793" s="130" t="s">
        <v>16260</v>
      </c>
      <c r="B6793" s="131" t="s">
        <v>22225</v>
      </c>
      <c r="C6793" s="130" t="s">
        <v>7199</v>
      </c>
      <c r="D6793" s="132">
        <v>4544.3500000000004</v>
      </c>
    </row>
    <row r="6794" spans="1:4">
      <c r="A6794" s="130" t="s">
        <v>16263</v>
      </c>
      <c r="B6794" s="131" t="s">
        <v>22226</v>
      </c>
      <c r="C6794" s="130" t="s">
        <v>7199</v>
      </c>
      <c r="D6794" s="132">
        <v>9514.24</v>
      </c>
    </row>
    <row r="6795" spans="1:4">
      <c r="A6795" s="130" t="s">
        <v>16264</v>
      </c>
      <c r="B6795" s="131" t="s">
        <v>16265</v>
      </c>
      <c r="C6795" s="130" t="s">
        <v>7199</v>
      </c>
      <c r="D6795" s="132">
        <v>4017.12</v>
      </c>
    </row>
    <row r="6796" spans="1:4">
      <c r="A6796" s="130" t="s">
        <v>16266</v>
      </c>
      <c r="B6796" s="131" t="s">
        <v>16267</v>
      </c>
      <c r="C6796" s="130" t="s">
        <v>7199</v>
      </c>
      <c r="D6796" s="132">
        <v>4399.0200000000004</v>
      </c>
    </row>
    <row r="6797" spans="1:4">
      <c r="A6797" s="130" t="s">
        <v>16268</v>
      </c>
      <c r="B6797" s="131" t="s">
        <v>16269</v>
      </c>
      <c r="C6797" s="130" t="s">
        <v>7199</v>
      </c>
      <c r="D6797" s="132">
        <v>5388.04</v>
      </c>
    </row>
    <row r="6798" spans="1:4">
      <c r="A6798" s="130" t="s">
        <v>16270</v>
      </c>
      <c r="B6798" s="131" t="s">
        <v>16271</v>
      </c>
      <c r="C6798" s="130" t="s">
        <v>7199</v>
      </c>
      <c r="D6798" s="132">
        <v>6291.17</v>
      </c>
    </row>
    <row r="6799" spans="1:4">
      <c r="A6799" s="130" t="s">
        <v>16272</v>
      </c>
      <c r="B6799" s="131" t="s">
        <v>16273</v>
      </c>
      <c r="C6799" s="130" t="s">
        <v>7199</v>
      </c>
      <c r="D6799" s="132">
        <v>3199.42</v>
      </c>
    </row>
    <row r="6800" spans="1:4">
      <c r="A6800" s="130" t="s">
        <v>16276</v>
      </c>
      <c r="B6800" s="131" t="s">
        <v>16277</v>
      </c>
      <c r="C6800" s="130" t="s">
        <v>7199</v>
      </c>
      <c r="D6800" s="132">
        <v>5316.99</v>
      </c>
    </row>
    <row r="6801" spans="1:4">
      <c r="A6801" s="130" t="s">
        <v>16278</v>
      </c>
      <c r="B6801" s="131" t="s">
        <v>16279</v>
      </c>
      <c r="C6801" s="130" t="s">
        <v>7199</v>
      </c>
      <c r="D6801" s="132">
        <v>5526.31</v>
      </c>
    </row>
    <row r="6802" spans="1:4">
      <c r="A6802" s="130" t="s">
        <v>16280</v>
      </c>
      <c r="B6802" s="131" t="s">
        <v>16281</v>
      </c>
      <c r="C6802" s="130" t="s">
        <v>7199</v>
      </c>
      <c r="D6802" s="132">
        <v>6951.82</v>
      </c>
    </row>
    <row r="6803" spans="1:4">
      <c r="A6803" s="130" t="s">
        <v>16282</v>
      </c>
      <c r="B6803" s="131" t="s">
        <v>16283</v>
      </c>
      <c r="C6803" s="130" t="s">
        <v>7199</v>
      </c>
      <c r="D6803" s="132">
        <v>18214.55</v>
      </c>
    </row>
    <row r="6804" spans="1:4">
      <c r="A6804" s="130" t="s">
        <v>16284</v>
      </c>
      <c r="B6804" s="131" t="s">
        <v>22227</v>
      </c>
      <c r="C6804" s="130" t="s">
        <v>7199</v>
      </c>
      <c r="D6804" s="132">
        <v>4467.01</v>
      </c>
    </row>
    <row r="6805" spans="1:4">
      <c r="A6805" s="130" t="s">
        <v>16285</v>
      </c>
      <c r="B6805" s="131" t="s">
        <v>16286</v>
      </c>
      <c r="C6805" s="130" t="s">
        <v>7199</v>
      </c>
      <c r="D6805" s="132">
        <v>12702.97</v>
      </c>
    </row>
    <row r="6806" spans="1:4">
      <c r="A6806" s="130" t="s">
        <v>16287</v>
      </c>
      <c r="B6806" s="131" t="s">
        <v>16288</v>
      </c>
      <c r="C6806" s="130" t="s">
        <v>7199</v>
      </c>
      <c r="D6806" s="132">
        <v>14404.95</v>
      </c>
    </row>
    <row r="6807" spans="1:4">
      <c r="A6807" s="130" t="s">
        <v>16289</v>
      </c>
      <c r="B6807" s="131" t="s">
        <v>16290</v>
      </c>
      <c r="C6807" s="130" t="s">
        <v>7199</v>
      </c>
      <c r="D6807" s="132">
        <v>20436.919999999998</v>
      </c>
    </row>
    <row r="6808" spans="1:4">
      <c r="A6808" s="130" t="s">
        <v>16291</v>
      </c>
      <c r="B6808" s="131" t="s">
        <v>16292</v>
      </c>
      <c r="C6808" s="130" t="s">
        <v>7199</v>
      </c>
      <c r="D6808" s="132">
        <v>21672.12</v>
      </c>
    </row>
    <row r="6809" spans="1:4">
      <c r="A6809" s="130" t="s">
        <v>16295</v>
      </c>
      <c r="B6809" s="131" t="s">
        <v>16296</v>
      </c>
      <c r="C6809" s="130" t="s">
        <v>7199</v>
      </c>
      <c r="D6809" s="132">
        <v>22522.46</v>
      </c>
    </row>
    <row r="6810" spans="1:4">
      <c r="A6810" s="130" t="s">
        <v>16297</v>
      </c>
      <c r="B6810" s="131" t="s">
        <v>16298</v>
      </c>
      <c r="C6810" s="130" t="s">
        <v>7199</v>
      </c>
      <c r="D6810" s="132">
        <v>547.44000000000005</v>
      </c>
    </row>
    <row r="6811" spans="1:4">
      <c r="A6811" s="130" t="s">
        <v>16366</v>
      </c>
      <c r="B6811" s="131" t="s">
        <v>22228</v>
      </c>
      <c r="C6811" s="130" t="s">
        <v>7199</v>
      </c>
      <c r="D6811" s="132">
        <v>447.75</v>
      </c>
    </row>
    <row r="6812" spans="1:4">
      <c r="A6812" s="130" t="s">
        <v>16367</v>
      </c>
      <c r="B6812" s="131" t="s">
        <v>22229</v>
      </c>
      <c r="C6812" s="130" t="s">
        <v>7199</v>
      </c>
      <c r="D6812" s="132">
        <v>447.75</v>
      </c>
    </row>
    <row r="6813" spans="1:4">
      <c r="A6813" s="130" t="s">
        <v>16368</v>
      </c>
      <c r="B6813" s="131" t="s">
        <v>22230</v>
      </c>
      <c r="C6813" s="130" t="s">
        <v>7199</v>
      </c>
      <c r="D6813" s="132">
        <v>447.75</v>
      </c>
    </row>
    <row r="6814" spans="1:4">
      <c r="A6814" s="130" t="s">
        <v>16369</v>
      </c>
      <c r="B6814" s="131" t="s">
        <v>22231</v>
      </c>
      <c r="C6814" s="130" t="s">
        <v>7199</v>
      </c>
      <c r="D6814" s="132">
        <v>474.77</v>
      </c>
    </row>
    <row r="6815" spans="1:4">
      <c r="A6815" s="130" t="s">
        <v>16301</v>
      </c>
      <c r="B6815" s="131" t="s">
        <v>22232</v>
      </c>
      <c r="C6815" s="130" t="s">
        <v>7199</v>
      </c>
      <c r="D6815" s="132">
        <v>596.86</v>
      </c>
    </row>
    <row r="6816" spans="1:4">
      <c r="A6816" s="130" t="s">
        <v>16302</v>
      </c>
      <c r="B6816" s="131" t="s">
        <v>22233</v>
      </c>
      <c r="C6816" s="130" t="s">
        <v>7199</v>
      </c>
      <c r="D6816" s="132">
        <v>556.17999999999995</v>
      </c>
    </row>
    <row r="6817" spans="1:4">
      <c r="A6817" s="130" t="s">
        <v>16303</v>
      </c>
      <c r="B6817" s="131" t="s">
        <v>22234</v>
      </c>
      <c r="C6817" s="130" t="s">
        <v>7199</v>
      </c>
      <c r="D6817" s="132">
        <v>581.39</v>
      </c>
    </row>
    <row r="6818" spans="1:4">
      <c r="A6818" s="130" t="s">
        <v>16326</v>
      </c>
      <c r="B6818" s="131" t="s">
        <v>22235</v>
      </c>
      <c r="C6818" s="130" t="s">
        <v>7199</v>
      </c>
      <c r="D6818" s="132">
        <v>815.02</v>
      </c>
    </row>
    <row r="6819" spans="1:4">
      <c r="A6819" s="130" t="s">
        <v>16327</v>
      </c>
      <c r="B6819" s="131" t="s">
        <v>22236</v>
      </c>
      <c r="C6819" s="130" t="s">
        <v>7199</v>
      </c>
      <c r="D6819" s="132">
        <v>878.95</v>
      </c>
    </row>
    <row r="6820" spans="1:4">
      <c r="A6820" s="130" t="s">
        <v>16328</v>
      </c>
      <c r="B6820" s="131" t="s">
        <v>22237</v>
      </c>
      <c r="C6820" s="130" t="s">
        <v>7199</v>
      </c>
      <c r="D6820" s="132">
        <v>822.79</v>
      </c>
    </row>
    <row r="6821" spans="1:4">
      <c r="A6821" s="130" t="s">
        <v>16329</v>
      </c>
      <c r="B6821" s="131" t="s">
        <v>22238</v>
      </c>
      <c r="C6821" s="130" t="s">
        <v>7199</v>
      </c>
      <c r="D6821" s="132">
        <v>821.51</v>
      </c>
    </row>
    <row r="6822" spans="1:4">
      <c r="A6822" s="130" t="s">
        <v>16330</v>
      </c>
      <c r="B6822" s="131" t="s">
        <v>22239</v>
      </c>
      <c r="C6822" s="130" t="s">
        <v>7199</v>
      </c>
      <c r="D6822" s="132">
        <v>821.51</v>
      </c>
    </row>
    <row r="6823" spans="1:4">
      <c r="A6823" s="130" t="s">
        <v>16331</v>
      </c>
      <c r="B6823" s="131" t="s">
        <v>22240</v>
      </c>
      <c r="C6823" s="130" t="s">
        <v>7199</v>
      </c>
      <c r="D6823" s="132">
        <v>1007.45</v>
      </c>
    </row>
    <row r="6824" spans="1:4">
      <c r="A6824" s="130" t="s">
        <v>16332</v>
      </c>
      <c r="B6824" s="131" t="s">
        <v>22241</v>
      </c>
      <c r="C6824" s="130" t="s">
        <v>7199</v>
      </c>
      <c r="D6824" s="132">
        <v>1371.54</v>
      </c>
    </row>
    <row r="6825" spans="1:4">
      <c r="A6825" s="130" t="s">
        <v>16333</v>
      </c>
      <c r="B6825" s="131" t="s">
        <v>22242</v>
      </c>
      <c r="C6825" s="130" t="s">
        <v>7199</v>
      </c>
      <c r="D6825" s="132">
        <v>1262.92</v>
      </c>
    </row>
    <row r="6826" spans="1:4">
      <c r="A6826" s="130" t="s">
        <v>16334</v>
      </c>
      <c r="B6826" s="131" t="s">
        <v>22243</v>
      </c>
      <c r="C6826" s="130" t="s">
        <v>7199</v>
      </c>
      <c r="D6826" s="132">
        <v>919.27</v>
      </c>
    </row>
    <row r="6827" spans="1:4">
      <c r="A6827" s="130" t="s">
        <v>16335</v>
      </c>
      <c r="B6827" s="131" t="s">
        <v>22244</v>
      </c>
      <c r="C6827" s="130" t="s">
        <v>7199</v>
      </c>
      <c r="D6827" s="132">
        <v>1098.82</v>
      </c>
    </row>
    <row r="6828" spans="1:4">
      <c r="A6828" s="130" t="s">
        <v>16336</v>
      </c>
      <c r="B6828" s="131" t="s">
        <v>22245</v>
      </c>
      <c r="C6828" s="130" t="s">
        <v>7199</v>
      </c>
      <c r="D6828" s="132">
        <v>1098.82</v>
      </c>
    </row>
    <row r="6829" spans="1:4">
      <c r="A6829" s="130" t="s">
        <v>16337</v>
      </c>
      <c r="B6829" s="131" t="s">
        <v>22246</v>
      </c>
      <c r="C6829" s="130" t="s">
        <v>7199</v>
      </c>
      <c r="D6829" s="132">
        <v>1461.5</v>
      </c>
    </row>
    <row r="6830" spans="1:4">
      <c r="A6830" s="130" t="s">
        <v>16338</v>
      </c>
      <c r="B6830" s="131" t="s">
        <v>22247</v>
      </c>
      <c r="C6830" s="130" t="s">
        <v>7199</v>
      </c>
      <c r="D6830" s="132">
        <v>1990.75</v>
      </c>
    </row>
    <row r="6831" spans="1:4">
      <c r="A6831" s="130" t="s">
        <v>16339</v>
      </c>
      <c r="B6831" s="131" t="s">
        <v>22248</v>
      </c>
      <c r="C6831" s="130" t="s">
        <v>7199</v>
      </c>
      <c r="D6831" s="132">
        <v>1190.4100000000001</v>
      </c>
    </row>
    <row r="6832" spans="1:4">
      <c r="A6832" s="130" t="s">
        <v>16340</v>
      </c>
      <c r="B6832" s="131" t="s">
        <v>22249</v>
      </c>
      <c r="C6832" s="130" t="s">
        <v>7199</v>
      </c>
      <c r="D6832" s="132">
        <v>1546.47</v>
      </c>
    </row>
    <row r="6833" spans="1:4">
      <c r="A6833" s="130" t="s">
        <v>16341</v>
      </c>
      <c r="B6833" s="131" t="s">
        <v>22250</v>
      </c>
      <c r="C6833" s="130" t="s">
        <v>7199</v>
      </c>
      <c r="D6833" s="132">
        <v>1555.47</v>
      </c>
    </row>
    <row r="6834" spans="1:4">
      <c r="A6834" s="130" t="s">
        <v>16342</v>
      </c>
      <c r="B6834" s="131" t="s">
        <v>22251</v>
      </c>
      <c r="C6834" s="130" t="s">
        <v>7199</v>
      </c>
      <c r="D6834" s="132">
        <v>2037.89</v>
      </c>
    </row>
    <row r="6835" spans="1:4">
      <c r="A6835" s="130" t="s">
        <v>16344</v>
      </c>
      <c r="B6835" s="131" t="s">
        <v>22252</v>
      </c>
      <c r="C6835" s="130" t="s">
        <v>7199</v>
      </c>
      <c r="D6835" s="132">
        <v>2234.4299999999998</v>
      </c>
    </row>
    <row r="6836" spans="1:4">
      <c r="A6836" s="130" t="s">
        <v>16343</v>
      </c>
      <c r="B6836" s="131" t="s">
        <v>22253</v>
      </c>
      <c r="C6836" s="130" t="s">
        <v>7199</v>
      </c>
      <c r="D6836" s="132">
        <v>2317.4899999999998</v>
      </c>
    </row>
    <row r="6837" spans="1:4">
      <c r="A6837" s="130" t="s">
        <v>16345</v>
      </c>
      <c r="B6837" s="131" t="s">
        <v>22254</v>
      </c>
      <c r="C6837" s="130" t="s">
        <v>7199</v>
      </c>
      <c r="D6837" s="132">
        <v>2911.55</v>
      </c>
    </row>
    <row r="6838" spans="1:4">
      <c r="A6838" s="130" t="s">
        <v>16346</v>
      </c>
      <c r="B6838" s="131" t="s">
        <v>22255</v>
      </c>
      <c r="C6838" s="130" t="s">
        <v>7199</v>
      </c>
      <c r="D6838" s="132">
        <v>3524.38</v>
      </c>
    </row>
    <row r="6839" spans="1:4">
      <c r="A6839" s="130" t="s">
        <v>16347</v>
      </c>
      <c r="B6839" s="131" t="s">
        <v>22256</v>
      </c>
      <c r="C6839" s="130" t="s">
        <v>7199</v>
      </c>
      <c r="D6839" s="132">
        <v>5041.09</v>
      </c>
    </row>
    <row r="6840" spans="1:4">
      <c r="A6840" s="130" t="s">
        <v>16348</v>
      </c>
      <c r="B6840" s="131" t="s">
        <v>22257</v>
      </c>
      <c r="C6840" s="130" t="s">
        <v>7199</v>
      </c>
      <c r="D6840" s="132">
        <v>3486.79</v>
      </c>
    </row>
    <row r="6841" spans="1:4">
      <c r="A6841" s="130" t="s">
        <v>16349</v>
      </c>
      <c r="B6841" s="131" t="s">
        <v>22258</v>
      </c>
      <c r="C6841" s="130" t="s">
        <v>7199</v>
      </c>
      <c r="D6841" s="132">
        <v>4050.67</v>
      </c>
    </row>
    <row r="6842" spans="1:4">
      <c r="A6842" s="130" t="s">
        <v>16350</v>
      </c>
      <c r="B6842" s="131" t="s">
        <v>22259</v>
      </c>
      <c r="C6842" s="130" t="s">
        <v>7199</v>
      </c>
      <c r="D6842" s="132">
        <v>4661.09</v>
      </c>
    </row>
    <row r="6843" spans="1:4">
      <c r="A6843" s="130" t="s">
        <v>16351</v>
      </c>
      <c r="B6843" s="131" t="s">
        <v>22260</v>
      </c>
      <c r="C6843" s="130" t="s">
        <v>7199</v>
      </c>
      <c r="D6843" s="132">
        <v>13630.74</v>
      </c>
    </row>
    <row r="6844" spans="1:4">
      <c r="A6844" s="130" t="s">
        <v>16352</v>
      </c>
      <c r="B6844" s="131" t="s">
        <v>22261</v>
      </c>
      <c r="C6844" s="130" t="s">
        <v>7199</v>
      </c>
      <c r="D6844" s="132">
        <v>4730.96</v>
      </c>
    </row>
    <row r="6845" spans="1:4">
      <c r="A6845" s="130" t="s">
        <v>16353</v>
      </c>
      <c r="B6845" s="131" t="s">
        <v>22262</v>
      </c>
      <c r="C6845" s="130" t="s">
        <v>7199</v>
      </c>
      <c r="D6845" s="132">
        <v>5109.26</v>
      </c>
    </row>
    <row r="6846" spans="1:4">
      <c r="A6846" s="130" t="s">
        <v>16354</v>
      </c>
      <c r="B6846" s="131" t="s">
        <v>22263</v>
      </c>
      <c r="C6846" s="130" t="s">
        <v>7199</v>
      </c>
      <c r="D6846" s="132">
        <v>6237.97</v>
      </c>
    </row>
    <row r="6847" spans="1:4">
      <c r="A6847" s="130" t="s">
        <v>16355</v>
      </c>
      <c r="B6847" s="131" t="s">
        <v>22264</v>
      </c>
      <c r="C6847" s="130" t="s">
        <v>7199</v>
      </c>
      <c r="D6847" s="132">
        <v>17230.96</v>
      </c>
    </row>
    <row r="6848" spans="1:4">
      <c r="A6848" s="130" t="s">
        <v>16356</v>
      </c>
      <c r="B6848" s="131" t="s">
        <v>22265</v>
      </c>
      <c r="C6848" s="130" t="s">
        <v>7199</v>
      </c>
      <c r="D6848" s="132">
        <v>19620.259999999998</v>
      </c>
    </row>
    <row r="6849" spans="1:4">
      <c r="A6849" s="130" t="s">
        <v>16357</v>
      </c>
      <c r="B6849" s="131" t="s">
        <v>22266</v>
      </c>
      <c r="C6849" s="130" t="s">
        <v>7199</v>
      </c>
      <c r="D6849" s="132">
        <v>14293.19</v>
      </c>
    </row>
    <row r="6850" spans="1:4">
      <c r="A6850" s="130" t="s">
        <v>16358</v>
      </c>
      <c r="B6850" s="131" t="s">
        <v>22267</v>
      </c>
      <c r="C6850" s="130" t="s">
        <v>7199</v>
      </c>
      <c r="D6850" s="132">
        <v>8691.08</v>
      </c>
    </row>
    <row r="6851" spans="1:4">
      <c r="A6851" s="130" t="s">
        <v>16359</v>
      </c>
      <c r="B6851" s="131" t="s">
        <v>22268</v>
      </c>
      <c r="C6851" s="130" t="s">
        <v>7199</v>
      </c>
      <c r="D6851" s="132">
        <v>22507.99</v>
      </c>
    </row>
    <row r="6852" spans="1:4">
      <c r="A6852" s="130" t="s">
        <v>16360</v>
      </c>
      <c r="B6852" s="131" t="s">
        <v>22269</v>
      </c>
      <c r="C6852" s="130" t="s">
        <v>7199</v>
      </c>
      <c r="D6852" s="132">
        <v>24500.42</v>
      </c>
    </row>
    <row r="6853" spans="1:4">
      <c r="A6853" s="130" t="s">
        <v>16361</v>
      </c>
      <c r="B6853" s="131" t="s">
        <v>22270</v>
      </c>
      <c r="C6853" s="130" t="s">
        <v>7199</v>
      </c>
      <c r="D6853" s="132">
        <v>28484.36</v>
      </c>
    </row>
    <row r="6854" spans="1:4">
      <c r="A6854" s="130" t="s">
        <v>16362</v>
      </c>
      <c r="B6854" s="131" t="s">
        <v>22271</v>
      </c>
      <c r="C6854" s="130" t="s">
        <v>7199</v>
      </c>
      <c r="D6854" s="132">
        <v>25391.37</v>
      </c>
    </row>
    <row r="6855" spans="1:4">
      <c r="A6855" s="130" t="s">
        <v>16363</v>
      </c>
      <c r="B6855" s="131" t="s">
        <v>22272</v>
      </c>
      <c r="C6855" s="130" t="s">
        <v>7199</v>
      </c>
      <c r="D6855" s="132">
        <v>16285.95</v>
      </c>
    </row>
    <row r="6856" spans="1:4">
      <c r="A6856" s="130" t="s">
        <v>16364</v>
      </c>
      <c r="B6856" s="131" t="s">
        <v>22273</v>
      </c>
      <c r="C6856" s="130" t="s">
        <v>7199</v>
      </c>
      <c r="D6856" s="132">
        <v>38409.86</v>
      </c>
    </row>
    <row r="6857" spans="1:4">
      <c r="A6857" s="130" t="s">
        <v>16365</v>
      </c>
      <c r="B6857" s="131" t="s">
        <v>22274</v>
      </c>
      <c r="C6857" s="130" t="s">
        <v>7199</v>
      </c>
      <c r="D6857" s="132">
        <v>27785.83</v>
      </c>
    </row>
    <row r="6858" spans="1:4">
      <c r="A6858" s="130" t="s">
        <v>16370</v>
      </c>
      <c r="B6858" s="131" t="s">
        <v>22275</v>
      </c>
      <c r="C6858" s="130" t="s">
        <v>7199</v>
      </c>
      <c r="D6858" s="132">
        <v>24946.74</v>
      </c>
    </row>
    <row r="6859" spans="1:4">
      <c r="A6859" s="130" t="s">
        <v>16371</v>
      </c>
      <c r="B6859" s="131" t="s">
        <v>22276</v>
      </c>
      <c r="C6859" s="130" t="s">
        <v>7199</v>
      </c>
      <c r="D6859" s="132">
        <v>39221.839999999997</v>
      </c>
    </row>
    <row r="6860" spans="1:4">
      <c r="A6860" s="130" t="s">
        <v>16372</v>
      </c>
      <c r="B6860" s="131" t="s">
        <v>22277</v>
      </c>
      <c r="C6860" s="130" t="s">
        <v>7199</v>
      </c>
      <c r="D6860" s="132">
        <v>48056.09</v>
      </c>
    </row>
    <row r="6861" spans="1:4">
      <c r="A6861" s="130" t="s">
        <v>16373</v>
      </c>
      <c r="B6861" s="131" t="s">
        <v>22278</v>
      </c>
      <c r="C6861" s="130" t="s">
        <v>7199</v>
      </c>
      <c r="D6861" s="132">
        <v>43497.69</v>
      </c>
    </row>
    <row r="6862" spans="1:4">
      <c r="A6862" s="130" t="s">
        <v>16374</v>
      </c>
      <c r="B6862" s="131" t="s">
        <v>22279</v>
      </c>
      <c r="C6862" s="130" t="s">
        <v>7199</v>
      </c>
      <c r="D6862" s="132">
        <v>30704.959999999999</v>
      </c>
    </row>
    <row r="6863" spans="1:4">
      <c r="A6863" s="130" t="s">
        <v>16375</v>
      </c>
      <c r="B6863" s="131" t="s">
        <v>22280</v>
      </c>
      <c r="C6863" s="130" t="s">
        <v>7199</v>
      </c>
      <c r="D6863" s="132">
        <v>41742.910000000003</v>
      </c>
    </row>
    <row r="6864" spans="1:4">
      <c r="A6864" s="130" t="s">
        <v>16376</v>
      </c>
      <c r="B6864" s="131" t="s">
        <v>22281</v>
      </c>
      <c r="C6864" s="130" t="s">
        <v>7199</v>
      </c>
      <c r="D6864" s="132">
        <v>40812.17</v>
      </c>
    </row>
    <row r="6865" spans="1:4">
      <c r="A6865" s="130" t="s">
        <v>16377</v>
      </c>
      <c r="B6865" s="131" t="s">
        <v>22282</v>
      </c>
      <c r="C6865" s="130" t="s">
        <v>7199</v>
      </c>
      <c r="D6865" s="132">
        <v>65554.23</v>
      </c>
    </row>
    <row r="6866" spans="1:4">
      <c r="A6866" s="130" t="s">
        <v>16378</v>
      </c>
      <c r="B6866" s="131" t="s">
        <v>22283</v>
      </c>
      <c r="C6866" s="130" t="s">
        <v>7199</v>
      </c>
      <c r="D6866" s="132">
        <v>70414.34</v>
      </c>
    </row>
    <row r="6867" spans="1:4">
      <c r="A6867" s="130" t="s">
        <v>16304</v>
      </c>
      <c r="B6867" s="131" t="s">
        <v>16305</v>
      </c>
      <c r="C6867" s="130" t="s">
        <v>7199</v>
      </c>
      <c r="D6867" s="132">
        <v>81407.27</v>
      </c>
    </row>
    <row r="6868" spans="1:4">
      <c r="A6868" s="130" t="s">
        <v>16306</v>
      </c>
      <c r="B6868" s="131" t="s">
        <v>16307</v>
      </c>
      <c r="C6868" s="130" t="s">
        <v>7199</v>
      </c>
      <c r="D6868" s="132">
        <v>39069.980000000003</v>
      </c>
    </row>
    <row r="6869" spans="1:4">
      <c r="A6869" s="130" t="s">
        <v>16308</v>
      </c>
      <c r="B6869" s="131" t="s">
        <v>16309</v>
      </c>
      <c r="C6869" s="130" t="s">
        <v>7199</v>
      </c>
      <c r="D6869" s="132">
        <v>46336.88</v>
      </c>
    </row>
    <row r="6870" spans="1:4">
      <c r="A6870" s="130" t="s">
        <v>16310</v>
      </c>
      <c r="B6870" s="131" t="s">
        <v>16311</v>
      </c>
      <c r="C6870" s="130" t="s">
        <v>7199</v>
      </c>
      <c r="D6870" s="132">
        <v>72904.41</v>
      </c>
    </row>
    <row r="6871" spans="1:4">
      <c r="A6871" s="130" t="s">
        <v>16312</v>
      </c>
      <c r="B6871" s="131" t="s">
        <v>16313</v>
      </c>
      <c r="C6871" s="130" t="s">
        <v>7199</v>
      </c>
      <c r="D6871" s="132">
        <v>76438.03</v>
      </c>
    </row>
    <row r="6872" spans="1:4">
      <c r="A6872" s="130" t="s">
        <v>16314</v>
      </c>
      <c r="B6872" s="131" t="s">
        <v>16315</v>
      </c>
      <c r="C6872" s="130" t="s">
        <v>7199</v>
      </c>
      <c r="D6872" s="132">
        <v>99709.92</v>
      </c>
    </row>
    <row r="6873" spans="1:4">
      <c r="A6873" s="130" t="s">
        <v>16316</v>
      </c>
      <c r="B6873" s="131" t="s">
        <v>16317</v>
      </c>
      <c r="C6873" s="130" t="s">
        <v>7199</v>
      </c>
      <c r="D6873" s="132">
        <v>182197.2</v>
      </c>
    </row>
    <row r="6874" spans="1:4">
      <c r="A6874" s="130" t="s">
        <v>16318</v>
      </c>
      <c r="B6874" s="131" t="s">
        <v>16319</v>
      </c>
      <c r="C6874" s="130" t="s">
        <v>7199</v>
      </c>
      <c r="D6874" s="132">
        <v>48275.199999999997</v>
      </c>
    </row>
    <row r="6875" spans="1:4">
      <c r="A6875" s="130" t="s">
        <v>16320</v>
      </c>
      <c r="B6875" s="131" t="s">
        <v>16321</v>
      </c>
      <c r="C6875" s="130" t="s">
        <v>7199</v>
      </c>
      <c r="D6875" s="132">
        <v>58639.87</v>
      </c>
    </row>
    <row r="6876" spans="1:4">
      <c r="A6876" s="130" t="s">
        <v>16322</v>
      </c>
      <c r="B6876" s="131" t="s">
        <v>16323</v>
      </c>
      <c r="C6876" s="130" t="s">
        <v>7199</v>
      </c>
      <c r="D6876" s="132">
        <v>78965.59</v>
      </c>
    </row>
    <row r="6877" spans="1:4">
      <c r="A6877" s="130" t="s">
        <v>16324</v>
      </c>
      <c r="B6877" s="131" t="s">
        <v>16325</v>
      </c>
      <c r="C6877" s="130" t="s">
        <v>7199</v>
      </c>
      <c r="D6877" s="132">
        <v>103370.51</v>
      </c>
    </row>
    <row r="6878" spans="1:4">
      <c r="A6878" s="130" t="s">
        <v>16450</v>
      </c>
      <c r="B6878" s="131" t="s">
        <v>22284</v>
      </c>
      <c r="C6878" s="130" t="s">
        <v>7199</v>
      </c>
      <c r="D6878" s="132">
        <v>507.56</v>
      </c>
    </row>
    <row r="6879" spans="1:4">
      <c r="A6879" s="130" t="s">
        <v>16451</v>
      </c>
      <c r="B6879" s="131" t="s">
        <v>22285</v>
      </c>
      <c r="C6879" s="130" t="s">
        <v>7199</v>
      </c>
      <c r="D6879" s="132">
        <v>490</v>
      </c>
    </row>
    <row r="6880" spans="1:4">
      <c r="A6880" s="130" t="s">
        <v>16452</v>
      </c>
      <c r="B6880" s="131" t="s">
        <v>22286</v>
      </c>
      <c r="C6880" s="130" t="s">
        <v>7199</v>
      </c>
      <c r="D6880" s="132">
        <v>507.56</v>
      </c>
    </row>
    <row r="6881" spans="1:4">
      <c r="A6881" s="130" t="s">
        <v>16453</v>
      </c>
      <c r="B6881" s="131" t="s">
        <v>22287</v>
      </c>
      <c r="C6881" s="130" t="s">
        <v>7199</v>
      </c>
      <c r="D6881" s="132">
        <v>490</v>
      </c>
    </row>
    <row r="6882" spans="1:4">
      <c r="A6882" s="130" t="s">
        <v>16380</v>
      </c>
      <c r="B6882" s="131" t="s">
        <v>22288</v>
      </c>
      <c r="C6882" s="130" t="s">
        <v>7199</v>
      </c>
      <c r="D6882" s="132">
        <v>594.25</v>
      </c>
    </row>
    <row r="6883" spans="1:4">
      <c r="A6883" s="130" t="s">
        <v>16381</v>
      </c>
      <c r="B6883" s="131" t="s">
        <v>22289</v>
      </c>
      <c r="C6883" s="130" t="s">
        <v>7199</v>
      </c>
      <c r="D6883" s="132">
        <v>544.83000000000004</v>
      </c>
    </row>
    <row r="6884" spans="1:4">
      <c r="A6884" s="130" t="s">
        <v>16382</v>
      </c>
      <c r="B6884" s="131" t="s">
        <v>22290</v>
      </c>
      <c r="C6884" s="130" t="s">
        <v>7199</v>
      </c>
      <c r="D6884" s="132">
        <v>584.49</v>
      </c>
    </row>
    <row r="6885" spans="1:4">
      <c r="A6885" s="130" t="s">
        <v>16383</v>
      </c>
      <c r="B6885" s="131" t="s">
        <v>22291</v>
      </c>
      <c r="C6885" s="130" t="s">
        <v>7199</v>
      </c>
      <c r="D6885" s="132">
        <v>584.49</v>
      </c>
    </row>
    <row r="6886" spans="1:4">
      <c r="A6886" s="130" t="s">
        <v>16404</v>
      </c>
      <c r="B6886" s="131" t="s">
        <v>22292</v>
      </c>
      <c r="C6886" s="130" t="s">
        <v>7199</v>
      </c>
      <c r="D6886" s="132">
        <v>735.83</v>
      </c>
    </row>
    <row r="6887" spans="1:4">
      <c r="A6887" s="130" t="s">
        <v>16405</v>
      </c>
      <c r="B6887" s="131" t="s">
        <v>22293</v>
      </c>
      <c r="C6887" s="130" t="s">
        <v>7199</v>
      </c>
      <c r="D6887" s="132">
        <v>817.77</v>
      </c>
    </row>
    <row r="6888" spans="1:4">
      <c r="A6888" s="130" t="s">
        <v>16406</v>
      </c>
      <c r="B6888" s="131" t="s">
        <v>22294</v>
      </c>
      <c r="C6888" s="130" t="s">
        <v>7199</v>
      </c>
      <c r="D6888" s="132">
        <v>927.28</v>
      </c>
    </row>
    <row r="6889" spans="1:4">
      <c r="A6889" s="130" t="s">
        <v>16407</v>
      </c>
      <c r="B6889" s="131" t="s">
        <v>22295</v>
      </c>
      <c r="C6889" s="130" t="s">
        <v>7199</v>
      </c>
      <c r="D6889" s="132">
        <v>724.56</v>
      </c>
    </row>
    <row r="6890" spans="1:4">
      <c r="A6890" s="130" t="s">
        <v>16408</v>
      </c>
      <c r="B6890" s="131" t="s">
        <v>22296</v>
      </c>
      <c r="C6890" s="130" t="s">
        <v>7199</v>
      </c>
      <c r="D6890" s="132">
        <v>724.56</v>
      </c>
    </row>
    <row r="6891" spans="1:4">
      <c r="A6891" s="130" t="s">
        <v>16409</v>
      </c>
      <c r="B6891" s="131" t="s">
        <v>22297</v>
      </c>
      <c r="C6891" s="130" t="s">
        <v>7199</v>
      </c>
      <c r="D6891" s="132">
        <v>1214.8699999999999</v>
      </c>
    </row>
    <row r="6892" spans="1:4">
      <c r="A6892" s="130" t="s">
        <v>16410</v>
      </c>
      <c r="B6892" s="131" t="s">
        <v>22298</v>
      </c>
      <c r="C6892" s="130" t="s">
        <v>7199</v>
      </c>
      <c r="D6892" s="132">
        <v>1257.73</v>
      </c>
    </row>
    <row r="6893" spans="1:4">
      <c r="A6893" s="130" t="s">
        <v>16411</v>
      </c>
      <c r="B6893" s="131" t="s">
        <v>22299</v>
      </c>
      <c r="C6893" s="130" t="s">
        <v>7199</v>
      </c>
      <c r="D6893" s="132">
        <v>1364.77</v>
      </c>
    </row>
    <row r="6894" spans="1:4">
      <c r="A6894" s="130" t="s">
        <v>16412</v>
      </c>
      <c r="B6894" s="131" t="s">
        <v>22300</v>
      </c>
      <c r="C6894" s="130" t="s">
        <v>7199</v>
      </c>
      <c r="D6894" s="132">
        <v>1249.8699999999999</v>
      </c>
    </row>
    <row r="6895" spans="1:4">
      <c r="A6895" s="130" t="s">
        <v>16413</v>
      </c>
      <c r="B6895" s="131" t="s">
        <v>22301</v>
      </c>
      <c r="C6895" s="130" t="s">
        <v>7199</v>
      </c>
      <c r="D6895" s="132">
        <v>1184.28</v>
      </c>
    </row>
    <row r="6896" spans="1:4">
      <c r="A6896" s="130" t="s">
        <v>16414</v>
      </c>
      <c r="B6896" s="131" t="s">
        <v>22302</v>
      </c>
      <c r="C6896" s="130" t="s">
        <v>7199</v>
      </c>
      <c r="D6896" s="132">
        <v>1184.28</v>
      </c>
    </row>
    <row r="6897" spans="1:4">
      <c r="A6897" s="130" t="s">
        <v>16415</v>
      </c>
      <c r="B6897" s="131" t="s">
        <v>22303</v>
      </c>
      <c r="C6897" s="130" t="s">
        <v>7199</v>
      </c>
      <c r="D6897" s="132">
        <v>2082.14</v>
      </c>
    </row>
    <row r="6898" spans="1:4">
      <c r="A6898" s="130" t="s">
        <v>16416</v>
      </c>
      <c r="B6898" s="131" t="s">
        <v>22304</v>
      </c>
      <c r="C6898" s="130" t="s">
        <v>7199</v>
      </c>
      <c r="D6898" s="132">
        <v>2262.33</v>
      </c>
    </row>
    <row r="6899" spans="1:4">
      <c r="A6899" s="130" t="s">
        <v>16417</v>
      </c>
      <c r="B6899" s="131" t="s">
        <v>22305</v>
      </c>
      <c r="C6899" s="130" t="s">
        <v>7199</v>
      </c>
      <c r="D6899" s="132">
        <v>2431.7600000000002</v>
      </c>
    </row>
    <row r="6900" spans="1:4">
      <c r="A6900" s="130" t="s">
        <v>16418</v>
      </c>
      <c r="B6900" s="131" t="s">
        <v>22306</v>
      </c>
      <c r="C6900" s="130" t="s">
        <v>7199</v>
      </c>
      <c r="D6900" s="132">
        <v>3058.09</v>
      </c>
    </row>
    <row r="6901" spans="1:4">
      <c r="A6901" s="130" t="s">
        <v>16419</v>
      </c>
      <c r="B6901" s="131" t="s">
        <v>22307</v>
      </c>
      <c r="C6901" s="130" t="s">
        <v>7199</v>
      </c>
      <c r="D6901" s="132">
        <v>3002.97</v>
      </c>
    </row>
    <row r="6902" spans="1:4">
      <c r="A6902" s="130" t="s">
        <v>16420</v>
      </c>
      <c r="B6902" s="131" t="s">
        <v>22308</v>
      </c>
      <c r="C6902" s="130" t="s">
        <v>7199</v>
      </c>
      <c r="D6902" s="132">
        <v>3002.97</v>
      </c>
    </row>
    <row r="6903" spans="1:4">
      <c r="A6903" s="130" t="s">
        <v>16421</v>
      </c>
      <c r="B6903" s="131" t="s">
        <v>22309</v>
      </c>
      <c r="C6903" s="130" t="s">
        <v>7199</v>
      </c>
      <c r="D6903" s="132">
        <v>3704.73</v>
      </c>
    </row>
    <row r="6904" spans="1:4">
      <c r="A6904" s="130" t="s">
        <v>16422</v>
      </c>
      <c r="B6904" s="131" t="s">
        <v>22310</v>
      </c>
      <c r="C6904" s="130" t="s">
        <v>7199</v>
      </c>
      <c r="D6904" s="132">
        <v>4011.21</v>
      </c>
    </row>
    <row r="6905" spans="1:4">
      <c r="A6905" s="130" t="s">
        <v>16423</v>
      </c>
      <c r="B6905" s="131" t="s">
        <v>22311</v>
      </c>
      <c r="C6905" s="130" t="s">
        <v>7199</v>
      </c>
      <c r="D6905" s="132">
        <v>4351.7</v>
      </c>
    </row>
    <row r="6906" spans="1:4">
      <c r="A6906" s="130" t="s">
        <v>16424</v>
      </c>
      <c r="B6906" s="131" t="s">
        <v>22312</v>
      </c>
      <c r="C6906" s="130" t="s">
        <v>7199</v>
      </c>
      <c r="D6906" s="132">
        <v>4726.3599999999997</v>
      </c>
    </row>
    <row r="6907" spans="1:4">
      <c r="A6907" s="130" t="s">
        <v>16425</v>
      </c>
      <c r="B6907" s="131" t="s">
        <v>22313</v>
      </c>
      <c r="C6907" s="130" t="s">
        <v>7199</v>
      </c>
      <c r="D6907" s="132">
        <v>5016.5</v>
      </c>
    </row>
    <row r="6908" spans="1:4">
      <c r="A6908" s="130" t="s">
        <v>16426</v>
      </c>
      <c r="B6908" s="131" t="s">
        <v>22314</v>
      </c>
      <c r="C6908" s="130" t="s">
        <v>7199</v>
      </c>
      <c r="D6908" s="132">
        <v>5448.49</v>
      </c>
    </row>
    <row r="6909" spans="1:4">
      <c r="A6909" s="130" t="s">
        <v>16427</v>
      </c>
      <c r="B6909" s="131" t="s">
        <v>22315</v>
      </c>
      <c r="C6909" s="130" t="s">
        <v>7199</v>
      </c>
      <c r="D6909" s="132">
        <v>5660.45</v>
      </c>
    </row>
    <row r="6910" spans="1:4">
      <c r="A6910" s="130" t="s">
        <v>16428</v>
      </c>
      <c r="B6910" s="131" t="s">
        <v>22316</v>
      </c>
      <c r="C6910" s="130" t="s">
        <v>7199</v>
      </c>
      <c r="D6910" s="132">
        <v>16737.88</v>
      </c>
    </row>
    <row r="6911" spans="1:4">
      <c r="A6911" s="130" t="s">
        <v>16429</v>
      </c>
      <c r="B6911" s="131" t="s">
        <v>22317</v>
      </c>
      <c r="C6911" s="130" t="s">
        <v>7199</v>
      </c>
      <c r="D6911" s="132">
        <v>16821.64</v>
      </c>
    </row>
    <row r="6912" spans="1:4">
      <c r="A6912" s="130" t="s">
        <v>16430</v>
      </c>
      <c r="B6912" s="131" t="s">
        <v>22318</v>
      </c>
      <c r="C6912" s="130" t="s">
        <v>7199</v>
      </c>
      <c r="D6912" s="132">
        <v>17341.22</v>
      </c>
    </row>
    <row r="6913" spans="1:4">
      <c r="A6913" s="130" t="s">
        <v>16431</v>
      </c>
      <c r="B6913" s="131" t="s">
        <v>22319</v>
      </c>
      <c r="C6913" s="130" t="s">
        <v>7199</v>
      </c>
      <c r="D6913" s="132">
        <v>18433.54</v>
      </c>
    </row>
    <row r="6914" spans="1:4">
      <c r="A6914" s="130" t="s">
        <v>16432</v>
      </c>
      <c r="B6914" s="131" t="s">
        <v>22320</v>
      </c>
      <c r="C6914" s="130" t="s">
        <v>7199</v>
      </c>
      <c r="D6914" s="132">
        <v>17985.509999999998</v>
      </c>
    </row>
    <row r="6915" spans="1:4">
      <c r="A6915" s="130" t="s">
        <v>16433</v>
      </c>
      <c r="B6915" s="131" t="s">
        <v>22321</v>
      </c>
      <c r="C6915" s="130" t="s">
        <v>7199</v>
      </c>
      <c r="D6915" s="132">
        <v>20759.580000000002</v>
      </c>
    </row>
    <row r="6916" spans="1:4">
      <c r="A6916" s="130" t="s">
        <v>16434</v>
      </c>
      <c r="B6916" s="131" t="s">
        <v>22322</v>
      </c>
      <c r="C6916" s="130" t="s">
        <v>7199</v>
      </c>
      <c r="D6916" s="132">
        <v>21260.17</v>
      </c>
    </row>
    <row r="6917" spans="1:4">
      <c r="A6917" s="130" t="s">
        <v>16435</v>
      </c>
      <c r="B6917" s="131" t="s">
        <v>22323</v>
      </c>
      <c r="C6917" s="130" t="s">
        <v>7199</v>
      </c>
      <c r="D6917" s="132">
        <v>22074.87</v>
      </c>
    </row>
    <row r="6918" spans="1:4">
      <c r="A6918" s="130" t="s">
        <v>16436</v>
      </c>
      <c r="B6918" s="131" t="s">
        <v>22324</v>
      </c>
      <c r="C6918" s="130" t="s">
        <v>7199</v>
      </c>
      <c r="D6918" s="132">
        <v>20059.099999999999</v>
      </c>
    </row>
    <row r="6919" spans="1:4">
      <c r="A6919" s="130" t="s">
        <v>16437</v>
      </c>
      <c r="B6919" s="131" t="s">
        <v>22325</v>
      </c>
      <c r="C6919" s="130" t="s">
        <v>7199</v>
      </c>
      <c r="D6919" s="132">
        <v>20702.91</v>
      </c>
    </row>
    <row r="6920" spans="1:4">
      <c r="A6920" s="130" t="s">
        <v>16438</v>
      </c>
      <c r="B6920" s="131" t="s">
        <v>22326</v>
      </c>
      <c r="C6920" s="130" t="s">
        <v>7199</v>
      </c>
      <c r="D6920" s="132">
        <v>20939.990000000002</v>
      </c>
    </row>
    <row r="6921" spans="1:4">
      <c r="A6921" s="130" t="s">
        <v>16379</v>
      </c>
      <c r="B6921" s="131" t="s">
        <v>22327</v>
      </c>
      <c r="C6921" s="130" t="s">
        <v>7199</v>
      </c>
      <c r="D6921" s="132">
        <v>22844.89</v>
      </c>
    </row>
    <row r="6922" spans="1:4">
      <c r="A6922" s="130" t="s">
        <v>16439</v>
      </c>
      <c r="B6922" s="131" t="s">
        <v>22328</v>
      </c>
      <c r="C6922" s="130" t="s">
        <v>7199</v>
      </c>
      <c r="D6922" s="132">
        <v>23685.09</v>
      </c>
    </row>
    <row r="6923" spans="1:4">
      <c r="A6923" s="130" t="s">
        <v>16440</v>
      </c>
      <c r="B6923" s="131" t="s">
        <v>22329</v>
      </c>
      <c r="C6923" s="130" t="s">
        <v>7199</v>
      </c>
      <c r="D6923" s="132">
        <v>25193.37</v>
      </c>
    </row>
    <row r="6924" spans="1:4">
      <c r="A6924" s="130" t="s">
        <v>16441</v>
      </c>
      <c r="B6924" s="131" t="s">
        <v>22330</v>
      </c>
      <c r="C6924" s="130" t="s">
        <v>7199</v>
      </c>
      <c r="D6924" s="132">
        <v>28461.45</v>
      </c>
    </row>
    <row r="6925" spans="1:4">
      <c r="A6925" s="130" t="s">
        <v>16442</v>
      </c>
      <c r="B6925" s="131" t="s">
        <v>22331</v>
      </c>
      <c r="C6925" s="130" t="s">
        <v>7199</v>
      </c>
      <c r="D6925" s="132">
        <v>31869.45</v>
      </c>
    </row>
    <row r="6926" spans="1:4">
      <c r="A6926" s="130" t="s">
        <v>16443</v>
      </c>
      <c r="B6926" s="131" t="s">
        <v>22332</v>
      </c>
      <c r="C6926" s="130" t="s">
        <v>7199</v>
      </c>
      <c r="D6926" s="132">
        <v>32792.400000000001</v>
      </c>
    </row>
    <row r="6927" spans="1:4">
      <c r="A6927" s="130" t="s">
        <v>16444</v>
      </c>
      <c r="B6927" s="131" t="s">
        <v>22333</v>
      </c>
      <c r="C6927" s="130" t="s">
        <v>7199</v>
      </c>
      <c r="D6927" s="132">
        <v>32278.28</v>
      </c>
    </row>
    <row r="6928" spans="1:4">
      <c r="A6928" s="130" t="s">
        <v>16445</v>
      </c>
      <c r="B6928" s="131" t="s">
        <v>22334</v>
      </c>
      <c r="C6928" s="130" t="s">
        <v>7199</v>
      </c>
      <c r="D6928" s="132">
        <v>36054.33</v>
      </c>
    </row>
    <row r="6929" spans="1:4">
      <c r="A6929" s="130" t="s">
        <v>16446</v>
      </c>
      <c r="B6929" s="131" t="s">
        <v>22335</v>
      </c>
      <c r="C6929" s="130" t="s">
        <v>7199</v>
      </c>
      <c r="D6929" s="132">
        <v>33961.769999999997</v>
      </c>
    </row>
    <row r="6930" spans="1:4">
      <c r="A6930" s="130" t="s">
        <v>16447</v>
      </c>
      <c r="B6930" s="131" t="s">
        <v>22336</v>
      </c>
      <c r="C6930" s="130" t="s">
        <v>7199</v>
      </c>
      <c r="D6930" s="132">
        <v>29868.59</v>
      </c>
    </row>
    <row r="6931" spans="1:4">
      <c r="A6931" s="130" t="s">
        <v>16448</v>
      </c>
      <c r="B6931" s="131" t="s">
        <v>22337</v>
      </c>
      <c r="C6931" s="130" t="s">
        <v>7199</v>
      </c>
      <c r="D6931" s="132">
        <v>34149.69</v>
      </c>
    </row>
    <row r="6932" spans="1:4">
      <c r="A6932" s="130" t="s">
        <v>16449</v>
      </c>
      <c r="B6932" s="131" t="s">
        <v>22338</v>
      </c>
      <c r="C6932" s="130" t="s">
        <v>7199</v>
      </c>
      <c r="D6932" s="132">
        <v>49630.86</v>
      </c>
    </row>
    <row r="6933" spans="1:4">
      <c r="A6933" s="130" t="s">
        <v>16454</v>
      </c>
      <c r="B6933" s="131" t="s">
        <v>22339</v>
      </c>
      <c r="C6933" s="130" t="s">
        <v>7199</v>
      </c>
      <c r="D6933" s="132">
        <v>36039.980000000003</v>
      </c>
    </row>
    <row r="6934" spans="1:4">
      <c r="A6934" s="130" t="s">
        <v>16455</v>
      </c>
      <c r="B6934" s="131" t="s">
        <v>22340</v>
      </c>
      <c r="C6934" s="130" t="s">
        <v>7199</v>
      </c>
      <c r="D6934" s="132">
        <v>38958.01</v>
      </c>
    </row>
    <row r="6935" spans="1:4">
      <c r="A6935" s="130" t="s">
        <v>16456</v>
      </c>
      <c r="B6935" s="131" t="s">
        <v>22341</v>
      </c>
      <c r="C6935" s="130" t="s">
        <v>7199</v>
      </c>
      <c r="D6935" s="132">
        <v>55605.25</v>
      </c>
    </row>
    <row r="6936" spans="1:4">
      <c r="A6936" s="130" t="s">
        <v>16457</v>
      </c>
      <c r="B6936" s="131" t="s">
        <v>22342</v>
      </c>
      <c r="C6936" s="130" t="s">
        <v>7199</v>
      </c>
      <c r="D6936" s="132">
        <v>59484.55</v>
      </c>
    </row>
    <row r="6937" spans="1:4">
      <c r="A6937" s="130" t="s">
        <v>16458</v>
      </c>
      <c r="B6937" s="131" t="s">
        <v>22343</v>
      </c>
      <c r="C6937" s="130" t="s">
        <v>7199</v>
      </c>
      <c r="D6937" s="132">
        <v>42336.09</v>
      </c>
    </row>
    <row r="6938" spans="1:4">
      <c r="A6938" s="130" t="s">
        <v>16459</v>
      </c>
      <c r="B6938" s="131" t="s">
        <v>22344</v>
      </c>
      <c r="C6938" s="130" t="s">
        <v>7199</v>
      </c>
      <c r="D6938" s="132">
        <v>48518.59</v>
      </c>
    </row>
    <row r="6939" spans="1:4">
      <c r="A6939" s="130" t="s">
        <v>16460</v>
      </c>
      <c r="B6939" s="131" t="s">
        <v>22345</v>
      </c>
      <c r="C6939" s="130" t="s">
        <v>7199</v>
      </c>
      <c r="D6939" s="132">
        <v>71586.89</v>
      </c>
    </row>
    <row r="6940" spans="1:4">
      <c r="A6940" s="130" t="s">
        <v>16461</v>
      </c>
      <c r="B6940" s="131" t="s">
        <v>22346</v>
      </c>
      <c r="C6940" s="130" t="s">
        <v>7199</v>
      </c>
      <c r="D6940" s="132">
        <v>75562.509999999995</v>
      </c>
    </row>
    <row r="6941" spans="1:4">
      <c r="A6941" s="130" t="s">
        <v>16384</v>
      </c>
      <c r="B6941" s="131" t="s">
        <v>16385</v>
      </c>
      <c r="C6941" s="130" t="s">
        <v>7199</v>
      </c>
      <c r="D6941" s="132">
        <v>89074.19</v>
      </c>
    </row>
    <row r="6942" spans="1:4">
      <c r="A6942" s="130" t="s">
        <v>16386</v>
      </c>
      <c r="B6942" s="131" t="s">
        <v>16387</v>
      </c>
      <c r="C6942" s="130" t="s">
        <v>7199</v>
      </c>
      <c r="D6942" s="132">
        <v>49291.82</v>
      </c>
    </row>
    <row r="6943" spans="1:4">
      <c r="A6943" s="130" t="s">
        <v>16388</v>
      </c>
      <c r="B6943" s="131" t="s">
        <v>16389</v>
      </c>
      <c r="C6943" s="130" t="s">
        <v>7199</v>
      </c>
      <c r="D6943" s="132">
        <v>65312.47</v>
      </c>
    </row>
    <row r="6944" spans="1:4">
      <c r="A6944" s="130" t="s">
        <v>16390</v>
      </c>
      <c r="B6944" s="131" t="s">
        <v>16391</v>
      </c>
      <c r="C6944" s="130" t="s">
        <v>7199</v>
      </c>
      <c r="D6944" s="132">
        <v>79960.34</v>
      </c>
    </row>
    <row r="6945" spans="1:4">
      <c r="A6945" s="130" t="s">
        <v>16392</v>
      </c>
      <c r="B6945" s="131" t="s">
        <v>16393</v>
      </c>
      <c r="C6945" s="130" t="s">
        <v>7199</v>
      </c>
      <c r="D6945" s="132">
        <v>141406.79</v>
      </c>
    </row>
    <row r="6946" spans="1:4">
      <c r="A6946" s="130" t="s">
        <v>16394</v>
      </c>
      <c r="B6946" s="131" t="s">
        <v>16395</v>
      </c>
      <c r="C6946" s="130" t="s">
        <v>7199</v>
      </c>
      <c r="D6946" s="132">
        <v>188542.39</v>
      </c>
    </row>
    <row r="6947" spans="1:4">
      <c r="A6947" s="130" t="s">
        <v>16396</v>
      </c>
      <c r="B6947" s="131" t="s">
        <v>16397</v>
      </c>
      <c r="C6947" s="130" t="s">
        <v>7199</v>
      </c>
      <c r="D6947" s="132">
        <v>73966.63</v>
      </c>
    </row>
    <row r="6948" spans="1:4">
      <c r="A6948" s="130" t="s">
        <v>16398</v>
      </c>
      <c r="B6948" s="131" t="s">
        <v>16399</v>
      </c>
      <c r="C6948" s="130" t="s">
        <v>7199</v>
      </c>
      <c r="D6948" s="132">
        <v>84118.91</v>
      </c>
    </row>
    <row r="6949" spans="1:4">
      <c r="A6949" s="130" t="s">
        <v>16400</v>
      </c>
      <c r="B6949" s="131" t="s">
        <v>16401</v>
      </c>
      <c r="C6949" s="130" t="s">
        <v>7199</v>
      </c>
      <c r="D6949" s="132">
        <v>77048.570000000007</v>
      </c>
    </row>
    <row r="6950" spans="1:4">
      <c r="A6950" s="130" t="s">
        <v>16402</v>
      </c>
      <c r="B6950" s="131" t="s">
        <v>16403</v>
      </c>
      <c r="C6950" s="130" t="s">
        <v>7199</v>
      </c>
      <c r="D6950" s="132">
        <v>58092.33</v>
      </c>
    </row>
    <row r="6951" spans="1:4">
      <c r="A6951" s="130" t="s">
        <v>16462</v>
      </c>
      <c r="B6951" s="131" t="s">
        <v>16463</v>
      </c>
      <c r="C6951" s="130" t="s">
        <v>7199</v>
      </c>
      <c r="D6951" s="132">
        <v>3817.48</v>
      </c>
    </row>
    <row r="6952" spans="1:4">
      <c r="A6952" s="130" t="s">
        <v>16464</v>
      </c>
      <c r="B6952" s="131" t="s">
        <v>16465</v>
      </c>
      <c r="C6952" s="130" t="s">
        <v>7199</v>
      </c>
      <c r="D6952" s="132">
        <v>5784.52</v>
      </c>
    </row>
    <row r="6953" spans="1:4">
      <c r="A6953" s="130" t="s">
        <v>16466</v>
      </c>
      <c r="B6953" s="131" t="s">
        <v>16467</v>
      </c>
      <c r="C6953" s="130" t="s">
        <v>7199</v>
      </c>
      <c r="D6953" s="132">
        <v>7999.74</v>
      </c>
    </row>
    <row r="6954" spans="1:4">
      <c r="A6954" s="130" t="s">
        <v>16468</v>
      </c>
      <c r="B6954" s="131" t="s">
        <v>16469</v>
      </c>
      <c r="C6954" s="130" t="s">
        <v>7199</v>
      </c>
      <c r="D6954" s="132">
        <v>8174.88</v>
      </c>
    </row>
    <row r="6955" spans="1:4">
      <c r="A6955" s="130" t="s">
        <v>16470</v>
      </c>
      <c r="B6955" s="131" t="s">
        <v>16471</v>
      </c>
      <c r="C6955" s="130" t="s">
        <v>7199</v>
      </c>
      <c r="D6955" s="132">
        <v>10656.58</v>
      </c>
    </row>
    <row r="6956" spans="1:4">
      <c r="A6956" s="130" t="s">
        <v>16472</v>
      </c>
      <c r="B6956" s="131" t="s">
        <v>16473</v>
      </c>
      <c r="C6956" s="130" t="s">
        <v>7199</v>
      </c>
      <c r="D6956" s="132">
        <v>11463.51</v>
      </c>
    </row>
    <row r="6957" spans="1:4">
      <c r="A6957" s="130" t="s">
        <v>16474</v>
      </c>
      <c r="B6957" s="131" t="s">
        <v>16475</v>
      </c>
      <c r="C6957" s="130" t="s">
        <v>7199</v>
      </c>
      <c r="D6957" s="132">
        <v>11807.62</v>
      </c>
    </row>
    <row r="6958" spans="1:4">
      <c r="A6958" s="130" t="s">
        <v>16476</v>
      </c>
      <c r="B6958" s="131" t="s">
        <v>16477</v>
      </c>
      <c r="C6958" s="130" t="s">
        <v>7199</v>
      </c>
      <c r="D6958" s="132">
        <v>12779.25</v>
      </c>
    </row>
    <row r="6959" spans="1:4">
      <c r="A6959" s="130" t="s">
        <v>16478</v>
      </c>
      <c r="B6959" s="131" t="s">
        <v>16479</v>
      </c>
      <c r="C6959" s="130" t="s">
        <v>7199</v>
      </c>
      <c r="D6959" s="132">
        <v>44177.31</v>
      </c>
    </row>
    <row r="6960" spans="1:4">
      <c r="A6960" s="130" t="s">
        <v>16480</v>
      </c>
      <c r="B6960" s="131" t="s">
        <v>16481</v>
      </c>
      <c r="C6960" s="130" t="s">
        <v>7199</v>
      </c>
      <c r="D6960" s="132">
        <v>44890.21</v>
      </c>
    </row>
    <row r="6961" spans="1:4">
      <c r="A6961" s="130" t="s">
        <v>16482</v>
      </c>
      <c r="B6961" s="131" t="s">
        <v>16483</v>
      </c>
      <c r="C6961" s="130" t="s">
        <v>7199</v>
      </c>
      <c r="D6961" s="132">
        <v>44565.45</v>
      </c>
    </row>
    <row r="6962" spans="1:4">
      <c r="A6962" s="130" t="s">
        <v>16484</v>
      </c>
      <c r="B6962" s="131" t="s">
        <v>16485</v>
      </c>
      <c r="C6962" s="130" t="s">
        <v>7199</v>
      </c>
      <c r="D6962" s="132">
        <v>35168.53</v>
      </c>
    </row>
    <row r="6963" spans="1:4">
      <c r="A6963" s="130" t="s">
        <v>16486</v>
      </c>
      <c r="B6963" s="131" t="s">
        <v>16487</v>
      </c>
      <c r="C6963" s="130" t="s">
        <v>7199</v>
      </c>
      <c r="D6963" s="132">
        <v>35521.18</v>
      </c>
    </row>
    <row r="6964" spans="1:4">
      <c r="A6964" s="130" t="s">
        <v>16488</v>
      </c>
      <c r="B6964" s="131" t="s">
        <v>16489</v>
      </c>
      <c r="C6964" s="130" t="s">
        <v>7199</v>
      </c>
      <c r="D6964" s="132">
        <v>31988.720000000001</v>
      </c>
    </row>
    <row r="6965" spans="1:4">
      <c r="A6965" s="130" t="s">
        <v>16490</v>
      </c>
      <c r="B6965" s="131" t="s">
        <v>16491</v>
      </c>
      <c r="C6965" s="130" t="s">
        <v>7199</v>
      </c>
      <c r="D6965" s="132">
        <v>37589.360000000001</v>
      </c>
    </row>
    <row r="6966" spans="1:4">
      <c r="A6966" s="130" t="s">
        <v>16492</v>
      </c>
      <c r="B6966" s="131" t="s">
        <v>16493</v>
      </c>
      <c r="C6966" s="130" t="s">
        <v>7199</v>
      </c>
      <c r="D6966" s="132">
        <v>38209.46</v>
      </c>
    </row>
    <row r="6967" spans="1:4">
      <c r="A6967" s="130" t="s">
        <v>16494</v>
      </c>
      <c r="B6967" s="131" t="s">
        <v>16495</v>
      </c>
      <c r="C6967" s="130" t="s">
        <v>7199</v>
      </c>
      <c r="D6967" s="132">
        <v>34777.39</v>
      </c>
    </row>
    <row r="6968" spans="1:4">
      <c r="A6968" s="130" t="s">
        <v>16496</v>
      </c>
      <c r="B6968" s="131" t="s">
        <v>16497</v>
      </c>
      <c r="C6968" s="130" t="s">
        <v>7199</v>
      </c>
      <c r="D6968" s="132">
        <v>44009.89</v>
      </c>
    </row>
    <row r="6969" spans="1:4">
      <c r="A6969" s="130" t="s">
        <v>16498</v>
      </c>
      <c r="B6969" s="131" t="s">
        <v>16499</v>
      </c>
      <c r="C6969" s="130" t="s">
        <v>7199</v>
      </c>
      <c r="D6969" s="132">
        <v>44084.65</v>
      </c>
    </row>
    <row r="6970" spans="1:4">
      <c r="A6970" s="130" t="s">
        <v>16500</v>
      </c>
      <c r="B6970" s="131" t="s">
        <v>16501</v>
      </c>
      <c r="C6970" s="130" t="s">
        <v>7199</v>
      </c>
      <c r="D6970" s="132">
        <v>40450.239999999998</v>
      </c>
    </row>
    <row r="6971" spans="1:4">
      <c r="A6971" s="130" t="s">
        <v>16502</v>
      </c>
      <c r="B6971" s="131" t="s">
        <v>16503</v>
      </c>
      <c r="C6971" s="130" t="s">
        <v>7199</v>
      </c>
      <c r="D6971" s="132">
        <v>44455.95</v>
      </c>
    </row>
    <row r="6972" spans="1:4">
      <c r="A6972" s="130" t="s">
        <v>16504</v>
      </c>
      <c r="B6972" s="131" t="s">
        <v>16505</v>
      </c>
      <c r="C6972" s="130" t="s">
        <v>7199</v>
      </c>
      <c r="D6972" s="132">
        <v>45300.59</v>
      </c>
    </row>
    <row r="6973" spans="1:4">
      <c r="A6973" s="130" t="s">
        <v>16506</v>
      </c>
      <c r="B6973" s="131" t="s">
        <v>16507</v>
      </c>
      <c r="C6973" s="130" t="s">
        <v>7199</v>
      </c>
      <c r="D6973" s="132">
        <v>41657.040000000001</v>
      </c>
    </row>
    <row r="6974" spans="1:4">
      <c r="A6974" s="130" t="s">
        <v>16508</v>
      </c>
      <c r="B6974" s="131" t="s">
        <v>16509</v>
      </c>
      <c r="C6974" s="130" t="s">
        <v>7199</v>
      </c>
      <c r="D6974" s="132">
        <v>50735.839999999997</v>
      </c>
    </row>
    <row r="6975" spans="1:4">
      <c r="A6975" s="130" t="s">
        <v>16510</v>
      </c>
      <c r="B6975" s="131" t="s">
        <v>16511</v>
      </c>
      <c r="C6975" s="130" t="s">
        <v>7199</v>
      </c>
      <c r="D6975" s="132">
        <v>54584.639999999999</v>
      </c>
    </row>
    <row r="6976" spans="1:4">
      <c r="A6976" s="130" t="s">
        <v>16512</v>
      </c>
      <c r="B6976" s="131" t="s">
        <v>16513</v>
      </c>
      <c r="C6976" s="130" t="s">
        <v>7199</v>
      </c>
      <c r="D6976" s="132">
        <v>55522.239999999998</v>
      </c>
    </row>
    <row r="6977" spans="1:4">
      <c r="A6977" s="130" t="s">
        <v>16514</v>
      </c>
      <c r="B6977" s="131" t="s">
        <v>16515</v>
      </c>
      <c r="C6977" s="130" t="s">
        <v>7199</v>
      </c>
      <c r="D6977" s="132">
        <v>52421.04</v>
      </c>
    </row>
    <row r="6978" spans="1:4">
      <c r="A6978" s="130" t="s">
        <v>16516</v>
      </c>
      <c r="B6978" s="131" t="s">
        <v>16517</v>
      </c>
      <c r="C6978" s="130" t="s">
        <v>7199</v>
      </c>
      <c r="D6978" s="132">
        <v>56397.74</v>
      </c>
    </row>
    <row r="6979" spans="1:4">
      <c r="A6979" s="130" t="s">
        <v>16518</v>
      </c>
      <c r="B6979" s="131" t="s">
        <v>16519</v>
      </c>
      <c r="C6979" s="130" t="s">
        <v>7199</v>
      </c>
      <c r="D6979" s="132">
        <v>56632.68</v>
      </c>
    </row>
    <row r="6980" spans="1:4">
      <c r="A6980" s="130" t="s">
        <v>16520</v>
      </c>
      <c r="B6980" s="131" t="s">
        <v>16521</v>
      </c>
      <c r="C6980" s="130" t="s">
        <v>7199</v>
      </c>
      <c r="D6980" s="132">
        <v>41915.22</v>
      </c>
    </row>
    <row r="6981" spans="1:4">
      <c r="A6981" s="130" t="s">
        <v>16522</v>
      </c>
      <c r="B6981" s="131" t="s">
        <v>16523</v>
      </c>
      <c r="C6981" s="130" t="s">
        <v>7199</v>
      </c>
      <c r="D6981" s="132">
        <v>39992.32</v>
      </c>
    </row>
    <row r="6982" spans="1:4">
      <c r="A6982" s="130" t="s">
        <v>16524</v>
      </c>
      <c r="B6982" s="131" t="s">
        <v>16525</v>
      </c>
      <c r="C6982" s="130" t="s">
        <v>7199</v>
      </c>
      <c r="D6982" s="132">
        <v>39580.49</v>
      </c>
    </row>
    <row r="6983" spans="1:4">
      <c r="A6983" s="130" t="s">
        <v>16526</v>
      </c>
      <c r="B6983" s="131" t="s">
        <v>16527</v>
      </c>
      <c r="C6983" s="130" t="s">
        <v>7199</v>
      </c>
      <c r="D6983" s="132">
        <v>44352.3</v>
      </c>
    </row>
    <row r="6984" spans="1:4">
      <c r="A6984" s="130" t="s">
        <v>16528</v>
      </c>
      <c r="B6984" s="131" t="s">
        <v>16529</v>
      </c>
      <c r="C6984" s="130" t="s">
        <v>7199</v>
      </c>
      <c r="D6984" s="132">
        <v>44201.55</v>
      </c>
    </row>
    <row r="6985" spans="1:4">
      <c r="A6985" s="130" t="s">
        <v>16530</v>
      </c>
      <c r="B6985" s="131" t="s">
        <v>16531</v>
      </c>
      <c r="C6985" s="130" t="s">
        <v>7199</v>
      </c>
      <c r="D6985" s="132">
        <v>40376.980000000003</v>
      </c>
    </row>
    <row r="6986" spans="1:4">
      <c r="A6986" s="130" t="s">
        <v>16532</v>
      </c>
      <c r="B6986" s="131" t="s">
        <v>16533</v>
      </c>
      <c r="C6986" s="130" t="s">
        <v>7199</v>
      </c>
      <c r="D6986" s="132">
        <v>45778.1</v>
      </c>
    </row>
    <row r="6987" spans="1:4">
      <c r="A6987" s="130" t="s">
        <v>16534</v>
      </c>
      <c r="B6987" s="131" t="s">
        <v>16535</v>
      </c>
      <c r="C6987" s="130" t="s">
        <v>7199</v>
      </c>
      <c r="D6987" s="132">
        <v>45398.9</v>
      </c>
    </row>
    <row r="6988" spans="1:4">
      <c r="A6988" s="130" t="s">
        <v>16536</v>
      </c>
      <c r="B6988" s="131" t="s">
        <v>16537</v>
      </c>
      <c r="C6988" s="130" t="s">
        <v>7199</v>
      </c>
      <c r="D6988" s="132">
        <v>43528.14</v>
      </c>
    </row>
    <row r="6989" spans="1:4">
      <c r="A6989" s="130" t="s">
        <v>16538</v>
      </c>
      <c r="B6989" s="131" t="s">
        <v>16539</v>
      </c>
      <c r="C6989" s="130" t="s">
        <v>7199</v>
      </c>
      <c r="D6989" s="132">
        <v>49758.29</v>
      </c>
    </row>
    <row r="6990" spans="1:4">
      <c r="A6990" s="130" t="s">
        <v>16540</v>
      </c>
      <c r="B6990" s="131" t="s">
        <v>16541</v>
      </c>
      <c r="C6990" s="130" t="s">
        <v>7199</v>
      </c>
      <c r="D6990" s="132">
        <v>49984.67</v>
      </c>
    </row>
    <row r="6991" spans="1:4">
      <c r="A6991" s="130" t="s">
        <v>16542</v>
      </c>
      <c r="B6991" s="131" t="s">
        <v>16543</v>
      </c>
      <c r="C6991" s="130" t="s">
        <v>7199</v>
      </c>
      <c r="D6991" s="132">
        <v>46073.27</v>
      </c>
    </row>
    <row r="6992" spans="1:4">
      <c r="A6992" s="130" t="s">
        <v>16544</v>
      </c>
      <c r="B6992" s="131" t="s">
        <v>16545</v>
      </c>
      <c r="C6992" s="130" t="s">
        <v>7199</v>
      </c>
      <c r="D6992" s="132">
        <v>3499.46</v>
      </c>
    </row>
    <row r="6993" spans="1:4">
      <c r="A6993" s="130" t="s">
        <v>16546</v>
      </c>
      <c r="B6993" s="131" t="s">
        <v>16547</v>
      </c>
      <c r="C6993" s="130" t="s">
        <v>7199</v>
      </c>
      <c r="D6993" s="132">
        <v>3499.46</v>
      </c>
    </row>
    <row r="6994" spans="1:4">
      <c r="A6994" s="130" t="s">
        <v>16548</v>
      </c>
      <c r="B6994" s="131" t="s">
        <v>16549</v>
      </c>
      <c r="C6994" s="130" t="s">
        <v>7199</v>
      </c>
      <c r="D6994" s="132">
        <v>3745.73</v>
      </c>
    </row>
    <row r="6995" spans="1:4">
      <c r="A6995" s="130" t="s">
        <v>16550</v>
      </c>
      <c r="B6995" s="131" t="s">
        <v>16551</v>
      </c>
      <c r="C6995" s="130" t="s">
        <v>7199</v>
      </c>
      <c r="D6995" s="132">
        <v>3830.26</v>
      </c>
    </row>
    <row r="6996" spans="1:4">
      <c r="A6996" s="130" t="s">
        <v>16552</v>
      </c>
      <c r="B6996" s="131" t="s">
        <v>16553</v>
      </c>
      <c r="C6996" s="130" t="s">
        <v>7199</v>
      </c>
      <c r="D6996" s="132">
        <v>3585.48</v>
      </c>
    </row>
    <row r="6997" spans="1:4">
      <c r="A6997" s="130" t="s">
        <v>16554</v>
      </c>
      <c r="B6997" s="131" t="s">
        <v>16555</v>
      </c>
      <c r="C6997" s="130" t="s">
        <v>7199</v>
      </c>
      <c r="D6997" s="132">
        <v>3817.48</v>
      </c>
    </row>
    <row r="6998" spans="1:4">
      <c r="A6998" s="130" t="s">
        <v>16556</v>
      </c>
      <c r="B6998" s="131" t="s">
        <v>16557</v>
      </c>
      <c r="C6998" s="130" t="s">
        <v>7199</v>
      </c>
      <c r="D6998" s="132">
        <v>3885.03</v>
      </c>
    </row>
    <row r="6999" spans="1:4">
      <c r="A6999" s="130" t="s">
        <v>16558</v>
      </c>
      <c r="B6999" s="131" t="s">
        <v>16559</v>
      </c>
      <c r="C6999" s="130" t="s">
        <v>7199</v>
      </c>
      <c r="D6999" s="132">
        <v>3625.38</v>
      </c>
    </row>
    <row r="7000" spans="1:4">
      <c r="A7000" s="130" t="s">
        <v>16560</v>
      </c>
      <c r="B7000" s="131" t="s">
        <v>16561</v>
      </c>
      <c r="C7000" s="130" t="s">
        <v>7199</v>
      </c>
      <c r="D7000" s="132">
        <v>3354.04</v>
      </c>
    </row>
    <row r="7001" spans="1:4">
      <c r="A7001" s="130" t="s">
        <v>16562</v>
      </c>
      <c r="B7001" s="131" t="s">
        <v>16563</v>
      </c>
      <c r="C7001" s="130" t="s">
        <v>7199</v>
      </c>
      <c r="D7001" s="132">
        <v>3354.04</v>
      </c>
    </row>
    <row r="7002" spans="1:4">
      <c r="A7002" s="130" t="s">
        <v>16564</v>
      </c>
      <c r="B7002" s="131" t="s">
        <v>16565</v>
      </c>
      <c r="C7002" s="130" t="s">
        <v>7199</v>
      </c>
      <c r="D7002" s="132">
        <v>4281.46</v>
      </c>
    </row>
    <row r="7003" spans="1:4">
      <c r="A7003" s="130" t="s">
        <v>16566</v>
      </c>
      <c r="B7003" s="131" t="s">
        <v>16567</v>
      </c>
      <c r="C7003" s="130" t="s">
        <v>7199</v>
      </c>
      <c r="D7003" s="132">
        <v>4705.3500000000004</v>
      </c>
    </row>
    <row r="7004" spans="1:4">
      <c r="A7004" s="130" t="s">
        <v>16568</v>
      </c>
      <c r="B7004" s="131" t="s">
        <v>16569</v>
      </c>
      <c r="C7004" s="130" t="s">
        <v>7199</v>
      </c>
      <c r="D7004" s="132">
        <v>4804.41</v>
      </c>
    </row>
    <row r="7005" spans="1:4">
      <c r="A7005" s="130" t="s">
        <v>16570</v>
      </c>
      <c r="B7005" s="131" t="s">
        <v>16571</v>
      </c>
      <c r="C7005" s="130" t="s">
        <v>7199</v>
      </c>
      <c r="D7005" s="132">
        <v>4891.1099999999997</v>
      </c>
    </row>
    <row r="7006" spans="1:4">
      <c r="A7006" s="130" t="s">
        <v>16572</v>
      </c>
      <c r="B7006" s="131" t="s">
        <v>16573</v>
      </c>
      <c r="C7006" s="130" t="s">
        <v>7199</v>
      </c>
      <c r="D7006" s="132">
        <v>7506.73</v>
      </c>
    </row>
    <row r="7007" spans="1:4">
      <c r="A7007" s="130" t="s">
        <v>16574</v>
      </c>
      <c r="B7007" s="131" t="s">
        <v>16575</v>
      </c>
      <c r="C7007" s="130" t="s">
        <v>7199</v>
      </c>
      <c r="D7007" s="132">
        <v>7535</v>
      </c>
    </row>
    <row r="7008" spans="1:4">
      <c r="A7008" s="130" t="s">
        <v>16576</v>
      </c>
      <c r="B7008" s="131" t="s">
        <v>16577</v>
      </c>
      <c r="C7008" s="130" t="s">
        <v>7199</v>
      </c>
      <c r="D7008" s="132">
        <v>6969.6</v>
      </c>
    </row>
    <row r="7009" spans="1:4">
      <c r="A7009" s="130" t="s">
        <v>16578</v>
      </c>
      <c r="B7009" s="131" t="s">
        <v>16579</v>
      </c>
      <c r="C7009" s="130" t="s">
        <v>7199</v>
      </c>
      <c r="D7009" s="132">
        <v>5046.93</v>
      </c>
    </row>
    <row r="7010" spans="1:4">
      <c r="A7010" s="130" t="s">
        <v>16580</v>
      </c>
      <c r="B7010" s="131" t="s">
        <v>16581</v>
      </c>
      <c r="C7010" s="130" t="s">
        <v>7199</v>
      </c>
      <c r="D7010" s="132">
        <v>4618.0200000000004</v>
      </c>
    </row>
    <row r="7011" spans="1:4">
      <c r="A7011" s="130" t="s">
        <v>16582</v>
      </c>
      <c r="B7011" s="131" t="s">
        <v>16583</v>
      </c>
      <c r="C7011" s="130" t="s">
        <v>7199</v>
      </c>
      <c r="D7011" s="132">
        <v>5414.83</v>
      </c>
    </row>
    <row r="7012" spans="1:4">
      <c r="A7012" s="130" t="s">
        <v>16584</v>
      </c>
      <c r="B7012" s="131" t="s">
        <v>16585</v>
      </c>
      <c r="C7012" s="130" t="s">
        <v>7199</v>
      </c>
      <c r="D7012" s="132">
        <v>5497.86</v>
      </c>
    </row>
    <row r="7013" spans="1:4">
      <c r="A7013" s="130" t="s">
        <v>16586</v>
      </c>
      <c r="B7013" s="131" t="s">
        <v>16587</v>
      </c>
      <c r="C7013" s="130" t="s">
        <v>7199</v>
      </c>
      <c r="D7013" s="132">
        <v>5161.5</v>
      </c>
    </row>
    <row r="7014" spans="1:4">
      <c r="A7014" s="130" t="s">
        <v>16588</v>
      </c>
      <c r="B7014" s="131" t="s">
        <v>16589</v>
      </c>
      <c r="C7014" s="130" t="s">
        <v>7199</v>
      </c>
      <c r="D7014" s="132">
        <v>5784.52</v>
      </c>
    </row>
    <row r="7015" spans="1:4">
      <c r="A7015" s="130" t="s">
        <v>16590</v>
      </c>
      <c r="B7015" s="131" t="s">
        <v>16591</v>
      </c>
      <c r="C7015" s="130" t="s">
        <v>7199</v>
      </c>
      <c r="D7015" s="132">
        <v>5837.74</v>
      </c>
    </row>
    <row r="7016" spans="1:4">
      <c r="A7016" s="130" t="s">
        <v>16592</v>
      </c>
      <c r="B7016" s="131" t="s">
        <v>16593</v>
      </c>
      <c r="C7016" s="130" t="s">
        <v>7199</v>
      </c>
      <c r="D7016" s="132">
        <v>7999.74</v>
      </c>
    </row>
    <row r="7017" spans="1:4">
      <c r="A7017" s="130" t="s">
        <v>16594</v>
      </c>
      <c r="B7017" s="131" t="s">
        <v>16595</v>
      </c>
      <c r="C7017" s="130" t="s">
        <v>7199</v>
      </c>
      <c r="D7017" s="132">
        <v>8709.2900000000009</v>
      </c>
    </row>
    <row r="7018" spans="1:4">
      <c r="A7018" s="130" t="s">
        <v>16596</v>
      </c>
      <c r="B7018" s="131" t="s">
        <v>16597</v>
      </c>
      <c r="C7018" s="130" t="s">
        <v>7199</v>
      </c>
      <c r="D7018" s="132">
        <v>7750.58</v>
      </c>
    </row>
    <row r="7019" spans="1:4">
      <c r="A7019" s="130" t="s">
        <v>16598</v>
      </c>
      <c r="B7019" s="131" t="s">
        <v>16599</v>
      </c>
      <c r="C7019" s="130" t="s">
        <v>7199</v>
      </c>
      <c r="D7019" s="132">
        <v>7455.8</v>
      </c>
    </row>
    <row r="7020" spans="1:4">
      <c r="A7020" s="130" t="s">
        <v>16600</v>
      </c>
      <c r="B7020" s="131" t="s">
        <v>16601</v>
      </c>
      <c r="C7020" s="130" t="s">
        <v>7199</v>
      </c>
      <c r="D7020" s="132">
        <v>7455.8</v>
      </c>
    </row>
    <row r="7021" spans="1:4">
      <c r="A7021" s="130" t="s">
        <v>16602</v>
      </c>
      <c r="B7021" s="131" t="s">
        <v>16603</v>
      </c>
      <c r="C7021" s="130" t="s">
        <v>7199</v>
      </c>
      <c r="D7021" s="132">
        <v>6926.95</v>
      </c>
    </row>
    <row r="7022" spans="1:4">
      <c r="A7022" s="130" t="s">
        <v>16604</v>
      </c>
      <c r="B7022" s="131" t="s">
        <v>16605</v>
      </c>
      <c r="C7022" s="130" t="s">
        <v>7199</v>
      </c>
      <c r="D7022" s="132">
        <v>7578.13</v>
      </c>
    </row>
    <row r="7023" spans="1:4">
      <c r="A7023" s="130" t="s">
        <v>16606</v>
      </c>
      <c r="B7023" s="131" t="s">
        <v>16607</v>
      </c>
      <c r="C7023" s="130" t="s">
        <v>7199</v>
      </c>
      <c r="D7023" s="132">
        <v>7764.82</v>
      </c>
    </row>
    <row r="7024" spans="1:4">
      <c r="A7024" s="130" t="s">
        <v>16608</v>
      </c>
      <c r="B7024" s="131" t="s">
        <v>16609</v>
      </c>
      <c r="C7024" s="130" t="s">
        <v>7199</v>
      </c>
      <c r="D7024" s="132">
        <v>7242.7</v>
      </c>
    </row>
    <row r="7025" spans="1:4">
      <c r="A7025" s="130" t="s">
        <v>16610</v>
      </c>
      <c r="B7025" s="131" t="s">
        <v>16611</v>
      </c>
      <c r="C7025" s="130" t="s">
        <v>7199</v>
      </c>
      <c r="D7025" s="132">
        <v>8174.88</v>
      </c>
    </row>
    <row r="7026" spans="1:4">
      <c r="A7026" s="130" t="s">
        <v>16612</v>
      </c>
      <c r="B7026" s="131" t="s">
        <v>16613</v>
      </c>
      <c r="C7026" s="130" t="s">
        <v>7199</v>
      </c>
      <c r="D7026" s="132">
        <v>8353.24</v>
      </c>
    </row>
    <row r="7027" spans="1:4">
      <c r="A7027" s="130" t="s">
        <v>16614</v>
      </c>
      <c r="B7027" s="131" t="s">
        <v>16615</v>
      </c>
      <c r="C7027" s="130" t="s">
        <v>7199</v>
      </c>
      <c r="D7027" s="132">
        <v>7747.85</v>
      </c>
    </row>
    <row r="7028" spans="1:4">
      <c r="A7028" s="130" t="s">
        <v>16616</v>
      </c>
      <c r="B7028" s="131" t="s">
        <v>16617</v>
      </c>
      <c r="C7028" s="130" t="s">
        <v>7199</v>
      </c>
      <c r="D7028" s="132">
        <v>9900.68</v>
      </c>
    </row>
    <row r="7029" spans="1:4">
      <c r="A7029" s="130" t="s">
        <v>16618</v>
      </c>
      <c r="B7029" s="131" t="s">
        <v>16619</v>
      </c>
      <c r="C7029" s="130" t="s">
        <v>7199</v>
      </c>
      <c r="D7029" s="132">
        <v>10015.92</v>
      </c>
    </row>
    <row r="7030" spans="1:4">
      <c r="A7030" s="130" t="s">
        <v>16620</v>
      </c>
      <c r="B7030" s="131" t="s">
        <v>16621</v>
      </c>
      <c r="C7030" s="130" t="s">
        <v>7199</v>
      </c>
      <c r="D7030" s="132">
        <v>9627.5400000000009</v>
      </c>
    </row>
    <row r="7031" spans="1:4">
      <c r="A7031" s="130" t="s">
        <v>16622</v>
      </c>
      <c r="B7031" s="131" t="s">
        <v>16623</v>
      </c>
      <c r="C7031" s="130" t="s">
        <v>7199</v>
      </c>
      <c r="D7031" s="132">
        <v>10656.58</v>
      </c>
    </row>
    <row r="7032" spans="1:4">
      <c r="A7032" s="130" t="s">
        <v>16624</v>
      </c>
      <c r="B7032" s="131" t="s">
        <v>16625</v>
      </c>
      <c r="C7032" s="130" t="s">
        <v>7199</v>
      </c>
      <c r="D7032" s="132">
        <v>10956.69</v>
      </c>
    </row>
    <row r="7033" spans="1:4">
      <c r="A7033" s="130" t="s">
        <v>16626</v>
      </c>
      <c r="B7033" s="131" t="s">
        <v>16627</v>
      </c>
      <c r="C7033" s="130" t="s">
        <v>7199</v>
      </c>
      <c r="D7033" s="132">
        <v>10153.040000000001</v>
      </c>
    </row>
    <row r="7034" spans="1:4">
      <c r="A7034" s="130" t="s">
        <v>16628</v>
      </c>
      <c r="B7034" s="131" t="s">
        <v>16629</v>
      </c>
      <c r="C7034" s="130" t="s">
        <v>7199</v>
      </c>
      <c r="D7034" s="132">
        <v>10205.129999999999</v>
      </c>
    </row>
    <row r="7035" spans="1:4">
      <c r="A7035" s="130" t="s">
        <v>16630</v>
      </c>
      <c r="B7035" s="131" t="s">
        <v>16631</v>
      </c>
      <c r="C7035" s="130" t="s">
        <v>7199</v>
      </c>
      <c r="D7035" s="132">
        <v>10205.129999999999</v>
      </c>
    </row>
    <row r="7036" spans="1:4">
      <c r="A7036" s="130" t="s">
        <v>16632</v>
      </c>
      <c r="B7036" s="131" t="s">
        <v>16633</v>
      </c>
      <c r="C7036" s="130" t="s">
        <v>7199</v>
      </c>
      <c r="D7036" s="132">
        <v>9217.56</v>
      </c>
    </row>
    <row r="7037" spans="1:4">
      <c r="A7037" s="130" t="s">
        <v>16634</v>
      </c>
      <c r="B7037" s="131" t="s">
        <v>16635</v>
      </c>
      <c r="C7037" s="130" t="s">
        <v>7199</v>
      </c>
      <c r="D7037" s="132">
        <v>9825</v>
      </c>
    </row>
    <row r="7038" spans="1:4">
      <c r="A7038" s="130" t="s">
        <v>16636</v>
      </c>
      <c r="B7038" s="131" t="s">
        <v>16637</v>
      </c>
      <c r="C7038" s="130" t="s">
        <v>7199</v>
      </c>
      <c r="D7038" s="132">
        <v>10589.45</v>
      </c>
    </row>
    <row r="7039" spans="1:4">
      <c r="A7039" s="130" t="s">
        <v>16638</v>
      </c>
      <c r="B7039" s="131" t="s">
        <v>16639</v>
      </c>
      <c r="C7039" s="130" t="s">
        <v>7199</v>
      </c>
      <c r="D7039" s="132">
        <v>9610.81</v>
      </c>
    </row>
    <row r="7040" spans="1:4">
      <c r="A7040" s="130" t="s">
        <v>16640</v>
      </c>
      <c r="B7040" s="131" t="s">
        <v>16641</v>
      </c>
      <c r="C7040" s="130" t="s">
        <v>7199</v>
      </c>
      <c r="D7040" s="132">
        <v>11463.51</v>
      </c>
    </row>
    <row r="7041" spans="1:4">
      <c r="A7041" s="130" t="s">
        <v>16642</v>
      </c>
      <c r="B7041" s="131" t="s">
        <v>16643</v>
      </c>
      <c r="C7041" s="130" t="s">
        <v>7199</v>
      </c>
      <c r="D7041" s="132">
        <v>11639.1</v>
      </c>
    </row>
    <row r="7042" spans="1:4">
      <c r="A7042" s="130" t="s">
        <v>16644</v>
      </c>
      <c r="B7042" s="131" t="s">
        <v>16645</v>
      </c>
      <c r="C7042" s="130" t="s">
        <v>7199</v>
      </c>
      <c r="D7042" s="132">
        <v>10223.790000000001</v>
      </c>
    </row>
    <row r="7043" spans="1:4">
      <c r="A7043" s="130" t="s">
        <v>16646</v>
      </c>
      <c r="B7043" s="131" t="s">
        <v>16647</v>
      </c>
      <c r="C7043" s="130" t="s">
        <v>7199</v>
      </c>
      <c r="D7043" s="132">
        <v>11807.62</v>
      </c>
    </row>
    <row r="7044" spans="1:4">
      <c r="A7044" s="130" t="s">
        <v>16648</v>
      </c>
      <c r="B7044" s="131" t="s">
        <v>16649</v>
      </c>
      <c r="C7044" s="130" t="s">
        <v>7199</v>
      </c>
      <c r="D7044" s="132">
        <v>11867.19</v>
      </c>
    </row>
    <row r="7045" spans="1:4">
      <c r="A7045" s="130" t="s">
        <v>16650</v>
      </c>
      <c r="B7045" s="131" t="s">
        <v>16651</v>
      </c>
      <c r="C7045" s="130" t="s">
        <v>7199</v>
      </c>
      <c r="D7045" s="132">
        <v>10952.25</v>
      </c>
    </row>
    <row r="7046" spans="1:4">
      <c r="A7046" s="130" t="s">
        <v>16652</v>
      </c>
      <c r="B7046" s="131" t="s">
        <v>16653</v>
      </c>
      <c r="C7046" s="130" t="s">
        <v>7199</v>
      </c>
      <c r="D7046" s="132">
        <v>12779.25</v>
      </c>
    </row>
    <row r="7047" spans="1:4">
      <c r="A7047" s="130" t="s">
        <v>16654</v>
      </c>
      <c r="B7047" s="131" t="s">
        <v>16655</v>
      </c>
      <c r="C7047" s="130" t="s">
        <v>7199</v>
      </c>
      <c r="D7047" s="132">
        <v>14002.93</v>
      </c>
    </row>
    <row r="7048" spans="1:4">
      <c r="A7048" s="130" t="s">
        <v>16656</v>
      </c>
      <c r="B7048" s="131" t="s">
        <v>16657</v>
      </c>
      <c r="C7048" s="130" t="s">
        <v>7199</v>
      </c>
      <c r="D7048" s="132">
        <v>12747.01</v>
      </c>
    </row>
    <row r="7049" spans="1:4">
      <c r="A7049" s="130" t="s">
        <v>16658</v>
      </c>
      <c r="B7049" s="131" t="s">
        <v>16659</v>
      </c>
      <c r="C7049" s="130" t="s">
        <v>7199</v>
      </c>
      <c r="D7049" s="132">
        <v>19241.64</v>
      </c>
    </row>
    <row r="7050" spans="1:4">
      <c r="A7050" s="130" t="s">
        <v>16660</v>
      </c>
      <c r="B7050" s="131" t="s">
        <v>16661</v>
      </c>
      <c r="C7050" s="130" t="s">
        <v>7199</v>
      </c>
      <c r="D7050" s="132">
        <v>19402.43</v>
      </c>
    </row>
    <row r="7051" spans="1:4">
      <c r="A7051" s="130" t="s">
        <v>16662</v>
      </c>
      <c r="B7051" s="131" t="s">
        <v>16663</v>
      </c>
      <c r="C7051" s="130" t="s">
        <v>7199</v>
      </c>
      <c r="D7051" s="132">
        <v>17331.669999999998</v>
      </c>
    </row>
    <row r="7052" spans="1:4">
      <c r="A7052" s="130" t="s">
        <v>16664</v>
      </c>
      <c r="B7052" s="131" t="s">
        <v>16665</v>
      </c>
      <c r="C7052" s="130" t="s">
        <v>7199</v>
      </c>
      <c r="D7052" s="132">
        <v>23548.73</v>
      </c>
    </row>
    <row r="7053" spans="1:4">
      <c r="A7053" s="130" t="s">
        <v>16666</v>
      </c>
      <c r="B7053" s="131" t="s">
        <v>16667</v>
      </c>
      <c r="C7053" s="130" t="s">
        <v>7199</v>
      </c>
      <c r="D7053" s="132">
        <v>23108.080000000002</v>
      </c>
    </row>
    <row r="7054" spans="1:4">
      <c r="A7054" s="130" t="s">
        <v>16668</v>
      </c>
      <c r="B7054" s="131" t="s">
        <v>16669</v>
      </c>
      <c r="C7054" s="130" t="s">
        <v>7199</v>
      </c>
      <c r="D7054" s="132">
        <v>21008.21</v>
      </c>
    </row>
    <row r="7055" spans="1:4">
      <c r="A7055" s="130" t="s">
        <v>16670</v>
      </c>
      <c r="B7055" s="131" t="s">
        <v>16671</v>
      </c>
      <c r="C7055" s="130" t="s">
        <v>7199</v>
      </c>
      <c r="D7055" s="132">
        <v>24879.09</v>
      </c>
    </row>
    <row r="7056" spans="1:4">
      <c r="A7056" s="130" t="s">
        <v>16672</v>
      </c>
      <c r="B7056" s="131" t="s">
        <v>16673</v>
      </c>
      <c r="C7056" s="130" t="s">
        <v>7199</v>
      </c>
      <c r="D7056" s="132">
        <v>23199.1</v>
      </c>
    </row>
    <row r="7057" spans="1:4">
      <c r="A7057" s="130" t="s">
        <v>16674</v>
      </c>
      <c r="B7057" s="131" t="s">
        <v>16675</v>
      </c>
      <c r="C7057" s="130" t="s">
        <v>7199</v>
      </c>
      <c r="D7057" s="132">
        <v>22022.59</v>
      </c>
    </row>
    <row r="7058" spans="1:4">
      <c r="A7058" s="130" t="s">
        <v>16676</v>
      </c>
      <c r="B7058" s="131" t="s">
        <v>16677</v>
      </c>
      <c r="C7058" s="130" t="s">
        <v>7199</v>
      </c>
      <c r="D7058" s="132">
        <v>21945.4</v>
      </c>
    </row>
    <row r="7059" spans="1:4">
      <c r="A7059" s="130" t="s">
        <v>16678</v>
      </c>
      <c r="B7059" s="131" t="s">
        <v>16679</v>
      </c>
      <c r="C7059" s="130" t="s">
        <v>7199</v>
      </c>
      <c r="D7059" s="132">
        <v>22977.61</v>
      </c>
    </row>
    <row r="7060" spans="1:4">
      <c r="A7060" s="130" t="s">
        <v>16680</v>
      </c>
      <c r="B7060" s="131" t="s">
        <v>16681</v>
      </c>
      <c r="C7060" s="130" t="s">
        <v>7199</v>
      </c>
      <c r="D7060" s="132">
        <v>19990.38</v>
      </c>
    </row>
    <row r="7061" spans="1:4">
      <c r="A7061" s="130" t="s">
        <v>16682</v>
      </c>
      <c r="B7061" s="131" t="s">
        <v>16683</v>
      </c>
      <c r="C7061" s="130" t="s">
        <v>7199</v>
      </c>
      <c r="D7061" s="132">
        <v>24478.85</v>
      </c>
    </row>
    <row r="7062" spans="1:4">
      <c r="A7062" s="130" t="s">
        <v>16684</v>
      </c>
      <c r="B7062" s="131" t="s">
        <v>16685</v>
      </c>
      <c r="C7062" s="130" t="s">
        <v>7199</v>
      </c>
      <c r="D7062" s="132">
        <v>23881.31</v>
      </c>
    </row>
    <row r="7063" spans="1:4">
      <c r="A7063" s="130" t="s">
        <v>16686</v>
      </c>
      <c r="B7063" s="131" t="s">
        <v>16687</v>
      </c>
      <c r="C7063" s="130" t="s">
        <v>7199</v>
      </c>
      <c r="D7063" s="132">
        <v>21839.65</v>
      </c>
    </row>
    <row r="7064" spans="1:4">
      <c r="A7064" s="130" t="s">
        <v>16688</v>
      </c>
      <c r="B7064" s="131" t="s">
        <v>16689</v>
      </c>
      <c r="C7064" s="130" t="s">
        <v>7199</v>
      </c>
      <c r="D7064" s="132">
        <v>26396.09</v>
      </c>
    </row>
    <row r="7065" spans="1:4">
      <c r="A7065" s="130" t="s">
        <v>16690</v>
      </c>
      <c r="B7065" s="131" t="s">
        <v>16691</v>
      </c>
      <c r="C7065" s="130" t="s">
        <v>7199</v>
      </c>
      <c r="D7065" s="132">
        <v>26351.11</v>
      </c>
    </row>
    <row r="7066" spans="1:4">
      <c r="A7066" s="130" t="s">
        <v>16692</v>
      </c>
      <c r="B7066" s="131" t="s">
        <v>16693</v>
      </c>
      <c r="C7066" s="130" t="s">
        <v>7199</v>
      </c>
      <c r="D7066" s="132">
        <v>24496.240000000002</v>
      </c>
    </row>
    <row r="7067" spans="1:4">
      <c r="A7067" s="130" t="s">
        <v>16694</v>
      </c>
      <c r="B7067" s="131" t="s">
        <v>16695</v>
      </c>
      <c r="C7067" s="130" t="s">
        <v>7199</v>
      </c>
      <c r="D7067" s="132">
        <v>28803.15</v>
      </c>
    </row>
    <row r="7068" spans="1:4">
      <c r="A7068" s="130" t="s">
        <v>16696</v>
      </c>
      <c r="B7068" s="131" t="s">
        <v>16697</v>
      </c>
      <c r="C7068" s="130" t="s">
        <v>7199</v>
      </c>
      <c r="D7068" s="132">
        <v>27012.080000000002</v>
      </c>
    </row>
    <row r="7069" spans="1:4">
      <c r="A7069" s="130" t="s">
        <v>16698</v>
      </c>
      <c r="B7069" s="131" t="s">
        <v>16699</v>
      </c>
      <c r="C7069" s="130" t="s">
        <v>7199</v>
      </c>
      <c r="D7069" s="132">
        <v>27908.55</v>
      </c>
    </row>
    <row r="7070" spans="1:4">
      <c r="A7070" s="130" t="s">
        <v>16700</v>
      </c>
      <c r="B7070" s="131" t="s">
        <v>16701</v>
      </c>
      <c r="C7070" s="130" t="s">
        <v>7199</v>
      </c>
      <c r="D7070" s="132">
        <v>22655.360000000001</v>
      </c>
    </row>
    <row r="7071" spans="1:4">
      <c r="A7071" s="130" t="s">
        <v>16702</v>
      </c>
      <c r="B7071" s="131" t="s">
        <v>16703</v>
      </c>
      <c r="C7071" s="130" t="s">
        <v>7199</v>
      </c>
      <c r="D7071" s="132">
        <v>24462.7</v>
      </c>
    </row>
    <row r="7072" spans="1:4">
      <c r="A7072" s="130" t="s">
        <v>16704</v>
      </c>
      <c r="B7072" s="131" t="s">
        <v>16705</v>
      </c>
      <c r="C7072" s="130" t="s">
        <v>7199</v>
      </c>
      <c r="D7072" s="132">
        <v>20834.55</v>
      </c>
    </row>
    <row r="7073" spans="1:4">
      <c r="A7073" s="130" t="s">
        <v>16706</v>
      </c>
      <c r="B7073" s="131" t="s">
        <v>16707</v>
      </c>
      <c r="C7073" s="130" t="s">
        <v>7199</v>
      </c>
      <c r="D7073" s="132">
        <v>26379.97</v>
      </c>
    </row>
    <row r="7074" spans="1:4">
      <c r="A7074" s="130" t="s">
        <v>16708</v>
      </c>
      <c r="B7074" s="131" t="s">
        <v>16709</v>
      </c>
      <c r="C7074" s="130" t="s">
        <v>7199</v>
      </c>
      <c r="D7074" s="132">
        <v>26542.6</v>
      </c>
    </row>
    <row r="7075" spans="1:4">
      <c r="A7075" s="130" t="s">
        <v>16710</v>
      </c>
      <c r="B7075" s="131" t="s">
        <v>16711</v>
      </c>
      <c r="C7075" s="130" t="s">
        <v>7199</v>
      </c>
      <c r="D7075" s="132">
        <v>23987.1</v>
      </c>
    </row>
    <row r="7076" spans="1:4">
      <c r="A7076" s="130" t="s">
        <v>16712</v>
      </c>
      <c r="B7076" s="131" t="s">
        <v>16713</v>
      </c>
      <c r="C7076" s="130" t="s">
        <v>7199</v>
      </c>
      <c r="D7076" s="132">
        <v>32072.42</v>
      </c>
    </row>
    <row r="7077" spans="1:4">
      <c r="A7077" s="130" t="s">
        <v>16714</v>
      </c>
      <c r="B7077" s="131" t="s">
        <v>16715</v>
      </c>
      <c r="C7077" s="130" t="s">
        <v>7199</v>
      </c>
      <c r="D7077" s="132">
        <v>32359.91</v>
      </c>
    </row>
    <row r="7078" spans="1:4">
      <c r="A7078" s="130" t="s">
        <v>16716</v>
      </c>
      <c r="B7078" s="131" t="s">
        <v>16717</v>
      </c>
      <c r="C7078" s="130" t="s">
        <v>7199</v>
      </c>
      <c r="D7078" s="132">
        <v>33619.839999999997</v>
      </c>
    </row>
    <row r="7079" spans="1:4">
      <c r="A7079" s="130" t="s">
        <v>16718</v>
      </c>
      <c r="B7079" s="131" t="s">
        <v>16719</v>
      </c>
      <c r="C7079" s="130" t="s">
        <v>7199</v>
      </c>
      <c r="D7079" s="132">
        <v>35014.19</v>
      </c>
    </row>
    <row r="7080" spans="1:4">
      <c r="A7080" s="130" t="s">
        <v>16720</v>
      </c>
      <c r="B7080" s="131" t="s">
        <v>16721</v>
      </c>
      <c r="C7080" s="130" t="s">
        <v>7199</v>
      </c>
      <c r="D7080" s="132">
        <v>33423.050000000003</v>
      </c>
    </row>
    <row r="7081" spans="1:4">
      <c r="A7081" s="130" t="s">
        <v>16722</v>
      </c>
      <c r="B7081" s="131" t="s">
        <v>16723</v>
      </c>
      <c r="C7081" s="130" t="s">
        <v>7199</v>
      </c>
      <c r="D7081" s="132">
        <v>37032.839999999997</v>
      </c>
    </row>
    <row r="7082" spans="1:4">
      <c r="A7082" s="130" t="s">
        <v>16724</v>
      </c>
      <c r="B7082" s="131" t="s">
        <v>16725</v>
      </c>
      <c r="C7082" s="130" t="s">
        <v>7199</v>
      </c>
      <c r="D7082" s="132">
        <v>35669.85</v>
      </c>
    </row>
    <row r="7083" spans="1:4">
      <c r="A7083" s="130" t="s">
        <v>16726</v>
      </c>
      <c r="B7083" s="131" t="s">
        <v>16727</v>
      </c>
      <c r="C7083" s="130" t="s">
        <v>7199</v>
      </c>
      <c r="D7083" s="132">
        <v>35901.17</v>
      </c>
    </row>
    <row r="7084" spans="1:4">
      <c r="A7084" s="130" t="s">
        <v>16728</v>
      </c>
      <c r="B7084" s="131" t="s">
        <v>16729</v>
      </c>
      <c r="C7084" s="130" t="s">
        <v>7199</v>
      </c>
      <c r="D7084" s="132">
        <v>39457.19</v>
      </c>
    </row>
    <row r="7085" spans="1:4">
      <c r="A7085" s="130" t="s">
        <v>16730</v>
      </c>
      <c r="B7085" s="131" t="s">
        <v>16731</v>
      </c>
      <c r="C7085" s="130" t="s">
        <v>7199</v>
      </c>
      <c r="D7085" s="132">
        <v>230.05</v>
      </c>
    </row>
    <row r="7086" spans="1:4">
      <c r="A7086" s="130" t="s">
        <v>16732</v>
      </c>
      <c r="B7086" s="131" t="s">
        <v>16733</v>
      </c>
      <c r="C7086" s="130" t="s">
        <v>7199</v>
      </c>
      <c r="D7086" s="132">
        <v>267.02999999999997</v>
      </c>
    </row>
    <row r="7087" spans="1:4">
      <c r="A7087" s="130" t="s">
        <v>16734</v>
      </c>
      <c r="B7087" s="131" t="s">
        <v>16735</v>
      </c>
      <c r="C7087" s="130" t="s">
        <v>7199</v>
      </c>
      <c r="D7087" s="132">
        <v>341.53</v>
      </c>
    </row>
    <row r="7088" spans="1:4">
      <c r="A7088" s="130" t="s">
        <v>16736</v>
      </c>
      <c r="B7088" s="131" t="s">
        <v>16737</v>
      </c>
      <c r="C7088" s="130" t="s">
        <v>7199</v>
      </c>
      <c r="D7088" s="132">
        <v>390.38</v>
      </c>
    </row>
    <row r="7089" spans="1:4">
      <c r="A7089" s="130" t="s">
        <v>16738</v>
      </c>
      <c r="B7089" s="131" t="s">
        <v>16739</v>
      </c>
      <c r="C7089" s="130" t="s">
        <v>7199</v>
      </c>
      <c r="D7089" s="132">
        <v>320.97000000000003</v>
      </c>
    </row>
    <row r="7090" spans="1:4">
      <c r="A7090" s="130" t="s">
        <v>16740</v>
      </c>
      <c r="B7090" s="131" t="s">
        <v>16741</v>
      </c>
      <c r="C7090" s="130" t="s">
        <v>7199</v>
      </c>
      <c r="D7090" s="132">
        <v>528.75</v>
      </c>
    </row>
    <row r="7091" spans="1:4">
      <c r="A7091" s="130" t="s">
        <v>16742</v>
      </c>
      <c r="B7091" s="131" t="s">
        <v>16743</v>
      </c>
      <c r="C7091" s="130" t="s">
        <v>7199</v>
      </c>
      <c r="D7091" s="132">
        <v>517.77</v>
      </c>
    </row>
    <row r="7092" spans="1:4">
      <c r="A7092" s="130" t="s">
        <v>16744</v>
      </c>
      <c r="B7092" s="131" t="s">
        <v>16745</v>
      </c>
      <c r="C7092" s="130" t="s">
        <v>7199</v>
      </c>
      <c r="D7092" s="132">
        <v>520.65</v>
      </c>
    </row>
    <row r="7093" spans="1:4">
      <c r="A7093" s="130" t="s">
        <v>16746</v>
      </c>
      <c r="B7093" s="131" t="s">
        <v>16747</v>
      </c>
      <c r="C7093" s="130" t="s">
        <v>7199</v>
      </c>
      <c r="D7093" s="132">
        <v>530.74</v>
      </c>
    </row>
    <row r="7094" spans="1:4">
      <c r="A7094" s="130" t="s">
        <v>16748</v>
      </c>
      <c r="B7094" s="131" t="s">
        <v>16749</v>
      </c>
      <c r="C7094" s="130" t="s">
        <v>7199</v>
      </c>
      <c r="D7094" s="132">
        <v>508.76</v>
      </c>
    </row>
    <row r="7095" spans="1:4">
      <c r="A7095" s="130" t="s">
        <v>16750</v>
      </c>
      <c r="B7095" s="131" t="s">
        <v>16751</v>
      </c>
      <c r="C7095" s="130" t="s">
        <v>7199</v>
      </c>
      <c r="D7095" s="132">
        <v>519.69000000000005</v>
      </c>
    </row>
    <row r="7096" spans="1:4">
      <c r="A7096" s="130" t="s">
        <v>16752</v>
      </c>
      <c r="B7096" s="131" t="s">
        <v>16753</v>
      </c>
      <c r="C7096" s="130" t="s">
        <v>7199</v>
      </c>
      <c r="D7096" s="132">
        <v>34041.25</v>
      </c>
    </row>
    <row r="7097" spans="1:4">
      <c r="A7097" s="130" t="s">
        <v>16754</v>
      </c>
      <c r="B7097" s="131" t="s">
        <v>16755</v>
      </c>
      <c r="C7097" s="130" t="s">
        <v>7199</v>
      </c>
      <c r="D7097" s="132">
        <v>21150.29</v>
      </c>
    </row>
    <row r="7098" spans="1:4">
      <c r="A7098" s="130" t="s">
        <v>16756</v>
      </c>
      <c r="B7098" s="131" t="s">
        <v>16757</v>
      </c>
      <c r="C7098" s="130" t="s">
        <v>7199</v>
      </c>
      <c r="D7098" s="132">
        <v>22834.06</v>
      </c>
    </row>
    <row r="7099" spans="1:4">
      <c r="A7099" s="130" t="s">
        <v>16758</v>
      </c>
      <c r="B7099" s="131" t="s">
        <v>16759</v>
      </c>
      <c r="C7099" s="130" t="s">
        <v>7199</v>
      </c>
      <c r="D7099" s="132">
        <v>29155.11</v>
      </c>
    </row>
    <row r="7100" spans="1:4">
      <c r="A7100" s="130" t="s">
        <v>16760</v>
      </c>
      <c r="B7100" s="131" t="s">
        <v>16761</v>
      </c>
      <c r="C7100" s="130" t="s">
        <v>7199</v>
      </c>
      <c r="D7100" s="132">
        <v>30536.29</v>
      </c>
    </row>
    <row r="7101" spans="1:4">
      <c r="A7101" s="130" t="s">
        <v>16762</v>
      </c>
      <c r="B7101" s="131" t="s">
        <v>16763</v>
      </c>
      <c r="C7101" s="130" t="s">
        <v>7199</v>
      </c>
      <c r="D7101" s="132">
        <v>45844.61</v>
      </c>
    </row>
    <row r="7102" spans="1:4">
      <c r="A7102" s="130" t="s">
        <v>16764</v>
      </c>
      <c r="B7102" s="131" t="s">
        <v>16765</v>
      </c>
      <c r="C7102" s="130" t="s">
        <v>7199</v>
      </c>
      <c r="D7102" s="132">
        <v>45515.78</v>
      </c>
    </row>
    <row r="7103" spans="1:4">
      <c r="A7103" s="130" t="s">
        <v>16766</v>
      </c>
      <c r="B7103" s="131" t="s">
        <v>16767</v>
      </c>
      <c r="C7103" s="130" t="s">
        <v>7199</v>
      </c>
      <c r="D7103" s="132">
        <v>26033.59</v>
      </c>
    </row>
    <row r="7104" spans="1:4">
      <c r="A7104" s="130" t="s">
        <v>16768</v>
      </c>
      <c r="B7104" s="131" t="s">
        <v>16769</v>
      </c>
      <c r="C7104" s="130" t="s">
        <v>7199</v>
      </c>
      <c r="D7104" s="132">
        <v>30629.19</v>
      </c>
    </row>
    <row r="7105" spans="1:4">
      <c r="A7105" s="130" t="s">
        <v>16770</v>
      </c>
      <c r="B7105" s="131" t="s">
        <v>16771</v>
      </c>
      <c r="C7105" s="130" t="s">
        <v>7199</v>
      </c>
      <c r="D7105" s="132">
        <v>36599.21</v>
      </c>
    </row>
    <row r="7106" spans="1:4">
      <c r="A7106" s="130" t="s">
        <v>16772</v>
      </c>
      <c r="B7106" s="131" t="s">
        <v>16773</v>
      </c>
      <c r="C7106" s="130" t="s">
        <v>7199</v>
      </c>
      <c r="D7106" s="132">
        <v>40327.760000000002</v>
      </c>
    </row>
    <row r="7107" spans="1:4">
      <c r="A7107" s="130" t="s">
        <v>16774</v>
      </c>
      <c r="B7107" s="131" t="s">
        <v>16775</v>
      </c>
      <c r="C7107" s="130" t="s">
        <v>7199</v>
      </c>
      <c r="D7107" s="132">
        <v>1884.04</v>
      </c>
    </row>
    <row r="7108" spans="1:4">
      <c r="A7108" s="130" t="s">
        <v>16776</v>
      </c>
      <c r="B7108" s="131" t="s">
        <v>16777</v>
      </c>
      <c r="C7108" s="130" t="s">
        <v>7199</v>
      </c>
      <c r="D7108" s="132">
        <v>1941.13</v>
      </c>
    </row>
    <row r="7109" spans="1:4">
      <c r="A7109" s="130" t="s">
        <v>16778</v>
      </c>
      <c r="B7109" s="131" t="s">
        <v>16779</v>
      </c>
      <c r="C7109" s="130" t="s">
        <v>7199</v>
      </c>
      <c r="D7109" s="132">
        <v>2720.56</v>
      </c>
    </row>
    <row r="7110" spans="1:4">
      <c r="A7110" s="130" t="s">
        <v>16780</v>
      </c>
      <c r="B7110" s="131" t="s">
        <v>16781</v>
      </c>
      <c r="C7110" s="130" t="s">
        <v>7199</v>
      </c>
      <c r="D7110" s="132">
        <v>5263.87</v>
      </c>
    </row>
    <row r="7111" spans="1:4">
      <c r="A7111" s="130" t="s">
        <v>16782</v>
      </c>
      <c r="B7111" s="131" t="s">
        <v>16783</v>
      </c>
      <c r="C7111" s="130" t="s">
        <v>7199</v>
      </c>
      <c r="D7111" s="132">
        <v>6644.91</v>
      </c>
    </row>
    <row r="7112" spans="1:4">
      <c r="A7112" s="130" t="s">
        <v>16784</v>
      </c>
      <c r="B7112" s="131" t="s">
        <v>16785</v>
      </c>
      <c r="C7112" s="130" t="s">
        <v>7199</v>
      </c>
      <c r="D7112" s="132">
        <v>6831.91</v>
      </c>
    </row>
    <row r="7113" spans="1:4">
      <c r="A7113" s="130" t="s">
        <v>16786</v>
      </c>
      <c r="B7113" s="131" t="s">
        <v>16787</v>
      </c>
      <c r="C7113" s="130" t="s">
        <v>7199</v>
      </c>
      <c r="D7113" s="132">
        <v>7056.95</v>
      </c>
    </row>
    <row r="7114" spans="1:4">
      <c r="A7114" s="130" t="s">
        <v>16788</v>
      </c>
      <c r="B7114" s="131" t="s">
        <v>16789</v>
      </c>
      <c r="C7114" s="130" t="s">
        <v>7199</v>
      </c>
      <c r="D7114" s="132">
        <v>9253.16</v>
      </c>
    </row>
    <row r="7115" spans="1:4">
      <c r="A7115" s="130" t="s">
        <v>16790</v>
      </c>
      <c r="B7115" s="131" t="s">
        <v>16791</v>
      </c>
      <c r="C7115" s="130" t="s">
        <v>7199</v>
      </c>
      <c r="D7115" s="132">
        <v>3214.7</v>
      </c>
    </row>
    <row r="7116" spans="1:4">
      <c r="A7116" s="130" t="s">
        <v>16792</v>
      </c>
      <c r="B7116" s="131" t="s">
        <v>16793</v>
      </c>
      <c r="C7116" s="130" t="s">
        <v>7199</v>
      </c>
      <c r="D7116" s="132">
        <v>3554.36</v>
      </c>
    </row>
    <row r="7117" spans="1:4">
      <c r="A7117" s="130" t="s">
        <v>16794</v>
      </c>
      <c r="B7117" s="131" t="s">
        <v>16795</v>
      </c>
      <c r="C7117" s="130" t="s">
        <v>7199</v>
      </c>
      <c r="D7117" s="132">
        <v>5059.8100000000004</v>
      </c>
    </row>
    <row r="7118" spans="1:4">
      <c r="A7118" s="130" t="s">
        <v>16796</v>
      </c>
      <c r="B7118" s="131" t="s">
        <v>16797</v>
      </c>
      <c r="C7118" s="130" t="s">
        <v>7199</v>
      </c>
      <c r="D7118" s="132">
        <v>5454.91</v>
      </c>
    </row>
    <row r="7119" spans="1:4">
      <c r="A7119" s="130" t="s">
        <v>16798</v>
      </c>
      <c r="B7119" s="131" t="s">
        <v>16799</v>
      </c>
      <c r="C7119" s="130" t="s">
        <v>7199</v>
      </c>
      <c r="D7119" s="132">
        <v>5818</v>
      </c>
    </row>
    <row r="7120" spans="1:4">
      <c r="A7120" s="130" t="s">
        <v>16800</v>
      </c>
      <c r="B7120" s="131" t="s">
        <v>16801</v>
      </c>
      <c r="C7120" s="130" t="s">
        <v>7199</v>
      </c>
      <c r="D7120" s="132">
        <v>6274.99</v>
      </c>
    </row>
    <row r="7121" spans="1:4">
      <c r="A7121" s="130" t="s">
        <v>16802</v>
      </c>
      <c r="B7121" s="131" t="s">
        <v>16803</v>
      </c>
      <c r="C7121" s="130" t="s">
        <v>7199</v>
      </c>
      <c r="D7121" s="132">
        <v>6922.38</v>
      </c>
    </row>
    <row r="7122" spans="1:4">
      <c r="A7122" s="130" t="s">
        <v>16804</v>
      </c>
      <c r="B7122" s="131" t="s">
        <v>16805</v>
      </c>
      <c r="C7122" s="130" t="s">
        <v>7199</v>
      </c>
      <c r="D7122" s="132">
        <v>7735.67</v>
      </c>
    </row>
    <row r="7123" spans="1:4">
      <c r="A7123" s="130" t="s">
        <v>16806</v>
      </c>
      <c r="B7123" s="131" t="s">
        <v>16807</v>
      </c>
      <c r="C7123" s="130" t="s">
        <v>7199</v>
      </c>
      <c r="D7123" s="132">
        <v>8262.0300000000007</v>
      </c>
    </row>
    <row r="7124" spans="1:4">
      <c r="A7124" s="130" t="s">
        <v>16808</v>
      </c>
      <c r="B7124" s="131" t="s">
        <v>16809</v>
      </c>
      <c r="C7124" s="130" t="s">
        <v>7199</v>
      </c>
      <c r="D7124" s="132">
        <v>5267.65</v>
      </c>
    </row>
    <row r="7125" spans="1:4">
      <c r="A7125" s="130" t="s">
        <v>16810</v>
      </c>
      <c r="B7125" s="131" t="s">
        <v>16811</v>
      </c>
      <c r="C7125" s="130" t="s">
        <v>7199</v>
      </c>
      <c r="D7125" s="132">
        <v>5677.84</v>
      </c>
    </row>
    <row r="7126" spans="1:4">
      <c r="A7126" s="130" t="s">
        <v>16812</v>
      </c>
      <c r="B7126" s="131" t="s">
        <v>16813</v>
      </c>
      <c r="C7126" s="130" t="s">
        <v>7199</v>
      </c>
      <c r="D7126" s="132">
        <v>6171.54</v>
      </c>
    </row>
    <row r="7127" spans="1:4">
      <c r="A7127" s="130" t="s">
        <v>16814</v>
      </c>
      <c r="B7127" s="131" t="s">
        <v>16815</v>
      </c>
      <c r="C7127" s="130" t="s">
        <v>7199</v>
      </c>
      <c r="D7127" s="132">
        <v>6906.89</v>
      </c>
    </row>
    <row r="7128" spans="1:4">
      <c r="A7128" s="130" t="s">
        <v>16816</v>
      </c>
      <c r="B7128" s="131" t="s">
        <v>16817</v>
      </c>
      <c r="C7128" s="130" t="s">
        <v>7199</v>
      </c>
      <c r="D7128" s="132">
        <v>7575.53</v>
      </c>
    </row>
    <row r="7129" spans="1:4">
      <c r="A7129" s="130" t="s">
        <v>16818</v>
      </c>
      <c r="B7129" s="131" t="s">
        <v>16819</v>
      </c>
      <c r="C7129" s="130" t="s">
        <v>7199</v>
      </c>
      <c r="D7129" s="132">
        <v>6098.81</v>
      </c>
    </row>
    <row r="7130" spans="1:4">
      <c r="A7130" s="130" t="s">
        <v>16820</v>
      </c>
      <c r="B7130" s="131" t="s">
        <v>16821</v>
      </c>
      <c r="C7130" s="130" t="s">
        <v>7199</v>
      </c>
      <c r="D7130" s="132">
        <v>6711.96</v>
      </c>
    </row>
    <row r="7131" spans="1:4">
      <c r="A7131" s="130" t="s">
        <v>16822</v>
      </c>
      <c r="B7131" s="131" t="s">
        <v>16823</v>
      </c>
      <c r="C7131" s="130" t="s">
        <v>7199</v>
      </c>
      <c r="D7131" s="132">
        <v>7292.58</v>
      </c>
    </row>
    <row r="7132" spans="1:4">
      <c r="A7132" s="130" t="s">
        <v>16824</v>
      </c>
      <c r="B7132" s="131" t="s">
        <v>16825</v>
      </c>
      <c r="C7132" s="130" t="s">
        <v>7199</v>
      </c>
      <c r="D7132" s="132">
        <v>8676.5300000000007</v>
      </c>
    </row>
    <row r="7133" spans="1:4">
      <c r="A7133" s="130" t="s">
        <v>16826</v>
      </c>
      <c r="B7133" s="131" t="s">
        <v>16827</v>
      </c>
      <c r="C7133" s="130" t="s">
        <v>7199</v>
      </c>
      <c r="D7133" s="132">
        <v>9452.7999999999993</v>
      </c>
    </row>
    <row r="7134" spans="1:4">
      <c r="A7134" s="130" t="s">
        <v>16828</v>
      </c>
      <c r="B7134" s="131" t="s">
        <v>16829</v>
      </c>
      <c r="C7134" s="130" t="s">
        <v>7199</v>
      </c>
      <c r="D7134" s="132">
        <v>8648.73</v>
      </c>
    </row>
    <row r="7135" spans="1:4">
      <c r="A7135" s="130" t="s">
        <v>16830</v>
      </c>
      <c r="B7135" s="131" t="s">
        <v>16831</v>
      </c>
      <c r="C7135" s="130" t="s">
        <v>7199</v>
      </c>
      <c r="D7135" s="132">
        <v>10155.81</v>
      </c>
    </row>
    <row r="7136" spans="1:4">
      <c r="A7136" s="130" t="s">
        <v>16832</v>
      </c>
      <c r="B7136" s="131" t="s">
        <v>16833</v>
      </c>
      <c r="C7136" s="130" t="s">
        <v>7199</v>
      </c>
      <c r="D7136" s="132">
        <v>11874.23</v>
      </c>
    </row>
    <row r="7137" spans="1:4">
      <c r="A7137" s="130" t="s">
        <v>16834</v>
      </c>
      <c r="B7137" s="131" t="s">
        <v>16835</v>
      </c>
      <c r="C7137" s="130" t="s">
        <v>7199</v>
      </c>
      <c r="D7137" s="132">
        <v>12400.01</v>
      </c>
    </row>
    <row r="7138" spans="1:4">
      <c r="A7138" s="130" t="s">
        <v>16836</v>
      </c>
      <c r="B7138" s="131" t="s">
        <v>16837</v>
      </c>
      <c r="C7138" s="130" t="s">
        <v>7199</v>
      </c>
      <c r="D7138" s="132">
        <v>11140.62</v>
      </c>
    </row>
    <row r="7139" spans="1:4">
      <c r="A7139" s="130" t="s">
        <v>16838</v>
      </c>
      <c r="B7139" s="131" t="s">
        <v>16839</v>
      </c>
      <c r="C7139" s="130" t="s">
        <v>7199</v>
      </c>
      <c r="D7139" s="132">
        <v>12927.69</v>
      </c>
    </row>
    <row r="7140" spans="1:4">
      <c r="A7140" s="130" t="s">
        <v>16840</v>
      </c>
      <c r="B7140" s="131" t="s">
        <v>16841</v>
      </c>
      <c r="C7140" s="130" t="s">
        <v>7199</v>
      </c>
      <c r="D7140" s="132">
        <v>17172.7</v>
      </c>
    </row>
    <row r="7141" spans="1:4">
      <c r="A7141" s="130" t="s">
        <v>16842</v>
      </c>
      <c r="B7141" s="131" t="s">
        <v>16843</v>
      </c>
      <c r="C7141" s="130" t="s">
        <v>7199</v>
      </c>
      <c r="D7141" s="132">
        <v>17753.57</v>
      </c>
    </row>
    <row r="7142" spans="1:4">
      <c r="A7142" s="130" t="s">
        <v>16844</v>
      </c>
      <c r="B7142" s="131" t="s">
        <v>16845</v>
      </c>
      <c r="C7142" s="130" t="s">
        <v>7199</v>
      </c>
      <c r="D7142" s="132">
        <v>13853.52</v>
      </c>
    </row>
    <row r="7143" spans="1:4">
      <c r="A7143" s="130" t="s">
        <v>16846</v>
      </c>
      <c r="B7143" s="131" t="s">
        <v>16847</v>
      </c>
      <c r="C7143" s="130" t="s">
        <v>7199</v>
      </c>
      <c r="D7143" s="132">
        <v>16343.19</v>
      </c>
    </row>
    <row r="7144" spans="1:4">
      <c r="A7144" s="130" t="s">
        <v>16848</v>
      </c>
      <c r="B7144" s="131" t="s">
        <v>16849</v>
      </c>
      <c r="C7144" s="130" t="s">
        <v>7199</v>
      </c>
      <c r="D7144" s="132">
        <v>20688.37</v>
      </c>
    </row>
    <row r="7145" spans="1:4">
      <c r="A7145" s="130" t="s">
        <v>16850</v>
      </c>
      <c r="B7145" s="131" t="s">
        <v>16851</v>
      </c>
      <c r="C7145" s="130" t="s">
        <v>7199</v>
      </c>
      <c r="D7145" s="132">
        <v>22019.51</v>
      </c>
    </row>
    <row r="7146" spans="1:4">
      <c r="A7146" s="130" t="s">
        <v>16852</v>
      </c>
      <c r="B7146" s="131" t="s">
        <v>16853</v>
      </c>
      <c r="C7146" s="130" t="s">
        <v>7199</v>
      </c>
      <c r="D7146" s="132">
        <v>25224.22</v>
      </c>
    </row>
    <row r="7147" spans="1:4">
      <c r="A7147" s="130" t="s">
        <v>25145</v>
      </c>
      <c r="B7147" s="131" t="s">
        <v>25146</v>
      </c>
      <c r="C7147" s="130" t="s">
        <v>7199</v>
      </c>
      <c r="D7147" s="132">
        <v>596.05999999999995</v>
      </c>
    </row>
    <row r="7148" spans="1:4">
      <c r="A7148" s="130" t="s">
        <v>25147</v>
      </c>
      <c r="B7148" s="131" t="s">
        <v>25148</v>
      </c>
      <c r="C7148" s="130" t="s">
        <v>7199</v>
      </c>
      <c r="D7148" s="132">
        <v>725.23</v>
      </c>
    </row>
    <row r="7149" spans="1:4">
      <c r="A7149" s="130" t="s">
        <v>25149</v>
      </c>
      <c r="B7149" s="131" t="s">
        <v>25150</v>
      </c>
      <c r="C7149" s="130" t="s">
        <v>7199</v>
      </c>
      <c r="D7149" s="132">
        <v>1589.45</v>
      </c>
    </row>
    <row r="7150" spans="1:4">
      <c r="A7150" s="130" t="s">
        <v>25151</v>
      </c>
      <c r="B7150" s="131" t="s">
        <v>25152</v>
      </c>
      <c r="C7150" s="130" t="s">
        <v>7199</v>
      </c>
      <c r="D7150" s="132">
        <v>2453.65</v>
      </c>
    </row>
    <row r="7151" spans="1:4">
      <c r="A7151" s="130" t="s">
        <v>25153</v>
      </c>
      <c r="B7151" s="131" t="s">
        <v>25154</v>
      </c>
      <c r="C7151" s="130" t="s">
        <v>7199</v>
      </c>
      <c r="D7151" s="132">
        <v>3692.76</v>
      </c>
    </row>
    <row r="7152" spans="1:4">
      <c r="A7152" s="130" t="s">
        <v>16854</v>
      </c>
      <c r="B7152" s="131" t="s">
        <v>16855</v>
      </c>
      <c r="C7152" s="130" t="s">
        <v>7199</v>
      </c>
      <c r="D7152" s="132">
        <v>552.47</v>
      </c>
    </row>
    <row r="7153" spans="1:4">
      <c r="A7153" s="130" t="s">
        <v>16856</v>
      </c>
      <c r="B7153" s="131" t="s">
        <v>16857</v>
      </c>
      <c r="C7153" s="130" t="s">
        <v>7199</v>
      </c>
      <c r="D7153" s="132">
        <v>939.59</v>
      </c>
    </row>
    <row r="7154" spans="1:4">
      <c r="A7154" s="130" t="s">
        <v>16858</v>
      </c>
      <c r="B7154" s="131" t="s">
        <v>16859</v>
      </c>
      <c r="C7154" s="130" t="s">
        <v>7199</v>
      </c>
      <c r="D7154" s="132">
        <v>1263.95</v>
      </c>
    </row>
    <row r="7155" spans="1:4">
      <c r="A7155" s="130" t="s">
        <v>16860</v>
      </c>
      <c r="B7155" s="131" t="s">
        <v>16861</v>
      </c>
      <c r="C7155" s="130" t="s">
        <v>7199</v>
      </c>
      <c r="D7155" s="132">
        <v>4367.21</v>
      </c>
    </row>
    <row r="7156" spans="1:4">
      <c r="A7156" s="130" t="s">
        <v>16865</v>
      </c>
      <c r="B7156" s="131" t="s">
        <v>16866</v>
      </c>
      <c r="C7156" s="130" t="s">
        <v>7199</v>
      </c>
      <c r="D7156" s="132">
        <v>157.58000000000001</v>
      </c>
    </row>
    <row r="7157" spans="1:4">
      <c r="A7157" s="130" t="s">
        <v>16867</v>
      </c>
      <c r="B7157" s="131" t="s">
        <v>16868</v>
      </c>
      <c r="C7157" s="130" t="s">
        <v>7199</v>
      </c>
      <c r="D7157" s="132">
        <v>44.19</v>
      </c>
    </row>
    <row r="7158" spans="1:4">
      <c r="A7158" s="130" t="s">
        <v>16869</v>
      </c>
      <c r="B7158" s="131" t="s">
        <v>16870</v>
      </c>
      <c r="C7158" s="130" t="s">
        <v>7199</v>
      </c>
      <c r="D7158" s="132">
        <v>87.26</v>
      </c>
    </row>
    <row r="7159" spans="1:4">
      <c r="A7159" s="130" t="s">
        <v>16919</v>
      </c>
      <c r="B7159" s="131" t="s">
        <v>16920</v>
      </c>
      <c r="C7159" s="130" t="s">
        <v>7199</v>
      </c>
      <c r="D7159" s="132">
        <v>381.95</v>
      </c>
    </row>
    <row r="7160" spans="1:4">
      <c r="A7160" s="130" t="s">
        <v>16924</v>
      </c>
      <c r="B7160" s="131" t="s">
        <v>16925</v>
      </c>
      <c r="C7160" s="130" t="s">
        <v>7199</v>
      </c>
      <c r="D7160" s="132">
        <v>132.25</v>
      </c>
    </row>
    <row r="7161" spans="1:4">
      <c r="A7161" s="130" t="s">
        <v>16926</v>
      </c>
      <c r="B7161" s="131" t="s">
        <v>16927</v>
      </c>
      <c r="C7161" s="130" t="s">
        <v>7199</v>
      </c>
      <c r="D7161" s="132">
        <v>137.29</v>
      </c>
    </row>
    <row r="7162" spans="1:4">
      <c r="A7162" s="130" t="s">
        <v>16928</v>
      </c>
      <c r="B7162" s="131" t="s">
        <v>16929</v>
      </c>
      <c r="C7162" s="130" t="s">
        <v>7199</v>
      </c>
      <c r="D7162" s="132">
        <v>77.3</v>
      </c>
    </row>
    <row r="7163" spans="1:4">
      <c r="A7163" s="130" t="s">
        <v>25155</v>
      </c>
      <c r="B7163" s="131" t="s">
        <v>25156</v>
      </c>
      <c r="C7163" s="130" t="s">
        <v>7199</v>
      </c>
      <c r="D7163" s="132">
        <v>426</v>
      </c>
    </row>
    <row r="7164" spans="1:4">
      <c r="A7164" s="130" t="s">
        <v>25157</v>
      </c>
      <c r="B7164" s="131" t="s">
        <v>25158</v>
      </c>
      <c r="C7164" s="130" t="s">
        <v>7199</v>
      </c>
      <c r="D7164" s="132">
        <v>438.65</v>
      </c>
    </row>
    <row r="7165" spans="1:4">
      <c r="A7165" s="130" t="s">
        <v>28193</v>
      </c>
      <c r="B7165" s="131" t="s">
        <v>28194</v>
      </c>
      <c r="C7165" s="130" t="s">
        <v>7196</v>
      </c>
      <c r="D7165" s="132">
        <v>7.05</v>
      </c>
    </row>
    <row r="7166" spans="1:4">
      <c r="A7166" s="130" t="s">
        <v>16960</v>
      </c>
      <c r="B7166" s="131" t="s">
        <v>16961</v>
      </c>
      <c r="C7166" s="130" t="s">
        <v>7202</v>
      </c>
      <c r="D7166" s="132">
        <v>10.8</v>
      </c>
    </row>
    <row r="7167" spans="1:4">
      <c r="A7167" s="130" t="s">
        <v>19657</v>
      </c>
      <c r="B7167" s="131" t="s">
        <v>19658</v>
      </c>
      <c r="C7167" s="130" t="s">
        <v>7202</v>
      </c>
      <c r="D7167" s="132">
        <v>6.1</v>
      </c>
    </row>
    <row r="7168" spans="1:4" ht="22.5">
      <c r="A7168" s="130" t="s">
        <v>28195</v>
      </c>
      <c r="B7168" s="131" t="s">
        <v>28196</v>
      </c>
      <c r="C7168" s="130" t="s">
        <v>27108</v>
      </c>
      <c r="D7168" s="132">
        <v>188.3</v>
      </c>
    </row>
    <row r="7169" spans="1:4">
      <c r="A7169" s="130" t="s">
        <v>17050</v>
      </c>
      <c r="B7169" s="131" t="s">
        <v>17051</v>
      </c>
      <c r="C7169" s="130" t="s">
        <v>7199</v>
      </c>
      <c r="D7169" s="132">
        <v>6.42</v>
      </c>
    </row>
    <row r="7170" spans="1:4">
      <c r="A7170" s="130" t="s">
        <v>17052</v>
      </c>
      <c r="B7170" s="131" t="s">
        <v>17053</v>
      </c>
      <c r="C7170" s="130" t="s">
        <v>7199</v>
      </c>
      <c r="D7170" s="132">
        <v>6.89</v>
      </c>
    </row>
    <row r="7171" spans="1:4">
      <c r="A7171" s="130" t="s">
        <v>25159</v>
      </c>
      <c r="B7171" s="131" t="s">
        <v>25160</v>
      </c>
      <c r="C7171" s="130" t="s">
        <v>7199</v>
      </c>
      <c r="D7171" s="132">
        <v>0.27</v>
      </c>
    </row>
    <row r="7172" spans="1:4">
      <c r="A7172" s="130" t="s">
        <v>17073</v>
      </c>
      <c r="B7172" s="131" t="s">
        <v>17074</v>
      </c>
      <c r="C7172" s="130" t="s">
        <v>7199</v>
      </c>
      <c r="D7172" s="132">
        <v>13.88</v>
      </c>
    </row>
    <row r="7173" spans="1:4">
      <c r="A7173" s="130" t="s">
        <v>17093</v>
      </c>
      <c r="B7173" s="131" t="s">
        <v>17094</v>
      </c>
      <c r="C7173" s="130" t="s">
        <v>7199</v>
      </c>
      <c r="D7173" s="132">
        <v>524.41999999999996</v>
      </c>
    </row>
    <row r="7174" spans="1:4">
      <c r="A7174" s="130" t="s">
        <v>17095</v>
      </c>
      <c r="B7174" s="131" t="s">
        <v>17096</v>
      </c>
      <c r="C7174" s="130" t="s">
        <v>7199</v>
      </c>
      <c r="D7174" s="132">
        <v>614.94000000000005</v>
      </c>
    </row>
    <row r="7175" spans="1:4">
      <c r="A7175" s="130" t="s">
        <v>17097</v>
      </c>
      <c r="B7175" s="131" t="s">
        <v>17098</v>
      </c>
      <c r="C7175" s="130" t="s">
        <v>7199</v>
      </c>
      <c r="D7175" s="132">
        <v>665.14</v>
      </c>
    </row>
    <row r="7176" spans="1:4">
      <c r="A7176" s="130" t="s">
        <v>17099</v>
      </c>
      <c r="B7176" s="131" t="s">
        <v>17100</v>
      </c>
      <c r="C7176" s="130" t="s">
        <v>7199</v>
      </c>
      <c r="D7176" s="132">
        <v>885.71</v>
      </c>
    </row>
    <row r="7177" spans="1:4">
      <c r="A7177" s="130" t="s">
        <v>17101</v>
      </c>
      <c r="B7177" s="131" t="s">
        <v>17102</v>
      </c>
      <c r="C7177" s="130" t="s">
        <v>7199</v>
      </c>
      <c r="D7177" s="132">
        <v>986.49</v>
      </c>
    </row>
    <row r="7178" spans="1:4">
      <c r="A7178" s="130" t="s">
        <v>17103</v>
      </c>
      <c r="B7178" s="131" t="s">
        <v>17104</v>
      </c>
      <c r="C7178" s="130" t="s">
        <v>7199</v>
      </c>
      <c r="D7178" s="132">
        <v>238.35</v>
      </c>
    </row>
    <row r="7179" spans="1:4">
      <c r="A7179" s="130" t="s">
        <v>17105</v>
      </c>
      <c r="B7179" s="131" t="s">
        <v>17106</v>
      </c>
      <c r="C7179" s="130" t="s">
        <v>7199</v>
      </c>
      <c r="D7179" s="132">
        <v>438.61</v>
      </c>
    </row>
    <row r="7180" spans="1:4">
      <c r="A7180" s="130" t="s">
        <v>17107</v>
      </c>
      <c r="B7180" s="131" t="s">
        <v>17108</v>
      </c>
      <c r="C7180" s="130" t="s">
        <v>7199</v>
      </c>
      <c r="D7180" s="132">
        <v>798.6</v>
      </c>
    </row>
    <row r="7181" spans="1:4">
      <c r="A7181" s="130" t="s">
        <v>17109</v>
      </c>
      <c r="B7181" s="131" t="s">
        <v>17110</v>
      </c>
      <c r="C7181" s="130" t="s">
        <v>7199</v>
      </c>
      <c r="D7181" s="132">
        <v>837.01</v>
      </c>
    </row>
    <row r="7182" spans="1:4">
      <c r="A7182" s="130" t="s">
        <v>17111</v>
      </c>
      <c r="B7182" s="131" t="s">
        <v>17112</v>
      </c>
      <c r="C7182" s="130" t="s">
        <v>7199</v>
      </c>
      <c r="D7182" s="132">
        <v>934.21</v>
      </c>
    </row>
    <row r="7183" spans="1:4">
      <c r="A7183" s="130" t="s">
        <v>17113</v>
      </c>
      <c r="B7183" s="131" t="s">
        <v>17114</v>
      </c>
      <c r="C7183" s="130" t="s">
        <v>7199</v>
      </c>
      <c r="D7183" s="132">
        <v>1198.5</v>
      </c>
    </row>
    <row r="7184" spans="1:4">
      <c r="A7184" s="130" t="s">
        <v>17115</v>
      </c>
      <c r="B7184" s="131" t="s">
        <v>17116</v>
      </c>
      <c r="C7184" s="130" t="s">
        <v>7199</v>
      </c>
      <c r="D7184" s="132">
        <v>38.229999999999997</v>
      </c>
    </row>
    <row r="7185" spans="1:4">
      <c r="A7185" s="130" t="s">
        <v>17117</v>
      </c>
      <c r="B7185" s="131" t="s">
        <v>17118</v>
      </c>
      <c r="C7185" s="130" t="s">
        <v>7199</v>
      </c>
      <c r="D7185" s="132">
        <v>89.14</v>
      </c>
    </row>
    <row r="7186" spans="1:4">
      <c r="A7186" s="130" t="s">
        <v>17119</v>
      </c>
      <c r="B7186" s="131" t="s">
        <v>17120</v>
      </c>
      <c r="C7186" s="130" t="s">
        <v>7199</v>
      </c>
      <c r="D7186" s="132">
        <v>32.07</v>
      </c>
    </row>
    <row r="7187" spans="1:4">
      <c r="A7187" s="130" t="s">
        <v>17121</v>
      </c>
      <c r="B7187" s="131" t="s">
        <v>17122</v>
      </c>
      <c r="C7187" s="130" t="s">
        <v>7199</v>
      </c>
      <c r="D7187" s="132">
        <v>79.959999999999994</v>
      </c>
    </row>
    <row r="7188" spans="1:4">
      <c r="A7188" s="130" t="s">
        <v>17123</v>
      </c>
      <c r="B7188" s="131" t="s">
        <v>17124</v>
      </c>
      <c r="C7188" s="130" t="s">
        <v>7199</v>
      </c>
      <c r="D7188" s="132">
        <v>858.21</v>
      </c>
    </row>
    <row r="7189" spans="1:4">
      <c r="A7189" s="130" t="s">
        <v>17125</v>
      </c>
      <c r="B7189" s="131" t="s">
        <v>17126</v>
      </c>
      <c r="C7189" s="130" t="s">
        <v>7199</v>
      </c>
      <c r="D7189" s="132">
        <v>2507.96</v>
      </c>
    </row>
    <row r="7190" spans="1:4">
      <c r="A7190" s="130" t="s">
        <v>17169</v>
      </c>
      <c r="B7190" s="131" t="s">
        <v>17170</v>
      </c>
      <c r="C7190" s="130" t="s">
        <v>7199</v>
      </c>
      <c r="D7190" s="132">
        <v>50.58</v>
      </c>
    </row>
    <row r="7191" spans="1:4">
      <c r="A7191" s="130" t="s">
        <v>17171</v>
      </c>
      <c r="B7191" s="131" t="s">
        <v>17172</v>
      </c>
      <c r="C7191" s="130" t="s">
        <v>7199</v>
      </c>
      <c r="D7191" s="132">
        <v>80.19</v>
      </c>
    </row>
    <row r="7192" spans="1:4">
      <c r="A7192" s="130" t="s">
        <v>17173</v>
      </c>
      <c r="B7192" s="131" t="s">
        <v>17174</v>
      </c>
      <c r="C7192" s="130" t="s">
        <v>7199</v>
      </c>
      <c r="D7192" s="132">
        <v>119.39</v>
      </c>
    </row>
    <row r="7193" spans="1:4">
      <c r="A7193" s="130" t="s">
        <v>17175</v>
      </c>
      <c r="B7193" s="131" t="s">
        <v>17176</v>
      </c>
      <c r="C7193" s="130" t="s">
        <v>7199</v>
      </c>
      <c r="D7193" s="132">
        <v>231.73</v>
      </c>
    </row>
    <row r="7194" spans="1:4">
      <c r="A7194" s="130" t="s">
        <v>17177</v>
      </c>
      <c r="B7194" s="131" t="s">
        <v>17178</v>
      </c>
      <c r="C7194" s="130" t="s">
        <v>7199</v>
      </c>
      <c r="D7194" s="132">
        <v>239.34</v>
      </c>
    </row>
    <row r="7195" spans="1:4">
      <c r="A7195" s="130" t="s">
        <v>17179</v>
      </c>
      <c r="B7195" s="131" t="s">
        <v>17180</v>
      </c>
      <c r="C7195" s="130" t="s">
        <v>7199</v>
      </c>
      <c r="D7195" s="132">
        <v>353.31</v>
      </c>
    </row>
    <row r="7196" spans="1:4">
      <c r="A7196" s="130" t="s">
        <v>17181</v>
      </c>
      <c r="B7196" s="131" t="s">
        <v>17182</v>
      </c>
      <c r="C7196" s="130" t="s">
        <v>7199</v>
      </c>
      <c r="D7196" s="132">
        <v>428.88</v>
      </c>
    </row>
    <row r="7197" spans="1:4">
      <c r="A7197" s="130" t="s">
        <v>17183</v>
      </c>
      <c r="B7197" s="131" t="s">
        <v>17184</v>
      </c>
      <c r="C7197" s="130" t="s">
        <v>7199</v>
      </c>
      <c r="D7197" s="132">
        <v>397.76</v>
      </c>
    </row>
    <row r="7198" spans="1:4">
      <c r="A7198" s="130" t="s">
        <v>17185</v>
      </c>
      <c r="B7198" s="131" t="s">
        <v>17186</v>
      </c>
      <c r="C7198" s="130" t="s">
        <v>7199</v>
      </c>
      <c r="D7198" s="132">
        <v>786.85</v>
      </c>
    </row>
    <row r="7199" spans="1:4">
      <c r="A7199" s="130" t="s">
        <v>17187</v>
      </c>
      <c r="B7199" s="131" t="s">
        <v>17188</v>
      </c>
      <c r="C7199" s="130" t="s">
        <v>7199</v>
      </c>
      <c r="D7199" s="132">
        <v>895.78</v>
      </c>
    </row>
    <row r="7200" spans="1:4">
      <c r="A7200" s="130" t="s">
        <v>17191</v>
      </c>
      <c r="B7200" s="131" t="s">
        <v>17192</v>
      </c>
      <c r="C7200" s="130" t="s">
        <v>7199</v>
      </c>
      <c r="D7200" s="132">
        <v>786.3</v>
      </c>
    </row>
    <row r="7201" spans="1:4">
      <c r="A7201" s="130" t="s">
        <v>28197</v>
      </c>
      <c r="B7201" s="131" t="s">
        <v>28198</v>
      </c>
      <c r="C7201" s="130" t="s">
        <v>7199</v>
      </c>
      <c r="D7201" s="132">
        <v>884.94</v>
      </c>
    </row>
    <row r="7202" spans="1:4">
      <c r="A7202" s="130" t="s">
        <v>17193</v>
      </c>
      <c r="B7202" s="131" t="s">
        <v>17194</v>
      </c>
      <c r="C7202" s="130" t="s">
        <v>7199</v>
      </c>
      <c r="D7202" s="132">
        <v>48975.85</v>
      </c>
    </row>
    <row r="7203" spans="1:4">
      <c r="A7203" s="130" t="s">
        <v>28199</v>
      </c>
      <c r="B7203" s="131" t="s">
        <v>28200</v>
      </c>
      <c r="C7203" s="130" t="s">
        <v>7199</v>
      </c>
      <c r="D7203" s="132">
        <v>51223.79</v>
      </c>
    </row>
    <row r="7204" spans="1:4">
      <c r="A7204" s="130" t="s">
        <v>28201</v>
      </c>
      <c r="B7204" s="131" t="s">
        <v>28202</v>
      </c>
      <c r="C7204" s="130" t="s">
        <v>7199</v>
      </c>
      <c r="D7204" s="132">
        <v>64649.71</v>
      </c>
    </row>
    <row r="7205" spans="1:4">
      <c r="A7205" s="130" t="s">
        <v>17195</v>
      </c>
      <c r="B7205" s="131" t="s">
        <v>17196</v>
      </c>
      <c r="C7205" s="130" t="s">
        <v>7199</v>
      </c>
      <c r="D7205" s="132">
        <v>64796.76</v>
      </c>
    </row>
    <row r="7206" spans="1:4">
      <c r="A7206" s="130" t="s">
        <v>28203</v>
      </c>
      <c r="B7206" s="131" t="s">
        <v>28204</v>
      </c>
      <c r="C7206" s="130" t="s">
        <v>7199</v>
      </c>
      <c r="D7206" s="132">
        <v>74883.31</v>
      </c>
    </row>
    <row r="7207" spans="1:4">
      <c r="A7207" s="130" t="s">
        <v>28205</v>
      </c>
      <c r="B7207" s="131" t="s">
        <v>28206</v>
      </c>
      <c r="C7207" s="130" t="s">
        <v>7199</v>
      </c>
      <c r="D7207" s="132">
        <v>85816.82</v>
      </c>
    </row>
    <row r="7208" spans="1:4">
      <c r="A7208" s="130" t="s">
        <v>17197</v>
      </c>
      <c r="B7208" s="131" t="s">
        <v>17198</v>
      </c>
      <c r="C7208" s="130" t="s">
        <v>7199</v>
      </c>
      <c r="D7208" s="132">
        <v>1033.3699999999999</v>
      </c>
    </row>
    <row r="7209" spans="1:4">
      <c r="A7209" s="130" t="s">
        <v>28207</v>
      </c>
      <c r="B7209" s="131" t="s">
        <v>28208</v>
      </c>
      <c r="C7209" s="130" t="s">
        <v>7199</v>
      </c>
      <c r="D7209" s="132">
        <v>1115.3800000000001</v>
      </c>
    </row>
    <row r="7210" spans="1:4">
      <c r="A7210" s="130" t="s">
        <v>17199</v>
      </c>
      <c r="B7210" s="131" t="s">
        <v>17200</v>
      </c>
      <c r="C7210" s="130" t="s">
        <v>7199</v>
      </c>
      <c r="D7210" s="132">
        <v>1456.35</v>
      </c>
    </row>
    <row r="7211" spans="1:4">
      <c r="A7211" s="130" t="s">
        <v>28209</v>
      </c>
      <c r="B7211" s="131" t="s">
        <v>28210</v>
      </c>
      <c r="C7211" s="130" t="s">
        <v>7199</v>
      </c>
      <c r="D7211" s="132">
        <v>1646.86</v>
      </c>
    </row>
    <row r="7212" spans="1:4">
      <c r="A7212" s="130" t="s">
        <v>28211</v>
      </c>
      <c r="B7212" s="131" t="s">
        <v>28212</v>
      </c>
      <c r="C7212" s="130" t="s">
        <v>7199</v>
      </c>
      <c r="D7212" s="132">
        <v>1825.15</v>
      </c>
    </row>
    <row r="7213" spans="1:4">
      <c r="A7213" s="130" t="s">
        <v>17201</v>
      </c>
      <c r="B7213" s="131" t="s">
        <v>17202</v>
      </c>
      <c r="C7213" s="130" t="s">
        <v>7199</v>
      </c>
      <c r="D7213" s="132">
        <v>2140.2600000000002</v>
      </c>
    </row>
    <row r="7214" spans="1:4">
      <c r="A7214" s="130" t="s">
        <v>28213</v>
      </c>
      <c r="B7214" s="131" t="s">
        <v>28214</v>
      </c>
      <c r="C7214" s="130" t="s">
        <v>7199</v>
      </c>
      <c r="D7214" s="132">
        <v>2171.4499999999998</v>
      </c>
    </row>
    <row r="7215" spans="1:4">
      <c r="A7215" s="130" t="s">
        <v>28215</v>
      </c>
      <c r="B7215" s="131" t="s">
        <v>28216</v>
      </c>
      <c r="C7215" s="130" t="s">
        <v>7199</v>
      </c>
      <c r="D7215" s="132">
        <v>2392.2399999999998</v>
      </c>
    </row>
    <row r="7216" spans="1:4">
      <c r="A7216" s="130" t="s">
        <v>17203</v>
      </c>
      <c r="B7216" s="131" t="s">
        <v>17204</v>
      </c>
      <c r="C7216" s="130" t="s">
        <v>7199</v>
      </c>
      <c r="D7216" s="132">
        <v>3655.7</v>
      </c>
    </row>
    <row r="7217" spans="1:4">
      <c r="A7217" s="130" t="s">
        <v>28217</v>
      </c>
      <c r="B7217" s="131" t="s">
        <v>28218</v>
      </c>
      <c r="C7217" s="130" t="s">
        <v>7199</v>
      </c>
      <c r="D7217" s="132">
        <v>3773.38</v>
      </c>
    </row>
    <row r="7218" spans="1:4">
      <c r="A7218" s="130" t="s">
        <v>28219</v>
      </c>
      <c r="B7218" s="131" t="s">
        <v>28220</v>
      </c>
      <c r="C7218" s="130" t="s">
        <v>7199</v>
      </c>
      <c r="D7218" s="132">
        <v>3912.28</v>
      </c>
    </row>
    <row r="7219" spans="1:4">
      <c r="A7219" s="130" t="s">
        <v>17205</v>
      </c>
      <c r="B7219" s="131" t="s">
        <v>17206</v>
      </c>
      <c r="C7219" s="130" t="s">
        <v>7199</v>
      </c>
      <c r="D7219" s="132">
        <v>4282.21</v>
      </c>
    </row>
    <row r="7220" spans="1:4">
      <c r="A7220" s="130" t="s">
        <v>28221</v>
      </c>
      <c r="B7220" s="131" t="s">
        <v>28222</v>
      </c>
      <c r="C7220" s="130" t="s">
        <v>7199</v>
      </c>
      <c r="D7220" s="132">
        <v>4614.41</v>
      </c>
    </row>
    <row r="7221" spans="1:4">
      <c r="A7221" s="130" t="s">
        <v>28223</v>
      </c>
      <c r="B7221" s="131" t="s">
        <v>28224</v>
      </c>
      <c r="C7221" s="130" t="s">
        <v>7199</v>
      </c>
      <c r="D7221" s="132">
        <v>5015.09</v>
      </c>
    </row>
    <row r="7222" spans="1:4">
      <c r="A7222" s="130" t="s">
        <v>17207</v>
      </c>
      <c r="B7222" s="131" t="s">
        <v>17208</v>
      </c>
      <c r="C7222" s="130" t="s">
        <v>7199</v>
      </c>
      <c r="D7222" s="132">
        <v>5016.1000000000004</v>
      </c>
    </row>
    <row r="7223" spans="1:4">
      <c r="A7223" s="130" t="s">
        <v>28225</v>
      </c>
      <c r="B7223" s="131" t="s">
        <v>28226</v>
      </c>
      <c r="C7223" s="130" t="s">
        <v>7199</v>
      </c>
      <c r="D7223" s="132">
        <v>5347.83</v>
      </c>
    </row>
    <row r="7224" spans="1:4">
      <c r="A7224" s="130" t="s">
        <v>28227</v>
      </c>
      <c r="B7224" s="131" t="s">
        <v>28228</v>
      </c>
      <c r="C7224" s="130" t="s">
        <v>7199</v>
      </c>
      <c r="D7224" s="132">
        <v>5743.15</v>
      </c>
    </row>
    <row r="7225" spans="1:4">
      <c r="A7225" s="130" t="s">
        <v>17209</v>
      </c>
      <c r="B7225" s="131" t="s">
        <v>17210</v>
      </c>
      <c r="C7225" s="130" t="s">
        <v>7199</v>
      </c>
      <c r="D7225" s="132">
        <v>16656.93</v>
      </c>
    </row>
    <row r="7226" spans="1:4">
      <c r="A7226" s="130" t="s">
        <v>28229</v>
      </c>
      <c r="B7226" s="131" t="s">
        <v>28230</v>
      </c>
      <c r="C7226" s="130" t="s">
        <v>7199</v>
      </c>
      <c r="D7226" s="132">
        <v>16988.990000000002</v>
      </c>
    </row>
    <row r="7227" spans="1:4">
      <c r="A7227" s="130" t="s">
        <v>28231</v>
      </c>
      <c r="B7227" s="131" t="s">
        <v>28232</v>
      </c>
      <c r="C7227" s="130" t="s">
        <v>7199</v>
      </c>
      <c r="D7227" s="132">
        <v>17317.810000000001</v>
      </c>
    </row>
    <row r="7228" spans="1:4">
      <c r="A7228" s="130" t="s">
        <v>17211</v>
      </c>
      <c r="B7228" s="131" t="s">
        <v>17212</v>
      </c>
      <c r="C7228" s="130" t="s">
        <v>7199</v>
      </c>
      <c r="D7228" s="132">
        <v>19981.29</v>
      </c>
    </row>
    <row r="7229" spans="1:4">
      <c r="A7229" s="130" t="s">
        <v>28233</v>
      </c>
      <c r="B7229" s="131" t="s">
        <v>28234</v>
      </c>
      <c r="C7229" s="130" t="s">
        <v>7199</v>
      </c>
      <c r="D7229" s="132">
        <v>21223.69</v>
      </c>
    </row>
    <row r="7230" spans="1:4">
      <c r="A7230" s="130" t="s">
        <v>28235</v>
      </c>
      <c r="B7230" s="131" t="s">
        <v>28236</v>
      </c>
      <c r="C7230" s="130" t="s">
        <v>7199</v>
      </c>
      <c r="D7230" s="132">
        <v>22864.28</v>
      </c>
    </row>
    <row r="7231" spans="1:4">
      <c r="A7231" s="130" t="s">
        <v>17213</v>
      </c>
      <c r="B7231" s="131" t="s">
        <v>17214</v>
      </c>
      <c r="C7231" s="130" t="s">
        <v>7199</v>
      </c>
      <c r="D7231" s="132">
        <v>23327.81</v>
      </c>
    </row>
    <row r="7232" spans="1:4">
      <c r="A7232" s="130" t="s">
        <v>28237</v>
      </c>
      <c r="B7232" s="131" t="s">
        <v>28238</v>
      </c>
      <c r="C7232" s="130" t="s">
        <v>7199</v>
      </c>
      <c r="D7232" s="132">
        <v>26469.58</v>
      </c>
    </row>
    <row r="7233" spans="1:4">
      <c r="A7233" s="130" t="s">
        <v>28239</v>
      </c>
      <c r="B7233" s="131" t="s">
        <v>28240</v>
      </c>
      <c r="C7233" s="130" t="s">
        <v>7199</v>
      </c>
      <c r="D7233" s="132">
        <v>28288.27</v>
      </c>
    </row>
    <row r="7234" spans="1:4">
      <c r="A7234" s="130" t="s">
        <v>17215</v>
      </c>
      <c r="B7234" s="131" t="s">
        <v>17216</v>
      </c>
      <c r="C7234" s="130" t="s">
        <v>7199</v>
      </c>
      <c r="D7234" s="132">
        <v>27604.93</v>
      </c>
    </row>
    <row r="7235" spans="1:4">
      <c r="A7235" s="130" t="s">
        <v>28241</v>
      </c>
      <c r="B7235" s="131" t="s">
        <v>28242</v>
      </c>
      <c r="C7235" s="130" t="s">
        <v>7199</v>
      </c>
      <c r="D7235" s="132">
        <v>28630.98</v>
      </c>
    </row>
    <row r="7236" spans="1:4">
      <c r="A7236" s="130" t="s">
        <v>28243</v>
      </c>
      <c r="B7236" s="131" t="s">
        <v>28244</v>
      </c>
      <c r="C7236" s="130" t="s">
        <v>7199</v>
      </c>
      <c r="D7236" s="132">
        <v>33317.47</v>
      </c>
    </row>
    <row r="7237" spans="1:4">
      <c r="A7237" s="130" t="s">
        <v>17217</v>
      </c>
      <c r="B7237" s="131" t="s">
        <v>17218</v>
      </c>
      <c r="C7237" s="130" t="s">
        <v>7199</v>
      </c>
      <c r="D7237" s="132">
        <v>727.56</v>
      </c>
    </row>
    <row r="7238" spans="1:4">
      <c r="A7238" s="130" t="s">
        <v>17219</v>
      </c>
      <c r="B7238" s="131" t="s">
        <v>17220</v>
      </c>
      <c r="C7238" s="130" t="s">
        <v>7199</v>
      </c>
      <c r="D7238" s="132">
        <v>727.56</v>
      </c>
    </row>
    <row r="7239" spans="1:4">
      <c r="A7239" s="130" t="s">
        <v>17221</v>
      </c>
      <c r="B7239" s="131" t="s">
        <v>17222</v>
      </c>
      <c r="C7239" s="130" t="s">
        <v>7199</v>
      </c>
      <c r="D7239" s="132">
        <v>29191.34</v>
      </c>
    </row>
    <row r="7240" spans="1:4">
      <c r="A7240" s="130" t="s">
        <v>28245</v>
      </c>
      <c r="B7240" s="131" t="s">
        <v>28246</v>
      </c>
      <c r="C7240" s="130" t="s">
        <v>7199</v>
      </c>
      <c r="D7240" s="132">
        <v>30648.57</v>
      </c>
    </row>
    <row r="7241" spans="1:4">
      <c r="A7241" s="130" t="s">
        <v>28247</v>
      </c>
      <c r="B7241" s="131" t="s">
        <v>28248</v>
      </c>
      <c r="C7241" s="130" t="s">
        <v>7199</v>
      </c>
      <c r="D7241" s="132">
        <v>38836.36</v>
      </c>
    </row>
    <row r="7242" spans="1:4">
      <c r="A7242" s="130" t="s">
        <v>17223</v>
      </c>
      <c r="B7242" s="131" t="s">
        <v>17224</v>
      </c>
      <c r="C7242" s="130" t="s">
        <v>7199</v>
      </c>
      <c r="D7242" s="132">
        <v>45485.57</v>
      </c>
    </row>
    <row r="7243" spans="1:4">
      <c r="A7243" s="130" t="s">
        <v>28249</v>
      </c>
      <c r="B7243" s="131" t="s">
        <v>28250</v>
      </c>
      <c r="C7243" s="130" t="s">
        <v>7199</v>
      </c>
      <c r="D7243" s="132">
        <v>44981.760000000002</v>
      </c>
    </row>
    <row r="7244" spans="1:4">
      <c r="A7244" s="130" t="s">
        <v>28251</v>
      </c>
      <c r="B7244" s="131" t="s">
        <v>28252</v>
      </c>
      <c r="C7244" s="130" t="s">
        <v>7199</v>
      </c>
      <c r="D7244" s="132">
        <v>51090.13</v>
      </c>
    </row>
    <row r="7245" spans="1:4">
      <c r="A7245" s="130" t="s">
        <v>25161</v>
      </c>
      <c r="B7245" s="131" t="s">
        <v>25162</v>
      </c>
      <c r="C7245" s="130" t="s">
        <v>7199</v>
      </c>
      <c r="D7245" s="132">
        <v>932.73</v>
      </c>
    </row>
    <row r="7246" spans="1:4">
      <c r="A7246" s="130" t="s">
        <v>25163</v>
      </c>
      <c r="B7246" s="131" t="s">
        <v>25164</v>
      </c>
      <c r="C7246" s="130" t="s">
        <v>7199</v>
      </c>
      <c r="D7246" s="132">
        <v>1067.17</v>
      </c>
    </row>
    <row r="7247" spans="1:4">
      <c r="A7247" s="130" t="s">
        <v>28253</v>
      </c>
      <c r="B7247" s="131" t="s">
        <v>28254</v>
      </c>
      <c r="C7247" s="130" t="s">
        <v>7199</v>
      </c>
      <c r="D7247" s="132">
        <v>523.26</v>
      </c>
    </row>
    <row r="7248" spans="1:4">
      <c r="A7248" s="130" t="s">
        <v>28255</v>
      </c>
      <c r="B7248" s="131" t="s">
        <v>28256</v>
      </c>
      <c r="C7248" s="130" t="s">
        <v>7199</v>
      </c>
      <c r="D7248" s="132">
        <v>598.92999999999995</v>
      </c>
    </row>
    <row r="7249" spans="1:4">
      <c r="A7249" s="130" t="s">
        <v>28257</v>
      </c>
      <c r="B7249" s="131" t="s">
        <v>28258</v>
      </c>
      <c r="C7249" s="130" t="s">
        <v>7199</v>
      </c>
      <c r="D7249" s="132">
        <v>34435.160000000003</v>
      </c>
    </row>
    <row r="7250" spans="1:4">
      <c r="A7250" s="130" t="s">
        <v>28259</v>
      </c>
      <c r="B7250" s="131" t="s">
        <v>28260</v>
      </c>
      <c r="C7250" s="130" t="s">
        <v>7199</v>
      </c>
      <c r="D7250" s="132">
        <v>44640.38</v>
      </c>
    </row>
    <row r="7251" spans="1:4">
      <c r="A7251" s="130" t="s">
        <v>28261</v>
      </c>
      <c r="B7251" s="131" t="s">
        <v>28262</v>
      </c>
      <c r="C7251" s="130" t="s">
        <v>7199</v>
      </c>
      <c r="D7251" s="132">
        <v>50621.52</v>
      </c>
    </row>
    <row r="7252" spans="1:4">
      <c r="A7252" s="130" t="s">
        <v>28263</v>
      </c>
      <c r="B7252" s="131" t="s">
        <v>28264</v>
      </c>
      <c r="C7252" s="130" t="s">
        <v>7199</v>
      </c>
      <c r="D7252" s="132">
        <v>59569.64</v>
      </c>
    </row>
    <row r="7253" spans="1:4">
      <c r="A7253" s="130" t="s">
        <v>28265</v>
      </c>
      <c r="B7253" s="131" t="s">
        <v>28266</v>
      </c>
      <c r="C7253" s="130" t="s">
        <v>7199</v>
      </c>
      <c r="D7253" s="132">
        <v>44429.35</v>
      </c>
    </row>
    <row r="7254" spans="1:4">
      <c r="A7254" s="130" t="s">
        <v>28267</v>
      </c>
      <c r="B7254" s="131" t="s">
        <v>28268</v>
      </c>
      <c r="C7254" s="130" t="s">
        <v>7199</v>
      </c>
      <c r="D7254" s="132">
        <v>61179.519999999997</v>
      </c>
    </row>
    <row r="7255" spans="1:4">
      <c r="A7255" s="130" t="s">
        <v>28269</v>
      </c>
      <c r="B7255" s="131" t="s">
        <v>28270</v>
      </c>
      <c r="C7255" s="130" t="s">
        <v>7199</v>
      </c>
      <c r="D7255" s="132">
        <v>70190.61</v>
      </c>
    </row>
    <row r="7256" spans="1:4">
      <c r="A7256" s="130" t="s">
        <v>28271</v>
      </c>
      <c r="B7256" s="131" t="s">
        <v>28272</v>
      </c>
      <c r="C7256" s="130" t="s">
        <v>7199</v>
      </c>
      <c r="D7256" s="132">
        <v>77422.009999999995</v>
      </c>
    </row>
    <row r="7257" spans="1:4">
      <c r="A7257" s="130" t="s">
        <v>28273</v>
      </c>
      <c r="B7257" s="131" t="s">
        <v>28274</v>
      </c>
      <c r="C7257" s="130" t="s">
        <v>7199</v>
      </c>
      <c r="D7257" s="132">
        <v>767.21</v>
      </c>
    </row>
    <row r="7258" spans="1:4">
      <c r="A7258" s="130" t="s">
        <v>28275</v>
      </c>
      <c r="B7258" s="131" t="s">
        <v>28276</v>
      </c>
      <c r="C7258" s="130" t="s">
        <v>7199</v>
      </c>
      <c r="D7258" s="132">
        <v>871.5</v>
      </c>
    </row>
    <row r="7259" spans="1:4">
      <c r="A7259" s="130" t="s">
        <v>28277</v>
      </c>
      <c r="B7259" s="131" t="s">
        <v>28278</v>
      </c>
      <c r="C7259" s="130" t="s">
        <v>7199</v>
      </c>
      <c r="D7259" s="132">
        <v>978.72</v>
      </c>
    </row>
    <row r="7260" spans="1:4">
      <c r="A7260" s="130" t="s">
        <v>28279</v>
      </c>
      <c r="B7260" s="131" t="s">
        <v>28280</v>
      </c>
      <c r="C7260" s="130" t="s">
        <v>7199</v>
      </c>
      <c r="D7260" s="132">
        <v>1088.04</v>
      </c>
    </row>
    <row r="7261" spans="1:4">
      <c r="A7261" s="130" t="s">
        <v>28281</v>
      </c>
      <c r="B7261" s="131" t="s">
        <v>28282</v>
      </c>
      <c r="C7261" s="130" t="s">
        <v>7199</v>
      </c>
      <c r="D7261" s="132">
        <v>1238.54</v>
      </c>
    </row>
    <row r="7262" spans="1:4">
      <c r="A7262" s="130" t="s">
        <v>28283</v>
      </c>
      <c r="B7262" s="131" t="s">
        <v>28284</v>
      </c>
      <c r="C7262" s="130" t="s">
        <v>7199</v>
      </c>
      <c r="D7262" s="132">
        <v>1303.55</v>
      </c>
    </row>
    <row r="7263" spans="1:4">
      <c r="A7263" s="130" t="s">
        <v>28285</v>
      </c>
      <c r="B7263" s="131" t="s">
        <v>28286</v>
      </c>
      <c r="C7263" s="130" t="s">
        <v>7199</v>
      </c>
      <c r="D7263" s="132">
        <v>1325.57</v>
      </c>
    </row>
    <row r="7264" spans="1:4">
      <c r="A7264" s="130" t="s">
        <v>28287</v>
      </c>
      <c r="B7264" s="131" t="s">
        <v>28288</v>
      </c>
      <c r="C7264" s="130" t="s">
        <v>7199</v>
      </c>
      <c r="D7264" s="132">
        <v>1748.62</v>
      </c>
    </row>
    <row r="7265" spans="1:4">
      <c r="A7265" s="130" t="s">
        <v>28289</v>
      </c>
      <c r="B7265" s="131" t="s">
        <v>28290</v>
      </c>
      <c r="C7265" s="130" t="s">
        <v>7199</v>
      </c>
      <c r="D7265" s="132">
        <v>1689.25</v>
      </c>
    </row>
    <row r="7266" spans="1:4">
      <c r="A7266" s="130" t="s">
        <v>28291</v>
      </c>
      <c r="B7266" s="131" t="s">
        <v>28292</v>
      </c>
      <c r="C7266" s="130" t="s">
        <v>7199</v>
      </c>
      <c r="D7266" s="132">
        <v>2093.4699999999998</v>
      </c>
    </row>
    <row r="7267" spans="1:4">
      <c r="A7267" s="130" t="s">
        <v>28293</v>
      </c>
      <c r="B7267" s="131" t="s">
        <v>28294</v>
      </c>
      <c r="C7267" s="130" t="s">
        <v>7199</v>
      </c>
      <c r="D7267" s="132">
        <v>1715.12</v>
      </c>
    </row>
    <row r="7268" spans="1:4">
      <c r="A7268" s="130" t="s">
        <v>28295</v>
      </c>
      <c r="B7268" s="131" t="s">
        <v>28296</v>
      </c>
      <c r="C7268" s="130" t="s">
        <v>7199</v>
      </c>
      <c r="D7268" s="132">
        <v>2015.08</v>
      </c>
    </row>
    <row r="7269" spans="1:4">
      <c r="A7269" s="130" t="s">
        <v>28297</v>
      </c>
      <c r="B7269" s="131" t="s">
        <v>28298</v>
      </c>
      <c r="C7269" s="130" t="s">
        <v>7199</v>
      </c>
      <c r="D7269" s="132">
        <v>2063.67</v>
      </c>
    </row>
    <row r="7270" spans="1:4">
      <c r="A7270" s="130" t="s">
        <v>28299</v>
      </c>
      <c r="B7270" s="131" t="s">
        <v>28300</v>
      </c>
      <c r="C7270" s="130" t="s">
        <v>7199</v>
      </c>
      <c r="D7270" s="132">
        <v>2289.31</v>
      </c>
    </row>
    <row r="7271" spans="1:4">
      <c r="A7271" s="130" t="s">
        <v>28301</v>
      </c>
      <c r="B7271" s="131" t="s">
        <v>28302</v>
      </c>
      <c r="C7271" s="130" t="s">
        <v>7199</v>
      </c>
      <c r="D7271" s="132">
        <v>3222.65</v>
      </c>
    </row>
    <row r="7272" spans="1:4">
      <c r="A7272" s="130" t="s">
        <v>28303</v>
      </c>
      <c r="B7272" s="131" t="s">
        <v>28304</v>
      </c>
      <c r="C7272" s="130" t="s">
        <v>7199</v>
      </c>
      <c r="D7272" s="132">
        <v>3762.2</v>
      </c>
    </row>
    <row r="7273" spans="1:4">
      <c r="A7273" s="130" t="s">
        <v>28305</v>
      </c>
      <c r="B7273" s="131" t="s">
        <v>28306</v>
      </c>
      <c r="C7273" s="130" t="s">
        <v>7199</v>
      </c>
      <c r="D7273" s="132">
        <v>3852.12</v>
      </c>
    </row>
    <row r="7274" spans="1:4">
      <c r="A7274" s="130" t="s">
        <v>28307</v>
      </c>
      <c r="B7274" s="131" t="s">
        <v>28308</v>
      </c>
      <c r="C7274" s="130" t="s">
        <v>7199</v>
      </c>
      <c r="D7274" s="132">
        <v>4256.82</v>
      </c>
    </row>
    <row r="7275" spans="1:4">
      <c r="A7275" s="130" t="s">
        <v>28309</v>
      </c>
      <c r="B7275" s="131" t="s">
        <v>28310</v>
      </c>
      <c r="C7275" s="130" t="s">
        <v>7199</v>
      </c>
      <c r="D7275" s="132">
        <v>3135.19</v>
      </c>
    </row>
    <row r="7276" spans="1:4">
      <c r="A7276" s="130" t="s">
        <v>28311</v>
      </c>
      <c r="B7276" s="131" t="s">
        <v>28312</v>
      </c>
      <c r="C7276" s="130" t="s">
        <v>7199</v>
      </c>
      <c r="D7276" s="132">
        <v>4219.45</v>
      </c>
    </row>
    <row r="7277" spans="1:4">
      <c r="A7277" s="130" t="s">
        <v>28313</v>
      </c>
      <c r="B7277" s="131" t="s">
        <v>28314</v>
      </c>
      <c r="C7277" s="130" t="s">
        <v>7199</v>
      </c>
      <c r="D7277" s="132">
        <v>3758.51</v>
      </c>
    </row>
    <row r="7278" spans="1:4">
      <c r="A7278" s="130" t="s">
        <v>28315</v>
      </c>
      <c r="B7278" s="131" t="s">
        <v>28316</v>
      </c>
      <c r="C7278" s="130" t="s">
        <v>7199</v>
      </c>
      <c r="D7278" s="132">
        <v>4701.75</v>
      </c>
    </row>
    <row r="7279" spans="1:4">
      <c r="A7279" s="130" t="s">
        <v>28317</v>
      </c>
      <c r="B7279" s="131" t="s">
        <v>28318</v>
      </c>
      <c r="C7279" s="130" t="s">
        <v>7199</v>
      </c>
      <c r="D7279" s="132">
        <v>13602.39</v>
      </c>
    </row>
    <row r="7280" spans="1:4">
      <c r="A7280" s="130" t="s">
        <v>28319</v>
      </c>
      <c r="B7280" s="131" t="s">
        <v>28320</v>
      </c>
      <c r="C7280" s="130" t="s">
        <v>7199</v>
      </c>
      <c r="D7280" s="132">
        <v>15524.42</v>
      </c>
    </row>
    <row r="7281" spans="1:4">
      <c r="A7281" s="130" t="s">
        <v>28321</v>
      </c>
      <c r="B7281" s="131" t="s">
        <v>28322</v>
      </c>
      <c r="C7281" s="130" t="s">
        <v>7199</v>
      </c>
      <c r="D7281" s="132">
        <v>14859.19</v>
      </c>
    </row>
    <row r="7282" spans="1:4">
      <c r="A7282" s="130" t="s">
        <v>28323</v>
      </c>
      <c r="B7282" s="131" t="s">
        <v>28324</v>
      </c>
      <c r="C7282" s="130" t="s">
        <v>7199</v>
      </c>
      <c r="D7282" s="132">
        <v>15865.88</v>
      </c>
    </row>
    <row r="7283" spans="1:4">
      <c r="A7283" s="130" t="s">
        <v>28325</v>
      </c>
      <c r="B7283" s="131" t="s">
        <v>28326</v>
      </c>
      <c r="C7283" s="130" t="s">
        <v>7199</v>
      </c>
      <c r="D7283" s="132">
        <v>5186.82</v>
      </c>
    </row>
    <row r="7284" spans="1:4">
      <c r="A7284" s="130" t="s">
        <v>28327</v>
      </c>
      <c r="B7284" s="131" t="s">
        <v>28328</v>
      </c>
      <c r="C7284" s="130" t="s">
        <v>7199</v>
      </c>
      <c r="D7284" s="132">
        <v>6195.63</v>
      </c>
    </row>
    <row r="7285" spans="1:4">
      <c r="A7285" s="130" t="s">
        <v>28329</v>
      </c>
      <c r="B7285" s="131" t="s">
        <v>28330</v>
      </c>
      <c r="C7285" s="130" t="s">
        <v>7199</v>
      </c>
      <c r="D7285" s="132">
        <v>5839.35</v>
      </c>
    </row>
    <row r="7286" spans="1:4">
      <c r="A7286" s="130" t="s">
        <v>28331</v>
      </c>
      <c r="B7286" s="131" t="s">
        <v>28332</v>
      </c>
      <c r="C7286" s="130" t="s">
        <v>7199</v>
      </c>
      <c r="D7286" s="132">
        <v>6825.33</v>
      </c>
    </row>
    <row r="7287" spans="1:4">
      <c r="A7287" s="130" t="s">
        <v>28333</v>
      </c>
      <c r="B7287" s="131" t="s">
        <v>28334</v>
      </c>
      <c r="C7287" s="130" t="s">
        <v>7199</v>
      </c>
      <c r="D7287" s="132">
        <v>17197.240000000002</v>
      </c>
    </row>
    <row r="7288" spans="1:4">
      <c r="A7288" s="130" t="s">
        <v>28335</v>
      </c>
      <c r="B7288" s="131" t="s">
        <v>28336</v>
      </c>
      <c r="C7288" s="130" t="s">
        <v>7199</v>
      </c>
      <c r="D7288" s="132">
        <v>19254.759999999998</v>
      </c>
    </row>
    <row r="7289" spans="1:4">
      <c r="A7289" s="130" t="s">
        <v>28337</v>
      </c>
      <c r="B7289" s="131" t="s">
        <v>28338</v>
      </c>
      <c r="C7289" s="130" t="s">
        <v>7199</v>
      </c>
      <c r="D7289" s="132">
        <v>20829.560000000001</v>
      </c>
    </row>
    <row r="7290" spans="1:4">
      <c r="A7290" s="130" t="s">
        <v>28339</v>
      </c>
      <c r="B7290" s="131" t="s">
        <v>28340</v>
      </c>
      <c r="C7290" s="130" t="s">
        <v>7199</v>
      </c>
      <c r="D7290" s="132">
        <v>23555.16</v>
      </c>
    </row>
    <row r="7291" spans="1:4">
      <c r="A7291" s="130" t="s">
        <v>28341</v>
      </c>
      <c r="B7291" s="131" t="s">
        <v>28342</v>
      </c>
      <c r="C7291" s="130" t="s">
        <v>7199</v>
      </c>
      <c r="D7291" s="132">
        <v>22444.28</v>
      </c>
    </row>
    <row r="7292" spans="1:4">
      <c r="A7292" s="130" t="s">
        <v>28343</v>
      </c>
      <c r="B7292" s="131" t="s">
        <v>28344</v>
      </c>
      <c r="C7292" s="130" t="s">
        <v>7199</v>
      </c>
      <c r="D7292" s="132">
        <v>25817.24</v>
      </c>
    </row>
    <row r="7293" spans="1:4">
      <c r="A7293" s="130" t="s">
        <v>28345</v>
      </c>
      <c r="B7293" s="131" t="s">
        <v>28346</v>
      </c>
      <c r="C7293" s="130" t="s">
        <v>7199</v>
      </c>
      <c r="D7293" s="132">
        <v>26213.34</v>
      </c>
    </row>
    <row r="7294" spans="1:4">
      <c r="A7294" s="130" t="s">
        <v>28347</v>
      </c>
      <c r="B7294" s="131" t="s">
        <v>28348</v>
      </c>
      <c r="C7294" s="130" t="s">
        <v>7199</v>
      </c>
      <c r="D7294" s="132">
        <v>29954.94</v>
      </c>
    </row>
    <row r="7295" spans="1:4">
      <c r="A7295" s="130" t="s">
        <v>28349</v>
      </c>
      <c r="B7295" s="131" t="s">
        <v>28350</v>
      </c>
      <c r="C7295" s="130" t="s">
        <v>7199</v>
      </c>
      <c r="D7295" s="132">
        <v>21993.29</v>
      </c>
    </row>
    <row r="7296" spans="1:4">
      <c r="A7296" s="130" t="s">
        <v>28351</v>
      </c>
      <c r="B7296" s="131" t="s">
        <v>28352</v>
      </c>
      <c r="C7296" s="130" t="s">
        <v>7199</v>
      </c>
      <c r="D7296" s="132">
        <v>25013.85</v>
      </c>
    </row>
    <row r="7297" spans="1:4">
      <c r="A7297" s="130" t="s">
        <v>28353</v>
      </c>
      <c r="B7297" s="131" t="s">
        <v>28354</v>
      </c>
      <c r="C7297" s="130" t="s">
        <v>7199</v>
      </c>
      <c r="D7297" s="132">
        <v>31517.63</v>
      </c>
    </row>
    <row r="7298" spans="1:4">
      <c r="A7298" s="130" t="s">
        <v>28355</v>
      </c>
      <c r="B7298" s="131" t="s">
        <v>28356</v>
      </c>
      <c r="C7298" s="130" t="s">
        <v>7199</v>
      </c>
      <c r="D7298" s="132">
        <v>35270.47</v>
      </c>
    </row>
    <row r="7299" spans="1:4">
      <c r="A7299" s="130" t="s">
        <v>28357</v>
      </c>
      <c r="B7299" s="131" t="s">
        <v>28358</v>
      </c>
      <c r="C7299" s="130" t="s">
        <v>7199</v>
      </c>
      <c r="D7299" s="132">
        <v>33075.769999999997</v>
      </c>
    </row>
    <row r="7300" spans="1:4">
      <c r="A7300" s="130" t="s">
        <v>28359</v>
      </c>
      <c r="B7300" s="131" t="s">
        <v>28360</v>
      </c>
      <c r="C7300" s="130" t="s">
        <v>7199</v>
      </c>
      <c r="D7300" s="132">
        <v>37652.769999999997</v>
      </c>
    </row>
    <row r="7301" spans="1:4">
      <c r="A7301" s="130" t="s">
        <v>28361</v>
      </c>
      <c r="B7301" s="131" t="s">
        <v>28362</v>
      </c>
      <c r="C7301" s="130" t="s">
        <v>7199</v>
      </c>
      <c r="D7301" s="132">
        <v>39042.14</v>
      </c>
    </row>
    <row r="7302" spans="1:4">
      <c r="A7302" s="130" t="s">
        <v>28363</v>
      </c>
      <c r="B7302" s="131" t="s">
        <v>28364</v>
      </c>
      <c r="C7302" s="130" t="s">
        <v>7199</v>
      </c>
      <c r="D7302" s="132">
        <v>43775.82</v>
      </c>
    </row>
    <row r="7303" spans="1:4">
      <c r="A7303" s="130" t="s">
        <v>25165</v>
      </c>
      <c r="B7303" s="131" t="s">
        <v>25166</v>
      </c>
      <c r="C7303" s="130" t="s">
        <v>7199</v>
      </c>
      <c r="D7303" s="132">
        <v>1247.55</v>
      </c>
    </row>
    <row r="7304" spans="1:4">
      <c r="A7304" s="130" t="s">
        <v>25167</v>
      </c>
      <c r="B7304" s="131" t="s">
        <v>25168</v>
      </c>
      <c r="C7304" s="130" t="s">
        <v>7199</v>
      </c>
      <c r="D7304" s="132">
        <v>79.09</v>
      </c>
    </row>
    <row r="7305" spans="1:4">
      <c r="A7305" s="130" t="s">
        <v>17307</v>
      </c>
      <c r="B7305" s="131" t="s">
        <v>17308</v>
      </c>
      <c r="C7305" s="130" t="s">
        <v>7199</v>
      </c>
      <c r="D7305" s="132">
        <v>1.62</v>
      </c>
    </row>
    <row r="7306" spans="1:4" ht="22.5">
      <c r="A7306" s="130" t="s">
        <v>17357</v>
      </c>
      <c r="B7306" s="131" t="s">
        <v>19659</v>
      </c>
      <c r="C7306" s="130" t="s">
        <v>7199</v>
      </c>
      <c r="D7306" s="132">
        <v>4053.39</v>
      </c>
    </row>
    <row r="7307" spans="1:4" ht="33.75">
      <c r="A7307" s="130" t="s">
        <v>25169</v>
      </c>
      <c r="B7307" s="131" t="s">
        <v>25170</v>
      </c>
      <c r="C7307" s="130" t="s">
        <v>7199</v>
      </c>
      <c r="D7307" s="132">
        <v>11963.02</v>
      </c>
    </row>
    <row r="7308" spans="1:4" ht="22.5">
      <c r="A7308" s="130" t="s">
        <v>25171</v>
      </c>
      <c r="B7308" s="131" t="s">
        <v>25172</v>
      </c>
      <c r="C7308" s="130" t="s">
        <v>7199</v>
      </c>
      <c r="D7308" s="132">
        <v>774.6</v>
      </c>
    </row>
    <row r="7309" spans="1:4" ht="22.5">
      <c r="A7309" s="130" t="s">
        <v>17353</v>
      </c>
      <c r="B7309" s="131" t="s">
        <v>17354</v>
      </c>
      <c r="C7309" s="130" t="s">
        <v>7199</v>
      </c>
      <c r="D7309" s="132">
        <v>1608.17</v>
      </c>
    </row>
    <row r="7310" spans="1:4">
      <c r="A7310" s="130" t="s">
        <v>25173</v>
      </c>
      <c r="B7310" s="131" t="s">
        <v>25174</v>
      </c>
      <c r="C7310" s="130" t="s">
        <v>7196</v>
      </c>
      <c r="D7310" s="132">
        <v>1624.54</v>
      </c>
    </row>
    <row r="7311" spans="1:4">
      <c r="A7311" s="130" t="s">
        <v>25175</v>
      </c>
      <c r="B7311" s="131" t="s">
        <v>25176</v>
      </c>
      <c r="C7311" s="130" t="s">
        <v>7196</v>
      </c>
      <c r="D7311" s="132">
        <v>1755.37</v>
      </c>
    </row>
    <row r="7312" spans="1:4">
      <c r="A7312" s="130" t="s">
        <v>25177</v>
      </c>
      <c r="B7312" s="131" t="s">
        <v>25178</v>
      </c>
      <c r="C7312" s="130" t="s">
        <v>7196</v>
      </c>
      <c r="D7312" s="132">
        <v>1866.21</v>
      </c>
    </row>
    <row r="7313" spans="1:4">
      <c r="A7313" s="130" t="s">
        <v>25179</v>
      </c>
      <c r="B7313" s="131" t="s">
        <v>25180</v>
      </c>
      <c r="C7313" s="130" t="s">
        <v>7196</v>
      </c>
      <c r="D7313" s="132">
        <v>3265.87</v>
      </c>
    </row>
    <row r="7314" spans="1:4">
      <c r="A7314" s="130" t="s">
        <v>25181</v>
      </c>
      <c r="B7314" s="131" t="s">
        <v>25182</v>
      </c>
      <c r="C7314" s="130" t="s">
        <v>7199</v>
      </c>
      <c r="D7314" s="132">
        <v>23.2</v>
      </c>
    </row>
    <row r="7315" spans="1:4">
      <c r="A7315" s="130" t="s">
        <v>19660</v>
      </c>
      <c r="B7315" s="131" t="s">
        <v>19661</v>
      </c>
      <c r="C7315" s="130" t="s">
        <v>7199</v>
      </c>
      <c r="D7315" s="132">
        <v>1.18</v>
      </c>
    </row>
    <row r="7316" spans="1:4">
      <c r="A7316" s="130" t="s">
        <v>28365</v>
      </c>
      <c r="B7316" s="131" t="s">
        <v>28366</v>
      </c>
      <c r="C7316" s="130" t="s">
        <v>7196</v>
      </c>
      <c r="D7316" s="132">
        <v>1386.67</v>
      </c>
    </row>
    <row r="7317" spans="1:4">
      <c r="A7317" s="130" t="s">
        <v>28367</v>
      </c>
      <c r="B7317" s="131" t="s">
        <v>28368</v>
      </c>
      <c r="C7317" s="130" t="s">
        <v>7196</v>
      </c>
      <c r="D7317" s="132">
        <v>1892.74</v>
      </c>
    </row>
    <row r="7318" spans="1:4">
      <c r="A7318" s="130" t="s">
        <v>28369</v>
      </c>
      <c r="B7318" s="131" t="s">
        <v>28370</v>
      </c>
      <c r="C7318" s="130" t="s">
        <v>7196</v>
      </c>
      <c r="D7318" s="132">
        <v>140.38</v>
      </c>
    </row>
    <row r="7319" spans="1:4">
      <c r="A7319" s="130" t="s">
        <v>28371</v>
      </c>
      <c r="B7319" s="131" t="s">
        <v>28372</v>
      </c>
      <c r="C7319" s="130" t="s">
        <v>7196</v>
      </c>
      <c r="D7319" s="132">
        <v>268.08</v>
      </c>
    </row>
    <row r="7320" spans="1:4">
      <c r="A7320" s="130" t="s">
        <v>28373</v>
      </c>
      <c r="B7320" s="131" t="s">
        <v>28374</v>
      </c>
      <c r="C7320" s="130" t="s">
        <v>7196</v>
      </c>
      <c r="D7320" s="132">
        <v>380.63</v>
      </c>
    </row>
    <row r="7321" spans="1:4">
      <c r="A7321" s="130" t="s">
        <v>28375</v>
      </c>
      <c r="B7321" s="131" t="s">
        <v>28376</v>
      </c>
      <c r="C7321" s="130" t="s">
        <v>7196</v>
      </c>
      <c r="D7321" s="132">
        <v>634.04999999999995</v>
      </c>
    </row>
    <row r="7322" spans="1:4">
      <c r="A7322" s="130" t="s">
        <v>28377</v>
      </c>
      <c r="B7322" s="131" t="s">
        <v>28378</v>
      </c>
      <c r="C7322" s="130" t="s">
        <v>7196</v>
      </c>
      <c r="D7322" s="132">
        <v>954.12</v>
      </c>
    </row>
    <row r="7323" spans="1:4">
      <c r="A7323" s="130" t="s">
        <v>28379</v>
      </c>
      <c r="B7323" s="131" t="s">
        <v>28380</v>
      </c>
      <c r="C7323" s="130" t="s">
        <v>7196</v>
      </c>
      <c r="D7323" s="132">
        <v>134.24</v>
      </c>
    </row>
    <row r="7324" spans="1:4">
      <c r="A7324" s="130" t="s">
        <v>28381</v>
      </c>
      <c r="B7324" s="131" t="s">
        <v>28382</v>
      </c>
      <c r="C7324" s="130" t="s">
        <v>7196</v>
      </c>
      <c r="D7324" s="132">
        <v>179.86</v>
      </c>
    </row>
    <row r="7325" spans="1:4">
      <c r="A7325" s="130" t="s">
        <v>28383</v>
      </c>
      <c r="B7325" s="131" t="s">
        <v>28384</v>
      </c>
      <c r="C7325" s="130" t="s">
        <v>7196</v>
      </c>
      <c r="D7325" s="132">
        <v>469.19</v>
      </c>
    </row>
    <row r="7326" spans="1:4">
      <c r="A7326" s="130" t="s">
        <v>28385</v>
      </c>
      <c r="B7326" s="131" t="s">
        <v>28386</v>
      </c>
      <c r="C7326" s="130" t="s">
        <v>7196</v>
      </c>
      <c r="D7326" s="132">
        <v>966.32</v>
      </c>
    </row>
    <row r="7327" spans="1:4">
      <c r="A7327" s="130" t="s">
        <v>28387</v>
      </c>
      <c r="B7327" s="131" t="s">
        <v>28388</v>
      </c>
      <c r="C7327" s="130" t="s">
        <v>7196</v>
      </c>
      <c r="D7327" s="132">
        <v>1352.81</v>
      </c>
    </row>
    <row r="7328" spans="1:4">
      <c r="A7328" s="130" t="s">
        <v>28389</v>
      </c>
      <c r="B7328" s="131" t="s">
        <v>28390</v>
      </c>
      <c r="C7328" s="130" t="s">
        <v>7196</v>
      </c>
      <c r="D7328" s="132">
        <v>2643.8</v>
      </c>
    </row>
    <row r="7329" spans="1:4">
      <c r="A7329" s="130" t="s">
        <v>28391</v>
      </c>
      <c r="B7329" s="131" t="s">
        <v>28392</v>
      </c>
      <c r="C7329" s="130" t="s">
        <v>7196</v>
      </c>
      <c r="D7329" s="132">
        <v>4208.46</v>
      </c>
    </row>
    <row r="7330" spans="1:4">
      <c r="A7330" s="130" t="s">
        <v>28393</v>
      </c>
      <c r="B7330" s="131" t="s">
        <v>28394</v>
      </c>
      <c r="C7330" s="130" t="s">
        <v>7196</v>
      </c>
      <c r="D7330" s="132">
        <v>230.38</v>
      </c>
    </row>
    <row r="7331" spans="1:4">
      <c r="A7331" s="130" t="s">
        <v>28395</v>
      </c>
      <c r="B7331" s="131" t="s">
        <v>28396</v>
      </c>
      <c r="C7331" s="130" t="s">
        <v>7196</v>
      </c>
      <c r="D7331" s="132">
        <v>312.01</v>
      </c>
    </row>
    <row r="7332" spans="1:4">
      <c r="A7332" s="130" t="s">
        <v>28397</v>
      </c>
      <c r="B7332" s="131" t="s">
        <v>28398</v>
      </c>
      <c r="C7332" s="130" t="s">
        <v>7196</v>
      </c>
      <c r="D7332" s="132">
        <v>2933.05</v>
      </c>
    </row>
    <row r="7333" spans="1:4">
      <c r="A7333" s="130" t="s">
        <v>28399</v>
      </c>
      <c r="B7333" s="131" t="s">
        <v>28400</v>
      </c>
      <c r="C7333" s="130" t="s">
        <v>7196</v>
      </c>
      <c r="D7333" s="132">
        <v>7617.6</v>
      </c>
    </row>
    <row r="7334" spans="1:4">
      <c r="A7334" s="130" t="s">
        <v>28401</v>
      </c>
      <c r="B7334" s="131" t="s">
        <v>28402</v>
      </c>
      <c r="C7334" s="130" t="s">
        <v>7196</v>
      </c>
      <c r="D7334" s="132">
        <v>434.67</v>
      </c>
    </row>
    <row r="7335" spans="1:4">
      <c r="A7335" s="130" t="s">
        <v>28403</v>
      </c>
      <c r="B7335" s="131" t="s">
        <v>28404</v>
      </c>
      <c r="C7335" s="130" t="s">
        <v>7196</v>
      </c>
      <c r="D7335" s="132">
        <v>516.33000000000004</v>
      </c>
    </row>
    <row r="7336" spans="1:4">
      <c r="A7336" s="130" t="s">
        <v>28405</v>
      </c>
      <c r="B7336" s="131" t="s">
        <v>28406</v>
      </c>
      <c r="C7336" s="130" t="s">
        <v>7196</v>
      </c>
      <c r="D7336" s="132">
        <v>1349.17</v>
      </c>
    </row>
    <row r="7337" spans="1:4">
      <c r="A7337" s="130" t="s">
        <v>28407</v>
      </c>
      <c r="B7337" s="131" t="s">
        <v>28408</v>
      </c>
      <c r="C7337" s="130" t="s">
        <v>7196</v>
      </c>
      <c r="D7337" s="132">
        <v>2440.85</v>
      </c>
    </row>
    <row r="7338" spans="1:4">
      <c r="A7338" s="130" t="s">
        <v>28409</v>
      </c>
      <c r="B7338" s="131" t="s">
        <v>28410</v>
      </c>
      <c r="C7338" s="130" t="s">
        <v>7196</v>
      </c>
      <c r="D7338" s="132">
        <v>3902.69</v>
      </c>
    </row>
    <row r="7339" spans="1:4">
      <c r="A7339" s="130" t="s">
        <v>25219</v>
      </c>
      <c r="B7339" s="131" t="s">
        <v>25220</v>
      </c>
      <c r="C7339" s="130" t="s">
        <v>7196</v>
      </c>
      <c r="D7339" s="132">
        <v>3270</v>
      </c>
    </row>
    <row r="7340" spans="1:4">
      <c r="A7340" s="130" t="s">
        <v>25221</v>
      </c>
      <c r="B7340" s="131" t="s">
        <v>25222</v>
      </c>
      <c r="C7340" s="130" t="s">
        <v>7196</v>
      </c>
      <c r="D7340" s="132">
        <v>6550</v>
      </c>
    </row>
    <row r="7341" spans="1:4">
      <c r="A7341" s="130" t="s">
        <v>25223</v>
      </c>
      <c r="B7341" s="131" t="s">
        <v>25224</v>
      </c>
      <c r="C7341" s="130" t="s">
        <v>7196</v>
      </c>
      <c r="D7341" s="132">
        <v>9540</v>
      </c>
    </row>
    <row r="7342" spans="1:4">
      <c r="A7342" s="130" t="s">
        <v>25225</v>
      </c>
      <c r="B7342" s="131" t="s">
        <v>25226</v>
      </c>
      <c r="C7342" s="130" t="s">
        <v>7196</v>
      </c>
      <c r="D7342" s="132">
        <v>12320</v>
      </c>
    </row>
    <row r="7343" spans="1:4">
      <c r="A7343" s="130" t="s">
        <v>25229</v>
      </c>
      <c r="B7343" s="131" t="s">
        <v>25230</v>
      </c>
      <c r="C7343" s="130" t="s">
        <v>7196</v>
      </c>
      <c r="D7343" s="132">
        <v>716.12</v>
      </c>
    </row>
    <row r="7344" spans="1:4">
      <c r="A7344" s="130" t="s">
        <v>25231</v>
      </c>
      <c r="B7344" s="131" t="s">
        <v>25232</v>
      </c>
      <c r="C7344" s="130" t="s">
        <v>7196</v>
      </c>
      <c r="D7344" s="132">
        <v>706.36</v>
      </c>
    </row>
    <row r="7345" spans="1:4">
      <c r="A7345" s="130" t="s">
        <v>25233</v>
      </c>
      <c r="B7345" s="131" t="s">
        <v>25234</v>
      </c>
      <c r="C7345" s="130" t="s">
        <v>7196</v>
      </c>
      <c r="D7345" s="132">
        <v>10920</v>
      </c>
    </row>
    <row r="7346" spans="1:4" ht="22.5">
      <c r="A7346" s="130" t="s">
        <v>28411</v>
      </c>
      <c r="B7346" s="131" t="s">
        <v>28412</v>
      </c>
      <c r="C7346" s="130" t="s">
        <v>7196</v>
      </c>
      <c r="D7346" s="132">
        <v>2220</v>
      </c>
    </row>
    <row r="7347" spans="1:4">
      <c r="A7347" s="130" t="s">
        <v>25235</v>
      </c>
      <c r="B7347" s="131" t="s">
        <v>25236</v>
      </c>
      <c r="C7347" s="130" t="s">
        <v>7196</v>
      </c>
      <c r="D7347" s="132">
        <v>2620</v>
      </c>
    </row>
    <row r="7348" spans="1:4" ht="22.5">
      <c r="A7348" s="130" t="s">
        <v>28413</v>
      </c>
      <c r="B7348" s="131" t="s">
        <v>28414</v>
      </c>
      <c r="C7348" s="130" t="s">
        <v>7196</v>
      </c>
      <c r="D7348" s="132">
        <v>2870</v>
      </c>
    </row>
    <row r="7349" spans="1:4" ht="22.5">
      <c r="A7349" s="130" t="s">
        <v>28415</v>
      </c>
      <c r="B7349" s="131" t="s">
        <v>28416</v>
      </c>
      <c r="C7349" s="130" t="s">
        <v>7196</v>
      </c>
      <c r="D7349" s="132">
        <v>4900</v>
      </c>
    </row>
    <row r="7350" spans="1:4">
      <c r="A7350" s="130" t="s">
        <v>25237</v>
      </c>
      <c r="B7350" s="131" t="s">
        <v>25238</v>
      </c>
      <c r="C7350" s="130" t="s">
        <v>7196</v>
      </c>
      <c r="D7350" s="132">
        <v>5450</v>
      </c>
    </row>
    <row r="7351" spans="1:4" ht="22.5">
      <c r="A7351" s="130" t="s">
        <v>28417</v>
      </c>
      <c r="B7351" s="131" t="s">
        <v>28418</v>
      </c>
      <c r="C7351" s="130" t="s">
        <v>7196</v>
      </c>
      <c r="D7351" s="132">
        <v>6020</v>
      </c>
    </row>
    <row r="7352" spans="1:4" ht="22.5">
      <c r="A7352" s="130" t="s">
        <v>28419</v>
      </c>
      <c r="B7352" s="131" t="s">
        <v>28420</v>
      </c>
      <c r="C7352" s="130" t="s">
        <v>7196</v>
      </c>
      <c r="D7352" s="132">
        <v>8850</v>
      </c>
    </row>
    <row r="7353" spans="1:4" ht="22.5">
      <c r="A7353" s="130" t="s">
        <v>25239</v>
      </c>
      <c r="B7353" s="131" t="s">
        <v>25240</v>
      </c>
      <c r="C7353" s="130" t="s">
        <v>7196</v>
      </c>
      <c r="D7353" s="132">
        <v>13680</v>
      </c>
    </row>
    <row r="7354" spans="1:4">
      <c r="A7354" s="130" t="s">
        <v>17495</v>
      </c>
      <c r="B7354" s="131" t="s">
        <v>17496</v>
      </c>
      <c r="C7354" s="130" t="s">
        <v>7196</v>
      </c>
      <c r="D7354" s="132">
        <v>134.86000000000001</v>
      </c>
    </row>
    <row r="7355" spans="1:4">
      <c r="A7355" s="130" t="s">
        <v>17500</v>
      </c>
      <c r="B7355" s="131" t="s">
        <v>17501</v>
      </c>
      <c r="C7355" s="130" t="s">
        <v>7196</v>
      </c>
      <c r="D7355" s="132">
        <v>7.4</v>
      </c>
    </row>
    <row r="7356" spans="1:4">
      <c r="A7356" s="130" t="s">
        <v>22499</v>
      </c>
      <c r="B7356" s="131" t="s">
        <v>22500</v>
      </c>
      <c r="C7356" s="130" t="s">
        <v>7196</v>
      </c>
      <c r="D7356" s="132">
        <v>15.03</v>
      </c>
    </row>
    <row r="7357" spans="1:4">
      <c r="A7357" s="130" t="s">
        <v>17502</v>
      </c>
      <c r="B7357" s="131" t="s">
        <v>17503</v>
      </c>
      <c r="C7357" s="130" t="s">
        <v>7196</v>
      </c>
      <c r="D7357" s="132">
        <v>3.34</v>
      </c>
    </row>
    <row r="7358" spans="1:4">
      <c r="A7358" s="130" t="s">
        <v>17522</v>
      </c>
      <c r="B7358" s="131" t="s">
        <v>17523</v>
      </c>
      <c r="C7358" s="130" t="s">
        <v>7199</v>
      </c>
      <c r="D7358" s="132">
        <v>127.05</v>
      </c>
    </row>
    <row r="7359" spans="1:4">
      <c r="A7359" s="130" t="s">
        <v>17524</v>
      </c>
      <c r="B7359" s="131" t="s">
        <v>17525</v>
      </c>
      <c r="C7359" s="130" t="s">
        <v>7196</v>
      </c>
      <c r="D7359" s="132">
        <v>19.8</v>
      </c>
    </row>
    <row r="7360" spans="1:4">
      <c r="A7360" s="130" t="s">
        <v>17526</v>
      </c>
      <c r="B7360" s="131" t="s">
        <v>17527</v>
      </c>
      <c r="C7360" s="130" t="s">
        <v>7196</v>
      </c>
      <c r="D7360" s="132">
        <v>25.18</v>
      </c>
    </row>
    <row r="7361" spans="1:4">
      <c r="A7361" s="130" t="s">
        <v>17528</v>
      </c>
      <c r="B7361" s="131" t="s">
        <v>17529</v>
      </c>
      <c r="C7361" s="130" t="s">
        <v>7196</v>
      </c>
      <c r="D7361" s="132">
        <v>73.459999999999994</v>
      </c>
    </row>
    <row r="7362" spans="1:4" ht="22.5">
      <c r="A7362" s="130" t="s">
        <v>25241</v>
      </c>
      <c r="B7362" s="131" t="s">
        <v>25242</v>
      </c>
      <c r="C7362" s="130" t="s">
        <v>7196</v>
      </c>
      <c r="D7362" s="132">
        <v>3760.45</v>
      </c>
    </row>
    <row r="7363" spans="1:4" ht="22.5">
      <c r="A7363" s="130" t="s">
        <v>25243</v>
      </c>
      <c r="B7363" s="131" t="s">
        <v>25244</v>
      </c>
      <c r="C7363" s="130" t="s">
        <v>7196</v>
      </c>
      <c r="D7363" s="132">
        <v>9840.3799999999992</v>
      </c>
    </row>
    <row r="7364" spans="1:4" ht="22.5">
      <c r="A7364" s="130" t="s">
        <v>25245</v>
      </c>
      <c r="B7364" s="131" t="s">
        <v>25246</v>
      </c>
      <c r="C7364" s="130" t="s">
        <v>7196</v>
      </c>
      <c r="D7364" s="132">
        <v>14044.69</v>
      </c>
    </row>
    <row r="7365" spans="1:4">
      <c r="A7365" s="130" t="s">
        <v>25247</v>
      </c>
      <c r="B7365" s="131" t="s">
        <v>25248</v>
      </c>
      <c r="C7365" s="130" t="s">
        <v>7196</v>
      </c>
      <c r="D7365" s="132">
        <v>696.46</v>
      </c>
    </row>
    <row r="7366" spans="1:4">
      <c r="A7366" s="130" t="s">
        <v>25249</v>
      </c>
      <c r="B7366" s="131" t="s">
        <v>25250</v>
      </c>
      <c r="C7366" s="130" t="s">
        <v>7196</v>
      </c>
      <c r="D7366" s="132">
        <v>524.20000000000005</v>
      </c>
    </row>
    <row r="7367" spans="1:4">
      <c r="A7367" s="130" t="s">
        <v>25251</v>
      </c>
      <c r="B7367" s="131" t="s">
        <v>25252</v>
      </c>
      <c r="C7367" s="130" t="s">
        <v>7196</v>
      </c>
      <c r="D7367" s="132">
        <v>180.33</v>
      </c>
    </row>
    <row r="7368" spans="1:4">
      <c r="A7368" s="130" t="s">
        <v>25253</v>
      </c>
      <c r="B7368" s="131" t="s">
        <v>25254</v>
      </c>
      <c r="C7368" s="130" t="s">
        <v>7196</v>
      </c>
      <c r="D7368" s="132">
        <v>263.23</v>
      </c>
    </row>
    <row r="7369" spans="1:4">
      <c r="A7369" s="130" t="s">
        <v>25255</v>
      </c>
      <c r="B7369" s="131" t="s">
        <v>25256</v>
      </c>
      <c r="C7369" s="130" t="s">
        <v>7196</v>
      </c>
      <c r="D7369" s="132">
        <v>522.79</v>
      </c>
    </row>
    <row r="7370" spans="1:4">
      <c r="A7370" s="130" t="s">
        <v>25257</v>
      </c>
      <c r="B7370" s="131" t="s">
        <v>25258</v>
      </c>
      <c r="C7370" s="130" t="s">
        <v>7196</v>
      </c>
      <c r="D7370" s="132">
        <v>597.17999999999995</v>
      </c>
    </row>
    <row r="7371" spans="1:4">
      <c r="A7371" s="130" t="s">
        <v>25259</v>
      </c>
      <c r="B7371" s="131" t="s">
        <v>25260</v>
      </c>
      <c r="C7371" s="130" t="s">
        <v>7196</v>
      </c>
      <c r="D7371" s="132">
        <v>189.13</v>
      </c>
    </row>
    <row r="7372" spans="1:4">
      <c r="A7372" s="130" t="s">
        <v>25261</v>
      </c>
      <c r="B7372" s="131" t="s">
        <v>25262</v>
      </c>
      <c r="C7372" s="130" t="s">
        <v>7196</v>
      </c>
      <c r="D7372" s="132">
        <v>935.81</v>
      </c>
    </row>
    <row r="7373" spans="1:4">
      <c r="A7373" s="130" t="s">
        <v>25263</v>
      </c>
      <c r="B7373" s="131" t="s">
        <v>25264</v>
      </c>
      <c r="C7373" s="130" t="s">
        <v>7196</v>
      </c>
      <c r="D7373" s="132">
        <v>283.89</v>
      </c>
    </row>
    <row r="7374" spans="1:4">
      <c r="A7374" s="130" t="s">
        <v>25265</v>
      </c>
      <c r="B7374" s="131" t="s">
        <v>25266</v>
      </c>
      <c r="C7374" s="130" t="s">
        <v>7196</v>
      </c>
      <c r="D7374" s="132">
        <v>500.39</v>
      </c>
    </row>
    <row r="7375" spans="1:4">
      <c r="A7375" s="130" t="s">
        <v>25267</v>
      </c>
      <c r="B7375" s="131" t="s">
        <v>25268</v>
      </c>
      <c r="C7375" s="130" t="s">
        <v>7196</v>
      </c>
      <c r="D7375" s="132">
        <v>1548.19</v>
      </c>
    </row>
    <row r="7376" spans="1:4">
      <c r="A7376" s="130" t="s">
        <v>25269</v>
      </c>
      <c r="B7376" s="131" t="s">
        <v>25270</v>
      </c>
      <c r="C7376" s="130" t="s">
        <v>7196</v>
      </c>
      <c r="D7376" s="132">
        <v>716.89</v>
      </c>
    </row>
    <row r="7377" spans="1:4">
      <c r="A7377" s="130" t="s">
        <v>17530</v>
      </c>
      <c r="B7377" s="131" t="s">
        <v>17531</v>
      </c>
      <c r="C7377" s="130" t="s">
        <v>7199</v>
      </c>
      <c r="D7377" s="132">
        <v>662.63</v>
      </c>
    </row>
    <row r="7378" spans="1:4">
      <c r="A7378" s="130" t="s">
        <v>17532</v>
      </c>
      <c r="B7378" s="131" t="s">
        <v>17533</v>
      </c>
      <c r="C7378" s="130" t="s">
        <v>7199</v>
      </c>
      <c r="D7378" s="132">
        <v>471.17</v>
      </c>
    </row>
    <row r="7379" spans="1:4">
      <c r="A7379" s="130" t="s">
        <v>17692</v>
      </c>
      <c r="B7379" s="131" t="s">
        <v>22503</v>
      </c>
      <c r="C7379" s="130" t="s">
        <v>7199</v>
      </c>
      <c r="D7379" s="132">
        <v>264.79000000000002</v>
      </c>
    </row>
    <row r="7380" spans="1:4">
      <c r="A7380" s="130" t="s">
        <v>17693</v>
      </c>
      <c r="B7380" s="131" t="s">
        <v>22504</v>
      </c>
      <c r="C7380" s="130" t="s">
        <v>7199</v>
      </c>
      <c r="D7380" s="132">
        <v>510.97</v>
      </c>
    </row>
    <row r="7381" spans="1:4">
      <c r="A7381" s="130" t="s">
        <v>17535</v>
      </c>
      <c r="B7381" s="131" t="s">
        <v>22505</v>
      </c>
      <c r="C7381" s="130" t="s">
        <v>7199</v>
      </c>
      <c r="D7381" s="132">
        <v>478.83</v>
      </c>
    </row>
    <row r="7382" spans="1:4">
      <c r="A7382" s="130" t="s">
        <v>17534</v>
      </c>
      <c r="B7382" s="131" t="s">
        <v>22506</v>
      </c>
      <c r="C7382" s="130" t="s">
        <v>7199</v>
      </c>
      <c r="D7382" s="132">
        <v>566.72</v>
      </c>
    </row>
    <row r="7383" spans="1:4">
      <c r="A7383" s="130" t="s">
        <v>17536</v>
      </c>
      <c r="B7383" s="131" t="s">
        <v>22507</v>
      </c>
      <c r="C7383" s="130" t="s">
        <v>7199</v>
      </c>
      <c r="D7383" s="132">
        <v>1906.72</v>
      </c>
    </row>
    <row r="7384" spans="1:4">
      <c r="A7384" s="130" t="s">
        <v>17537</v>
      </c>
      <c r="B7384" s="131" t="s">
        <v>22508</v>
      </c>
      <c r="C7384" s="130" t="s">
        <v>7199</v>
      </c>
      <c r="D7384" s="132">
        <v>2133.25</v>
      </c>
    </row>
    <row r="7385" spans="1:4">
      <c r="A7385" s="130" t="s">
        <v>17538</v>
      </c>
      <c r="B7385" s="131" t="s">
        <v>22509</v>
      </c>
      <c r="C7385" s="130" t="s">
        <v>7199</v>
      </c>
      <c r="D7385" s="132">
        <v>2359.71</v>
      </c>
    </row>
    <row r="7386" spans="1:4">
      <c r="A7386" s="130" t="s">
        <v>17539</v>
      </c>
      <c r="B7386" s="131" t="s">
        <v>22510</v>
      </c>
      <c r="C7386" s="130" t="s">
        <v>7199</v>
      </c>
      <c r="D7386" s="132">
        <v>2586.1799999999998</v>
      </c>
    </row>
    <row r="7387" spans="1:4">
      <c r="A7387" s="130" t="s">
        <v>17540</v>
      </c>
      <c r="B7387" s="131" t="s">
        <v>22511</v>
      </c>
      <c r="C7387" s="130" t="s">
        <v>7199</v>
      </c>
      <c r="D7387" s="132">
        <v>2812.12</v>
      </c>
    </row>
    <row r="7388" spans="1:4">
      <c r="A7388" s="130" t="s">
        <v>17541</v>
      </c>
      <c r="B7388" s="131" t="s">
        <v>22512</v>
      </c>
      <c r="C7388" s="130" t="s">
        <v>7199</v>
      </c>
      <c r="D7388" s="132">
        <v>2979.09</v>
      </c>
    </row>
    <row r="7389" spans="1:4">
      <c r="A7389" s="130" t="s">
        <v>17542</v>
      </c>
      <c r="B7389" s="131" t="s">
        <v>22513</v>
      </c>
      <c r="C7389" s="130" t="s">
        <v>7199</v>
      </c>
      <c r="D7389" s="132">
        <v>3261</v>
      </c>
    </row>
    <row r="7390" spans="1:4">
      <c r="A7390" s="130" t="s">
        <v>17543</v>
      </c>
      <c r="B7390" s="131" t="s">
        <v>22514</v>
      </c>
      <c r="C7390" s="130" t="s">
        <v>7199</v>
      </c>
      <c r="D7390" s="132">
        <v>3487.48</v>
      </c>
    </row>
    <row r="7391" spans="1:4">
      <c r="A7391" s="130" t="s">
        <v>17544</v>
      </c>
      <c r="B7391" s="131" t="s">
        <v>22515</v>
      </c>
      <c r="C7391" s="130" t="s">
        <v>7199</v>
      </c>
      <c r="D7391" s="132">
        <v>3899.2</v>
      </c>
    </row>
    <row r="7392" spans="1:4">
      <c r="A7392" s="130" t="s">
        <v>17545</v>
      </c>
      <c r="B7392" s="131" t="s">
        <v>22516</v>
      </c>
      <c r="C7392" s="130" t="s">
        <v>7199</v>
      </c>
      <c r="D7392" s="132">
        <v>3941.99</v>
      </c>
    </row>
    <row r="7393" spans="1:4">
      <c r="A7393" s="130" t="s">
        <v>17546</v>
      </c>
      <c r="B7393" s="131" t="s">
        <v>22517</v>
      </c>
      <c r="C7393" s="130" t="s">
        <v>7199</v>
      </c>
      <c r="D7393" s="132">
        <v>3965.9</v>
      </c>
    </row>
    <row r="7394" spans="1:4">
      <c r="A7394" s="130" t="s">
        <v>17606</v>
      </c>
      <c r="B7394" s="131" t="s">
        <v>22518</v>
      </c>
      <c r="C7394" s="130" t="s">
        <v>7199</v>
      </c>
      <c r="D7394" s="132">
        <v>630.44000000000005</v>
      </c>
    </row>
    <row r="7395" spans="1:4">
      <c r="A7395" s="130" t="s">
        <v>17602</v>
      </c>
      <c r="B7395" s="131" t="s">
        <v>22519</v>
      </c>
      <c r="C7395" s="130" t="s">
        <v>7199</v>
      </c>
      <c r="D7395" s="132">
        <v>776.36</v>
      </c>
    </row>
    <row r="7396" spans="1:4">
      <c r="A7396" s="130" t="s">
        <v>17603</v>
      </c>
      <c r="B7396" s="131" t="s">
        <v>22520</v>
      </c>
      <c r="C7396" s="130" t="s">
        <v>7199</v>
      </c>
      <c r="D7396" s="132">
        <v>2319.64</v>
      </c>
    </row>
    <row r="7397" spans="1:4">
      <c r="A7397" s="130" t="s">
        <v>17604</v>
      </c>
      <c r="B7397" s="131" t="s">
        <v>22521</v>
      </c>
      <c r="C7397" s="130" t="s">
        <v>7199</v>
      </c>
      <c r="D7397" s="132">
        <v>2594.5100000000002</v>
      </c>
    </row>
    <row r="7398" spans="1:4">
      <c r="A7398" s="130" t="s">
        <v>17605</v>
      </c>
      <c r="B7398" s="131" t="s">
        <v>22522</v>
      </c>
      <c r="C7398" s="130" t="s">
        <v>7199</v>
      </c>
      <c r="D7398" s="132">
        <v>2869.44</v>
      </c>
    </row>
    <row r="7399" spans="1:4">
      <c r="A7399" s="130" t="s">
        <v>17607</v>
      </c>
      <c r="B7399" s="131" t="s">
        <v>22523</v>
      </c>
      <c r="C7399" s="130" t="s">
        <v>7199</v>
      </c>
      <c r="D7399" s="132">
        <v>3148.83</v>
      </c>
    </row>
    <row r="7400" spans="1:4">
      <c r="A7400" s="130" t="s">
        <v>17608</v>
      </c>
      <c r="B7400" s="131" t="s">
        <v>22524</v>
      </c>
      <c r="C7400" s="130" t="s">
        <v>7199</v>
      </c>
      <c r="D7400" s="132">
        <v>3423.73</v>
      </c>
    </row>
    <row r="7401" spans="1:4">
      <c r="A7401" s="130" t="s">
        <v>17609</v>
      </c>
      <c r="B7401" s="131" t="s">
        <v>22525</v>
      </c>
      <c r="C7401" s="130" t="s">
        <v>7199</v>
      </c>
      <c r="D7401" s="132">
        <v>3698.63</v>
      </c>
    </row>
    <row r="7402" spans="1:4">
      <c r="A7402" s="130" t="s">
        <v>17610</v>
      </c>
      <c r="B7402" s="131" t="s">
        <v>22526</v>
      </c>
      <c r="C7402" s="130" t="s">
        <v>7199</v>
      </c>
      <c r="D7402" s="132">
        <v>3978.06</v>
      </c>
    </row>
    <row r="7403" spans="1:4">
      <c r="A7403" s="130" t="s">
        <v>17611</v>
      </c>
      <c r="B7403" s="131" t="s">
        <v>22527</v>
      </c>
      <c r="C7403" s="130" t="s">
        <v>7199</v>
      </c>
      <c r="D7403" s="132">
        <v>4252.91</v>
      </c>
    </row>
    <row r="7404" spans="1:4">
      <c r="A7404" s="130" t="s">
        <v>17612</v>
      </c>
      <c r="B7404" s="131" t="s">
        <v>22528</v>
      </c>
      <c r="C7404" s="130" t="s">
        <v>7199</v>
      </c>
      <c r="D7404" s="132">
        <v>4742.76</v>
      </c>
    </row>
    <row r="7405" spans="1:4">
      <c r="A7405" s="130" t="s">
        <v>17613</v>
      </c>
      <c r="B7405" s="131" t="s">
        <v>22529</v>
      </c>
      <c r="C7405" s="130" t="s">
        <v>7199</v>
      </c>
      <c r="D7405" s="132">
        <v>4809.24</v>
      </c>
    </row>
    <row r="7406" spans="1:4">
      <c r="A7406" s="130" t="s">
        <v>17614</v>
      </c>
      <c r="B7406" s="131" t="s">
        <v>22530</v>
      </c>
      <c r="C7406" s="130" t="s">
        <v>7199</v>
      </c>
      <c r="D7406" s="132">
        <v>4847.2299999999996</v>
      </c>
    </row>
    <row r="7407" spans="1:4">
      <c r="A7407" s="130" t="s">
        <v>17615</v>
      </c>
      <c r="B7407" s="131" t="s">
        <v>22531</v>
      </c>
      <c r="C7407" s="130" t="s">
        <v>7199</v>
      </c>
      <c r="D7407" s="132">
        <v>941.71</v>
      </c>
    </row>
    <row r="7408" spans="1:4">
      <c r="A7408" s="130" t="s">
        <v>17616</v>
      </c>
      <c r="B7408" s="131" t="s">
        <v>22532</v>
      </c>
      <c r="C7408" s="130" t="s">
        <v>7199</v>
      </c>
      <c r="D7408" s="132">
        <v>1081.18</v>
      </c>
    </row>
    <row r="7409" spans="1:4">
      <c r="A7409" s="130" t="s">
        <v>17617</v>
      </c>
      <c r="B7409" s="131" t="s">
        <v>22533</v>
      </c>
      <c r="C7409" s="130" t="s">
        <v>7199</v>
      </c>
      <c r="D7409" s="132">
        <v>2805.7</v>
      </c>
    </row>
    <row r="7410" spans="1:4">
      <c r="A7410" s="130" t="s">
        <v>17618</v>
      </c>
      <c r="B7410" s="131" t="s">
        <v>22534</v>
      </c>
      <c r="C7410" s="130" t="s">
        <v>7199</v>
      </c>
      <c r="D7410" s="132">
        <v>3162.38</v>
      </c>
    </row>
    <row r="7411" spans="1:4">
      <c r="A7411" s="130" t="s">
        <v>17619</v>
      </c>
      <c r="B7411" s="131" t="s">
        <v>22535</v>
      </c>
      <c r="C7411" s="130" t="s">
        <v>7199</v>
      </c>
      <c r="D7411" s="132">
        <v>3523.65</v>
      </c>
    </row>
    <row r="7412" spans="1:4">
      <c r="A7412" s="130" t="s">
        <v>17620</v>
      </c>
      <c r="B7412" s="131" t="s">
        <v>22536</v>
      </c>
      <c r="C7412" s="130" t="s">
        <v>7199</v>
      </c>
      <c r="D7412" s="132">
        <v>3884.98</v>
      </c>
    </row>
    <row r="7413" spans="1:4">
      <c r="A7413" s="130" t="s">
        <v>17621</v>
      </c>
      <c r="B7413" s="131" t="s">
        <v>22537</v>
      </c>
      <c r="C7413" s="130" t="s">
        <v>7199</v>
      </c>
      <c r="D7413" s="132">
        <v>4241.67</v>
      </c>
    </row>
    <row r="7414" spans="1:4">
      <c r="A7414" s="130" t="s">
        <v>17622</v>
      </c>
      <c r="B7414" s="131" t="s">
        <v>22538</v>
      </c>
      <c r="C7414" s="130" t="s">
        <v>7199</v>
      </c>
      <c r="D7414" s="132">
        <v>4603.01</v>
      </c>
    </row>
    <row r="7415" spans="1:4">
      <c r="A7415" s="130" t="s">
        <v>17623</v>
      </c>
      <c r="B7415" s="131" t="s">
        <v>22539</v>
      </c>
      <c r="C7415" s="130" t="s">
        <v>7199</v>
      </c>
      <c r="D7415" s="132">
        <v>4964.26</v>
      </c>
    </row>
    <row r="7416" spans="1:4">
      <c r="A7416" s="130" t="s">
        <v>17624</v>
      </c>
      <c r="B7416" s="131" t="s">
        <v>22540</v>
      </c>
      <c r="C7416" s="130" t="s">
        <v>7199</v>
      </c>
      <c r="D7416" s="132">
        <v>5321.03</v>
      </c>
    </row>
    <row r="7417" spans="1:4">
      <c r="A7417" s="130" t="s">
        <v>17625</v>
      </c>
      <c r="B7417" s="131" t="s">
        <v>22541</v>
      </c>
      <c r="C7417" s="130" t="s">
        <v>7199</v>
      </c>
      <c r="D7417" s="132">
        <v>5956.08</v>
      </c>
    </row>
    <row r="7418" spans="1:4">
      <c r="A7418" s="130" t="s">
        <v>17626</v>
      </c>
      <c r="B7418" s="131" t="s">
        <v>22542</v>
      </c>
      <c r="C7418" s="130" t="s">
        <v>7199</v>
      </c>
      <c r="D7418" s="132">
        <v>6046.11</v>
      </c>
    </row>
    <row r="7419" spans="1:4">
      <c r="A7419" s="130" t="s">
        <v>17627</v>
      </c>
      <c r="B7419" s="131" t="s">
        <v>22543</v>
      </c>
      <c r="C7419" s="130" t="s">
        <v>7199</v>
      </c>
      <c r="D7419" s="132">
        <v>6098.24</v>
      </c>
    </row>
    <row r="7420" spans="1:4">
      <c r="A7420" s="130" t="s">
        <v>17628</v>
      </c>
      <c r="B7420" s="131" t="s">
        <v>22544</v>
      </c>
      <c r="C7420" s="130" t="s">
        <v>7199</v>
      </c>
      <c r="D7420" s="132">
        <v>1209.9000000000001</v>
      </c>
    </row>
    <row r="7421" spans="1:4">
      <c r="A7421" s="130" t="s">
        <v>17629</v>
      </c>
      <c r="B7421" s="131" t="s">
        <v>22545</v>
      </c>
      <c r="C7421" s="130" t="s">
        <v>7199</v>
      </c>
      <c r="D7421" s="132">
        <v>1750.24</v>
      </c>
    </row>
    <row r="7422" spans="1:4">
      <c r="A7422" s="130" t="s">
        <v>17630</v>
      </c>
      <c r="B7422" s="131" t="s">
        <v>22546</v>
      </c>
      <c r="C7422" s="130" t="s">
        <v>7199</v>
      </c>
      <c r="D7422" s="132">
        <v>3238.69</v>
      </c>
    </row>
    <row r="7423" spans="1:4">
      <c r="A7423" s="130" t="s">
        <v>17631</v>
      </c>
      <c r="B7423" s="131" t="s">
        <v>22547</v>
      </c>
      <c r="C7423" s="130" t="s">
        <v>7199</v>
      </c>
      <c r="D7423" s="132">
        <v>3689.05</v>
      </c>
    </row>
    <row r="7424" spans="1:4">
      <c r="A7424" s="130" t="s">
        <v>17632</v>
      </c>
      <c r="B7424" s="131" t="s">
        <v>22548</v>
      </c>
      <c r="C7424" s="130" t="s">
        <v>7199</v>
      </c>
      <c r="D7424" s="132">
        <v>4139.57</v>
      </c>
    </row>
    <row r="7425" spans="1:4">
      <c r="A7425" s="130" t="s">
        <v>17633</v>
      </c>
      <c r="B7425" s="131" t="s">
        <v>22549</v>
      </c>
      <c r="C7425" s="130" t="s">
        <v>7199</v>
      </c>
      <c r="D7425" s="132">
        <v>4585.3599999999997</v>
      </c>
    </row>
    <row r="7426" spans="1:4">
      <c r="A7426" s="130" t="s">
        <v>17634</v>
      </c>
      <c r="B7426" s="131" t="s">
        <v>22550</v>
      </c>
      <c r="C7426" s="130" t="s">
        <v>7199</v>
      </c>
      <c r="D7426" s="132">
        <v>5035.7</v>
      </c>
    </row>
    <row r="7427" spans="1:4">
      <c r="A7427" s="130" t="s">
        <v>17635</v>
      </c>
      <c r="B7427" s="131" t="s">
        <v>22551</v>
      </c>
      <c r="C7427" s="130" t="s">
        <v>7199</v>
      </c>
      <c r="D7427" s="132">
        <v>5486.05</v>
      </c>
    </row>
    <row r="7428" spans="1:4">
      <c r="A7428" s="130" t="s">
        <v>17636</v>
      </c>
      <c r="B7428" s="131" t="s">
        <v>22552</v>
      </c>
      <c r="C7428" s="130" t="s">
        <v>7199</v>
      </c>
      <c r="D7428" s="132">
        <v>5931.91</v>
      </c>
    </row>
    <row r="7429" spans="1:4">
      <c r="A7429" s="130" t="s">
        <v>17637</v>
      </c>
      <c r="B7429" s="131" t="s">
        <v>22553</v>
      </c>
      <c r="C7429" s="130" t="s">
        <v>7199</v>
      </c>
      <c r="D7429" s="132">
        <v>6382.3</v>
      </c>
    </row>
    <row r="7430" spans="1:4">
      <c r="A7430" s="130" t="s">
        <v>17638</v>
      </c>
      <c r="B7430" s="131" t="s">
        <v>22554</v>
      </c>
      <c r="C7430" s="130" t="s">
        <v>7199</v>
      </c>
      <c r="D7430" s="132">
        <v>7163.61</v>
      </c>
    </row>
    <row r="7431" spans="1:4">
      <c r="A7431" s="130" t="s">
        <v>17639</v>
      </c>
      <c r="B7431" s="131" t="s">
        <v>22555</v>
      </c>
      <c r="C7431" s="130" t="s">
        <v>7199</v>
      </c>
      <c r="D7431" s="132">
        <v>7281.59</v>
      </c>
    </row>
    <row r="7432" spans="1:4">
      <c r="A7432" s="130" t="s">
        <v>17640</v>
      </c>
      <c r="B7432" s="131" t="s">
        <v>22556</v>
      </c>
      <c r="C7432" s="130" t="s">
        <v>7199</v>
      </c>
      <c r="D7432" s="132">
        <v>7352.34</v>
      </c>
    </row>
    <row r="7433" spans="1:4">
      <c r="A7433" s="130" t="s">
        <v>17641</v>
      </c>
      <c r="B7433" s="131" t="s">
        <v>22557</v>
      </c>
      <c r="C7433" s="130" t="s">
        <v>7199</v>
      </c>
      <c r="D7433" s="132">
        <v>1715.12</v>
      </c>
    </row>
    <row r="7434" spans="1:4">
      <c r="A7434" s="130" t="s">
        <v>17642</v>
      </c>
      <c r="B7434" s="131" t="s">
        <v>22558</v>
      </c>
      <c r="C7434" s="130" t="s">
        <v>7199</v>
      </c>
      <c r="D7434" s="132">
        <v>2015.08</v>
      </c>
    </row>
    <row r="7435" spans="1:4">
      <c r="A7435" s="130" t="s">
        <v>17643</v>
      </c>
      <c r="B7435" s="131" t="s">
        <v>22559</v>
      </c>
      <c r="C7435" s="130" t="s">
        <v>7199</v>
      </c>
      <c r="D7435" s="132">
        <v>3918.88</v>
      </c>
    </row>
    <row r="7436" spans="1:4">
      <c r="A7436" s="130" t="s">
        <v>17644</v>
      </c>
      <c r="B7436" s="131" t="s">
        <v>22560</v>
      </c>
      <c r="C7436" s="130" t="s">
        <v>7199</v>
      </c>
      <c r="D7436" s="132">
        <v>4468.71</v>
      </c>
    </row>
    <row r="7437" spans="1:4">
      <c r="A7437" s="130" t="s">
        <v>17645</v>
      </c>
      <c r="B7437" s="131" t="s">
        <v>22561</v>
      </c>
      <c r="C7437" s="130" t="s">
        <v>7199</v>
      </c>
      <c r="D7437" s="132">
        <v>5018.53</v>
      </c>
    </row>
    <row r="7438" spans="1:4">
      <c r="A7438" s="130" t="s">
        <v>17646</v>
      </c>
      <c r="B7438" s="131" t="s">
        <v>22562</v>
      </c>
      <c r="C7438" s="130" t="s">
        <v>7199</v>
      </c>
      <c r="D7438" s="132">
        <v>5568.35</v>
      </c>
    </row>
    <row r="7439" spans="1:4">
      <c r="A7439" s="130" t="s">
        <v>17647</v>
      </c>
      <c r="B7439" s="131" t="s">
        <v>22563</v>
      </c>
      <c r="C7439" s="130" t="s">
        <v>7199</v>
      </c>
      <c r="D7439" s="132">
        <v>6118.15</v>
      </c>
    </row>
    <row r="7440" spans="1:4">
      <c r="A7440" s="130" t="s">
        <v>17648</v>
      </c>
      <c r="B7440" s="131" t="s">
        <v>22564</v>
      </c>
      <c r="C7440" s="130" t="s">
        <v>7199</v>
      </c>
      <c r="D7440" s="132">
        <v>6667.99</v>
      </c>
    </row>
    <row r="7441" spans="1:4">
      <c r="A7441" s="130" t="s">
        <v>17649</v>
      </c>
      <c r="B7441" s="131" t="s">
        <v>22565</v>
      </c>
      <c r="C7441" s="130" t="s">
        <v>7199</v>
      </c>
      <c r="D7441" s="132">
        <v>7217.73</v>
      </c>
    </row>
    <row r="7442" spans="1:4">
      <c r="A7442" s="130" t="s">
        <v>17650</v>
      </c>
      <c r="B7442" s="131" t="s">
        <v>22566</v>
      </c>
      <c r="C7442" s="130" t="s">
        <v>7199</v>
      </c>
      <c r="D7442" s="132">
        <v>7767.64</v>
      </c>
    </row>
    <row r="7443" spans="1:4">
      <c r="A7443" s="130" t="s">
        <v>17651</v>
      </c>
      <c r="B7443" s="131" t="s">
        <v>22567</v>
      </c>
      <c r="C7443" s="130" t="s">
        <v>7199</v>
      </c>
      <c r="D7443" s="132">
        <v>8725.2900000000009</v>
      </c>
    </row>
    <row r="7444" spans="1:4">
      <c r="A7444" s="130" t="s">
        <v>17652</v>
      </c>
      <c r="B7444" s="131" t="s">
        <v>22568</v>
      </c>
      <c r="C7444" s="130" t="s">
        <v>7199</v>
      </c>
      <c r="D7444" s="132">
        <v>8870.91</v>
      </c>
    </row>
    <row r="7445" spans="1:4">
      <c r="A7445" s="130" t="s">
        <v>17653</v>
      </c>
      <c r="B7445" s="131" t="s">
        <v>22569</v>
      </c>
      <c r="C7445" s="130" t="s">
        <v>7199</v>
      </c>
      <c r="D7445" s="132">
        <v>8960.11</v>
      </c>
    </row>
    <row r="7446" spans="1:4">
      <c r="A7446" s="130" t="s">
        <v>17654</v>
      </c>
      <c r="B7446" s="131" t="s">
        <v>22570</v>
      </c>
      <c r="C7446" s="130" t="s">
        <v>7199</v>
      </c>
      <c r="D7446" s="132">
        <v>3192.91</v>
      </c>
    </row>
    <row r="7447" spans="1:4">
      <c r="A7447" s="130" t="s">
        <v>17655</v>
      </c>
      <c r="B7447" s="131" t="s">
        <v>22571</v>
      </c>
      <c r="C7447" s="130" t="s">
        <v>7199</v>
      </c>
      <c r="D7447" s="132">
        <v>3752.96</v>
      </c>
    </row>
    <row r="7448" spans="1:4">
      <c r="A7448" s="130" t="s">
        <v>17656</v>
      </c>
      <c r="B7448" s="131" t="s">
        <v>22572</v>
      </c>
      <c r="C7448" s="130" t="s">
        <v>7199</v>
      </c>
      <c r="D7448" s="132">
        <v>4721.74</v>
      </c>
    </row>
    <row r="7449" spans="1:4">
      <c r="A7449" s="130" t="s">
        <v>17657</v>
      </c>
      <c r="B7449" s="131" t="s">
        <v>22573</v>
      </c>
      <c r="C7449" s="130" t="s">
        <v>7199</v>
      </c>
      <c r="D7449" s="132">
        <v>5352.88</v>
      </c>
    </row>
    <row r="7450" spans="1:4">
      <c r="A7450" s="130" t="s">
        <v>17658</v>
      </c>
      <c r="B7450" s="131" t="s">
        <v>22574</v>
      </c>
      <c r="C7450" s="130" t="s">
        <v>7199</v>
      </c>
      <c r="D7450" s="132">
        <v>5984.01</v>
      </c>
    </row>
    <row r="7451" spans="1:4">
      <c r="A7451" s="130" t="s">
        <v>17659</v>
      </c>
      <c r="B7451" s="131" t="s">
        <v>22575</v>
      </c>
      <c r="C7451" s="130" t="s">
        <v>7199</v>
      </c>
      <c r="D7451" s="132">
        <v>6615.32</v>
      </c>
    </row>
    <row r="7452" spans="1:4">
      <c r="A7452" s="130" t="s">
        <v>17660</v>
      </c>
      <c r="B7452" s="131" t="s">
        <v>22576</v>
      </c>
      <c r="C7452" s="130" t="s">
        <v>7199</v>
      </c>
      <c r="D7452" s="132">
        <v>7246.52</v>
      </c>
    </row>
    <row r="7453" spans="1:4">
      <c r="A7453" s="130" t="s">
        <v>17661</v>
      </c>
      <c r="B7453" s="131" t="s">
        <v>22577</v>
      </c>
      <c r="C7453" s="130" t="s">
        <v>7199</v>
      </c>
      <c r="D7453" s="132">
        <v>7877.72</v>
      </c>
    </row>
    <row r="7454" spans="1:4">
      <c r="A7454" s="130" t="s">
        <v>17662</v>
      </c>
      <c r="B7454" s="131" t="s">
        <v>22578</v>
      </c>
      <c r="C7454" s="130" t="s">
        <v>7199</v>
      </c>
      <c r="D7454" s="132">
        <v>8509.0300000000007</v>
      </c>
    </row>
    <row r="7455" spans="1:4">
      <c r="A7455" s="130" t="s">
        <v>17663</v>
      </c>
      <c r="B7455" s="131" t="s">
        <v>22579</v>
      </c>
      <c r="C7455" s="130" t="s">
        <v>7199</v>
      </c>
      <c r="D7455" s="132">
        <v>9135.51</v>
      </c>
    </row>
    <row r="7456" spans="1:4">
      <c r="A7456" s="130" t="s">
        <v>17664</v>
      </c>
      <c r="B7456" s="131" t="s">
        <v>22580</v>
      </c>
      <c r="C7456" s="130" t="s">
        <v>7199</v>
      </c>
      <c r="D7456" s="132">
        <v>10221.969999999999</v>
      </c>
    </row>
    <row r="7457" spans="1:4">
      <c r="A7457" s="130" t="s">
        <v>17665</v>
      </c>
      <c r="B7457" s="131" t="s">
        <v>22581</v>
      </c>
      <c r="C7457" s="130" t="s">
        <v>7199</v>
      </c>
      <c r="D7457" s="132">
        <v>10402.09</v>
      </c>
    </row>
    <row r="7458" spans="1:4">
      <c r="A7458" s="130" t="s">
        <v>17666</v>
      </c>
      <c r="B7458" s="131" t="s">
        <v>22582</v>
      </c>
      <c r="C7458" s="130" t="s">
        <v>7199</v>
      </c>
      <c r="D7458" s="132">
        <v>10511.1</v>
      </c>
    </row>
    <row r="7459" spans="1:4">
      <c r="A7459" s="130" t="s">
        <v>17667</v>
      </c>
      <c r="B7459" s="131" t="s">
        <v>22583</v>
      </c>
      <c r="C7459" s="130" t="s">
        <v>7199</v>
      </c>
      <c r="D7459" s="132">
        <v>2872.38</v>
      </c>
    </row>
    <row r="7460" spans="1:4">
      <c r="A7460" s="130" t="s">
        <v>17668</v>
      </c>
      <c r="B7460" s="131" t="s">
        <v>22584</v>
      </c>
      <c r="C7460" s="130" t="s">
        <v>7199</v>
      </c>
      <c r="D7460" s="132">
        <v>5055.4399999999996</v>
      </c>
    </row>
    <row r="7461" spans="1:4">
      <c r="A7461" s="130" t="s">
        <v>17669</v>
      </c>
      <c r="B7461" s="131" t="s">
        <v>22585</v>
      </c>
      <c r="C7461" s="130" t="s">
        <v>7199</v>
      </c>
      <c r="D7461" s="132">
        <v>5751.41</v>
      </c>
    </row>
    <row r="7462" spans="1:4">
      <c r="A7462" s="130" t="s">
        <v>17670</v>
      </c>
      <c r="B7462" s="131" t="s">
        <v>22586</v>
      </c>
      <c r="C7462" s="130" t="s">
        <v>7199</v>
      </c>
      <c r="D7462" s="132">
        <v>6447.38</v>
      </c>
    </row>
    <row r="7463" spans="1:4">
      <c r="A7463" s="130" t="s">
        <v>17671</v>
      </c>
      <c r="B7463" s="131" t="s">
        <v>22587</v>
      </c>
      <c r="C7463" s="130" t="s">
        <v>7199</v>
      </c>
      <c r="D7463" s="132">
        <v>7138.7</v>
      </c>
    </row>
    <row r="7464" spans="1:4">
      <c r="A7464" s="130" t="s">
        <v>17672</v>
      </c>
      <c r="B7464" s="131" t="s">
        <v>22588</v>
      </c>
      <c r="C7464" s="130" t="s">
        <v>7199</v>
      </c>
      <c r="D7464" s="132">
        <v>7834.16</v>
      </c>
    </row>
    <row r="7465" spans="1:4">
      <c r="A7465" s="130" t="s">
        <v>17673</v>
      </c>
      <c r="B7465" s="131" t="s">
        <v>22589</v>
      </c>
      <c r="C7465" s="130" t="s">
        <v>7199</v>
      </c>
      <c r="D7465" s="132">
        <v>8530.4599999999991</v>
      </c>
    </row>
    <row r="7466" spans="1:4">
      <c r="A7466" s="130" t="s">
        <v>17674</v>
      </c>
      <c r="B7466" s="131" t="s">
        <v>22590</v>
      </c>
      <c r="C7466" s="130" t="s">
        <v>7199</v>
      </c>
      <c r="D7466" s="132">
        <v>9226.44</v>
      </c>
    </row>
    <row r="7467" spans="1:4">
      <c r="A7467" s="130" t="s">
        <v>17675</v>
      </c>
      <c r="B7467" s="131" t="s">
        <v>22591</v>
      </c>
      <c r="C7467" s="130" t="s">
        <v>7199</v>
      </c>
      <c r="D7467" s="132">
        <v>9922.39</v>
      </c>
    </row>
    <row r="7468" spans="1:4">
      <c r="A7468" s="130" t="s">
        <v>17676</v>
      </c>
      <c r="B7468" s="131" t="s">
        <v>22592</v>
      </c>
      <c r="C7468" s="130" t="s">
        <v>7199</v>
      </c>
      <c r="D7468" s="132">
        <v>11106.02</v>
      </c>
    </row>
    <row r="7469" spans="1:4">
      <c r="A7469" s="130" t="s">
        <v>17677</v>
      </c>
      <c r="B7469" s="131" t="s">
        <v>22593</v>
      </c>
      <c r="C7469" s="130" t="s">
        <v>7199</v>
      </c>
      <c r="D7469" s="132">
        <v>11318.61</v>
      </c>
    </row>
    <row r="7470" spans="1:4">
      <c r="A7470" s="130" t="s">
        <v>17678</v>
      </c>
      <c r="B7470" s="131" t="s">
        <v>22594</v>
      </c>
      <c r="C7470" s="130" t="s">
        <v>7199</v>
      </c>
      <c r="D7470" s="132">
        <v>11446.24</v>
      </c>
    </row>
    <row r="7471" spans="1:4">
      <c r="A7471" s="130" t="s">
        <v>17679</v>
      </c>
      <c r="B7471" s="131" t="s">
        <v>22595</v>
      </c>
      <c r="C7471" s="130" t="s">
        <v>7199</v>
      </c>
      <c r="D7471" s="132">
        <v>4622.91</v>
      </c>
    </row>
    <row r="7472" spans="1:4">
      <c r="A7472" s="130" t="s">
        <v>17680</v>
      </c>
      <c r="B7472" s="131" t="s">
        <v>22596</v>
      </c>
      <c r="C7472" s="130" t="s">
        <v>7199</v>
      </c>
      <c r="D7472" s="132">
        <v>13224.63</v>
      </c>
    </row>
    <row r="7473" spans="1:4">
      <c r="A7473" s="130" t="s">
        <v>17681</v>
      </c>
      <c r="B7473" s="131" t="s">
        <v>22597</v>
      </c>
      <c r="C7473" s="130" t="s">
        <v>7199</v>
      </c>
      <c r="D7473" s="132">
        <v>6309.28</v>
      </c>
    </row>
    <row r="7474" spans="1:4">
      <c r="A7474" s="130" t="s">
        <v>17682</v>
      </c>
      <c r="B7474" s="131" t="s">
        <v>22598</v>
      </c>
      <c r="C7474" s="130" t="s">
        <v>7199</v>
      </c>
      <c r="D7474" s="132">
        <v>7120.01</v>
      </c>
    </row>
    <row r="7475" spans="1:4">
      <c r="A7475" s="130" t="s">
        <v>17683</v>
      </c>
      <c r="B7475" s="131" t="s">
        <v>22599</v>
      </c>
      <c r="C7475" s="130" t="s">
        <v>7199</v>
      </c>
      <c r="D7475" s="132">
        <v>7930.63</v>
      </c>
    </row>
    <row r="7476" spans="1:4">
      <c r="A7476" s="130" t="s">
        <v>17684</v>
      </c>
      <c r="B7476" s="131" t="s">
        <v>22600</v>
      </c>
      <c r="C7476" s="130" t="s">
        <v>7199</v>
      </c>
      <c r="D7476" s="132">
        <v>8741.44</v>
      </c>
    </row>
    <row r="7477" spans="1:4">
      <c r="A7477" s="130" t="s">
        <v>17685</v>
      </c>
      <c r="B7477" s="131" t="s">
        <v>22601</v>
      </c>
      <c r="C7477" s="130" t="s">
        <v>7199</v>
      </c>
      <c r="D7477" s="132">
        <v>9551.5400000000009</v>
      </c>
    </row>
    <row r="7478" spans="1:4">
      <c r="A7478" s="130" t="s">
        <v>17686</v>
      </c>
      <c r="B7478" s="131" t="s">
        <v>22602</v>
      </c>
      <c r="C7478" s="130" t="s">
        <v>7199</v>
      </c>
      <c r="D7478" s="132">
        <v>10362.73</v>
      </c>
    </row>
    <row r="7479" spans="1:4">
      <c r="A7479" s="130" t="s">
        <v>17687</v>
      </c>
      <c r="B7479" s="131" t="s">
        <v>22603</v>
      </c>
      <c r="C7479" s="130" t="s">
        <v>7199</v>
      </c>
      <c r="D7479" s="132">
        <v>11173.44</v>
      </c>
    </row>
    <row r="7480" spans="1:4">
      <c r="A7480" s="130" t="s">
        <v>17688</v>
      </c>
      <c r="B7480" s="131" t="s">
        <v>22604</v>
      </c>
      <c r="C7480" s="130" t="s">
        <v>7199</v>
      </c>
      <c r="D7480" s="132">
        <v>11984.16</v>
      </c>
    </row>
    <row r="7481" spans="1:4">
      <c r="A7481" s="130" t="s">
        <v>17689</v>
      </c>
      <c r="B7481" s="131" t="s">
        <v>22605</v>
      </c>
      <c r="C7481" s="130" t="s">
        <v>7199</v>
      </c>
      <c r="D7481" s="132">
        <v>13361.17</v>
      </c>
    </row>
    <row r="7482" spans="1:4">
      <c r="A7482" s="130" t="s">
        <v>17690</v>
      </c>
      <c r="B7482" s="131" t="s">
        <v>22606</v>
      </c>
      <c r="C7482" s="130" t="s">
        <v>7199</v>
      </c>
      <c r="D7482" s="132">
        <v>13606.07</v>
      </c>
    </row>
    <row r="7483" spans="1:4">
      <c r="A7483" s="130" t="s">
        <v>17691</v>
      </c>
      <c r="B7483" s="131" t="s">
        <v>22607</v>
      </c>
      <c r="C7483" s="130" t="s">
        <v>7199</v>
      </c>
      <c r="D7483" s="132">
        <v>13756.69</v>
      </c>
    </row>
    <row r="7484" spans="1:4">
      <c r="A7484" s="130" t="s">
        <v>17772</v>
      </c>
      <c r="B7484" s="131" t="s">
        <v>22608</v>
      </c>
      <c r="C7484" s="130" t="s">
        <v>7199</v>
      </c>
      <c r="D7484" s="132">
        <v>430.09</v>
      </c>
    </row>
    <row r="7485" spans="1:4">
      <c r="A7485" s="130" t="s">
        <v>17773</v>
      </c>
      <c r="B7485" s="131" t="s">
        <v>22609</v>
      </c>
      <c r="C7485" s="130" t="s">
        <v>7199</v>
      </c>
      <c r="D7485" s="132">
        <v>498.1</v>
      </c>
    </row>
    <row r="7486" spans="1:4">
      <c r="A7486" s="130" t="s">
        <v>17774</v>
      </c>
      <c r="B7486" s="131" t="s">
        <v>22610</v>
      </c>
      <c r="C7486" s="130" t="s">
        <v>7199</v>
      </c>
      <c r="D7486" s="132">
        <v>1629.03</v>
      </c>
    </row>
    <row r="7487" spans="1:4">
      <c r="A7487" s="130" t="s">
        <v>17775</v>
      </c>
      <c r="B7487" s="131" t="s">
        <v>22611</v>
      </c>
      <c r="C7487" s="130" t="s">
        <v>7199</v>
      </c>
      <c r="D7487" s="132">
        <v>1852.51</v>
      </c>
    </row>
    <row r="7488" spans="1:4">
      <c r="A7488" s="130" t="s">
        <v>17776</v>
      </c>
      <c r="B7488" s="131" t="s">
        <v>22612</v>
      </c>
      <c r="C7488" s="130" t="s">
        <v>7199</v>
      </c>
      <c r="D7488" s="132">
        <v>2080.56</v>
      </c>
    </row>
    <row r="7489" spans="1:4">
      <c r="A7489" s="130" t="s">
        <v>17777</v>
      </c>
      <c r="B7489" s="131" t="s">
        <v>22613</v>
      </c>
      <c r="C7489" s="130" t="s">
        <v>7199</v>
      </c>
      <c r="D7489" s="132">
        <v>2304.12</v>
      </c>
    </row>
    <row r="7490" spans="1:4">
      <c r="A7490" s="130" t="s">
        <v>17778</v>
      </c>
      <c r="B7490" s="131" t="s">
        <v>22614</v>
      </c>
      <c r="C7490" s="130" t="s">
        <v>7199</v>
      </c>
      <c r="D7490" s="132">
        <v>2528.02</v>
      </c>
    </row>
    <row r="7491" spans="1:4">
      <c r="A7491" s="130" t="s">
        <v>17779</v>
      </c>
      <c r="B7491" s="131" t="s">
        <v>22615</v>
      </c>
      <c r="C7491" s="130" t="s">
        <v>7199</v>
      </c>
      <c r="D7491" s="132">
        <v>2751.06</v>
      </c>
    </row>
    <row r="7492" spans="1:4">
      <c r="A7492" s="130" t="s">
        <v>17780</v>
      </c>
      <c r="B7492" s="131" t="s">
        <v>22616</v>
      </c>
      <c r="C7492" s="130" t="s">
        <v>7199</v>
      </c>
      <c r="D7492" s="132">
        <v>2974.59</v>
      </c>
    </row>
    <row r="7493" spans="1:4">
      <c r="A7493" s="130" t="s">
        <v>17781</v>
      </c>
      <c r="B7493" s="131" t="s">
        <v>22617</v>
      </c>
      <c r="C7493" s="130" t="s">
        <v>7199</v>
      </c>
      <c r="D7493" s="132">
        <v>3197.94</v>
      </c>
    </row>
    <row r="7494" spans="1:4">
      <c r="A7494" s="130" t="s">
        <v>17782</v>
      </c>
      <c r="B7494" s="131" t="s">
        <v>22618</v>
      </c>
      <c r="C7494" s="130" t="s">
        <v>7199</v>
      </c>
      <c r="D7494" s="132">
        <v>3613.85</v>
      </c>
    </row>
    <row r="7495" spans="1:4">
      <c r="A7495" s="130" t="s">
        <v>17783</v>
      </c>
      <c r="B7495" s="131" t="s">
        <v>22619</v>
      </c>
      <c r="C7495" s="130" t="s">
        <v>7199</v>
      </c>
      <c r="D7495" s="132">
        <v>3651.79</v>
      </c>
    </row>
    <row r="7496" spans="1:4">
      <c r="A7496" s="130" t="s">
        <v>17784</v>
      </c>
      <c r="B7496" s="131" t="s">
        <v>22620</v>
      </c>
      <c r="C7496" s="130" t="s">
        <v>7199</v>
      </c>
      <c r="D7496" s="132">
        <v>3670.18</v>
      </c>
    </row>
    <row r="7497" spans="1:4">
      <c r="A7497" s="130" t="s">
        <v>17785</v>
      </c>
      <c r="B7497" s="131" t="s">
        <v>22621</v>
      </c>
      <c r="C7497" s="130" t="s">
        <v>7199</v>
      </c>
      <c r="D7497" s="132">
        <v>1629.03</v>
      </c>
    </row>
    <row r="7498" spans="1:4">
      <c r="A7498" s="130" t="s">
        <v>17786</v>
      </c>
      <c r="B7498" s="131" t="s">
        <v>22622</v>
      </c>
      <c r="C7498" s="130" t="s">
        <v>7199</v>
      </c>
      <c r="D7498" s="132">
        <v>1852.51</v>
      </c>
    </row>
    <row r="7499" spans="1:4">
      <c r="A7499" s="130" t="s">
        <v>17787</v>
      </c>
      <c r="B7499" s="131" t="s">
        <v>22623</v>
      </c>
      <c r="C7499" s="130" t="s">
        <v>7199</v>
      </c>
      <c r="D7499" s="132">
        <v>2080.56</v>
      </c>
    </row>
    <row r="7500" spans="1:4">
      <c r="A7500" s="130" t="s">
        <v>17788</v>
      </c>
      <c r="B7500" s="131" t="s">
        <v>22624</v>
      </c>
      <c r="C7500" s="130" t="s">
        <v>7199</v>
      </c>
      <c r="D7500" s="132">
        <v>2304.12</v>
      </c>
    </row>
    <row r="7501" spans="1:4">
      <c r="A7501" s="130" t="s">
        <v>17789</v>
      </c>
      <c r="B7501" s="131" t="s">
        <v>22625</v>
      </c>
      <c r="C7501" s="130" t="s">
        <v>7199</v>
      </c>
      <c r="D7501" s="132">
        <v>2528.02</v>
      </c>
    </row>
    <row r="7502" spans="1:4">
      <c r="A7502" s="130" t="s">
        <v>17790</v>
      </c>
      <c r="B7502" s="131" t="s">
        <v>22626</v>
      </c>
      <c r="C7502" s="130" t="s">
        <v>7199</v>
      </c>
      <c r="D7502" s="132">
        <v>2751.06</v>
      </c>
    </row>
    <row r="7503" spans="1:4">
      <c r="A7503" s="130" t="s">
        <v>17791</v>
      </c>
      <c r="B7503" s="131" t="s">
        <v>22627</v>
      </c>
      <c r="C7503" s="130" t="s">
        <v>7199</v>
      </c>
      <c r="D7503" s="132">
        <v>2974.59</v>
      </c>
    </row>
    <row r="7504" spans="1:4">
      <c r="A7504" s="130" t="s">
        <v>17792</v>
      </c>
      <c r="B7504" s="131" t="s">
        <v>22628</v>
      </c>
      <c r="C7504" s="130" t="s">
        <v>7199</v>
      </c>
      <c r="D7504" s="132">
        <v>3197.94</v>
      </c>
    </row>
    <row r="7505" spans="1:4">
      <c r="A7505" s="130" t="s">
        <v>17793</v>
      </c>
      <c r="B7505" s="131" t="s">
        <v>22629</v>
      </c>
      <c r="C7505" s="130" t="s">
        <v>7199</v>
      </c>
      <c r="D7505" s="132">
        <v>3613.85</v>
      </c>
    </row>
    <row r="7506" spans="1:4">
      <c r="A7506" s="130" t="s">
        <v>17794</v>
      </c>
      <c r="B7506" s="131" t="s">
        <v>22630</v>
      </c>
      <c r="C7506" s="130" t="s">
        <v>7199</v>
      </c>
      <c r="D7506" s="132">
        <v>3651.79</v>
      </c>
    </row>
    <row r="7507" spans="1:4">
      <c r="A7507" s="130" t="s">
        <v>17795</v>
      </c>
      <c r="B7507" s="131" t="s">
        <v>22631</v>
      </c>
      <c r="C7507" s="130" t="s">
        <v>7199</v>
      </c>
      <c r="D7507" s="132">
        <v>3670.18</v>
      </c>
    </row>
    <row r="7508" spans="1:4">
      <c r="A7508" s="130" t="s">
        <v>17796</v>
      </c>
      <c r="B7508" s="131" t="s">
        <v>22632</v>
      </c>
      <c r="C7508" s="130" t="s">
        <v>7199</v>
      </c>
      <c r="D7508" s="132">
        <v>430.09</v>
      </c>
    </row>
    <row r="7509" spans="1:4">
      <c r="A7509" s="130" t="s">
        <v>17797</v>
      </c>
      <c r="B7509" s="131" t="s">
        <v>22633</v>
      </c>
      <c r="C7509" s="130" t="s">
        <v>7199</v>
      </c>
      <c r="D7509" s="132">
        <v>498.1</v>
      </c>
    </row>
    <row r="7510" spans="1:4">
      <c r="A7510" s="130" t="s">
        <v>28421</v>
      </c>
      <c r="B7510" s="131" t="s">
        <v>28422</v>
      </c>
      <c r="C7510" s="130" t="s">
        <v>7199</v>
      </c>
      <c r="D7510" s="132">
        <v>1823.31</v>
      </c>
    </row>
    <row r="7511" spans="1:4">
      <c r="A7511" s="130" t="s">
        <v>28423</v>
      </c>
      <c r="B7511" s="131" t="s">
        <v>28424</v>
      </c>
      <c r="C7511" s="130" t="s">
        <v>7199</v>
      </c>
      <c r="D7511" s="132">
        <v>2049.83</v>
      </c>
    </row>
    <row r="7512" spans="1:4">
      <c r="A7512" s="130" t="s">
        <v>28425</v>
      </c>
      <c r="B7512" s="131" t="s">
        <v>28426</v>
      </c>
      <c r="C7512" s="130" t="s">
        <v>7199</v>
      </c>
      <c r="D7512" s="132">
        <v>2276.29</v>
      </c>
    </row>
    <row r="7513" spans="1:4">
      <c r="A7513" s="130" t="s">
        <v>28427</v>
      </c>
      <c r="B7513" s="131" t="s">
        <v>28428</v>
      </c>
      <c r="C7513" s="130" t="s">
        <v>7199</v>
      </c>
      <c r="D7513" s="132">
        <v>2502.7199999999998</v>
      </c>
    </row>
    <row r="7514" spans="1:4">
      <c r="A7514" s="130" t="s">
        <v>28429</v>
      </c>
      <c r="B7514" s="131" t="s">
        <v>28430</v>
      </c>
      <c r="C7514" s="130" t="s">
        <v>7199</v>
      </c>
      <c r="D7514" s="132">
        <v>2729.15</v>
      </c>
    </row>
    <row r="7515" spans="1:4">
      <c r="A7515" s="130" t="s">
        <v>28431</v>
      </c>
      <c r="B7515" s="131" t="s">
        <v>28432</v>
      </c>
      <c r="C7515" s="130" t="s">
        <v>7199</v>
      </c>
      <c r="D7515" s="132">
        <v>2951.05</v>
      </c>
    </row>
    <row r="7516" spans="1:4">
      <c r="A7516" s="130" t="s">
        <v>28433</v>
      </c>
      <c r="B7516" s="131" t="s">
        <v>28434</v>
      </c>
      <c r="C7516" s="130" t="s">
        <v>7199</v>
      </c>
      <c r="D7516" s="132">
        <v>3177.55</v>
      </c>
    </row>
    <row r="7517" spans="1:4">
      <c r="A7517" s="130" t="s">
        <v>28435</v>
      </c>
      <c r="B7517" s="131" t="s">
        <v>28436</v>
      </c>
      <c r="C7517" s="130" t="s">
        <v>7199</v>
      </c>
      <c r="D7517" s="132">
        <v>3404.04</v>
      </c>
    </row>
    <row r="7518" spans="1:4">
      <c r="A7518" s="130" t="s">
        <v>28437</v>
      </c>
      <c r="B7518" s="131" t="s">
        <v>28438</v>
      </c>
      <c r="C7518" s="130" t="s">
        <v>7199</v>
      </c>
      <c r="D7518" s="132">
        <v>3815.77</v>
      </c>
    </row>
    <row r="7519" spans="1:4">
      <c r="A7519" s="130" t="s">
        <v>28439</v>
      </c>
      <c r="B7519" s="131" t="s">
        <v>28440</v>
      </c>
      <c r="C7519" s="130" t="s">
        <v>7199</v>
      </c>
      <c r="D7519" s="132">
        <v>3858.56</v>
      </c>
    </row>
    <row r="7520" spans="1:4">
      <c r="A7520" s="130" t="s">
        <v>28441</v>
      </c>
      <c r="B7520" s="131" t="s">
        <v>28442</v>
      </c>
      <c r="C7520" s="130" t="s">
        <v>7199</v>
      </c>
      <c r="D7520" s="132">
        <v>3882.48</v>
      </c>
    </row>
    <row r="7521" spans="1:4">
      <c r="A7521" s="130" t="s">
        <v>17547</v>
      </c>
      <c r="B7521" s="131" t="s">
        <v>22634</v>
      </c>
      <c r="C7521" s="130" t="s">
        <v>7199</v>
      </c>
      <c r="D7521" s="132">
        <v>39702.639999999999</v>
      </c>
    </row>
    <row r="7522" spans="1:4">
      <c r="A7522" s="130" t="s">
        <v>17548</v>
      </c>
      <c r="B7522" s="131" t="s">
        <v>17549</v>
      </c>
      <c r="C7522" s="130" t="s">
        <v>7199</v>
      </c>
      <c r="D7522" s="132">
        <v>33592.46</v>
      </c>
    </row>
    <row r="7523" spans="1:4">
      <c r="A7523" s="130" t="s">
        <v>17550</v>
      </c>
      <c r="B7523" s="131" t="s">
        <v>17551</v>
      </c>
      <c r="C7523" s="130" t="s">
        <v>7199</v>
      </c>
      <c r="D7523" s="132">
        <v>37231.879999999997</v>
      </c>
    </row>
    <row r="7524" spans="1:4">
      <c r="A7524" s="130" t="s">
        <v>17552</v>
      </c>
      <c r="B7524" s="131" t="s">
        <v>17553</v>
      </c>
      <c r="C7524" s="130" t="s">
        <v>7199</v>
      </c>
      <c r="D7524" s="132">
        <v>40871.360000000001</v>
      </c>
    </row>
    <row r="7525" spans="1:4">
      <c r="A7525" s="130" t="s">
        <v>28443</v>
      </c>
      <c r="B7525" s="131" t="s">
        <v>28444</v>
      </c>
      <c r="C7525" s="130" t="s">
        <v>7199</v>
      </c>
      <c r="D7525" s="132">
        <v>29911.22</v>
      </c>
    </row>
    <row r="7526" spans="1:4">
      <c r="A7526" s="130" t="s">
        <v>17554</v>
      </c>
      <c r="B7526" s="131" t="s">
        <v>17555</v>
      </c>
      <c r="C7526" s="130" t="s">
        <v>7199</v>
      </c>
      <c r="D7526" s="132">
        <v>44506.09</v>
      </c>
    </row>
    <row r="7527" spans="1:4">
      <c r="A7527" s="130" t="s">
        <v>17556</v>
      </c>
      <c r="B7527" s="131" t="s">
        <v>17557</v>
      </c>
      <c r="C7527" s="130" t="s">
        <v>7199</v>
      </c>
      <c r="D7527" s="132">
        <v>48145.46</v>
      </c>
    </row>
    <row r="7528" spans="1:4">
      <c r="A7528" s="130" t="s">
        <v>17558</v>
      </c>
      <c r="B7528" s="131" t="s">
        <v>17559</v>
      </c>
      <c r="C7528" s="130" t="s">
        <v>7199</v>
      </c>
      <c r="D7528" s="132">
        <v>51739</v>
      </c>
    </row>
    <row r="7529" spans="1:4">
      <c r="A7529" s="130" t="s">
        <v>17560</v>
      </c>
      <c r="B7529" s="131" t="s">
        <v>17561</v>
      </c>
      <c r="C7529" s="130" t="s">
        <v>7199</v>
      </c>
      <c r="D7529" s="132">
        <v>55419.63</v>
      </c>
    </row>
    <row r="7530" spans="1:4">
      <c r="A7530" s="130" t="s">
        <v>17562</v>
      </c>
      <c r="B7530" s="131" t="s">
        <v>17563</v>
      </c>
      <c r="C7530" s="130" t="s">
        <v>7199</v>
      </c>
      <c r="D7530" s="132">
        <v>59059.03</v>
      </c>
    </row>
    <row r="7531" spans="1:4">
      <c r="A7531" s="130" t="s">
        <v>17564</v>
      </c>
      <c r="B7531" s="131" t="s">
        <v>17565</v>
      </c>
      <c r="C7531" s="130" t="s">
        <v>7199</v>
      </c>
      <c r="D7531" s="132">
        <v>62698.47</v>
      </c>
    </row>
    <row r="7532" spans="1:4">
      <c r="A7532" s="130" t="s">
        <v>17566</v>
      </c>
      <c r="B7532" s="131" t="s">
        <v>17567</v>
      </c>
      <c r="C7532" s="130" t="s">
        <v>7199</v>
      </c>
      <c r="D7532" s="132">
        <v>66333.33</v>
      </c>
    </row>
    <row r="7533" spans="1:4">
      <c r="A7533" s="130" t="s">
        <v>17568</v>
      </c>
      <c r="B7533" s="131" t="s">
        <v>17569</v>
      </c>
      <c r="C7533" s="130" t="s">
        <v>7199</v>
      </c>
      <c r="D7533" s="132">
        <v>72162.070000000007</v>
      </c>
    </row>
    <row r="7534" spans="1:4">
      <c r="A7534" s="130" t="s">
        <v>17570</v>
      </c>
      <c r="B7534" s="131" t="s">
        <v>17571</v>
      </c>
      <c r="C7534" s="130" t="s">
        <v>7199</v>
      </c>
      <c r="D7534" s="132">
        <v>73207.58</v>
      </c>
    </row>
    <row r="7535" spans="1:4">
      <c r="A7535" s="130" t="s">
        <v>17572</v>
      </c>
      <c r="B7535" s="131" t="s">
        <v>17573</v>
      </c>
      <c r="C7535" s="130" t="s">
        <v>7199</v>
      </c>
      <c r="D7535" s="132">
        <v>73833.87</v>
      </c>
    </row>
    <row r="7536" spans="1:4">
      <c r="A7536" s="130" t="s">
        <v>28445</v>
      </c>
      <c r="B7536" s="131" t="s">
        <v>28446</v>
      </c>
      <c r="C7536" s="130" t="s">
        <v>7199</v>
      </c>
      <c r="D7536" s="132">
        <v>44765.67</v>
      </c>
    </row>
    <row r="7537" spans="1:4">
      <c r="A7537" s="130" t="s">
        <v>28447</v>
      </c>
      <c r="B7537" s="131" t="s">
        <v>28448</v>
      </c>
      <c r="C7537" s="130" t="s">
        <v>7199</v>
      </c>
      <c r="D7537" s="132">
        <v>56468.3</v>
      </c>
    </row>
    <row r="7538" spans="1:4">
      <c r="A7538" s="130" t="s">
        <v>28449</v>
      </c>
      <c r="B7538" s="131" t="s">
        <v>28450</v>
      </c>
      <c r="C7538" s="130" t="s">
        <v>7199</v>
      </c>
      <c r="D7538" s="132">
        <v>68248.78</v>
      </c>
    </row>
    <row r="7539" spans="1:4">
      <c r="A7539" s="130" t="s">
        <v>28451</v>
      </c>
      <c r="B7539" s="131" t="s">
        <v>28452</v>
      </c>
      <c r="C7539" s="130" t="s">
        <v>7199</v>
      </c>
      <c r="D7539" s="132">
        <v>50210.720000000001</v>
      </c>
    </row>
    <row r="7540" spans="1:4">
      <c r="A7540" s="130" t="s">
        <v>28453</v>
      </c>
      <c r="B7540" s="131" t="s">
        <v>28454</v>
      </c>
      <c r="C7540" s="130" t="s">
        <v>7199</v>
      </c>
      <c r="D7540" s="132">
        <v>63940.9</v>
      </c>
    </row>
    <row r="7541" spans="1:4">
      <c r="A7541" s="130" t="s">
        <v>28455</v>
      </c>
      <c r="B7541" s="131" t="s">
        <v>28456</v>
      </c>
      <c r="C7541" s="130" t="s">
        <v>7199</v>
      </c>
      <c r="D7541" s="132">
        <v>76631.78</v>
      </c>
    </row>
    <row r="7542" spans="1:4">
      <c r="A7542" s="130" t="s">
        <v>17574</v>
      </c>
      <c r="B7542" s="131" t="s">
        <v>22635</v>
      </c>
      <c r="C7542" s="130" t="s">
        <v>7199</v>
      </c>
      <c r="D7542" s="132">
        <v>44211.58</v>
      </c>
    </row>
    <row r="7543" spans="1:4">
      <c r="A7543" s="130" t="s">
        <v>17575</v>
      </c>
      <c r="B7543" s="131" t="s">
        <v>22636</v>
      </c>
      <c r="C7543" s="130" t="s">
        <v>7199</v>
      </c>
      <c r="D7543" s="132">
        <v>56526.99</v>
      </c>
    </row>
    <row r="7544" spans="1:4">
      <c r="A7544" s="130" t="s">
        <v>17576</v>
      </c>
      <c r="B7544" s="131" t="s">
        <v>17577</v>
      </c>
      <c r="C7544" s="130" t="s">
        <v>7199</v>
      </c>
      <c r="D7544" s="132">
        <v>47046.02</v>
      </c>
    </row>
    <row r="7545" spans="1:4">
      <c r="A7545" s="130" t="s">
        <v>17578</v>
      </c>
      <c r="B7545" s="131" t="s">
        <v>17579</v>
      </c>
      <c r="C7545" s="130" t="s">
        <v>7199</v>
      </c>
      <c r="D7545" s="132">
        <v>51890.06</v>
      </c>
    </row>
    <row r="7546" spans="1:4">
      <c r="A7546" s="130" t="s">
        <v>17580</v>
      </c>
      <c r="B7546" s="131" t="s">
        <v>17581</v>
      </c>
      <c r="C7546" s="130" t="s">
        <v>7199</v>
      </c>
      <c r="D7546" s="132">
        <v>56729.61</v>
      </c>
    </row>
    <row r="7547" spans="1:4">
      <c r="A7547" s="130" t="s">
        <v>17582</v>
      </c>
      <c r="B7547" s="131" t="s">
        <v>17583</v>
      </c>
      <c r="C7547" s="130" t="s">
        <v>7199</v>
      </c>
      <c r="D7547" s="132">
        <v>61573.79</v>
      </c>
    </row>
    <row r="7548" spans="1:4">
      <c r="A7548" s="130" t="s">
        <v>17584</v>
      </c>
      <c r="B7548" s="131" t="s">
        <v>17585</v>
      </c>
      <c r="C7548" s="130" t="s">
        <v>7199</v>
      </c>
      <c r="D7548" s="132">
        <v>66413.279999999999</v>
      </c>
    </row>
    <row r="7549" spans="1:4">
      <c r="A7549" s="130" t="s">
        <v>17586</v>
      </c>
      <c r="B7549" s="131" t="s">
        <v>17587</v>
      </c>
      <c r="C7549" s="130" t="s">
        <v>7199</v>
      </c>
      <c r="D7549" s="132">
        <v>70697.75</v>
      </c>
    </row>
    <row r="7550" spans="1:4">
      <c r="A7550" s="130" t="s">
        <v>17588</v>
      </c>
      <c r="B7550" s="131" t="s">
        <v>17589</v>
      </c>
      <c r="C7550" s="130" t="s">
        <v>7199</v>
      </c>
      <c r="D7550" s="132">
        <v>76096.81</v>
      </c>
    </row>
    <row r="7551" spans="1:4">
      <c r="A7551" s="130" t="s">
        <v>17590</v>
      </c>
      <c r="B7551" s="131" t="s">
        <v>17591</v>
      </c>
      <c r="C7551" s="130" t="s">
        <v>7199</v>
      </c>
      <c r="D7551" s="132">
        <v>80940.95</v>
      </c>
    </row>
    <row r="7552" spans="1:4">
      <c r="A7552" s="130" t="s">
        <v>17592</v>
      </c>
      <c r="B7552" s="131" t="s">
        <v>17593</v>
      </c>
      <c r="C7552" s="130" t="s">
        <v>7199</v>
      </c>
      <c r="D7552" s="132">
        <v>85780.46</v>
      </c>
    </row>
    <row r="7553" spans="1:4">
      <c r="A7553" s="130" t="s">
        <v>17594</v>
      </c>
      <c r="B7553" s="131" t="s">
        <v>17595</v>
      </c>
      <c r="C7553" s="130" t="s">
        <v>7199</v>
      </c>
      <c r="D7553" s="132">
        <v>90624.5</v>
      </c>
    </row>
    <row r="7554" spans="1:4">
      <c r="A7554" s="130" t="s">
        <v>17596</v>
      </c>
      <c r="B7554" s="131" t="s">
        <v>17597</v>
      </c>
      <c r="C7554" s="130" t="s">
        <v>7199</v>
      </c>
      <c r="D7554" s="132">
        <v>98366.94</v>
      </c>
    </row>
    <row r="7555" spans="1:4">
      <c r="A7555" s="130" t="s">
        <v>17598</v>
      </c>
      <c r="B7555" s="131" t="s">
        <v>17599</v>
      </c>
      <c r="C7555" s="130" t="s">
        <v>7199</v>
      </c>
      <c r="D7555" s="132">
        <v>99771.79</v>
      </c>
    </row>
    <row r="7556" spans="1:4">
      <c r="A7556" s="130" t="s">
        <v>17600</v>
      </c>
      <c r="B7556" s="131" t="s">
        <v>17601</v>
      </c>
      <c r="C7556" s="130" t="s">
        <v>7199</v>
      </c>
      <c r="D7556" s="132">
        <v>100614.66</v>
      </c>
    </row>
    <row r="7557" spans="1:4">
      <c r="A7557" s="130" t="s">
        <v>28457</v>
      </c>
      <c r="B7557" s="131" t="s">
        <v>28458</v>
      </c>
      <c r="C7557" s="130" t="s">
        <v>7199</v>
      </c>
      <c r="D7557" s="132">
        <v>64449.91</v>
      </c>
    </row>
    <row r="7558" spans="1:4">
      <c r="A7558" s="130" t="s">
        <v>28459</v>
      </c>
      <c r="B7558" s="131" t="s">
        <v>28460</v>
      </c>
      <c r="C7558" s="130" t="s">
        <v>7199</v>
      </c>
      <c r="D7558" s="132">
        <v>75944.509999999995</v>
      </c>
    </row>
    <row r="7559" spans="1:4">
      <c r="A7559" s="130" t="s">
        <v>28461</v>
      </c>
      <c r="B7559" s="131" t="s">
        <v>28462</v>
      </c>
      <c r="C7559" s="130" t="s">
        <v>7199</v>
      </c>
      <c r="D7559" s="132">
        <v>94529.14</v>
      </c>
    </row>
    <row r="7560" spans="1:4">
      <c r="A7560" s="130" t="s">
        <v>28463</v>
      </c>
      <c r="B7560" s="131" t="s">
        <v>28464</v>
      </c>
      <c r="C7560" s="130" t="s">
        <v>7199</v>
      </c>
      <c r="D7560" s="132">
        <v>81951.37</v>
      </c>
    </row>
    <row r="7561" spans="1:4">
      <c r="A7561" s="130" t="s">
        <v>28465</v>
      </c>
      <c r="B7561" s="131" t="s">
        <v>28466</v>
      </c>
      <c r="C7561" s="130" t="s">
        <v>7199</v>
      </c>
      <c r="D7561" s="132">
        <v>103698.51</v>
      </c>
    </row>
    <row r="7562" spans="1:4">
      <c r="A7562" s="130" t="s">
        <v>28467</v>
      </c>
      <c r="B7562" s="131" t="s">
        <v>28468</v>
      </c>
      <c r="C7562" s="130" t="s">
        <v>7199</v>
      </c>
      <c r="D7562" s="132">
        <v>2174.0100000000002</v>
      </c>
    </row>
    <row r="7563" spans="1:4">
      <c r="A7563" s="130" t="s">
        <v>28469</v>
      </c>
      <c r="B7563" s="131" t="s">
        <v>28470</v>
      </c>
      <c r="C7563" s="130" t="s">
        <v>7199</v>
      </c>
      <c r="D7563" s="132">
        <v>2453.4699999999998</v>
      </c>
    </row>
    <row r="7564" spans="1:4">
      <c r="A7564" s="130" t="s">
        <v>28471</v>
      </c>
      <c r="B7564" s="131" t="s">
        <v>28472</v>
      </c>
      <c r="C7564" s="130" t="s">
        <v>7199</v>
      </c>
      <c r="D7564" s="132">
        <v>2728.42</v>
      </c>
    </row>
    <row r="7565" spans="1:4">
      <c r="A7565" s="130" t="s">
        <v>28473</v>
      </c>
      <c r="B7565" s="131" t="s">
        <v>28474</v>
      </c>
      <c r="C7565" s="130" t="s">
        <v>7199</v>
      </c>
      <c r="D7565" s="132">
        <v>3003.2</v>
      </c>
    </row>
    <row r="7566" spans="1:4">
      <c r="A7566" s="130" t="s">
        <v>28475</v>
      </c>
      <c r="B7566" s="131" t="s">
        <v>28476</v>
      </c>
      <c r="C7566" s="130" t="s">
        <v>7199</v>
      </c>
      <c r="D7566" s="132">
        <v>3282.67</v>
      </c>
    </row>
    <row r="7567" spans="1:4">
      <c r="A7567" s="130" t="s">
        <v>28477</v>
      </c>
      <c r="B7567" s="131" t="s">
        <v>28478</v>
      </c>
      <c r="C7567" s="130" t="s">
        <v>7199</v>
      </c>
      <c r="D7567" s="132">
        <v>3557.57</v>
      </c>
    </row>
    <row r="7568" spans="1:4">
      <c r="A7568" s="130" t="s">
        <v>28479</v>
      </c>
      <c r="B7568" s="131" t="s">
        <v>28480</v>
      </c>
      <c r="C7568" s="130" t="s">
        <v>7199</v>
      </c>
      <c r="D7568" s="132">
        <v>3832.41</v>
      </c>
    </row>
    <row r="7569" spans="1:4">
      <c r="A7569" s="130" t="s">
        <v>28481</v>
      </c>
      <c r="B7569" s="131" t="s">
        <v>28482</v>
      </c>
      <c r="C7569" s="130" t="s">
        <v>7199</v>
      </c>
      <c r="D7569" s="132">
        <v>4107.2700000000004</v>
      </c>
    </row>
    <row r="7570" spans="1:4">
      <c r="A7570" s="130" t="s">
        <v>28483</v>
      </c>
      <c r="B7570" s="131" t="s">
        <v>28484</v>
      </c>
      <c r="C7570" s="130" t="s">
        <v>7199</v>
      </c>
      <c r="D7570" s="132">
        <v>4601.74</v>
      </c>
    </row>
    <row r="7571" spans="1:4">
      <c r="A7571" s="130" t="s">
        <v>28485</v>
      </c>
      <c r="B7571" s="131" t="s">
        <v>28486</v>
      </c>
      <c r="C7571" s="130" t="s">
        <v>7199</v>
      </c>
      <c r="D7571" s="132">
        <v>4663.59</v>
      </c>
    </row>
    <row r="7572" spans="1:4">
      <c r="A7572" s="130" t="s">
        <v>28487</v>
      </c>
      <c r="B7572" s="131" t="s">
        <v>28488</v>
      </c>
      <c r="C7572" s="130" t="s">
        <v>7199</v>
      </c>
      <c r="D7572" s="132">
        <v>4701.6000000000004</v>
      </c>
    </row>
    <row r="7573" spans="1:4">
      <c r="A7573" s="130" t="s">
        <v>28489</v>
      </c>
      <c r="B7573" s="131" t="s">
        <v>28490</v>
      </c>
      <c r="C7573" s="130" t="s">
        <v>7199</v>
      </c>
      <c r="D7573" s="132">
        <v>2810.54</v>
      </c>
    </row>
    <row r="7574" spans="1:4">
      <c r="A7574" s="130" t="s">
        <v>28491</v>
      </c>
      <c r="B7574" s="131" t="s">
        <v>28492</v>
      </c>
      <c r="C7574" s="130" t="s">
        <v>7199</v>
      </c>
      <c r="D7574" s="132">
        <v>3167.23</v>
      </c>
    </row>
    <row r="7575" spans="1:4">
      <c r="A7575" s="130" t="s">
        <v>28493</v>
      </c>
      <c r="B7575" s="131" t="s">
        <v>28494</v>
      </c>
      <c r="C7575" s="130" t="s">
        <v>7199</v>
      </c>
      <c r="D7575" s="132">
        <v>3528.5</v>
      </c>
    </row>
    <row r="7576" spans="1:4">
      <c r="A7576" s="130" t="s">
        <v>28495</v>
      </c>
      <c r="B7576" s="131" t="s">
        <v>28496</v>
      </c>
      <c r="C7576" s="130" t="s">
        <v>7199</v>
      </c>
      <c r="D7576" s="132">
        <v>3889.82</v>
      </c>
    </row>
    <row r="7577" spans="1:4">
      <c r="A7577" s="130" t="s">
        <v>28497</v>
      </c>
      <c r="B7577" s="131" t="s">
        <v>28498</v>
      </c>
      <c r="C7577" s="130" t="s">
        <v>7199</v>
      </c>
      <c r="D7577" s="132">
        <v>4246.5200000000004</v>
      </c>
    </row>
    <row r="7578" spans="1:4">
      <c r="A7578" s="130" t="s">
        <v>28499</v>
      </c>
      <c r="B7578" s="131" t="s">
        <v>28500</v>
      </c>
      <c r="C7578" s="130" t="s">
        <v>7199</v>
      </c>
      <c r="D7578" s="132">
        <v>4607.8599999999997</v>
      </c>
    </row>
    <row r="7579" spans="1:4">
      <c r="A7579" s="130" t="s">
        <v>28501</v>
      </c>
      <c r="B7579" s="131" t="s">
        <v>28502</v>
      </c>
      <c r="C7579" s="130" t="s">
        <v>7199</v>
      </c>
      <c r="D7579" s="132">
        <v>4969.1000000000004</v>
      </c>
    </row>
    <row r="7580" spans="1:4">
      <c r="A7580" s="130" t="s">
        <v>28503</v>
      </c>
      <c r="B7580" s="131" t="s">
        <v>28504</v>
      </c>
      <c r="C7580" s="130" t="s">
        <v>7199</v>
      </c>
      <c r="D7580" s="132">
        <v>5325.88</v>
      </c>
    </row>
    <row r="7581" spans="1:4">
      <c r="A7581" s="130" t="s">
        <v>28505</v>
      </c>
      <c r="B7581" s="131" t="s">
        <v>28506</v>
      </c>
      <c r="C7581" s="130" t="s">
        <v>7199</v>
      </c>
      <c r="D7581" s="132">
        <v>5960.92</v>
      </c>
    </row>
    <row r="7582" spans="1:4">
      <c r="A7582" s="130" t="s">
        <v>28507</v>
      </c>
      <c r="B7582" s="131" t="s">
        <v>28508</v>
      </c>
      <c r="C7582" s="130" t="s">
        <v>7199</v>
      </c>
      <c r="D7582" s="132">
        <v>6050.95</v>
      </c>
    </row>
    <row r="7583" spans="1:4">
      <c r="A7583" s="130" t="s">
        <v>28509</v>
      </c>
      <c r="B7583" s="131" t="s">
        <v>28510</v>
      </c>
      <c r="C7583" s="130" t="s">
        <v>7199</v>
      </c>
      <c r="D7583" s="132">
        <v>6103.08</v>
      </c>
    </row>
    <row r="7584" spans="1:4">
      <c r="A7584" s="130" t="s">
        <v>28511</v>
      </c>
      <c r="B7584" s="131" t="s">
        <v>28512</v>
      </c>
      <c r="C7584" s="130" t="s">
        <v>7199</v>
      </c>
      <c r="D7584" s="132">
        <v>2835.14</v>
      </c>
    </row>
    <row r="7585" spans="1:4">
      <c r="A7585" s="130" t="s">
        <v>28513</v>
      </c>
      <c r="B7585" s="131" t="s">
        <v>28514</v>
      </c>
      <c r="C7585" s="130" t="s">
        <v>7199</v>
      </c>
      <c r="D7585" s="132">
        <v>3191.82</v>
      </c>
    </row>
    <row r="7586" spans="1:4">
      <c r="A7586" s="130" t="s">
        <v>28515</v>
      </c>
      <c r="B7586" s="131" t="s">
        <v>28516</v>
      </c>
      <c r="C7586" s="130" t="s">
        <v>7199</v>
      </c>
      <c r="D7586" s="132">
        <v>3553.1</v>
      </c>
    </row>
    <row r="7587" spans="1:4">
      <c r="A7587" s="130" t="s">
        <v>28517</v>
      </c>
      <c r="B7587" s="131" t="s">
        <v>28518</v>
      </c>
      <c r="C7587" s="130" t="s">
        <v>7199</v>
      </c>
      <c r="D7587" s="132">
        <v>3914.44</v>
      </c>
    </row>
    <row r="7588" spans="1:4">
      <c r="A7588" s="130" t="s">
        <v>28519</v>
      </c>
      <c r="B7588" s="131" t="s">
        <v>28520</v>
      </c>
      <c r="C7588" s="130" t="s">
        <v>7199</v>
      </c>
      <c r="D7588" s="132">
        <v>4271.13</v>
      </c>
    </row>
    <row r="7589" spans="1:4">
      <c r="A7589" s="130" t="s">
        <v>28521</v>
      </c>
      <c r="B7589" s="131" t="s">
        <v>28522</v>
      </c>
      <c r="C7589" s="130" t="s">
        <v>7199</v>
      </c>
      <c r="D7589" s="132">
        <v>4632.47</v>
      </c>
    </row>
    <row r="7590" spans="1:4">
      <c r="A7590" s="130" t="s">
        <v>28523</v>
      </c>
      <c r="B7590" s="131" t="s">
        <v>28524</v>
      </c>
      <c r="C7590" s="130" t="s">
        <v>7199</v>
      </c>
      <c r="D7590" s="132">
        <v>4993.71</v>
      </c>
    </row>
    <row r="7591" spans="1:4">
      <c r="A7591" s="130" t="s">
        <v>28525</v>
      </c>
      <c r="B7591" s="131" t="s">
        <v>28526</v>
      </c>
      <c r="C7591" s="130" t="s">
        <v>7199</v>
      </c>
      <c r="D7591" s="132">
        <v>5350.48</v>
      </c>
    </row>
    <row r="7592" spans="1:4">
      <c r="A7592" s="130" t="s">
        <v>28527</v>
      </c>
      <c r="B7592" s="131" t="s">
        <v>28528</v>
      </c>
      <c r="C7592" s="130" t="s">
        <v>7199</v>
      </c>
      <c r="D7592" s="132">
        <v>5985.51</v>
      </c>
    </row>
    <row r="7593" spans="1:4">
      <c r="A7593" s="130" t="s">
        <v>28529</v>
      </c>
      <c r="B7593" s="131" t="s">
        <v>28530</v>
      </c>
      <c r="C7593" s="130" t="s">
        <v>7199</v>
      </c>
      <c r="D7593" s="132">
        <v>6075.56</v>
      </c>
    </row>
    <row r="7594" spans="1:4">
      <c r="A7594" s="130" t="s">
        <v>28531</v>
      </c>
      <c r="B7594" s="131" t="s">
        <v>28532</v>
      </c>
      <c r="C7594" s="130" t="s">
        <v>7199</v>
      </c>
      <c r="D7594" s="132">
        <v>6127.7</v>
      </c>
    </row>
    <row r="7595" spans="1:4">
      <c r="A7595" s="130" t="s">
        <v>28533</v>
      </c>
      <c r="B7595" s="131" t="s">
        <v>28534</v>
      </c>
      <c r="C7595" s="130" t="s">
        <v>7199</v>
      </c>
      <c r="D7595" s="132">
        <v>3248.49</v>
      </c>
    </row>
    <row r="7596" spans="1:4">
      <c r="A7596" s="130" t="s">
        <v>28535</v>
      </c>
      <c r="B7596" s="131" t="s">
        <v>28536</v>
      </c>
      <c r="C7596" s="130" t="s">
        <v>7199</v>
      </c>
      <c r="D7596" s="132">
        <v>3699.01</v>
      </c>
    </row>
    <row r="7597" spans="1:4">
      <c r="A7597" s="130" t="s">
        <v>28537</v>
      </c>
      <c r="B7597" s="131" t="s">
        <v>28538</v>
      </c>
      <c r="C7597" s="130" t="s">
        <v>7199</v>
      </c>
      <c r="D7597" s="132">
        <v>4149.5200000000004</v>
      </c>
    </row>
    <row r="7598" spans="1:4">
      <c r="A7598" s="130" t="s">
        <v>28539</v>
      </c>
      <c r="B7598" s="131" t="s">
        <v>28540</v>
      </c>
      <c r="C7598" s="130" t="s">
        <v>7199</v>
      </c>
      <c r="D7598" s="132">
        <v>4595.32</v>
      </c>
    </row>
    <row r="7599" spans="1:4">
      <c r="A7599" s="130" t="s">
        <v>28541</v>
      </c>
      <c r="B7599" s="131" t="s">
        <v>28542</v>
      </c>
      <c r="C7599" s="130" t="s">
        <v>7199</v>
      </c>
      <c r="D7599" s="132">
        <v>5045.6400000000003</v>
      </c>
    </row>
    <row r="7600" spans="1:4">
      <c r="A7600" s="130" t="s">
        <v>28543</v>
      </c>
      <c r="B7600" s="131" t="s">
        <v>28544</v>
      </c>
      <c r="C7600" s="130" t="s">
        <v>7199</v>
      </c>
      <c r="D7600" s="132">
        <v>5496.02</v>
      </c>
    </row>
    <row r="7601" spans="1:4">
      <c r="A7601" s="130" t="s">
        <v>28545</v>
      </c>
      <c r="B7601" s="131" t="s">
        <v>28546</v>
      </c>
      <c r="C7601" s="130" t="s">
        <v>7199</v>
      </c>
      <c r="D7601" s="132">
        <v>5941.9</v>
      </c>
    </row>
    <row r="7602" spans="1:4">
      <c r="A7602" s="130" t="s">
        <v>28547</v>
      </c>
      <c r="B7602" s="131" t="s">
        <v>28548</v>
      </c>
      <c r="C7602" s="130" t="s">
        <v>7199</v>
      </c>
      <c r="D7602" s="132">
        <v>6392.25</v>
      </c>
    </row>
    <row r="7603" spans="1:4">
      <c r="A7603" s="130" t="s">
        <v>28549</v>
      </c>
      <c r="B7603" s="131" t="s">
        <v>28550</v>
      </c>
      <c r="C7603" s="130" t="s">
        <v>7199</v>
      </c>
      <c r="D7603" s="132">
        <v>7173.56</v>
      </c>
    </row>
    <row r="7604" spans="1:4">
      <c r="A7604" s="130" t="s">
        <v>28551</v>
      </c>
      <c r="B7604" s="131" t="s">
        <v>28552</v>
      </c>
      <c r="C7604" s="130" t="s">
        <v>7199</v>
      </c>
      <c r="D7604" s="132">
        <v>7291.56</v>
      </c>
    </row>
    <row r="7605" spans="1:4">
      <c r="A7605" s="130" t="s">
        <v>28553</v>
      </c>
      <c r="B7605" s="131" t="s">
        <v>28554</v>
      </c>
      <c r="C7605" s="130" t="s">
        <v>7199</v>
      </c>
      <c r="D7605" s="132">
        <v>7362.31</v>
      </c>
    </row>
    <row r="7606" spans="1:4">
      <c r="A7606" s="130" t="s">
        <v>28555</v>
      </c>
      <c r="B7606" s="131" t="s">
        <v>28556</v>
      </c>
      <c r="C7606" s="130" t="s">
        <v>7199</v>
      </c>
      <c r="D7606" s="132">
        <v>3511.75</v>
      </c>
    </row>
    <row r="7607" spans="1:4">
      <c r="A7607" s="130" t="s">
        <v>28557</v>
      </c>
      <c r="B7607" s="131" t="s">
        <v>28558</v>
      </c>
      <c r="C7607" s="130" t="s">
        <v>7199</v>
      </c>
      <c r="D7607" s="132">
        <v>3962.13</v>
      </c>
    </row>
    <row r="7608" spans="1:4">
      <c r="A7608" s="130" t="s">
        <v>28559</v>
      </c>
      <c r="B7608" s="131" t="s">
        <v>28560</v>
      </c>
      <c r="C7608" s="130" t="s">
        <v>7199</v>
      </c>
      <c r="D7608" s="132">
        <v>4408.05</v>
      </c>
    </row>
    <row r="7609" spans="1:4">
      <c r="A7609" s="130" t="s">
        <v>28561</v>
      </c>
      <c r="B7609" s="131" t="s">
        <v>28562</v>
      </c>
      <c r="C7609" s="130" t="s">
        <v>7199</v>
      </c>
      <c r="D7609" s="132">
        <v>4858.41</v>
      </c>
    </row>
    <row r="7610" spans="1:4">
      <c r="A7610" s="130" t="s">
        <v>28563</v>
      </c>
      <c r="B7610" s="131" t="s">
        <v>28564</v>
      </c>
      <c r="C7610" s="130" t="s">
        <v>7199</v>
      </c>
      <c r="D7610" s="132">
        <v>5308.78</v>
      </c>
    </row>
    <row r="7611" spans="1:4">
      <c r="A7611" s="130" t="s">
        <v>28565</v>
      </c>
      <c r="B7611" s="131" t="s">
        <v>28566</v>
      </c>
      <c r="C7611" s="130" t="s">
        <v>7199</v>
      </c>
      <c r="D7611" s="132">
        <v>5754.53</v>
      </c>
    </row>
    <row r="7612" spans="1:4">
      <c r="A7612" s="130" t="s">
        <v>28567</v>
      </c>
      <c r="B7612" s="131" t="s">
        <v>28568</v>
      </c>
      <c r="C7612" s="130" t="s">
        <v>7199</v>
      </c>
      <c r="D7612" s="132">
        <v>6204.98</v>
      </c>
    </row>
    <row r="7613" spans="1:4">
      <c r="A7613" s="130" t="s">
        <v>28569</v>
      </c>
      <c r="B7613" s="131" t="s">
        <v>28570</v>
      </c>
      <c r="C7613" s="130" t="s">
        <v>7199</v>
      </c>
      <c r="D7613" s="132">
        <v>6655.37</v>
      </c>
    </row>
    <row r="7614" spans="1:4">
      <c r="A7614" s="130" t="s">
        <v>28571</v>
      </c>
      <c r="B7614" s="131" t="s">
        <v>28572</v>
      </c>
      <c r="C7614" s="130" t="s">
        <v>7199</v>
      </c>
      <c r="D7614" s="132">
        <v>7436.67</v>
      </c>
    </row>
    <row r="7615" spans="1:4">
      <c r="A7615" s="130" t="s">
        <v>28573</v>
      </c>
      <c r="B7615" s="131" t="s">
        <v>28574</v>
      </c>
      <c r="C7615" s="130" t="s">
        <v>7199</v>
      </c>
      <c r="D7615" s="132">
        <v>7554.66</v>
      </c>
    </row>
    <row r="7616" spans="1:4">
      <c r="A7616" s="130" t="s">
        <v>28575</v>
      </c>
      <c r="B7616" s="131" t="s">
        <v>28576</v>
      </c>
      <c r="C7616" s="130" t="s">
        <v>7199</v>
      </c>
      <c r="D7616" s="132">
        <v>7625.43</v>
      </c>
    </row>
    <row r="7617" spans="1:4">
      <c r="A7617" s="130" t="s">
        <v>28577</v>
      </c>
      <c r="B7617" s="131" t="s">
        <v>28578</v>
      </c>
      <c r="C7617" s="130" t="s">
        <v>7199</v>
      </c>
      <c r="D7617" s="132">
        <v>3983.55</v>
      </c>
    </row>
    <row r="7618" spans="1:4">
      <c r="A7618" s="130" t="s">
        <v>28579</v>
      </c>
      <c r="B7618" s="131" t="s">
        <v>28580</v>
      </c>
      <c r="C7618" s="130" t="s">
        <v>7199</v>
      </c>
      <c r="D7618" s="132">
        <v>4533.37</v>
      </c>
    </row>
    <row r="7619" spans="1:4">
      <c r="A7619" s="130" t="s">
        <v>28581</v>
      </c>
      <c r="B7619" s="131" t="s">
        <v>28582</v>
      </c>
      <c r="C7619" s="130" t="s">
        <v>7199</v>
      </c>
      <c r="D7619" s="132">
        <v>5083.1899999999996</v>
      </c>
    </row>
    <row r="7620" spans="1:4">
      <c r="A7620" s="130" t="s">
        <v>28583</v>
      </c>
      <c r="B7620" s="131" t="s">
        <v>28584</v>
      </c>
      <c r="C7620" s="130" t="s">
        <v>7199</v>
      </c>
      <c r="D7620" s="132">
        <v>5633.03</v>
      </c>
    </row>
    <row r="7621" spans="1:4">
      <c r="A7621" s="130" t="s">
        <v>28585</v>
      </c>
      <c r="B7621" s="131" t="s">
        <v>28586</v>
      </c>
      <c r="C7621" s="130" t="s">
        <v>7199</v>
      </c>
      <c r="D7621" s="132">
        <v>6182.83</v>
      </c>
    </row>
    <row r="7622" spans="1:4">
      <c r="A7622" s="130" t="s">
        <v>28587</v>
      </c>
      <c r="B7622" s="131" t="s">
        <v>28588</v>
      </c>
      <c r="C7622" s="130" t="s">
        <v>7199</v>
      </c>
      <c r="D7622" s="132">
        <v>6732.65</v>
      </c>
    </row>
    <row r="7623" spans="1:4">
      <c r="A7623" s="130" t="s">
        <v>28589</v>
      </c>
      <c r="B7623" s="131" t="s">
        <v>28590</v>
      </c>
      <c r="C7623" s="130" t="s">
        <v>7199</v>
      </c>
      <c r="D7623" s="132">
        <v>7282.41</v>
      </c>
    </row>
    <row r="7624" spans="1:4">
      <c r="A7624" s="130" t="s">
        <v>28591</v>
      </c>
      <c r="B7624" s="131" t="s">
        <v>28592</v>
      </c>
      <c r="C7624" s="130" t="s">
        <v>7199</v>
      </c>
      <c r="D7624" s="132">
        <v>7832.31</v>
      </c>
    </row>
    <row r="7625" spans="1:4">
      <c r="A7625" s="130" t="s">
        <v>28593</v>
      </c>
      <c r="B7625" s="131" t="s">
        <v>28594</v>
      </c>
      <c r="C7625" s="130" t="s">
        <v>7199</v>
      </c>
      <c r="D7625" s="132">
        <v>8789.94</v>
      </c>
    </row>
    <row r="7626" spans="1:4">
      <c r="A7626" s="130" t="s">
        <v>28595</v>
      </c>
      <c r="B7626" s="131" t="s">
        <v>28596</v>
      </c>
      <c r="C7626" s="130" t="s">
        <v>7199</v>
      </c>
      <c r="D7626" s="132">
        <v>8935.58</v>
      </c>
    </row>
    <row r="7627" spans="1:4">
      <c r="A7627" s="130" t="s">
        <v>28597</v>
      </c>
      <c r="B7627" s="131" t="s">
        <v>28598</v>
      </c>
      <c r="C7627" s="130" t="s">
        <v>7199</v>
      </c>
      <c r="D7627" s="132">
        <v>9024.7800000000007</v>
      </c>
    </row>
    <row r="7628" spans="1:4">
      <c r="A7628" s="130" t="s">
        <v>28599</v>
      </c>
      <c r="B7628" s="131" t="s">
        <v>28600</v>
      </c>
      <c r="C7628" s="130" t="s">
        <v>7199</v>
      </c>
      <c r="D7628" s="132">
        <v>4278.9399999999996</v>
      </c>
    </row>
    <row r="7629" spans="1:4">
      <c r="A7629" s="130" t="s">
        <v>28601</v>
      </c>
      <c r="B7629" s="131" t="s">
        <v>28602</v>
      </c>
      <c r="C7629" s="130" t="s">
        <v>7199</v>
      </c>
      <c r="D7629" s="132">
        <v>4828.6099999999997</v>
      </c>
    </row>
    <row r="7630" spans="1:4">
      <c r="A7630" s="130" t="s">
        <v>28603</v>
      </c>
      <c r="B7630" s="131" t="s">
        <v>28604</v>
      </c>
      <c r="C7630" s="130" t="s">
        <v>7199</v>
      </c>
      <c r="D7630" s="132">
        <v>5378.56</v>
      </c>
    </row>
    <row r="7631" spans="1:4">
      <c r="A7631" s="130" t="s">
        <v>28605</v>
      </c>
      <c r="B7631" s="131" t="s">
        <v>28606</v>
      </c>
      <c r="C7631" s="130" t="s">
        <v>7199</v>
      </c>
      <c r="D7631" s="132">
        <v>5928.43</v>
      </c>
    </row>
    <row r="7632" spans="1:4">
      <c r="A7632" s="130" t="s">
        <v>28607</v>
      </c>
      <c r="B7632" s="131" t="s">
        <v>28608</v>
      </c>
      <c r="C7632" s="130" t="s">
        <v>7199</v>
      </c>
      <c r="D7632" s="132">
        <v>6478.18</v>
      </c>
    </row>
    <row r="7633" spans="1:4">
      <c r="A7633" s="130" t="s">
        <v>28609</v>
      </c>
      <c r="B7633" s="131" t="s">
        <v>28610</v>
      </c>
      <c r="C7633" s="130" t="s">
        <v>7199</v>
      </c>
      <c r="D7633" s="132">
        <v>7028.01</v>
      </c>
    </row>
    <row r="7634" spans="1:4">
      <c r="A7634" s="130" t="s">
        <v>28611</v>
      </c>
      <c r="B7634" s="131" t="s">
        <v>28612</v>
      </c>
      <c r="C7634" s="130" t="s">
        <v>7199</v>
      </c>
      <c r="D7634" s="132">
        <v>7577.78</v>
      </c>
    </row>
    <row r="7635" spans="1:4">
      <c r="A7635" s="130" t="s">
        <v>28613</v>
      </c>
      <c r="B7635" s="131" t="s">
        <v>28614</v>
      </c>
      <c r="C7635" s="130" t="s">
        <v>7199</v>
      </c>
      <c r="D7635" s="132">
        <v>8127.66</v>
      </c>
    </row>
    <row r="7636" spans="1:4">
      <c r="A7636" s="130" t="s">
        <v>28615</v>
      </c>
      <c r="B7636" s="131" t="s">
        <v>28616</v>
      </c>
      <c r="C7636" s="130" t="s">
        <v>7199</v>
      </c>
      <c r="D7636" s="132">
        <v>9085.33</v>
      </c>
    </row>
    <row r="7637" spans="1:4">
      <c r="A7637" s="130" t="s">
        <v>28617</v>
      </c>
      <c r="B7637" s="131" t="s">
        <v>28618</v>
      </c>
      <c r="C7637" s="130" t="s">
        <v>7199</v>
      </c>
      <c r="D7637" s="132">
        <v>9230.93</v>
      </c>
    </row>
    <row r="7638" spans="1:4">
      <c r="A7638" s="130" t="s">
        <v>28619</v>
      </c>
      <c r="B7638" s="131" t="s">
        <v>28620</v>
      </c>
      <c r="C7638" s="130" t="s">
        <v>7199</v>
      </c>
      <c r="D7638" s="132">
        <v>9320.1200000000008</v>
      </c>
    </row>
    <row r="7639" spans="1:4">
      <c r="A7639" s="130" t="s">
        <v>28621</v>
      </c>
      <c r="B7639" s="131" t="s">
        <v>28622</v>
      </c>
      <c r="C7639" s="130" t="s">
        <v>7199</v>
      </c>
      <c r="D7639" s="132">
        <v>4778.4799999999996</v>
      </c>
    </row>
    <row r="7640" spans="1:4">
      <c r="A7640" s="130" t="s">
        <v>28623</v>
      </c>
      <c r="B7640" s="131" t="s">
        <v>28624</v>
      </c>
      <c r="C7640" s="130" t="s">
        <v>7199</v>
      </c>
      <c r="D7640" s="132">
        <v>5409.63</v>
      </c>
    </row>
    <row r="7641" spans="1:4">
      <c r="A7641" s="130" t="s">
        <v>28625</v>
      </c>
      <c r="B7641" s="131" t="s">
        <v>28626</v>
      </c>
      <c r="C7641" s="130" t="s">
        <v>7199</v>
      </c>
      <c r="D7641" s="132">
        <v>6040.77</v>
      </c>
    </row>
    <row r="7642" spans="1:4">
      <c r="A7642" s="130" t="s">
        <v>28627</v>
      </c>
      <c r="B7642" s="131" t="s">
        <v>28628</v>
      </c>
      <c r="C7642" s="130" t="s">
        <v>7199</v>
      </c>
      <c r="D7642" s="132">
        <v>6672.06</v>
      </c>
    </row>
    <row r="7643" spans="1:4">
      <c r="A7643" s="130" t="s">
        <v>28629</v>
      </c>
      <c r="B7643" s="131" t="s">
        <v>28630</v>
      </c>
      <c r="C7643" s="130" t="s">
        <v>7199</v>
      </c>
      <c r="D7643" s="132">
        <v>7303.28</v>
      </c>
    </row>
    <row r="7644" spans="1:4">
      <c r="A7644" s="130" t="s">
        <v>28631</v>
      </c>
      <c r="B7644" s="131" t="s">
        <v>28632</v>
      </c>
      <c r="C7644" s="130" t="s">
        <v>7199</v>
      </c>
      <c r="D7644" s="132">
        <v>7934.47</v>
      </c>
    </row>
    <row r="7645" spans="1:4">
      <c r="A7645" s="130" t="s">
        <v>28633</v>
      </c>
      <c r="B7645" s="131" t="s">
        <v>28634</v>
      </c>
      <c r="C7645" s="130" t="s">
        <v>7199</v>
      </c>
      <c r="D7645" s="132">
        <v>8565.77</v>
      </c>
    </row>
    <row r="7646" spans="1:4">
      <c r="A7646" s="130" t="s">
        <v>28635</v>
      </c>
      <c r="B7646" s="131" t="s">
        <v>28636</v>
      </c>
      <c r="C7646" s="130" t="s">
        <v>7199</v>
      </c>
      <c r="D7646" s="132">
        <v>9192.25</v>
      </c>
    </row>
    <row r="7647" spans="1:4">
      <c r="A7647" s="130" t="s">
        <v>28637</v>
      </c>
      <c r="B7647" s="131" t="s">
        <v>28638</v>
      </c>
      <c r="C7647" s="130" t="s">
        <v>7199</v>
      </c>
      <c r="D7647" s="132">
        <v>10278.719999999999</v>
      </c>
    </row>
    <row r="7648" spans="1:4">
      <c r="A7648" s="130" t="s">
        <v>28639</v>
      </c>
      <c r="B7648" s="131" t="s">
        <v>28640</v>
      </c>
      <c r="C7648" s="130" t="s">
        <v>7199</v>
      </c>
      <c r="D7648" s="132">
        <v>10458.85</v>
      </c>
    </row>
    <row r="7649" spans="1:4">
      <c r="A7649" s="130" t="s">
        <v>28641</v>
      </c>
      <c r="B7649" s="131" t="s">
        <v>28642</v>
      </c>
      <c r="C7649" s="130" t="s">
        <v>7199</v>
      </c>
      <c r="D7649" s="132">
        <v>10567.86</v>
      </c>
    </row>
    <row r="7650" spans="1:4">
      <c r="A7650" s="130" t="s">
        <v>28643</v>
      </c>
      <c r="B7650" s="131" t="s">
        <v>28644</v>
      </c>
      <c r="C7650" s="130" t="s">
        <v>7199</v>
      </c>
      <c r="D7650" s="132">
        <v>5067.07</v>
      </c>
    </row>
    <row r="7651" spans="1:4">
      <c r="A7651" s="130" t="s">
        <v>28645</v>
      </c>
      <c r="B7651" s="131" t="s">
        <v>28646</v>
      </c>
      <c r="C7651" s="130" t="s">
        <v>7199</v>
      </c>
      <c r="D7651" s="132">
        <v>5698.2</v>
      </c>
    </row>
    <row r="7652" spans="1:4">
      <c r="A7652" s="130" t="s">
        <v>28647</v>
      </c>
      <c r="B7652" s="131" t="s">
        <v>28648</v>
      </c>
      <c r="C7652" s="130" t="s">
        <v>7199</v>
      </c>
      <c r="D7652" s="132">
        <v>6329.34</v>
      </c>
    </row>
    <row r="7653" spans="1:4">
      <c r="A7653" s="130" t="s">
        <v>28649</v>
      </c>
      <c r="B7653" s="131" t="s">
        <v>28650</v>
      </c>
      <c r="C7653" s="130" t="s">
        <v>7199</v>
      </c>
      <c r="D7653" s="132">
        <v>6960.65</v>
      </c>
    </row>
    <row r="7654" spans="1:4">
      <c r="A7654" s="130" t="s">
        <v>28651</v>
      </c>
      <c r="B7654" s="131" t="s">
        <v>28652</v>
      </c>
      <c r="C7654" s="130" t="s">
        <v>7199</v>
      </c>
      <c r="D7654" s="132">
        <v>7591.88</v>
      </c>
    </row>
    <row r="7655" spans="1:4">
      <c r="A7655" s="130" t="s">
        <v>28653</v>
      </c>
      <c r="B7655" s="131" t="s">
        <v>28654</v>
      </c>
      <c r="C7655" s="130" t="s">
        <v>7199</v>
      </c>
      <c r="D7655" s="132">
        <v>8223.0499999999993</v>
      </c>
    </row>
    <row r="7656" spans="1:4">
      <c r="A7656" s="130" t="s">
        <v>28655</v>
      </c>
      <c r="B7656" s="131" t="s">
        <v>28656</v>
      </c>
      <c r="C7656" s="130" t="s">
        <v>7199</v>
      </c>
      <c r="D7656" s="132">
        <v>8854.34</v>
      </c>
    </row>
    <row r="7657" spans="1:4">
      <c r="A7657" s="130" t="s">
        <v>28657</v>
      </c>
      <c r="B7657" s="131" t="s">
        <v>28658</v>
      </c>
      <c r="C7657" s="130" t="s">
        <v>7199</v>
      </c>
      <c r="D7657" s="132">
        <v>9480.84</v>
      </c>
    </row>
    <row r="7658" spans="1:4">
      <c r="A7658" s="130" t="s">
        <v>28659</v>
      </c>
      <c r="B7658" s="131" t="s">
        <v>28660</v>
      </c>
      <c r="C7658" s="130" t="s">
        <v>7199</v>
      </c>
      <c r="D7658" s="132">
        <v>10567.31</v>
      </c>
    </row>
    <row r="7659" spans="1:4">
      <c r="A7659" s="130" t="s">
        <v>28661</v>
      </c>
      <c r="B7659" s="131" t="s">
        <v>28662</v>
      </c>
      <c r="C7659" s="130" t="s">
        <v>7199</v>
      </c>
      <c r="D7659" s="132">
        <v>10747.42</v>
      </c>
    </row>
    <row r="7660" spans="1:4">
      <c r="A7660" s="130" t="s">
        <v>28663</v>
      </c>
      <c r="B7660" s="131" t="s">
        <v>28664</v>
      </c>
      <c r="C7660" s="130" t="s">
        <v>7199</v>
      </c>
      <c r="D7660" s="132">
        <v>10856.43</v>
      </c>
    </row>
    <row r="7661" spans="1:4">
      <c r="A7661" s="130" t="s">
        <v>28665</v>
      </c>
      <c r="B7661" s="131" t="s">
        <v>28666</v>
      </c>
      <c r="C7661" s="130" t="s">
        <v>7199</v>
      </c>
      <c r="D7661" s="132">
        <v>5304.01</v>
      </c>
    </row>
    <row r="7662" spans="1:4">
      <c r="A7662" s="130" t="s">
        <v>28667</v>
      </c>
      <c r="B7662" s="131" t="s">
        <v>28668</v>
      </c>
      <c r="C7662" s="130" t="s">
        <v>7199</v>
      </c>
      <c r="D7662" s="132">
        <v>5999.96</v>
      </c>
    </row>
    <row r="7663" spans="1:4">
      <c r="A7663" s="130" t="s">
        <v>28669</v>
      </c>
      <c r="B7663" s="131" t="s">
        <v>28670</v>
      </c>
      <c r="C7663" s="130" t="s">
        <v>7199</v>
      </c>
      <c r="D7663" s="132">
        <v>6695.94</v>
      </c>
    </row>
    <row r="7664" spans="1:4">
      <c r="A7664" s="130" t="s">
        <v>28671</v>
      </c>
      <c r="B7664" s="131" t="s">
        <v>28672</v>
      </c>
      <c r="C7664" s="130" t="s">
        <v>7199</v>
      </c>
      <c r="D7664" s="132">
        <v>7391.83</v>
      </c>
    </row>
    <row r="7665" spans="1:4">
      <c r="A7665" s="130" t="s">
        <v>28673</v>
      </c>
      <c r="B7665" s="131" t="s">
        <v>28674</v>
      </c>
      <c r="C7665" s="130" t="s">
        <v>7199</v>
      </c>
      <c r="D7665" s="132">
        <v>8087.75</v>
      </c>
    </row>
    <row r="7666" spans="1:4">
      <c r="A7666" s="130" t="s">
        <v>28675</v>
      </c>
      <c r="B7666" s="131" t="s">
        <v>28676</v>
      </c>
      <c r="C7666" s="130" t="s">
        <v>7199</v>
      </c>
      <c r="D7666" s="132">
        <v>8783.59</v>
      </c>
    </row>
    <row r="7667" spans="1:4">
      <c r="A7667" s="130" t="s">
        <v>28677</v>
      </c>
      <c r="B7667" s="131" t="s">
        <v>28678</v>
      </c>
      <c r="C7667" s="130" t="s">
        <v>7199</v>
      </c>
      <c r="D7667" s="132">
        <v>9479.57</v>
      </c>
    </row>
    <row r="7668" spans="1:4">
      <c r="A7668" s="130" t="s">
        <v>28679</v>
      </c>
      <c r="B7668" s="131" t="s">
        <v>28680</v>
      </c>
      <c r="C7668" s="130" t="s">
        <v>7199</v>
      </c>
      <c r="D7668" s="132">
        <v>10175.549999999999</v>
      </c>
    </row>
    <row r="7669" spans="1:4">
      <c r="A7669" s="130" t="s">
        <v>28681</v>
      </c>
      <c r="B7669" s="131" t="s">
        <v>28682</v>
      </c>
      <c r="C7669" s="130" t="s">
        <v>7199</v>
      </c>
      <c r="D7669" s="132">
        <v>11354.58</v>
      </c>
    </row>
    <row r="7670" spans="1:4">
      <c r="A7670" s="130" t="s">
        <v>28683</v>
      </c>
      <c r="B7670" s="131" t="s">
        <v>28684</v>
      </c>
      <c r="C7670" s="130" t="s">
        <v>7199</v>
      </c>
      <c r="D7670" s="132">
        <v>11567.18</v>
      </c>
    </row>
    <row r="7671" spans="1:4">
      <c r="A7671" s="130" t="s">
        <v>28685</v>
      </c>
      <c r="B7671" s="131" t="s">
        <v>28686</v>
      </c>
      <c r="C7671" s="130" t="s">
        <v>7199</v>
      </c>
      <c r="D7671" s="132">
        <v>11694.82</v>
      </c>
    </row>
    <row r="7672" spans="1:4">
      <c r="A7672" s="130" t="s">
        <v>28687</v>
      </c>
      <c r="B7672" s="131" t="s">
        <v>28688</v>
      </c>
      <c r="C7672" s="130" t="s">
        <v>7199</v>
      </c>
      <c r="D7672" s="132">
        <v>5888.02</v>
      </c>
    </row>
    <row r="7673" spans="1:4">
      <c r="A7673" s="130" t="s">
        <v>28689</v>
      </c>
      <c r="B7673" s="131" t="s">
        <v>28690</v>
      </c>
      <c r="C7673" s="130" t="s">
        <v>7199</v>
      </c>
      <c r="D7673" s="132">
        <v>6584</v>
      </c>
    </row>
    <row r="7674" spans="1:4">
      <c r="A7674" s="130" t="s">
        <v>28691</v>
      </c>
      <c r="B7674" s="131" t="s">
        <v>28692</v>
      </c>
      <c r="C7674" s="130" t="s">
        <v>7199</v>
      </c>
      <c r="D7674" s="132">
        <v>7279.95</v>
      </c>
    </row>
    <row r="7675" spans="1:4">
      <c r="A7675" s="130" t="s">
        <v>28693</v>
      </c>
      <c r="B7675" s="131" t="s">
        <v>28694</v>
      </c>
      <c r="C7675" s="130" t="s">
        <v>7199</v>
      </c>
      <c r="D7675" s="132">
        <v>7975.82</v>
      </c>
    </row>
    <row r="7676" spans="1:4">
      <c r="A7676" s="130" t="s">
        <v>28695</v>
      </c>
      <c r="B7676" s="131" t="s">
        <v>28696</v>
      </c>
      <c r="C7676" s="130" t="s">
        <v>7199</v>
      </c>
      <c r="D7676" s="132">
        <v>8671.76</v>
      </c>
    </row>
    <row r="7677" spans="1:4">
      <c r="A7677" s="130" t="s">
        <v>28697</v>
      </c>
      <c r="B7677" s="131" t="s">
        <v>28698</v>
      </c>
      <c r="C7677" s="130" t="s">
        <v>7199</v>
      </c>
      <c r="D7677" s="132">
        <v>9363.0400000000009</v>
      </c>
    </row>
    <row r="7678" spans="1:4">
      <c r="A7678" s="130" t="s">
        <v>28699</v>
      </c>
      <c r="B7678" s="131" t="s">
        <v>28700</v>
      </c>
      <c r="C7678" s="130" t="s">
        <v>7199</v>
      </c>
      <c r="D7678" s="132">
        <v>10058.99</v>
      </c>
    </row>
    <row r="7679" spans="1:4">
      <c r="A7679" s="130" t="s">
        <v>28701</v>
      </c>
      <c r="B7679" s="131" t="s">
        <v>28702</v>
      </c>
      <c r="C7679" s="130" t="s">
        <v>7199</v>
      </c>
      <c r="D7679" s="132">
        <v>10754.94</v>
      </c>
    </row>
    <row r="7680" spans="1:4">
      <c r="A7680" s="130" t="s">
        <v>28703</v>
      </c>
      <c r="B7680" s="131" t="s">
        <v>28704</v>
      </c>
      <c r="C7680" s="130" t="s">
        <v>7199</v>
      </c>
      <c r="D7680" s="132">
        <v>11938.58</v>
      </c>
    </row>
    <row r="7681" spans="1:4">
      <c r="A7681" s="130" t="s">
        <v>28705</v>
      </c>
      <c r="B7681" s="131" t="s">
        <v>28706</v>
      </c>
      <c r="C7681" s="130" t="s">
        <v>7199</v>
      </c>
      <c r="D7681" s="132">
        <v>12151.21</v>
      </c>
    </row>
    <row r="7682" spans="1:4">
      <c r="A7682" s="130" t="s">
        <v>28707</v>
      </c>
      <c r="B7682" s="131" t="s">
        <v>28708</v>
      </c>
      <c r="C7682" s="130" t="s">
        <v>7199</v>
      </c>
      <c r="D7682" s="132">
        <v>12278.8</v>
      </c>
    </row>
    <row r="7683" spans="1:4">
      <c r="A7683" s="130" t="s">
        <v>28709</v>
      </c>
      <c r="B7683" s="131" t="s">
        <v>28710</v>
      </c>
      <c r="C7683" s="130" t="s">
        <v>7199</v>
      </c>
      <c r="D7683" s="132">
        <v>6709.56</v>
      </c>
    </row>
    <row r="7684" spans="1:4">
      <c r="A7684" s="130" t="s">
        <v>28711</v>
      </c>
      <c r="B7684" s="131" t="s">
        <v>28712</v>
      </c>
      <c r="C7684" s="130" t="s">
        <v>7199</v>
      </c>
      <c r="D7684" s="132">
        <v>7520.24</v>
      </c>
    </row>
    <row r="7685" spans="1:4">
      <c r="A7685" s="130" t="s">
        <v>28713</v>
      </c>
      <c r="B7685" s="131" t="s">
        <v>28714</v>
      </c>
      <c r="C7685" s="130" t="s">
        <v>7199</v>
      </c>
      <c r="D7685" s="132">
        <v>8330.89</v>
      </c>
    </row>
    <row r="7686" spans="1:4">
      <c r="A7686" s="130" t="s">
        <v>28715</v>
      </c>
      <c r="B7686" s="131" t="s">
        <v>28716</v>
      </c>
      <c r="C7686" s="130" t="s">
        <v>7199</v>
      </c>
      <c r="D7686" s="132">
        <v>9141.66</v>
      </c>
    </row>
    <row r="7687" spans="1:4">
      <c r="A7687" s="130" t="s">
        <v>28717</v>
      </c>
      <c r="B7687" s="131" t="s">
        <v>28718</v>
      </c>
      <c r="C7687" s="130" t="s">
        <v>7199</v>
      </c>
      <c r="D7687" s="132">
        <v>9952.31</v>
      </c>
    </row>
    <row r="7688" spans="1:4">
      <c r="A7688" s="130" t="s">
        <v>28719</v>
      </c>
      <c r="B7688" s="131" t="s">
        <v>28720</v>
      </c>
      <c r="C7688" s="130" t="s">
        <v>7199</v>
      </c>
      <c r="D7688" s="132">
        <v>10762.95</v>
      </c>
    </row>
    <row r="7689" spans="1:4">
      <c r="A7689" s="130" t="s">
        <v>28721</v>
      </c>
      <c r="B7689" s="131" t="s">
        <v>28722</v>
      </c>
      <c r="C7689" s="130" t="s">
        <v>7199</v>
      </c>
      <c r="D7689" s="132">
        <v>11573.73</v>
      </c>
    </row>
    <row r="7690" spans="1:4">
      <c r="A7690" s="130" t="s">
        <v>28723</v>
      </c>
      <c r="B7690" s="131" t="s">
        <v>28724</v>
      </c>
      <c r="C7690" s="130" t="s">
        <v>7199</v>
      </c>
      <c r="D7690" s="132">
        <v>12384.38</v>
      </c>
    </row>
    <row r="7691" spans="1:4">
      <c r="A7691" s="130" t="s">
        <v>28725</v>
      </c>
      <c r="B7691" s="131" t="s">
        <v>28726</v>
      </c>
      <c r="C7691" s="130" t="s">
        <v>7199</v>
      </c>
      <c r="D7691" s="132">
        <v>13761.43</v>
      </c>
    </row>
    <row r="7692" spans="1:4">
      <c r="A7692" s="130" t="s">
        <v>28727</v>
      </c>
      <c r="B7692" s="131" t="s">
        <v>28728</v>
      </c>
      <c r="C7692" s="130" t="s">
        <v>7199</v>
      </c>
      <c r="D7692" s="132">
        <v>14006.33</v>
      </c>
    </row>
    <row r="7693" spans="1:4">
      <c r="A7693" s="130" t="s">
        <v>28729</v>
      </c>
      <c r="B7693" s="131" t="s">
        <v>28730</v>
      </c>
      <c r="C7693" s="130" t="s">
        <v>7199</v>
      </c>
      <c r="D7693" s="132">
        <v>14156.97</v>
      </c>
    </row>
    <row r="7694" spans="1:4">
      <c r="A7694" s="130" t="s">
        <v>28731</v>
      </c>
      <c r="B7694" s="131" t="s">
        <v>28732</v>
      </c>
      <c r="C7694" s="130" t="s">
        <v>7199</v>
      </c>
      <c r="D7694" s="132">
        <v>8264.49</v>
      </c>
    </row>
    <row r="7695" spans="1:4">
      <c r="A7695" s="130" t="s">
        <v>28733</v>
      </c>
      <c r="B7695" s="131" t="s">
        <v>28734</v>
      </c>
      <c r="C7695" s="130" t="s">
        <v>7199</v>
      </c>
      <c r="D7695" s="132">
        <v>9075.23</v>
      </c>
    </row>
    <row r="7696" spans="1:4">
      <c r="A7696" s="130" t="s">
        <v>28735</v>
      </c>
      <c r="B7696" s="131" t="s">
        <v>28736</v>
      </c>
      <c r="C7696" s="130" t="s">
        <v>7199</v>
      </c>
      <c r="D7696" s="132">
        <v>9885.84</v>
      </c>
    </row>
    <row r="7697" spans="1:4">
      <c r="A7697" s="130" t="s">
        <v>28737</v>
      </c>
      <c r="B7697" s="131" t="s">
        <v>28738</v>
      </c>
      <c r="C7697" s="130" t="s">
        <v>7199</v>
      </c>
      <c r="D7697" s="132">
        <v>10696.64</v>
      </c>
    </row>
    <row r="7698" spans="1:4">
      <c r="A7698" s="130" t="s">
        <v>28739</v>
      </c>
      <c r="B7698" s="131" t="s">
        <v>28740</v>
      </c>
      <c r="C7698" s="130" t="s">
        <v>7199</v>
      </c>
      <c r="D7698" s="132">
        <v>11507.26</v>
      </c>
    </row>
    <row r="7699" spans="1:4">
      <c r="A7699" s="130" t="s">
        <v>28741</v>
      </c>
      <c r="B7699" s="131" t="s">
        <v>28742</v>
      </c>
      <c r="C7699" s="130" t="s">
        <v>7199</v>
      </c>
      <c r="D7699" s="132">
        <v>12317.91</v>
      </c>
    </row>
    <row r="7700" spans="1:4">
      <c r="A7700" s="130" t="s">
        <v>28743</v>
      </c>
      <c r="B7700" s="131" t="s">
        <v>28744</v>
      </c>
      <c r="C7700" s="130" t="s">
        <v>7199</v>
      </c>
      <c r="D7700" s="132">
        <v>13128.66</v>
      </c>
    </row>
    <row r="7701" spans="1:4">
      <c r="A7701" s="130" t="s">
        <v>28745</v>
      </c>
      <c r="B7701" s="131" t="s">
        <v>28746</v>
      </c>
      <c r="C7701" s="130" t="s">
        <v>7199</v>
      </c>
      <c r="D7701" s="132">
        <v>13939.3</v>
      </c>
    </row>
    <row r="7702" spans="1:4">
      <c r="A7702" s="130" t="s">
        <v>28747</v>
      </c>
      <c r="B7702" s="131" t="s">
        <v>28748</v>
      </c>
      <c r="C7702" s="130" t="s">
        <v>7199</v>
      </c>
      <c r="D7702" s="132">
        <v>15311.79</v>
      </c>
    </row>
    <row r="7703" spans="1:4">
      <c r="A7703" s="130" t="s">
        <v>28749</v>
      </c>
      <c r="B7703" s="131" t="s">
        <v>28750</v>
      </c>
      <c r="C7703" s="130" t="s">
        <v>7199</v>
      </c>
      <c r="D7703" s="132">
        <v>15561.27</v>
      </c>
    </row>
    <row r="7704" spans="1:4">
      <c r="A7704" s="130" t="s">
        <v>28751</v>
      </c>
      <c r="B7704" s="131" t="s">
        <v>28752</v>
      </c>
      <c r="C7704" s="130" t="s">
        <v>7199</v>
      </c>
      <c r="D7704" s="132">
        <v>15711.92</v>
      </c>
    </row>
    <row r="7705" spans="1:4">
      <c r="A7705" s="130" t="s">
        <v>17694</v>
      </c>
      <c r="B7705" s="131" t="s">
        <v>22637</v>
      </c>
      <c r="C7705" s="130" t="s">
        <v>7199</v>
      </c>
      <c r="D7705" s="132">
        <v>3856.3</v>
      </c>
    </row>
    <row r="7706" spans="1:4">
      <c r="A7706" s="130" t="s">
        <v>17696</v>
      </c>
      <c r="B7706" s="131" t="s">
        <v>17697</v>
      </c>
      <c r="C7706" s="130" t="s">
        <v>7199</v>
      </c>
      <c r="D7706" s="132">
        <v>6789.49</v>
      </c>
    </row>
    <row r="7707" spans="1:4">
      <c r="A7707" s="130" t="s">
        <v>17698</v>
      </c>
      <c r="B7707" s="131" t="s">
        <v>17699</v>
      </c>
      <c r="C7707" s="130" t="s">
        <v>7199</v>
      </c>
      <c r="D7707" s="132">
        <v>7702.33</v>
      </c>
    </row>
    <row r="7708" spans="1:4">
      <c r="A7708" s="130" t="s">
        <v>17700</v>
      </c>
      <c r="B7708" s="131" t="s">
        <v>17701</v>
      </c>
      <c r="C7708" s="130" t="s">
        <v>7199</v>
      </c>
      <c r="D7708" s="132">
        <v>8615.1200000000008</v>
      </c>
    </row>
    <row r="7709" spans="1:4">
      <c r="A7709" s="130" t="s">
        <v>17702</v>
      </c>
      <c r="B7709" s="131" t="s">
        <v>17703</v>
      </c>
      <c r="C7709" s="130" t="s">
        <v>7199</v>
      </c>
      <c r="D7709" s="132">
        <v>9527.85</v>
      </c>
    </row>
    <row r="7710" spans="1:4">
      <c r="A7710" s="130" t="s">
        <v>17704</v>
      </c>
      <c r="B7710" s="131" t="s">
        <v>17705</v>
      </c>
      <c r="C7710" s="130" t="s">
        <v>7199</v>
      </c>
      <c r="D7710" s="132">
        <v>10440.52</v>
      </c>
    </row>
    <row r="7711" spans="1:4">
      <c r="A7711" s="130" t="s">
        <v>17706</v>
      </c>
      <c r="B7711" s="131" t="s">
        <v>17707</v>
      </c>
      <c r="C7711" s="130" t="s">
        <v>7199</v>
      </c>
      <c r="D7711" s="132">
        <v>11353.27</v>
      </c>
    </row>
    <row r="7712" spans="1:4">
      <c r="A7712" s="130" t="s">
        <v>17708</v>
      </c>
      <c r="B7712" s="131" t="s">
        <v>17709</v>
      </c>
      <c r="C7712" s="130" t="s">
        <v>7199</v>
      </c>
      <c r="D7712" s="132">
        <v>12266</v>
      </c>
    </row>
    <row r="7713" spans="1:4">
      <c r="A7713" s="130" t="s">
        <v>17710</v>
      </c>
      <c r="B7713" s="131" t="s">
        <v>17711</v>
      </c>
      <c r="C7713" s="130" t="s">
        <v>7199</v>
      </c>
      <c r="D7713" s="132">
        <v>13178.76</v>
      </c>
    </row>
    <row r="7714" spans="1:4">
      <c r="A7714" s="130" t="s">
        <v>17695</v>
      </c>
      <c r="B7714" s="131" t="s">
        <v>22638</v>
      </c>
      <c r="C7714" s="130" t="s">
        <v>7199</v>
      </c>
      <c r="D7714" s="132">
        <v>6079.1</v>
      </c>
    </row>
    <row r="7715" spans="1:4">
      <c r="A7715" s="130" t="s">
        <v>17712</v>
      </c>
      <c r="B7715" s="131" t="s">
        <v>17713</v>
      </c>
      <c r="C7715" s="130" t="s">
        <v>7199</v>
      </c>
      <c r="D7715" s="132">
        <v>14726.55</v>
      </c>
    </row>
    <row r="7716" spans="1:4">
      <c r="A7716" s="130" t="s">
        <v>17714</v>
      </c>
      <c r="B7716" s="131" t="s">
        <v>17715</v>
      </c>
      <c r="C7716" s="130" t="s">
        <v>7199</v>
      </c>
      <c r="D7716" s="132">
        <v>15014.59</v>
      </c>
    </row>
    <row r="7717" spans="1:4">
      <c r="A7717" s="130" t="s">
        <v>17716</v>
      </c>
      <c r="B7717" s="131" t="s">
        <v>17717</v>
      </c>
      <c r="C7717" s="130" t="s">
        <v>7199</v>
      </c>
      <c r="D7717" s="132">
        <v>15184.69</v>
      </c>
    </row>
    <row r="7718" spans="1:4">
      <c r="A7718" s="130" t="s">
        <v>28753</v>
      </c>
      <c r="B7718" s="131" t="s">
        <v>28754</v>
      </c>
      <c r="C7718" s="130" t="s">
        <v>7199</v>
      </c>
      <c r="D7718" s="132">
        <v>7759.69</v>
      </c>
    </row>
    <row r="7719" spans="1:4">
      <c r="A7719" s="130" t="s">
        <v>28755</v>
      </c>
      <c r="B7719" s="131" t="s">
        <v>28756</v>
      </c>
      <c r="C7719" s="130" t="s">
        <v>7199</v>
      </c>
      <c r="D7719" s="132">
        <v>8672.49</v>
      </c>
    </row>
    <row r="7720" spans="1:4">
      <c r="A7720" s="130" t="s">
        <v>28757</v>
      </c>
      <c r="B7720" s="131" t="s">
        <v>28758</v>
      </c>
      <c r="C7720" s="130" t="s">
        <v>7199</v>
      </c>
      <c r="D7720" s="132">
        <v>9585.31</v>
      </c>
    </row>
    <row r="7721" spans="1:4">
      <c r="A7721" s="130" t="s">
        <v>28759</v>
      </c>
      <c r="B7721" s="131" t="s">
        <v>28760</v>
      </c>
      <c r="C7721" s="130" t="s">
        <v>7199</v>
      </c>
      <c r="D7721" s="132">
        <v>10498.06</v>
      </c>
    </row>
    <row r="7722" spans="1:4">
      <c r="A7722" s="130" t="s">
        <v>28761</v>
      </c>
      <c r="B7722" s="131" t="s">
        <v>28762</v>
      </c>
      <c r="C7722" s="130" t="s">
        <v>7199</v>
      </c>
      <c r="D7722" s="132">
        <v>11410.72</v>
      </c>
    </row>
    <row r="7723" spans="1:4">
      <c r="A7723" s="130" t="s">
        <v>28763</v>
      </c>
      <c r="B7723" s="131" t="s">
        <v>28764</v>
      </c>
      <c r="C7723" s="130" t="s">
        <v>7199</v>
      </c>
      <c r="D7723" s="132">
        <v>12323.49</v>
      </c>
    </row>
    <row r="7724" spans="1:4">
      <c r="A7724" s="130" t="s">
        <v>28765</v>
      </c>
      <c r="B7724" s="131" t="s">
        <v>28766</v>
      </c>
      <c r="C7724" s="130" t="s">
        <v>7199</v>
      </c>
      <c r="D7724" s="132">
        <v>13236.21</v>
      </c>
    </row>
    <row r="7725" spans="1:4">
      <c r="A7725" s="130" t="s">
        <v>28767</v>
      </c>
      <c r="B7725" s="131" t="s">
        <v>28768</v>
      </c>
      <c r="C7725" s="130" t="s">
        <v>7199</v>
      </c>
      <c r="D7725" s="132">
        <v>14148.98</v>
      </c>
    </row>
    <row r="7726" spans="1:4">
      <c r="A7726" s="130" t="s">
        <v>28769</v>
      </c>
      <c r="B7726" s="131" t="s">
        <v>28770</v>
      </c>
      <c r="C7726" s="130" t="s">
        <v>7199</v>
      </c>
      <c r="D7726" s="132">
        <v>15692.15</v>
      </c>
    </row>
    <row r="7727" spans="1:4">
      <c r="A7727" s="130" t="s">
        <v>28771</v>
      </c>
      <c r="B7727" s="131" t="s">
        <v>28772</v>
      </c>
      <c r="C7727" s="130" t="s">
        <v>7199</v>
      </c>
      <c r="D7727" s="132">
        <v>15980.24</v>
      </c>
    </row>
    <row r="7728" spans="1:4">
      <c r="A7728" s="130" t="s">
        <v>28773</v>
      </c>
      <c r="B7728" s="131" t="s">
        <v>28774</v>
      </c>
      <c r="C7728" s="130" t="s">
        <v>7199</v>
      </c>
      <c r="D7728" s="132">
        <v>16154.9</v>
      </c>
    </row>
    <row r="7729" spans="1:4">
      <c r="A7729" s="130" t="s">
        <v>28775</v>
      </c>
      <c r="B7729" s="131" t="s">
        <v>28776</v>
      </c>
      <c r="C7729" s="130" t="s">
        <v>7199</v>
      </c>
      <c r="D7729" s="132">
        <v>10255.49</v>
      </c>
    </row>
    <row r="7730" spans="1:4">
      <c r="A7730" s="130" t="s">
        <v>28777</v>
      </c>
      <c r="B7730" s="131" t="s">
        <v>28778</v>
      </c>
      <c r="C7730" s="130" t="s">
        <v>7199</v>
      </c>
      <c r="D7730" s="132">
        <v>11168.35</v>
      </c>
    </row>
    <row r="7731" spans="1:4">
      <c r="A7731" s="130" t="s">
        <v>28779</v>
      </c>
      <c r="B7731" s="131" t="s">
        <v>28780</v>
      </c>
      <c r="C7731" s="130" t="s">
        <v>7199</v>
      </c>
      <c r="D7731" s="132">
        <v>12081.16</v>
      </c>
    </row>
    <row r="7732" spans="1:4">
      <c r="A7732" s="130" t="s">
        <v>28781</v>
      </c>
      <c r="B7732" s="131" t="s">
        <v>28782</v>
      </c>
      <c r="C7732" s="130" t="s">
        <v>7199</v>
      </c>
      <c r="D7732" s="132">
        <v>12993.91</v>
      </c>
    </row>
    <row r="7733" spans="1:4">
      <c r="A7733" s="130" t="s">
        <v>28783</v>
      </c>
      <c r="B7733" s="131" t="s">
        <v>28784</v>
      </c>
      <c r="C7733" s="130" t="s">
        <v>7199</v>
      </c>
      <c r="D7733" s="132">
        <v>13906.56</v>
      </c>
    </row>
    <row r="7734" spans="1:4">
      <c r="A7734" s="130" t="s">
        <v>28785</v>
      </c>
      <c r="B7734" s="131" t="s">
        <v>28786</v>
      </c>
      <c r="C7734" s="130" t="s">
        <v>7199</v>
      </c>
      <c r="D7734" s="132">
        <v>14819.34</v>
      </c>
    </row>
    <row r="7735" spans="1:4">
      <c r="A7735" s="130" t="s">
        <v>28787</v>
      </c>
      <c r="B7735" s="131" t="s">
        <v>28788</v>
      </c>
      <c r="C7735" s="130" t="s">
        <v>7199</v>
      </c>
      <c r="D7735" s="132">
        <v>15732.05</v>
      </c>
    </row>
    <row r="7736" spans="1:4">
      <c r="A7736" s="130" t="s">
        <v>28789</v>
      </c>
      <c r="B7736" s="131" t="s">
        <v>28790</v>
      </c>
      <c r="C7736" s="130" t="s">
        <v>7199</v>
      </c>
      <c r="D7736" s="132">
        <v>16644.830000000002</v>
      </c>
    </row>
    <row r="7737" spans="1:4">
      <c r="A7737" s="130" t="s">
        <v>28791</v>
      </c>
      <c r="B7737" s="131" t="s">
        <v>28792</v>
      </c>
      <c r="C7737" s="130" t="s">
        <v>7199</v>
      </c>
      <c r="D7737" s="132">
        <v>18192.580000000002</v>
      </c>
    </row>
    <row r="7738" spans="1:4">
      <c r="A7738" s="130" t="s">
        <v>28793</v>
      </c>
      <c r="B7738" s="131" t="s">
        <v>28794</v>
      </c>
      <c r="C7738" s="130" t="s">
        <v>7199</v>
      </c>
      <c r="D7738" s="132">
        <v>18480.650000000001</v>
      </c>
    </row>
    <row r="7739" spans="1:4">
      <c r="A7739" s="130" t="s">
        <v>28795</v>
      </c>
      <c r="B7739" s="131" t="s">
        <v>28796</v>
      </c>
      <c r="C7739" s="130" t="s">
        <v>7199</v>
      </c>
      <c r="D7739" s="132">
        <v>18650.71</v>
      </c>
    </row>
    <row r="7740" spans="1:4">
      <c r="A7740" s="130" t="s">
        <v>17720</v>
      </c>
      <c r="B7740" s="131" t="s">
        <v>17721</v>
      </c>
      <c r="C7740" s="130" t="s">
        <v>7199</v>
      </c>
      <c r="D7740" s="132">
        <v>8209.33</v>
      </c>
    </row>
    <row r="7741" spans="1:4">
      <c r="A7741" s="130" t="s">
        <v>17722</v>
      </c>
      <c r="B7741" s="131" t="s">
        <v>17723</v>
      </c>
      <c r="C7741" s="130" t="s">
        <v>7199</v>
      </c>
      <c r="D7741" s="132">
        <v>9402.99</v>
      </c>
    </row>
    <row r="7742" spans="1:4">
      <c r="A7742" s="130" t="s">
        <v>17724</v>
      </c>
      <c r="B7742" s="131" t="s">
        <v>17725</v>
      </c>
      <c r="C7742" s="130" t="s">
        <v>7199</v>
      </c>
      <c r="D7742" s="132">
        <v>10601.13</v>
      </c>
    </row>
    <row r="7743" spans="1:4">
      <c r="A7743" s="130" t="s">
        <v>17718</v>
      </c>
      <c r="B7743" s="131" t="s">
        <v>22639</v>
      </c>
      <c r="C7743" s="130" t="s">
        <v>7199</v>
      </c>
      <c r="D7743" s="132">
        <v>7458.3</v>
      </c>
    </row>
    <row r="7744" spans="1:4">
      <c r="A7744" s="130" t="s">
        <v>17726</v>
      </c>
      <c r="B7744" s="131" t="s">
        <v>17727</v>
      </c>
      <c r="C7744" s="130" t="s">
        <v>7199</v>
      </c>
      <c r="D7744" s="132">
        <v>11794.65</v>
      </c>
    </row>
    <row r="7745" spans="1:4">
      <c r="A7745" s="130" t="s">
        <v>17728</v>
      </c>
      <c r="B7745" s="131" t="s">
        <v>17729</v>
      </c>
      <c r="C7745" s="130" t="s">
        <v>7199</v>
      </c>
      <c r="D7745" s="132">
        <v>12987.64</v>
      </c>
    </row>
    <row r="7746" spans="1:4">
      <c r="A7746" s="130" t="s">
        <v>17730</v>
      </c>
      <c r="B7746" s="131" t="s">
        <v>17731</v>
      </c>
      <c r="C7746" s="130" t="s">
        <v>7199</v>
      </c>
      <c r="D7746" s="132">
        <v>14181.72</v>
      </c>
    </row>
    <row r="7747" spans="1:4">
      <c r="A7747" s="130" t="s">
        <v>17732</v>
      </c>
      <c r="B7747" s="131" t="s">
        <v>17733</v>
      </c>
      <c r="C7747" s="130" t="s">
        <v>7199</v>
      </c>
      <c r="D7747" s="132">
        <v>15379.88</v>
      </c>
    </row>
    <row r="7748" spans="1:4">
      <c r="A7748" s="130" t="s">
        <v>17734</v>
      </c>
      <c r="B7748" s="131" t="s">
        <v>17735</v>
      </c>
      <c r="C7748" s="130" t="s">
        <v>7199</v>
      </c>
      <c r="D7748" s="132">
        <v>16573.54</v>
      </c>
    </row>
    <row r="7749" spans="1:4">
      <c r="A7749" s="130" t="s">
        <v>17719</v>
      </c>
      <c r="B7749" s="131" t="s">
        <v>22640</v>
      </c>
      <c r="C7749" s="130" t="s">
        <v>7199</v>
      </c>
      <c r="D7749" s="132">
        <v>16858.150000000001</v>
      </c>
    </row>
    <row r="7750" spans="1:4">
      <c r="A7750" s="130" t="s">
        <v>17736</v>
      </c>
      <c r="B7750" s="131" t="s">
        <v>17737</v>
      </c>
      <c r="C7750" s="130" t="s">
        <v>7199</v>
      </c>
      <c r="D7750" s="132">
        <v>18598.5</v>
      </c>
    </row>
    <row r="7751" spans="1:4">
      <c r="A7751" s="130" t="s">
        <v>17738</v>
      </c>
      <c r="B7751" s="131" t="s">
        <v>17739</v>
      </c>
      <c r="C7751" s="130" t="s">
        <v>7199</v>
      </c>
      <c r="D7751" s="132">
        <v>18972.71</v>
      </c>
    </row>
    <row r="7752" spans="1:4">
      <c r="A7752" s="130" t="s">
        <v>17740</v>
      </c>
      <c r="B7752" s="131" t="s">
        <v>17741</v>
      </c>
      <c r="C7752" s="130" t="s">
        <v>7199</v>
      </c>
      <c r="D7752" s="132">
        <v>19192.66</v>
      </c>
    </row>
    <row r="7753" spans="1:4">
      <c r="A7753" s="130" t="s">
        <v>28797</v>
      </c>
      <c r="B7753" s="131" t="s">
        <v>28798</v>
      </c>
      <c r="C7753" s="130" t="s">
        <v>7199</v>
      </c>
      <c r="D7753" s="132">
        <v>11026.26</v>
      </c>
    </row>
    <row r="7754" spans="1:4">
      <c r="A7754" s="130" t="s">
        <v>28799</v>
      </c>
      <c r="B7754" s="131" t="s">
        <v>28800</v>
      </c>
      <c r="C7754" s="130" t="s">
        <v>7199</v>
      </c>
      <c r="D7754" s="132">
        <v>12380.46</v>
      </c>
    </row>
    <row r="7755" spans="1:4">
      <c r="A7755" s="130" t="s">
        <v>28801</v>
      </c>
      <c r="B7755" s="131" t="s">
        <v>28802</v>
      </c>
      <c r="C7755" s="130" t="s">
        <v>7199</v>
      </c>
      <c r="D7755" s="132">
        <v>13574</v>
      </c>
    </row>
    <row r="7756" spans="1:4">
      <c r="A7756" s="130" t="s">
        <v>28803</v>
      </c>
      <c r="B7756" s="131" t="s">
        <v>28804</v>
      </c>
      <c r="C7756" s="130" t="s">
        <v>7199</v>
      </c>
      <c r="D7756" s="132">
        <v>14767.54</v>
      </c>
    </row>
    <row r="7757" spans="1:4">
      <c r="A7757" s="130" t="s">
        <v>28805</v>
      </c>
      <c r="B7757" s="131" t="s">
        <v>28806</v>
      </c>
      <c r="C7757" s="130" t="s">
        <v>7199</v>
      </c>
      <c r="D7757" s="132">
        <v>15965.59</v>
      </c>
    </row>
    <row r="7758" spans="1:4">
      <c r="A7758" s="130" t="s">
        <v>28807</v>
      </c>
      <c r="B7758" s="131" t="s">
        <v>28808</v>
      </c>
      <c r="C7758" s="130" t="s">
        <v>7199</v>
      </c>
      <c r="D7758" s="132">
        <v>17159.189999999999</v>
      </c>
    </row>
    <row r="7759" spans="1:4">
      <c r="A7759" s="130" t="s">
        <v>28809</v>
      </c>
      <c r="B7759" s="131" t="s">
        <v>28810</v>
      </c>
      <c r="C7759" s="130" t="s">
        <v>7199</v>
      </c>
      <c r="D7759" s="132">
        <v>18352.78</v>
      </c>
    </row>
    <row r="7760" spans="1:4">
      <c r="A7760" s="130" t="s">
        <v>28811</v>
      </c>
      <c r="B7760" s="131" t="s">
        <v>28812</v>
      </c>
      <c r="C7760" s="130" t="s">
        <v>7199</v>
      </c>
      <c r="D7760" s="132">
        <v>19546.400000000001</v>
      </c>
    </row>
    <row r="7761" spans="1:4">
      <c r="A7761" s="130" t="s">
        <v>28813</v>
      </c>
      <c r="B7761" s="131" t="s">
        <v>28814</v>
      </c>
      <c r="C7761" s="130" t="s">
        <v>7199</v>
      </c>
      <c r="D7761" s="132">
        <v>21575.99</v>
      </c>
    </row>
    <row r="7762" spans="1:4">
      <c r="A7762" s="130" t="s">
        <v>28815</v>
      </c>
      <c r="B7762" s="131" t="s">
        <v>28816</v>
      </c>
      <c r="C7762" s="130" t="s">
        <v>7199</v>
      </c>
      <c r="D7762" s="132">
        <v>21945.61</v>
      </c>
    </row>
    <row r="7763" spans="1:4">
      <c r="A7763" s="130" t="s">
        <v>28817</v>
      </c>
      <c r="B7763" s="131" t="s">
        <v>28818</v>
      </c>
      <c r="C7763" s="130" t="s">
        <v>7199</v>
      </c>
      <c r="D7763" s="132">
        <v>22165.52</v>
      </c>
    </row>
    <row r="7764" spans="1:4">
      <c r="A7764" s="130" t="s">
        <v>28819</v>
      </c>
      <c r="B7764" s="131" t="s">
        <v>28820</v>
      </c>
      <c r="C7764" s="130" t="s">
        <v>7199</v>
      </c>
      <c r="D7764" s="132">
        <v>11811.47</v>
      </c>
    </row>
    <row r="7765" spans="1:4">
      <c r="A7765" s="130" t="s">
        <v>28821</v>
      </c>
      <c r="B7765" s="131" t="s">
        <v>28822</v>
      </c>
      <c r="C7765" s="130" t="s">
        <v>7199</v>
      </c>
      <c r="D7765" s="132">
        <v>13005.14</v>
      </c>
    </row>
    <row r="7766" spans="1:4">
      <c r="A7766" s="130" t="s">
        <v>28823</v>
      </c>
      <c r="B7766" s="131" t="s">
        <v>28824</v>
      </c>
      <c r="C7766" s="130" t="s">
        <v>7199</v>
      </c>
      <c r="D7766" s="132">
        <v>14198.67</v>
      </c>
    </row>
    <row r="7767" spans="1:4">
      <c r="A7767" s="130" t="s">
        <v>28825</v>
      </c>
      <c r="B7767" s="131" t="s">
        <v>28826</v>
      </c>
      <c r="C7767" s="130" t="s">
        <v>7199</v>
      </c>
      <c r="D7767" s="132">
        <v>15396.81</v>
      </c>
    </row>
    <row r="7768" spans="1:4">
      <c r="A7768" s="130" t="s">
        <v>28827</v>
      </c>
      <c r="B7768" s="131" t="s">
        <v>28828</v>
      </c>
      <c r="C7768" s="130" t="s">
        <v>7199</v>
      </c>
      <c r="D7768" s="132">
        <v>16590.259999999998</v>
      </c>
    </row>
    <row r="7769" spans="1:4">
      <c r="A7769" s="130" t="s">
        <v>28829</v>
      </c>
      <c r="B7769" s="131" t="s">
        <v>28830</v>
      </c>
      <c r="C7769" s="130" t="s">
        <v>7199</v>
      </c>
      <c r="D7769" s="132">
        <v>17783.88</v>
      </c>
    </row>
    <row r="7770" spans="1:4">
      <c r="A7770" s="130" t="s">
        <v>28831</v>
      </c>
      <c r="B7770" s="131" t="s">
        <v>28832</v>
      </c>
      <c r="C7770" s="130" t="s">
        <v>7199</v>
      </c>
      <c r="D7770" s="132">
        <v>18982.05</v>
      </c>
    </row>
    <row r="7771" spans="1:4">
      <c r="A7771" s="130" t="s">
        <v>28833</v>
      </c>
      <c r="B7771" s="131" t="s">
        <v>28834</v>
      </c>
      <c r="C7771" s="130" t="s">
        <v>7199</v>
      </c>
      <c r="D7771" s="132">
        <v>20175.71</v>
      </c>
    </row>
    <row r="7772" spans="1:4">
      <c r="A7772" s="130" t="s">
        <v>28835</v>
      </c>
      <c r="B7772" s="131" t="s">
        <v>28836</v>
      </c>
      <c r="C7772" s="130" t="s">
        <v>7199</v>
      </c>
      <c r="D7772" s="132">
        <v>22200.66</v>
      </c>
    </row>
    <row r="7773" spans="1:4">
      <c r="A7773" s="130" t="s">
        <v>28837</v>
      </c>
      <c r="B7773" s="131" t="s">
        <v>28838</v>
      </c>
      <c r="C7773" s="130" t="s">
        <v>7199</v>
      </c>
      <c r="D7773" s="132">
        <v>22570.29</v>
      </c>
    </row>
    <row r="7774" spans="1:4">
      <c r="A7774" s="130" t="s">
        <v>28839</v>
      </c>
      <c r="B7774" s="131" t="s">
        <v>28840</v>
      </c>
      <c r="C7774" s="130" t="s">
        <v>7199</v>
      </c>
      <c r="D7774" s="132">
        <v>22794.36</v>
      </c>
    </row>
    <row r="7775" spans="1:4">
      <c r="A7775" s="130" t="s">
        <v>17742</v>
      </c>
      <c r="B7775" s="131" t="s">
        <v>17743</v>
      </c>
      <c r="C7775" s="130" t="s">
        <v>7199</v>
      </c>
      <c r="D7775" s="132">
        <v>11101.04</v>
      </c>
    </row>
    <row r="7776" spans="1:4">
      <c r="A7776" s="130" t="s">
        <v>17744</v>
      </c>
      <c r="B7776" s="131" t="s">
        <v>17745</v>
      </c>
      <c r="C7776" s="130" t="s">
        <v>7199</v>
      </c>
      <c r="D7776" s="132">
        <v>20824.099999999999</v>
      </c>
    </row>
    <row r="7777" spans="1:4">
      <c r="A7777" s="130" t="s">
        <v>17746</v>
      </c>
      <c r="B7777" s="131" t="s">
        <v>17747</v>
      </c>
      <c r="C7777" s="130" t="s">
        <v>7199</v>
      </c>
      <c r="D7777" s="132">
        <v>18592.34</v>
      </c>
    </row>
    <row r="7778" spans="1:4">
      <c r="A7778" s="130" t="s">
        <v>17748</v>
      </c>
      <c r="B7778" s="131" t="s">
        <v>17749</v>
      </c>
      <c r="C7778" s="130" t="s">
        <v>7199</v>
      </c>
      <c r="D7778" s="132">
        <v>20747.13</v>
      </c>
    </row>
    <row r="7779" spans="1:4">
      <c r="A7779" s="130" t="s">
        <v>17750</v>
      </c>
      <c r="B7779" s="131" t="s">
        <v>17751</v>
      </c>
      <c r="C7779" s="130" t="s">
        <v>7199</v>
      </c>
      <c r="D7779" s="132">
        <v>22791.86</v>
      </c>
    </row>
    <row r="7780" spans="1:4">
      <c r="A7780" s="130" t="s">
        <v>17752</v>
      </c>
      <c r="B7780" s="131" t="s">
        <v>17753</v>
      </c>
      <c r="C7780" s="130" t="s">
        <v>7199</v>
      </c>
      <c r="D7780" s="132">
        <v>24951.27</v>
      </c>
    </row>
    <row r="7781" spans="1:4">
      <c r="A7781" s="130" t="s">
        <v>17754</v>
      </c>
      <c r="B7781" s="131" t="s">
        <v>17755</v>
      </c>
      <c r="C7781" s="130" t="s">
        <v>7199</v>
      </c>
      <c r="D7781" s="132">
        <v>27106.26</v>
      </c>
    </row>
    <row r="7782" spans="1:4">
      <c r="A7782" s="130" t="s">
        <v>17756</v>
      </c>
      <c r="B7782" s="131" t="s">
        <v>17757</v>
      </c>
      <c r="C7782" s="130" t="s">
        <v>7199</v>
      </c>
      <c r="D7782" s="132">
        <v>29265.64</v>
      </c>
    </row>
    <row r="7783" spans="1:4">
      <c r="A7783" s="130" t="s">
        <v>17758</v>
      </c>
      <c r="B7783" s="131" t="s">
        <v>17759</v>
      </c>
      <c r="C7783" s="130" t="s">
        <v>7199</v>
      </c>
      <c r="D7783" s="132">
        <v>31530.55</v>
      </c>
    </row>
    <row r="7784" spans="1:4">
      <c r="A7784" s="130" t="s">
        <v>17760</v>
      </c>
      <c r="B7784" s="131" t="s">
        <v>17761</v>
      </c>
      <c r="C7784" s="130" t="s">
        <v>7199</v>
      </c>
      <c r="D7784" s="132">
        <v>33575.22</v>
      </c>
    </row>
    <row r="7785" spans="1:4">
      <c r="A7785" s="130" t="s">
        <v>17762</v>
      </c>
      <c r="B7785" s="131" t="s">
        <v>17763</v>
      </c>
      <c r="C7785" s="130" t="s">
        <v>7199</v>
      </c>
      <c r="D7785" s="132">
        <v>35734.720000000001</v>
      </c>
    </row>
    <row r="7786" spans="1:4">
      <c r="A7786" s="130" t="s">
        <v>17764</v>
      </c>
      <c r="B7786" s="131" t="s">
        <v>17765</v>
      </c>
      <c r="C7786" s="130" t="s">
        <v>7199</v>
      </c>
      <c r="D7786" s="132">
        <v>37889.589999999997</v>
      </c>
    </row>
    <row r="7787" spans="1:4">
      <c r="A7787" s="130" t="s">
        <v>17766</v>
      </c>
      <c r="B7787" s="131" t="s">
        <v>17767</v>
      </c>
      <c r="C7787" s="130" t="s">
        <v>7199</v>
      </c>
      <c r="D7787" s="132">
        <v>41353.68</v>
      </c>
    </row>
    <row r="7788" spans="1:4">
      <c r="A7788" s="130" t="s">
        <v>17768</v>
      </c>
      <c r="B7788" s="131" t="s">
        <v>17769</v>
      </c>
      <c r="C7788" s="130" t="s">
        <v>7199</v>
      </c>
      <c r="D7788" s="132">
        <v>41961.83</v>
      </c>
    </row>
    <row r="7789" spans="1:4">
      <c r="A7789" s="130" t="s">
        <v>17770</v>
      </c>
      <c r="B7789" s="131" t="s">
        <v>17771</v>
      </c>
      <c r="C7789" s="130" t="s">
        <v>7199</v>
      </c>
      <c r="D7789" s="132">
        <v>42324.04</v>
      </c>
    </row>
    <row r="7790" spans="1:4">
      <c r="A7790" s="130" t="s">
        <v>28841</v>
      </c>
      <c r="B7790" s="131" t="s">
        <v>28842</v>
      </c>
      <c r="C7790" s="130" t="s">
        <v>7199</v>
      </c>
      <c r="D7790" s="132">
        <v>18717.580000000002</v>
      </c>
    </row>
    <row r="7791" spans="1:4">
      <c r="A7791" s="130" t="s">
        <v>28843</v>
      </c>
      <c r="B7791" s="131" t="s">
        <v>28844</v>
      </c>
      <c r="C7791" s="130" t="s">
        <v>7199</v>
      </c>
      <c r="D7791" s="132">
        <v>20873.810000000001</v>
      </c>
    </row>
    <row r="7792" spans="1:4">
      <c r="A7792" s="130" t="s">
        <v>28845</v>
      </c>
      <c r="B7792" s="131" t="s">
        <v>28846</v>
      </c>
      <c r="C7792" s="130" t="s">
        <v>7199</v>
      </c>
      <c r="D7792" s="132">
        <v>23030.15</v>
      </c>
    </row>
    <row r="7793" spans="1:4">
      <c r="A7793" s="130" t="s">
        <v>28847</v>
      </c>
      <c r="B7793" s="131" t="s">
        <v>28848</v>
      </c>
      <c r="C7793" s="130" t="s">
        <v>7199</v>
      </c>
      <c r="D7793" s="132">
        <v>25191.01</v>
      </c>
    </row>
    <row r="7794" spans="1:4">
      <c r="A7794" s="130" t="s">
        <v>28849</v>
      </c>
      <c r="B7794" s="131" t="s">
        <v>28850</v>
      </c>
      <c r="C7794" s="130" t="s">
        <v>7199</v>
      </c>
      <c r="D7794" s="132">
        <v>27347.46</v>
      </c>
    </row>
    <row r="7795" spans="1:4">
      <c r="A7795" s="130" t="s">
        <v>28851</v>
      </c>
      <c r="B7795" s="131" t="s">
        <v>28852</v>
      </c>
      <c r="C7795" s="130" t="s">
        <v>7199</v>
      </c>
      <c r="D7795" s="132">
        <v>29508.32</v>
      </c>
    </row>
    <row r="7796" spans="1:4">
      <c r="A7796" s="130" t="s">
        <v>28853</v>
      </c>
      <c r="B7796" s="131" t="s">
        <v>28854</v>
      </c>
      <c r="C7796" s="130" t="s">
        <v>7199</v>
      </c>
      <c r="D7796" s="132">
        <v>31664.61</v>
      </c>
    </row>
    <row r="7797" spans="1:4">
      <c r="A7797" s="130" t="s">
        <v>28855</v>
      </c>
      <c r="B7797" s="131" t="s">
        <v>28856</v>
      </c>
      <c r="C7797" s="130" t="s">
        <v>7199</v>
      </c>
      <c r="D7797" s="132">
        <v>33820.86</v>
      </c>
    </row>
    <row r="7798" spans="1:4">
      <c r="A7798" s="130" t="s">
        <v>28857</v>
      </c>
      <c r="B7798" s="131" t="s">
        <v>28858</v>
      </c>
      <c r="C7798" s="130" t="s">
        <v>7199</v>
      </c>
      <c r="D7798" s="132">
        <v>35981.79</v>
      </c>
    </row>
    <row r="7799" spans="1:4">
      <c r="A7799" s="130" t="s">
        <v>28859</v>
      </c>
      <c r="B7799" s="131" t="s">
        <v>28860</v>
      </c>
      <c r="C7799" s="130" t="s">
        <v>7199</v>
      </c>
      <c r="D7799" s="132">
        <v>38138.129999999997</v>
      </c>
    </row>
    <row r="7800" spans="1:4">
      <c r="A7800" s="130" t="s">
        <v>28861</v>
      </c>
      <c r="B7800" s="131" t="s">
        <v>28862</v>
      </c>
      <c r="C7800" s="130" t="s">
        <v>7199</v>
      </c>
      <c r="D7800" s="132">
        <v>41603.769999999997</v>
      </c>
    </row>
    <row r="7801" spans="1:4">
      <c r="A7801" s="130" t="s">
        <v>28863</v>
      </c>
      <c r="B7801" s="131" t="s">
        <v>28864</v>
      </c>
      <c r="C7801" s="130" t="s">
        <v>7199</v>
      </c>
      <c r="D7801" s="132">
        <v>42213.34</v>
      </c>
    </row>
    <row r="7802" spans="1:4">
      <c r="A7802" s="130" t="s">
        <v>28865</v>
      </c>
      <c r="B7802" s="131" t="s">
        <v>28866</v>
      </c>
      <c r="C7802" s="130" t="s">
        <v>7199</v>
      </c>
      <c r="D7802" s="132">
        <v>42576.480000000003</v>
      </c>
    </row>
    <row r="7803" spans="1:4">
      <c r="A7803" s="130" t="s">
        <v>17798</v>
      </c>
      <c r="B7803" s="131" t="s">
        <v>17799</v>
      </c>
      <c r="C7803" s="130" t="s">
        <v>7199</v>
      </c>
      <c r="D7803" s="132">
        <v>18468.689999999999</v>
      </c>
    </row>
    <row r="7804" spans="1:4">
      <c r="A7804" s="130" t="s">
        <v>17800</v>
      </c>
      <c r="B7804" s="131" t="s">
        <v>17801</v>
      </c>
      <c r="C7804" s="130" t="s">
        <v>7199</v>
      </c>
      <c r="D7804" s="132">
        <v>23480.37</v>
      </c>
    </row>
    <row r="7805" spans="1:4">
      <c r="A7805" s="130" t="s">
        <v>17802</v>
      </c>
      <c r="B7805" s="131" t="s">
        <v>17803</v>
      </c>
      <c r="C7805" s="130" t="s">
        <v>7199</v>
      </c>
      <c r="D7805" s="132">
        <v>23047.17</v>
      </c>
    </row>
    <row r="7806" spans="1:4">
      <c r="A7806" s="130" t="s">
        <v>17804</v>
      </c>
      <c r="B7806" s="131" t="s">
        <v>17805</v>
      </c>
      <c r="C7806" s="130" t="s">
        <v>7199</v>
      </c>
      <c r="D7806" s="132">
        <v>25736.34</v>
      </c>
    </row>
    <row r="7807" spans="1:4">
      <c r="A7807" s="130" t="s">
        <v>17806</v>
      </c>
      <c r="B7807" s="131" t="s">
        <v>17807</v>
      </c>
      <c r="C7807" s="130" t="s">
        <v>7199</v>
      </c>
      <c r="D7807" s="132">
        <v>26799.5</v>
      </c>
    </row>
    <row r="7808" spans="1:4">
      <c r="A7808" s="130" t="s">
        <v>17808</v>
      </c>
      <c r="B7808" s="131" t="s">
        <v>17809</v>
      </c>
      <c r="C7808" s="130" t="s">
        <v>7199</v>
      </c>
      <c r="D7808" s="132">
        <v>30934.01</v>
      </c>
    </row>
    <row r="7809" spans="1:4">
      <c r="A7809" s="130" t="s">
        <v>17810</v>
      </c>
      <c r="B7809" s="131" t="s">
        <v>17811</v>
      </c>
      <c r="C7809" s="130" t="s">
        <v>7199</v>
      </c>
      <c r="D7809" s="132">
        <v>33535.11</v>
      </c>
    </row>
    <row r="7810" spans="1:4">
      <c r="A7810" s="130" t="s">
        <v>17812</v>
      </c>
      <c r="B7810" s="131" t="s">
        <v>17813</v>
      </c>
      <c r="C7810" s="130" t="s">
        <v>7199</v>
      </c>
      <c r="D7810" s="132">
        <v>36136.32</v>
      </c>
    </row>
    <row r="7811" spans="1:4">
      <c r="A7811" s="130" t="s">
        <v>17814</v>
      </c>
      <c r="B7811" s="131" t="s">
        <v>17815</v>
      </c>
      <c r="C7811" s="130" t="s">
        <v>7199</v>
      </c>
      <c r="D7811" s="132">
        <v>38737.410000000003</v>
      </c>
    </row>
    <row r="7812" spans="1:4">
      <c r="A7812" s="130" t="s">
        <v>17816</v>
      </c>
      <c r="B7812" s="131" t="s">
        <v>17817</v>
      </c>
      <c r="C7812" s="130" t="s">
        <v>7199</v>
      </c>
      <c r="D7812" s="132">
        <v>41338.620000000003</v>
      </c>
    </row>
    <row r="7813" spans="1:4">
      <c r="A7813" s="130" t="s">
        <v>28867</v>
      </c>
      <c r="B7813" s="131" t="s">
        <v>28868</v>
      </c>
      <c r="C7813" s="130" t="s">
        <v>7199</v>
      </c>
      <c r="D7813" s="132">
        <v>43939.69</v>
      </c>
    </row>
    <row r="7814" spans="1:4">
      <c r="A7814" s="130" t="s">
        <v>17818</v>
      </c>
      <c r="B7814" s="131" t="s">
        <v>17819</v>
      </c>
      <c r="C7814" s="130" t="s">
        <v>7199</v>
      </c>
      <c r="D7814" s="132">
        <v>45237.98</v>
      </c>
    </row>
    <row r="7815" spans="1:4">
      <c r="A7815" s="130" t="s">
        <v>17820</v>
      </c>
      <c r="B7815" s="131" t="s">
        <v>17821</v>
      </c>
      <c r="C7815" s="130" t="s">
        <v>7199</v>
      </c>
      <c r="D7815" s="132">
        <v>46536.27</v>
      </c>
    </row>
    <row r="7816" spans="1:4">
      <c r="A7816" s="130" t="s">
        <v>17822</v>
      </c>
      <c r="B7816" s="131" t="s">
        <v>17823</v>
      </c>
      <c r="C7816" s="130" t="s">
        <v>7199</v>
      </c>
      <c r="D7816" s="132">
        <v>50709.91</v>
      </c>
    </row>
    <row r="7817" spans="1:4">
      <c r="A7817" s="130" t="s">
        <v>17824</v>
      </c>
      <c r="B7817" s="131" t="s">
        <v>17825</v>
      </c>
      <c r="C7817" s="130" t="s">
        <v>7199</v>
      </c>
      <c r="D7817" s="132">
        <v>50709.91</v>
      </c>
    </row>
    <row r="7818" spans="1:4">
      <c r="A7818" s="130" t="s">
        <v>17826</v>
      </c>
      <c r="B7818" s="131" t="s">
        <v>17827</v>
      </c>
      <c r="C7818" s="130" t="s">
        <v>7199</v>
      </c>
      <c r="D7818" s="132">
        <v>51890.84</v>
      </c>
    </row>
    <row r="7819" spans="1:4">
      <c r="A7819" s="130" t="s">
        <v>28869</v>
      </c>
      <c r="B7819" s="131" t="s">
        <v>28870</v>
      </c>
      <c r="C7819" s="130" t="s">
        <v>7199</v>
      </c>
      <c r="D7819" s="132">
        <v>32226.28</v>
      </c>
    </row>
    <row r="7820" spans="1:4">
      <c r="A7820" s="130" t="s">
        <v>28871</v>
      </c>
      <c r="B7820" s="131" t="s">
        <v>28872</v>
      </c>
      <c r="C7820" s="130" t="s">
        <v>7199</v>
      </c>
      <c r="D7820" s="132">
        <v>38761.75</v>
      </c>
    </row>
    <row r="7821" spans="1:4">
      <c r="A7821" s="130" t="s">
        <v>28873</v>
      </c>
      <c r="B7821" s="131" t="s">
        <v>28874</v>
      </c>
      <c r="C7821" s="130" t="s">
        <v>7199</v>
      </c>
      <c r="D7821" s="132">
        <v>57119.89</v>
      </c>
    </row>
    <row r="7822" spans="1:4">
      <c r="A7822" s="130" t="s">
        <v>28875</v>
      </c>
      <c r="B7822" s="131" t="s">
        <v>28876</v>
      </c>
      <c r="C7822" s="130" t="s">
        <v>7199</v>
      </c>
      <c r="D7822" s="132">
        <v>33584.300000000003</v>
      </c>
    </row>
    <row r="7823" spans="1:4">
      <c r="A7823" s="130" t="s">
        <v>28877</v>
      </c>
      <c r="B7823" s="131" t="s">
        <v>28878</v>
      </c>
      <c r="C7823" s="130" t="s">
        <v>7199</v>
      </c>
      <c r="D7823" s="132">
        <v>39341.730000000003</v>
      </c>
    </row>
    <row r="7824" spans="1:4">
      <c r="A7824" s="130" t="s">
        <v>28879</v>
      </c>
      <c r="B7824" s="131" t="s">
        <v>28880</v>
      </c>
      <c r="C7824" s="130" t="s">
        <v>7199</v>
      </c>
      <c r="D7824" s="132">
        <v>51242.05</v>
      </c>
    </row>
    <row r="7825" spans="1:4">
      <c r="A7825" s="130" t="s">
        <v>17828</v>
      </c>
      <c r="B7825" s="131" t="s">
        <v>17829</v>
      </c>
      <c r="C7825" s="130" t="s">
        <v>7199</v>
      </c>
      <c r="D7825" s="132">
        <v>20558.37</v>
      </c>
    </row>
    <row r="7826" spans="1:4">
      <c r="A7826" s="130" t="s">
        <v>17830</v>
      </c>
      <c r="B7826" s="131" t="s">
        <v>17831</v>
      </c>
      <c r="C7826" s="130" t="s">
        <v>7199</v>
      </c>
      <c r="D7826" s="132">
        <v>31047.14</v>
      </c>
    </row>
    <row r="7827" spans="1:4">
      <c r="A7827" s="130" t="s">
        <v>17832</v>
      </c>
      <c r="B7827" s="131" t="s">
        <v>17833</v>
      </c>
      <c r="C7827" s="130" t="s">
        <v>7199</v>
      </c>
      <c r="D7827" s="132">
        <v>31589.45</v>
      </c>
    </row>
    <row r="7828" spans="1:4">
      <c r="A7828" s="130" t="s">
        <v>17834</v>
      </c>
      <c r="B7828" s="131" t="s">
        <v>17835</v>
      </c>
      <c r="C7828" s="130" t="s">
        <v>7199</v>
      </c>
      <c r="D7828" s="132">
        <v>34672.67</v>
      </c>
    </row>
    <row r="7829" spans="1:4">
      <c r="A7829" s="130" t="s">
        <v>17836</v>
      </c>
      <c r="B7829" s="131" t="s">
        <v>17837</v>
      </c>
      <c r="C7829" s="130" t="s">
        <v>7199</v>
      </c>
      <c r="D7829" s="132">
        <v>37755.870000000003</v>
      </c>
    </row>
    <row r="7830" spans="1:4">
      <c r="A7830" s="130" t="s">
        <v>17838</v>
      </c>
      <c r="B7830" s="131" t="s">
        <v>17839</v>
      </c>
      <c r="C7830" s="130" t="s">
        <v>7199</v>
      </c>
      <c r="D7830" s="132">
        <v>40839.03</v>
      </c>
    </row>
    <row r="7831" spans="1:4">
      <c r="A7831" s="130" t="s">
        <v>17840</v>
      </c>
      <c r="B7831" s="131" t="s">
        <v>17841</v>
      </c>
      <c r="C7831" s="130" t="s">
        <v>7199</v>
      </c>
      <c r="D7831" s="132">
        <v>43922.19</v>
      </c>
    </row>
    <row r="7832" spans="1:4">
      <c r="A7832" s="130" t="s">
        <v>17842</v>
      </c>
      <c r="B7832" s="131" t="s">
        <v>17843</v>
      </c>
      <c r="C7832" s="130" t="s">
        <v>7199</v>
      </c>
      <c r="D7832" s="132">
        <v>47005.42</v>
      </c>
    </row>
    <row r="7833" spans="1:4">
      <c r="A7833" s="130" t="s">
        <v>17844</v>
      </c>
      <c r="B7833" s="131" t="s">
        <v>17845</v>
      </c>
      <c r="C7833" s="130" t="s">
        <v>7199</v>
      </c>
      <c r="D7833" s="132">
        <v>50083.99</v>
      </c>
    </row>
    <row r="7834" spans="1:4">
      <c r="A7834" s="130" t="s">
        <v>17846</v>
      </c>
      <c r="B7834" s="131" t="s">
        <v>17847</v>
      </c>
      <c r="C7834" s="130" t="s">
        <v>7199</v>
      </c>
      <c r="D7834" s="132">
        <v>53167.18</v>
      </c>
    </row>
    <row r="7835" spans="1:4">
      <c r="A7835" s="130" t="s">
        <v>17848</v>
      </c>
      <c r="B7835" s="131" t="s">
        <v>17849</v>
      </c>
      <c r="C7835" s="130" t="s">
        <v>7199</v>
      </c>
      <c r="D7835" s="132">
        <v>56250.400000000001</v>
      </c>
    </row>
    <row r="7836" spans="1:4">
      <c r="A7836" s="130" t="s">
        <v>17850</v>
      </c>
      <c r="B7836" s="131" t="s">
        <v>17851</v>
      </c>
      <c r="C7836" s="130" t="s">
        <v>7199</v>
      </c>
      <c r="D7836" s="132">
        <v>59333.53</v>
      </c>
    </row>
    <row r="7837" spans="1:4">
      <c r="A7837" s="130" t="s">
        <v>17852</v>
      </c>
      <c r="B7837" s="131" t="s">
        <v>17853</v>
      </c>
      <c r="C7837" s="130" t="s">
        <v>7199</v>
      </c>
      <c r="D7837" s="132">
        <v>64276.79</v>
      </c>
    </row>
    <row r="7838" spans="1:4">
      <c r="A7838" s="130" t="s">
        <v>17854</v>
      </c>
      <c r="B7838" s="131" t="s">
        <v>17855</v>
      </c>
      <c r="C7838" s="130" t="s">
        <v>7199</v>
      </c>
      <c r="D7838" s="132">
        <v>65156.25</v>
      </c>
    </row>
    <row r="7839" spans="1:4">
      <c r="A7839" s="130" t="s">
        <v>17856</v>
      </c>
      <c r="B7839" s="131" t="s">
        <v>17857</v>
      </c>
      <c r="C7839" s="130" t="s">
        <v>7199</v>
      </c>
      <c r="D7839" s="132">
        <v>65683.03</v>
      </c>
    </row>
    <row r="7840" spans="1:4">
      <c r="A7840" s="130" t="s">
        <v>28881</v>
      </c>
      <c r="B7840" s="131" t="s">
        <v>28882</v>
      </c>
      <c r="C7840" s="130" t="s">
        <v>7199</v>
      </c>
      <c r="D7840" s="132">
        <v>34935.31</v>
      </c>
    </row>
    <row r="7841" spans="1:4">
      <c r="A7841" s="130" t="s">
        <v>28883</v>
      </c>
      <c r="B7841" s="131" t="s">
        <v>28884</v>
      </c>
      <c r="C7841" s="130" t="s">
        <v>7199</v>
      </c>
      <c r="D7841" s="132">
        <v>43112.7</v>
      </c>
    </row>
    <row r="7842" spans="1:4">
      <c r="A7842" s="130" t="s">
        <v>28885</v>
      </c>
      <c r="B7842" s="131" t="s">
        <v>28886</v>
      </c>
      <c r="C7842" s="130" t="s">
        <v>7199</v>
      </c>
      <c r="D7842" s="132">
        <v>62127.7</v>
      </c>
    </row>
    <row r="7843" spans="1:4">
      <c r="A7843" s="130" t="s">
        <v>28887</v>
      </c>
      <c r="B7843" s="131" t="s">
        <v>28888</v>
      </c>
      <c r="C7843" s="130" t="s">
        <v>7199</v>
      </c>
      <c r="D7843" s="132">
        <v>20572.52</v>
      </c>
    </row>
    <row r="7844" spans="1:4">
      <c r="A7844" s="130" t="s">
        <v>28889</v>
      </c>
      <c r="B7844" s="131" t="s">
        <v>28890</v>
      </c>
      <c r="C7844" s="130" t="s">
        <v>7199</v>
      </c>
      <c r="D7844" s="132">
        <v>45117.09</v>
      </c>
    </row>
    <row r="7845" spans="1:4">
      <c r="A7845" s="130" t="s">
        <v>28891</v>
      </c>
      <c r="B7845" s="131" t="s">
        <v>28892</v>
      </c>
      <c r="C7845" s="130" t="s">
        <v>7199</v>
      </c>
      <c r="D7845" s="132">
        <v>64787.51</v>
      </c>
    </row>
    <row r="7846" spans="1:4">
      <c r="A7846" s="130" t="s">
        <v>28893</v>
      </c>
      <c r="B7846" s="131" t="s">
        <v>28894</v>
      </c>
      <c r="C7846" s="130" t="s">
        <v>7199</v>
      </c>
      <c r="D7846" s="132">
        <v>36466.410000000003</v>
      </c>
    </row>
    <row r="7847" spans="1:4">
      <c r="A7847" s="130" t="s">
        <v>28895</v>
      </c>
      <c r="B7847" s="131" t="s">
        <v>28896</v>
      </c>
      <c r="C7847" s="130" t="s">
        <v>7199</v>
      </c>
      <c r="D7847" s="132">
        <v>40717.61</v>
      </c>
    </row>
    <row r="7848" spans="1:4">
      <c r="A7848" s="130" t="s">
        <v>28897</v>
      </c>
      <c r="B7848" s="131" t="s">
        <v>28898</v>
      </c>
      <c r="C7848" s="130" t="s">
        <v>7199</v>
      </c>
      <c r="D7848" s="132">
        <v>44968.71</v>
      </c>
    </row>
    <row r="7849" spans="1:4">
      <c r="A7849" s="130" t="s">
        <v>28899</v>
      </c>
      <c r="B7849" s="131" t="s">
        <v>28900</v>
      </c>
      <c r="C7849" s="130" t="s">
        <v>7199</v>
      </c>
      <c r="D7849" s="132">
        <v>49219.9</v>
      </c>
    </row>
    <row r="7850" spans="1:4">
      <c r="A7850" s="130" t="s">
        <v>28901</v>
      </c>
      <c r="B7850" s="131" t="s">
        <v>28902</v>
      </c>
      <c r="C7850" s="130" t="s">
        <v>7199</v>
      </c>
      <c r="D7850" s="132">
        <v>53470.85</v>
      </c>
    </row>
    <row r="7851" spans="1:4">
      <c r="A7851" s="130" t="s">
        <v>28903</v>
      </c>
      <c r="B7851" s="131" t="s">
        <v>28904</v>
      </c>
      <c r="C7851" s="130" t="s">
        <v>7199</v>
      </c>
      <c r="D7851" s="132">
        <v>57722.07</v>
      </c>
    </row>
    <row r="7852" spans="1:4">
      <c r="A7852" s="130" t="s">
        <v>28905</v>
      </c>
      <c r="B7852" s="131" t="s">
        <v>28906</v>
      </c>
      <c r="C7852" s="130" t="s">
        <v>7199</v>
      </c>
      <c r="D7852" s="132">
        <v>61973.16</v>
      </c>
    </row>
    <row r="7853" spans="1:4">
      <c r="A7853" s="130" t="s">
        <v>28907</v>
      </c>
      <c r="B7853" s="131" t="s">
        <v>28908</v>
      </c>
      <c r="C7853" s="130" t="s">
        <v>7199</v>
      </c>
      <c r="D7853" s="132">
        <v>66224.25</v>
      </c>
    </row>
    <row r="7854" spans="1:4">
      <c r="A7854" s="130" t="s">
        <v>28909</v>
      </c>
      <c r="B7854" s="131" t="s">
        <v>28910</v>
      </c>
      <c r="C7854" s="130" t="s">
        <v>7199</v>
      </c>
      <c r="D7854" s="132">
        <v>70470.5</v>
      </c>
    </row>
    <row r="7855" spans="1:4">
      <c r="A7855" s="130" t="s">
        <v>28911</v>
      </c>
      <c r="B7855" s="131" t="s">
        <v>28912</v>
      </c>
      <c r="C7855" s="130" t="s">
        <v>7199</v>
      </c>
      <c r="D7855" s="132">
        <v>74721.649999999994</v>
      </c>
    </row>
    <row r="7856" spans="1:4">
      <c r="A7856" s="130" t="s">
        <v>28913</v>
      </c>
      <c r="B7856" s="131" t="s">
        <v>28914</v>
      </c>
      <c r="C7856" s="130" t="s">
        <v>7199</v>
      </c>
      <c r="D7856" s="132">
        <v>83407.09</v>
      </c>
    </row>
    <row r="7857" spans="1:4">
      <c r="A7857" s="130" t="s">
        <v>28915</v>
      </c>
      <c r="B7857" s="131" t="s">
        <v>28916</v>
      </c>
      <c r="C7857" s="130" t="s">
        <v>7199</v>
      </c>
      <c r="D7857" s="132">
        <v>50957.71</v>
      </c>
    </row>
    <row r="7858" spans="1:4">
      <c r="A7858" s="130" t="s">
        <v>28917</v>
      </c>
      <c r="B7858" s="131" t="s">
        <v>28918</v>
      </c>
      <c r="C7858" s="130" t="s">
        <v>7199</v>
      </c>
      <c r="D7858" s="132">
        <v>56587.22</v>
      </c>
    </row>
    <row r="7859" spans="1:4">
      <c r="A7859" s="130" t="s">
        <v>28919</v>
      </c>
      <c r="B7859" s="131" t="s">
        <v>28920</v>
      </c>
      <c r="C7859" s="130" t="s">
        <v>7199</v>
      </c>
      <c r="D7859" s="132">
        <v>62211.68</v>
      </c>
    </row>
    <row r="7860" spans="1:4">
      <c r="A7860" s="130" t="s">
        <v>28921</v>
      </c>
      <c r="B7860" s="131" t="s">
        <v>28922</v>
      </c>
      <c r="C7860" s="130" t="s">
        <v>7199</v>
      </c>
      <c r="D7860" s="132">
        <v>84729.11</v>
      </c>
    </row>
    <row r="7861" spans="1:4">
      <c r="A7861" s="130" t="s">
        <v>28923</v>
      </c>
      <c r="B7861" s="131" t="s">
        <v>28924</v>
      </c>
      <c r="C7861" s="130" t="s">
        <v>7199</v>
      </c>
      <c r="D7861" s="132">
        <v>90358.55</v>
      </c>
    </row>
    <row r="7862" spans="1:4">
      <c r="A7862" s="130" t="s">
        <v>28925</v>
      </c>
      <c r="B7862" s="131" t="s">
        <v>28926</v>
      </c>
      <c r="C7862" s="130" t="s">
        <v>7199</v>
      </c>
      <c r="D7862" s="132">
        <v>101617.21</v>
      </c>
    </row>
    <row r="7863" spans="1:4">
      <c r="A7863" s="130" t="s">
        <v>28927</v>
      </c>
      <c r="B7863" s="131" t="s">
        <v>28928</v>
      </c>
      <c r="C7863" s="130" t="s">
        <v>7199</v>
      </c>
      <c r="D7863" s="132">
        <v>110734.16</v>
      </c>
    </row>
    <row r="7864" spans="1:4">
      <c r="A7864" s="130" t="s">
        <v>28929</v>
      </c>
      <c r="B7864" s="131" t="s">
        <v>28930</v>
      </c>
      <c r="C7864" s="130" t="s">
        <v>7199</v>
      </c>
      <c r="D7864" s="132">
        <v>113125.15</v>
      </c>
    </row>
    <row r="7865" spans="1:4">
      <c r="A7865" s="130" t="s">
        <v>28931</v>
      </c>
      <c r="B7865" s="131" t="s">
        <v>28932</v>
      </c>
      <c r="C7865" s="130" t="s">
        <v>7199</v>
      </c>
      <c r="D7865" s="132">
        <v>3078.4</v>
      </c>
    </row>
    <row r="7866" spans="1:4">
      <c r="A7866" s="130" t="s">
        <v>28933</v>
      </c>
      <c r="B7866" s="131" t="s">
        <v>28934</v>
      </c>
      <c r="C7866" s="130" t="s">
        <v>7199</v>
      </c>
      <c r="D7866" s="132">
        <v>3510.81</v>
      </c>
    </row>
    <row r="7867" spans="1:4">
      <c r="A7867" s="130" t="s">
        <v>28935</v>
      </c>
      <c r="B7867" s="131" t="s">
        <v>28936</v>
      </c>
      <c r="C7867" s="130" t="s">
        <v>7199</v>
      </c>
      <c r="D7867" s="132">
        <v>3948.18</v>
      </c>
    </row>
    <row r="7868" spans="1:4">
      <c r="A7868" s="130" t="s">
        <v>28937</v>
      </c>
      <c r="B7868" s="131" t="s">
        <v>28938</v>
      </c>
      <c r="C7868" s="130" t="s">
        <v>7199</v>
      </c>
      <c r="D7868" s="132">
        <v>4380.6400000000003</v>
      </c>
    </row>
    <row r="7869" spans="1:4">
      <c r="A7869" s="130" t="s">
        <v>28939</v>
      </c>
      <c r="B7869" s="131" t="s">
        <v>28940</v>
      </c>
      <c r="C7869" s="130" t="s">
        <v>7199</v>
      </c>
      <c r="D7869" s="132">
        <v>4813.18</v>
      </c>
    </row>
    <row r="7870" spans="1:4">
      <c r="A7870" s="130" t="s">
        <v>28941</v>
      </c>
      <c r="B7870" s="131" t="s">
        <v>28942</v>
      </c>
      <c r="C7870" s="130" t="s">
        <v>7199</v>
      </c>
      <c r="D7870" s="132">
        <v>5245.66</v>
      </c>
    </row>
    <row r="7871" spans="1:4">
      <c r="A7871" s="130" t="s">
        <v>28943</v>
      </c>
      <c r="B7871" s="131" t="s">
        <v>28944</v>
      </c>
      <c r="C7871" s="130" t="s">
        <v>7199</v>
      </c>
      <c r="D7871" s="132">
        <v>5678.13</v>
      </c>
    </row>
    <row r="7872" spans="1:4">
      <c r="A7872" s="130" t="s">
        <v>28945</v>
      </c>
      <c r="B7872" s="131" t="s">
        <v>28946</v>
      </c>
      <c r="C7872" s="130" t="s">
        <v>7199</v>
      </c>
      <c r="D7872" s="132">
        <v>6110.52</v>
      </c>
    </row>
    <row r="7873" spans="1:4">
      <c r="A7873" s="130" t="s">
        <v>28947</v>
      </c>
      <c r="B7873" s="131" t="s">
        <v>28948</v>
      </c>
      <c r="C7873" s="130" t="s">
        <v>7199</v>
      </c>
      <c r="D7873" s="132">
        <v>6882.68</v>
      </c>
    </row>
    <row r="7874" spans="1:4">
      <c r="A7874" s="130" t="s">
        <v>28949</v>
      </c>
      <c r="B7874" s="131" t="s">
        <v>28950</v>
      </c>
      <c r="C7874" s="130" t="s">
        <v>7199</v>
      </c>
      <c r="D7874" s="132">
        <v>7039.26</v>
      </c>
    </row>
    <row r="7875" spans="1:4">
      <c r="A7875" s="130" t="s">
        <v>28951</v>
      </c>
      <c r="B7875" s="131" t="s">
        <v>28952</v>
      </c>
      <c r="C7875" s="130" t="s">
        <v>7199</v>
      </c>
      <c r="D7875" s="132">
        <v>3535.96</v>
      </c>
    </row>
    <row r="7876" spans="1:4">
      <c r="A7876" s="130" t="s">
        <v>28953</v>
      </c>
      <c r="B7876" s="131" t="s">
        <v>28954</v>
      </c>
      <c r="C7876" s="130" t="s">
        <v>7199</v>
      </c>
      <c r="D7876" s="132">
        <v>4064.25</v>
      </c>
    </row>
    <row r="7877" spans="1:4">
      <c r="A7877" s="130" t="s">
        <v>28955</v>
      </c>
      <c r="B7877" s="131" t="s">
        <v>28956</v>
      </c>
      <c r="C7877" s="130" t="s">
        <v>7199</v>
      </c>
      <c r="D7877" s="132">
        <v>4587.82</v>
      </c>
    </row>
    <row r="7878" spans="1:4">
      <c r="A7878" s="130" t="s">
        <v>28957</v>
      </c>
      <c r="B7878" s="131" t="s">
        <v>28958</v>
      </c>
      <c r="C7878" s="130" t="s">
        <v>7199</v>
      </c>
      <c r="D7878" s="132">
        <v>5111.2700000000004</v>
      </c>
    </row>
    <row r="7879" spans="1:4">
      <c r="A7879" s="130" t="s">
        <v>28959</v>
      </c>
      <c r="B7879" s="131" t="s">
        <v>28960</v>
      </c>
      <c r="C7879" s="130" t="s">
        <v>7199</v>
      </c>
      <c r="D7879" s="132">
        <v>5634.69</v>
      </c>
    </row>
    <row r="7880" spans="1:4">
      <c r="A7880" s="130" t="s">
        <v>28961</v>
      </c>
      <c r="B7880" s="131" t="s">
        <v>28962</v>
      </c>
      <c r="C7880" s="130" t="s">
        <v>7199</v>
      </c>
      <c r="D7880" s="132">
        <v>6158.12</v>
      </c>
    </row>
    <row r="7881" spans="1:4">
      <c r="A7881" s="130" t="s">
        <v>28963</v>
      </c>
      <c r="B7881" s="131" t="s">
        <v>28964</v>
      </c>
      <c r="C7881" s="130" t="s">
        <v>7199</v>
      </c>
      <c r="D7881" s="132">
        <v>6681.64</v>
      </c>
    </row>
    <row r="7882" spans="1:4">
      <c r="A7882" s="130" t="s">
        <v>28965</v>
      </c>
      <c r="B7882" s="131" t="s">
        <v>28966</v>
      </c>
      <c r="C7882" s="130" t="s">
        <v>7199</v>
      </c>
      <c r="D7882" s="132">
        <v>7205.06</v>
      </c>
    </row>
    <row r="7883" spans="1:4">
      <c r="A7883" s="130" t="s">
        <v>28967</v>
      </c>
      <c r="B7883" s="131" t="s">
        <v>28968</v>
      </c>
      <c r="C7883" s="130" t="s">
        <v>7199</v>
      </c>
      <c r="D7883" s="132">
        <v>8129.79</v>
      </c>
    </row>
    <row r="7884" spans="1:4">
      <c r="A7884" s="130" t="s">
        <v>28969</v>
      </c>
      <c r="B7884" s="131" t="s">
        <v>28970</v>
      </c>
      <c r="C7884" s="130" t="s">
        <v>7199</v>
      </c>
      <c r="D7884" s="132">
        <v>8255.68</v>
      </c>
    </row>
    <row r="7885" spans="1:4">
      <c r="A7885" s="130" t="s">
        <v>28971</v>
      </c>
      <c r="B7885" s="131" t="s">
        <v>28972</v>
      </c>
      <c r="C7885" s="130" t="s">
        <v>7199</v>
      </c>
      <c r="D7885" s="132">
        <v>8331.26</v>
      </c>
    </row>
    <row r="7886" spans="1:4">
      <c r="A7886" s="130" t="s">
        <v>28973</v>
      </c>
      <c r="B7886" s="131" t="s">
        <v>28974</v>
      </c>
      <c r="C7886" s="130" t="s">
        <v>7199</v>
      </c>
      <c r="D7886" s="132">
        <v>4292.08</v>
      </c>
    </row>
    <row r="7887" spans="1:4">
      <c r="A7887" s="130" t="s">
        <v>28975</v>
      </c>
      <c r="B7887" s="131" t="s">
        <v>28976</v>
      </c>
      <c r="C7887" s="130" t="s">
        <v>7199</v>
      </c>
      <c r="D7887" s="132">
        <v>4942.8</v>
      </c>
    </row>
    <row r="7888" spans="1:4">
      <c r="A7888" s="130" t="s">
        <v>28977</v>
      </c>
      <c r="B7888" s="131" t="s">
        <v>28978</v>
      </c>
      <c r="C7888" s="130" t="s">
        <v>7199</v>
      </c>
      <c r="D7888" s="132">
        <v>5588.59</v>
      </c>
    </row>
    <row r="7889" spans="1:4">
      <c r="A7889" s="130" t="s">
        <v>28979</v>
      </c>
      <c r="B7889" s="131" t="s">
        <v>28980</v>
      </c>
      <c r="C7889" s="130" t="s">
        <v>7199</v>
      </c>
      <c r="D7889" s="132">
        <v>6239.26</v>
      </c>
    </row>
    <row r="7890" spans="1:4">
      <c r="A7890" s="130" t="s">
        <v>28981</v>
      </c>
      <c r="B7890" s="131" t="s">
        <v>28982</v>
      </c>
      <c r="C7890" s="130" t="s">
        <v>7199</v>
      </c>
      <c r="D7890" s="132">
        <v>6889.98</v>
      </c>
    </row>
    <row r="7891" spans="1:4">
      <c r="A7891" s="130" t="s">
        <v>28983</v>
      </c>
      <c r="B7891" s="131" t="s">
        <v>28984</v>
      </c>
      <c r="C7891" s="130" t="s">
        <v>7199</v>
      </c>
      <c r="D7891" s="132">
        <v>7535.71</v>
      </c>
    </row>
    <row r="7892" spans="1:4">
      <c r="A7892" s="130" t="s">
        <v>28985</v>
      </c>
      <c r="B7892" s="131" t="s">
        <v>28986</v>
      </c>
      <c r="C7892" s="130" t="s">
        <v>7199</v>
      </c>
      <c r="D7892" s="132">
        <v>8186.41</v>
      </c>
    </row>
    <row r="7893" spans="1:4">
      <c r="A7893" s="130" t="s">
        <v>28987</v>
      </c>
      <c r="B7893" s="131" t="s">
        <v>28988</v>
      </c>
      <c r="C7893" s="130" t="s">
        <v>7199</v>
      </c>
      <c r="D7893" s="132">
        <v>8837.16</v>
      </c>
    </row>
    <row r="7894" spans="1:4">
      <c r="A7894" s="130" t="s">
        <v>28989</v>
      </c>
      <c r="B7894" s="131" t="s">
        <v>28990</v>
      </c>
      <c r="C7894" s="130" t="s">
        <v>7199</v>
      </c>
      <c r="D7894" s="132">
        <v>9977.73</v>
      </c>
    </row>
    <row r="7895" spans="1:4">
      <c r="A7895" s="130" t="s">
        <v>28991</v>
      </c>
      <c r="B7895" s="131" t="s">
        <v>28992</v>
      </c>
      <c r="C7895" s="130" t="s">
        <v>7199</v>
      </c>
      <c r="D7895" s="132">
        <v>10138.11</v>
      </c>
    </row>
    <row r="7896" spans="1:4">
      <c r="A7896" s="130" t="s">
        <v>28993</v>
      </c>
      <c r="B7896" s="131" t="s">
        <v>28994</v>
      </c>
      <c r="C7896" s="130" t="s">
        <v>7199</v>
      </c>
      <c r="D7896" s="132">
        <v>10233.39</v>
      </c>
    </row>
    <row r="7897" spans="1:4">
      <c r="A7897" s="130" t="s">
        <v>28995</v>
      </c>
      <c r="B7897" s="131" t="s">
        <v>28996</v>
      </c>
      <c r="C7897" s="130" t="s">
        <v>7199</v>
      </c>
      <c r="D7897" s="132">
        <v>5176.1899999999996</v>
      </c>
    </row>
    <row r="7898" spans="1:4">
      <c r="A7898" s="130" t="s">
        <v>28997</v>
      </c>
      <c r="B7898" s="131" t="s">
        <v>28998</v>
      </c>
      <c r="C7898" s="130" t="s">
        <v>7199</v>
      </c>
      <c r="D7898" s="132">
        <v>5926.31</v>
      </c>
    </row>
    <row r="7899" spans="1:4">
      <c r="A7899" s="130" t="s">
        <v>28999</v>
      </c>
      <c r="B7899" s="131" t="s">
        <v>29000</v>
      </c>
      <c r="C7899" s="130" t="s">
        <v>7199</v>
      </c>
      <c r="D7899" s="132">
        <v>7426.85</v>
      </c>
    </row>
    <row r="7900" spans="1:4">
      <c r="A7900" s="130" t="s">
        <v>29001</v>
      </c>
      <c r="B7900" s="131" t="s">
        <v>29002</v>
      </c>
      <c r="C7900" s="130" t="s">
        <v>7199</v>
      </c>
      <c r="D7900" s="132">
        <v>8177.21</v>
      </c>
    </row>
    <row r="7901" spans="1:4">
      <c r="A7901" s="130" t="s">
        <v>29003</v>
      </c>
      <c r="B7901" s="131" t="s">
        <v>29004</v>
      </c>
      <c r="C7901" s="130" t="s">
        <v>7199</v>
      </c>
      <c r="D7901" s="132">
        <v>11740.61</v>
      </c>
    </row>
    <row r="7902" spans="1:4">
      <c r="A7902" s="130" t="s">
        <v>29005</v>
      </c>
      <c r="B7902" s="131" t="s">
        <v>29006</v>
      </c>
      <c r="C7902" s="130" t="s">
        <v>7199</v>
      </c>
      <c r="D7902" s="132">
        <v>11933.45</v>
      </c>
    </row>
    <row r="7903" spans="1:4">
      <c r="A7903" s="130" t="s">
        <v>29007</v>
      </c>
      <c r="B7903" s="131" t="s">
        <v>29008</v>
      </c>
      <c r="C7903" s="130" t="s">
        <v>7199</v>
      </c>
      <c r="D7903" s="132">
        <v>12050.19</v>
      </c>
    </row>
    <row r="7904" spans="1:4">
      <c r="A7904" s="130" t="s">
        <v>29009</v>
      </c>
      <c r="B7904" s="131" t="s">
        <v>29010</v>
      </c>
      <c r="C7904" s="130" t="s">
        <v>7199</v>
      </c>
      <c r="D7904" s="132">
        <v>5559.1</v>
      </c>
    </row>
    <row r="7905" spans="1:4">
      <c r="A7905" s="130" t="s">
        <v>29011</v>
      </c>
      <c r="B7905" s="131" t="s">
        <v>29012</v>
      </c>
      <c r="C7905" s="130" t="s">
        <v>7199</v>
      </c>
      <c r="D7905" s="132">
        <v>6392.31</v>
      </c>
    </row>
    <row r="7906" spans="1:4">
      <c r="A7906" s="130" t="s">
        <v>29013</v>
      </c>
      <c r="B7906" s="131" t="s">
        <v>29014</v>
      </c>
      <c r="C7906" s="130" t="s">
        <v>7199</v>
      </c>
      <c r="D7906" s="132">
        <v>7225.42</v>
      </c>
    </row>
    <row r="7907" spans="1:4">
      <c r="A7907" s="130" t="s">
        <v>29015</v>
      </c>
      <c r="B7907" s="131" t="s">
        <v>29016</v>
      </c>
      <c r="C7907" s="130" t="s">
        <v>7199</v>
      </c>
      <c r="D7907" s="132">
        <v>8185.29</v>
      </c>
    </row>
    <row r="7908" spans="1:4">
      <c r="A7908" s="130" t="s">
        <v>29017</v>
      </c>
      <c r="B7908" s="131" t="s">
        <v>29018</v>
      </c>
      <c r="C7908" s="130" t="s">
        <v>7199</v>
      </c>
      <c r="D7908" s="132">
        <v>8891.69</v>
      </c>
    </row>
    <row r="7909" spans="1:4">
      <c r="A7909" s="130" t="s">
        <v>29019</v>
      </c>
      <c r="B7909" s="131" t="s">
        <v>29020</v>
      </c>
      <c r="C7909" s="130" t="s">
        <v>7199</v>
      </c>
      <c r="D7909" s="132">
        <v>9724.86</v>
      </c>
    </row>
    <row r="7910" spans="1:4">
      <c r="A7910" s="130" t="s">
        <v>29021</v>
      </c>
      <c r="B7910" s="131" t="s">
        <v>29022</v>
      </c>
      <c r="C7910" s="130" t="s">
        <v>7199</v>
      </c>
      <c r="D7910" s="132">
        <v>10558.04</v>
      </c>
    </row>
    <row r="7911" spans="1:4">
      <c r="A7911" s="130" t="s">
        <v>29023</v>
      </c>
      <c r="B7911" s="131" t="s">
        <v>29024</v>
      </c>
      <c r="C7911" s="130" t="s">
        <v>7199</v>
      </c>
      <c r="D7911" s="132">
        <v>11517.99</v>
      </c>
    </row>
    <row r="7912" spans="1:4">
      <c r="A7912" s="130" t="s">
        <v>29025</v>
      </c>
      <c r="B7912" s="131" t="s">
        <v>29026</v>
      </c>
      <c r="C7912" s="130" t="s">
        <v>7199</v>
      </c>
      <c r="D7912" s="132">
        <v>12835.52</v>
      </c>
    </row>
    <row r="7913" spans="1:4">
      <c r="A7913" s="130" t="s">
        <v>29027</v>
      </c>
      <c r="B7913" s="131" t="s">
        <v>29028</v>
      </c>
      <c r="C7913" s="130" t="s">
        <v>7199</v>
      </c>
      <c r="D7913" s="132">
        <v>13189.85</v>
      </c>
    </row>
    <row r="7914" spans="1:4">
      <c r="A7914" s="130" t="s">
        <v>29029</v>
      </c>
      <c r="B7914" s="131" t="s">
        <v>29030</v>
      </c>
      <c r="C7914" s="130" t="s">
        <v>7199</v>
      </c>
      <c r="D7914" s="132">
        <v>13199.63</v>
      </c>
    </row>
    <row r="7915" spans="1:4">
      <c r="A7915" s="130" t="s">
        <v>29031</v>
      </c>
      <c r="B7915" s="131" t="s">
        <v>29032</v>
      </c>
      <c r="C7915" s="130" t="s">
        <v>7199</v>
      </c>
      <c r="D7915" s="132">
        <v>7888.41</v>
      </c>
    </row>
    <row r="7916" spans="1:4">
      <c r="A7916" s="130" t="s">
        <v>29033</v>
      </c>
      <c r="B7916" s="131" t="s">
        <v>29034</v>
      </c>
      <c r="C7916" s="130" t="s">
        <v>7199</v>
      </c>
      <c r="D7916" s="132">
        <v>11764.73</v>
      </c>
    </row>
    <row r="7917" spans="1:4">
      <c r="A7917" s="130" t="s">
        <v>29035</v>
      </c>
      <c r="B7917" s="131" t="s">
        <v>29036</v>
      </c>
      <c r="C7917" s="130" t="s">
        <v>7199</v>
      </c>
      <c r="D7917" s="132">
        <v>15813.53</v>
      </c>
    </row>
    <row r="7918" spans="1:4">
      <c r="A7918" s="130" t="s">
        <v>29037</v>
      </c>
      <c r="B7918" s="131" t="s">
        <v>29038</v>
      </c>
      <c r="C7918" s="130" t="s">
        <v>7199</v>
      </c>
      <c r="D7918" s="132">
        <v>7459.9</v>
      </c>
    </row>
    <row r="7919" spans="1:4">
      <c r="A7919" s="130" t="s">
        <v>29039</v>
      </c>
      <c r="B7919" s="131" t="s">
        <v>29040</v>
      </c>
      <c r="C7919" s="130" t="s">
        <v>7199</v>
      </c>
      <c r="D7919" s="132">
        <v>8552.6200000000008</v>
      </c>
    </row>
    <row r="7920" spans="1:4">
      <c r="A7920" s="130" t="s">
        <v>29041</v>
      </c>
      <c r="B7920" s="131" t="s">
        <v>29042</v>
      </c>
      <c r="C7920" s="130" t="s">
        <v>7199</v>
      </c>
      <c r="D7920" s="132">
        <v>9645.44</v>
      </c>
    </row>
    <row r="7921" spans="1:4">
      <c r="A7921" s="130" t="s">
        <v>29043</v>
      </c>
      <c r="B7921" s="131" t="s">
        <v>29044</v>
      </c>
      <c r="C7921" s="130" t="s">
        <v>7199</v>
      </c>
      <c r="D7921" s="132">
        <v>10743.04</v>
      </c>
    </row>
    <row r="7922" spans="1:4">
      <c r="A7922" s="130" t="s">
        <v>29045</v>
      </c>
      <c r="B7922" s="131" t="s">
        <v>29046</v>
      </c>
      <c r="C7922" s="130" t="s">
        <v>7199</v>
      </c>
      <c r="D7922" s="132">
        <v>11835.65</v>
      </c>
    </row>
    <row r="7923" spans="1:4">
      <c r="A7923" s="130" t="s">
        <v>29047</v>
      </c>
      <c r="B7923" s="131" t="s">
        <v>29048</v>
      </c>
      <c r="C7923" s="130" t="s">
        <v>7199</v>
      </c>
      <c r="D7923" s="132">
        <v>12928.36</v>
      </c>
    </row>
    <row r="7924" spans="1:4">
      <c r="A7924" s="130" t="s">
        <v>29049</v>
      </c>
      <c r="B7924" s="131" t="s">
        <v>29050</v>
      </c>
      <c r="C7924" s="130" t="s">
        <v>7199</v>
      </c>
      <c r="D7924" s="132">
        <v>14021.11</v>
      </c>
    </row>
    <row r="7925" spans="1:4">
      <c r="A7925" s="130" t="s">
        <v>29051</v>
      </c>
      <c r="B7925" s="131" t="s">
        <v>29052</v>
      </c>
      <c r="C7925" s="130" t="s">
        <v>7199</v>
      </c>
      <c r="D7925" s="132">
        <v>15118.71</v>
      </c>
    </row>
    <row r="7926" spans="1:4">
      <c r="A7926" s="130" t="s">
        <v>29053</v>
      </c>
      <c r="B7926" s="131" t="s">
        <v>29054</v>
      </c>
      <c r="C7926" s="130" t="s">
        <v>7199</v>
      </c>
      <c r="D7926" s="132">
        <v>17003.169999999998</v>
      </c>
    </row>
    <row r="7927" spans="1:4">
      <c r="A7927" s="130" t="s">
        <v>29055</v>
      </c>
      <c r="B7927" s="131" t="s">
        <v>29056</v>
      </c>
      <c r="C7927" s="130" t="s">
        <v>7199</v>
      </c>
      <c r="D7927" s="132">
        <v>17311.310000000001</v>
      </c>
    </row>
    <row r="7928" spans="1:4">
      <c r="A7928" s="130" t="s">
        <v>29057</v>
      </c>
      <c r="B7928" s="131" t="s">
        <v>29058</v>
      </c>
      <c r="C7928" s="130" t="s">
        <v>7199</v>
      </c>
      <c r="D7928" s="132">
        <v>17498.16</v>
      </c>
    </row>
    <row r="7929" spans="1:4">
      <c r="A7929" s="130" t="s">
        <v>29059</v>
      </c>
      <c r="B7929" s="131" t="s">
        <v>29060</v>
      </c>
      <c r="C7929" s="130" t="s">
        <v>7199</v>
      </c>
      <c r="D7929" s="132">
        <v>9088.89</v>
      </c>
    </row>
    <row r="7930" spans="1:4">
      <c r="A7930" s="130" t="s">
        <v>29061</v>
      </c>
      <c r="B7930" s="131" t="s">
        <v>29062</v>
      </c>
      <c r="C7930" s="130" t="s">
        <v>7199</v>
      </c>
      <c r="D7930" s="132">
        <v>10545.06</v>
      </c>
    </row>
    <row r="7931" spans="1:4">
      <c r="A7931" s="130" t="s">
        <v>29063</v>
      </c>
      <c r="B7931" s="131" t="s">
        <v>29064</v>
      </c>
      <c r="C7931" s="130" t="s">
        <v>7199</v>
      </c>
      <c r="D7931" s="132">
        <v>11996.39</v>
      </c>
    </row>
    <row r="7932" spans="1:4">
      <c r="A7932" s="130" t="s">
        <v>29065</v>
      </c>
      <c r="B7932" s="131" t="s">
        <v>29066</v>
      </c>
      <c r="C7932" s="130" t="s">
        <v>7199</v>
      </c>
      <c r="D7932" s="132">
        <v>13452.42</v>
      </c>
    </row>
    <row r="7933" spans="1:4">
      <c r="A7933" s="130" t="s">
        <v>29067</v>
      </c>
      <c r="B7933" s="131" t="s">
        <v>29068</v>
      </c>
      <c r="C7933" s="130" t="s">
        <v>7199</v>
      </c>
      <c r="D7933" s="132">
        <v>14903.66</v>
      </c>
    </row>
    <row r="7934" spans="1:4">
      <c r="A7934" s="130" t="s">
        <v>29069</v>
      </c>
      <c r="B7934" s="131" t="s">
        <v>29070</v>
      </c>
      <c r="C7934" s="130" t="s">
        <v>7199</v>
      </c>
      <c r="D7934" s="132">
        <v>16354.99</v>
      </c>
    </row>
    <row r="7935" spans="1:4">
      <c r="A7935" s="130" t="s">
        <v>29071</v>
      </c>
      <c r="B7935" s="131" t="s">
        <v>29072</v>
      </c>
      <c r="C7935" s="130" t="s">
        <v>7199</v>
      </c>
      <c r="D7935" s="132">
        <v>17811.150000000001</v>
      </c>
    </row>
    <row r="7936" spans="1:4">
      <c r="A7936" s="130" t="s">
        <v>29073</v>
      </c>
      <c r="B7936" s="131" t="s">
        <v>29074</v>
      </c>
      <c r="C7936" s="130" t="s">
        <v>7199</v>
      </c>
      <c r="D7936" s="132">
        <v>19262.5</v>
      </c>
    </row>
    <row r="7937" spans="1:4">
      <c r="A7937" s="130" t="s">
        <v>29075</v>
      </c>
      <c r="B7937" s="131" t="s">
        <v>29076</v>
      </c>
      <c r="C7937" s="130" t="s">
        <v>7199</v>
      </c>
      <c r="D7937" s="132">
        <v>21784.41</v>
      </c>
    </row>
    <row r="7938" spans="1:4">
      <c r="A7938" s="130" t="s">
        <v>29077</v>
      </c>
      <c r="B7938" s="131" t="s">
        <v>29078</v>
      </c>
      <c r="C7938" s="130" t="s">
        <v>7199</v>
      </c>
      <c r="D7938" s="132">
        <v>22419.49</v>
      </c>
    </row>
    <row r="7939" spans="1:4">
      <c r="A7939" s="130" t="s">
        <v>29079</v>
      </c>
      <c r="B7939" s="131" t="s">
        <v>29080</v>
      </c>
      <c r="C7939" s="130" t="s">
        <v>7199</v>
      </c>
      <c r="D7939" s="132">
        <v>20179.11</v>
      </c>
    </row>
    <row r="7940" spans="1:4">
      <c r="A7940" s="130" t="s">
        <v>29081</v>
      </c>
      <c r="B7940" s="131" t="s">
        <v>29082</v>
      </c>
      <c r="C7940" s="130" t="s">
        <v>7199</v>
      </c>
      <c r="D7940" s="132">
        <v>22783.09</v>
      </c>
    </row>
    <row r="7941" spans="1:4">
      <c r="A7941" s="130" t="s">
        <v>29083</v>
      </c>
      <c r="B7941" s="131" t="s">
        <v>29084</v>
      </c>
      <c r="C7941" s="130" t="s">
        <v>7199</v>
      </c>
      <c r="D7941" s="132">
        <v>25070.28</v>
      </c>
    </row>
    <row r="7942" spans="1:4">
      <c r="A7942" s="130" t="s">
        <v>29085</v>
      </c>
      <c r="B7942" s="131" t="s">
        <v>29086</v>
      </c>
      <c r="C7942" s="130" t="s">
        <v>7199</v>
      </c>
      <c r="D7942" s="132">
        <v>37593.06</v>
      </c>
    </row>
    <row r="7943" spans="1:4">
      <c r="A7943" s="130" t="s">
        <v>29087</v>
      </c>
      <c r="B7943" s="131" t="s">
        <v>29088</v>
      </c>
      <c r="C7943" s="130" t="s">
        <v>7199</v>
      </c>
      <c r="D7943" s="132">
        <v>46675.63</v>
      </c>
    </row>
    <row r="7944" spans="1:4">
      <c r="A7944" s="130" t="s">
        <v>29089</v>
      </c>
      <c r="B7944" s="131" t="s">
        <v>29090</v>
      </c>
      <c r="C7944" s="130" t="s">
        <v>7199</v>
      </c>
      <c r="D7944" s="132">
        <v>47710.81</v>
      </c>
    </row>
    <row r="7945" spans="1:4">
      <c r="A7945" s="130" t="s">
        <v>29091</v>
      </c>
      <c r="B7945" s="131" t="s">
        <v>29092</v>
      </c>
      <c r="C7945" s="130" t="s">
        <v>7199</v>
      </c>
      <c r="D7945" s="132">
        <v>25076.57</v>
      </c>
    </row>
    <row r="7946" spans="1:4">
      <c r="A7946" s="130" t="s">
        <v>29093</v>
      </c>
      <c r="B7946" s="131" t="s">
        <v>29094</v>
      </c>
      <c r="C7946" s="130" t="s">
        <v>7199</v>
      </c>
      <c r="D7946" s="132">
        <v>28087.84</v>
      </c>
    </row>
    <row r="7947" spans="1:4">
      <c r="A7947" s="130" t="s">
        <v>29095</v>
      </c>
      <c r="B7947" s="131" t="s">
        <v>29096</v>
      </c>
      <c r="C7947" s="130" t="s">
        <v>7199</v>
      </c>
      <c r="D7947" s="132">
        <v>31098.959999999999</v>
      </c>
    </row>
    <row r="7948" spans="1:4">
      <c r="A7948" s="130" t="s">
        <v>29097</v>
      </c>
      <c r="B7948" s="131" t="s">
        <v>29098</v>
      </c>
      <c r="C7948" s="130" t="s">
        <v>7199</v>
      </c>
      <c r="D7948" s="132">
        <v>34109.949999999997</v>
      </c>
    </row>
    <row r="7949" spans="1:4">
      <c r="A7949" s="130" t="s">
        <v>29099</v>
      </c>
      <c r="B7949" s="131" t="s">
        <v>29100</v>
      </c>
      <c r="C7949" s="130" t="s">
        <v>7199</v>
      </c>
      <c r="D7949" s="132">
        <v>37125.949999999997</v>
      </c>
    </row>
    <row r="7950" spans="1:4">
      <c r="A7950" s="130" t="s">
        <v>29101</v>
      </c>
      <c r="B7950" s="131" t="s">
        <v>29102</v>
      </c>
      <c r="C7950" s="130" t="s">
        <v>7199</v>
      </c>
      <c r="D7950" s="132">
        <v>40137.06</v>
      </c>
    </row>
    <row r="7951" spans="1:4">
      <c r="A7951" s="130" t="s">
        <v>29103</v>
      </c>
      <c r="B7951" s="131" t="s">
        <v>29104</v>
      </c>
      <c r="C7951" s="130" t="s">
        <v>7199</v>
      </c>
      <c r="D7951" s="132">
        <v>43148.21</v>
      </c>
    </row>
    <row r="7952" spans="1:4">
      <c r="A7952" s="130" t="s">
        <v>29105</v>
      </c>
      <c r="B7952" s="131" t="s">
        <v>29106</v>
      </c>
      <c r="C7952" s="130" t="s">
        <v>7199</v>
      </c>
      <c r="D7952" s="132">
        <v>46159.35</v>
      </c>
    </row>
    <row r="7953" spans="1:4">
      <c r="A7953" s="130" t="s">
        <v>29107</v>
      </c>
      <c r="B7953" s="131" t="s">
        <v>29108</v>
      </c>
      <c r="C7953" s="130" t="s">
        <v>7199</v>
      </c>
      <c r="D7953" s="132">
        <v>49170.42</v>
      </c>
    </row>
    <row r="7954" spans="1:4">
      <c r="A7954" s="130" t="s">
        <v>29109</v>
      </c>
      <c r="B7954" s="131" t="s">
        <v>29110</v>
      </c>
      <c r="C7954" s="130" t="s">
        <v>7199</v>
      </c>
      <c r="D7954" s="132">
        <v>52181.53</v>
      </c>
    </row>
    <row r="7955" spans="1:4">
      <c r="A7955" s="130" t="s">
        <v>29111</v>
      </c>
      <c r="B7955" s="131" t="s">
        <v>29112</v>
      </c>
      <c r="C7955" s="130" t="s">
        <v>7199</v>
      </c>
      <c r="D7955" s="132">
        <v>57254.48</v>
      </c>
    </row>
    <row r="7956" spans="1:4">
      <c r="A7956" s="130" t="s">
        <v>29113</v>
      </c>
      <c r="B7956" s="131" t="s">
        <v>29114</v>
      </c>
      <c r="C7956" s="130" t="s">
        <v>7199</v>
      </c>
      <c r="D7956" s="132">
        <v>58329.61</v>
      </c>
    </row>
    <row r="7957" spans="1:4">
      <c r="A7957" s="130" t="s">
        <v>29115</v>
      </c>
      <c r="B7957" s="131" t="s">
        <v>29116</v>
      </c>
      <c r="C7957" s="130" t="s">
        <v>7199</v>
      </c>
      <c r="D7957" s="132">
        <v>34203.730000000003</v>
      </c>
    </row>
    <row r="7958" spans="1:4">
      <c r="A7958" s="130" t="s">
        <v>29117</v>
      </c>
      <c r="B7958" s="131" t="s">
        <v>29118</v>
      </c>
      <c r="C7958" s="130" t="s">
        <v>7199</v>
      </c>
      <c r="D7958" s="132">
        <v>37803.879999999997</v>
      </c>
    </row>
    <row r="7959" spans="1:4">
      <c r="A7959" s="130" t="s">
        <v>29119</v>
      </c>
      <c r="B7959" s="131" t="s">
        <v>29120</v>
      </c>
      <c r="C7959" s="130" t="s">
        <v>7199</v>
      </c>
      <c r="D7959" s="132">
        <v>41399.279999999999</v>
      </c>
    </row>
    <row r="7960" spans="1:4">
      <c r="A7960" s="130" t="s">
        <v>17858</v>
      </c>
      <c r="B7960" s="131" t="s">
        <v>22641</v>
      </c>
      <c r="C7960" s="130" t="s">
        <v>7199</v>
      </c>
      <c r="D7960" s="132">
        <v>588.54999999999995</v>
      </c>
    </row>
    <row r="7961" spans="1:4">
      <c r="A7961" s="130" t="s">
        <v>17859</v>
      </c>
      <c r="B7961" s="131" t="s">
        <v>22642</v>
      </c>
      <c r="C7961" s="130" t="s">
        <v>7199</v>
      </c>
      <c r="D7961" s="132">
        <v>708.26</v>
      </c>
    </row>
    <row r="7962" spans="1:4">
      <c r="A7962" s="130" t="s">
        <v>17864</v>
      </c>
      <c r="B7962" s="131" t="s">
        <v>22643</v>
      </c>
      <c r="C7962" s="130" t="s">
        <v>7199</v>
      </c>
      <c r="D7962" s="132">
        <v>925.61</v>
      </c>
    </row>
    <row r="7963" spans="1:4">
      <c r="A7963" s="130" t="s">
        <v>17865</v>
      </c>
      <c r="B7963" s="131" t="s">
        <v>22644</v>
      </c>
      <c r="C7963" s="130" t="s">
        <v>7199</v>
      </c>
      <c r="D7963" s="132">
        <v>1072.23</v>
      </c>
    </row>
    <row r="7964" spans="1:4">
      <c r="A7964" s="130" t="s">
        <v>17866</v>
      </c>
      <c r="B7964" s="131" t="s">
        <v>22645</v>
      </c>
      <c r="C7964" s="130" t="s">
        <v>7199</v>
      </c>
      <c r="D7964" s="132">
        <v>1296.97</v>
      </c>
    </row>
    <row r="7965" spans="1:4">
      <c r="A7965" s="130" t="s">
        <v>17867</v>
      </c>
      <c r="B7965" s="131" t="s">
        <v>22646</v>
      </c>
      <c r="C7965" s="130" t="s">
        <v>7199</v>
      </c>
      <c r="D7965" s="132">
        <v>2610.16</v>
      </c>
    </row>
    <row r="7966" spans="1:4">
      <c r="A7966" s="130" t="s">
        <v>17868</v>
      </c>
      <c r="B7966" s="131" t="s">
        <v>22647</v>
      </c>
      <c r="C7966" s="130" t="s">
        <v>7199</v>
      </c>
      <c r="D7966" s="132">
        <v>2240.58</v>
      </c>
    </row>
    <row r="7967" spans="1:4">
      <c r="A7967" s="130" t="s">
        <v>17869</v>
      </c>
      <c r="B7967" s="131" t="s">
        <v>22648</v>
      </c>
      <c r="C7967" s="130" t="s">
        <v>7199</v>
      </c>
      <c r="D7967" s="132">
        <v>3992.56</v>
      </c>
    </row>
    <row r="7968" spans="1:4">
      <c r="A7968" s="130" t="s">
        <v>17870</v>
      </c>
      <c r="B7968" s="131" t="s">
        <v>22649</v>
      </c>
      <c r="C7968" s="130" t="s">
        <v>7199</v>
      </c>
      <c r="D7968" s="132">
        <v>4822.04</v>
      </c>
    </row>
    <row r="7969" spans="1:4">
      <c r="A7969" s="130" t="s">
        <v>17871</v>
      </c>
      <c r="B7969" s="131" t="s">
        <v>22650</v>
      </c>
      <c r="C7969" s="130" t="s">
        <v>7199</v>
      </c>
      <c r="D7969" s="132">
        <v>3324.47</v>
      </c>
    </row>
    <row r="7970" spans="1:4">
      <c r="A7970" s="130" t="s">
        <v>17872</v>
      </c>
      <c r="B7970" s="131" t="s">
        <v>22651</v>
      </c>
      <c r="C7970" s="130" t="s">
        <v>7199</v>
      </c>
      <c r="D7970" s="132">
        <v>4655.8900000000003</v>
      </c>
    </row>
    <row r="7971" spans="1:4">
      <c r="A7971" s="130" t="s">
        <v>17873</v>
      </c>
      <c r="B7971" s="131" t="s">
        <v>22652</v>
      </c>
      <c r="C7971" s="130" t="s">
        <v>7199</v>
      </c>
      <c r="D7971" s="132">
        <v>11306.45</v>
      </c>
    </row>
    <row r="7972" spans="1:4">
      <c r="A7972" s="130" t="s">
        <v>17874</v>
      </c>
      <c r="B7972" s="131" t="s">
        <v>22653</v>
      </c>
      <c r="C7972" s="130" t="s">
        <v>7199</v>
      </c>
      <c r="D7972" s="132">
        <v>12594.2</v>
      </c>
    </row>
    <row r="7973" spans="1:4">
      <c r="A7973" s="130" t="s">
        <v>17875</v>
      </c>
      <c r="B7973" s="131" t="s">
        <v>22654</v>
      </c>
      <c r="C7973" s="130" t="s">
        <v>7199</v>
      </c>
      <c r="D7973" s="132">
        <v>18062.189999999999</v>
      </c>
    </row>
    <row r="7974" spans="1:4">
      <c r="A7974" s="130" t="s">
        <v>17860</v>
      </c>
      <c r="B7974" s="131" t="s">
        <v>17861</v>
      </c>
      <c r="C7974" s="130" t="s">
        <v>7199</v>
      </c>
      <c r="D7974" s="132">
        <v>21011.35</v>
      </c>
    </row>
    <row r="7975" spans="1:4">
      <c r="A7975" s="130" t="s">
        <v>17862</v>
      </c>
      <c r="B7975" s="131" t="s">
        <v>17863</v>
      </c>
      <c r="C7975" s="130" t="s">
        <v>7199</v>
      </c>
      <c r="D7975" s="132">
        <v>25880.77</v>
      </c>
    </row>
    <row r="7976" spans="1:4">
      <c r="A7976" s="130" t="s">
        <v>18057</v>
      </c>
      <c r="B7976" s="131" t="s">
        <v>22655</v>
      </c>
      <c r="C7976" s="130" t="s">
        <v>7199</v>
      </c>
      <c r="D7976" s="132">
        <v>1071.2</v>
      </c>
    </row>
    <row r="7977" spans="1:4">
      <c r="A7977" s="130" t="s">
        <v>18058</v>
      </c>
      <c r="B7977" s="131" t="s">
        <v>22656</v>
      </c>
      <c r="C7977" s="130" t="s">
        <v>7199</v>
      </c>
      <c r="D7977" s="132">
        <v>1269.73</v>
      </c>
    </row>
    <row r="7978" spans="1:4">
      <c r="A7978" s="130" t="s">
        <v>18059</v>
      </c>
      <c r="B7978" s="131" t="s">
        <v>22657</v>
      </c>
      <c r="C7978" s="130" t="s">
        <v>7199</v>
      </c>
      <c r="D7978" s="132">
        <v>1468.21</v>
      </c>
    </row>
    <row r="7979" spans="1:4">
      <c r="A7979" s="130" t="s">
        <v>18060</v>
      </c>
      <c r="B7979" s="131" t="s">
        <v>22658</v>
      </c>
      <c r="C7979" s="130" t="s">
        <v>7199</v>
      </c>
      <c r="D7979" s="132">
        <v>1666.76</v>
      </c>
    </row>
    <row r="7980" spans="1:4">
      <c r="A7980" s="130" t="s">
        <v>18061</v>
      </c>
      <c r="B7980" s="131" t="s">
        <v>22659</v>
      </c>
      <c r="C7980" s="130" t="s">
        <v>7199</v>
      </c>
      <c r="D7980" s="132">
        <v>1865.28</v>
      </c>
    </row>
    <row r="7981" spans="1:4">
      <c r="A7981" s="130" t="s">
        <v>18062</v>
      </c>
      <c r="B7981" s="131" t="s">
        <v>22660</v>
      </c>
      <c r="C7981" s="130" t="s">
        <v>7199</v>
      </c>
      <c r="D7981" s="132">
        <v>2063.79</v>
      </c>
    </row>
    <row r="7982" spans="1:4">
      <c r="A7982" s="130" t="s">
        <v>18063</v>
      </c>
      <c r="B7982" s="131" t="s">
        <v>22661</v>
      </c>
      <c r="C7982" s="130" t="s">
        <v>7199</v>
      </c>
      <c r="D7982" s="132">
        <v>2266.42</v>
      </c>
    </row>
    <row r="7983" spans="1:4">
      <c r="A7983" s="130" t="s">
        <v>18064</v>
      </c>
      <c r="B7983" s="131" t="s">
        <v>22662</v>
      </c>
      <c r="C7983" s="130" t="s">
        <v>7199</v>
      </c>
      <c r="D7983" s="132">
        <v>2464.79</v>
      </c>
    </row>
    <row r="7984" spans="1:4">
      <c r="A7984" s="130" t="s">
        <v>18065</v>
      </c>
      <c r="B7984" s="131" t="s">
        <v>22663</v>
      </c>
      <c r="C7984" s="130" t="s">
        <v>7199</v>
      </c>
      <c r="D7984" s="132">
        <v>2834.23</v>
      </c>
    </row>
    <row r="7985" spans="1:4">
      <c r="A7985" s="130" t="s">
        <v>18066</v>
      </c>
      <c r="B7985" s="131" t="s">
        <v>22664</v>
      </c>
      <c r="C7985" s="130" t="s">
        <v>7199</v>
      </c>
      <c r="D7985" s="132">
        <v>2863.47</v>
      </c>
    </row>
    <row r="7986" spans="1:4">
      <c r="A7986" s="130" t="s">
        <v>18067</v>
      </c>
      <c r="B7986" s="131" t="s">
        <v>22665</v>
      </c>
      <c r="C7986" s="130" t="s">
        <v>7199</v>
      </c>
      <c r="D7986" s="132">
        <v>2880.19</v>
      </c>
    </row>
    <row r="7987" spans="1:4">
      <c r="A7987" s="130" t="s">
        <v>18068</v>
      </c>
      <c r="B7987" s="131" t="s">
        <v>22666</v>
      </c>
      <c r="C7987" s="130" t="s">
        <v>7199</v>
      </c>
      <c r="D7987" s="132">
        <v>1071.2</v>
      </c>
    </row>
    <row r="7988" spans="1:4">
      <c r="A7988" s="130" t="s">
        <v>18069</v>
      </c>
      <c r="B7988" s="131" t="s">
        <v>22667</v>
      </c>
      <c r="C7988" s="130" t="s">
        <v>7199</v>
      </c>
      <c r="D7988" s="132">
        <v>1269.73</v>
      </c>
    </row>
    <row r="7989" spans="1:4">
      <c r="A7989" s="130" t="s">
        <v>18070</v>
      </c>
      <c r="B7989" s="131" t="s">
        <v>22668</v>
      </c>
      <c r="C7989" s="130" t="s">
        <v>7199</v>
      </c>
      <c r="D7989" s="132">
        <v>1468.21</v>
      </c>
    </row>
    <row r="7990" spans="1:4">
      <c r="A7990" s="130" t="s">
        <v>18071</v>
      </c>
      <c r="B7990" s="131" t="s">
        <v>22669</v>
      </c>
      <c r="C7990" s="130" t="s">
        <v>7199</v>
      </c>
      <c r="D7990" s="132">
        <v>1666.76</v>
      </c>
    </row>
    <row r="7991" spans="1:4">
      <c r="A7991" s="130" t="s">
        <v>18072</v>
      </c>
      <c r="B7991" s="131" t="s">
        <v>22670</v>
      </c>
      <c r="C7991" s="130" t="s">
        <v>7199</v>
      </c>
      <c r="D7991" s="132">
        <v>1865.28</v>
      </c>
    </row>
    <row r="7992" spans="1:4">
      <c r="A7992" s="130" t="s">
        <v>18073</v>
      </c>
      <c r="B7992" s="131" t="s">
        <v>22671</v>
      </c>
      <c r="C7992" s="130" t="s">
        <v>7199</v>
      </c>
      <c r="D7992" s="132">
        <v>2063.79</v>
      </c>
    </row>
    <row r="7993" spans="1:4">
      <c r="A7993" s="130" t="s">
        <v>18074</v>
      </c>
      <c r="B7993" s="131" t="s">
        <v>22672</v>
      </c>
      <c r="C7993" s="130" t="s">
        <v>7199</v>
      </c>
      <c r="D7993" s="132">
        <v>2266.42</v>
      </c>
    </row>
    <row r="7994" spans="1:4">
      <c r="A7994" s="130" t="s">
        <v>18075</v>
      </c>
      <c r="B7994" s="131" t="s">
        <v>22673</v>
      </c>
      <c r="C7994" s="130" t="s">
        <v>7199</v>
      </c>
      <c r="D7994" s="132">
        <v>2464.79</v>
      </c>
    </row>
    <row r="7995" spans="1:4">
      <c r="A7995" s="130" t="s">
        <v>18076</v>
      </c>
      <c r="B7995" s="131" t="s">
        <v>22674</v>
      </c>
      <c r="C7995" s="130" t="s">
        <v>7199</v>
      </c>
      <c r="D7995" s="132">
        <v>2834.23</v>
      </c>
    </row>
    <row r="7996" spans="1:4">
      <c r="A7996" s="130" t="s">
        <v>18077</v>
      </c>
      <c r="B7996" s="131" t="s">
        <v>22675</v>
      </c>
      <c r="C7996" s="130" t="s">
        <v>7199</v>
      </c>
      <c r="D7996" s="132">
        <v>2863.47</v>
      </c>
    </row>
    <row r="7997" spans="1:4">
      <c r="A7997" s="130" t="s">
        <v>18078</v>
      </c>
      <c r="B7997" s="131" t="s">
        <v>22676</v>
      </c>
      <c r="C7997" s="130" t="s">
        <v>7199</v>
      </c>
      <c r="D7997" s="132">
        <v>2880.19</v>
      </c>
    </row>
    <row r="7998" spans="1:4">
      <c r="A7998" s="130" t="s">
        <v>17876</v>
      </c>
      <c r="B7998" s="131" t="s">
        <v>22677</v>
      </c>
      <c r="C7998" s="130" t="s">
        <v>7199</v>
      </c>
      <c r="D7998" s="132">
        <v>1208.6500000000001</v>
      </c>
    </row>
    <row r="7999" spans="1:4">
      <c r="A7999" s="130" t="s">
        <v>17877</v>
      </c>
      <c r="B7999" s="131" t="s">
        <v>22678</v>
      </c>
      <c r="C7999" s="130" t="s">
        <v>7199</v>
      </c>
      <c r="D7999" s="132">
        <v>1409.89</v>
      </c>
    </row>
    <row r="8000" spans="1:4">
      <c r="A8000" s="130" t="s">
        <v>17878</v>
      </c>
      <c r="B8000" s="131" t="s">
        <v>22679</v>
      </c>
      <c r="C8000" s="130" t="s">
        <v>7199</v>
      </c>
      <c r="D8000" s="132">
        <v>1606.96</v>
      </c>
    </row>
    <row r="8001" spans="1:4">
      <c r="A8001" s="130" t="s">
        <v>17879</v>
      </c>
      <c r="B8001" s="131" t="s">
        <v>22680</v>
      </c>
      <c r="C8001" s="130" t="s">
        <v>7199</v>
      </c>
      <c r="D8001" s="132">
        <v>1808.08</v>
      </c>
    </row>
    <row r="8002" spans="1:4">
      <c r="A8002" s="130" t="s">
        <v>17880</v>
      </c>
      <c r="B8002" s="131" t="s">
        <v>22681</v>
      </c>
      <c r="C8002" s="130" t="s">
        <v>7199</v>
      </c>
      <c r="D8002" s="132">
        <v>2009.18</v>
      </c>
    </row>
    <row r="8003" spans="1:4">
      <c r="A8003" s="130" t="s">
        <v>17881</v>
      </c>
      <c r="B8003" s="131" t="s">
        <v>22682</v>
      </c>
      <c r="C8003" s="130" t="s">
        <v>7199</v>
      </c>
      <c r="D8003" s="132">
        <v>2210.42</v>
      </c>
    </row>
    <row r="8004" spans="1:4">
      <c r="A8004" s="130" t="s">
        <v>17882</v>
      </c>
      <c r="B8004" s="131" t="s">
        <v>22683</v>
      </c>
      <c r="C8004" s="130" t="s">
        <v>7199</v>
      </c>
      <c r="D8004" s="132">
        <v>2411.59</v>
      </c>
    </row>
    <row r="8005" spans="1:4">
      <c r="A8005" s="130" t="s">
        <v>17883</v>
      </c>
      <c r="B8005" s="131" t="s">
        <v>22684</v>
      </c>
      <c r="C8005" s="130" t="s">
        <v>7199</v>
      </c>
      <c r="D8005" s="132">
        <v>2612.77</v>
      </c>
    </row>
    <row r="8006" spans="1:4">
      <c r="A8006" s="130" t="s">
        <v>17884</v>
      </c>
      <c r="B8006" s="131" t="s">
        <v>22685</v>
      </c>
      <c r="C8006" s="130" t="s">
        <v>7199</v>
      </c>
      <c r="D8006" s="132">
        <v>2974.41</v>
      </c>
    </row>
    <row r="8007" spans="1:4">
      <c r="A8007" s="130" t="s">
        <v>17885</v>
      </c>
      <c r="B8007" s="131" t="s">
        <v>22686</v>
      </c>
      <c r="C8007" s="130" t="s">
        <v>7199</v>
      </c>
      <c r="D8007" s="132">
        <v>3012.43</v>
      </c>
    </row>
    <row r="8008" spans="1:4">
      <c r="A8008" s="130" t="s">
        <v>17886</v>
      </c>
      <c r="B8008" s="131" t="s">
        <v>22687</v>
      </c>
      <c r="C8008" s="130" t="s">
        <v>7199</v>
      </c>
      <c r="D8008" s="132">
        <v>3037.74</v>
      </c>
    </row>
    <row r="8009" spans="1:4">
      <c r="A8009" s="130" t="s">
        <v>17939</v>
      </c>
      <c r="B8009" s="131" t="s">
        <v>22688</v>
      </c>
      <c r="C8009" s="130" t="s">
        <v>7199</v>
      </c>
      <c r="D8009" s="132">
        <v>1451.55</v>
      </c>
    </row>
    <row r="8010" spans="1:4">
      <c r="A8010" s="130" t="s">
        <v>17940</v>
      </c>
      <c r="B8010" s="131" t="s">
        <v>22689</v>
      </c>
      <c r="C8010" s="130" t="s">
        <v>7199</v>
      </c>
      <c r="D8010" s="132">
        <v>1699.78</v>
      </c>
    </row>
    <row r="8011" spans="1:4">
      <c r="A8011" s="130" t="s">
        <v>17941</v>
      </c>
      <c r="B8011" s="131" t="s">
        <v>22690</v>
      </c>
      <c r="C8011" s="130" t="s">
        <v>7199</v>
      </c>
      <c r="D8011" s="132">
        <v>1943.98</v>
      </c>
    </row>
    <row r="8012" spans="1:4">
      <c r="A8012" s="130" t="s">
        <v>17942</v>
      </c>
      <c r="B8012" s="131" t="s">
        <v>22691</v>
      </c>
      <c r="C8012" s="130" t="s">
        <v>7199</v>
      </c>
      <c r="D8012" s="132">
        <v>2188.08</v>
      </c>
    </row>
    <row r="8013" spans="1:4">
      <c r="A8013" s="130" t="s">
        <v>17943</v>
      </c>
      <c r="B8013" s="131" t="s">
        <v>22692</v>
      </c>
      <c r="C8013" s="130" t="s">
        <v>7199</v>
      </c>
      <c r="D8013" s="132">
        <v>2436.31</v>
      </c>
    </row>
    <row r="8014" spans="1:4">
      <c r="A8014" s="130" t="s">
        <v>17956</v>
      </c>
      <c r="B8014" s="131" t="s">
        <v>22693</v>
      </c>
      <c r="C8014" s="130" t="s">
        <v>7199</v>
      </c>
      <c r="D8014" s="132">
        <v>1776.04</v>
      </c>
    </row>
    <row r="8015" spans="1:4">
      <c r="A8015" s="130" t="s">
        <v>17957</v>
      </c>
      <c r="B8015" s="131" t="s">
        <v>22694</v>
      </c>
      <c r="C8015" s="130" t="s">
        <v>7199</v>
      </c>
      <c r="D8015" s="132">
        <v>2096.96</v>
      </c>
    </row>
    <row r="8016" spans="1:4">
      <c r="A8016" s="130" t="s">
        <v>17958</v>
      </c>
      <c r="B8016" s="131" t="s">
        <v>22695</v>
      </c>
      <c r="C8016" s="130" t="s">
        <v>7199</v>
      </c>
      <c r="D8016" s="132">
        <v>2417.87</v>
      </c>
    </row>
    <row r="8017" spans="1:4">
      <c r="A8017" s="130" t="s">
        <v>17959</v>
      </c>
      <c r="B8017" s="131" t="s">
        <v>22696</v>
      </c>
      <c r="C8017" s="130" t="s">
        <v>7199</v>
      </c>
      <c r="D8017" s="132">
        <v>2734.72</v>
      </c>
    </row>
    <row r="8018" spans="1:4">
      <c r="A8018" s="130" t="s">
        <v>17960</v>
      </c>
      <c r="B8018" s="131" t="s">
        <v>22697</v>
      </c>
      <c r="C8018" s="130" t="s">
        <v>7199</v>
      </c>
      <c r="D8018" s="132">
        <v>3055.62</v>
      </c>
    </row>
    <row r="8019" spans="1:4">
      <c r="A8019" s="130" t="s">
        <v>17961</v>
      </c>
      <c r="B8019" s="131" t="s">
        <v>22698</v>
      </c>
      <c r="C8019" s="130" t="s">
        <v>7199</v>
      </c>
      <c r="D8019" s="132">
        <v>3376.58</v>
      </c>
    </row>
    <row r="8020" spans="1:4">
      <c r="A8020" s="130" t="s">
        <v>17962</v>
      </c>
      <c r="B8020" s="131" t="s">
        <v>22699</v>
      </c>
      <c r="C8020" s="130" t="s">
        <v>7199</v>
      </c>
      <c r="D8020" s="132">
        <v>3693.4</v>
      </c>
    </row>
    <row r="8021" spans="1:4">
      <c r="A8021" s="130" t="s">
        <v>17963</v>
      </c>
      <c r="B8021" s="131" t="s">
        <v>22700</v>
      </c>
      <c r="C8021" s="130" t="s">
        <v>7199</v>
      </c>
      <c r="D8021" s="132">
        <v>4014.38</v>
      </c>
    </row>
    <row r="8022" spans="1:4">
      <c r="A8022" s="130" t="s">
        <v>17964</v>
      </c>
      <c r="B8022" s="131" t="s">
        <v>22701</v>
      </c>
      <c r="C8022" s="130" t="s">
        <v>7199</v>
      </c>
      <c r="D8022" s="132">
        <v>4578.43</v>
      </c>
    </row>
    <row r="8023" spans="1:4">
      <c r="A8023" s="130" t="s">
        <v>17965</v>
      </c>
      <c r="B8023" s="131" t="s">
        <v>22702</v>
      </c>
      <c r="C8023" s="130" t="s">
        <v>7199</v>
      </c>
      <c r="D8023" s="132">
        <v>4654.3599999999997</v>
      </c>
    </row>
    <row r="8024" spans="1:4">
      <c r="A8024" s="130" t="s">
        <v>17966</v>
      </c>
      <c r="B8024" s="131" t="s">
        <v>22703</v>
      </c>
      <c r="C8024" s="130" t="s">
        <v>7199</v>
      </c>
      <c r="D8024" s="132">
        <v>4704.78</v>
      </c>
    </row>
    <row r="8025" spans="1:4">
      <c r="A8025" s="130" t="s">
        <v>17967</v>
      </c>
      <c r="B8025" s="131" t="s">
        <v>22704</v>
      </c>
      <c r="C8025" s="130" t="s">
        <v>7199</v>
      </c>
      <c r="D8025" s="132">
        <v>2076.65</v>
      </c>
    </row>
    <row r="8026" spans="1:4">
      <c r="A8026" s="130" t="s">
        <v>17968</v>
      </c>
      <c r="B8026" s="131" t="s">
        <v>22705</v>
      </c>
      <c r="C8026" s="130" t="s">
        <v>7199</v>
      </c>
      <c r="D8026" s="132">
        <v>2476.75</v>
      </c>
    </row>
    <row r="8027" spans="1:4">
      <c r="A8027" s="130" t="s">
        <v>17969</v>
      </c>
      <c r="B8027" s="131" t="s">
        <v>22706</v>
      </c>
      <c r="C8027" s="130" t="s">
        <v>7199</v>
      </c>
      <c r="D8027" s="132">
        <v>2872.83</v>
      </c>
    </row>
    <row r="8028" spans="1:4">
      <c r="A8028" s="130" t="s">
        <v>17970</v>
      </c>
      <c r="B8028" s="131" t="s">
        <v>22707</v>
      </c>
      <c r="C8028" s="130" t="s">
        <v>7199</v>
      </c>
      <c r="D8028" s="132">
        <v>3272.87</v>
      </c>
    </row>
    <row r="8029" spans="1:4">
      <c r="A8029" s="130" t="s">
        <v>17971</v>
      </c>
      <c r="B8029" s="131" t="s">
        <v>22708</v>
      </c>
      <c r="C8029" s="130" t="s">
        <v>7199</v>
      </c>
      <c r="D8029" s="132">
        <v>3672.91</v>
      </c>
    </row>
    <row r="8030" spans="1:4">
      <c r="A8030" s="130" t="s">
        <v>17972</v>
      </c>
      <c r="B8030" s="131" t="s">
        <v>22709</v>
      </c>
      <c r="C8030" s="130" t="s">
        <v>7199</v>
      </c>
      <c r="D8030" s="132">
        <v>4068.84</v>
      </c>
    </row>
    <row r="8031" spans="1:4">
      <c r="A8031" s="130" t="s">
        <v>17973</v>
      </c>
      <c r="B8031" s="131" t="s">
        <v>22710</v>
      </c>
      <c r="C8031" s="130" t="s">
        <v>7199</v>
      </c>
      <c r="D8031" s="132">
        <v>4468.96</v>
      </c>
    </row>
    <row r="8032" spans="1:4">
      <c r="A8032" s="130" t="s">
        <v>17974</v>
      </c>
      <c r="B8032" s="131" t="s">
        <v>22711</v>
      </c>
      <c r="C8032" s="130" t="s">
        <v>7199</v>
      </c>
      <c r="D8032" s="132">
        <v>4864.9399999999996</v>
      </c>
    </row>
    <row r="8033" spans="1:4">
      <c r="A8033" s="130" t="s">
        <v>17975</v>
      </c>
      <c r="B8033" s="131" t="s">
        <v>22712</v>
      </c>
      <c r="C8033" s="130" t="s">
        <v>7199</v>
      </c>
      <c r="D8033" s="132">
        <v>5563.01</v>
      </c>
    </row>
    <row r="8034" spans="1:4">
      <c r="A8034" s="130" t="s">
        <v>17976</v>
      </c>
      <c r="B8034" s="131" t="s">
        <v>22713</v>
      </c>
      <c r="C8034" s="130" t="s">
        <v>7199</v>
      </c>
      <c r="D8034" s="132">
        <v>5667.82</v>
      </c>
    </row>
    <row r="8035" spans="1:4">
      <c r="A8035" s="130" t="s">
        <v>17977</v>
      </c>
      <c r="B8035" s="131" t="s">
        <v>22714</v>
      </c>
      <c r="C8035" s="130" t="s">
        <v>7199</v>
      </c>
      <c r="D8035" s="132">
        <v>5726.6</v>
      </c>
    </row>
    <row r="8036" spans="1:4">
      <c r="A8036" s="130" t="s">
        <v>17978</v>
      </c>
      <c r="B8036" s="131" t="s">
        <v>22715</v>
      </c>
      <c r="C8036" s="130" t="s">
        <v>7199</v>
      </c>
      <c r="D8036" s="132">
        <v>2505.8000000000002</v>
      </c>
    </row>
    <row r="8037" spans="1:4">
      <c r="A8037" s="130" t="s">
        <v>17979</v>
      </c>
      <c r="B8037" s="131" t="s">
        <v>22716</v>
      </c>
      <c r="C8037" s="130" t="s">
        <v>7199</v>
      </c>
      <c r="D8037" s="132">
        <v>2994.18</v>
      </c>
    </row>
    <row r="8038" spans="1:4">
      <c r="A8038" s="130" t="s">
        <v>17980</v>
      </c>
      <c r="B8038" s="131" t="s">
        <v>22717</v>
      </c>
      <c r="C8038" s="130" t="s">
        <v>7199</v>
      </c>
      <c r="D8038" s="132">
        <v>3482.55</v>
      </c>
    </row>
    <row r="8039" spans="1:4">
      <c r="A8039" s="130" t="s">
        <v>17981</v>
      </c>
      <c r="B8039" s="131" t="s">
        <v>22718</v>
      </c>
      <c r="C8039" s="130" t="s">
        <v>7199</v>
      </c>
      <c r="D8039" s="132">
        <v>3970.98</v>
      </c>
    </row>
    <row r="8040" spans="1:4">
      <c r="A8040" s="130" t="s">
        <v>17982</v>
      </c>
      <c r="B8040" s="131" t="s">
        <v>22719</v>
      </c>
      <c r="C8040" s="130" t="s">
        <v>7199</v>
      </c>
      <c r="D8040" s="132">
        <v>4459.33</v>
      </c>
    </row>
    <row r="8041" spans="1:4">
      <c r="A8041" s="130" t="s">
        <v>17983</v>
      </c>
      <c r="B8041" s="131" t="s">
        <v>22720</v>
      </c>
      <c r="C8041" s="130" t="s">
        <v>7199</v>
      </c>
      <c r="D8041" s="132">
        <v>4947.6899999999996</v>
      </c>
    </row>
    <row r="8042" spans="1:4">
      <c r="A8042" s="130" t="s">
        <v>17984</v>
      </c>
      <c r="B8042" s="131" t="s">
        <v>22721</v>
      </c>
      <c r="C8042" s="130" t="s">
        <v>7199</v>
      </c>
      <c r="D8042" s="132">
        <v>5436.04</v>
      </c>
    </row>
    <row r="8043" spans="1:4">
      <c r="A8043" s="130" t="s">
        <v>17985</v>
      </c>
      <c r="B8043" s="131" t="s">
        <v>22722</v>
      </c>
      <c r="C8043" s="130" t="s">
        <v>7199</v>
      </c>
      <c r="D8043" s="132">
        <v>5924.47</v>
      </c>
    </row>
    <row r="8044" spans="1:4">
      <c r="A8044" s="130" t="s">
        <v>17986</v>
      </c>
      <c r="B8044" s="131" t="s">
        <v>22723</v>
      </c>
      <c r="C8044" s="130" t="s">
        <v>7199</v>
      </c>
      <c r="D8044" s="132">
        <v>6779.19</v>
      </c>
    </row>
    <row r="8045" spans="1:4">
      <c r="A8045" s="130" t="s">
        <v>17987</v>
      </c>
      <c r="B8045" s="131" t="s">
        <v>22724</v>
      </c>
      <c r="C8045" s="130" t="s">
        <v>7199</v>
      </c>
      <c r="D8045" s="132">
        <v>6908.54</v>
      </c>
    </row>
    <row r="8046" spans="1:4">
      <c r="A8046" s="130" t="s">
        <v>17988</v>
      </c>
      <c r="B8046" s="131" t="s">
        <v>22725</v>
      </c>
      <c r="C8046" s="130" t="s">
        <v>7199</v>
      </c>
      <c r="D8046" s="132">
        <v>6983.72</v>
      </c>
    </row>
    <row r="8047" spans="1:4">
      <c r="A8047" s="130" t="s">
        <v>17989</v>
      </c>
      <c r="B8047" s="131" t="s">
        <v>22726</v>
      </c>
      <c r="C8047" s="130" t="s">
        <v>7199</v>
      </c>
      <c r="D8047" s="132">
        <v>2989.31</v>
      </c>
    </row>
    <row r="8048" spans="1:4">
      <c r="A8048" s="130" t="s">
        <v>17990</v>
      </c>
      <c r="B8048" s="131" t="s">
        <v>22727</v>
      </c>
      <c r="C8048" s="130" t="s">
        <v>7199</v>
      </c>
      <c r="D8048" s="132">
        <v>3549.88</v>
      </c>
    </row>
    <row r="8049" spans="1:4">
      <c r="A8049" s="130" t="s">
        <v>17991</v>
      </c>
      <c r="B8049" s="131" t="s">
        <v>22728</v>
      </c>
      <c r="C8049" s="130" t="s">
        <v>7199</v>
      </c>
      <c r="D8049" s="132">
        <v>4110.5600000000004</v>
      </c>
    </row>
    <row r="8050" spans="1:4">
      <c r="A8050" s="130" t="s">
        <v>17992</v>
      </c>
      <c r="B8050" s="131" t="s">
        <v>22729</v>
      </c>
      <c r="C8050" s="130" t="s">
        <v>7199</v>
      </c>
      <c r="D8050" s="132">
        <v>4671.3</v>
      </c>
    </row>
    <row r="8051" spans="1:4">
      <c r="A8051" s="130" t="s">
        <v>17993</v>
      </c>
      <c r="B8051" s="131" t="s">
        <v>22730</v>
      </c>
      <c r="C8051" s="130" t="s">
        <v>7199</v>
      </c>
      <c r="D8051" s="132">
        <v>5231.99</v>
      </c>
    </row>
    <row r="8052" spans="1:4">
      <c r="A8052" s="130" t="s">
        <v>17994</v>
      </c>
      <c r="B8052" s="131" t="s">
        <v>22731</v>
      </c>
      <c r="C8052" s="130" t="s">
        <v>7199</v>
      </c>
      <c r="D8052" s="132">
        <v>5792.63</v>
      </c>
    </row>
    <row r="8053" spans="1:4">
      <c r="A8053" s="130" t="s">
        <v>17995</v>
      </c>
      <c r="B8053" s="131" t="s">
        <v>22732</v>
      </c>
      <c r="C8053" s="130" t="s">
        <v>7199</v>
      </c>
      <c r="D8053" s="132">
        <v>6353.37</v>
      </c>
    </row>
    <row r="8054" spans="1:4">
      <c r="A8054" s="130" t="s">
        <v>17996</v>
      </c>
      <c r="B8054" s="131" t="s">
        <v>22733</v>
      </c>
      <c r="C8054" s="130" t="s">
        <v>7199</v>
      </c>
      <c r="D8054" s="132">
        <v>6909.87</v>
      </c>
    </row>
    <row r="8055" spans="1:4">
      <c r="A8055" s="130" t="s">
        <v>17997</v>
      </c>
      <c r="B8055" s="131" t="s">
        <v>22734</v>
      </c>
      <c r="C8055" s="130" t="s">
        <v>7199</v>
      </c>
      <c r="D8055" s="132">
        <v>7874.94</v>
      </c>
    </row>
    <row r="8056" spans="1:4">
      <c r="A8056" s="130" t="s">
        <v>17998</v>
      </c>
      <c r="B8056" s="131" t="s">
        <v>22735</v>
      </c>
      <c r="C8056" s="130" t="s">
        <v>7199</v>
      </c>
      <c r="D8056" s="132">
        <v>8034.89</v>
      </c>
    </row>
    <row r="8057" spans="1:4">
      <c r="A8057" s="130" t="s">
        <v>17999</v>
      </c>
      <c r="B8057" s="131" t="s">
        <v>22736</v>
      </c>
      <c r="C8057" s="130" t="s">
        <v>7199</v>
      </c>
      <c r="D8057" s="132">
        <v>8131.74</v>
      </c>
    </row>
    <row r="8058" spans="1:4">
      <c r="A8058" s="130" t="s">
        <v>18000</v>
      </c>
      <c r="B8058" s="131" t="s">
        <v>22737</v>
      </c>
      <c r="C8058" s="130" t="s">
        <v>7199</v>
      </c>
      <c r="D8058" s="132">
        <v>3257.74</v>
      </c>
    </row>
    <row r="8059" spans="1:4">
      <c r="A8059" s="130" t="s">
        <v>18001</v>
      </c>
      <c r="B8059" s="131" t="s">
        <v>22738</v>
      </c>
      <c r="C8059" s="130" t="s">
        <v>7199</v>
      </c>
      <c r="D8059" s="132">
        <v>3875.93</v>
      </c>
    </row>
    <row r="8060" spans="1:4">
      <c r="A8060" s="130" t="s">
        <v>18002</v>
      </c>
      <c r="B8060" s="131" t="s">
        <v>22739</v>
      </c>
      <c r="C8060" s="130" t="s">
        <v>7199</v>
      </c>
      <c r="D8060" s="132">
        <v>4494.13</v>
      </c>
    </row>
    <row r="8061" spans="1:4">
      <c r="A8061" s="130" t="s">
        <v>18003</v>
      </c>
      <c r="B8061" s="131" t="s">
        <v>22740</v>
      </c>
      <c r="C8061" s="130" t="s">
        <v>7199</v>
      </c>
      <c r="D8061" s="132">
        <v>5112.26</v>
      </c>
    </row>
    <row r="8062" spans="1:4">
      <c r="A8062" s="130" t="s">
        <v>18004</v>
      </c>
      <c r="B8062" s="131" t="s">
        <v>22741</v>
      </c>
      <c r="C8062" s="130" t="s">
        <v>7199</v>
      </c>
      <c r="D8062" s="132">
        <v>5730.41</v>
      </c>
    </row>
    <row r="8063" spans="1:4">
      <c r="A8063" s="130" t="s">
        <v>18005</v>
      </c>
      <c r="B8063" s="131" t="s">
        <v>22742</v>
      </c>
      <c r="C8063" s="130" t="s">
        <v>7199</v>
      </c>
      <c r="D8063" s="132">
        <v>6348.51</v>
      </c>
    </row>
    <row r="8064" spans="1:4">
      <c r="A8064" s="130" t="s">
        <v>18006</v>
      </c>
      <c r="B8064" s="131" t="s">
        <v>22743</v>
      </c>
      <c r="C8064" s="130" t="s">
        <v>7199</v>
      </c>
      <c r="D8064" s="132">
        <v>6966.71</v>
      </c>
    </row>
    <row r="8065" spans="1:4">
      <c r="A8065" s="130" t="s">
        <v>18007</v>
      </c>
      <c r="B8065" s="131" t="s">
        <v>22744</v>
      </c>
      <c r="C8065" s="130" t="s">
        <v>7199</v>
      </c>
      <c r="D8065" s="132">
        <v>7584.91</v>
      </c>
    </row>
    <row r="8066" spans="1:4">
      <c r="A8066" s="130" t="s">
        <v>18008</v>
      </c>
      <c r="B8066" s="131" t="s">
        <v>22745</v>
      </c>
      <c r="C8066" s="130" t="s">
        <v>7199</v>
      </c>
      <c r="D8066" s="132">
        <v>8632.2000000000007</v>
      </c>
    </row>
    <row r="8067" spans="1:4">
      <c r="A8067" s="130" t="s">
        <v>18009</v>
      </c>
      <c r="B8067" s="131" t="s">
        <v>22746</v>
      </c>
      <c r="C8067" s="130" t="s">
        <v>7199</v>
      </c>
      <c r="D8067" s="132">
        <v>8821.0499999999993</v>
      </c>
    </row>
    <row r="8068" spans="1:4">
      <c r="A8068" s="130" t="s">
        <v>18010</v>
      </c>
      <c r="B8068" s="131" t="s">
        <v>22747</v>
      </c>
      <c r="C8068" s="130" t="s">
        <v>7199</v>
      </c>
      <c r="D8068" s="132">
        <v>8934.3799999999992</v>
      </c>
    </row>
    <row r="8069" spans="1:4">
      <c r="A8069" s="130" t="s">
        <v>18011</v>
      </c>
      <c r="B8069" s="131" t="s">
        <v>22748</v>
      </c>
      <c r="C8069" s="130" t="s">
        <v>7199</v>
      </c>
      <c r="D8069" s="132">
        <v>3980.31</v>
      </c>
    </row>
    <row r="8070" spans="1:4">
      <c r="A8070" s="130" t="s">
        <v>18012</v>
      </c>
      <c r="B8070" s="131" t="s">
        <v>22749</v>
      </c>
      <c r="C8070" s="130" t="s">
        <v>7199</v>
      </c>
      <c r="D8070" s="132">
        <v>4700.38</v>
      </c>
    </row>
    <row r="8071" spans="1:4">
      <c r="A8071" s="130" t="s">
        <v>18013</v>
      </c>
      <c r="B8071" s="131" t="s">
        <v>22750</v>
      </c>
      <c r="C8071" s="130" t="s">
        <v>7199</v>
      </c>
      <c r="D8071" s="132">
        <v>5420.46</v>
      </c>
    </row>
    <row r="8072" spans="1:4">
      <c r="A8072" s="130" t="s">
        <v>18014</v>
      </c>
      <c r="B8072" s="131" t="s">
        <v>22751</v>
      </c>
      <c r="C8072" s="130" t="s">
        <v>7199</v>
      </c>
      <c r="D8072" s="132">
        <v>6140.62</v>
      </c>
    </row>
    <row r="8073" spans="1:4">
      <c r="A8073" s="130" t="s">
        <v>18015</v>
      </c>
      <c r="B8073" s="131" t="s">
        <v>22752</v>
      </c>
      <c r="C8073" s="130" t="s">
        <v>7199</v>
      </c>
      <c r="D8073" s="132">
        <v>6860.69</v>
      </c>
    </row>
    <row r="8074" spans="1:4">
      <c r="A8074" s="130" t="s">
        <v>18016</v>
      </c>
      <c r="B8074" s="131" t="s">
        <v>22753</v>
      </c>
      <c r="C8074" s="130" t="s">
        <v>7199</v>
      </c>
      <c r="D8074" s="132">
        <v>7580.79</v>
      </c>
    </row>
    <row r="8075" spans="1:4">
      <c r="A8075" s="130" t="s">
        <v>18017</v>
      </c>
      <c r="B8075" s="131" t="s">
        <v>22754</v>
      </c>
      <c r="C8075" s="130" t="s">
        <v>7199</v>
      </c>
      <c r="D8075" s="132">
        <v>8300.9</v>
      </c>
    </row>
    <row r="8076" spans="1:4">
      <c r="A8076" s="130" t="s">
        <v>18018</v>
      </c>
      <c r="B8076" s="131" t="s">
        <v>22755</v>
      </c>
      <c r="C8076" s="130" t="s">
        <v>7199</v>
      </c>
      <c r="D8076" s="132">
        <v>9021.02</v>
      </c>
    </row>
    <row r="8077" spans="1:4">
      <c r="A8077" s="130" t="s">
        <v>18019</v>
      </c>
      <c r="B8077" s="131" t="s">
        <v>22756</v>
      </c>
      <c r="C8077" s="130" t="s">
        <v>7199</v>
      </c>
      <c r="D8077" s="132">
        <v>10244.15</v>
      </c>
    </row>
    <row r="8078" spans="1:4">
      <c r="A8078" s="130" t="s">
        <v>18020</v>
      </c>
      <c r="B8078" s="131" t="s">
        <v>22757</v>
      </c>
      <c r="C8078" s="130" t="s">
        <v>7199</v>
      </c>
      <c r="D8078" s="132">
        <v>10465.780000000001</v>
      </c>
    </row>
    <row r="8079" spans="1:4">
      <c r="A8079" s="130" t="s">
        <v>18021</v>
      </c>
      <c r="B8079" s="131" t="s">
        <v>22758</v>
      </c>
      <c r="C8079" s="130" t="s">
        <v>7199</v>
      </c>
      <c r="D8079" s="132">
        <v>10595.49</v>
      </c>
    </row>
    <row r="8080" spans="1:4">
      <c r="A8080" s="130" t="s">
        <v>18022</v>
      </c>
      <c r="B8080" s="131" t="s">
        <v>22759</v>
      </c>
      <c r="C8080" s="130" t="s">
        <v>7199</v>
      </c>
      <c r="D8080" s="132">
        <v>4329.97</v>
      </c>
    </row>
    <row r="8081" spans="1:4">
      <c r="A8081" s="130" t="s">
        <v>18023</v>
      </c>
      <c r="B8081" s="131" t="s">
        <v>22760</v>
      </c>
      <c r="C8081" s="130" t="s">
        <v>7199</v>
      </c>
      <c r="D8081" s="132">
        <v>5140.79</v>
      </c>
    </row>
    <row r="8082" spans="1:4">
      <c r="A8082" s="130" t="s">
        <v>18024</v>
      </c>
      <c r="B8082" s="131" t="s">
        <v>22761</v>
      </c>
      <c r="C8082" s="130" t="s">
        <v>7199</v>
      </c>
      <c r="D8082" s="132">
        <v>5951.61</v>
      </c>
    </row>
    <row r="8083" spans="1:4">
      <c r="A8083" s="130" t="s">
        <v>18025</v>
      </c>
      <c r="B8083" s="131" t="s">
        <v>22762</v>
      </c>
      <c r="C8083" s="130" t="s">
        <v>7199</v>
      </c>
      <c r="D8083" s="132">
        <v>6762.37</v>
      </c>
    </row>
    <row r="8084" spans="1:4">
      <c r="A8084" s="130" t="s">
        <v>18026</v>
      </c>
      <c r="B8084" s="131" t="s">
        <v>22763</v>
      </c>
      <c r="C8084" s="130" t="s">
        <v>7199</v>
      </c>
      <c r="D8084" s="132">
        <v>7573.05</v>
      </c>
    </row>
    <row r="8085" spans="1:4">
      <c r="A8085" s="130" t="s">
        <v>18027</v>
      </c>
      <c r="B8085" s="131" t="s">
        <v>22764</v>
      </c>
      <c r="C8085" s="130" t="s">
        <v>7199</v>
      </c>
      <c r="D8085" s="132">
        <v>8383.81</v>
      </c>
    </row>
    <row r="8086" spans="1:4">
      <c r="A8086" s="130" t="s">
        <v>18028</v>
      </c>
      <c r="B8086" s="131" t="s">
        <v>22765</v>
      </c>
      <c r="C8086" s="130" t="s">
        <v>7199</v>
      </c>
      <c r="D8086" s="132">
        <v>9194.5499999999993</v>
      </c>
    </row>
    <row r="8087" spans="1:4">
      <c r="A8087" s="130" t="s">
        <v>18029</v>
      </c>
      <c r="B8087" s="131" t="s">
        <v>22766</v>
      </c>
      <c r="C8087" s="130" t="s">
        <v>7199</v>
      </c>
      <c r="D8087" s="132">
        <v>10005.33</v>
      </c>
    </row>
    <row r="8088" spans="1:4">
      <c r="A8088" s="130" t="s">
        <v>18030</v>
      </c>
      <c r="B8088" s="131" t="s">
        <v>22767</v>
      </c>
      <c r="C8088" s="130" t="s">
        <v>7199</v>
      </c>
      <c r="D8088" s="132">
        <v>11380.12</v>
      </c>
    </row>
    <row r="8089" spans="1:4">
      <c r="A8089" s="130" t="s">
        <v>18031</v>
      </c>
      <c r="B8089" s="131" t="s">
        <v>22768</v>
      </c>
      <c r="C8089" s="130" t="s">
        <v>7199</v>
      </c>
      <c r="D8089" s="132">
        <v>11636.02</v>
      </c>
    </row>
    <row r="8090" spans="1:4">
      <c r="A8090" s="130" t="s">
        <v>18032</v>
      </c>
      <c r="B8090" s="131" t="s">
        <v>22769</v>
      </c>
      <c r="C8090" s="130" t="s">
        <v>7199</v>
      </c>
      <c r="D8090" s="132">
        <v>11787.07</v>
      </c>
    </row>
    <row r="8091" spans="1:4">
      <c r="A8091" s="130" t="s">
        <v>18033</v>
      </c>
      <c r="B8091" s="131" t="s">
        <v>22770</v>
      </c>
      <c r="C8091" s="130" t="s">
        <v>7199</v>
      </c>
      <c r="D8091" s="132">
        <v>5353.66</v>
      </c>
    </row>
    <row r="8092" spans="1:4">
      <c r="A8092" s="130" t="s">
        <v>18034</v>
      </c>
      <c r="B8092" s="131" t="s">
        <v>22771</v>
      </c>
      <c r="C8092" s="130" t="s">
        <v>7199</v>
      </c>
      <c r="D8092" s="132">
        <v>6413.93</v>
      </c>
    </row>
    <row r="8093" spans="1:4">
      <c r="A8093" s="130" t="s">
        <v>18035</v>
      </c>
      <c r="B8093" s="131" t="s">
        <v>22772</v>
      </c>
      <c r="C8093" s="130" t="s">
        <v>7199</v>
      </c>
      <c r="D8093" s="132">
        <v>7474.12</v>
      </c>
    </row>
    <row r="8094" spans="1:4">
      <c r="A8094" s="130" t="s">
        <v>18036</v>
      </c>
      <c r="B8094" s="131" t="s">
        <v>22773</v>
      </c>
      <c r="C8094" s="130" t="s">
        <v>7199</v>
      </c>
      <c r="D8094" s="132">
        <v>8534.2800000000007</v>
      </c>
    </row>
    <row r="8095" spans="1:4">
      <c r="A8095" s="130" t="s">
        <v>18037</v>
      </c>
      <c r="B8095" s="131" t="s">
        <v>22774</v>
      </c>
      <c r="C8095" s="130" t="s">
        <v>7199</v>
      </c>
      <c r="D8095" s="132">
        <v>9598.4599999999991</v>
      </c>
    </row>
    <row r="8096" spans="1:4">
      <c r="A8096" s="130" t="s">
        <v>18038</v>
      </c>
      <c r="B8096" s="131" t="s">
        <v>22775</v>
      </c>
      <c r="C8096" s="130" t="s">
        <v>7199</v>
      </c>
      <c r="D8096" s="132">
        <v>10658.7</v>
      </c>
    </row>
    <row r="8097" spans="1:4">
      <c r="A8097" s="130" t="s">
        <v>18039</v>
      </c>
      <c r="B8097" s="131" t="s">
        <v>22776</v>
      </c>
      <c r="C8097" s="130" t="s">
        <v>7199</v>
      </c>
      <c r="D8097" s="132">
        <v>11873.75</v>
      </c>
    </row>
    <row r="8098" spans="1:4">
      <c r="A8098" s="130" t="s">
        <v>18040</v>
      </c>
      <c r="B8098" s="131" t="s">
        <v>22777</v>
      </c>
      <c r="C8098" s="130" t="s">
        <v>7199</v>
      </c>
      <c r="D8098" s="132">
        <v>12779.14</v>
      </c>
    </row>
    <row r="8099" spans="1:4">
      <c r="A8099" s="130" t="s">
        <v>18041</v>
      </c>
      <c r="B8099" s="131" t="s">
        <v>22778</v>
      </c>
      <c r="C8099" s="130" t="s">
        <v>7199</v>
      </c>
      <c r="D8099" s="132">
        <v>14581.94</v>
      </c>
    </row>
    <row r="8100" spans="1:4">
      <c r="A8100" s="130" t="s">
        <v>18042</v>
      </c>
      <c r="B8100" s="131" t="s">
        <v>22779</v>
      </c>
      <c r="C8100" s="130" t="s">
        <v>7199</v>
      </c>
      <c r="D8100" s="132">
        <v>14910.26</v>
      </c>
    </row>
    <row r="8101" spans="1:4">
      <c r="A8101" s="130" t="s">
        <v>18043</v>
      </c>
      <c r="B8101" s="131" t="s">
        <v>22780</v>
      </c>
      <c r="C8101" s="130" t="s">
        <v>7199</v>
      </c>
      <c r="D8101" s="132">
        <v>15109.7</v>
      </c>
    </row>
    <row r="8102" spans="1:4">
      <c r="A8102" s="130" t="s">
        <v>18044</v>
      </c>
      <c r="B8102" s="131" t="s">
        <v>22781</v>
      </c>
      <c r="C8102" s="130" t="s">
        <v>7199</v>
      </c>
      <c r="D8102" s="132">
        <v>11807.25</v>
      </c>
    </row>
    <row r="8103" spans="1:4">
      <c r="A8103" s="130" t="s">
        <v>18045</v>
      </c>
      <c r="B8103" s="131" t="s">
        <v>22782</v>
      </c>
      <c r="C8103" s="130" t="s">
        <v>7199</v>
      </c>
      <c r="D8103" s="132">
        <v>13725.36</v>
      </c>
    </row>
    <row r="8104" spans="1:4">
      <c r="A8104" s="130" t="s">
        <v>18046</v>
      </c>
      <c r="B8104" s="131" t="s">
        <v>22783</v>
      </c>
      <c r="C8104" s="130" t="s">
        <v>7199</v>
      </c>
      <c r="D8104" s="132">
        <v>15639.35</v>
      </c>
    </row>
    <row r="8105" spans="1:4">
      <c r="A8105" s="130" t="s">
        <v>18047</v>
      </c>
      <c r="B8105" s="131" t="s">
        <v>22784</v>
      </c>
      <c r="C8105" s="130" t="s">
        <v>7199</v>
      </c>
      <c r="D8105" s="132">
        <v>17557.48</v>
      </c>
    </row>
    <row r="8106" spans="1:4">
      <c r="A8106" s="130" t="s">
        <v>18048</v>
      </c>
      <c r="B8106" s="131" t="s">
        <v>22785</v>
      </c>
      <c r="C8106" s="130" t="s">
        <v>7199</v>
      </c>
      <c r="D8106" s="132">
        <v>19471.66</v>
      </c>
    </row>
    <row r="8107" spans="1:4">
      <c r="A8107" s="130" t="s">
        <v>18049</v>
      </c>
      <c r="B8107" s="131" t="s">
        <v>22786</v>
      </c>
      <c r="C8107" s="130" t="s">
        <v>7199</v>
      </c>
      <c r="D8107" s="132">
        <v>21385.7</v>
      </c>
    </row>
    <row r="8108" spans="1:4">
      <c r="A8108" s="130" t="s">
        <v>18050</v>
      </c>
      <c r="B8108" s="131" t="s">
        <v>22787</v>
      </c>
      <c r="C8108" s="130" t="s">
        <v>7199</v>
      </c>
      <c r="D8108" s="132">
        <v>23303.79</v>
      </c>
    </row>
    <row r="8109" spans="1:4">
      <c r="A8109" s="130" t="s">
        <v>18051</v>
      </c>
      <c r="B8109" s="131" t="s">
        <v>22788</v>
      </c>
      <c r="C8109" s="130" t="s">
        <v>7199</v>
      </c>
      <c r="D8109" s="132">
        <v>25217.78</v>
      </c>
    </row>
    <row r="8110" spans="1:4">
      <c r="A8110" s="130" t="s">
        <v>18052</v>
      </c>
      <c r="B8110" s="131" t="s">
        <v>22789</v>
      </c>
      <c r="C8110" s="130" t="s">
        <v>7199</v>
      </c>
      <c r="D8110" s="132">
        <v>27131.89</v>
      </c>
    </row>
    <row r="8111" spans="1:4">
      <c r="A8111" s="130" t="s">
        <v>18053</v>
      </c>
      <c r="B8111" s="131" t="s">
        <v>22790</v>
      </c>
      <c r="C8111" s="130" t="s">
        <v>7199</v>
      </c>
      <c r="D8111" s="132">
        <v>29050.02</v>
      </c>
    </row>
    <row r="8112" spans="1:4">
      <c r="A8112" s="130" t="s">
        <v>18054</v>
      </c>
      <c r="B8112" s="131" t="s">
        <v>22791</v>
      </c>
      <c r="C8112" s="130" t="s">
        <v>7199</v>
      </c>
      <c r="D8112" s="132">
        <v>32127.040000000001</v>
      </c>
    </row>
    <row r="8113" spans="1:4">
      <c r="A8113" s="130" t="s">
        <v>18055</v>
      </c>
      <c r="B8113" s="131" t="s">
        <v>22792</v>
      </c>
      <c r="C8113" s="130" t="s">
        <v>7199</v>
      </c>
      <c r="D8113" s="132">
        <v>32663.16</v>
      </c>
    </row>
    <row r="8114" spans="1:4">
      <c r="A8114" s="130" t="s">
        <v>18056</v>
      </c>
      <c r="B8114" s="131" t="s">
        <v>22793</v>
      </c>
      <c r="C8114" s="130" t="s">
        <v>7199</v>
      </c>
      <c r="D8114" s="132">
        <v>32988.959999999999</v>
      </c>
    </row>
    <row r="8115" spans="1:4">
      <c r="A8115" s="130" t="s">
        <v>29121</v>
      </c>
      <c r="B8115" s="131" t="s">
        <v>29122</v>
      </c>
      <c r="C8115" s="130" t="s">
        <v>7199</v>
      </c>
      <c r="D8115" s="132">
        <v>1171.55</v>
      </c>
    </row>
    <row r="8116" spans="1:4">
      <c r="A8116" s="130" t="s">
        <v>29123</v>
      </c>
      <c r="B8116" s="131" t="s">
        <v>29124</v>
      </c>
      <c r="C8116" s="130" t="s">
        <v>7199</v>
      </c>
      <c r="D8116" s="132">
        <v>1372.76</v>
      </c>
    </row>
    <row r="8117" spans="1:4">
      <c r="A8117" s="130" t="s">
        <v>29125</v>
      </c>
      <c r="B8117" s="131" t="s">
        <v>29126</v>
      </c>
      <c r="C8117" s="130" t="s">
        <v>7199</v>
      </c>
      <c r="D8117" s="132">
        <v>1569.83</v>
      </c>
    </row>
    <row r="8118" spans="1:4">
      <c r="A8118" s="130" t="s">
        <v>29127</v>
      </c>
      <c r="B8118" s="131" t="s">
        <v>29128</v>
      </c>
      <c r="C8118" s="130" t="s">
        <v>7199</v>
      </c>
      <c r="D8118" s="132">
        <v>1770.95</v>
      </c>
    </row>
    <row r="8119" spans="1:4">
      <c r="A8119" s="130" t="s">
        <v>29129</v>
      </c>
      <c r="B8119" s="131" t="s">
        <v>29130</v>
      </c>
      <c r="C8119" s="130" t="s">
        <v>7199</v>
      </c>
      <c r="D8119" s="132">
        <v>1972.06</v>
      </c>
    </row>
    <row r="8120" spans="1:4">
      <c r="A8120" s="130" t="s">
        <v>29131</v>
      </c>
      <c r="B8120" s="131" t="s">
        <v>29132</v>
      </c>
      <c r="C8120" s="130" t="s">
        <v>7199</v>
      </c>
      <c r="D8120" s="132">
        <v>2173.29</v>
      </c>
    </row>
    <row r="8121" spans="1:4">
      <c r="A8121" s="130" t="s">
        <v>29133</v>
      </c>
      <c r="B8121" s="131" t="s">
        <v>29134</v>
      </c>
      <c r="C8121" s="130" t="s">
        <v>7199</v>
      </c>
      <c r="D8121" s="132">
        <v>2374.4699999999998</v>
      </c>
    </row>
    <row r="8122" spans="1:4">
      <c r="A8122" s="130" t="s">
        <v>29135</v>
      </c>
      <c r="B8122" s="131" t="s">
        <v>29136</v>
      </c>
      <c r="C8122" s="130" t="s">
        <v>7199</v>
      </c>
      <c r="D8122" s="132">
        <v>2575.64</v>
      </c>
    </row>
    <row r="8123" spans="1:4">
      <c r="A8123" s="130" t="s">
        <v>29137</v>
      </c>
      <c r="B8123" s="131" t="s">
        <v>29138</v>
      </c>
      <c r="C8123" s="130" t="s">
        <v>7199</v>
      </c>
      <c r="D8123" s="132">
        <v>2937.32</v>
      </c>
    </row>
    <row r="8124" spans="1:4">
      <c r="A8124" s="130" t="s">
        <v>29139</v>
      </c>
      <c r="B8124" s="131" t="s">
        <v>29140</v>
      </c>
      <c r="C8124" s="130" t="s">
        <v>7199</v>
      </c>
      <c r="D8124" s="132">
        <v>2975.32</v>
      </c>
    </row>
    <row r="8125" spans="1:4">
      <c r="A8125" s="130" t="s">
        <v>29141</v>
      </c>
      <c r="B8125" s="131" t="s">
        <v>29142</v>
      </c>
      <c r="C8125" s="130" t="s">
        <v>7199</v>
      </c>
      <c r="D8125" s="132">
        <v>3000.62</v>
      </c>
    </row>
    <row r="8126" spans="1:4">
      <c r="A8126" s="130" t="s">
        <v>17887</v>
      </c>
      <c r="B8126" s="131" t="s">
        <v>17888</v>
      </c>
      <c r="C8126" s="130" t="s">
        <v>7199</v>
      </c>
      <c r="D8126" s="132">
        <v>20999.55</v>
      </c>
    </row>
    <row r="8127" spans="1:4">
      <c r="A8127" s="130" t="s">
        <v>17889</v>
      </c>
      <c r="B8127" s="131" t="s">
        <v>17890</v>
      </c>
      <c r="C8127" s="130" t="s">
        <v>7199</v>
      </c>
      <c r="D8127" s="132">
        <v>24228.23</v>
      </c>
    </row>
    <row r="8128" spans="1:4">
      <c r="A8128" s="130" t="s">
        <v>17891</v>
      </c>
      <c r="B8128" s="131" t="s">
        <v>17892</v>
      </c>
      <c r="C8128" s="130" t="s">
        <v>7199</v>
      </c>
      <c r="D8128" s="132">
        <v>27461.03</v>
      </c>
    </row>
    <row r="8129" spans="1:4">
      <c r="A8129" s="130" t="s">
        <v>17893</v>
      </c>
      <c r="B8129" s="131" t="s">
        <v>17894</v>
      </c>
      <c r="C8129" s="130" t="s">
        <v>7199</v>
      </c>
      <c r="D8129" s="132">
        <v>30693.66</v>
      </c>
    </row>
    <row r="8130" spans="1:4">
      <c r="A8130" s="130" t="s">
        <v>17895</v>
      </c>
      <c r="B8130" s="131" t="s">
        <v>17896</v>
      </c>
      <c r="C8130" s="130" t="s">
        <v>7199</v>
      </c>
      <c r="D8130" s="132">
        <v>33922.29</v>
      </c>
    </row>
    <row r="8131" spans="1:4">
      <c r="A8131" s="130" t="s">
        <v>17897</v>
      </c>
      <c r="B8131" s="131" t="s">
        <v>17898</v>
      </c>
      <c r="C8131" s="130" t="s">
        <v>7199</v>
      </c>
      <c r="D8131" s="132">
        <v>37155.07</v>
      </c>
    </row>
    <row r="8132" spans="1:4">
      <c r="A8132" s="130" t="s">
        <v>17899</v>
      </c>
      <c r="B8132" s="131" t="s">
        <v>17900</v>
      </c>
      <c r="C8132" s="130" t="s">
        <v>7199</v>
      </c>
      <c r="D8132" s="132">
        <v>40387.760000000002</v>
      </c>
    </row>
    <row r="8133" spans="1:4">
      <c r="A8133" s="130" t="s">
        <v>17901</v>
      </c>
      <c r="B8133" s="131" t="s">
        <v>17902</v>
      </c>
      <c r="C8133" s="130" t="s">
        <v>7199</v>
      </c>
      <c r="D8133" s="132">
        <v>43616.36</v>
      </c>
    </row>
    <row r="8134" spans="1:4">
      <c r="A8134" s="130" t="s">
        <v>17903</v>
      </c>
      <c r="B8134" s="131" t="s">
        <v>17904</v>
      </c>
      <c r="C8134" s="130" t="s">
        <v>7199</v>
      </c>
      <c r="D8134" s="132">
        <v>46849.120000000003</v>
      </c>
    </row>
    <row r="8135" spans="1:4">
      <c r="A8135" s="130" t="s">
        <v>17905</v>
      </c>
      <c r="B8135" s="131" t="s">
        <v>17906</v>
      </c>
      <c r="C8135" s="130" t="s">
        <v>7199</v>
      </c>
      <c r="D8135" s="132">
        <v>50081.91</v>
      </c>
    </row>
    <row r="8136" spans="1:4">
      <c r="A8136" s="130" t="s">
        <v>17907</v>
      </c>
      <c r="B8136" s="131" t="s">
        <v>17908</v>
      </c>
      <c r="C8136" s="130" t="s">
        <v>7199</v>
      </c>
      <c r="D8136" s="132">
        <v>55255.25</v>
      </c>
    </row>
    <row r="8137" spans="1:4">
      <c r="A8137" s="130" t="s">
        <v>17909</v>
      </c>
      <c r="B8137" s="131" t="s">
        <v>17910</v>
      </c>
      <c r="C8137" s="130" t="s">
        <v>7199</v>
      </c>
      <c r="D8137" s="132">
        <v>56183.87</v>
      </c>
    </row>
    <row r="8138" spans="1:4">
      <c r="A8138" s="130" t="s">
        <v>17911</v>
      </c>
      <c r="B8138" s="131" t="s">
        <v>17912</v>
      </c>
      <c r="C8138" s="130" t="s">
        <v>7199</v>
      </c>
      <c r="D8138" s="132">
        <v>56740.2</v>
      </c>
    </row>
    <row r="8139" spans="1:4">
      <c r="A8139" s="130" t="s">
        <v>17913</v>
      </c>
      <c r="B8139" s="131" t="s">
        <v>17914</v>
      </c>
      <c r="C8139" s="130" t="s">
        <v>7199</v>
      </c>
      <c r="D8139" s="132">
        <v>28609.45</v>
      </c>
    </row>
    <row r="8140" spans="1:4">
      <c r="A8140" s="130" t="s">
        <v>17915</v>
      </c>
      <c r="B8140" s="131" t="s">
        <v>17916</v>
      </c>
      <c r="C8140" s="130" t="s">
        <v>7199</v>
      </c>
      <c r="D8140" s="132">
        <v>32908.160000000003</v>
      </c>
    </row>
    <row r="8141" spans="1:4">
      <c r="A8141" s="130" t="s">
        <v>17917</v>
      </c>
      <c r="B8141" s="131" t="s">
        <v>17918</v>
      </c>
      <c r="C8141" s="130" t="s">
        <v>7199</v>
      </c>
      <c r="D8141" s="132">
        <v>37210.949999999997</v>
      </c>
    </row>
    <row r="8142" spans="1:4">
      <c r="A8142" s="130" t="s">
        <v>17919</v>
      </c>
      <c r="B8142" s="131" t="s">
        <v>17920</v>
      </c>
      <c r="C8142" s="130" t="s">
        <v>7199</v>
      </c>
      <c r="D8142" s="132">
        <v>41509.769999999997</v>
      </c>
    </row>
    <row r="8143" spans="1:4">
      <c r="A8143" s="130" t="s">
        <v>17921</v>
      </c>
      <c r="B8143" s="131" t="s">
        <v>17922</v>
      </c>
      <c r="C8143" s="130" t="s">
        <v>7199</v>
      </c>
      <c r="D8143" s="132">
        <v>45812.59</v>
      </c>
    </row>
    <row r="8144" spans="1:4">
      <c r="A8144" s="130" t="s">
        <v>17923</v>
      </c>
      <c r="B8144" s="131" t="s">
        <v>17924</v>
      </c>
      <c r="C8144" s="130" t="s">
        <v>7199</v>
      </c>
      <c r="D8144" s="132">
        <v>50111.3</v>
      </c>
    </row>
    <row r="8145" spans="1:4">
      <c r="A8145" s="130" t="s">
        <v>17925</v>
      </c>
      <c r="B8145" s="131" t="s">
        <v>17926</v>
      </c>
      <c r="C8145" s="130" t="s">
        <v>7199</v>
      </c>
      <c r="D8145" s="132">
        <v>54414.05</v>
      </c>
    </row>
    <row r="8146" spans="1:4">
      <c r="A8146" s="130" t="s">
        <v>17927</v>
      </c>
      <c r="B8146" s="131" t="s">
        <v>17928</v>
      </c>
      <c r="C8146" s="130" t="s">
        <v>7199</v>
      </c>
      <c r="D8146" s="132">
        <v>58716.91</v>
      </c>
    </row>
    <row r="8147" spans="1:4">
      <c r="A8147" s="130" t="s">
        <v>17929</v>
      </c>
      <c r="B8147" s="131" t="s">
        <v>17930</v>
      </c>
      <c r="C8147" s="130" t="s">
        <v>7199</v>
      </c>
      <c r="D8147" s="132">
        <v>63015.6</v>
      </c>
    </row>
    <row r="8148" spans="1:4">
      <c r="A8148" s="130" t="s">
        <v>17931</v>
      </c>
      <c r="B8148" s="131" t="s">
        <v>17932</v>
      </c>
      <c r="C8148" s="130" t="s">
        <v>7199</v>
      </c>
      <c r="D8148" s="132">
        <v>67318.399999999994</v>
      </c>
    </row>
    <row r="8149" spans="1:4">
      <c r="A8149" s="130" t="s">
        <v>17933</v>
      </c>
      <c r="B8149" s="131" t="s">
        <v>17934</v>
      </c>
      <c r="C8149" s="130" t="s">
        <v>7199</v>
      </c>
      <c r="D8149" s="132">
        <v>74195.66</v>
      </c>
    </row>
    <row r="8150" spans="1:4">
      <c r="A8150" s="130" t="s">
        <v>17935</v>
      </c>
      <c r="B8150" s="131" t="s">
        <v>17936</v>
      </c>
      <c r="C8150" s="130" t="s">
        <v>7199</v>
      </c>
      <c r="D8150" s="132">
        <v>75443.53</v>
      </c>
    </row>
    <row r="8151" spans="1:4">
      <c r="A8151" s="130" t="s">
        <v>17937</v>
      </c>
      <c r="B8151" s="131" t="s">
        <v>17938</v>
      </c>
      <c r="C8151" s="130" t="s">
        <v>7199</v>
      </c>
      <c r="D8151" s="132">
        <v>76188.12</v>
      </c>
    </row>
    <row r="8152" spans="1:4">
      <c r="A8152" s="130" t="s">
        <v>17944</v>
      </c>
      <c r="B8152" s="131" t="s">
        <v>17945</v>
      </c>
      <c r="C8152" s="130" t="s">
        <v>7199</v>
      </c>
      <c r="D8152" s="132">
        <v>2680.49</v>
      </c>
    </row>
    <row r="8153" spans="1:4">
      <c r="A8153" s="130" t="s">
        <v>17946</v>
      </c>
      <c r="B8153" s="131" t="s">
        <v>17947</v>
      </c>
      <c r="C8153" s="130" t="s">
        <v>7199</v>
      </c>
      <c r="D8153" s="132">
        <v>2924.63</v>
      </c>
    </row>
    <row r="8154" spans="1:4">
      <c r="A8154" s="130" t="s">
        <v>17948</v>
      </c>
      <c r="B8154" s="131" t="s">
        <v>17949</v>
      </c>
      <c r="C8154" s="130" t="s">
        <v>7199</v>
      </c>
      <c r="D8154" s="132">
        <v>3168.78</v>
      </c>
    </row>
    <row r="8155" spans="1:4">
      <c r="A8155" s="130" t="s">
        <v>17950</v>
      </c>
      <c r="B8155" s="131" t="s">
        <v>17951</v>
      </c>
      <c r="C8155" s="130" t="s">
        <v>7199</v>
      </c>
      <c r="D8155" s="132">
        <v>3607.98</v>
      </c>
    </row>
    <row r="8156" spans="1:4">
      <c r="A8156" s="130" t="s">
        <v>17952</v>
      </c>
      <c r="B8156" s="131" t="s">
        <v>17953</v>
      </c>
      <c r="C8156" s="130" t="s">
        <v>7199</v>
      </c>
      <c r="D8156" s="132">
        <v>3662.94</v>
      </c>
    </row>
    <row r="8157" spans="1:4">
      <c r="A8157" s="130" t="s">
        <v>17954</v>
      </c>
      <c r="B8157" s="131" t="s">
        <v>17955</v>
      </c>
      <c r="C8157" s="130" t="s">
        <v>7199</v>
      </c>
      <c r="D8157" s="132">
        <v>3696.67</v>
      </c>
    </row>
    <row r="8158" spans="1:4">
      <c r="A8158" s="130" t="s">
        <v>29143</v>
      </c>
      <c r="B8158" s="131" t="s">
        <v>29144</v>
      </c>
      <c r="C8158" s="130" t="s">
        <v>7199</v>
      </c>
      <c r="D8158" s="132">
        <v>1390.92</v>
      </c>
    </row>
    <row r="8159" spans="1:4">
      <c r="A8159" s="130" t="s">
        <v>29145</v>
      </c>
      <c r="B8159" s="131" t="s">
        <v>29146</v>
      </c>
      <c r="C8159" s="130" t="s">
        <v>7199</v>
      </c>
      <c r="D8159" s="132">
        <v>1635.08</v>
      </c>
    </row>
    <row r="8160" spans="1:4">
      <c r="A8160" s="130" t="s">
        <v>29147</v>
      </c>
      <c r="B8160" s="131" t="s">
        <v>29148</v>
      </c>
      <c r="C8160" s="130" t="s">
        <v>7199</v>
      </c>
      <c r="D8160" s="132">
        <v>1879.27</v>
      </c>
    </row>
    <row r="8161" spans="1:4">
      <c r="A8161" s="130" t="s">
        <v>29149</v>
      </c>
      <c r="B8161" s="131" t="s">
        <v>29150</v>
      </c>
      <c r="C8161" s="130" t="s">
        <v>7199</v>
      </c>
      <c r="D8161" s="132">
        <v>2127.42</v>
      </c>
    </row>
    <row r="8162" spans="1:4">
      <c r="A8162" s="130" t="s">
        <v>29151</v>
      </c>
      <c r="B8162" s="131" t="s">
        <v>29152</v>
      </c>
      <c r="C8162" s="130" t="s">
        <v>7199</v>
      </c>
      <c r="D8162" s="132">
        <v>2371.59</v>
      </c>
    </row>
    <row r="8163" spans="1:4">
      <c r="A8163" s="130" t="s">
        <v>29153</v>
      </c>
      <c r="B8163" s="131" t="s">
        <v>29154</v>
      </c>
      <c r="C8163" s="130" t="s">
        <v>7199</v>
      </c>
      <c r="D8163" s="132">
        <v>2615.7800000000002</v>
      </c>
    </row>
    <row r="8164" spans="1:4">
      <c r="A8164" s="130" t="s">
        <v>29155</v>
      </c>
      <c r="B8164" s="131" t="s">
        <v>29156</v>
      </c>
      <c r="C8164" s="130" t="s">
        <v>7199</v>
      </c>
      <c r="D8164" s="132">
        <v>2859.91</v>
      </c>
    </row>
    <row r="8165" spans="1:4">
      <c r="A8165" s="130" t="s">
        <v>29157</v>
      </c>
      <c r="B8165" s="131" t="s">
        <v>29158</v>
      </c>
      <c r="C8165" s="130" t="s">
        <v>7199</v>
      </c>
      <c r="D8165" s="132">
        <v>3108.17</v>
      </c>
    </row>
    <row r="8166" spans="1:4">
      <c r="A8166" s="130" t="s">
        <v>29159</v>
      </c>
      <c r="B8166" s="131" t="s">
        <v>29160</v>
      </c>
      <c r="C8166" s="130" t="s">
        <v>7199</v>
      </c>
      <c r="D8166" s="132">
        <v>3543.27</v>
      </c>
    </row>
    <row r="8167" spans="1:4">
      <c r="A8167" s="130" t="s">
        <v>29161</v>
      </c>
      <c r="B8167" s="131" t="s">
        <v>29162</v>
      </c>
      <c r="C8167" s="130" t="s">
        <v>7199</v>
      </c>
      <c r="D8167" s="132">
        <v>3598.22</v>
      </c>
    </row>
    <row r="8168" spans="1:4">
      <c r="A8168" s="130" t="s">
        <v>29163</v>
      </c>
      <c r="B8168" s="131" t="s">
        <v>29164</v>
      </c>
      <c r="C8168" s="130" t="s">
        <v>7199</v>
      </c>
      <c r="D8168" s="132">
        <v>3631.96</v>
      </c>
    </row>
    <row r="8169" spans="1:4">
      <c r="A8169" s="130" t="s">
        <v>29165</v>
      </c>
      <c r="B8169" s="131" t="s">
        <v>29166</v>
      </c>
      <c r="C8169" s="130" t="s">
        <v>7199</v>
      </c>
      <c r="D8169" s="132">
        <v>1778.19</v>
      </c>
    </row>
    <row r="8170" spans="1:4">
      <c r="A8170" s="130" t="s">
        <v>29167</v>
      </c>
      <c r="B8170" s="131" t="s">
        <v>29168</v>
      </c>
      <c r="C8170" s="130" t="s">
        <v>7199</v>
      </c>
      <c r="D8170" s="132">
        <v>2099.09</v>
      </c>
    </row>
    <row r="8171" spans="1:4">
      <c r="A8171" s="130" t="s">
        <v>29169</v>
      </c>
      <c r="B8171" s="131" t="s">
        <v>29170</v>
      </c>
      <c r="C8171" s="130" t="s">
        <v>7199</v>
      </c>
      <c r="D8171" s="132">
        <v>2420.02</v>
      </c>
    </row>
    <row r="8172" spans="1:4">
      <c r="A8172" s="130" t="s">
        <v>29171</v>
      </c>
      <c r="B8172" s="131" t="s">
        <v>29172</v>
      </c>
      <c r="C8172" s="130" t="s">
        <v>7199</v>
      </c>
      <c r="D8172" s="132">
        <v>2736.86</v>
      </c>
    </row>
    <row r="8173" spans="1:4">
      <c r="A8173" s="130" t="s">
        <v>29173</v>
      </c>
      <c r="B8173" s="131" t="s">
        <v>29174</v>
      </c>
      <c r="C8173" s="130" t="s">
        <v>7199</v>
      </c>
      <c r="D8173" s="132">
        <v>3057.77</v>
      </c>
    </row>
    <row r="8174" spans="1:4">
      <c r="A8174" s="130" t="s">
        <v>29175</v>
      </c>
      <c r="B8174" s="131" t="s">
        <v>29176</v>
      </c>
      <c r="C8174" s="130" t="s">
        <v>7199</v>
      </c>
      <c r="D8174" s="132">
        <v>3378.73</v>
      </c>
    </row>
    <row r="8175" spans="1:4">
      <c r="A8175" s="130" t="s">
        <v>29177</v>
      </c>
      <c r="B8175" s="131" t="s">
        <v>29178</v>
      </c>
      <c r="C8175" s="130" t="s">
        <v>7199</v>
      </c>
      <c r="D8175" s="132">
        <v>3695.55</v>
      </c>
    </row>
    <row r="8176" spans="1:4">
      <c r="A8176" s="130" t="s">
        <v>29179</v>
      </c>
      <c r="B8176" s="131" t="s">
        <v>29180</v>
      </c>
      <c r="C8176" s="130" t="s">
        <v>7199</v>
      </c>
      <c r="D8176" s="132">
        <v>4016.52</v>
      </c>
    </row>
    <row r="8177" spans="1:4">
      <c r="A8177" s="130" t="s">
        <v>29181</v>
      </c>
      <c r="B8177" s="131" t="s">
        <v>29182</v>
      </c>
      <c r="C8177" s="130" t="s">
        <v>7199</v>
      </c>
      <c r="D8177" s="132">
        <v>4580.58</v>
      </c>
    </row>
    <row r="8178" spans="1:4">
      <c r="A8178" s="130" t="s">
        <v>29183</v>
      </c>
      <c r="B8178" s="131" t="s">
        <v>29184</v>
      </c>
      <c r="C8178" s="130" t="s">
        <v>7199</v>
      </c>
      <c r="D8178" s="132">
        <v>4656.51</v>
      </c>
    </row>
    <row r="8179" spans="1:4">
      <c r="A8179" s="130" t="s">
        <v>29185</v>
      </c>
      <c r="B8179" s="131" t="s">
        <v>29186</v>
      </c>
      <c r="C8179" s="130" t="s">
        <v>7199</v>
      </c>
      <c r="D8179" s="132">
        <v>4706.92</v>
      </c>
    </row>
    <row r="8180" spans="1:4">
      <c r="A8180" s="130" t="s">
        <v>29187</v>
      </c>
      <c r="B8180" s="131" t="s">
        <v>29188</v>
      </c>
      <c r="C8180" s="130" t="s">
        <v>7199</v>
      </c>
      <c r="D8180" s="132">
        <v>1791.1</v>
      </c>
    </row>
    <row r="8181" spans="1:4">
      <c r="A8181" s="130" t="s">
        <v>29189</v>
      </c>
      <c r="B8181" s="131" t="s">
        <v>29190</v>
      </c>
      <c r="C8181" s="130" t="s">
        <v>7199</v>
      </c>
      <c r="D8181" s="132">
        <v>2107.96</v>
      </c>
    </row>
    <row r="8182" spans="1:4">
      <c r="A8182" s="130" t="s">
        <v>29191</v>
      </c>
      <c r="B8182" s="131" t="s">
        <v>29192</v>
      </c>
      <c r="C8182" s="130" t="s">
        <v>7199</v>
      </c>
      <c r="D8182" s="132">
        <v>2428.86</v>
      </c>
    </row>
    <row r="8183" spans="1:4">
      <c r="A8183" s="130" t="s">
        <v>29193</v>
      </c>
      <c r="B8183" s="131" t="s">
        <v>29194</v>
      </c>
      <c r="C8183" s="130" t="s">
        <v>7199</v>
      </c>
      <c r="D8183" s="132">
        <v>2749.82</v>
      </c>
    </row>
    <row r="8184" spans="1:4">
      <c r="A8184" s="130" t="s">
        <v>29195</v>
      </c>
      <c r="B8184" s="131" t="s">
        <v>29196</v>
      </c>
      <c r="C8184" s="130" t="s">
        <v>7199</v>
      </c>
      <c r="D8184" s="132">
        <v>3070.72</v>
      </c>
    </row>
    <row r="8185" spans="1:4">
      <c r="A8185" s="130" t="s">
        <v>29197</v>
      </c>
      <c r="B8185" s="131" t="s">
        <v>29198</v>
      </c>
      <c r="C8185" s="130" t="s">
        <v>7199</v>
      </c>
      <c r="D8185" s="132">
        <v>3387.58</v>
      </c>
    </row>
    <row r="8186" spans="1:4">
      <c r="A8186" s="130" t="s">
        <v>29199</v>
      </c>
      <c r="B8186" s="131" t="s">
        <v>29200</v>
      </c>
      <c r="C8186" s="130" t="s">
        <v>7199</v>
      </c>
      <c r="D8186" s="132">
        <v>3708.49</v>
      </c>
    </row>
    <row r="8187" spans="1:4">
      <c r="A8187" s="130" t="s">
        <v>29201</v>
      </c>
      <c r="B8187" s="131" t="s">
        <v>29202</v>
      </c>
      <c r="C8187" s="130" t="s">
        <v>7199</v>
      </c>
      <c r="D8187" s="132">
        <v>4029.48</v>
      </c>
    </row>
    <row r="8188" spans="1:4">
      <c r="A8188" s="130" t="s">
        <v>29203</v>
      </c>
      <c r="B8188" s="131" t="s">
        <v>29204</v>
      </c>
      <c r="C8188" s="130" t="s">
        <v>7199</v>
      </c>
      <c r="D8188" s="132">
        <v>4589.4799999999996</v>
      </c>
    </row>
    <row r="8189" spans="1:4">
      <c r="A8189" s="130" t="s">
        <v>29205</v>
      </c>
      <c r="B8189" s="131" t="s">
        <v>29206</v>
      </c>
      <c r="C8189" s="130" t="s">
        <v>7199</v>
      </c>
      <c r="D8189" s="132">
        <v>4669.46</v>
      </c>
    </row>
    <row r="8190" spans="1:4">
      <c r="A8190" s="130" t="s">
        <v>29207</v>
      </c>
      <c r="B8190" s="131" t="s">
        <v>29208</v>
      </c>
      <c r="C8190" s="130" t="s">
        <v>7199</v>
      </c>
      <c r="D8190" s="132">
        <v>4723.3100000000004</v>
      </c>
    </row>
    <row r="8191" spans="1:4">
      <c r="A8191" s="130" t="s">
        <v>29209</v>
      </c>
      <c r="B8191" s="131" t="s">
        <v>29210</v>
      </c>
      <c r="C8191" s="130" t="s">
        <v>7199</v>
      </c>
      <c r="D8191" s="132">
        <v>2081.11</v>
      </c>
    </row>
    <row r="8192" spans="1:4">
      <c r="A8192" s="130" t="s">
        <v>29211</v>
      </c>
      <c r="B8192" s="131" t="s">
        <v>29212</v>
      </c>
      <c r="C8192" s="130" t="s">
        <v>7199</v>
      </c>
      <c r="D8192" s="132">
        <v>2481.1799999999998</v>
      </c>
    </row>
    <row r="8193" spans="1:4">
      <c r="A8193" s="130" t="s">
        <v>29213</v>
      </c>
      <c r="B8193" s="131" t="s">
        <v>29214</v>
      </c>
      <c r="C8193" s="130" t="s">
        <v>7199</v>
      </c>
      <c r="D8193" s="132">
        <v>2877.26</v>
      </c>
    </row>
    <row r="8194" spans="1:4">
      <c r="A8194" s="130" t="s">
        <v>29215</v>
      </c>
      <c r="B8194" s="131" t="s">
        <v>29216</v>
      </c>
      <c r="C8194" s="130" t="s">
        <v>7199</v>
      </c>
      <c r="D8194" s="132">
        <v>3277.32</v>
      </c>
    </row>
    <row r="8195" spans="1:4">
      <c r="A8195" s="130" t="s">
        <v>29217</v>
      </c>
      <c r="B8195" s="131" t="s">
        <v>29218</v>
      </c>
      <c r="C8195" s="130" t="s">
        <v>7199</v>
      </c>
      <c r="D8195" s="132">
        <v>3677.35</v>
      </c>
    </row>
    <row r="8196" spans="1:4">
      <c r="A8196" s="130" t="s">
        <v>29219</v>
      </c>
      <c r="B8196" s="131" t="s">
        <v>29220</v>
      </c>
      <c r="C8196" s="130" t="s">
        <v>7199</v>
      </c>
      <c r="D8196" s="132">
        <v>4073.29</v>
      </c>
    </row>
    <row r="8197" spans="1:4">
      <c r="A8197" s="130" t="s">
        <v>29221</v>
      </c>
      <c r="B8197" s="131" t="s">
        <v>29222</v>
      </c>
      <c r="C8197" s="130" t="s">
        <v>7199</v>
      </c>
      <c r="D8197" s="132">
        <v>4473.3999999999996</v>
      </c>
    </row>
    <row r="8198" spans="1:4">
      <c r="A8198" s="130" t="s">
        <v>29223</v>
      </c>
      <c r="B8198" s="131" t="s">
        <v>29224</v>
      </c>
      <c r="C8198" s="130" t="s">
        <v>7199</v>
      </c>
      <c r="D8198" s="132">
        <v>4869.37</v>
      </c>
    </row>
    <row r="8199" spans="1:4">
      <c r="A8199" s="130" t="s">
        <v>29225</v>
      </c>
      <c r="B8199" s="131" t="s">
        <v>29226</v>
      </c>
      <c r="C8199" s="130" t="s">
        <v>7199</v>
      </c>
      <c r="D8199" s="132">
        <v>5567.44</v>
      </c>
    </row>
    <row r="8200" spans="1:4">
      <c r="A8200" s="130" t="s">
        <v>29227</v>
      </c>
      <c r="B8200" s="131" t="s">
        <v>29228</v>
      </c>
      <c r="C8200" s="130" t="s">
        <v>7199</v>
      </c>
      <c r="D8200" s="132">
        <v>5672.25</v>
      </c>
    </row>
    <row r="8201" spans="1:4">
      <c r="A8201" s="130" t="s">
        <v>29229</v>
      </c>
      <c r="B8201" s="131" t="s">
        <v>29230</v>
      </c>
      <c r="C8201" s="130" t="s">
        <v>7199</v>
      </c>
      <c r="D8201" s="132">
        <v>5731.04</v>
      </c>
    </row>
    <row r="8202" spans="1:4">
      <c r="A8202" s="130" t="s">
        <v>29231</v>
      </c>
      <c r="B8202" s="131" t="s">
        <v>29232</v>
      </c>
      <c r="C8202" s="130" t="s">
        <v>7199</v>
      </c>
      <c r="D8202" s="132">
        <v>2197.87</v>
      </c>
    </row>
    <row r="8203" spans="1:4">
      <c r="A8203" s="130" t="s">
        <v>29233</v>
      </c>
      <c r="B8203" s="131" t="s">
        <v>29234</v>
      </c>
      <c r="C8203" s="130" t="s">
        <v>7199</v>
      </c>
      <c r="D8203" s="132">
        <v>2597.94</v>
      </c>
    </row>
    <row r="8204" spans="1:4">
      <c r="A8204" s="130" t="s">
        <v>29235</v>
      </c>
      <c r="B8204" s="131" t="s">
        <v>29236</v>
      </c>
      <c r="C8204" s="130" t="s">
        <v>7199</v>
      </c>
      <c r="D8204" s="132">
        <v>2994.02</v>
      </c>
    </row>
    <row r="8205" spans="1:4">
      <c r="A8205" s="130" t="s">
        <v>29237</v>
      </c>
      <c r="B8205" s="131" t="s">
        <v>29238</v>
      </c>
      <c r="C8205" s="130" t="s">
        <v>7199</v>
      </c>
      <c r="D8205" s="132">
        <v>3394.06</v>
      </c>
    </row>
    <row r="8206" spans="1:4">
      <c r="A8206" s="130" t="s">
        <v>29239</v>
      </c>
      <c r="B8206" s="131" t="s">
        <v>29240</v>
      </c>
      <c r="C8206" s="130" t="s">
        <v>7199</v>
      </c>
      <c r="D8206" s="132">
        <v>3790.05</v>
      </c>
    </row>
    <row r="8207" spans="1:4">
      <c r="A8207" s="130" t="s">
        <v>29241</v>
      </c>
      <c r="B8207" s="131" t="s">
        <v>29242</v>
      </c>
      <c r="C8207" s="130" t="s">
        <v>7199</v>
      </c>
      <c r="D8207" s="132">
        <v>4190.0600000000004</v>
      </c>
    </row>
    <row r="8208" spans="1:4">
      <c r="A8208" s="130" t="s">
        <v>29243</v>
      </c>
      <c r="B8208" s="131" t="s">
        <v>29244</v>
      </c>
      <c r="C8208" s="130" t="s">
        <v>7199</v>
      </c>
      <c r="D8208" s="132">
        <v>4590.16</v>
      </c>
    </row>
    <row r="8209" spans="1:4">
      <c r="A8209" s="130" t="s">
        <v>29245</v>
      </c>
      <c r="B8209" s="131" t="s">
        <v>29246</v>
      </c>
      <c r="C8209" s="130" t="s">
        <v>7199</v>
      </c>
      <c r="D8209" s="132">
        <v>4986.17</v>
      </c>
    </row>
    <row r="8210" spans="1:4">
      <c r="A8210" s="130" t="s">
        <v>29247</v>
      </c>
      <c r="B8210" s="131" t="s">
        <v>29248</v>
      </c>
      <c r="C8210" s="130" t="s">
        <v>7199</v>
      </c>
      <c r="D8210" s="132">
        <v>5684.2</v>
      </c>
    </row>
    <row r="8211" spans="1:4">
      <c r="A8211" s="130" t="s">
        <v>29249</v>
      </c>
      <c r="B8211" s="131" t="s">
        <v>29250</v>
      </c>
      <c r="C8211" s="130" t="s">
        <v>7199</v>
      </c>
      <c r="D8211" s="132">
        <v>5789.02</v>
      </c>
    </row>
    <row r="8212" spans="1:4">
      <c r="A8212" s="130" t="s">
        <v>29251</v>
      </c>
      <c r="B8212" s="131" t="s">
        <v>29252</v>
      </c>
      <c r="C8212" s="130" t="s">
        <v>7199</v>
      </c>
      <c r="D8212" s="132">
        <v>5847.78</v>
      </c>
    </row>
    <row r="8213" spans="1:4">
      <c r="A8213" s="130" t="s">
        <v>29253</v>
      </c>
      <c r="B8213" s="131" t="s">
        <v>29254</v>
      </c>
      <c r="C8213" s="130" t="s">
        <v>7199</v>
      </c>
      <c r="D8213" s="132">
        <v>2534.5300000000002</v>
      </c>
    </row>
    <row r="8214" spans="1:4">
      <c r="A8214" s="130" t="s">
        <v>29255</v>
      </c>
      <c r="B8214" s="131" t="s">
        <v>29256</v>
      </c>
      <c r="C8214" s="130" t="s">
        <v>7199</v>
      </c>
      <c r="D8214" s="132">
        <v>3022.91</v>
      </c>
    </row>
    <row r="8215" spans="1:4">
      <c r="A8215" s="130" t="s">
        <v>29257</v>
      </c>
      <c r="B8215" s="131" t="s">
        <v>29258</v>
      </c>
      <c r="C8215" s="130" t="s">
        <v>7199</v>
      </c>
      <c r="D8215" s="132">
        <v>3511.26</v>
      </c>
    </row>
    <row r="8216" spans="1:4">
      <c r="A8216" s="130" t="s">
        <v>29259</v>
      </c>
      <c r="B8216" s="131" t="s">
        <v>29260</v>
      </c>
      <c r="C8216" s="130" t="s">
        <v>7199</v>
      </c>
      <c r="D8216" s="132">
        <v>3999.7</v>
      </c>
    </row>
    <row r="8217" spans="1:4">
      <c r="A8217" s="130" t="s">
        <v>29261</v>
      </c>
      <c r="B8217" s="131" t="s">
        <v>29262</v>
      </c>
      <c r="C8217" s="130" t="s">
        <v>7199</v>
      </c>
      <c r="D8217" s="132">
        <v>4488.0600000000004</v>
      </c>
    </row>
    <row r="8218" spans="1:4">
      <c r="A8218" s="130" t="s">
        <v>29263</v>
      </c>
      <c r="B8218" s="131" t="s">
        <v>29264</v>
      </c>
      <c r="C8218" s="130" t="s">
        <v>7199</v>
      </c>
      <c r="D8218" s="132">
        <v>4976.41</v>
      </c>
    </row>
    <row r="8219" spans="1:4">
      <c r="A8219" s="130" t="s">
        <v>29265</v>
      </c>
      <c r="B8219" s="131" t="s">
        <v>29266</v>
      </c>
      <c r="C8219" s="130" t="s">
        <v>7199</v>
      </c>
      <c r="D8219" s="132">
        <v>5464.77</v>
      </c>
    </row>
    <row r="8220" spans="1:4">
      <c r="A8220" s="130" t="s">
        <v>29267</v>
      </c>
      <c r="B8220" s="131" t="s">
        <v>29268</v>
      </c>
      <c r="C8220" s="130" t="s">
        <v>7199</v>
      </c>
      <c r="D8220" s="132">
        <v>5953.18</v>
      </c>
    </row>
    <row r="8221" spans="1:4">
      <c r="A8221" s="130" t="s">
        <v>29269</v>
      </c>
      <c r="B8221" s="131" t="s">
        <v>29270</v>
      </c>
      <c r="C8221" s="130" t="s">
        <v>7199</v>
      </c>
      <c r="D8221" s="132">
        <v>6807.91</v>
      </c>
    </row>
    <row r="8222" spans="1:4">
      <c r="A8222" s="130" t="s">
        <v>29271</v>
      </c>
      <c r="B8222" s="131" t="s">
        <v>29272</v>
      </c>
      <c r="C8222" s="130" t="s">
        <v>7199</v>
      </c>
      <c r="D8222" s="132">
        <v>6937.26</v>
      </c>
    </row>
    <row r="8223" spans="1:4">
      <c r="A8223" s="130" t="s">
        <v>29273</v>
      </c>
      <c r="B8223" s="131" t="s">
        <v>29274</v>
      </c>
      <c r="C8223" s="130" t="s">
        <v>7199</v>
      </c>
      <c r="D8223" s="132">
        <v>7012.43</v>
      </c>
    </row>
    <row r="8224" spans="1:4">
      <c r="A8224" s="130" t="s">
        <v>29275</v>
      </c>
      <c r="B8224" s="131" t="s">
        <v>29276</v>
      </c>
      <c r="C8224" s="130" t="s">
        <v>7199</v>
      </c>
      <c r="D8224" s="132">
        <v>2667.82</v>
      </c>
    </row>
    <row r="8225" spans="1:4">
      <c r="A8225" s="130" t="s">
        <v>29277</v>
      </c>
      <c r="B8225" s="131" t="s">
        <v>29278</v>
      </c>
      <c r="C8225" s="130" t="s">
        <v>7199</v>
      </c>
      <c r="D8225" s="132">
        <v>3156.21</v>
      </c>
    </row>
    <row r="8226" spans="1:4">
      <c r="A8226" s="130" t="s">
        <v>29279</v>
      </c>
      <c r="B8226" s="131" t="s">
        <v>29280</v>
      </c>
      <c r="C8226" s="130" t="s">
        <v>7199</v>
      </c>
      <c r="D8226" s="132">
        <v>3644.56</v>
      </c>
    </row>
    <row r="8227" spans="1:4">
      <c r="A8227" s="130" t="s">
        <v>29281</v>
      </c>
      <c r="B8227" s="131" t="s">
        <v>29282</v>
      </c>
      <c r="C8227" s="130" t="s">
        <v>7199</v>
      </c>
      <c r="D8227" s="132">
        <v>4132.99</v>
      </c>
    </row>
    <row r="8228" spans="1:4">
      <c r="A8228" s="130" t="s">
        <v>29283</v>
      </c>
      <c r="B8228" s="131" t="s">
        <v>29284</v>
      </c>
      <c r="C8228" s="130" t="s">
        <v>7199</v>
      </c>
      <c r="D8228" s="132">
        <v>4621.3</v>
      </c>
    </row>
    <row r="8229" spans="1:4">
      <c r="A8229" s="130" t="s">
        <v>29285</v>
      </c>
      <c r="B8229" s="131" t="s">
        <v>29286</v>
      </c>
      <c r="C8229" s="130" t="s">
        <v>7199</v>
      </c>
      <c r="D8229" s="132">
        <v>5109.71</v>
      </c>
    </row>
    <row r="8230" spans="1:4">
      <c r="A8230" s="130" t="s">
        <v>29287</v>
      </c>
      <c r="B8230" s="131" t="s">
        <v>29288</v>
      </c>
      <c r="C8230" s="130" t="s">
        <v>7199</v>
      </c>
      <c r="D8230" s="132">
        <v>5598.04</v>
      </c>
    </row>
    <row r="8231" spans="1:4">
      <c r="A8231" s="130" t="s">
        <v>29289</v>
      </c>
      <c r="B8231" s="131" t="s">
        <v>29290</v>
      </c>
      <c r="C8231" s="130" t="s">
        <v>7199</v>
      </c>
      <c r="D8231" s="132">
        <v>6086.46</v>
      </c>
    </row>
    <row r="8232" spans="1:4">
      <c r="A8232" s="130" t="s">
        <v>29291</v>
      </c>
      <c r="B8232" s="131" t="s">
        <v>29292</v>
      </c>
      <c r="C8232" s="130" t="s">
        <v>7199</v>
      </c>
      <c r="D8232" s="132">
        <v>6937.11</v>
      </c>
    </row>
    <row r="8233" spans="1:4">
      <c r="A8233" s="130" t="s">
        <v>29293</v>
      </c>
      <c r="B8233" s="131" t="s">
        <v>29294</v>
      </c>
      <c r="C8233" s="130" t="s">
        <v>7199</v>
      </c>
      <c r="D8233" s="132">
        <v>7066.5</v>
      </c>
    </row>
    <row r="8234" spans="1:4">
      <c r="A8234" s="130" t="s">
        <v>29295</v>
      </c>
      <c r="B8234" s="131" t="s">
        <v>29296</v>
      </c>
      <c r="C8234" s="130" t="s">
        <v>7199</v>
      </c>
      <c r="D8234" s="132">
        <v>7145.7</v>
      </c>
    </row>
    <row r="8235" spans="1:4">
      <c r="A8235" s="130" t="s">
        <v>29297</v>
      </c>
      <c r="B8235" s="131" t="s">
        <v>29298</v>
      </c>
      <c r="C8235" s="130" t="s">
        <v>7199</v>
      </c>
      <c r="D8235" s="132">
        <v>3014.42</v>
      </c>
    </row>
    <row r="8236" spans="1:4">
      <c r="A8236" s="130" t="s">
        <v>29299</v>
      </c>
      <c r="B8236" s="131" t="s">
        <v>29300</v>
      </c>
      <c r="C8236" s="130" t="s">
        <v>7199</v>
      </c>
      <c r="D8236" s="132">
        <v>3575</v>
      </c>
    </row>
    <row r="8237" spans="1:4">
      <c r="A8237" s="130" t="s">
        <v>29301</v>
      </c>
      <c r="B8237" s="131" t="s">
        <v>29302</v>
      </c>
      <c r="C8237" s="130" t="s">
        <v>7199</v>
      </c>
      <c r="D8237" s="132">
        <v>4135.6499999999996</v>
      </c>
    </row>
    <row r="8238" spans="1:4">
      <c r="A8238" s="130" t="s">
        <v>29303</v>
      </c>
      <c r="B8238" s="131" t="s">
        <v>29304</v>
      </c>
      <c r="C8238" s="130" t="s">
        <v>7199</v>
      </c>
      <c r="D8238" s="132">
        <v>4696.41</v>
      </c>
    </row>
    <row r="8239" spans="1:4">
      <c r="A8239" s="130" t="s">
        <v>29305</v>
      </c>
      <c r="B8239" s="131" t="s">
        <v>29306</v>
      </c>
      <c r="C8239" s="130" t="s">
        <v>7199</v>
      </c>
      <c r="D8239" s="132">
        <v>5257.09</v>
      </c>
    </row>
    <row r="8240" spans="1:4">
      <c r="A8240" s="130" t="s">
        <v>29307</v>
      </c>
      <c r="B8240" s="131" t="s">
        <v>29308</v>
      </c>
      <c r="C8240" s="130" t="s">
        <v>7199</v>
      </c>
      <c r="D8240" s="132">
        <v>5817.73</v>
      </c>
    </row>
    <row r="8241" spans="1:4">
      <c r="A8241" s="130" t="s">
        <v>29309</v>
      </c>
      <c r="B8241" s="131" t="s">
        <v>29310</v>
      </c>
      <c r="C8241" s="130" t="s">
        <v>7199</v>
      </c>
      <c r="D8241" s="132">
        <v>6378.46</v>
      </c>
    </row>
    <row r="8242" spans="1:4">
      <c r="A8242" s="130" t="s">
        <v>29311</v>
      </c>
      <c r="B8242" s="131" t="s">
        <v>29312</v>
      </c>
      <c r="C8242" s="130" t="s">
        <v>7199</v>
      </c>
      <c r="D8242" s="132">
        <v>6934.96</v>
      </c>
    </row>
    <row r="8243" spans="1:4">
      <c r="A8243" s="130" t="s">
        <v>29313</v>
      </c>
      <c r="B8243" s="131" t="s">
        <v>29314</v>
      </c>
      <c r="C8243" s="130" t="s">
        <v>7199</v>
      </c>
      <c r="D8243" s="132">
        <v>7900.05</v>
      </c>
    </row>
    <row r="8244" spans="1:4">
      <c r="A8244" s="130" t="s">
        <v>29315</v>
      </c>
      <c r="B8244" s="131" t="s">
        <v>29316</v>
      </c>
      <c r="C8244" s="130" t="s">
        <v>7199</v>
      </c>
      <c r="D8244" s="132">
        <v>8060</v>
      </c>
    </row>
    <row r="8245" spans="1:4">
      <c r="A8245" s="130" t="s">
        <v>29317</v>
      </c>
      <c r="B8245" s="131" t="s">
        <v>29318</v>
      </c>
      <c r="C8245" s="130" t="s">
        <v>7199</v>
      </c>
      <c r="D8245" s="132">
        <v>8156.86</v>
      </c>
    </row>
    <row r="8246" spans="1:4">
      <c r="A8246" s="130" t="s">
        <v>29319</v>
      </c>
      <c r="B8246" s="131" t="s">
        <v>29320</v>
      </c>
      <c r="C8246" s="130" t="s">
        <v>7199</v>
      </c>
      <c r="D8246" s="132">
        <v>3142.68</v>
      </c>
    </row>
    <row r="8247" spans="1:4">
      <c r="A8247" s="130" t="s">
        <v>29321</v>
      </c>
      <c r="B8247" s="131" t="s">
        <v>29322</v>
      </c>
      <c r="C8247" s="130" t="s">
        <v>7199</v>
      </c>
      <c r="D8247" s="132">
        <v>3703.26</v>
      </c>
    </row>
    <row r="8248" spans="1:4">
      <c r="A8248" s="130" t="s">
        <v>29323</v>
      </c>
      <c r="B8248" s="131" t="s">
        <v>29324</v>
      </c>
      <c r="C8248" s="130" t="s">
        <v>7199</v>
      </c>
      <c r="D8248" s="132">
        <v>4263.92</v>
      </c>
    </row>
    <row r="8249" spans="1:4">
      <c r="A8249" s="130" t="s">
        <v>29325</v>
      </c>
      <c r="B8249" s="131" t="s">
        <v>29326</v>
      </c>
      <c r="C8249" s="130" t="s">
        <v>7199</v>
      </c>
      <c r="D8249" s="132">
        <v>4824.67</v>
      </c>
    </row>
    <row r="8250" spans="1:4">
      <c r="A8250" s="130" t="s">
        <v>29327</v>
      </c>
      <c r="B8250" s="131" t="s">
        <v>29328</v>
      </c>
      <c r="C8250" s="130" t="s">
        <v>7199</v>
      </c>
      <c r="D8250" s="132">
        <v>5385.34</v>
      </c>
    </row>
    <row r="8251" spans="1:4">
      <c r="A8251" s="130" t="s">
        <v>29329</v>
      </c>
      <c r="B8251" s="131" t="s">
        <v>29330</v>
      </c>
      <c r="C8251" s="130" t="s">
        <v>7199</v>
      </c>
      <c r="D8251" s="132">
        <v>5946.03</v>
      </c>
    </row>
    <row r="8252" spans="1:4">
      <c r="A8252" s="130" t="s">
        <v>29331</v>
      </c>
      <c r="B8252" s="131" t="s">
        <v>29332</v>
      </c>
      <c r="C8252" s="130" t="s">
        <v>7199</v>
      </c>
      <c r="D8252" s="132">
        <v>6506.73</v>
      </c>
    </row>
    <row r="8253" spans="1:4">
      <c r="A8253" s="130" t="s">
        <v>29333</v>
      </c>
      <c r="B8253" s="131" t="s">
        <v>29334</v>
      </c>
      <c r="C8253" s="130" t="s">
        <v>7199</v>
      </c>
      <c r="D8253" s="132">
        <v>7063.25</v>
      </c>
    </row>
    <row r="8254" spans="1:4">
      <c r="A8254" s="130" t="s">
        <v>29335</v>
      </c>
      <c r="B8254" s="131" t="s">
        <v>29336</v>
      </c>
      <c r="C8254" s="130" t="s">
        <v>7199</v>
      </c>
      <c r="D8254" s="132">
        <v>8028.3</v>
      </c>
    </row>
    <row r="8255" spans="1:4">
      <c r="A8255" s="130" t="s">
        <v>29337</v>
      </c>
      <c r="B8255" s="131" t="s">
        <v>29338</v>
      </c>
      <c r="C8255" s="130" t="s">
        <v>7199</v>
      </c>
      <c r="D8255" s="132">
        <v>8188.27</v>
      </c>
    </row>
    <row r="8256" spans="1:4">
      <c r="A8256" s="130" t="s">
        <v>29339</v>
      </c>
      <c r="B8256" s="131" t="s">
        <v>29340</v>
      </c>
      <c r="C8256" s="130" t="s">
        <v>7199</v>
      </c>
      <c r="D8256" s="132">
        <v>8285.15</v>
      </c>
    </row>
    <row r="8257" spans="1:4">
      <c r="A8257" s="130" t="s">
        <v>29341</v>
      </c>
      <c r="B8257" s="131" t="s">
        <v>29342</v>
      </c>
      <c r="C8257" s="130" t="s">
        <v>7199</v>
      </c>
      <c r="D8257" s="132">
        <v>3368.15</v>
      </c>
    </row>
    <row r="8258" spans="1:4">
      <c r="A8258" s="130" t="s">
        <v>29343</v>
      </c>
      <c r="B8258" s="131" t="s">
        <v>29344</v>
      </c>
      <c r="C8258" s="130" t="s">
        <v>7199</v>
      </c>
      <c r="D8258" s="132">
        <v>3986.35</v>
      </c>
    </row>
    <row r="8259" spans="1:4">
      <c r="A8259" s="130" t="s">
        <v>29345</v>
      </c>
      <c r="B8259" s="131" t="s">
        <v>29346</v>
      </c>
      <c r="C8259" s="130" t="s">
        <v>7199</v>
      </c>
      <c r="D8259" s="132">
        <v>4604.54</v>
      </c>
    </row>
    <row r="8260" spans="1:4">
      <c r="A8260" s="130" t="s">
        <v>29347</v>
      </c>
      <c r="B8260" s="131" t="s">
        <v>29348</v>
      </c>
      <c r="C8260" s="130" t="s">
        <v>7199</v>
      </c>
      <c r="D8260" s="132">
        <v>5222.66</v>
      </c>
    </row>
    <row r="8261" spans="1:4">
      <c r="A8261" s="130" t="s">
        <v>29349</v>
      </c>
      <c r="B8261" s="131" t="s">
        <v>29350</v>
      </c>
      <c r="C8261" s="130" t="s">
        <v>7199</v>
      </c>
      <c r="D8261" s="132">
        <v>5840.82</v>
      </c>
    </row>
    <row r="8262" spans="1:4">
      <c r="A8262" s="130" t="s">
        <v>29351</v>
      </c>
      <c r="B8262" s="131" t="s">
        <v>29352</v>
      </c>
      <c r="C8262" s="130" t="s">
        <v>7199</v>
      </c>
      <c r="D8262" s="132">
        <v>6458.93</v>
      </c>
    </row>
    <row r="8263" spans="1:4">
      <c r="A8263" s="130" t="s">
        <v>29353</v>
      </c>
      <c r="B8263" s="131" t="s">
        <v>29354</v>
      </c>
      <c r="C8263" s="130" t="s">
        <v>7199</v>
      </c>
      <c r="D8263" s="132">
        <v>7077.12</v>
      </c>
    </row>
    <row r="8264" spans="1:4">
      <c r="A8264" s="130" t="s">
        <v>29355</v>
      </c>
      <c r="B8264" s="131" t="s">
        <v>29356</v>
      </c>
      <c r="C8264" s="130" t="s">
        <v>7199</v>
      </c>
      <c r="D8264" s="132">
        <v>7695.32</v>
      </c>
    </row>
    <row r="8265" spans="1:4">
      <c r="A8265" s="130" t="s">
        <v>29357</v>
      </c>
      <c r="B8265" s="131" t="s">
        <v>29358</v>
      </c>
      <c r="C8265" s="130" t="s">
        <v>7199</v>
      </c>
      <c r="D8265" s="132">
        <v>8746.68</v>
      </c>
    </row>
    <row r="8266" spans="1:4">
      <c r="A8266" s="130" t="s">
        <v>29359</v>
      </c>
      <c r="B8266" s="131" t="s">
        <v>29360</v>
      </c>
      <c r="C8266" s="130" t="s">
        <v>7199</v>
      </c>
      <c r="D8266" s="132">
        <v>8935.5300000000007</v>
      </c>
    </row>
    <row r="8267" spans="1:4">
      <c r="A8267" s="130" t="s">
        <v>29361</v>
      </c>
      <c r="B8267" s="131" t="s">
        <v>29362</v>
      </c>
      <c r="C8267" s="130" t="s">
        <v>7199</v>
      </c>
      <c r="D8267" s="132">
        <v>9048.86</v>
      </c>
    </row>
    <row r="8268" spans="1:4">
      <c r="A8268" s="130" t="s">
        <v>29363</v>
      </c>
      <c r="B8268" s="131" t="s">
        <v>29364</v>
      </c>
      <c r="C8268" s="130" t="s">
        <v>7199</v>
      </c>
      <c r="D8268" s="132">
        <v>3627.55</v>
      </c>
    </row>
    <row r="8269" spans="1:4">
      <c r="A8269" s="130" t="s">
        <v>29365</v>
      </c>
      <c r="B8269" s="131" t="s">
        <v>29366</v>
      </c>
      <c r="C8269" s="130" t="s">
        <v>7199</v>
      </c>
      <c r="D8269" s="132">
        <v>4245.74</v>
      </c>
    </row>
    <row r="8270" spans="1:4">
      <c r="A8270" s="130" t="s">
        <v>29367</v>
      </c>
      <c r="B8270" s="131" t="s">
        <v>29368</v>
      </c>
      <c r="C8270" s="130" t="s">
        <v>7199</v>
      </c>
      <c r="D8270" s="132">
        <v>4863.95</v>
      </c>
    </row>
    <row r="8271" spans="1:4">
      <c r="A8271" s="130" t="s">
        <v>29369</v>
      </c>
      <c r="B8271" s="131" t="s">
        <v>29370</v>
      </c>
      <c r="C8271" s="130" t="s">
        <v>7199</v>
      </c>
      <c r="D8271" s="132">
        <v>5482.04</v>
      </c>
    </row>
    <row r="8272" spans="1:4">
      <c r="A8272" s="130" t="s">
        <v>29371</v>
      </c>
      <c r="B8272" s="131" t="s">
        <v>29372</v>
      </c>
      <c r="C8272" s="130" t="s">
        <v>7199</v>
      </c>
      <c r="D8272" s="132">
        <v>6100.21</v>
      </c>
    </row>
    <row r="8273" spans="1:4">
      <c r="A8273" s="130" t="s">
        <v>29373</v>
      </c>
      <c r="B8273" s="131" t="s">
        <v>29374</v>
      </c>
      <c r="C8273" s="130" t="s">
        <v>7199</v>
      </c>
      <c r="D8273" s="132">
        <v>6718.28</v>
      </c>
    </row>
    <row r="8274" spans="1:4">
      <c r="A8274" s="130" t="s">
        <v>29375</v>
      </c>
      <c r="B8274" s="131" t="s">
        <v>29376</v>
      </c>
      <c r="C8274" s="130" t="s">
        <v>7199</v>
      </c>
      <c r="D8274" s="132">
        <v>7336.48</v>
      </c>
    </row>
    <row r="8275" spans="1:4" ht="12" customHeight="1">
      <c r="A8275" s="130" t="s">
        <v>29377</v>
      </c>
      <c r="B8275" s="131" t="s">
        <v>29378</v>
      </c>
      <c r="C8275" s="130" t="s">
        <v>7199</v>
      </c>
      <c r="D8275" s="132">
        <v>7954.67</v>
      </c>
    </row>
    <row r="8276" spans="1:4">
      <c r="A8276" s="130" t="s">
        <v>29379</v>
      </c>
      <c r="B8276" s="131" t="s">
        <v>29380</v>
      </c>
      <c r="C8276" s="130" t="s">
        <v>7199</v>
      </c>
      <c r="D8276" s="132">
        <v>9006.0499999999993</v>
      </c>
    </row>
    <row r="8277" spans="1:4">
      <c r="A8277" s="130" t="s">
        <v>29381</v>
      </c>
      <c r="B8277" s="131" t="s">
        <v>29382</v>
      </c>
      <c r="C8277" s="130" t="s">
        <v>7199</v>
      </c>
      <c r="D8277" s="132">
        <v>9190.85</v>
      </c>
    </row>
    <row r="8278" spans="1:4">
      <c r="A8278" s="130" t="s">
        <v>29383</v>
      </c>
      <c r="B8278" s="131" t="s">
        <v>29384</v>
      </c>
      <c r="C8278" s="130" t="s">
        <v>7199</v>
      </c>
      <c r="D8278" s="132">
        <v>9304.18</v>
      </c>
    </row>
    <row r="8279" spans="1:4">
      <c r="A8279" s="130" t="s">
        <v>29385</v>
      </c>
      <c r="B8279" s="131" t="s">
        <v>29386</v>
      </c>
      <c r="C8279" s="130" t="s">
        <v>7199</v>
      </c>
      <c r="D8279" s="132">
        <v>4160.0200000000004</v>
      </c>
    </row>
    <row r="8280" spans="1:4">
      <c r="A8280" s="130" t="s">
        <v>29387</v>
      </c>
      <c r="B8280" s="131" t="s">
        <v>29388</v>
      </c>
      <c r="C8280" s="130" t="s">
        <v>7199</v>
      </c>
      <c r="D8280" s="132">
        <v>4876.08</v>
      </c>
    </row>
    <row r="8281" spans="1:4">
      <c r="A8281" s="130" t="s">
        <v>29389</v>
      </c>
      <c r="B8281" s="131" t="s">
        <v>29390</v>
      </c>
      <c r="C8281" s="130" t="s">
        <v>7199</v>
      </c>
      <c r="D8281" s="132">
        <v>5596.12</v>
      </c>
    </row>
    <row r="8282" spans="1:4">
      <c r="A8282" s="130" t="s">
        <v>29391</v>
      </c>
      <c r="B8282" s="131" t="s">
        <v>29392</v>
      </c>
      <c r="C8282" s="130" t="s">
        <v>7199</v>
      </c>
      <c r="D8282" s="132">
        <v>6316.31</v>
      </c>
    </row>
    <row r="8283" spans="1:4">
      <c r="A8283" s="130" t="s">
        <v>29393</v>
      </c>
      <c r="B8283" s="131" t="s">
        <v>29394</v>
      </c>
      <c r="C8283" s="130" t="s">
        <v>7199</v>
      </c>
      <c r="D8283" s="132">
        <v>7036.36</v>
      </c>
    </row>
    <row r="8284" spans="1:4">
      <c r="A8284" s="130" t="s">
        <v>29395</v>
      </c>
      <c r="B8284" s="131" t="s">
        <v>29396</v>
      </c>
      <c r="C8284" s="130" t="s">
        <v>7199</v>
      </c>
      <c r="D8284" s="132">
        <v>7756.45</v>
      </c>
    </row>
    <row r="8285" spans="1:4">
      <c r="A8285" s="130" t="s">
        <v>29397</v>
      </c>
      <c r="B8285" s="131" t="s">
        <v>29398</v>
      </c>
      <c r="C8285" s="130" t="s">
        <v>7199</v>
      </c>
      <c r="D8285" s="132">
        <v>8476.6</v>
      </c>
    </row>
    <row r="8286" spans="1:4">
      <c r="A8286" s="130" t="s">
        <v>29399</v>
      </c>
      <c r="B8286" s="131" t="s">
        <v>29400</v>
      </c>
      <c r="C8286" s="130" t="s">
        <v>7199</v>
      </c>
      <c r="D8286" s="132">
        <v>9196.68</v>
      </c>
    </row>
    <row r="8287" spans="1:4">
      <c r="A8287" s="130" t="s">
        <v>29401</v>
      </c>
      <c r="B8287" s="131" t="s">
        <v>29402</v>
      </c>
      <c r="C8287" s="130" t="s">
        <v>7199</v>
      </c>
      <c r="D8287" s="132">
        <v>10419.84</v>
      </c>
    </row>
    <row r="8288" spans="1:4">
      <c r="A8288" s="130" t="s">
        <v>29403</v>
      </c>
      <c r="B8288" s="131" t="s">
        <v>29404</v>
      </c>
      <c r="C8288" s="130" t="s">
        <v>7199</v>
      </c>
      <c r="D8288" s="132">
        <v>10641.47</v>
      </c>
    </row>
    <row r="8289" spans="1:4">
      <c r="A8289" s="130" t="s">
        <v>29405</v>
      </c>
      <c r="B8289" s="131" t="s">
        <v>29406</v>
      </c>
      <c r="C8289" s="130" t="s">
        <v>7199</v>
      </c>
      <c r="D8289" s="132">
        <v>10775.27</v>
      </c>
    </row>
    <row r="8290" spans="1:4">
      <c r="A8290" s="130" t="s">
        <v>29407</v>
      </c>
      <c r="B8290" s="131" t="s">
        <v>29408</v>
      </c>
      <c r="C8290" s="130" t="s">
        <v>7199</v>
      </c>
      <c r="D8290" s="132">
        <v>4848.59</v>
      </c>
    </row>
    <row r="8291" spans="1:4">
      <c r="A8291" s="130" t="s">
        <v>29409</v>
      </c>
      <c r="B8291" s="131" t="s">
        <v>29410</v>
      </c>
      <c r="C8291" s="130" t="s">
        <v>7199</v>
      </c>
      <c r="D8291" s="132">
        <v>5568.68</v>
      </c>
    </row>
    <row r="8292" spans="1:4">
      <c r="A8292" s="130" t="s">
        <v>29411</v>
      </c>
      <c r="B8292" s="131" t="s">
        <v>29412</v>
      </c>
      <c r="C8292" s="130" t="s">
        <v>7199</v>
      </c>
      <c r="D8292" s="132">
        <v>6288.71</v>
      </c>
    </row>
    <row r="8293" spans="1:4">
      <c r="A8293" s="130" t="s">
        <v>29413</v>
      </c>
      <c r="B8293" s="131" t="s">
        <v>29414</v>
      </c>
      <c r="C8293" s="130" t="s">
        <v>7199</v>
      </c>
      <c r="D8293" s="132">
        <v>7008.91</v>
      </c>
    </row>
    <row r="8294" spans="1:4">
      <c r="A8294" s="130" t="s">
        <v>29415</v>
      </c>
      <c r="B8294" s="131" t="s">
        <v>29416</v>
      </c>
      <c r="C8294" s="130" t="s">
        <v>7199</v>
      </c>
      <c r="D8294" s="132">
        <v>7728.94</v>
      </c>
    </row>
    <row r="8295" spans="1:4">
      <c r="A8295" s="130" t="s">
        <v>29417</v>
      </c>
      <c r="B8295" s="131" t="s">
        <v>29418</v>
      </c>
      <c r="C8295" s="130" t="s">
        <v>7199</v>
      </c>
      <c r="D8295" s="132">
        <v>8449.0499999999993</v>
      </c>
    </row>
    <row r="8296" spans="1:4">
      <c r="A8296" s="130" t="s">
        <v>29419</v>
      </c>
      <c r="B8296" s="131" t="s">
        <v>29420</v>
      </c>
      <c r="C8296" s="130" t="s">
        <v>7199</v>
      </c>
      <c r="D8296" s="132">
        <v>9169.18</v>
      </c>
    </row>
    <row r="8297" spans="1:4">
      <c r="A8297" s="130" t="s">
        <v>29421</v>
      </c>
      <c r="B8297" s="131" t="s">
        <v>29422</v>
      </c>
      <c r="C8297" s="130" t="s">
        <v>7199</v>
      </c>
      <c r="D8297" s="132">
        <v>9889.31</v>
      </c>
    </row>
    <row r="8298" spans="1:4">
      <c r="A8298" s="130" t="s">
        <v>29423</v>
      </c>
      <c r="B8298" s="131" t="s">
        <v>29424</v>
      </c>
      <c r="C8298" s="130" t="s">
        <v>7199</v>
      </c>
      <c r="D8298" s="132">
        <v>11112.44</v>
      </c>
    </row>
    <row r="8299" spans="1:4">
      <c r="A8299" s="130" t="s">
        <v>29425</v>
      </c>
      <c r="B8299" s="131" t="s">
        <v>29426</v>
      </c>
      <c r="C8299" s="130" t="s">
        <v>7199</v>
      </c>
      <c r="D8299" s="132">
        <v>11334.06</v>
      </c>
    </row>
    <row r="8300" spans="1:4">
      <c r="A8300" s="130" t="s">
        <v>29427</v>
      </c>
      <c r="B8300" s="131" t="s">
        <v>29428</v>
      </c>
      <c r="C8300" s="130" t="s">
        <v>7199</v>
      </c>
      <c r="D8300" s="132">
        <v>11463.76</v>
      </c>
    </row>
    <row r="8301" spans="1:4">
      <c r="A8301" s="130" t="s">
        <v>29429</v>
      </c>
      <c r="B8301" s="131" t="s">
        <v>29430</v>
      </c>
      <c r="C8301" s="130" t="s">
        <v>7199</v>
      </c>
      <c r="D8301" s="132">
        <v>4758.82</v>
      </c>
    </row>
    <row r="8302" spans="1:4">
      <c r="A8302" s="130" t="s">
        <v>29431</v>
      </c>
      <c r="B8302" s="131" t="s">
        <v>29432</v>
      </c>
      <c r="C8302" s="130" t="s">
        <v>7199</v>
      </c>
      <c r="D8302" s="132">
        <v>5569.66</v>
      </c>
    </row>
    <row r="8303" spans="1:4">
      <c r="A8303" s="130" t="s">
        <v>29433</v>
      </c>
      <c r="B8303" s="131" t="s">
        <v>29434</v>
      </c>
      <c r="C8303" s="130" t="s">
        <v>7199</v>
      </c>
      <c r="D8303" s="132">
        <v>6380.48</v>
      </c>
    </row>
    <row r="8304" spans="1:4">
      <c r="A8304" s="130" t="s">
        <v>29435</v>
      </c>
      <c r="B8304" s="131" t="s">
        <v>29436</v>
      </c>
      <c r="C8304" s="130" t="s">
        <v>7199</v>
      </c>
      <c r="D8304" s="132">
        <v>7191.24</v>
      </c>
    </row>
    <row r="8305" spans="1:4">
      <c r="A8305" s="130" t="s">
        <v>29437</v>
      </c>
      <c r="B8305" s="131" t="s">
        <v>29438</v>
      </c>
      <c r="C8305" s="130" t="s">
        <v>7199</v>
      </c>
      <c r="D8305" s="132">
        <v>8005.97</v>
      </c>
    </row>
    <row r="8306" spans="1:4">
      <c r="A8306" s="130" t="s">
        <v>29439</v>
      </c>
      <c r="B8306" s="131" t="s">
        <v>29440</v>
      </c>
      <c r="C8306" s="130" t="s">
        <v>7199</v>
      </c>
      <c r="D8306" s="132">
        <v>8816.77</v>
      </c>
    </row>
    <row r="8307" spans="1:4">
      <c r="A8307" s="130" t="s">
        <v>29441</v>
      </c>
      <c r="B8307" s="131" t="s">
        <v>29442</v>
      </c>
      <c r="C8307" s="130" t="s">
        <v>7199</v>
      </c>
      <c r="D8307" s="132">
        <v>9627.48</v>
      </c>
    </row>
    <row r="8308" spans="1:4">
      <c r="A8308" s="130" t="s">
        <v>29443</v>
      </c>
      <c r="B8308" s="131" t="s">
        <v>29444</v>
      </c>
      <c r="C8308" s="130" t="s">
        <v>7199</v>
      </c>
      <c r="D8308" s="132">
        <v>10438.25</v>
      </c>
    </row>
    <row r="8309" spans="1:4">
      <c r="A8309" s="130" t="s">
        <v>29445</v>
      </c>
      <c r="B8309" s="131" t="s">
        <v>29446</v>
      </c>
      <c r="C8309" s="130" t="s">
        <v>7199</v>
      </c>
      <c r="D8309" s="132">
        <v>11808.99</v>
      </c>
    </row>
    <row r="8310" spans="1:4">
      <c r="A8310" s="130" t="s">
        <v>29447</v>
      </c>
      <c r="B8310" s="131" t="s">
        <v>29448</v>
      </c>
      <c r="C8310" s="130" t="s">
        <v>7199</v>
      </c>
      <c r="D8310" s="132">
        <v>12064.88</v>
      </c>
    </row>
    <row r="8311" spans="1:4">
      <c r="A8311" s="130" t="s">
        <v>29449</v>
      </c>
      <c r="B8311" s="131" t="s">
        <v>29450</v>
      </c>
      <c r="C8311" s="130" t="s">
        <v>7199</v>
      </c>
      <c r="D8311" s="132">
        <v>12220.05</v>
      </c>
    </row>
    <row r="8312" spans="1:4">
      <c r="A8312" s="130" t="s">
        <v>29451</v>
      </c>
      <c r="B8312" s="131" t="s">
        <v>29452</v>
      </c>
      <c r="C8312" s="130" t="s">
        <v>7199</v>
      </c>
      <c r="D8312" s="132">
        <v>5869.37</v>
      </c>
    </row>
    <row r="8313" spans="1:4">
      <c r="A8313" s="130" t="s">
        <v>29453</v>
      </c>
      <c r="B8313" s="131" t="s">
        <v>29454</v>
      </c>
      <c r="C8313" s="130" t="s">
        <v>7199</v>
      </c>
      <c r="D8313" s="132">
        <v>6680.21</v>
      </c>
    </row>
    <row r="8314" spans="1:4">
      <c r="A8314" s="130" t="s">
        <v>29455</v>
      </c>
      <c r="B8314" s="131" t="s">
        <v>29456</v>
      </c>
      <c r="C8314" s="130" t="s">
        <v>7199</v>
      </c>
      <c r="D8314" s="132">
        <v>7491.01</v>
      </c>
    </row>
    <row r="8315" spans="1:4">
      <c r="A8315" s="130" t="s">
        <v>29457</v>
      </c>
      <c r="B8315" s="131" t="s">
        <v>29458</v>
      </c>
      <c r="C8315" s="130" t="s">
        <v>7199</v>
      </c>
      <c r="D8315" s="132">
        <v>8301.7800000000007</v>
      </c>
    </row>
    <row r="8316" spans="1:4">
      <c r="A8316" s="130" t="s">
        <v>29459</v>
      </c>
      <c r="B8316" s="131" t="s">
        <v>29460</v>
      </c>
      <c r="C8316" s="130" t="s">
        <v>7199</v>
      </c>
      <c r="D8316" s="132">
        <v>9112.4500000000007</v>
      </c>
    </row>
    <row r="8317" spans="1:4">
      <c r="A8317" s="130" t="s">
        <v>29461</v>
      </c>
      <c r="B8317" s="131" t="s">
        <v>29462</v>
      </c>
      <c r="C8317" s="130" t="s">
        <v>7199</v>
      </c>
      <c r="D8317" s="132">
        <v>9923.23</v>
      </c>
    </row>
    <row r="8318" spans="1:4">
      <c r="A8318" s="130" t="s">
        <v>29463</v>
      </c>
      <c r="B8318" s="131" t="s">
        <v>29464</v>
      </c>
      <c r="C8318" s="130" t="s">
        <v>7199</v>
      </c>
      <c r="D8318" s="132">
        <v>10733.96</v>
      </c>
    </row>
    <row r="8319" spans="1:4">
      <c r="A8319" s="130" t="s">
        <v>29465</v>
      </c>
      <c r="B8319" s="131" t="s">
        <v>29466</v>
      </c>
      <c r="C8319" s="130" t="s">
        <v>7199</v>
      </c>
      <c r="D8319" s="132">
        <v>11544.73</v>
      </c>
    </row>
    <row r="8320" spans="1:4">
      <c r="A8320" s="130" t="s">
        <v>29467</v>
      </c>
      <c r="B8320" s="131" t="s">
        <v>29468</v>
      </c>
      <c r="C8320" s="130" t="s">
        <v>7199</v>
      </c>
      <c r="D8320" s="132">
        <v>12919.53</v>
      </c>
    </row>
    <row r="8321" spans="1:4">
      <c r="A8321" s="130" t="s">
        <v>29469</v>
      </c>
      <c r="B8321" s="131" t="s">
        <v>29470</v>
      </c>
      <c r="C8321" s="130" t="s">
        <v>7199</v>
      </c>
      <c r="D8321" s="132">
        <v>13175.43</v>
      </c>
    </row>
    <row r="8322" spans="1:4">
      <c r="A8322" s="130" t="s">
        <v>29471</v>
      </c>
      <c r="B8322" s="131" t="s">
        <v>29472</v>
      </c>
      <c r="C8322" s="130" t="s">
        <v>7199</v>
      </c>
      <c r="D8322" s="132">
        <v>13326.49</v>
      </c>
    </row>
    <row r="8323" spans="1:4">
      <c r="A8323" s="130" t="s">
        <v>29473</v>
      </c>
      <c r="B8323" s="131" t="s">
        <v>29474</v>
      </c>
      <c r="C8323" s="130" t="s">
        <v>7199</v>
      </c>
      <c r="D8323" s="132">
        <v>6671.97</v>
      </c>
    </row>
    <row r="8324" spans="1:4">
      <c r="A8324" s="130" t="s">
        <v>29475</v>
      </c>
      <c r="B8324" s="131" t="s">
        <v>29476</v>
      </c>
      <c r="C8324" s="130" t="s">
        <v>7199</v>
      </c>
      <c r="D8324" s="132">
        <v>7736.33</v>
      </c>
    </row>
    <row r="8325" spans="1:4">
      <c r="A8325" s="130" t="s">
        <v>29477</v>
      </c>
      <c r="B8325" s="131" t="s">
        <v>29478</v>
      </c>
      <c r="C8325" s="130" t="s">
        <v>7199</v>
      </c>
      <c r="D8325" s="132">
        <v>8796.52</v>
      </c>
    </row>
    <row r="8326" spans="1:4">
      <c r="A8326" s="130" t="s">
        <v>29479</v>
      </c>
      <c r="B8326" s="131" t="s">
        <v>29480</v>
      </c>
      <c r="C8326" s="130" t="s">
        <v>7199</v>
      </c>
      <c r="D8326" s="132">
        <v>9856.67</v>
      </c>
    </row>
    <row r="8327" spans="1:4">
      <c r="A8327" s="130" t="s">
        <v>29481</v>
      </c>
      <c r="B8327" s="131" t="s">
        <v>29482</v>
      </c>
      <c r="C8327" s="130" t="s">
        <v>7199</v>
      </c>
      <c r="D8327" s="132">
        <v>10916.77</v>
      </c>
    </row>
    <row r="8328" spans="1:4">
      <c r="A8328" s="130" t="s">
        <v>29483</v>
      </c>
      <c r="B8328" s="131" t="s">
        <v>29484</v>
      </c>
      <c r="C8328" s="130" t="s">
        <v>7199</v>
      </c>
      <c r="D8328" s="132">
        <v>11981.12</v>
      </c>
    </row>
    <row r="8329" spans="1:4">
      <c r="A8329" s="130" t="s">
        <v>29485</v>
      </c>
      <c r="B8329" s="131" t="s">
        <v>29486</v>
      </c>
      <c r="C8329" s="130" t="s">
        <v>7199</v>
      </c>
      <c r="D8329" s="132">
        <v>13041.29</v>
      </c>
    </row>
    <row r="8330" spans="1:4">
      <c r="A8330" s="130" t="s">
        <v>29487</v>
      </c>
      <c r="B8330" s="131" t="s">
        <v>29488</v>
      </c>
      <c r="C8330" s="130" t="s">
        <v>7199</v>
      </c>
      <c r="D8330" s="132">
        <v>14101.56</v>
      </c>
    </row>
    <row r="8331" spans="1:4">
      <c r="A8331" s="130" t="s">
        <v>29489</v>
      </c>
      <c r="B8331" s="131" t="s">
        <v>29490</v>
      </c>
      <c r="C8331" s="130" t="s">
        <v>7199</v>
      </c>
      <c r="D8331" s="132">
        <v>15900.26</v>
      </c>
    </row>
    <row r="8332" spans="1:4">
      <c r="A8332" s="130" t="s">
        <v>29491</v>
      </c>
      <c r="B8332" s="131" t="s">
        <v>29492</v>
      </c>
      <c r="C8332" s="130" t="s">
        <v>7199</v>
      </c>
      <c r="D8332" s="132">
        <v>16232.64</v>
      </c>
    </row>
    <row r="8333" spans="1:4">
      <c r="A8333" s="130" t="s">
        <v>29493</v>
      </c>
      <c r="B8333" s="131" t="s">
        <v>29494</v>
      </c>
      <c r="C8333" s="130" t="s">
        <v>7199</v>
      </c>
      <c r="D8333" s="132">
        <v>16428</v>
      </c>
    </row>
    <row r="8334" spans="1:4">
      <c r="A8334" s="130" t="s">
        <v>29495</v>
      </c>
      <c r="B8334" s="131" t="s">
        <v>29496</v>
      </c>
      <c r="C8334" s="130" t="s">
        <v>7199</v>
      </c>
      <c r="D8334" s="132">
        <v>6951.43</v>
      </c>
    </row>
    <row r="8335" spans="1:4">
      <c r="A8335" s="130" t="s">
        <v>29497</v>
      </c>
      <c r="B8335" s="131" t="s">
        <v>29498</v>
      </c>
      <c r="C8335" s="130" t="s">
        <v>7199</v>
      </c>
      <c r="D8335" s="132">
        <v>8011.7</v>
      </c>
    </row>
    <row r="8336" spans="1:4">
      <c r="A8336" s="130" t="s">
        <v>29499</v>
      </c>
      <c r="B8336" s="131" t="s">
        <v>29500</v>
      </c>
      <c r="C8336" s="130" t="s">
        <v>7199</v>
      </c>
      <c r="D8336" s="132">
        <v>9075.9500000000007</v>
      </c>
    </row>
    <row r="8337" spans="1:4">
      <c r="A8337" s="130" t="s">
        <v>29501</v>
      </c>
      <c r="B8337" s="131" t="s">
        <v>29502</v>
      </c>
      <c r="C8337" s="130" t="s">
        <v>7199</v>
      </c>
      <c r="D8337" s="132">
        <v>10136.129999999999</v>
      </c>
    </row>
    <row r="8338" spans="1:4">
      <c r="A8338" s="130" t="s">
        <v>29503</v>
      </c>
      <c r="B8338" s="131" t="s">
        <v>29504</v>
      </c>
      <c r="C8338" s="130" t="s">
        <v>7199</v>
      </c>
      <c r="D8338" s="132">
        <v>11196.2</v>
      </c>
    </row>
    <row r="8339" spans="1:4">
      <c r="A8339" s="130" t="s">
        <v>29505</v>
      </c>
      <c r="B8339" s="131" t="s">
        <v>29506</v>
      </c>
      <c r="C8339" s="130" t="s">
        <v>7199</v>
      </c>
      <c r="D8339" s="132">
        <v>12256.47</v>
      </c>
    </row>
    <row r="8340" spans="1:4">
      <c r="A8340" s="130" t="s">
        <v>29507</v>
      </c>
      <c r="B8340" s="131" t="s">
        <v>29508</v>
      </c>
      <c r="C8340" s="130" t="s">
        <v>7199</v>
      </c>
      <c r="D8340" s="132">
        <v>13320.74</v>
      </c>
    </row>
    <row r="8341" spans="1:4">
      <c r="A8341" s="130" t="s">
        <v>29509</v>
      </c>
      <c r="B8341" s="131" t="s">
        <v>29510</v>
      </c>
      <c r="C8341" s="130" t="s">
        <v>7199</v>
      </c>
      <c r="D8341" s="132">
        <v>14380.99</v>
      </c>
    </row>
    <row r="8342" spans="1:4">
      <c r="A8342" s="130" t="s">
        <v>29511</v>
      </c>
      <c r="B8342" s="131" t="s">
        <v>29512</v>
      </c>
      <c r="C8342" s="130" t="s">
        <v>7199</v>
      </c>
      <c r="D8342" s="132">
        <v>16179.71</v>
      </c>
    </row>
    <row r="8343" spans="1:4">
      <c r="A8343" s="130" t="s">
        <v>29513</v>
      </c>
      <c r="B8343" s="131" t="s">
        <v>29514</v>
      </c>
      <c r="C8343" s="130" t="s">
        <v>7199</v>
      </c>
      <c r="D8343" s="132">
        <v>16507.98</v>
      </c>
    </row>
    <row r="8344" spans="1:4">
      <c r="A8344" s="130" t="s">
        <v>29515</v>
      </c>
      <c r="B8344" s="131" t="s">
        <v>29516</v>
      </c>
      <c r="C8344" s="130" t="s">
        <v>7199</v>
      </c>
      <c r="D8344" s="132">
        <v>16707.43</v>
      </c>
    </row>
    <row r="8345" spans="1:4">
      <c r="A8345" s="130" t="s">
        <v>29517</v>
      </c>
      <c r="B8345" s="131" t="s">
        <v>29518</v>
      </c>
      <c r="C8345" s="130" t="s">
        <v>7199</v>
      </c>
      <c r="D8345" s="132">
        <v>11890.69</v>
      </c>
    </row>
    <row r="8346" spans="1:4">
      <c r="A8346" s="130" t="s">
        <v>29519</v>
      </c>
      <c r="B8346" s="131" t="s">
        <v>29520</v>
      </c>
      <c r="C8346" s="130" t="s">
        <v>7199</v>
      </c>
      <c r="D8346" s="132">
        <v>13805.97</v>
      </c>
    </row>
    <row r="8347" spans="1:4">
      <c r="A8347" s="130" t="s">
        <v>29521</v>
      </c>
      <c r="B8347" s="131" t="s">
        <v>29522</v>
      </c>
      <c r="C8347" s="130" t="s">
        <v>7199</v>
      </c>
      <c r="D8347" s="132">
        <v>15725.42</v>
      </c>
    </row>
    <row r="8348" spans="1:4">
      <c r="A8348" s="130" t="s">
        <v>29523</v>
      </c>
      <c r="B8348" s="131" t="s">
        <v>29524</v>
      </c>
      <c r="C8348" s="130" t="s">
        <v>7199</v>
      </c>
      <c r="D8348" s="132">
        <v>17640.73</v>
      </c>
    </row>
    <row r="8349" spans="1:4">
      <c r="A8349" s="130" t="s">
        <v>29525</v>
      </c>
      <c r="B8349" s="131" t="s">
        <v>29526</v>
      </c>
      <c r="C8349" s="130" t="s">
        <v>7199</v>
      </c>
      <c r="D8349" s="132">
        <v>19556.23</v>
      </c>
    </row>
    <row r="8350" spans="1:4">
      <c r="A8350" s="130" t="s">
        <v>29527</v>
      </c>
      <c r="B8350" s="131" t="s">
        <v>29528</v>
      </c>
      <c r="C8350" s="130" t="s">
        <v>7199</v>
      </c>
      <c r="D8350" s="132">
        <v>21475.61</v>
      </c>
    </row>
    <row r="8351" spans="1:4">
      <c r="A8351" s="130" t="s">
        <v>29529</v>
      </c>
      <c r="B8351" s="131" t="s">
        <v>29530</v>
      </c>
      <c r="C8351" s="130" t="s">
        <v>7199</v>
      </c>
      <c r="D8351" s="132">
        <v>23390.99</v>
      </c>
    </row>
    <row r="8352" spans="1:4">
      <c r="A8352" s="130" t="s">
        <v>29531</v>
      </c>
      <c r="B8352" s="131" t="s">
        <v>29532</v>
      </c>
      <c r="C8352" s="130" t="s">
        <v>7199</v>
      </c>
      <c r="D8352" s="132">
        <v>25306.3</v>
      </c>
    </row>
    <row r="8353" spans="1:4">
      <c r="A8353" s="130" t="s">
        <v>29533</v>
      </c>
      <c r="B8353" s="131" t="s">
        <v>29534</v>
      </c>
      <c r="C8353" s="130" t="s">
        <v>7199</v>
      </c>
      <c r="D8353" s="132">
        <v>27225.77</v>
      </c>
    </row>
    <row r="8354" spans="1:4">
      <c r="A8354" s="130" t="s">
        <v>29535</v>
      </c>
      <c r="B8354" s="131" t="s">
        <v>29536</v>
      </c>
      <c r="C8354" s="130" t="s">
        <v>7199</v>
      </c>
      <c r="D8354" s="132">
        <v>29141.14</v>
      </c>
    </row>
    <row r="8355" spans="1:4">
      <c r="A8355" s="130" t="s">
        <v>29537</v>
      </c>
      <c r="B8355" s="131" t="s">
        <v>29538</v>
      </c>
      <c r="C8355" s="130" t="s">
        <v>7199</v>
      </c>
      <c r="D8355" s="132">
        <v>32219.53</v>
      </c>
    </row>
    <row r="8356" spans="1:4">
      <c r="A8356" s="130" t="s">
        <v>29539</v>
      </c>
      <c r="B8356" s="131" t="s">
        <v>29540</v>
      </c>
      <c r="C8356" s="130" t="s">
        <v>7199</v>
      </c>
      <c r="D8356" s="132">
        <v>32760.99</v>
      </c>
    </row>
    <row r="8357" spans="1:4">
      <c r="A8357" s="130" t="s">
        <v>29541</v>
      </c>
      <c r="B8357" s="131" t="s">
        <v>29542</v>
      </c>
      <c r="C8357" s="130" t="s">
        <v>7199</v>
      </c>
      <c r="D8357" s="132">
        <v>33083.53</v>
      </c>
    </row>
    <row r="8358" spans="1:4">
      <c r="A8358" s="130" t="s">
        <v>18079</v>
      </c>
      <c r="B8358" s="131" t="s">
        <v>18080</v>
      </c>
      <c r="C8358" s="130" t="s">
        <v>7199</v>
      </c>
      <c r="D8358" s="132">
        <v>14362.02</v>
      </c>
    </row>
    <row r="8359" spans="1:4">
      <c r="A8359" s="130" t="s">
        <v>18081</v>
      </c>
      <c r="B8359" s="131" t="s">
        <v>18082</v>
      </c>
      <c r="C8359" s="130" t="s">
        <v>7199</v>
      </c>
      <c r="D8359" s="132">
        <v>16672.580000000002</v>
      </c>
    </row>
    <row r="8360" spans="1:4">
      <c r="A8360" s="130" t="s">
        <v>18083</v>
      </c>
      <c r="B8360" s="131" t="s">
        <v>18084</v>
      </c>
      <c r="C8360" s="130" t="s">
        <v>7199</v>
      </c>
      <c r="D8360" s="132">
        <v>18983.099999999999</v>
      </c>
    </row>
    <row r="8361" spans="1:4">
      <c r="A8361" s="130" t="s">
        <v>18085</v>
      </c>
      <c r="B8361" s="131" t="s">
        <v>18086</v>
      </c>
      <c r="C8361" s="130" t="s">
        <v>7199</v>
      </c>
      <c r="D8361" s="132">
        <v>21293.56</v>
      </c>
    </row>
    <row r="8362" spans="1:4">
      <c r="A8362" s="130" t="s">
        <v>18087</v>
      </c>
      <c r="B8362" s="131" t="s">
        <v>18088</v>
      </c>
      <c r="C8362" s="130" t="s">
        <v>7199</v>
      </c>
      <c r="D8362" s="132">
        <v>23603.94</v>
      </c>
    </row>
    <row r="8363" spans="1:4">
      <c r="A8363" s="130" t="s">
        <v>18089</v>
      </c>
      <c r="B8363" s="131" t="s">
        <v>18090</v>
      </c>
      <c r="C8363" s="130" t="s">
        <v>7199</v>
      </c>
      <c r="D8363" s="132">
        <v>25914.52</v>
      </c>
    </row>
    <row r="8364" spans="1:4">
      <c r="A8364" s="130" t="s">
        <v>18091</v>
      </c>
      <c r="B8364" s="131" t="s">
        <v>18092</v>
      </c>
      <c r="C8364" s="130" t="s">
        <v>7199</v>
      </c>
      <c r="D8364" s="132">
        <v>28220.89</v>
      </c>
    </row>
    <row r="8365" spans="1:4">
      <c r="A8365" s="130" t="s">
        <v>18093</v>
      </c>
      <c r="B8365" s="131" t="s">
        <v>18094</v>
      </c>
      <c r="C8365" s="130" t="s">
        <v>7199</v>
      </c>
      <c r="D8365" s="132">
        <v>30531.42</v>
      </c>
    </row>
    <row r="8366" spans="1:4">
      <c r="A8366" s="130" t="s">
        <v>18095</v>
      </c>
      <c r="B8366" s="131" t="s">
        <v>18096</v>
      </c>
      <c r="C8366" s="130" t="s">
        <v>7199</v>
      </c>
      <c r="D8366" s="132">
        <v>32841.839999999997</v>
      </c>
    </row>
    <row r="8367" spans="1:4">
      <c r="A8367" s="130" t="s">
        <v>18097</v>
      </c>
      <c r="B8367" s="131" t="s">
        <v>18098</v>
      </c>
      <c r="C8367" s="130" t="s">
        <v>7199</v>
      </c>
      <c r="D8367" s="132">
        <v>35152.35</v>
      </c>
    </row>
    <row r="8368" spans="1:4">
      <c r="A8368" s="130" t="s">
        <v>18099</v>
      </c>
      <c r="B8368" s="131" t="s">
        <v>18100</v>
      </c>
      <c r="C8368" s="130" t="s">
        <v>7199</v>
      </c>
      <c r="D8368" s="132">
        <v>38859.599999999999</v>
      </c>
    </row>
    <row r="8369" spans="1:4">
      <c r="A8369" s="130" t="s">
        <v>18101</v>
      </c>
      <c r="B8369" s="131" t="s">
        <v>18102</v>
      </c>
      <c r="C8369" s="130" t="s">
        <v>7199</v>
      </c>
      <c r="D8369" s="132">
        <v>38859.599999999999</v>
      </c>
    </row>
    <row r="8370" spans="1:4">
      <c r="A8370" s="130" t="s">
        <v>18103</v>
      </c>
      <c r="B8370" s="131" t="s">
        <v>18104</v>
      </c>
      <c r="C8370" s="130" t="s">
        <v>7199</v>
      </c>
      <c r="D8370" s="132">
        <v>39908.620000000003</v>
      </c>
    </row>
    <row r="8371" spans="1:4">
      <c r="A8371" s="130" t="s">
        <v>18105</v>
      </c>
      <c r="B8371" s="131" t="s">
        <v>18106</v>
      </c>
      <c r="C8371" s="130" t="s">
        <v>7199</v>
      </c>
      <c r="D8371" s="132">
        <v>19390.82</v>
      </c>
    </row>
    <row r="8372" spans="1:4">
      <c r="A8372" s="130" t="s">
        <v>18107</v>
      </c>
      <c r="B8372" s="131" t="s">
        <v>18108</v>
      </c>
      <c r="C8372" s="130" t="s">
        <v>7199</v>
      </c>
      <c r="D8372" s="132">
        <v>22129.49</v>
      </c>
    </row>
    <row r="8373" spans="1:4">
      <c r="A8373" s="130" t="s">
        <v>18109</v>
      </c>
      <c r="B8373" s="131" t="s">
        <v>18110</v>
      </c>
      <c r="C8373" s="130" t="s">
        <v>7199</v>
      </c>
      <c r="D8373" s="132">
        <v>24868.2</v>
      </c>
    </row>
    <row r="8374" spans="1:4">
      <c r="A8374" s="130" t="s">
        <v>18111</v>
      </c>
      <c r="B8374" s="131" t="s">
        <v>18112</v>
      </c>
      <c r="C8374" s="130" t="s">
        <v>7199</v>
      </c>
      <c r="D8374" s="132">
        <v>27606.83</v>
      </c>
    </row>
    <row r="8375" spans="1:4">
      <c r="A8375" s="130" t="s">
        <v>18113</v>
      </c>
      <c r="B8375" s="131" t="s">
        <v>18114</v>
      </c>
      <c r="C8375" s="130" t="s">
        <v>7199</v>
      </c>
      <c r="D8375" s="132">
        <v>30345.47</v>
      </c>
    </row>
    <row r="8376" spans="1:4">
      <c r="A8376" s="130" t="s">
        <v>18115</v>
      </c>
      <c r="B8376" s="131" t="s">
        <v>18116</v>
      </c>
      <c r="C8376" s="130" t="s">
        <v>7199</v>
      </c>
      <c r="D8376" s="132">
        <v>33084.21</v>
      </c>
    </row>
    <row r="8377" spans="1:4">
      <c r="A8377" s="130" t="s">
        <v>18117</v>
      </c>
      <c r="B8377" s="131" t="s">
        <v>18118</v>
      </c>
      <c r="C8377" s="130" t="s">
        <v>7199</v>
      </c>
      <c r="D8377" s="132">
        <v>35822.800000000003</v>
      </c>
    </row>
    <row r="8378" spans="1:4">
      <c r="A8378" s="130" t="s">
        <v>18119</v>
      </c>
      <c r="B8378" s="131" t="s">
        <v>18120</v>
      </c>
      <c r="C8378" s="130" t="s">
        <v>7199</v>
      </c>
      <c r="D8378" s="132">
        <v>38561.519999999997</v>
      </c>
    </row>
    <row r="8379" spans="1:4">
      <c r="A8379" s="130" t="s">
        <v>18121</v>
      </c>
      <c r="B8379" s="131" t="s">
        <v>18122</v>
      </c>
      <c r="C8379" s="130" t="s">
        <v>7199</v>
      </c>
      <c r="D8379" s="132">
        <v>41300.15</v>
      </c>
    </row>
    <row r="8380" spans="1:4">
      <c r="A8380" s="130" t="s">
        <v>18123</v>
      </c>
      <c r="B8380" s="131" t="s">
        <v>18124</v>
      </c>
      <c r="C8380" s="130" t="s">
        <v>7199</v>
      </c>
      <c r="D8380" s="132">
        <v>44038.79</v>
      </c>
    </row>
    <row r="8381" spans="1:4">
      <c r="A8381" s="130" t="s">
        <v>18125</v>
      </c>
      <c r="B8381" s="131" t="s">
        <v>18126</v>
      </c>
      <c r="C8381" s="130" t="s">
        <v>7199</v>
      </c>
      <c r="D8381" s="132">
        <v>48429.69</v>
      </c>
    </row>
    <row r="8382" spans="1:4">
      <c r="A8382" s="130" t="s">
        <v>18127</v>
      </c>
      <c r="B8382" s="131" t="s">
        <v>18128</v>
      </c>
      <c r="C8382" s="130" t="s">
        <v>7199</v>
      </c>
      <c r="D8382" s="132">
        <v>49210.86</v>
      </c>
    </row>
    <row r="8383" spans="1:4">
      <c r="A8383" s="130" t="s">
        <v>18129</v>
      </c>
      <c r="B8383" s="131" t="s">
        <v>18130</v>
      </c>
      <c r="C8383" s="130" t="s">
        <v>7199</v>
      </c>
      <c r="D8383" s="132">
        <v>49678.79</v>
      </c>
    </row>
    <row r="8384" spans="1:4">
      <c r="A8384" s="130" t="s">
        <v>29543</v>
      </c>
      <c r="B8384" s="131" t="s">
        <v>29544</v>
      </c>
      <c r="C8384" s="130" t="s">
        <v>7199</v>
      </c>
      <c r="D8384" s="132">
        <v>14527.81</v>
      </c>
    </row>
    <row r="8385" spans="1:4">
      <c r="A8385" s="130" t="s">
        <v>29545</v>
      </c>
      <c r="B8385" s="131" t="s">
        <v>29546</v>
      </c>
      <c r="C8385" s="130" t="s">
        <v>7199</v>
      </c>
      <c r="D8385" s="132">
        <v>16544.349999999999</v>
      </c>
    </row>
    <row r="8386" spans="1:4">
      <c r="A8386" s="130" t="s">
        <v>29547</v>
      </c>
      <c r="B8386" s="131" t="s">
        <v>29548</v>
      </c>
      <c r="C8386" s="130" t="s">
        <v>7199</v>
      </c>
      <c r="D8386" s="132">
        <v>18867.099999999999</v>
      </c>
    </row>
    <row r="8387" spans="1:4">
      <c r="A8387" s="130" t="s">
        <v>29549</v>
      </c>
      <c r="B8387" s="131" t="s">
        <v>29550</v>
      </c>
      <c r="C8387" s="130" t="s">
        <v>7199</v>
      </c>
      <c r="D8387" s="132">
        <v>21189.42</v>
      </c>
    </row>
    <row r="8388" spans="1:4">
      <c r="A8388" s="130" t="s">
        <v>29551</v>
      </c>
      <c r="B8388" s="131" t="s">
        <v>29552</v>
      </c>
      <c r="C8388" s="130" t="s">
        <v>7199</v>
      </c>
      <c r="D8388" s="132">
        <v>23512.1</v>
      </c>
    </row>
    <row r="8389" spans="1:4">
      <c r="A8389" s="130" t="s">
        <v>29553</v>
      </c>
      <c r="B8389" s="131" t="s">
        <v>29554</v>
      </c>
      <c r="C8389" s="130" t="s">
        <v>7199</v>
      </c>
      <c r="D8389" s="132">
        <v>25834.92</v>
      </c>
    </row>
    <row r="8390" spans="1:4">
      <c r="A8390" s="130" t="s">
        <v>29555</v>
      </c>
      <c r="B8390" s="131" t="s">
        <v>29556</v>
      </c>
      <c r="C8390" s="130" t="s">
        <v>7199</v>
      </c>
      <c r="D8390" s="132">
        <v>28157.65</v>
      </c>
    </row>
    <row r="8391" spans="1:4">
      <c r="A8391" s="130" t="s">
        <v>29557</v>
      </c>
      <c r="B8391" s="131" t="s">
        <v>29558</v>
      </c>
      <c r="C8391" s="130" t="s">
        <v>7199</v>
      </c>
      <c r="D8391" s="132">
        <v>30480.42</v>
      </c>
    </row>
    <row r="8392" spans="1:4">
      <c r="A8392" s="130" t="s">
        <v>29559</v>
      </c>
      <c r="B8392" s="131" t="s">
        <v>29560</v>
      </c>
      <c r="C8392" s="130" t="s">
        <v>7199</v>
      </c>
      <c r="D8392" s="132">
        <v>32803.17</v>
      </c>
    </row>
    <row r="8393" spans="1:4">
      <c r="A8393" s="130" t="s">
        <v>29561</v>
      </c>
      <c r="B8393" s="131" t="s">
        <v>29562</v>
      </c>
      <c r="C8393" s="130" t="s">
        <v>7199</v>
      </c>
      <c r="D8393" s="132">
        <v>35125.949999999997</v>
      </c>
    </row>
    <row r="8394" spans="1:4">
      <c r="A8394" s="130" t="s">
        <v>29563</v>
      </c>
      <c r="B8394" s="131" t="s">
        <v>29564</v>
      </c>
      <c r="C8394" s="130" t="s">
        <v>7199</v>
      </c>
      <c r="D8394" s="132">
        <v>39868.92</v>
      </c>
    </row>
    <row r="8395" spans="1:4">
      <c r="A8395" s="130" t="s">
        <v>29565</v>
      </c>
      <c r="B8395" s="131" t="s">
        <v>29566</v>
      </c>
      <c r="C8395" s="130" t="s">
        <v>7199</v>
      </c>
      <c r="D8395" s="132">
        <v>19305.96</v>
      </c>
    </row>
    <row r="8396" spans="1:4">
      <c r="A8396" s="130" t="s">
        <v>29567</v>
      </c>
      <c r="B8396" s="131" t="s">
        <v>29568</v>
      </c>
      <c r="C8396" s="130" t="s">
        <v>7199</v>
      </c>
      <c r="D8396" s="132">
        <v>22381.86</v>
      </c>
    </row>
    <row r="8397" spans="1:4">
      <c r="A8397" s="130" t="s">
        <v>29569</v>
      </c>
      <c r="B8397" s="131" t="s">
        <v>29570</v>
      </c>
      <c r="C8397" s="130" t="s">
        <v>7199</v>
      </c>
      <c r="D8397" s="132">
        <v>25894.43</v>
      </c>
    </row>
    <row r="8398" spans="1:4">
      <c r="A8398" s="130" t="s">
        <v>29571</v>
      </c>
      <c r="B8398" s="131" t="s">
        <v>29572</v>
      </c>
      <c r="C8398" s="130" t="s">
        <v>7199</v>
      </c>
      <c r="D8398" s="132">
        <v>37760.959999999999</v>
      </c>
    </row>
    <row r="8399" spans="1:4">
      <c r="A8399" s="130" t="s">
        <v>29573</v>
      </c>
      <c r="B8399" s="131" t="s">
        <v>29574</v>
      </c>
      <c r="C8399" s="130" t="s">
        <v>7199</v>
      </c>
      <c r="D8399" s="132">
        <v>40836.79</v>
      </c>
    </row>
    <row r="8400" spans="1:4">
      <c r="A8400" s="130" t="s">
        <v>29575</v>
      </c>
      <c r="B8400" s="131" t="s">
        <v>29576</v>
      </c>
      <c r="C8400" s="130" t="s">
        <v>7199</v>
      </c>
      <c r="D8400" s="132">
        <v>46985.77</v>
      </c>
    </row>
    <row r="8401" spans="1:4">
      <c r="A8401" s="130" t="s">
        <v>29577</v>
      </c>
      <c r="B8401" s="131" t="s">
        <v>29578</v>
      </c>
      <c r="C8401" s="130" t="s">
        <v>7199</v>
      </c>
      <c r="D8401" s="132">
        <v>51967.13</v>
      </c>
    </row>
    <row r="8402" spans="1:4">
      <c r="A8402" s="130" t="s">
        <v>29579</v>
      </c>
      <c r="B8402" s="131" t="s">
        <v>29580</v>
      </c>
      <c r="C8402" s="130" t="s">
        <v>7199</v>
      </c>
      <c r="D8402" s="132">
        <v>53277.04</v>
      </c>
    </row>
    <row r="8403" spans="1:4">
      <c r="A8403" s="130" t="s">
        <v>29581</v>
      </c>
      <c r="B8403" s="131" t="s">
        <v>29582</v>
      </c>
      <c r="C8403" s="130" t="s">
        <v>7199</v>
      </c>
      <c r="D8403" s="132">
        <v>1233.57</v>
      </c>
    </row>
    <row r="8404" spans="1:4">
      <c r="A8404" s="130" t="s">
        <v>29583</v>
      </c>
      <c r="B8404" s="131" t="s">
        <v>29584</v>
      </c>
      <c r="C8404" s="130" t="s">
        <v>7199</v>
      </c>
      <c r="D8404" s="132">
        <v>1469.79</v>
      </c>
    </row>
    <row r="8405" spans="1:4">
      <c r="A8405" s="130" t="s">
        <v>29585</v>
      </c>
      <c r="B8405" s="131" t="s">
        <v>29586</v>
      </c>
      <c r="C8405" s="130" t="s">
        <v>7199</v>
      </c>
      <c r="D8405" s="132">
        <v>1706.13</v>
      </c>
    </row>
    <row r="8406" spans="1:4">
      <c r="A8406" s="130" t="s">
        <v>29587</v>
      </c>
      <c r="B8406" s="131" t="s">
        <v>29588</v>
      </c>
      <c r="C8406" s="130" t="s">
        <v>7199</v>
      </c>
      <c r="D8406" s="132">
        <v>1942.41</v>
      </c>
    </row>
    <row r="8407" spans="1:4">
      <c r="A8407" s="130" t="s">
        <v>29589</v>
      </c>
      <c r="B8407" s="131" t="s">
        <v>29590</v>
      </c>
      <c r="C8407" s="130" t="s">
        <v>7199</v>
      </c>
      <c r="D8407" s="132">
        <v>2178.75</v>
      </c>
    </row>
    <row r="8408" spans="1:4">
      <c r="A8408" s="130" t="s">
        <v>29591</v>
      </c>
      <c r="B8408" s="131" t="s">
        <v>29592</v>
      </c>
      <c r="C8408" s="130" t="s">
        <v>7199</v>
      </c>
      <c r="D8408" s="132">
        <v>2415.0500000000002</v>
      </c>
    </row>
    <row r="8409" spans="1:4">
      <c r="A8409" s="130" t="s">
        <v>29593</v>
      </c>
      <c r="B8409" s="131" t="s">
        <v>29594</v>
      </c>
      <c r="C8409" s="130" t="s">
        <v>7199</v>
      </c>
      <c r="D8409" s="132">
        <v>2654.02</v>
      </c>
    </row>
    <row r="8410" spans="1:4">
      <c r="A8410" s="130" t="s">
        <v>29595</v>
      </c>
      <c r="B8410" s="131" t="s">
        <v>29596</v>
      </c>
      <c r="C8410" s="130" t="s">
        <v>7199</v>
      </c>
      <c r="D8410" s="132">
        <v>2894.92</v>
      </c>
    </row>
    <row r="8411" spans="1:4">
      <c r="A8411" s="130" t="s">
        <v>29597</v>
      </c>
      <c r="B8411" s="131" t="s">
        <v>29598</v>
      </c>
      <c r="C8411" s="130" t="s">
        <v>7199</v>
      </c>
      <c r="D8411" s="132">
        <v>3312.22</v>
      </c>
    </row>
    <row r="8412" spans="1:4">
      <c r="A8412" s="130" t="s">
        <v>29599</v>
      </c>
      <c r="B8412" s="131" t="s">
        <v>29600</v>
      </c>
      <c r="C8412" s="130" t="s">
        <v>7199</v>
      </c>
      <c r="D8412" s="132">
        <v>3394.98</v>
      </c>
    </row>
    <row r="8413" spans="1:4">
      <c r="A8413" s="130" t="s">
        <v>29601</v>
      </c>
      <c r="B8413" s="131" t="s">
        <v>29602</v>
      </c>
      <c r="C8413" s="130" t="s">
        <v>7199</v>
      </c>
      <c r="D8413" s="132">
        <v>1438.48</v>
      </c>
    </row>
    <row r="8414" spans="1:4">
      <c r="A8414" s="130" t="s">
        <v>29603</v>
      </c>
      <c r="B8414" s="131" t="s">
        <v>29604</v>
      </c>
      <c r="C8414" s="130" t="s">
        <v>7199</v>
      </c>
      <c r="D8414" s="132">
        <v>1714.01</v>
      </c>
    </row>
    <row r="8415" spans="1:4">
      <c r="A8415" s="130" t="s">
        <v>29605</v>
      </c>
      <c r="B8415" s="131" t="s">
        <v>29606</v>
      </c>
      <c r="C8415" s="130" t="s">
        <v>7199</v>
      </c>
      <c r="D8415" s="132">
        <v>2000.07</v>
      </c>
    </row>
    <row r="8416" spans="1:4">
      <c r="A8416" s="130" t="s">
        <v>29607</v>
      </c>
      <c r="B8416" s="131" t="s">
        <v>29608</v>
      </c>
      <c r="C8416" s="130" t="s">
        <v>7199</v>
      </c>
      <c r="D8416" s="132">
        <v>2286.08</v>
      </c>
    </row>
    <row r="8417" spans="1:4">
      <c r="A8417" s="130" t="s">
        <v>29609</v>
      </c>
      <c r="B8417" s="131" t="s">
        <v>29610</v>
      </c>
      <c r="C8417" s="130" t="s">
        <v>7199</v>
      </c>
      <c r="D8417" s="132">
        <v>2572.08</v>
      </c>
    </row>
    <row r="8418" spans="1:4">
      <c r="A8418" s="130" t="s">
        <v>29611</v>
      </c>
      <c r="B8418" s="131" t="s">
        <v>29612</v>
      </c>
      <c r="C8418" s="130" t="s">
        <v>7199</v>
      </c>
      <c r="D8418" s="132">
        <v>2860.73</v>
      </c>
    </row>
    <row r="8419" spans="1:4">
      <c r="A8419" s="130" t="s">
        <v>29613</v>
      </c>
      <c r="B8419" s="131" t="s">
        <v>29614</v>
      </c>
      <c r="C8419" s="130" t="s">
        <v>7199</v>
      </c>
      <c r="D8419" s="132">
        <v>3146.78</v>
      </c>
    </row>
    <row r="8420" spans="1:4">
      <c r="A8420" s="130" t="s">
        <v>29615</v>
      </c>
      <c r="B8420" s="131" t="s">
        <v>29616</v>
      </c>
      <c r="C8420" s="130" t="s">
        <v>7199</v>
      </c>
      <c r="D8420" s="132">
        <v>3432.77</v>
      </c>
    </row>
    <row r="8421" spans="1:4">
      <c r="A8421" s="130" t="s">
        <v>29617</v>
      </c>
      <c r="B8421" s="131" t="s">
        <v>29618</v>
      </c>
      <c r="C8421" s="130" t="s">
        <v>7199</v>
      </c>
      <c r="D8421" s="132">
        <v>3938.04</v>
      </c>
    </row>
    <row r="8422" spans="1:4">
      <c r="A8422" s="130" t="s">
        <v>29619</v>
      </c>
      <c r="B8422" s="131" t="s">
        <v>29620</v>
      </c>
      <c r="C8422" s="130" t="s">
        <v>7199</v>
      </c>
      <c r="D8422" s="132">
        <v>4005.65</v>
      </c>
    </row>
    <row r="8423" spans="1:4">
      <c r="A8423" s="130" t="s">
        <v>29621</v>
      </c>
      <c r="B8423" s="131" t="s">
        <v>29622</v>
      </c>
      <c r="C8423" s="130" t="s">
        <v>7199</v>
      </c>
      <c r="D8423" s="132">
        <v>4048.11</v>
      </c>
    </row>
    <row r="8424" spans="1:4">
      <c r="A8424" s="130" t="s">
        <v>29623</v>
      </c>
      <c r="B8424" s="131" t="s">
        <v>29624</v>
      </c>
      <c r="C8424" s="130" t="s">
        <v>7199</v>
      </c>
      <c r="D8424" s="132">
        <v>1723.31</v>
      </c>
    </row>
    <row r="8425" spans="1:4">
      <c r="A8425" s="130" t="s">
        <v>29625</v>
      </c>
      <c r="B8425" s="131" t="s">
        <v>29626</v>
      </c>
      <c r="C8425" s="130" t="s">
        <v>7199</v>
      </c>
      <c r="D8425" s="132">
        <v>2078.33</v>
      </c>
    </row>
    <row r="8426" spans="1:4">
      <c r="A8426" s="130" t="s">
        <v>29627</v>
      </c>
      <c r="B8426" s="131" t="s">
        <v>29628</v>
      </c>
      <c r="C8426" s="130" t="s">
        <v>7199</v>
      </c>
      <c r="D8426" s="132">
        <v>2433.84</v>
      </c>
    </row>
    <row r="8427" spans="1:4">
      <c r="A8427" s="130" t="s">
        <v>29629</v>
      </c>
      <c r="B8427" s="131" t="s">
        <v>29630</v>
      </c>
      <c r="C8427" s="130" t="s">
        <v>7199</v>
      </c>
      <c r="D8427" s="132">
        <v>2787.02</v>
      </c>
    </row>
    <row r="8428" spans="1:4">
      <c r="A8428" s="130" t="s">
        <v>29631</v>
      </c>
      <c r="B8428" s="131" t="s">
        <v>29632</v>
      </c>
      <c r="C8428" s="130" t="s">
        <v>7199</v>
      </c>
      <c r="D8428" s="132">
        <v>3142.27</v>
      </c>
    </row>
    <row r="8429" spans="1:4">
      <c r="A8429" s="130" t="s">
        <v>29633</v>
      </c>
      <c r="B8429" s="131" t="s">
        <v>29634</v>
      </c>
      <c r="C8429" s="130" t="s">
        <v>7199</v>
      </c>
      <c r="D8429" s="132">
        <v>3495.06</v>
      </c>
    </row>
    <row r="8430" spans="1:4">
      <c r="A8430" s="130" t="s">
        <v>29635</v>
      </c>
      <c r="B8430" s="131" t="s">
        <v>29636</v>
      </c>
      <c r="C8430" s="130" t="s">
        <v>7199</v>
      </c>
      <c r="D8430" s="132">
        <v>3850.59</v>
      </c>
    </row>
    <row r="8431" spans="1:4">
      <c r="A8431" s="130" t="s">
        <v>29637</v>
      </c>
      <c r="B8431" s="131" t="s">
        <v>29638</v>
      </c>
      <c r="C8431" s="130" t="s">
        <v>7199</v>
      </c>
      <c r="D8431" s="132">
        <v>4206.1499999999996</v>
      </c>
    </row>
    <row r="8432" spans="1:4">
      <c r="A8432" s="130" t="s">
        <v>29639</v>
      </c>
      <c r="B8432" s="131" t="s">
        <v>29640</v>
      </c>
      <c r="C8432" s="130" t="s">
        <v>7199</v>
      </c>
      <c r="D8432" s="132">
        <v>4829.37</v>
      </c>
    </row>
    <row r="8433" spans="1:4">
      <c r="A8433" s="130" t="s">
        <v>29641</v>
      </c>
      <c r="B8433" s="131" t="s">
        <v>29642</v>
      </c>
      <c r="C8433" s="130" t="s">
        <v>7199</v>
      </c>
      <c r="D8433" s="132">
        <v>4917</v>
      </c>
    </row>
    <row r="8434" spans="1:4">
      <c r="A8434" s="130" t="s">
        <v>29643</v>
      </c>
      <c r="B8434" s="131" t="s">
        <v>29644</v>
      </c>
      <c r="C8434" s="130" t="s">
        <v>7199</v>
      </c>
      <c r="D8434" s="132">
        <v>4969.59</v>
      </c>
    </row>
    <row r="8435" spans="1:4">
      <c r="A8435" s="130" t="s">
        <v>29645</v>
      </c>
      <c r="B8435" s="131" t="s">
        <v>29646</v>
      </c>
      <c r="C8435" s="130" t="s">
        <v>7199</v>
      </c>
      <c r="D8435" s="132">
        <v>2058.61</v>
      </c>
    </row>
    <row r="8436" spans="1:4">
      <c r="A8436" s="130" t="s">
        <v>29647</v>
      </c>
      <c r="B8436" s="131" t="s">
        <v>29648</v>
      </c>
      <c r="C8436" s="130" t="s">
        <v>7199</v>
      </c>
      <c r="D8436" s="132">
        <v>2468.46</v>
      </c>
    </row>
    <row r="8437" spans="1:4">
      <c r="A8437" s="130" t="s">
        <v>29649</v>
      </c>
      <c r="B8437" s="131" t="s">
        <v>29650</v>
      </c>
      <c r="C8437" s="130" t="s">
        <v>7199</v>
      </c>
      <c r="D8437" s="132">
        <v>3288.36</v>
      </c>
    </row>
    <row r="8438" spans="1:4">
      <c r="A8438" s="130" t="s">
        <v>29651</v>
      </c>
      <c r="B8438" s="131" t="s">
        <v>29652</v>
      </c>
      <c r="C8438" s="130" t="s">
        <v>7199</v>
      </c>
      <c r="D8438" s="132">
        <v>3698.31</v>
      </c>
    </row>
    <row r="8439" spans="1:4">
      <c r="A8439" s="130" t="s">
        <v>29653</v>
      </c>
      <c r="B8439" s="131" t="s">
        <v>29654</v>
      </c>
      <c r="C8439" s="130" t="s">
        <v>7199</v>
      </c>
      <c r="D8439" s="132">
        <v>5645.32</v>
      </c>
    </row>
    <row r="8440" spans="1:4">
      <c r="A8440" s="130" t="s">
        <v>29655</v>
      </c>
      <c r="B8440" s="131" t="s">
        <v>29656</v>
      </c>
      <c r="C8440" s="130" t="s">
        <v>7199</v>
      </c>
      <c r="D8440" s="132">
        <v>5750.7</v>
      </c>
    </row>
    <row r="8441" spans="1:4">
      <c r="A8441" s="130" t="s">
        <v>29657</v>
      </c>
      <c r="B8441" s="131" t="s">
        <v>29658</v>
      </c>
      <c r="C8441" s="130" t="s">
        <v>7199</v>
      </c>
      <c r="D8441" s="132">
        <v>5814.5</v>
      </c>
    </row>
    <row r="8442" spans="1:4">
      <c r="A8442" s="130" t="s">
        <v>29659</v>
      </c>
      <c r="B8442" s="131" t="s">
        <v>29660</v>
      </c>
      <c r="C8442" s="130" t="s">
        <v>7199</v>
      </c>
      <c r="D8442" s="132">
        <v>2264.2800000000002</v>
      </c>
    </row>
    <row r="8443" spans="1:4">
      <c r="A8443" s="130" t="s">
        <v>29661</v>
      </c>
      <c r="B8443" s="131" t="s">
        <v>29662</v>
      </c>
      <c r="C8443" s="130" t="s">
        <v>7199</v>
      </c>
      <c r="D8443" s="132">
        <v>2719.53</v>
      </c>
    </row>
    <row r="8444" spans="1:4">
      <c r="A8444" s="130" t="s">
        <v>29663</v>
      </c>
      <c r="B8444" s="131" t="s">
        <v>29664</v>
      </c>
      <c r="C8444" s="130" t="s">
        <v>7199</v>
      </c>
      <c r="D8444" s="132">
        <v>3174.74</v>
      </c>
    </row>
    <row r="8445" spans="1:4">
      <c r="A8445" s="130" t="s">
        <v>29665</v>
      </c>
      <c r="B8445" s="131" t="s">
        <v>29666</v>
      </c>
      <c r="C8445" s="130" t="s">
        <v>7199</v>
      </c>
      <c r="D8445" s="132">
        <v>3629.98</v>
      </c>
    </row>
    <row r="8446" spans="1:4">
      <c r="A8446" s="130" t="s">
        <v>29667</v>
      </c>
      <c r="B8446" s="131" t="s">
        <v>29668</v>
      </c>
      <c r="C8446" s="130" t="s">
        <v>7199</v>
      </c>
      <c r="D8446" s="132">
        <v>4085.18</v>
      </c>
    </row>
    <row r="8447" spans="1:4">
      <c r="A8447" s="130" t="s">
        <v>29669</v>
      </c>
      <c r="B8447" s="131" t="s">
        <v>29670</v>
      </c>
      <c r="C8447" s="130" t="s">
        <v>7199</v>
      </c>
      <c r="D8447" s="132">
        <v>4540.41</v>
      </c>
    </row>
    <row r="8448" spans="1:4">
      <c r="A8448" s="130" t="s">
        <v>29671</v>
      </c>
      <c r="B8448" s="131" t="s">
        <v>29672</v>
      </c>
      <c r="C8448" s="130" t="s">
        <v>7199</v>
      </c>
      <c r="D8448" s="132">
        <v>4995.66</v>
      </c>
    </row>
    <row r="8449" spans="1:4">
      <c r="A8449" s="130" t="s">
        <v>29673</v>
      </c>
      <c r="B8449" s="131" t="s">
        <v>29674</v>
      </c>
      <c r="C8449" s="130" t="s">
        <v>7199</v>
      </c>
      <c r="D8449" s="132">
        <v>5449.87</v>
      </c>
    </row>
    <row r="8450" spans="1:4">
      <c r="A8450" s="130" t="s">
        <v>29675</v>
      </c>
      <c r="B8450" s="131" t="s">
        <v>29676</v>
      </c>
      <c r="C8450" s="130" t="s">
        <v>7199</v>
      </c>
      <c r="D8450" s="132">
        <v>6240.05</v>
      </c>
    </row>
    <row r="8451" spans="1:4">
      <c r="A8451" s="130" t="s">
        <v>29677</v>
      </c>
      <c r="B8451" s="131" t="s">
        <v>29678</v>
      </c>
      <c r="C8451" s="130" t="s">
        <v>7199</v>
      </c>
      <c r="D8451" s="132">
        <v>6364.42</v>
      </c>
    </row>
    <row r="8452" spans="1:4">
      <c r="A8452" s="130" t="s">
        <v>29679</v>
      </c>
      <c r="B8452" s="131" t="s">
        <v>29680</v>
      </c>
      <c r="C8452" s="130" t="s">
        <v>7199</v>
      </c>
      <c r="D8452" s="132">
        <v>6438.98</v>
      </c>
    </row>
    <row r="8453" spans="1:4">
      <c r="A8453" s="130" t="s">
        <v>29681</v>
      </c>
      <c r="B8453" s="131" t="s">
        <v>29682</v>
      </c>
      <c r="C8453" s="130" t="s">
        <v>7199</v>
      </c>
      <c r="D8453" s="132">
        <v>3264.49</v>
      </c>
    </row>
    <row r="8454" spans="1:4">
      <c r="A8454" s="130" t="s">
        <v>29683</v>
      </c>
      <c r="B8454" s="131" t="s">
        <v>29684</v>
      </c>
      <c r="C8454" s="130" t="s">
        <v>7199</v>
      </c>
      <c r="D8454" s="132">
        <v>5435.91</v>
      </c>
    </row>
    <row r="8455" spans="1:4">
      <c r="A8455" s="130" t="s">
        <v>29685</v>
      </c>
      <c r="B8455" s="131" t="s">
        <v>29686</v>
      </c>
      <c r="C8455" s="130" t="s">
        <v>7199</v>
      </c>
      <c r="D8455" s="132">
        <v>7645.49</v>
      </c>
    </row>
    <row r="8456" spans="1:4">
      <c r="A8456" s="130" t="s">
        <v>29687</v>
      </c>
      <c r="B8456" s="131" t="s">
        <v>29688</v>
      </c>
      <c r="C8456" s="130" t="s">
        <v>7199</v>
      </c>
      <c r="D8456" s="132">
        <v>2979.53</v>
      </c>
    </row>
    <row r="8457" spans="1:4">
      <c r="A8457" s="130" t="s">
        <v>29689</v>
      </c>
      <c r="B8457" s="131" t="s">
        <v>29690</v>
      </c>
      <c r="C8457" s="130" t="s">
        <v>7199</v>
      </c>
      <c r="D8457" s="132">
        <v>3576.31</v>
      </c>
    </row>
    <row r="8458" spans="1:4">
      <c r="A8458" s="130" t="s">
        <v>29691</v>
      </c>
      <c r="B8458" s="131" t="s">
        <v>29692</v>
      </c>
      <c r="C8458" s="130" t="s">
        <v>7199</v>
      </c>
      <c r="D8458" s="132">
        <v>4173.41</v>
      </c>
    </row>
    <row r="8459" spans="1:4">
      <c r="A8459" s="130" t="s">
        <v>29693</v>
      </c>
      <c r="B8459" s="131" t="s">
        <v>29694</v>
      </c>
      <c r="C8459" s="130" t="s">
        <v>7199</v>
      </c>
      <c r="D8459" s="132">
        <v>4773.13</v>
      </c>
    </row>
    <row r="8460" spans="1:4">
      <c r="A8460" s="130" t="s">
        <v>29695</v>
      </c>
      <c r="B8460" s="131" t="s">
        <v>29696</v>
      </c>
      <c r="C8460" s="130" t="s">
        <v>7199</v>
      </c>
      <c r="D8460" s="132">
        <v>5370.12</v>
      </c>
    </row>
    <row r="8461" spans="1:4">
      <c r="A8461" s="130" t="s">
        <v>29697</v>
      </c>
      <c r="B8461" s="131" t="s">
        <v>29698</v>
      </c>
      <c r="C8461" s="130" t="s">
        <v>7199</v>
      </c>
      <c r="D8461" s="132">
        <v>5967.17</v>
      </c>
    </row>
    <row r="8462" spans="1:4">
      <c r="A8462" s="130" t="s">
        <v>29699</v>
      </c>
      <c r="B8462" s="131" t="s">
        <v>29700</v>
      </c>
      <c r="C8462" s="130" t="s">
        <v>7199</v>
      </c>
      <c r="D8462" s="132">
        <v>6564.23</v>
      </c>
    </row>
    <row r="8463" spans="1:4">
      <c r="A8463" s="130" t="s">
        <v>29701</v>
      </c>
      <c r="B8463" s="131" t="s">
        <v>29702</v>
      </c>
      <c r="C8463" s="130" t="s">
        <v>7199</v>
      </c>
      <c r="D8463" s="132">
        <v>7163.94</v>
      </c>
    </row>
    <row r="8464" spans="1:4">
      <c r="A8464" s="130" t="s">
        <v>29703</v>
      </c>
      <c r="B8464" s="131" t="s">
        <v>29704</v>
      </c>
      <c r="C8464" s="130" t="s">
        <v>7199</v>
      </c>
      <c r="D8464" s="132">
        <v>8193.59</v>
      </c>
    </row>
    <row r="8465" spans="1:4">
      <c r="A8465" s="130" t="s">
        <v>29705</v>
      </c>
      <c r="B8465" s="131" t="s">
        <v>29706</v>
      </c>
      <c r="C8465" s="130" t="s">
        <v>7199</v>
      </c>
      <c r="D8465" s="132">
        <v>8361.9599999999991</v>
      </c>
    </row>
    <row r="8466" spans="1:4">
      <c r="A8466" s="130" t="s">
        <v>29707</v>
      </c>
      <c r="B8466" s="131" t="s">
        <v>29708</v>
      </c>
      <c r="C8466" s="130" t="s">
        <v>7199</v>
      </c>
      <c r="D8466" s="132">
        <v>8464.08</v>
      </c>
    </row>
    <row r="8467" spans="1:4">
      <c r="A8467" s="130" t="s">
        <v>29709</v>
      </c>
      <c r="B8467" s="131" t="s">
        <v>29710</v>
      </c>
      <c r="C8467" s="130" t="s">
        <v>7199</v>
      </c>
      <c r="D8467" s="132">
        <v>3754.17</v>
      </c>
    </row>
    <row r="8468" spans="1:4">
      <c r="A8468" s="130" t="s">
        <v>29711</v>
      </c>
      <c r="B8468" s="131" t="s">
        <v>29712</v>
      </c>
      <c r="C8468" s="130" t="s">
        <v>7199</v>
      </c>
      <c r="D8468" s="132">
        <v>4546.84</v>
      </c>
    </row>
    <row r="8469" spans="1:4">
      <c r="A8469" s="130" t="s">
        <v>29713</v>
      </c>
      <c r="B8469" s="131" t="s">
        <v>29714</v>
      </c>
      <c r="C8469" s="130" t="s">
        <v>7199</v>
      </c>
      <c r="D8469" s="132">
        <v>5342.48</v>
      </c>
    </row>
    <row r="8470" spans="1:4">
      <c r="A8470" s="130" t="s">
        <v>29715</v>
      </c>
      <c r="B8470" s="131" t="s">
        <v>29716</v>
      </c>
      <c r="C8470" s="130" t="s">
        <v>7199</v>
      </c>
      <c r="D8470" s="132">
        <v>6135.38</v>
      </c>
    </row>
    <row r="8471" spans="1:4">
      <c r="A8471" s="130" t="s">
        <v>29717</v>
      </c>
      <c r="B8471" s="131" t="s">
        <v>29718</v>
      </c>
      <c r="C8471" s="130" t="s">
        <v>7199</v>
      </c>
      <c r="D8471" s="132">
        <v>6930.98</v>
      </c>
    </row>
    <row r="8472" spans="1:4">
      <c r="A8472" s="130" t="s">
        <v>29719</v>
      </c>
      <c r="B8472" s="131" t="s">
        <v>29720</v>
      </c>
      <c r="C8472" s="130" t="s">
        <v>7199</v>
      </c>
      <c r="D8472" s="132">
        <v>7724.28</v>
      </c>
    </row>
    <row r="8473" spans="1:4">
      <c r="A8473" s="130" t="s">
        <v>29721</v>
      </c>
      <c r="B8473" s="131" t="s">
        <v>29722</v>
      </c>
      <c r="C8473" s="130" t="s">
        <v>7199</v>
      </c>
      <c r="D8473" s="132">
        <v>8516.94</v>
      </c>
    </row>
    <row r="8474" spans="1:4">
      <c r="A8474" s="130" t="s">
        <v>29723</v>
      </c>
      <c r="B8474" s="131" t="s">
        <v>29724</v>
      </c>
      <c r="C8474" s="130" t="s">
        <v>7199</v>
      </c>
      <c r="D8474" s="132">
        <v>9312.6</v>
      </c>
    </row>
    <row r="8475" spans="1:4">
      <c r="A8475" s="130" t="s">
        <v>29725</v>
      </c>
      <c r="B8475" s="131" t="s">
        <v>29726</v>
      </c>
      <c r="C8475" s="130" t="s">
        <v>7199</v>
      </c>
      <c r="D8475" s="132">
        <v>10687.84</v>
      </c>
    </row>
    <row r="8476" spans="1:4">
      <c r="A8476" s="130" t="s">
        <v>29727</v>
      </c>
      <c r="B8476" s="131" t="s">
        <v>29728</v>
      </c>
      <c r="C8476" s="130" t="s">
        <v>7199</v>
      </c>
      <c r="D8476" s="132">
        <v>11035.21</v>
      </c>
    </row>
    <row r="8477" spans="1:4">
      <c r="A8477" s="130" t="s">
        <v>29729</v>
      </c>
      <c r="B8477" s="131" t="s">
        <v>29730</v>
      </c>
      <c r="C8477" s="130" t="s">
        <v>7199</v>
      </c>
      <c r="D8477" s="132">
        <v>8139.75</v>
      </c>
    </row>
    <row r="8478" spans="1:4">
      <c r="A8478" s="130" t="s">
        <v>29731</v>
      </c>
      <c r="B8478" s="131" t="s">
        <v>29732</v>
      </c>
      <c r="C8478" s="130" t="s">
        <v>7199</v>
      </c>
      <c r="D8478" s="132">
        <v>9506.61</v>
      </c>
    </row>
    <row r="8479" spans="1:4">
      <c r="A8479" s="130" t="s">
        <v>29733</v>
      </c>
      <c r="B8479" s="131" t="s">
        <v>29734</v>
      </c>
      <c r="C8479" s="130" t="s">
        <v>7199</v>
      </c>
      <c r="D8479" s="132">
        <v>10876.16</v>
      </c>
    </row>
    <row r="8480" spans="1:4">
      <c r="A8480" s="130" t="s">
        <v>29735</v>
      </c>
      <c r="B8480" s="131" t="s">
        <v>29736</v>
      </c>
      <c r="C8480" s="130" t="s">
        <v>7199</v>
      </c>
      <c r="D8480" s="132">
        <v>17718.46</v>
      </c>
    </row>
    <row r="8481" spans="1:4">
      <c r="A8481" s="130" t="s">
        <v>29737</v>
      </c>
      <c r="B8481" s="131" t="s">
        <v>29738</v>
      </c>
      <c r="C8481" s="130" t="s">
        <v>7199</v>
      </c>
      <c r="D8481" s="132">
        <v>22678.42</v>
      </c>
    </row>
    <row r="8482" spans="1:4">
      <c r="A8482" s="130" t="s">
        <v>29739</v>
      </c>
      <c r="B8482" s="131" t="s">
        <v>29740</v>
      </c>
      <c r="C8482" s="130" t="s">
        <v>7199</v>
      </c>
      <c r="D8482" s="132">
        <v>23244.02</v>
      </c>
    </row>
    <row r="8483" spans="1:4">
      <c r="A8483" s="130" t="s">
        <v>29741</v>
      </c>
      <c r="B8483" s="131" t="s">
        <v>29742</v>
      </c>
      <c r="C8483" s="130" t="s">
        <v>7199</v>
      </c>
      <c r="D8483" s="132">
        <v>9767.7199999999993</v>
      </c>
    </row>
    <row r="8484" spans="1:4">
      <c r="A8484" s="130" t="s">
        <v>29743</v>
      </c>
      <c r="B8484" s="131" t="s">
        <v>29744</v>
      </c>
      <c r="C8484" s="130" t="s">
        <v>7199</v>
      </c>
      <c r="D8484" s="132">
        <v>11362.09</v>
      </c>
    </row>
    <row r="8485" spans="1:4">
      <c r="A8485" s="130" t="s">
        <v>29745</v>
      </c>
      <c r="B8485" s="131" t="s">
        <v>29746</v>
      </c>
      <c r="C8485" s="130" t="s">
        <v>7199</v>
      </c>
      <c r="D8485" s="132">
        <v>13007.3</v>
      </c>
    </row>
    <row r="8486" spans="1:4">
      <c r="A8486" s="130" t="s">
        <v>29747</v>
      </c>
      <c r="B8486" s="131" t="s">
        <v>29748</v>
      </c>
      <c r="C8486" s="130" t="s">
        <v>7199</v>
      </c>
      <c r="D8486" s="132">
        <v>14652.48</v>
      </c>
    </row>
    <row r="8487" spans="1:4">
      <c r="A8487" s="130" t="s">
        <v>29749</v>
      </c>
      <c r="B8487" s="131" t="s">
        <v>29750</v>
      </c>
      <c r="C8487" s="130" t="s">
        <v>7199</v>
      </c>
      <c r="D8487" s="132">
        <v>16297.74</v>
      </c>
    </row>
    <row r="8488" spans="1:4">
      <c r="A8488" s="130" t="s">
        <v>29751</v>
      </c>
      <c r="B8488" s="131" t="s">
        <v>29752</v>
      </c>
      <c r="C8488" s="130" t="s">
        <v>7199</v>
      </c>
      <c r="D8488" s="132">
        <v>17942.96</v>
      </c>
    </row>
    <row r="8489" spans="1:4">
      <c r="A8489" s="130" t="s">
        <v>29753</v>
      </c>
      <c r="B8489" s="131" t="s">
        <v>29754</v>
      </c>
      <c r="C8489" s="130" t="s">
        <v>7199</v>
      </c>
      <c r="D8489" s="132">
        <v>19588.22</v>
      </c>
    </row>
    <row r="8490" spans="1:4">
      <c r="A8490" s="130" t="s">
        <v>29755</v>
      </c>
      <c r="B8490" s="131" t="s">
        <v>29756</v>
      </c>
      <c r="C8490" s="130" t="s">
        <v>7199</v>
      </c>
      <c r="D8490" s="132">
        <v>21233.48</v>
      </c>
    </row>
    <row r="8491" spans="1:4">
      <c r="A8491" s="130" t="s">
        <v>29757</v>
      </c>
      <c r="B8491" s="131" t="s">
        <v>29758</v>
      </c>
      <c r="C8491" s="130" t="s">
        <v>7199</v>
      </c>
      <c r="D8491" s="132">
        <v>22878.69</v>
      </c>
    </row>
    <row r="8492" spans="1:4">
      <c r="A8492" s="130" t="s">
        <v>29759</v>
      </c>
      <c r="B8492" s="131" t="s">
        <v>29760</v>
      </c>
      <c r="C8492" s="130" t="s">
        <v>7199</v>
      </c>
      <c r="D8492" s="132">
        <v>24526.59</v>
      </c>
    </row>
    <row r="8493" spans="1:4">
      <c r="A8493" s="130" t="s">
        <v>29761</v>
      </c>
      <c r="B8493" s="131" t="s">
        <v>29762</v>
      </c>
      <c r="C8493" s="130" t="s">
        <v>7199</v>
      </c>
      <c r="D8493" s="132">
        <v>27197.24</v>
      </c>
    </row>
    <row r="8494" spans="1:4">
      <c r="A8494" s="130" t="s">
        <v>29763</v>
      </c>
      <c r="B8494" s="131" t="s">
        <v>29764</v>
      </c>
      <c r="C8494" s="130" t="s">
        <v>7199</v>
      </c>
      <c r="D8494" s="132">
        <v>27885.86</v>
      </c>
    </row>
    <row r="8495" spans="1:4">
      <c r="A8495" s="130" t="s">
        <v>29765</v>
      </c>
      <c r="B8495" s="131" t="s">
        <v>29766</v>
      </c>
      <c r="C8495" s="130" t="s">
        <v>7199</v>
      </c>
      <c r="D8495" s="132">
        <v>13053.44</v>
      </c>
    </row>
    <row r="8496" spans="1:4">
      <c r="A8496" s="130" t="s">
        <v>29767</v>
      </c>
      <c r="B8496" s="131" t="s">
        <v>29768</v>
      </c>
      <c r="C8496" s="130" t="s">
        <v>7199</v>
      </c>
      <c r="D8496" s="132">
        <v>15017.84</v>
      </c>
    </row>
    <row r="8497" spans="1:4">
      <c r="A8497" s="130" t="s">
        <v>29769</v>
      </c>
      <c r="B8497" s="131" t="s">
        <v>29770</v>
      </c>
      <c r="C8497" s="130" t="s">
        <v>7199</v>
      </c>
      <c r="D8497" s="132">
        <v>16982.32</v>
      </c>
    </row>
    <row r="8498" spans="1:4">
      <c r="A8498" s="130" t="s">
        <v>18330</v>
      </c>
      <c r="B8498" s="131" t="s">
        <v>22794</v>
      </c>
      <c r="C8498" s="130" t="s">
        <v>7199</v>
      </c>
      <c r="D8498" s="132">
        <v>716.05</v>
      </c>
    </row>
    <row r="8499" spans="1:4">
      <c r="A8499" s="130" t="s">
        <v>18319</v>
      </c>
      <c r="B8499" s="131" t="s">
        <v>22795</v>
      </c>
      <c r="C8499" s="130" t="s">
        <v>7199</v>
      </c>
      <c r="D8499" s="132">
        <v>1172.17</v>
      </c>
    </row>
    <row r="8500" spans="1:4">
      <c r="A8500" s="130" t="s">
        <v>18320</v>
      </c>
      <c r="B8500" s="131" t="s">
        <v>22796</v>
      </c>
      <c r="C8500" s="130" t="s">
        <v>7199</v>
      </c>
      <c r="D8500" s="132">
        <v>1395.67</v>
      </c>
    </row>
    <row r="8501" spans="1:4">
      <c r="A8501" s="130" t="s">
        <v>18321</v>
      </c>
      <c r="B8501" s="131" t="s">
        <v>22797</v>
      </c>
      <c r="C8501" s="130" t="s">
        <v>7199</v>
      </c>
      <c r="D8501" s="132">
        <v>1623.67</v>
      </c>
    </row>
    <row r="8502" spans="1:4">
      <c r="A8502" s="130" t="s">
        <v>18322</v>
      </c>
      <c r="B8502" s="131" t="s">
        <v>22798</v>
      </c>
      <c r="C8502" s="130" t="s">
        <v>7199</v>
      </c>
      <c r="D8502" s="132">
        <v>1847.22</v>
      </c>
    </row>
    <row r="8503" spans="1:4">
      <c r="A8503" s="130" t="s">
        <v>18323</v>
      </c>
      <c r="B8503" s="131" t="s">
        <v>22799</v>
      </c>
      <c r="C8503" s="130" t="s">
        <v>7199</v>
      </c>
      <c r="D8503" s="132">
        <v>2070.6999999999998</v>
      </c>
    </row>
    <row r="8504" spans="1:4">
      <c r="A8504" s="130" t="s">
        <v>18324</v>
      </c>
      <c r="B8504" s="131" t="s">
        <v>22800</v>
      </c>
      <c r="C8504" s="130" t="s">
        <v>7199</v>
      </c>
      <c r="D8504" s="132">
        <v>2294.1999999999998</v>
      </c>
    </row>
    <row r="8505" spans="1:4">
      <c r="A8505" s="130" t="s">
        <v>18325</v>
      </c>
      <c r="B8505" s="131" t="s">
        <v>22801</v>
      </c>
      <c r="C8505" s="130" t="s">
        <v>7199</v>
      </c>
      <c r="D8505" s="132">
        <v>2517.7199999999998</v>
      </c>
    </row>
    <row r="8506" spans="1:4">
      <c r="A8506" s="130" t="s">
        <v>18326</v>
      </c>
      <c r="B8506" s="131" t="s">
        <v>22802</v>
      </c>
      <c r="C8506" s="130" t="s">
        <v>7199</v>
      </c>
      <c r="D8506" s="132">
        <v>2741.07</v>
      </c>
    </row>
    <row r="8507" spans="1:4">
      <c r="A8507" s="130" t="s">
        <v>18327</v>
      </c>
      <c r="B8507" s="131" t="s">
        <v>22803</v>
      </c>
      <c r="C8507" s="130" t="s">
        <v>7199</v>
      </c>
      <c r="D8507" s="132">
        <v>3156.94</v>
      </c>
    </row>
    <row r="8508" spans="1:4">
      <c r="A8508" s="130" t="s">
        <v>18328</v>
      </c>
      <c r="B8508" s="131" t="s">
        <v>22804</v>
      </c>
      <c r="C8508" s="130" t="s">
        <v>7199</v>
      </c>
      <c r="D8508" s="132">
        <v>3194.47</v>
      </c>
    </row>
    <row r="8509" spans="1:4">
      <c r="A8509" s="130" t="s">
        <v>18329</v>
      </c>
      <c r="B8509" s="131" t="s">
        <v>22805</v>
      </c>
      <c r="C8509" s="130" t="s">
        <v>7199</v>
      </c>
      <c r="D8509" s="132">
        <v>3213.3</v>
      </c>
    </row>
    <row r="8510" spans="1:4">
      <c r="A8510" s="130" t="s">
        <v>18331</v>
      </c>
      <c r="B8510" s="131" t="s">
        <v>22806</v>
      </c>
      <c r="C8510" s="130" t="s">
        <v>7199</v>
      </c>
      <c r="D8510" s="132">
        <v>1172.17</v>
      </c>
    </row>
    <row r="8511" spans="1:4">
      <c r="A8511" s="130" t="s">
        <v>18332</v>
      </c>
      <c r="B8511" s="131" t="s">
        <v>22807</v>
      </c>
      <c r="C8511" s="130" t="s">
        <v>7199</v>
      </c>
      <c r="D8511" s="132">
        <v>1395.67</v>
      </c>
    </row>
    <row r="8512" spans="1:4">
      <c r="A8512" s="130" t="s">
        <v>18333</v>
      </c>
      <c r="B8512" s="131" t="s">
        <v>22808</v>
      </c>
      <c r="C8512" s="130" t="s">
        <v>7199</v>
      </c>
      <c r="D8512" s="132">
        <v>1623.67</v>
      </c>
    </row>
    <row r="8513" spans="1:4">
      <c r="A8513" s="130" t="s">
        <v>18334</v>
      </c>
      <c r="B8513" s="131" t="s">
        <v>22809</v>
      </c>
      <c r="C8513" s="130" t="s">
        <v>7199</v>
      </c>
      <c r="D8513" s="132">
        <v>1847.22</v>
      </c>
    </row>
    <row r="8514" spans="1:4">
      <c r="A8514" s="130" t="s">
        <v>18335</v>
      </c>
      <c r="B8514" s="131" t="s">
        <v>22810</v>
      </c>
      <c r="C8514" s="130" t="s">
        <v>7199</v>
      </c>
      <c r="D8514" s="132">
        <v>2070.6999999999998</v>
      </c>
    </row>
    <row r="8515" spans="1:4">
      <c r="A8515" s="130" t="s">
        <v>18336</v>
      </c>
      <c r="B8515" s="131" t="s">
        <v>22811</v>
      </c>
      <c r="C8515" s="130" t="s">
        <v>7199</v>
      </c>
      <c r="D8515" s="132">
        <v>2294.1999999999998</v>
      </c>
    </row>
    <row r="8516" spans="1:4">
      <c r="A8516" s="130" t="s">
        <v>18337</v>
      </c>
      <c r="B8516" s="131" t="s">
        <v>22812</v>
      </c>
      <c r="C8516" s="130" t="s">
        <v>7199</v>
      </c>
      <c r="D8516" s="132">
        <v>2517.7199999999998</v>
      </c>
    </row>
    <row r="8517" spans="1:4">
      <c r="A8517" s="130" t="s">
        <v>18338</v>
      </c>
      <c r="B8517" s="131" t="s">
        <v>22813</v>
      </c>
      <c r="C8517" s="130" t="s">
        <v>7199</v>
      </c>
      <c r="D8517" s="132">
        <v>2741.07</v>
      </c>
    </row>
    <row r="8518" spans="1:4">
      <c r="A8518" s="130" t="s">
        <v>18339</v>
      </c>
      <c r="B8518" s="131" t="s">
        <v>22814</v>
      </c>
      <c r="C8518" s="130" t="s">
        <v>7199</v>
      </c>
      <c r="D8518" s="132">
        <v>3156.94</v>
      </c>
    </row>
    <row r="8519" spans="1:4">
      <c r="A8519" s="130" t="s">
        <v>18340</v>
      </c>
      <c r="B8519" s="131" t="s">
        <v>22815</v>
      </c>
      <c r="C8519" s="130" t="s">
        <v>7199</v>
      </c>
      <c r="D8519" s="132">
        <v>3194.47</v>
      </c>
    </row>
    <row r="8520" spans="1:4">
      <c r="A8520" s="130" t="s">
        <v>18341</v>
      </c>
      <c r="B8520" s="131" t="s">
        <v>22816</v>
      </c>
      <c r="C8520" s="130" t="s">
        <v>7199</v>
      </c>
      <c r="D8520" s="132">
        <v>3213.3</v>
      </c>
    </row>
    <row r="8521" spans="1:4">
      <c r="A8521" s="130" t="s">
        <v>18142</v>
      </c>
      <c r="B8521" s="131" t="s">
        <v>22817</v>
      </c>
      <c r="C8521" s="130" t="s">
        <v>7199</v>
      </c>
      <c r="D8521" s="132">
        <v>808.05</v>
      </c>
    </row>
    <row r="8522" spans="1:4">
      <c r="A8522" s="130" t="s">
        <v>18131</v>
      </c>
      <c r="B8522" s="131" t="s">
        <v>22818</v>
      </c>
      <c r="C8522" s="130" t="s">
        <v>7199</v>
      </c>
      <c r="D8522" s="132">
        <v>1316.62</v>
      </c>
    </row>
    <row r="8523" spans="1:4">
      <c r="A8523" s="130" t="s">
        <v>18132</v>
      </c>
      <c r="B8523" s="131" t="s">
        <v>22819</v>
      </c>
      <c r="C8523" s="130" t="s">
        <v>7199</v>
      </c>
      <c r="D8523" s="132">
        <v>1543.13</v>
      </c>
    </row>
    <row r="8524" spans="1:4">
      <c r="A8524" s="130" t="s">
        <v>18133</v>
      </c>
      <c r="B8524" s="131" t="s">
        <v>22820</v>
      </c>
      <c r="C8524" s="130" t="s">
        <v>7199</v>
      </c>
      <c r="D8524" s="132">
        <v>1769.55</v>
      </c>
    </row>
    <row r="8525" spans="1:4">
      <c r="A8525" s="130" t="s">
        <v>18134</v>
      </c>
      <c r="B8525" s="131" t="s">
        <v>22821</v>
      </c>
      <c r="C8525" s="130" t="s">
        <v>7199</v>
      </c>
      <c r="D8525" s="132">
        <v>1996</v>
      </c>
    </row>
    <row r="8526" spans="1:4">
      <c r="A8526" s="130" t="s">
        <v>18135</v>
      </c>
      <c r="B8526" s="131" t="s">
        <v>22822</v>
      </c>
      <c r="C8526" s="130" t="s">
        <v>7199</v>
      </c>
      <c r="D8526" s="132">
        <v>2222.42</v>
      </c>
    </row>
    <row r="8527" spans="1:4">
      <c r="A8527" s="130" t="s">
        <v>18136</v>
      </c>
      <c r="B8527" s="131" t="s">
        <v>22823</v>
      </c>
      <c r="C8527" s="130" t="s">
        <v>7199</v>
      </c>
      <c r="D8527" s="132">
        <v>2448.94</v>
      </c>
    </row>
    <row r="8528" spans="1:4">
      <c r="A8528" s="130" t="s">
        <v>18137</v>
      </c>
      <c r="B8528" s="131" t="s">
        <v>22824</v>
      </c>
      <c r="C8528" s="130" t="s">
        <v>7199</v>
      </c>
      <c r="D8528" s="132">
        <v>2670.81</v>
      </c>
    </row>
    <row r="8529" spans="1:4">
      <c r="A8529" s="130" t="s">
        <v>18138</v>
      </c>
      <c r="B8529" s="131" t="s">
        <v>22825</v>
      </c>
      <c r="C8529" s="130" t="s">
        <v>7199</v>
      </c>
      <c r="D8529" s="132">
        <v>2897.31</v>
      </c>
    </row>
    <row r="8530" spans="1:4">
      <c r="A8530" s="130" t="s">
        <v>18139</v>
      </c>
      <c r="B8530" s="131" t="s">
        <v>22826</v>
      </c>
      <c r="C8530" s="130" t="s">
        <v>7199</v>
      </c>
      <c r="D8530" s="132">
        <v>3309.08</v>
      </c>
    </row>
    <row r="8531" spans="1:4">
      <c r="A8531" s="130" t="s">
        <v>18140</v>
      </c>
      <c r="B8531" s="131" t="s">
        <v>22827</v>
      </c>
      <c r="C8531" s="130" t="s">
        <v>7199</v>
      </c>
      <c r="D8531" s="132">
        <v>3351.87</v>
      </c>
    </row>
    <row r="8532" spans="1:4">
      <c r="A8532" s="130" t="s">
        <v>18141</v>
      </c>
      <c r="B8532" s="131" t="s">
        <v>22828</v>
      </c>
      <c r="C8532" s="130" t="s">
        <v>7199</v>
      </c>
      <c r="D8532" s="132">
        <v>3375.76</v>
      </c>
    </row>
    <row r="8533" spans="1:4">
      <c r="A8533" s="130" t="s">
        <v>18208</v>
      </c>
      <c r="B8533" s="131" t="s">
        <v>22829</v>
      </c>
      <c r="C8533" s="130" t="s">
        <v>7199</v>
      </c>
      <c r="D8533" s="132">
        <v>1006.05</v>
      </c>
    </row>
    <row r="8534" spans="1:4">
      <c r="A8534" s="130" t="s">
        <v>18197</v>
      </c>
      <c r="B8534" s="131" t="s">
        <v>22830</v>
      </c>
      <c r="C8534" s="130" t="s">
        <v>7199</v>
      </c>
      <c r="D8534" s="132">
        <v>1577.82</v>
      </c>
    </row>
    <row r="8535" spans="1:4">
      <c r="A8535" s="130" t="s">
        <v>18198</v>
      </c>
      <c r="B8535" s="131" t="s">
        <v>22831</v>
      </c>
      <c r="C8535" s="130" t="s">
        <v>7199</v>
      </c>
      <c r="D8535" s="132">
        <v>1852.68</v>
      </c>
    </row>
    <row r="8536" spans="1:4">
      <c r="A8536" s="130" t="s">
        <v>18199</v>
      </c>
      <c r="B8536" s="131" t="s">
        <v>22832</v>
      </c>
      <c r="C8536" s="130" t="s">
        <v>7199</v>
      </c>
      <c r="D8536" s="132">
        <v>2132.2199999999998</v>
      </c>
    </row>
    <row r="8537" spans="1:4">
      <c r="A8537" s="130" t="s">
        <v>18200</v>
      </c>
      <c r="B8537" s="131" t="s">
        <v>22833</v>
      </c>
      <c r="C8537" s="130" t="s">
        <v>7199</v>
      </c>
      <c r="D8537" s="132">
        <v>2407</v>
      </c>
    </row>
    <row r="8538" spans="1:4">
      <c r="A8538" s="130" t="s">
        <v>18201</v>
      </c>
      <c r="B8538" s="131" t="s">
        <v>22834</v>
      </c>
      <c r="C8538" s="130" t="s">
        <v>7199</v>
      </c>
      <c r="D8538" s="132">
        <v>2681.89</v>
      </c>
    </row>
    <row r="8539" spans="1:4">
      <c r="A8539" s="130" t="s">
        <v>18202</v>
      </c>
      <c r="B8539" s="131" t="s">
        <v>22835</v>
      </c>
      <c r="C8539" s="130" t="s">
        <v>7199</v>
      </c>
      <c r="D8539" s="132">
        <v>2961.38</v>
      </c>
    </row>
    <row r="8540" spans="1:4">
      <c r="A8540" s="130" t="s">
        <v>18203</v>
      </c>
      <c r="B8540" s="131" t="s">
        <v>22836</v>
      </c>
      <c r="C8540" s="130" t="s">
        <v>7199</v>
      </c>
      <c r="D8540" s="132">
        <v>3236.22</v>
      </c>
    </row>
    <row r="8541" spans="1:4">
      <c r="A8541" s="130" t="s">
        <v>18204</v>
      </c>
      <c r="B8541" s="131" t="s">
        <v>22837</v>
      </c>
      <c r="C8541" s="130" t="s">
        <v>7199</v>
      </c>
      <c r="D8541" s="132">
        <v>3511.09</v>
      </c>
    </row>
    <row r="8542" spans="1:4">
      <c r="A8542" s="130" t="s">
        <v>18205</v>
      </c>
      <c r="B8542" s="131" t="s">
        <v>22838</v>
      </c>
      <c r="C8542" s="130" t="s">
        <v>7199</v>
      </c>
      <c r="D8542" s="132">
        <v>4005.5</v>
      </c>
    </row>
    <row r="8543" spans="1:4">
      <c r="A8543" s="130" t="s">
        <v>18206</v>
      </c>
      <c r="B8543" s="131" t="s">
        <v>22839</v>
      </c>
      <c r="C8543" s="130" t="s">
        <v>7199</v>
      </c>
      <c r="D8543" s="132">
        <v>4067.41</v>
      </c>
    </row>
    <row r="8544" spans="1:4">
      <c r="A8544" s="130" t="s">
        <v>18207</v>
      </c>
      <c r="B8544" s="131" t="s">
        <v>22840</v>
      </c>
      <c r="C8544" s="130" t="s">
        <v>7199</v>
      </c>
      <c r="D8544" s="132">
        <v>4105.3999999999996</v>
      </c>
    </row>
    <row r="8545" spans="1:4">
      <c r="A8545" s="130" t="s">
        <v>18220</v>
      </c>
      <c r="B8545" s="131" t="s">
        <v>22841</v>
      </c>
      <c r="C8545" s="130" t="s">
        <v>7199</v>
      </c>
      <c r="D8545" s="132">
        <v>1259.48</v>
      </c>
    </row>
    <row r="8546" spans="1:4">
      <c r="A8546" s="130" t="s">
        <v>18209</v>
      </c>
      <c r="B8546" s="131" t="s">
        <v>22842</v>
      </c>
      <c r="C8546" s="130" t="s">
        <v>7199</v>
      </c>
      <c r="D8546" s="132">
        <v>1922.5</v>
      </c>
    </row>
    <row r="8547" spans="1:4">
      <c r="A8547" s="130" t="s">
        <v>18210</v>
      </c>
      <c r="B8547" s="131" t="s">
        <v>22843</v>
      </c>
      <c r="C8547" s="130" t="s">
        <v>7199</v>
      </c>
      <c r="D8547" s="132">
        <v>2283.75</v>
      </c>
    </row>
    <row r="8548" spans="1:4">
      <c r="A8548" s="130" t="s">
        <v>18211</v>
      </c>
      <c r="B8548" s="131" t="s">
        <v>22844</v>
      </c>
      <c r="C8548" s="130" t="s">
        <v>7199</v>
      </c>
      <c r="D8548" s="132">
        <v>2640.45</v>
      </c>
    </row>
    <row r="8549" spans="1:4">
      <c r="A8549" s="130" t="s">
        <v>18212</v>
      </c>
      <c r="B8549" s="131" t="s">
        <v>22845</v>
      </c>
      <c r="C8549" s="130" t="s">
        <v>7199</v>
      </c>
      <c r="D8549" s="132">
        <v>3001.78</v>
      </c>
    </row>
    <row r="8550" spans="1:4">
      <c r="A8550" s="130" t="s">
        <v>18213</v>
      </c>
      <c r="B8550" s="131" t="s">
        <v>22846</v>
      </c>
      <c r="C8550" s="130" t="s">
        <v>7199</v>
      </c>
      <c r="D8550" s="132">
        <v>3363.06</v>
      </c>
    </row>
    <row r="8551" spans="1:4">
      <c r="A8551" s="130" t="s">
        <v>18214</v>
      </c>
      <c r="B8551" s="131" t="s">
        <v>22847</v>
      </c>
      <c r="C8551" s="130" t="s">
        <v>7199</v>
      </c>
      <c r="D8551" s="132">
        <v>3719.78</v>
      </c>
    </row>
    <row r="8552" spans="1:4">
      <c r="A8552" s="130" t="s">
        <v>18215</v>
      </c>
      <c r="B8552" s="131" t="s">
        <v>22848</v>
      </c>
      <c r="C8552" s="130" t="s">
        <v>7199</v>
      </c>
      <c r="D8552" s="132">
        <v>4081.06</v>
      </c>
    </row>
    <row r="8553" spans="1:4">
      <c r="A8553" s="130" t="s">
        <v>18216</v>
      </c>
      <c r="B8553" s="131" t="s">
        <v>22849</v>
      </c>
      <c r="C8553" s="130" t="s">
        <v>7199</v>
      </c>
      <c r="D8553" s="132">
        <v>4442.41</v>
      </c>
    </row>
    <row r="8554" spans="1:4">
      <c r="A8554" s="130" t="s">
        <v>18217</v>
      </c>
      <c r="B8554" s="131" t="s">
        <v>22850</v>
      </c>
      <c r="C8554" s="130" t="s">
        <v>7199</v>
      </c>
      <c r="D8554" s="132">
        <v>5077.4399999999996</v>
      </c>
    </row>
    <row r="8555" spans="1:4">
      <c r="A8555" s="130" t="s">
        <v>18218</v>
      </c>
      <c r="B8555" s="131" t="s">
        <v>22851</v>
      </c>
      <c r="C8555" s="130" t="s">
        <v>7199</v>
      </c>
      <c r="D8555" s="132">
        <v>5162.91</v>
      </c>
    </row>
    <row r="8556" spans="1:4">
      <c r="A8556" s="130" t="s">
        <v>18219</v>
      </c>
      <c r="B8556" s="131" t="s">
        <v>22852</v>
      </c>
      <c r="C8556" s="130" t="s">
        <v>7199</v>
      </c>
      <c r="D8556" s="132">
        <v>5215.04</v>
      </c>
    </row>
    <row r="8557" spans="1:4">
      <c r="A8557" s="130" t="s">
        <v>18232</v>
      </c>
      <c r="B8557" s="131" t="s">
        <v>22853</v>
      </c>
      <c r="C8557" s="130" t="s">
        <v>7199</v>
      </c>
      <c r="D8557" s="132">
        <v>1538.38</v>
      </c>
    </row>
    <row r="8558" spans="1:4">
      <c r="A8558" s="130" t="s">
        <v>18221</v>
      </c>
      <c r="B8558" s="131" t="s">
        <v>22854</v>
      </c>
      <c r="C8558" s="130" t="s">
        <v>7199</v>
      </c>
      <c r="D8558" s="132">
        <v>2233.64</v>
      </c>
    </row>
    <row r="8559" spans="1:4">
      <c r="A8559" s="130" t="s">
        <v>18222</v>
      </c>
      <c r="B8559" s="131" t="s">
        <v>22855</v>
      </c>
      <c r="C8559" s="130" t="s">
        <v>7199</v>
      </c>
      <c r="D8559" s="132">
        <v>2679.43</v>
      </c>
    </row>
    <row r="8560" spans="1:4">
      <c r="A8560" s="130" t="s">
        <v>18223</v>
      </c>
      <c r="B8560" s="131" t="s">
        <v>22856</v>
      </c>
      <c r="C8560" s="130" t="s">
        <v>7199</v>
      </c>
      <c r="D8560" s="132">
        <v>3129.95</v>
      </c>
    </row>
    <row r="8561" spans="1:4">
      <c r="A8561" s="130" t="s">
        <v>18224</v>
      </c>
      <c r="B8561" s="131" t="s">
        <v>22857</v>
      </c>
      <c r="C8561" s="130" t="s">
        <v>7199</v>
      </c>
      <c r="D8561" s="132">
        <v>3580.33</v>
      </c>
    </row>
    <row r="8562" spans="1:4">
      <c r="A8562" s="130" t="s">
        <v>18225</v>
      </c>
      <c r="B8562" s="131" t="s">
        <v>22858</v>
      </c>
      <c r="C8562" s="130" t="s">
        <v>7199</v>
      </c>
      <c r="D8562" s="132">
        <v>4026.58</v>
      </c>
    </row>
    <row r="8563" spans="1:4">
      <c r="A8563" s="130" t="s">
        <v>18226</v>
      </c>
      <c r="B8563" s="131" t="s">
        <v>22859</v>
      </c>
      <c r="C8563" s="130" t="s">
        <v>7199</v>
      </c>
      <c r="D8563" s="132">
        <v>4476.43</v>
      </c>
    </row>
    <row r="8564" spans="1:4">
      <c r="A8564" s="130" t="s">
        <v>18227</v>
      </c>
      <c r="B8564" s="131" t="s">
        <v>22860</v>
      </c>
      <c r="C8564" s="130" t="s">
        <v>7199</v>
      </c>
      <c r="D8564" s="132">
        <v>4926.88</v>
      </c>
    </row>
    <row r="8565" spans="1:4">
      <c r="A8565" s="130" t="s">
        <v>18228</v>
      </c>
      <c r="B8565" s="131" t="s">
        <v>22861</v>
      </c>
      <c r="C8565" s="130" t="s">
        <v>7199</v>
      </c>
      <c r="D8565" s="132">
        <v>5372.68</v>
      </c>
    </row>
    <row r="8566" spans="1:4">
      <c r="A8566" s="130" t="s">
        <v>18229</v>
      </c>
      <c r="B8566" s="131" t="s">
        <v>22862</v>
      </c>
      <c r="C8566" s="130" t="s">
        <v>7199</v>
      </c>
      <c r="D8566" s="132">
        <v>6158.57</v>
      </c>
    </row>
    <row r="8567" spans="1:4">
      <c r="A8567" s="130" t="s">
        <v>18230</v>
      </c>
      <c r="B8567" s="131" t="s">
        <v>22863</v>
      </c>
      <c r="C8567" s="130" t="s">
        <v>7199</v>
      </c>
      <c r="D8567" s="132">
        <v>6271.94</v>
      </c>
    </row>
    <row r="8568" spans="1:4">
      <c r="A8568" s="130" t="s">
        <v>18231</v>
      </c>
      <c r="B8568" s="131" t="s">
        <v>22864</v>
      </c>
      <c r="C8568" s="130" t="s">
        <v>7199</v>
      </c>
      <c r="D8568" s="132">
        <v>6342.72</v>
      </c>
    </row>
    <row r="8569" spans="1:4">
      <c r="A8569" s="130" t="s">
        <v>18244</v>
      </c>
      <c r="B8569" s="131" t="s">
        <v>22865</v>
      </c>
      <c r="C8569" s="130" t="s">
        <v>7199</v>
      </c>
      <c r="D8569" s="132">
        <v>1496.14</v>
      </c>
    </row>
    <row r="8570" spans="1:4">
      <c r="A8570" s="130" t="s">
        <v>18233</v>
      </c>
      <c r="B8570" s="131" t="s">
        <v>22866</v>
      </c>
      <c r="C8570" s="130" t="s">
        <v>7199</v>
      </c>
      <c r="D8570" s="132">
        <v>2676.98</v>
      </c>
    </row>
    <row r="8571" spans="1:4">
      <c r="A8571" s="130" t="s">
        <v>18234</v>
      </c>
      <c r="B8571" s="131" t="s">
        <v>22867</v>
      </c>
      <c r="C8571" s="130" t="s">
        <v>7199</v>
      </c>
      <c r="D8571" s="132">
        <v>3226.8</v>
      </c>
    </row>
    <row r="8572" spans="1:4">
      <c r="A8572" s="130" t="s">
        <v>18235</v>
      </c>
      <c r="B8572" s="131" t="s">
        <v>22868</v>
      </c>
      <c r="C8572" s="130" t="s">
        <v>7199</v>
      </c>
      <c r="D8572" s="132">
        <v>3781.2</v>
      </c>
    </row>
    <row r="8573" spans="1:4">
      <c r="A8573" s="130" t="s">
        <v>18236</v>
      </c>
      <c r="B8573" s="131" t="s">
        <v>22869</v>
      </c>
      <c r="C8573" s="130" t="s">
        <v>7199</v>
      </c>
      <c r="D8573" s="132">
        <v>4331.04</v>
      </c>
    </row>
    <row r="8574" spans="1:4">
      <c r="A8574" s="130" t="s">
        <v>18237</v>
      </c>
      <c r="B8574" s="131" t="s">
        <v>22870</v>
      </c>
      <c r="C8574" s="130" t="s">
        <v>7199</v>
      </c>
      <c r="D8574" s="132">
        <v>4880.83</v>
      </c>
    </row>
    <row r="8575" spans="1:4">
      <c r="A8575" s="130" t="s">
        <v>18238</v>
      </c>
      <c r="B8575" s="131" t="s">
        <v>22871</v>
      </c>
      <c r="C8575" s="130" t="s">
        <v>7199</v>
      </c>
      <c r="D8575" s="132">
        <v>5430.66</v>
      </c>
    </row>
    <row r="8576" spans="1:4">
      <c r="A8576" s="130" t="s">
        <v>18239</v>
      </c>
      <c r="B8576" s="131" t="s">
        <v>22872</v>
      </c>
      <c r="C8576" s="130" t="s">
        <v>7199</v>
      </c>
      <c r="D8576" s="132">
        <v>5980.4</v>
      </c>
    </row>
    <row r="8577" spans="1:4">
      <c r="A8577" s="130" t="s">
        <v>18240</v>
      </c>
      <c r="B8577" s="131" t="s">
        <v>22873</v>
      </c>
      <c r="C8577" s="130" t="s">
        <v>7199</v>
      </c>
      <c r="D8577" s="132">
        <v>6530.31</v>
      </c>
    </row>
    <row r="8578" spans="1:4">
      <c r="A8578" s="130" t="s">
        <v>18241</v>
      </c>
      <c r="B8578" s="131" t="s">
        <v>22874</v>
      </c>
      <c r="C8578" s="130" t="s">
        <v>7199</v>
      </c>
      <c r="D8578" s="132">
        <v>7487.95</v>
      </c>
    </row>
    <row r="8579" spans="1:4">
      <c r="A8579" s="130" t="s">
        <v>18242</v>
      </c>
      <c r="B8579" s="131" t="s">
        <v>22875</v>
      </c>
      <c r="C8579" s="130" t="s">
        <v>7199</v>
      </c>
      <c r="D8579" s="132">
        <v>7633.58</v>
      </c>
    </row>
    <row r="8580" spans="1:4">
      <c r="A8580" s="130" t="s">
        <v>18243</v>
      </c>
      <c r="B8580" s="131" t="s">
        <v>22876</v>
      </c>
      <c r="C8580" s="130" t="s">
        <v>7199</v>
      </c>
      <c r="D8580" s="132">
        <v>7722.79</v>
      </c>
    </row>
    <row r="8581" spans="1:4">
      <c r="A8581" s="130" t="s">
        <v>18256</v>
      </c>
      <c r="B8581" s="131" t="s">
        <v>22877</v>
      </c>
      <c r="C8581" s="130" t="s">
        <v>7199</v>
      </c>
      <c r="D8581" s="132">
        <v>2251.52</v>
      </c>
    </row>
    <row r="8582" spans="1:4">
      <c r="A8582" s="130" t="s">
        <v>18245</v>
      </c>
      <c r="B8582" s="131" t="s">
        <v>22878</v>
      </c>
      <c r="C8582" s="130" t="s">
        <v>7199</v>
      </c>
      <c r="D8582" s="132">
        <v>3161.4</v>
      </c>
    </row>
    <row r="8583" spans="1:4">
      <c r="A8583" s="130" t="s">
        <v>18246</v>
      </c>
      <c r="B8583" s="131" t="s">
        <v>22879</v>
      </c>
      <c r="C8583" s="130" t="s">
        <v>7199</v>
      </c>
      <c r="D8583" s="132">
        <v>3792.55</v>
      </c>
    </row>
    <row r="8584" spans="1:4">
      <c r="A8584" s="130" t="s">
        <v>18247</v>
      </c>
      <c r="B8584" s="131" t="s">
        <v>22880</v>
      </c>
      <c r="C8584" s="130" t="s">
        <v>7199</v>
      </c>
      <c r="D8584" s="132">
        <v>4423.74</v>
      </c>
    </row>
    <row r="8585" spans="1:4">
      <c r="A8585" s="130" t="s">
        <v>18248</v>
      </c>
      <c r="B8585" s="131" t="s">
        <v>22881</v>
      </c>
      <c r="C8585" s="130" t="s">
        <v>7199</v>
      </c>
      <c r="D8585" s="132">
        <v>5054.9799999999996</v>
      </c>
    </row>
    <row r="8586" spans="1:4">
      <c r="A8586" s="130" t="s">
        <v>18249</v>
      </c>
      <c r="B8586" s="131" t="s">
        <v>22882</v>
      </c>
      <c r="C8586" s="130" t="s">
        <v>7199</v>
      </c>
      <c r="D8586" s="132">
        <v>5686.2</v>
      </c>
    </row>
    <row r="8587" spans="1:4">
      <c r="A8587" s="130" t="s">
        <v>18250</v>
      </c>
      <c r="B8587" s="131" t="s">
        <v>22883</v>
      </c>
      <c r="C8587" s="130" t="s">
        <v>7199</v>
      </c>
      <c r="D8587" s="132">
        <v>6317.39</v>
      </c>
    </row>
    <row r="8588" spans="1:4">
      <c r="A8588" s="130" t="s">
        <v>18251</v>
      </c>
      <c r="B8588" s="131" t="s">
        <v>22884</v>
      </c>
      <c r="C8588" s="130" t="s">
        <v>7199</v>
      </c>
      <c r="D8588" s="132">
        <v>6948.69</v>
      </c>
    </row>
    <row r="8589" spans="1:4">
      <c r="A8589" s="130" t="s">
        <v>18252</v>
      </c>
      <c r="B8589" s="131" t="s">
        <v>22885</v>
      </c>
      <c r="C8589" s="130" t="s">
        <v>7199</v>
      </c>
      <c r="D8589" s="132">
        <v>7579.78</v>
      </c>
    </row>
    <row r="8590" spans="1:4">
      <c r="A8590" s="130" t="s">
        <v>18253</v>
      </c>
      <c r="B8590" s="131" t="s">
        <v>22886</v>
      </c>
      <c r="C8590" s="130" t="s">
        <v>7199</v>
      </c>
      <c r="D8590" s="132">
        <v>8666.2199999999993</v>
      </c>
    </row>
    <row r="8591" spans="1:4">
      <c r="A8591" s="130" t="s">
        <v>18254</v>
      </c>
      <c r="B8591" s="131" t="s">
        <v>22887</v>
      </c>
      <c r="C8591" s="130" t="s">
        <v>7199</v>
      </c>
      <c r="D8591" s="132">
        <v>8846.35</v>
      </c>
    </row>
    <row r="8592" spans="1:4">
      <c r="A8592" s="130" t="s">
        <v>18255</v>
      </c>
      <c r="B8592" s="131" t="s">
        <v>22888</v>
      </c>
      <c r="C8592" s="130" t="s">
        <v>7199</v>
      </c>
      <c r="D8592" s="132">
        <v>8950.76</v>
      </c>
    </row>
    <row r="8593" spans="1:4">
      <c r="A8593" s="130" t="s">
        <v>18268</v>
      </c>
      <c r="B8593" s="131" t="s">
        <v>22889</v>
      </c>
      <c r="C8593" s="130" t="s">
        <v>7199</v>
      </c>
      <c r="D8593" s="132">
        <v>1914.17</v>
      </c>
    </row>
    <row r="8594" spans="1:4">
      <c r="A8594" s="130" t="s">
        <v>18257</v>
      </c>
      <c r="B8594" s="131" t="s">
        <v>22890</v>
      </c>
      <c r="C8594" s="130" t="s">
        <v>7199</v>
      </c>
      <c r="D8594" s="132">
        <v>3456.03</v>
      </c>
    </row>
    <row r="8595" spans="1:4">
      <c r="A8595" s="130" t="s">
        <v>18258</v>
      </c>
      <c r="B8595" s="131" t="s">
        <v>22891</v>
      </c>
      <c r="C8595" s="130" t="s">
        <v>7199</v>
      </c>
      <c r="D8595" s="132">
        <v>4151.99</v>
      </c>
    </row>
    <row r="8596" spans="1:4">
      <c r="A8596" s="130" t="s">
        <v>18259</v>
      </c>
      <c r="B8596" s="131" t="s">
        <v>22892</v>
      </c>
      <c r="C8596" s="130" t="s">
        <v>7199</v>
      </c>
      <c r="D8596" s="132">
        <v>4847.96</v>
      </c>
    </row>
    <row r="8597" spans="1:4">
      <c r="A8597" s="130" t="s">
        <v>18260</v>
      </c>
      <c r="B8597" s="131" t="s">
        <v>22893</v>
      </c>
      <c r="C8597" s="130" t="s">
        <v>7199</v>
      </c>
      <c r="D8597" s="132">
        <v>5543.85</v>
      </c>
    </row>
    <row r="8598" spans="1:4">
      <c r="A8598" s="130" t="s">
        <v>18261</v>
      </c>
      <c r="B8598" s="131" t="s">
        <v>22894</v>
      </c>
      <c r="C8598" s="130" t="s">
        <v>7199</v>
      </c>
      <c r="D8598" s="132">
        <v>6235.19</v>
      </c>
    </row>
    <row r="8599" spans="1:4">
      <c r="A8599" s="130" t="s">
        <v>18262</v>
      </c>
      <c r="B8599" s="131" t="s">
        <v>22895</v>
      </c>
      <c r="C8599" s="130" t="s">
        <v>7199</v>
      </c>
      <c r="D8599" s="132">
        <v>6931.05</v>
      </c>
    </row>
    <row r="8600" spans="1:4">
      <c r="A8600" s="130" t="s">
        <v>18263</v>
      </c>
      <c r="B8600" s="131" t="s">
        <v>22896</v>
      </c>
      <c r="C8600" s="130" t="s">
        <v>7199</v>
      </c>
      <c r="D8600" s="132">
        <v>7627</v>
      </c>
    </row>
    <row r="8601" spans="1:4">
      <c r="A8601" s="130" t="s">
        <v>18264</v>
      </c>
      <c r="B8601" s="131" t="s">
        <v>22897</v>
      </c>
      <c r="C8601" s="130" t="s">
        <v>7199</v>
      </c>
      <c r="D8601" s="132">
        <v>8322.9699999999993</v>
      </c>
    </row>
    <row r="8602" spans="1:4">
      <c r="A8602" s="130" t="s">
        <v>18265</v>
      </c>
      <c r="B8602" s="131" t="s">
        <v>22898</v>
      </c>
      <c r="C8602" s="130" t="s">
        <v>7199</v>
      </c>
      <c r="D8602" s="132">
        <v>9506.6</v>
      </c>
    </row>
    <row r="8603" spans="1:4">
      <c r="A8603" s="130" t="s">
        <v>18266</v>
      </c>
      <c r="B8603" s="131" t="s">
        <v>22899</v>
      </c>
      <c r="C8603" s="130" t="s">
        <v>7199</v>
      </c>
      <c r="D8603" s="132">
        <v>9719.2099999999991</v>
      </c>
    </row>
    <row r="8604" spans="1:4">
      <c r="A8604" s="130" t="s">
        <v>18267</v>
      </c>
      <c r="B8604" s="131" t="s">
        <v>22900</v>
      </c>
      <c r="C8604" s="130" t="s">
        <v>7199</v>
      </c>
      <c r="D8604" s="132">
        <v>9846.83</v>
      </c>
    </row>
    <row r="8605" spans="1:4">
      <c r="A8605" s="130" t="s">
        <v>18280</v>
      </c>
      <c r="B8605" s="131" t="s">
        <v>22901</v>
      </c>
      <c r="C8605" s="130" t="s">
        <v>7199</v>
      </c>
      <c r="D8605" s="132">
        <v>2526.5300000000002</v>
      </c>
    </row>
    <row r="8606" spans="1:4">
      <c r="A8606" s="130" t="s">
        <v>18269</v>
      </c>
      <c r="B8606" s="131" t="s">
        <v>22902</v>
      </c>
      <c r="C8606" s="130" t="s">
        <v>7199</v>
      </c>
      <c r="D8606" s="132">
        <v>4200.8900000000003</v>
      </c>
    </row>
    <row r="8607" spans="1:4">
      <c r="A8607" s="130" t="s">
        <v>18270</v>
      </c>
      <c r="B8607" s="131" t="s">
        <v>22903</v>
      </c>
      <c r="C8607" s="130" t="s">
        <v>7199</v>
      </c>
      <c r="D8607" s="132">
        <v>5011.62</v>
      </c>
    </row>
    <row r="8608" spans="1:4">
      <c r="A8608" s="130" t="s">
        <v>18271</v>
      </c>
      <c r="B8608" s="131" t="s">
        <v>22904</v>
      </c>
      <c r="C8608" s="130" t="s">
        <v>7199</v>
      </c>
      <c r="D8608" s="132">
        <v>5822.24</v>
      </c>
    </row>
    <row r="8609" spans="1:4">
      <c r="A8609" s="130" t="s">
        <v>18272</v>
      </c>
      <c r="B8609" s="131" t="s">
        <v>22905</v>
      </c>
      <c r="C8609" s="130" t="s">
        <v>7199</v>
      </c>
      <c r="D8609" s="132">
        <v>6633.05</v>
      </c>
    </row>
    <row r="8610" spans="1:4">
      <c r="A8610" s="130" t="s">
        <v>18273</v>
      </c>
      <c r="B8610" s="131" t="s">
        <v>22906</v>
      </c>
      <c r="C8610" s="130" t="s">
        <v>7199</v>
      </c>
      <c r="D8610" s="132">
        <v>7443.66</v>
      </c>
    </row>
    <row r="8611" spans="1:4">
      <c r="A8611" s="130" t="s">
        <v>18274</v>
      </c>
      <c r="B8611" s="131" t="s">
        <v>22907</v>
      </c>
      <c r="C8611" s="130" t="s">
        <v>7199</v>
      </c>
      <c r="D8611" s="132">
        <v>8254.34</v>
      </c>
    </row>
    <row r="8612" spans="1:4">
      <c r="A8612" s="130" t="s">
        <v>18275</v>
      </c>
      <c r="B8612" s="131" t="s">
        <v>22908</v>
      </c>
      <c r="C8612" s="130" t="s">
        <v>7199</v>
      </c>
      <c r="D8612" s="132">
        <v>9065.07</v>
      </c>
    </row>
    <row r="8613" spans="1:4">
      <c r="A8613" s="130" t="s">
        <v>18276</v>
      </c>
      <c r="B8613" s="131" t="s">
        <v>22909</v>
      </c>
      <c r="C8613" s="130" t="s">
        <v>7199</v>
      </c>
      <c r="D8613" s="132">
        <v>9875.77</v>
      </c>
    </row>
    <row r="8614" spans="1:4">
      <c r="A8614" s="130" t="s">
        <v>18277</v>
      </c>
      <c r="B8614" s="131" t="s">
        <v>22910</v>
      </c>
      <c r="C8614" s="130" t="s">
        <v>7199</v>
      </c>
      <c r="D8614" s="132">
        <v>11252.77</v>
      </c>
    </row>
    <row r="8615" spans="1:4">
      <c r="A8615" s="130" t="s">
        <v>18278</v>
      </c>
      <c r="B8615" s="131" t="s">
        <v>22911</v>
      </c>
      <c r="C8615" s="130" t="s">
        <v>7199</v>
      </c>
      <c r="D8615" s="132">
        <v>11502.29</v>
      </c>
    </row>
    <row r="8616" spans="1:4">
      <c r="A8616" s="130" t="s">
        <v>18279</v>
      </c>
      <c r="B8616" s="131" t="s">
        <v>22912</v>
      </c>
      <c r="C8616" s="130" t="s">
        <v>7199</v>
      </c>
      <c r="D8616" s="132">
        <v>11652.93</v>
      </c>
    </row>
    <row r="8617" spans="1:4">
      <c r="A8617" s="130" t="s">
        <v>18292</v>
      </c>
      <c r="B8617" s="131" t="s">
        <v>22913</v>
      </c>
      <c r="C8617" s="130" t="s">
        <v>7199</v>
      </c>
      <c r="D8617" s="132">
        <v>2860.9</v>
      </c>
    </row>
    <row r="8618" spans="1:4">
      <c r="A8618" s="130" t="s">
        <v>18281</v>
      </c>
      <c r="B8618" s="131" t="s">
        <v>22914</v>
      </c>
      <c r="C8618" s="130" t="s">
        <v>7199</v>
      </c>
      <c r="D8618" s="132">
        <v>4560.92</v>
      </c>
    </row>
    <row r="8619" spans="1:4">
      <c r="A8619" s="130" t="s">
        <v>18282</v>
      </c>
      <c r="B8619" s="131" t="s">
        <v>22915</v>
      </c>
      <c r="C8619" s="130" t="s">
        <v>7199</v>
      </c>
      <c r="D8619" s="132">
        <v>5473.76</v>
      </c>
    </row>
    <row r="8620" spans="1:4">
      <c r="A8620" s="130" t="s">
        <v>18283</v>
      </c>
      <c r="B8620" s="131" t="s">
        <v>22916</v>
      </c>
      <c r="C8620" s="130" t="s">
        <v>7199</v>
      </c>
      <c r="D8620" s="132">
        <v>6386.54</v>
      </c>
    </row>
    <row r="8621" spans="1:4">
      <c r="A8621" s="130" t="s">
        <v>18284</v>
      </c>
      <c r="B8621" s="131" t="s">
        <v>22917</v>
      </c>
      <c r="C8621" s="130" t="s">
        <v>7199</v>
      </c>
      <c r="D8621" s="132">
        <v>7299.32</v>
      </c>
    </row>
    <row r="8622" spans="1:4">
      <c r="A8622" s="130" t="s">
        <v>18285</v>
      </c>
      <c r="B8622" s="131" t="s">
        <v>22918</v>
      </c>
      <c r="C8622" s="130" t="s">
        <v>7199</v>
      </c>
      <c r="D8622" s="132">
        <v>8211.9699999999993</v>
      </c>
    </row>
    <row r="8623" spans="1:4">
      <c r="A8623" s="130" t="s">
        <v>18286</v>
      </c>
      <c r="B8623" s="131" t="s">
        <v>22919</v>
      </c>
      <c r="C8623" s="130" t="s">
        <v>7199</v>
      </c>
      <c r="D8623" s="132">
        <v>9124.69</v>
      </c>
    </row>
    <row r="8624" spans="1:4">
      <c r="A8624" s="130" t="s">
        <v>18287</v>
      </c>
      <c r="B8624" s="131" t="s">
        <v>22920</v>
      </c>
      <c r="C8624" s="130" t="s">
        <v>7199</v>
      </c>
      <c r="D8624" s="132">
        <v>10042.040000000001</v>
      </c>
    </row>
    <row r="8625" spans="1:4">
      <c r="A8625" s="130" t="s">
        <v>18288</v>
      </c>
      <c r="B8625" s="131" t="s">
        <v>22921</v>
      </c>
      <c r="C8625" s="130" t="s">
        <v>7199</v>
      </c>
      <c r="D8625" s="132">
        <v>10954.82</v>
      </c>
    </row>
    <row r="8626" spans="1:4">
      <c r="A8626" s="130" t="s">
        <v>18289</v>
      </c>
      <c r="B8626" s="131" t="s">
        <v>22922</v>
      </c>
      <c r="C8626" s="130" t="s">
        <v>7199</v>
      </c>
      <c r="D8626" s="132">
        <v>12497.98</v>
      </c>
    </row>
    <row r="8627" spans="1:4">
      <c r="A8627" s="130" t="s">
        <v>18290</v>
      </c>
      <c r="B8627" s="131" t="s">
        <v>22923</v>
      </c>
      <c r="C8627" s="130" t="s">
        <v>7199</v>
      </c>
      <c r="D8627" s="132">
        <v>12786.07</v>
      </c>
    </row>
    <row r="8628" spans="1:4">
      <c r="A8628" s="130" t="s">
        <v>18291</v>
      </c>
      <c r="B8628" s="131" t="s">
        <v>22924</v>
      </c>
      <c r="C8628" s="130" t="s">
        <v>7199</v>
      </c>
      <c r="D8628" s="132">
        <v>12960.68</v>
      </c>
    </row>
    <row r="8629" spans="1:4">
      <c r="A8629" s="130" t="s">
        <v>18304</v>
      </c>
      <c r="B8629" s="131" t="s">
        <v>22925</v>
      </c>
      <c r="C8629" s="130" t="s">
        <v>7199</v>
      </c>
      <c r="D8629" s="132">
        <v>3308.67</v>
      </c>
    </row>
    <row r="8630" spans="1:4">
      <c r="A8630" s="130" t="s">
        <v>18293</v>
      </c>
      <c r="B8630" s="131" t="s">
        <v>22926</v>
      </c>
      <c r="C8630" s="130" t="s">
        <v>7199</v>
      </c>
      <c r="D8630" s="132">
        <v>5598.93</v>
      </c>
    </row>
    <row r="8631" spans="1:4">
      <c r="A8631" s="130" t="s">
        <v>18294</v>
      </c>
      <c r="B8631" s="131" t="s">
        <v>22927</v>
      </c>
      <c r="C8631" s="130" t="s">
        <v>7199</v>
      </c>
      <c r="D8631" s="132">
        <v>6797.15</v>
      </c>
    </row>
    <row r="8632" spans="1:4">
      <c r="A8632" s="130" t="s">
        <v>18295</v>
      </c>
      <c r="B8632" s="131" t="s">
        <v>22928</v>
      </c>
      <c r="C8632" s="130" t="s">
        <v>7199</v>
      </c>
      <c r="D8632" s="132">
        <v>7990.71</v>
      </c>
    </row>
    <row r="8633" spans="1:4">
      <c r="A8633" s="130" t="s">
        <v>18296</v>
      </c>
      <c r="B8633" s="131" t="s">
        <v>22929</v>
      </c>
      <c r="C8633" s="130" t="s">
        <v>7199</v>
      </c>
      <c r="D8633" s="132">
        <v>9184.27</v>
      </c>
    </row>
    <row r="8634" spans="1:4">
      <c r="A8634" s="130" t="s">
        <v>18297</v>
      </c>
      <c r="B8634" s="131" t="s">
        <v>22930</v>
      </c>
      <c r="C8634" s="130" t="s">
        <v>7199</v>
      </c>
      <c r="D8634" s="132">
        <v>10377.68</v>
      </c>
    </row>
    <row r="8635" spans="1:4">
      <c r="A8635" s="130" t="s">
        <v>18298</v>
      </c>
      <c r="B8635" s="131" t="s">
        <v>22931</v>
      </c>
      <c r="C8635" s="130" t="s">
        <v>7199</v>
      </c>
      <c r="D8635" s="132">
        <v>11575.91</v>
      </c>
    </row>
    <row r="8636" spans="1:4">
      <c r="A8636" s="130" t="s">
        <v>18299</v>
      </c>
      <c r="B8636" s="131" t="s">
        <v>22932</v>
      </c>
      <c r="C8636" s="130" t="s">
        <v>7199</v>
      </c>
      <c r="D8636" s="132">
        <v>12769.5</v>
      </c>
    </row>
    <row r="8637" spans="1:4">
      <c r="A8637" s="130" t="s">
        <v>18300</v>
      </c>
      <c r="B8637" s="131" t="s">
        <v>22933</v>
      </c>
      <c r="C8637" s="130" t="s">
        <v>7199</v>
      </c>
      <c r="D8637" s="132">
        <v>13963.13</v>
      </c>
    </row>
    <row r="8638" spans="1:4">
      <c r="A8638" s="130" t="s">
        <v>18301</v>
      </c>
      <c r="B8638" s="131" t="s">
        <v>22934</v>
      </c>
      <c r="C8638" s="130" t="s">
        <v>7199</v>
      </c>
      <c r="D8638" s="132">
        <v>15988.12</v>
      </c>
    </row>
    <row r="8639" spans="1:4">
      <c r="A8639" s="130" t="s">
        <v>18302</v>
      </c>
      <c r="B8639" s="131" t="s">
        <v>22935</v>
      </c>
      <c r="C8639" s="130" t="s">
        <v>7199</v>
      </c>
      <c r="D8639" s="132">
        <v>16362.28</v>
      </c>
    </row>
    <row r="8640" spans="1:4">
      <c r="A8640" s="130" t="s">
        <v>18303</v>
      </c>
      <c r="B8640" s="131" t="s">
        <v>22936</v>
      </c>
      <c r="C8640" s="130" t="s">
        <v>7199</v>
      </c>
      <c r="D8640" s="132">
        <v>16582.23</v>
      </c>
    </row>
    <row r="8641" spans="1:4">
      <c r="A8641" s="130" t="s">
        <v>18318</v>
      </c>
      <c r="B8641" s="131" t="s">
        <v>22937</v>
      </c>
      <c r="C8641" s="130" t="s">
        <v>7199</v>
      </c>
      <c r="D8641" s="132">
        <v>7461.33</v>
      </c>
    </row>
    <row r="8642" spans="1:4">
      <c r="A8642" s="130" t="s">
        <v>18305</v>
      </c>
      <c r="B8642" s="131" t="s">
        <v>22938</v>
      </c>
      <c r="C8642" s="130" t="s">
        <v>7199</v>
      </c>
      <c r="D8642" s="132">
        <v>13477.23</v>
      </c>
    </row>
    <row r="8643" spans="1:4">
      <c r="A8643" s="130" t="s">
        <v>18306</v>
      </c>
      <c r="B8643" s="131" t="s">
        <v>22939</v>
      </c>
      <c r="C8643" s="130" t="s">
        <v>7199</v>
      </c>
      <c r="D8643" s="132">
        <v>14740.93</v>
      </c>
    </row>
    <row r="8644" spans="1:4">
      <c r="A8644" s="130" t="s">
        <v>18307</v>
      </c>
      <c r="B8644" s="131" t="s">
        <v>22940</v>
      </c>
      <c r="C8644" s="130" t="s">
        <v>7199</v>
      </c>
      <c r="D8644" s="132">
        <v>16895.77</v>
      </c>
    </row>
    <row r="8645" spans="1:4">
      <c r="A8645" s="130" t="s">
        <v>18308</v>
      </c>
      <c r="B8645" s="131" t="s">
        <v>22941</v>
      </c>
      <c r="C8645" s="130" t="s">
        <v>7199</v>
      </c>
      <c r="D8645" s="132">
        <v>19050.560000000001</v>
      </c>
    </row>
    <row r="8646" spans="1:4">
      <c r="A8646" s="130" t="s">
        <v>18309</v>
      </c>
      <c r="B8646" s="131" t="s">
        <v>22942</v>
      </c>
      <c r="C8646" s="130" t="s">
        <v>7199</v>
      </c>
      <c r="D8646" s="132">
        <v>21210.16</v>
      </c>
    </row>
    <row r="8647" spans="1:4">
      <c r="A8647" s="130" t="s">
        <v>18310</v>
      </c>
      <c r="B8647" s="131" t="s">
        <v>22943</v>
      </c>
      <c r="C8647" s="130" t="s">
        <v>7199</v>
      </c>
      <c r="D8647" s="132">
        <v>23364.94</v>
      </c>
    </row>
    <row r="8648" spans="1:4">
      <c r="A8648" s="130" t="s">
        <v>18311</v>
      </c>
      <c r="B8648" s="131" t="s">
        <v>22944</v>
      </c>
      <c r="C8648" s="130" t="s">
        <v>7199</v>
      </c>
      <c r="D8648" s="132">
        <v>25524.35</v>
      </c>
    </row>
    <row r="8649" spans="1:4">
      <c r="A8649" s="130" t="s">
        <v>18312</v>
      </c>
      <c r="B8649" s="131" t="s">
        <v>22945</v>
      </c>
      <c r="C8649" s="130" t="s">
        <v>7199</v>
      </c>
      <c r="D8649" s="132">
        <v>27679.1</v>
      </c>
    </row>
    <row r="8650" spans="1:4">
      <c r="A8650" s="130" t="s">
        <v>18313</v>
      </c>
      <c r="B8650" s="131" t="s">
        <v>22946</v>
      </c>
      <c r="C8650" s="130" t="s">
        <v>7199</v>
      </c>
      <c r="D8650" s="132">
        <v>29834.05</v>
      </c>
    </row>
    <row r="8651" spans="1:4">
      <c r="A8651" s="130" t="s">
        <v>18314</v>
      </c>
      <c r="B8651" s="131" t="s">
        <v>22947</v>
      </c>
      <c r="C8651" s="130" t="s">
        <v>7199</v>
      </c>
      <c r="D8651" s="132">
        <v>31993.47</v>
      </c>
    </row>
    <row r="8652" spans="1:4">
      <c r="A8652" s="130" t="s">
        <v>18315</v>
      </c>
      <c r="B8652" s="131" t="s">
        <v>22948</v>
      </c>
      <c r="C8652" s="130" t="s">
        <v>7199</v>
      </c>
      <c r="D8652" s="132">
        <v>35457.589999999997</v>
      </c>
    </row>
    <row r="8653" spans="1:4">
      <c r="A8653" s="130" t="s">
        <v>18316</v>
      </c>
      <c r="B8653" s="131" t="s">
        <v>22949</v>
      </c>
      <c r="C8653" s="130" t="s">
        <v>7199</v>
      </c>
      <c r="D8653" s="132">
        <v>36061.129999999997</v>
      </c>
    </row>
    <row r="8654" spans="1:4">
      <c r="A8654" s="130" t="s">
        <v>18317</v>
      </c>
      <c r="B8654" s="131" t="s">
        <v>22950</v>
      </c>
      <c r="C8654" s="130" t="s">
        <v>7199</v>
      </c>
      <c r="D8654" s="132">
        <v>36427.94</v>
      </c>
    </row>
    <row r="8655" spans="1:4">
      <c r="A8655" s="130" t="s">
        <v>18355</v>
      </c>
      <c r="B8655" s="131" t="s">
        <v>22951</v>
      </c>
      <c r="C8655" s="130" t="s">
        <v>7199</v>
      </c>
      <c r="D8655" s="132">
        <v>11519.25</v>
      </c>
    </row>
    <row r="8656" spans="1:4">
      <c r="A8656" s="130" t="s">
        <v>18342</v>
      </c>
      <c r="B8656" s="131" t="s">
        <v>22952</v>
      </c>
      <c r="C8656" s="130" t="s">
        <v>7199</v>
      </c>
      <c r="D8656" s="132">
        <v>15302.23</v>
      </c>
    </row>
    <row r="8657" spans="1:4">
      <c r="A8657" s="130" t="s">
        <v>18343</v>
      </c>
      <c r="B8657" s="131" t="s">
        <v>22953</v>
      </c>
      <c r="C8657" s="130" t="s">
        <v>7199</v>
      </c>
      <c r="D8657" s="132">
        <v>17900.419999999998</v>
      </c>
    </row>
    <row r="8658" spans="1:4">
      <c r="A8658" s="130" t="s">
        <v>18344</v>
      </c>
      <c r="B8658" s="131" t="s">
        <v>22954</v>
      </c>
      <c r="C8658" s="130" t="s">
        <v>7199</v>
      </c>
      <c r="D8658" s="132">
        <v>20497.419999999998</v>
      </c>
    </row>
    <row r="8659" spans="1:4">
      <c r="A8659" s="130" t="s">
        <v>18345</v>
      </c>
      <c r="B8659" s="131" t="s">
        <v>22955</v>
      </c>
      <c r="C8659" s="130" t="s">
        <v>7199</v>
      </c>
      <c r="D8659" s="132">
        <v>21059.53</v>
      </c>
    </row>
    <row r="8660" spans="1:4">
      <c r="A8660" s="130" t="s">
        <v>18346</v>
      </c>
      <c r="B8660" s="131" t="s">
        <v>22956</v>
      </c>
      <c r="C8660" s="130" t="s">
        <v>7199</v>
      </c>
      <c r="D8660" s="132">
        <v>25699.59</v>
      </c>
    </row>
    <row r="8661" spans="1:4">
      <c r="A8661" s="130" t="s">
        <v>18347</v>
      </c>
      <c r="B8661" s="131" t="s">
        <v>22957</v>
      </c>
      <c r="C8661" s="130" t="s">
        <v>7199</v>
      </c>
      <c r="D8661" s="132">
        <v>28149.45</v>
      </c>
    </row>
    <row r="8662" spans="1:4">
      <c r="A8662" s="130" t="s">
        <v>18348</v>
      </c>
      <c r="B8662" s="131" t="s">
        <v>22958</v>
      </c>
      <c r="C8662" s="130" t="s">
        <v>7199</v>
      </c>
      <c r="D8662" s="132">
        <v>30901.94</v>
      </c>
    </row>
    <row r="8663" spans="1:4">
      <c r="A8663" s="130" t="s">
        <v>18349</v>
      </c>
      <c r="B8663" s="131" t="s">
        <v>22959</v>
      </c>
      <c r="C8663" s="130" t="s">
        <v>7199</v>
      </c>
      <c r="D8663" s="132">
        <v>33503.1</v>
      </c>
    </row>
    <row r="8664" spans="1:4">
      <c r="A8664" s="130" t="s">
        <v>18350</v>
      </c>
      <c r="B8664" s="131" t="s">
        <v>22960</v>
      </c>
      <c r="C8664" s="130" t="s">
        <v>7199</v>
      </c>
      <c r="D8664" s="132">
        <v>36104.199999999997</v>
      </c>
    </row>
    <row r="8665" spans="1:4">
      <c r="A8665" s="130" t="s">
        <v>18351</v>
      </c>
      <c r="B8665" s="131" t="s">
        <v>22961</v>
      </c>
      <c r="C8665" s="130" t="s">
        <v>7199</v>
      </c>
      <c r="D8665" s="132">
        <v>38700.75</v>
      </c>
    </row>
    <row r="8666" spans="1:4">
      <c r="A8666" s="130" t="s">
        <v>18352</v>
      </c>
      <c r="B8666" s="131" t="s">
        <v>22962</v>
      </c>
      <c r="C8666" s="130" t="s">
        <v>7199</v>
      </c>
      <c r="D8666" s="132">
        <v>42874.400000000001</v>
      </c>
    </row>
    <row r="8667" spans="1:4">
      <c r="A8667" s="130" t="s">
        <v>18353</v>
      </c>
      <c r="B8667" s="131" t="s">
        <v>22963</v>
      </c>
      <c r="C8667" s="130" t="s">
        <v>7199</v>
      </c>
      <c r="D8667" s="132">
        <v>42874.400000000001</v>
      </c>
    </row>
    <row r="8668" spans="1:4">
      <c r="A8668" s="130" t="s">
        <v>18354</v>
      </c>
      <c r="B8668" s="131" t="s">
        <v>22964</v>
      </c>
      <c r="C8668" s="130" t="s">
        <v>7199</v>
      </c>
      <c r="D8668" s="132">
        <v>44055.37</v>
      </c>
    </row>
    <row r="8669" spans="1:4">
      <c r="A8669" s="130" t="s">
        <v>18369</v>
      </c>
      <c r="B8669" s="131" t="s">
        <v>22965</v>
      </c>
      <c r="C8669" s="130" t="s">
        <v>7199</v>
      </c>
      <c r="D8669" s="132">
        <v>15497.19</v>
      </c>
    </row>
    <row r="8670" spans="1:4">
      <c r="A8670" s="130" t="s">
        <v>18356</v>
      </c>
      <c r="B8670" s="131" t="s">
        <v>22966</v>
      </c>
      <c r="C8670" s="130" t="s">
        <v>7199</v>
      </c>
      <c r="D8670" s="132">
        <v>20759.75</v>
      </c>
    </row>
    <row r="8671" spans="1:4">
      <c r="A8671" s="130" t="s">
        <v>18357</v>
      </c>
      <c r="B8671" s="131" t="s">
        <v>22967</v>
      </c>
      <c r="C8671" s="130" t="s">
        <v>7199</v>
      </c>
      <c r="D8671" s="132">
        <v>23842.94</v>
      </c>
    </row>
    <row r="8672" spans="1:4">
      <c r="A8672" s="130" t="s">
        <v>18358</v>
      </c>
      <c r="B8672" s="131" t="s">
        <v>22968</v>
      </c>
      <c r="C8672" s="130" t="s">
        <v>7199</v>
      </c>
      <c r="D8672" s="132">
        <v>26926.15</v>
      </c>
    </row>
    <row r="8673" spans="1:4">
      <c r="A8673" s="130" t="s">
        <v>18359</v>
      </c>
      <c r="B8673" s="131" t="s">
        <v>22969</v>
      </c>
      <c r="C8673" s="130" t="s">
        <v>7199</v>
      </c>
      <c r="D8673" s="132">
        <v>30009.33</v>
      </c>
    </row>
    <row r="8674" spans="1:4">
      <c r="A8674" s="130" t="s">
        <v>18360</v>
      </c>
      <c r="B8674" s="131" t="s">
        <v>22970</v>
      </c>
      <c r="C8674" s="130" t="s">
        <v>7199</v>
      </c>
      <c r="D8674" s="132">
        <v>33092.49</v>
      </c>
    </row>
    <row r="8675" spans="1:4">
      <c r="A8675" s="130" t="s">
        <v>18361</v>
      </c>
      <c r="B8675" s="131" t="s">
        <v>22971</v>
      </c>
      <c r="C8675" s="130" t="s">
        <v>7199</v>
      </c>
      <c r="D8675" s="132">
        <v>35973.919999999998</v>
      </c>
    </row>
    <row r="8676" spans="1:4">
      <c r="A8676" s="130" t="s">
        <v>18362</v>
      </c>
      <c r="B8676" s="131" t="s">
        <v>22972</v>
      </c>
      <c r="C8676" s="130" t="s">
        <v>7199</v>
      </c>
      <c r="D8676" s="132">
        <v>39258.85</v>
      </c>
    </row>
    <row r="8677" spans="1:4">
      <c r="A8677" s="130" t="s">
        <v>18363</v>
      </c>
      <c r="B8677" s="131" t="s">
        <v>22973</v>
      </c>
      <c r="C8677" s="130" t="s">
        <v>7199</v>
      </c>
      <c r="D8677" s="132">
        <v>42342.06</v>
      </c>
    </row>
    <row r="8678" spans="1:4">
      <c r="A8678" s="130" t="s">
        <v>18364</v>
      </c>
      <c r="B8678" s="131" t="s">
        <v>22974</v>
      </c>
      <c r="C8678" s="130" t="s">
        <v>7199</v>
      </c>
      <c r="D8678" s="132">
        <v>45425.279999999999</v>
      </c>
    </row>
    <row r="8679" spans="1:4">
      <c r="A8679" s="130" t="s">
        <v>18365</v>
      </c>
      <c r="B8679" s="131" t="s">
        <v>22975</v>
      </c>
      <c r="C8679" s="130" t="s">
        <v>7199</v>
      </c>
      <c r="D8679" s="132">
        <v>48508.44</v>
      </c>
    </row>
    <row r="8680" spans="1:4">
      <c r="A8680" s="130" t="s">
        <v>18366</v>
      </c>
      <c r="B8680" s="131" t="s">
        <v>22976</v>
      </c>
      <c r="C8680" s="130" t="s">
        <v>7199</v>
      </c>
      <c r="D8680" s="132">
        <v>53451.65</v>
      </c>
    </row>
    <row r="8681" spans="1:4">
      <c r="A8681" s="130" t="s">
        <v>18367</v>
      </c>
      <c r="B8681" s="131" t="s">
        <v>22977</v>
      </c>
      <c r="C8681" s="130" t="s">
        <v>7199</v>
      </c>
      <c r="D8681" s="132">
        <v>54331.13</v>
      </c>
    </row>
    <row r="8682" spans="1:4">
      <c r="A8682" s="130" t="s">
        <v>18368</v>
      </c>
      <c r="B8682" s="131" t="s">
        <v>22978</v>
      </c>
      <c r="C8682" s="130" t="s">
        <v>7199</v>
      </c>
      <c r="D8682" s="132">
        <v>54857.94</v>
      </c>
    </row>
    <row r="8683" spans="1:4">
      <c r="A8683" s="130" t="s">
        <v>29771</v>
      </c>
      <c r="B8683" s="131" t="s">
        <v>29772</v>
      </c>
      <c r="C8683" s="130" t="s">
        <v>7199</v>
      </c>
      <c r="D8683" s="132">
        <v>1274.83</v>
      </c>
    </row>
    <row r="8684" spans="1:4">
      <c r="A8684" s="130" t="s">
        <v>29773</v>
      </c>
      <c r="B8684" s="131" t="s">
        <v>29774</v>
      </c>
      <c r="C8684" s="130" t="s">
        <v>7199</v>
      </c>
      <c r="D8684" s="132">
        <v>1501.34</v>
      </c>
    </row>
    <row r="8685" spans="1:4">
      <c r="A8685" s="130" t="s">
        <v>29775</v>
      </c>
      <c r="B8685" s="131" t="s">
        <v>29776</v>
      </c>
      <c r="C8685" s="130" t="s">
        <v>7199</v>
      </c>
      <c r="D8685" s="132">
        <v>1727.77</v>
      </c>
    </row>
    <row r="8686" spans="1:4">
      <c r="A8686" s="130" t="s">
        <v>29777</v>
      </c>
      <c r="B8686" s="131" t="s">
        <v>29778</v>
      </c>
      <c r="C8686" s="130" t="s">
        <v>7199</v>
      </c>
      <c r="D8686" s="132">
        <v>1954.22</v>
      </c>
    </row>
    <row r="8687" spans="1:4">
      <c r="A8687" s="130" t="s">
        <v>29779</v>
      </c>
      <c r="B8687" s="131" t="s">
        <v>29780</v>
      </c>
      <c r="C8687" s="130" t="s">
        <v>7199</v>
      </c>
      <c r="D8687" s="132">
        <v>2180.63</v>
      </c>
    </row>
    <row r="8688" spans="1:4">
      <c r="A8688" s="130" t="s">
        <v>29781</v>
      </c>
      <c r="B8688" s="131" t="s">
        <v>29782</v>
      </c>
      <c r="C8688" s="130" t="s">
        <v>7199</v>
      </c>
      <c r="D8688" s="132">
        <v>2407.16</v>
      </c>
    </row>
    <row r="8689" spans="1:4">
      <c r="A8689" s="130" t="s">
        <v>29783</v>
      </c>
      <c r="B8689" s="131" t="s">
        <v>29784</v>
      </c>
      <c r="C8689" s="130" t="s">
        <v>7199</v>
      </c>
      <c r="D8689" s="132">
        <v>2629.03</v>
      </c>
    </row>
    <row r="8690" spans="1:4">
      <c r="A8690" s="130" t="s">
        <v>29785</v>
      </c>
      <c r="B8690" s="131" t="s">
        <v>29786</v>
      </c>
      <c r="C8690" s="130" t="s">
        <v>7199</v>
      </c>
      <c r="D8690" s="132">
        <v>2855.51</v>
      </c>
    </row>
    <row r="8691" spans="1:4">
      <c r="A8691" s="130" t="s">
        <v>29787</v>
      </c>
      <c r="B8691" s="131" t="s">
        <v>29788</v>
      </c>
      <c r="C8691" s="130" t="s">
        <v>7199</v>
      </c>
      <c r="D8691" s="132">
        <v>3267.3</v>
      </c>
    </row>
    <row r="8692" spans="1:4">
      <c r="A8692" s="130" t="s">
        <v>29789</v>
      </c>
      <c r="B8692" s="131" t="s">
        <v>29790</v>
      </c>
      <c r="C8692" s="130" t="s">
        <v>7199</v>
      </c>
      <c r="D8692" s="132">
        <v>3310.08</v>
      </c>
    </row>
    <row r="8693" spans="1:4">
      <c r="A8693" s="130" t="s">
        <v>29791</v>
      </c>
      <c r="B8693" s="131" t="s">
        <v>29792</v>
      </c>
      <c r="C8693" s="130" t="s">
        <v>7199</v>
      </c>
      <c r="D8693" s="132">
        <v>3333.97</v>
      </c>
    </row>
    <row r="8694" spans="1:4">
      <c r="A8694" s="130" t="s">
        <v>18143</v>
      </c>
      <c r="B8694" s="131" t="s">
        <v>18144</v>
      </c>
      <c r="C8694" s="130" t="s">
        <v>7199</v>
      </c>
      <c r="D8694" s="132">
        <v>22317.42</v>
      </c>
    </row>
    <row r="8695" spans="1:4">
      <c r="A8695" s="130" t="s">
        <v>18145</v>
      </c>
      <c r="B8695" s="131" t="s">
        <v>18146</v>
      </c>
      <c r="C8695" s="130" t="s">
        <v>7199</v>
      </c>
      <c r="D8695" s="132">
        <v>25956.84</v>
      </c>
    </row>
    <row r="8696" spans="1:4">
      <c r="A8696" s="130" t="s">
        <v>18147</v>
      </c>
      <c r="B8696" s="131" t="s">
        <v>18148</v>
      </c>
      <c r="C8696" s="130" t="s">
        <v>7199</v>
      </c>
      <c r="D8696" s="132">
        <v>29596.33</v>
      </c>
    </row>
    <row r="8697" spans="1:4">
      <c r="A8697" s="130" t="s">
        <v>18149</v>
      </c>
      <c r="B8697" s="131" t="s">
        <v>18150</v>
      </c>
      <c r="C8697" s="130" t="s">
        <v>7199</v>
      </c>
      <c r="D8697" s="132">
        <v>33231.050000000003</v>
      </c>
    </row>
    <row r="8698" spans="1:4">
      <c r="A8698" s="130" t="s">
        <v>18151</v>
      </c>
      <c r="B8698" s="131" t="s">
        <v>18152</v>
      </c>
      <c r="C8698" s="130" t="s">
        <v>7199</v>
      </c>
      <c r="D8698" s="132">
        <v>36870.42</v>
      </c>
    </row>
    <row r="8699" spans="1:4">
      <c r="A8699" s="130" t="s">
        <v>18153</v>
      </c>
      <c r="B8699" s="131" t="s">
        <v>18154</v>
      </c>
      <c r="C8699" s="130" t="s">
        <v>7199</v>
      </c>
      <c r="D8699" s="132">
        <v>40486.89</v>
      </c>
    </row>
    <row r="8700" spans="1:4">
      <c r="A8700" s="130" t="s">
        <v>18155</v>
      </c>
      <c r="B8700" s="131" t="s">
        <v>18156</v>
      </c>
      <c r="C8700" s="130" t="s">
        <v>7199</v>
      </c>
      <c r="D8700" s="132">
        <v>44144.6</v>
      </c>
    </row>
    <row r="8701" spans="1:4">
      <c r="A8701" s="130" t="s">
        <v>18157</v>
      </c>
      <c r="B8701" s="131" t="s">
        <v>18158</v>
      </c>
      <c r="C8701" s="130" t="s">
        <v>7199</v>
      </c>
      <c r="D8701" s="132">
        <v>47783.99</v>
      </c>
    </row>
    <row r="8702" spans="1:4">
      <c r="A8702" s="130" t="s">
        <v>18169</v>
      </c>
      <c r="B8702" s="131" t="s">
        <v>22979</v>
      </c>
      <c r="C8702" s="130" t="s">
        <v>7199</v>
      </c>
      <c r="D8702" s="132">
        <v>17118.78</v>
      </c>
    </row>
    <row r="8703" spans="1:4">
      <c r="A8703" s="130" t="s">
        <v>18159</v>
      </c>
      <c r="B8703" s="131" t="s">
        <v>18160</v>
      </c>
      <c r="C8703" s="130" t="s">
        <v>7199</v>
      </c>
      <c r="D8703" s="132">
        <v>51423.43</v>
      </c>
    </row>
    <row r="8704" spans="1:4">
      <c r="A8704" s="130" t="s">
        <v>18161</v>
      </c>
      <c r="B8704" s="131" t="s">
        <v>18162</v>
      </c>
      <c r="C8704" s="130" t="s">
        <v>7199</v>
      </c>
      <c r="D8704" s="132">
        <v>55058.26</v>
      </c>
    </row>
    <row r="8705" spans="1:4">
      <c r="A8705" s="130" t="s">
        <v>18163</v>
      </c>
      <c r="B8705" s="131" t="s">
        <v>18164</v>
      </c>
      <c r="C8705" s="130" t="s">
        <v>7199</v>
      </c>
      <c r="D8705" s="132">
        <v>60887.06</v>
      </c>
    </row>
    <row r="8706" spans="1:4">
      <c r="A8706" s="130" t="s">
        <v>18165</v>
      </c>
      <c r="B8706" s="131" t="s">
        <v>18166</v>
      </c>
      <c r="C8706" s="130" t="s">
        <v>7199</v>
      </c>
      <c r="D8706" s="132">
        <v>61932.5</v>
      </c>
    </row>
    <row r="8707" spans="1:4">
      <c r="A8707" s="130" t="s">
        <v>18167</v>
      </c>
      <c r="B8707" s="131" t="s">
        <v>18168</v>
      </c>
      <c r="C8707" s="130" t="s">
        <v>7199</v>
      </c>
      <c r="D8707" s="132">
        <v>62558.83</v>
      </c>
    </row>
    <row r="8708" spans="1:4">
      <c r="A8708" s="130" t="s">
        <v>29793</v>
      </c>
      <c r="B8708" s="131" t="s">
        <v>29794</v>
      </c>
      <c r="C8708" s="130" t="s">
        <v>7199</v>
      </c>
      <c r="D8708" s="132">
        <v>41523.18</v>
      </c>
    </row>
    <row r="8709" spans="1:4">
      <c r="A8709" s="130" t="s">
        <v>29795</v>
      </c>
      <c r="B8709" s="131" t="s">
        <v>29796</v>
      </c>
      <c r="C8709" s="130" t="s">
        <v>7199</v>
      </c>
      <c r="D8709" s="132">
        <v>48038.92</v>
      </c>
    </row>
    <row r="8710" spans="1:4">
      <c r="A8710" s="130" t="s">
        <v>29797</v>
      </c>
      <c r="B8710" s="131" t="s">
        <v>29798</v>
      </c>
      <c r="C8710" s="130" t="s">
        <v>7199</v>
      </c>
      <c r="D8710" s="132">
        <v>68513.399999999994</v>
      </c>
    </row>
    <row r="8711" spans="1:4">
      <c r="A8711" s="130" t="s">
        <v>29799</v>
      </c>
      <c r="B8711" s="131" t="s">
        <v>29800</v>
      </c>
      <c r="C8711" s="130" t="s">
        <v>7199</v>
      </c>
      <c r="D8711" s="132">
        <v>39307.42</v>
      </c>
    </row>
    <row r="8712" spans="1:4">
      <c r="A8712" s="130" t="s">
        <v>29801</v>
      </c>
      <c r="B8712" s="131" t="s">
        <v>29802</v>
      </c>
      <c r="C8712" s="130" t="s">
        <v>7199</v>
      </c>
      <c r="D8712" s="132">
        <v>29808.71</v>
      </c>
    </row>
    <row r="8713" spans="1:4">
      <c r="A8713" s="130" t="s">
        <v>29803</v>
      </c>
      <c r="B8713" s="131" t="s">
        <v>29804</v>
      </c>
      <c r="C8713" s="130" t="s">
        <v>7199</v>
      </c>
      <c r="D8713" s="132">
        <v>48529.04</v>
      </c>
    </row>
    <row r="8714" spans="1:4">
      <c r="A8714" s="130" t="s">
        <v>18196</v>
      </c>
      <c r="B8714" s="131" t="s">
        <v>22980</v>
      </c>
      <c r="C8714" s="130" t="s">
        <v>7199</v>
      </c>
      <c r="D8714" s="132">
        <v>22014.48</v>
      </c>
    </row>
    <row r="8715" spans="1:4">
      <c r="A8715" s="130" t="s">
        <v>18170</v>
      </c>
      <c r="B8715" s="131" t="s">
        <v>18171</v>
      </c>
      <c r="C8715" s="130" t="s">
        <v>7199</v>
      </c>
      <c r="D8715" s="132">
        <v>30248.92</v>
      </c>
    </row>
    <row r="8716" spans="1:4">
      <c r="A8716" s="130" t="s">
        <v>18172</v>
      </c>
      <c r="B8716" s="131" t="s">
        <v>18173</v>
      </c>
      <c r="C8716" s="130" t="s">
        <v>7199</v>
      </c>
      <c r="D8716" s="132">
        <v>35093</v>
      </c>
    </row>
    <row r="8717" spans="1:4">
      <c r="A8717" s="130" t="s">
        <v>18174</v>
      </c>
      <c r="B8717" s="131" t="s">
        <v>18175</v>
      </c>
      <c r="C8717" s="130" t="s">
        <v>7199</v>
      </c>
      <c r="D8717" s="132">
        <v>39932.53</v>
      </c>
    </row>
    <row r="8718" spans="1:4">
      <c r="A8718" s="130" t="s">
        <v>18176</v>
      </c>
      <c r="B8718" s="131" t="s">
        <v>18177</v>
      </c>
      <c r="C8718" s="130" t="s">
        <v>7199</v>
      </c>
      <c r="D8718" s="132">
        <v>44776.67</v>
      </c>
    </row>
    <row r="8719" spans="1:4">
      <c r="A8719" s="130" t="s">
        <v>18178</v>
      </c>
      <c r="B8719" s="131" t="s">
        <v>18179</v>
      </c>
      <c r="C8719" s="130" t="s">
        <v>7199</v>
      </c>
      <c r="D8719" s="132">
        <v>49616.21</v>
      </c>
    </row>
    <row r="8720" spans="1:4">
      <c r="A8720" s="130" t="s">
        <v>18180</v>
      </c>
      <c r="B8720" s="131" t="s">
        <v>18181</v>
      </c>
      <c r="C8720" s="130" t="s">
        <v>7199</v>
      </c>
      <c r="D8720" s="132">
        <v>54180.51</v>
      </c>
    </row>
    <row r="8721" spans="1:4">
      <c r="A8721" s="130" t="s">
        <v>18182</v>
      </c>
      <c r="B8721" s="131" t="s">
        <v>18183</v>
      </c>
      <c r="C8721" s="130" t="s">
        <v>7199</v>
      </c>
      <c r="D8721" s="132">
        <v>59299.74</v>
      </c>
    </row>
    <row r="8722" spans="1:4">
      <c r="A8722" s="130" t="s">
        <v>18184</v>
      </c>
      <c r="B8722" s="131" t="s">
        <v>18185</v>
      </c>
      <c r="C8722" s="130" t="s">
        <v>7199</v>
      </c>
      <c r="D8722" s="132">
        <v>64143.87</v>
      </c>
    </row>
    <row r="8723" spans="1:4">
      <c r="A8723" s="130" t="s">
        <v>18186</v>
      </c>
      <c r="B8723" s="131" t="s">
        <v>18187</v>
      </c>
      <c r="C8723" s="130" t="s">
        <v>7199</v>
      </c>
      <c r="D8723" s="132">
        <v>68983.39</v>
      </c>
    </row>
    <row r="8724" spans="1:4">
      <c r="A8724" s="130" t="s">
        <v>18188</v>
      </c>
      <c r="B8724" s="131" t="s">
        <v>18189</v>
      </c>
      <c r="C8724" s="130" t="s">
        <v>7199</v>
      </c>
      <c r="D8724" s="132">
        <v>73827.45</v>
      </c>
    </row>
    <row r="8725" spans="1:4">
      <c r="A8725" s="130" t="s">
        <v>18190</v>
      </c>
      <c r="B8725" s="131" t="s">
        <v>18191</v>
      </c>
      <c r="C8725" s="130" t="s">
        <v>7199</v>
      </c>
      <c r="D8725" s="132">
        <v>81569.87</v>
      </c>
    </row>
    <row r="8726" spans="1:4">
      <c r="A8726" s="130" t="s">
        <v>18192</v>
      </c>
      <c r="B8726" s="131" t="s">
        <v>18193</v>
      </c>
      <c r="C8726" s="130" t="s">
        <v>7199</v>
      </c>
      <c r="D8726" s="132">
        <v>82974.720000000001</v>
      </c>
    </row>
    <row r="8727" spans="1:4">
      <c r="A8727" s="130" t="s">
        <v>18194</v>
      </c>
      <c r="B8727" s="131" t="s">
        <v>18195</v>
      </c>
      <c r="C8727" s="130" t="s">
        <v>7199</v>
      </c>
      <c r="D8727" s="132">
        <v>83817.58</v>
      </c>
    </row>
    <row r="8728" spans="1:4">
      <c r="A8728" s="130" t="s">
        <v>29805</v>
      </c>
      <c r="B8728" s="131" t="s">
        <v>29806</v>
      </c>
      <c r="C8728" s="130" t="s">
        <v>7199</v>
      </c>
      <c r="D8728" s="132">
        <v>52880.19</v>
      </c>
    </row>
    <row r="8729" spans="1:4">
      <c r="A8729" s="130" t="s">
        <v>29807</v>
      </c>
      <c r="B8729" s="131" t="s">
        <v>29808</v>
      </c>
      <c r="C8729" s="130" t="s">
        <v>7199</v>
      </c>
      <c r="D8729" s="132">
        <v>65213.71</v>
      </c>
    </row>
    <row r="8730" spans="1:4">
      <c r="A8730" s="130" t="s">
        <v>29809</v>
      </c>
      <c r="B8730" s="131" t="s">
        <v>29810</v>
      </c>
      <c r="C8730" s="130" t="s">
        <v>7199</v>
      </c>
      <c r="D8730" s="132">
        <v>84034.28</v>
      </c>
    </row>
    <row r="8731" spans="1:4">
      <c r="A8731" s="130" t="s">
        <v>29811</v>
      </c>
      <c r="B8731" s="131" t="s">
        <v>29812</v>
      </c>
      <c r="C8731" s="130" t="s">
        <v>7199</v>
      </c>
      <c r="D8731" s="132">
        <v>67739.81</v>
      </c>
    </row>
    <row r="8732" spans="1:4">
      <c r="A8732" s="130" t="s">
        <v>29813</v>
      </c>
      <c r="B8732" s="131" t="s">
        <v>29814</v>
      </c>
      <c r="C8732" s="130" t="s">
        <v>7199</v>
      </c>
      <c r="D8732" s="132">
        <v>86085.79</v>
      </c>
    </row>
    <row r="8733" spans="1:4">
      <c r="A8733" s="130" t="s">
        <v>29815</v>
      </c>
      <c r="B8733" s="131" t="s">
        <v>29816</v>
      </c>
      <c r="C8733" s="130" t="s">
        <v>7199</v>
      </c>
      <c r="D8733" s="132">
        <v>1504.94</v>
      </c>
    </row>
    <row r="8734" spans="1:4">
      <c r="A8734" s="130" t="s">
        <v>29817</v>
      </c>
      <c r="B8734" s="131" t="s">
        <v>29818</v>
      </c>
      <c r="C8734" s="130" t="s">
        <v>7199</v>
      </c>
      <c r="D8734" s="132">
        <v>1784.43</v>
      </c>
    </row>
    <row r="8735" spans="1:4">
      <c r="A8735" s="130" t="s">
        <v>29819</v>
      </c>
      <c r="B8735" s="131" t="s">
        <v>29820</v>
      </c>
      <c r="C8735" s="130" t="s">
        <v>7199</v>
      </c>
      <c r="D8735" s="132">
        <v>2059.37</v>
      </c>
    </row>
    <row r="8736" spans="1:4">
      <c r="A8736" s="130" t="s">
        <v>29821</v>
      </c>
      <c r="B8736" s="131" t="s">
        <v>29822</v>
      </c>
      <c r="C8736" s="130" t="s">
        <v>7199</v>
      </c>
      <c r="D8736" s="132">
        <v>2334.15</v>
      </c>
    </row>
    <row r="8737" spans="1:4">
      <c r="A8737" s="130" t="s">
        <v>29823</v>
      </c>
      <c r="B8737" s="131" t="s">
        <v>29824</v>
      </c>
      <c r="C8737" s="130" t="s">
        <v>7199</v>
      </c>
      <c r="D8737" s="132">
        <v>2613.63</v>
      </c>
    </row>
    <row r="8738" spans="1:4">
      <c r="A8738" s="130" t="s">
        <v>29825</v>
      </c>
      <c r="B8738" s="131" t="s">
        <v>29826</v>
      </c>
      <c r="C8738" s="130" t="s">
        <v>7199</v>
      </c>
      <c r="D8738" s="132">
        <v>2888.51</v>
      </c>
    </row>
    <row r="8739" spans="1:4">
      <c r="A8739" s="130" t="s">
        <v>29827</v>
      </c>
      <c r="B8739" s="131" t="s">
        <v>29828</v>
      </c>
      <c r="C8739" s="130" t="s">
        <v>7199</v>
      </c>
      <c r="D8739" s="132">
        <v>3163.36</v>
      </c>
    </row>
    <row r="8740" spans="1:4">
      <c r="A8740" s="130" t="s">
        <v>29829</v>
      </c>
      <c r="B8740" s="131" t="s">
        <v>29830</v>
      </c>
      <c r="C8740" s="130" t="s">
        <v>7199</v>
      </c>
      <c r="D8740" s="132">
        <v>3442.8</v>
      </c>
    </row>
    <row r="8741" spans="1:4">
      <c r="A8741" s="130" t="s">
        <v>29831</v>
      </c>
      <c r="B8741" s="131" t="s">
        <v>29832</v>
      </c>
      <c r="C8741" s="130" t="s">
        <v>7199</v>
      </c>
      <c r="D8741" s="132">
        <v>3932.66</v>
      </c>
    </row>
    <row r="8742" spans="1:4">
      <c r="A8742" s="130" t="s">
        <v>29833</v>
      </c>
      <c r="B8742" s="131" t="s">
        <v>29834</v>
      </c>
      <c r="C8742" s="130" t="s">
        <v>7199</v>
      </c>
      <c r="D8742" s="132">
        <v>3994.56</v>
      </c>
    </row>
    <row r="8743" spans="1:4">
      <c r="A8743" s="130" t="s">
        <v>29835</v>
      </c>
      <c r="B8743" s="131" t="s">
        <v>29836</v>
      </c>
      <c r="C8743" s="130" t="s">
        <v>7199</v>
      </c>
      <c r="D8743" s="132">
        <v>4032.53</v>
      </c>
    </row>
    <row r="8744" spans="1:4">
      <c r="A8744" s="130" t="s">
        <v>29837</v>
      </c>
      <c r="B8744" s="131" t="s">
        <v>29838</v>
      </c>
      <c r="C8744" s="130" t="s">
        <v>7199</v>
      </c>
      <c r="D8744" s="132">
        <v>1924.91</v>
      </c>
    </row>
    <row r="8745" spans="1:4">
      <c r="A8745" s="130" t="s">
        <v>29839</v>
      </c>
      <c r="B8745" s="131" t="s">
        <v>29840</v>
      </c>
      <c r="C8745" s="130" t="s">
        <v>7199</v>
      </c>
      <c r="D8745" s="132">
        <v>2286.1799999999998</v>
      </c>
    </row>
    <row r="8746" spans="1:4">
      <c r="A8746" s="130" t="s">
        <v>29841</v>
      </c>
      <c r="B8746" s="131" t="s">
        <v>29842</v>
      </c>
      <c r="C8746" s="130" t="s">
        <v>7199</v>
      </c>
      <c r="D8746" s="132">
        <v>2642.88</v>
      </c>
    </row>
    <row r="8747" spans="1:4">
      <c r="A8747" s="130" t="s">
        <v>29843</v>
      </c>
      <c r="B8747" s="131" t="s">
        <v>29844</v>
      </c>
      <c r="C8747" s="130" t="s">
        <v>7199</v>
      </c>
      <c r="D8747" s="132">
        <v>3004.19</v>
      </c>
    </row>
    <row r="8748" spans="1:4">
      <c r="A8748" s="130" t="s">
        <v>29845</v>
      </c>
      <c r="B8748" s="131" t="s">
        <v>29846</v>
      </c>
      <c r="C8748" s="130" t="s">
        <v>7199</v>
      </c>
      <c r="D8748" s="132">
        <v>3365.02</v>
      </c>
    </row>
    <row r="8749" spans="1:4">
      <c r="A8749" s="130" t="s">
        <v>29847</v>
      </c>
      <c r="B8749" s="131" t="s">
        <v>29848</v>
      </c>
      <c r="C8749" s="130" t="s">
        <v>7199</v>
      </c>
      <c r="D8749" s="132">
        <v>3722.19</v>
      </c>
    </row>
    <row r="8750" spans="1:4">
      <c r="A8750" s="130" t="s">
        <v>29849</v>
      </c>
      <c r="B8750" s="131" t="s">
        <v>29850</v>
      </c>
      <c r="C8750" s="130" t="s">
        <v>7199</v>
      </c>
      <c r="D8750" s="132">
        <v>4083.48</v>
      </c>
    </row>
    <row r="8751" spans="1:4">
      <c r="A8751" s="130" t="s">
        <v>29851</v>
      </c>
      <c r="B8751" s="131" t="s">
        <v>29852</v>
      </c>
      <c r="C8751" s="130" t="s">
        <v>7199</v>
      </c>
      <c r="D8751" s="132">
        <v>4444.82</v>
      </c>
    </row>
    <row r="8752" spans="1:4">
      <c r="A8752" s="130" t="s">
        <v>29853</v>
      </c>
      <c r="B8752" s="131" t="s">
        <v>29854</v>
      </c>
      <c r="C8752" s="130" t="s">
        <v>7199</v>
      </c>
      <c r="D8752" s="132">
        <v>5079.87</v>
      </c>
    </row>
    <row r="8753" spans="1:4">
      <c r="A8753" s="130" t="s">
        <v>29855</v>
      </c>
      <c r="B8753" s="131" t="s">
        <v>29856</v>
      </c>
      <c r="C8753" s="130" t="s">
        <v>7199</v>
      </c>
      <c r="D8753" s="132">
        <v>5165.3500000000004</v>
      </c>
    </row>
    <row r="8754" spans="1:4">
      <c r="A8754" s="130" t="s">
        <v>29857</v>
      </c>
      <c r="B8754" s="131" t="s">
        <v>29858</v>
      </c>
      <c r="C8754" s="130" t="s">
        <v>7199</v>
      </c>
      <c r="D8754" s="132">
        <v>5217.46</v>
      </c>
    </row>
    <row r="8755" spans="1:4">
      <c r="A8755" s="130" t="s">
        <v>29859</v>
      </c>
      <c r="B8755" s="131" t="s">
        <v>29860</v>
      </c>
      <c r="C8755" s="130" t="s">
        <v>7199</v>
      </c>
      <c r="D8755" s="132">
        <v>1934.42</v>
      </c>
    </row>
    <row r="8756" spans="1:4">
      <c r="A8756" s="130" t="s">
        <v>29861</v>
      </c>
      <c r="B8756" s="131" t="s">
        <v>29862</v>
      </c>
      <c r="C8756" s="130" t="s">
        <v>7199</v>
      </c>
      <c r="D8756" s="132">
        <v>2296.16</v>
      </c>
    </row>
    <row r="8757" spans="1:4">
      <c r="A8757" s="130" t="s">
        <v>29863</v>
      </c>
      <c r="B8757" s="131" t="s">
        <v>29864</v>
      </c>
      <c r="C8757" s="130" t="s">
        <v>7199</v>
      </c>
      <c r="D8757" s="132">
        <v>2657.45</v>
      </c>
    </row>
    <row r="8758" spans="1:4">
      <c r="A8758" s="130" t="s">
        <v>29865</v>
      </c>
      <c r="B8758" s="131" t="s">
        <v>29866</v>
      </c>
      <c r="C8758" s="130" t="s">
        <v>7199</v>
      </c>
      <c r="D8758" s="132">
        <v>3018.76</v>
      </c>
    </row>
    <row r="8759" spans="1:4">
      <c r="A8759" s="130" t="s">
        <v>29867</v>
      </c>
      <c r="B8759" s="131" t="s">
        <v>29868</v>
      </c>
      <c r="C8759" s="130" t="s">
        <v>7199</v>
      </c>
      <c r="D8759" s="132">
        <v>3375.44</v>
      </c>
    </row>
    <row r="8760" spans="1:4">
      <c r="A8760" s="130" t="s">
        <v>29869</v>
      </c>
      <c r="B8760" s="131" t="s">
        <v>29870</v>
      </c>
      <c r="C8760" s="130" t="s">
        <v>7199</v>
      </c>
      <c r="D8760" s="132">
        <v>3736.74</v>
      </c>
    </row>
    <row r="8761" spans="1:4">
      <c r="A8761" s="130" t="s">
        <v>29871</v>
      </c>
      <c r="B8761" s="131" t="s">
        <v>29872</v>
      </c>
      <c r="C8761" s="130" t="s">
        <v>7199</v>
      </c>
      <c r="D8761" s="132">
        <v>4098.05</v>
      </c>
    </row>
    <row r="8762" spans="1:4">
      <c r="A8762" s="130" t="s">
        <v>29873</v>
      </c>
      <c r="B8762" s="131" t="s">
        <v>29874</v>
      </c>
      <c r="C8762" s="130" t="s">
        <v>7199</v>
      </c>
      <c r="D8762" s="132">
        <v>4454.83</v>
      </c>
    </row>
    <row r="8763" spans="1:4">
      <c r="A8763" s="130" t="s">
        <v>29875</v>
      </c>
      <c r="B8763" s="131" t="s">
        <v>29876</v>
      </c>
      <c r="C8763" s="130" t="s">
        <v>7199</v>
      </c>
      <c r="D8763" s="132">
        <v>5089.8100000000004</v>
      </c>
    </row>
    <row r="8764" spans="1:4">
      <c r="A8764" s="130" t="s">
        <v>29877</v>
      </c>
      <c r="B8764" s="131" t="s">
        <v>29878</v>
      </c>
      <c r="C8764" s="130" t="s">
        <v>7199</v>
      </c>
      <c r="D8764" s="132">
        <v>5179.88</v>
      </c>
    </row>
    <row r="8765" spans="1:4">
      <c r="A8765" s="130" t="s">
        <v>29879</v>
      </c>
      <c r="B8765" s="131" t="s">
        <v>29880</v>
      </c>
      <c r="C8765" s="130" t="s">
        <v>7199</v>
      </c>
      <c r="D8765" s="132">
        <v>5232.03</v>
      </c>
    </row>
    <row r="8766" spans="1:4">
      <c r="A8766" s="130" t="s">
        <v>29881</v>
      </c>
      <c r="B8766" s="131" t="s">
        <v>29882</v>
      </c>
      <c r="C8766" s="130" t="s">
        <v>7199</v>
      </c>
      <c r="D8766" s="132">
        <v>2238.64</v>
      </c>
    </row>
    <row r="8767" spans="1:4">
      <c r="A8767" s="130" t="s">
        <v>29883</v>
      </c>
      <c r="B8767" s="131" t="s">
        <v>29884</v>
      </c>
      <c r="C8767" s="130" t="s">
        <v>7199</v>
      </c>
      <c r="D8767" s="132">
        <v>2684.43</v>
      </c>
    </row>
    <row r="8768" spans="1:4">
      <c r="A8768" s="130" t="s">
        <v>29885</v>
      </c>
      <c r="B8768" s="131" t="s">
        <v>29886</v>
      </c>
      <c r="C8768" s="130" t="s">
        <v>7199</v>
      </c>
      <c r="D8768" s="132">
        <v>3134.96</v>
      </c>
    </row>
    <row r="8769" spans="1:4">
      <c r="A8769" s="130" t="s">
        <v>29887</v>
      </c>
      <c r="B8769" s="131" t="s">
        <v>29888</v>
      </c>
      <c r="C8769" s="130" t="s">
        <v>7199</v>
      </c>
      <c r="D8769" s="132">
        <v>3585.31</v>
      </c>
    </row>
    <row r="8770" spans="1:4">
      <c r="A8770" s="130" t="s">
        <v>29889</v>
      </c>
      <c r="B8770" s="131" t="s">
        <v>29890</v>
      </c>
      <c r="C8770" s="130" t="s">
        <v>7199</v>
      </c>
      <c r="D8770" s="132">
        <v>4031.08</v>
      </c>
    </row>
    <row r="8771" spans="1:4">
      <c r="A8771" s="130" t="s">
        <v>29891</v>
      </c>
      <c r="B8771" s="131" t="s">
        <v>29892</v>
      </c>
      <c r="C8771" s="130" t="s">
        <v>7199</v>
      </c>
      <c r="D8771" s="132">
        <v>4481.4399999999996</v>
      </c>
    </row>
    <row r="8772" spans="1:4">
      <c r="A8772" s="130" t="s">
        <v>29893</v>
      </c>
      <c r="B8772" s="131" t="s">
        <v>29894</v>
      </c>
      <c r="C8772" s="130" t="s">
        <v>7199</v>
      </c>
      <c r="D8772" s="132">
        <v>4931.88</v>
      </c>
    </row>
    <row r="8773" spans="1:4">
      <c r="A8773" s="130" t="s">
        <v>29895</v>
      </c>
      <c r="B8773" s="131" t="s">
        <v>29896</v>
      </c>
      <c r="C8773" s="130" t="s">
        <v>7199</v>
      </c>
      <c r="D8773" s="132">
        <v>5377.68</v>
      </c>
    </row>
    <row r="8774" spans="1:4">
      <c r="A8774" s="130" t="s">
        <v>29897</v>
      </c>
      <c r="B8774" s="131" t="s">
        <v>29898</v>
      </c>
      <c r="C8774" s="130" t="s">
        <v>7199</v>
      </c>
      <c r="D8774" s="132">
        <v>6163.56</v>
      </c>
    </row>
    <row r="8775" spans="1:4">
      <c r="A8775" s="130" t="s">
        <v>29899</v>
      </c>
      <c r="B8775" s="131" t="s">
        <v>29900</v>
      </c>
      <c r="C8775" s="130" t="s">
        <v>7199</v>
      </c>
      <c r="D8775" s="132">
        <v>6276.95</v>
      </c>
    </row>
    <row r="8776" spans="1:4">
      <c r="A8776" s="130" t="s">
        <v>29901</v>
      </c>
      <c r="B8776" s="131" t="s">
        <v>29902</v>
      </c>
      <c r="C8776" s="130" t="s">
        <v>7199</v>
      </c>
      <c r="D8776" s="132">
        <v>6347.72</v>
      </c>
    </row>
    <row r="8777" spans="1:4">
      <c r="A8777" s="130" t="s">
        <v>29903</v>
      </c>
      <c r="B8777" s="131" t="s">
        <v>29904</v>
      </c>
      <c r="C8777" s="130" t="s">
        <v>7199</v>
      </c>
      <c r="D8777" s="132">
        <v>2370.09</v>
      </c>
    </row>
    <row r="8778" spans="1:4">
      <c r="A8778" s="130" t="s">
        <v>29905</v>
      </c>
      <c r="B8778" s="131" t="s">
        <v>29906</v>
      </c>
      <c r="C8778" s="130" t="s">
        <v>7199</v>
      </c>
      <c r="D8778" s="132">
        <v>2815.9</v>
      </c>
    </row>
    <row r="8779" spans="1:4">
      <c r="A8779" s="130" t="s">
        <v>29907</v>
      </c>
      <c r="B8779" s="131" t="s">
        <v>29908</v>
      </c>
      <c r="C8779" s="130" t="s">
        <v>7199</v>
      </c>
      <c r="D8779" s="132">
        <v>3266.4</v>
      </c>
    </row>
    <row r="8780" spans="1:4">
      <c r="A8780" s="130" t="s">
        <v>29909</v>
      </c>
      <c r="B8780" s="131" t="s">
        <v>29910</v>
      </c>
      <c r="C8780" s="130" t="s">
        <v>7199</v>
      </c>
      <c r="D8780" s="132">
        <v>3716.77</v>
      </c>
    </row>
    <row r="8781" spans="1:4">
      <c r="A8781" s="130" t="s">
        <v>29911</v>
      </c>
      <c r="B8781" s="131" t="s">
        <v>29912</v>
      </c>
      <c r="C8781" s="130" t="s">
        <v>7199</v>
      </c>
      <c r="D8781" s="132">
        <v>4162.5200000000004</v>
      </c>
    </row>
    <row r="8782" spans="1:4">
      <c r="A8782" s="130" t="s">
        <v>29913</v>
      </c>
      <c r="B8782" s="131" t="s">
        <v>29914</v>
      </c>
      <c r="C8782" s="130" t="s">
        <v>7199</v>
      </c>
      <c r="D8782" s="132">
        <v>4612.88</v>
      </c>
    </row>
    <row r="8783" spans="1:4">
      <c r="A8783" s="130" t="s">
        <v>29915</v>
      </c>
      <c r="B8783" s="131" t="s">
        <v>29916</v>
      </c>
      <c r="C8783" s="130" t="s">
        <v>7199</v>
      </c>
      <c r="D8783" s="132">
        <v>5058.72</v>
      </c>
    </row>
    <row r="8784" spans="1:4">
      <c r="A8784" s="130" t="s">
        <v>29917</v>
      </c>
      <c r="B8784" s="131" t="s">
        <v>29918</v>
      </c>
      <c r="C8784" s="130" t="s">
        <v>7199</v>
      </c>
      <c r="D8784" s="132">
        <v>5509.14</v>
      </c>
    </row>
    <row r="8785" spans="1:4">
      <c r="A8785" s="130" t="s">
        <v>29919</v>
      </c>
      <c r="B8785" s="131" t="s">
        <v>29920</v>
      </c>
      <c r="C8785" s="130" t="s">
        <v>7199</v>
      </c>
      <c r="D8785" s="132">
        <v>6295.02</v>
      </c>
    </row>
    <row r="8786" spans="1:4">
      <c r="A8786" s="130" t="s">
        <v>29921</v>
      </c>
      <c r="B8786" s="131" t="s">
        <v>29922</v>
      </c>
      <c r="C8786" s="130" t="s">
        <v>7199</v>
      </c>
      <c r="D8786" s="132">
        <v>6408.39</v>
      </c>
    </row>
    <row r="8787" spans="1:4">
      <c r="A8787" s="130" t="s">
        <v>29923</v>
      </c>
      <c r="B8787" s="131" t="s">
        <v>29924</v>
      </c>
      <c r="C8787" s="130" t="s">
        <v>7199</v>
      </c>
      <c r="D8787" s="132">
        <v>6479.19</v>
      </c>
    </row>
    <row r="8788" spans="1:4">
      <c r="A8788" s="130" t="s">
        <v>29925</v>
      </c>
      <c r="B8788" s="131" t="s">
        <v>29926</v>
      </c>
      <c r="C8788" s="130" t="s">
        <v>7199</v>
      </c>
      <c r="D8788" s="132">
        <v>2709.31</v>
      </c>
    </row>
    <row r="8789" spans="1:4">
      <c r="A8789" s="130" t="s">
        <v>29927</v>
      </c>
      <c r="B8789" s="131" t="s">
        <v>29928</v>
      </c>
      <c r="C8789" s="130" t="s">
        <v>7199</v>
      </c>
      <c r="D8789" s="132">
        <v>3259.13</v>
      </c>
    </row>
    <row r="8790" spans="1:4">
      <c r="A8790" s="130" t="s">
        <v>29929</v>
      </c>
      <c r="B8790" s="131" t="s">
        <v>29930</v>
      </c>
      <c r="C8790" s="130" t="s">
        <v>7199</v>
      </c>
      <c r="D8790" s="132">
        <v>3813.55</v>
      </c>
    </row>
    <row r="8791" spans="1:4">
      <c r="A8791" s="130" t="s">
        <v>29931</v>
      </c>
      <c r="B8791" s="131" t="s">
        <v>29932</v>
      </c>
      <c r="C8791" s="130" t="s">
        <v>7199</v>
      </c>
      <c r="D8791" s="132">
        <v>4363.38</v>
      </c>
    </row>
    <row r="8792" spans="1:4">
      <c r="A8792" s="130" t="s">
        <v>29933</v>
      </c>
      <c r="B8792" s="131" t="s">
        <v>29934</v>
      </c>
      <c r="C8792" s="130" t="s">
        <v>7199</v>
      </c>
      <c r="D8792" s="132">
        <v>4913.16</v>
      </c>
    </row>
    <row r="8793" spans="1:4">
      <c r="A8793" s="130" t="s">
        <v>29935</v>
      </c>
      <c r="B8793" s="131" t="s">
        <v>29936</v>
      </c>
      <c r="C8793" s="130" t="s">
        <v>7199</v>
      </c>
      <c r="D8793" s="132">
        <v>5462.99</v>
      </c>
    </row>
    <row r="8794" spans="1:4">
      <c r="A8794" s="130" t="s">
        <v>29937</v>
      </c>
      <c r="B8794" s="131" t="s">
        <v>29938</v>
      </c>
      <c r="C8794" s="130" t="s">
        <v>7199</v>
      </c>
      <c r="D8794" s="132">
        <v>6012.74</v>
      </c>
    </row>
    <row r="8795" spans="1:4">
      <c r="A8795" s="130" t="s">
        <v>29939</v>
      </c>
      <c r="B8795" s="131" t="s">
        <v>29940</v>
      </c>
      <c r="C8795" s="130" t="s">
        <v>7199</v>
      </c>
      <c r="D8795" s="132">
        <v>6562.65</v>
      </c>
    </row>
    <row r="8796" spans="1:4">
      <c r="A8796" s="130" t="s">
        <v>29941</v>
      </c>
      <c r="B8796" s="131" t="s">
        <v>29942</v>
      </c>
      <c r="C8796" s="130" t="s">
        <v>7199</v>
      </c>
      <c r="D8796" s="132">
        <v>7520.28</v>
      </c>
    </row>
    <row r="8797" spans="1:4">
      <c r="A8797" s="130" t="s">
        <v>29943</v>
      </c>
      <c r="B8797" s="131" t="s">
        <v>29944</v>
      </c>
      <c r="C8797" s="130" t="s">
        <v>7199</v>
      </c>
      <c r="D8797" s="132">
        <v>7665.91</v>
      </c>
    </row>
    <row r="8798" spans="1:4">
      <c r="A8798" s="130" t="s">
        <v>29945</v>
      </c>
      <c r="B8798" s="131" t="s">
        <v>29946</v>
      </c>
      <c r="C8798" s="130" t="s">
        <v>7199</v>
      </c>
      <c r="D8798" s="132">
        <v>7755.12</v>
      </c>
    </row>
    <row r="8799" spans="1:4">
      <c r="A8799" s="130" t="s">
        <v>29947</v>
      </c>
      <c r="B8799" s="131" t="s">
        <v>29948</v>
      </c>
      <c r="C8799" s="130" t="s">
        <v>7199</v>
      </c>
      <c r="D8799" s="132">
        <v>2859.37</v>
      </c>
    </row>
    <row r="8800" spans="1:4">
      <c r="A8800" s="130" t="s">
        <v>29949</v>
      </c>
      <c r="B8800" s="131" t="s">
        <v>29950</v>
      </c>
      <c r="C8800" s="130" t="s">
        <v>7199</v>
      </c>
      <c r="D8800" s="132">
        <v>3409.19</v>
      </c>
    </row>
    <row r="8801" spans="1:4">
      <c r="A8801" s="130" t="s">
        <v>29951</v>
      </c>
      <c r="B8801" s="131" t="s">
        <v>29952</v>
      </c>
      <c r="C8801" s="130" t="s">
        <v>7199</v>
      </c>
      <c r="D8801" s="132">
        <v>3958.99</v>
      </c>
    </row>
    <row r="8802" spans="1:4">
      <c r="A8802" s="130" t="s">
        <v>29953</v>
      </c>
      <c r="B8802" s="131" t="s">
        <v>29954</v>
      </c>
      <c r="C8802" s="130" t="s">
        <v>7199</v>
      </c>
      <c r="D8802" s="132">
        <v>4508.87</v>
      </c>
    </row>
    <row r="8803" spans="1:4">
      <c r="A8803" s="130" t="s">
        <v>29955</v>
      </c>
      <c r="B8803" s="131" t="s">
        <v>29956</v>
      </c>
      <c r="C8803" s="130" t="s">
        <v>7199</v>
      </c>
      <c r="D8803" s="132">
        <v>5058.67</v>
      </c>
    </row>
    <row r="8804" spans="1:4">
      <c r="A8804" s="130" t="s">
        <v>29957</v>
      </c>
      <c r="B8804" s="131" t="s">
        <v>29958</v>
      </c>
      <c r="C8804" s="130" t="s">
        <v>7199</v>
      </c>
      <c r="D8804" s="132">
        <v>5608.44</v>
      </c>
    </row>
    <row r="8805" spans="1:4">
      <c r="A8805" s="130" t="s">
        <v>29959</v>
      </c>
      <c r="B8805" s="131" t="s">
        <v>29960</v>
      </c>
      <c r="C8805" s="130" t="s">
        <v>7199</v>
      </c>
      <c r="D8805" s="132">
        <v>6158.22</v>
      </c>
    </row>
    <row r="8806" spans="1:4">
      <c r="A8806" s="130" t="s">
        <v>29961</v>
      </c>
      <c r="B8806" s="131" t="s">
        <v>29962</v>
      </c>
      <c r="C8806" s="130" t="s">
        <v>7199</v>
      </c>
      <c r="D8806" s="132">
        <v>6708.1</v>
      </c>
    </row>
    <row r="8807" spans="1:4">
      <c r="A8807" s="130" t="s">
        <v>29963</v>
      </c>
      <c r="B8807" s="131" t="s">
        <v>29964</v>
      </c>
      <c r="C8807" s="130" t="s">
        <v>7199</v>
      </c>
      <c r="D8807" s="132">
        <v>7665.75</v>
      </c>
    </row>
    <row r="8808" spans="1:4">
      <c r="A8808" s="130" t="s">
        <v>29965</v>
      </c>
      <c r="B8808" s="131" t="s">
        <v>29966</v>
      </c>
      <c r="C8808" s="130" t="s">
        <v>7199</v>
      </c>
      <c r="D8808" s="132">
        <v>7815.96</v>
      </c>
    </row>
    <row r="8809" spans="1:4">
      <c r="A8809" s="130" t="s">
        <v>29967</v>
      </c>
      <c r="B8809" s="131" t="s">
        <v>29968</v>
      </c>
      <c r="C8809" s="130" t="s">
        <v>7199</v>
      </c>
      <c r="D8809" s="132">
        <v>7900.59</v>
      </c>
    </row>
    <row r="8810" spans="1:4">
      <c r="A8810" s="130" t="s">
        <v>29969</v>
      </c>
      <c r="B8810" s="131" t="s">
        <v>29970</v>
      </c>
      <c r="C8810" s="130" t="s">
        <v>7199</v>
      </c>
      <c r="D8810" s="132">
        <v>3189.67</v>
      </c>
    </row>
    <row r="8811" spans="1:4">
      <c r="A8811" s="130" t="s">
        <v>29971</v>
      </c>
      <c r="B8811" s="131" t="s">
        <v>29972</v>
      </c>
      <c r="C8811" s="130" t="s">
        <v>7199</v>
      </c>
      <c r="D8811" s="132">
        <v>3820.79</v>
      </c>
    </row>
    <row r="8812" spans="1:4">
      <c r="A8812" s="130" t="s">
        <v>29973</v>
      </c>
      <c r="B8812" s="131" t="s">
        <v>29974</v>
      </c>
      <c r="C8812" s="130" t="s">
        <v>7199</v>
      </c>
      <c r="D8812" s="132">
        <v>4451.99</v>
      </c>
    </row>
    <row r="8813" spans="1:4">
      <c r="A8813" s="130" t="s">
        <v>29975</v>
      </c>
      <c r="B8813" s="131" t="s">
        <v>29976</v>
      </c>
      <c r="C8813" s="130" t="s">
        <v>7199</v>
      </c>
      <c r="D8813" s="132">
        <v>5083.2700000000004</v>
      </c>
    </row>
    <row r="8814" spans="1:4">
      <c r="A8814" s="130" t="s">
        <v>29977</v>
      </c>
      <c r="B8814" s="131" t="s">
        <v>29978</v>
      </c>
      <c r="C8814" s="130" t="s">
        <v>7199</v>
      </c>
      <c r="D8814" s="132">
        <v>5714.47</v>
      </c>
    </row>
    <row r="8815" spans="1:4">
      <c r="A8815" s="130" t="s">
        <v>29979</v>
      </c>
      <c r="B8815" s="131" t="s">
        <v>29980</v>
      </c>
      <c r="C8815" s="130" t="s">
        <v>7199</v>
      </c>
      <c r="D8815" s="132">
        <v>6345.64</v>
      </c>
    </row>
    <row r="8816" spans="1:4">
      <c r="A8816" s="130" t="s">
        <v>29981</v>
      </c>
      <c r="B8816" s="131" t="s">
        <v>29982</v>
      </c>
      <c r="C8816" s="130" t="s">
        <v>7199</v>
      </c>
      <c r="D8816" s="132">
        <v>6976.94</v>
      </c>
    </row>
    <row r="8817" spans="1:4">
      <c r="A8817" s="130" t="s">
        <v>29983</v>
      </c>
      <c r="B8817" s="131" t="s">
        <v>29984</v>
      </c>
      <c r="C8817" s="130" t="s">
        <v>7199</v>
      </c>
      <c r="D8817" s="132">
        <v>7608.05</v>
      </c>
    </row>
    <row r="8818" spans="1:4">
      <c r="A8818" s="130" t="s">
        <v>29985</v>
      </c>
      <c r="B8818" s="131" t="s">
        <v>29986</v>
      </c>
      <c r="C8818" s="130" t="s">
        <v>7199</v>
      </c>
      <c r="D8818" s="132">
        <v>8694.48</v>
      </c>
    </row>
    <row r="8819" spans="1:4">
      <c r="A8819" s="130" t="s">
        <v>29987</v>
      </c>
      <c r="B8819" s="131" t="s">
        <v>29988</v>
      </c>
      <c r="C8819" s="130" t="s">
        <v>7199</v>
      </c>
      <c r="D8819" s="132">
        <v>8874.6</v>
      </c>
    </row>
    <row r="8820" spans="1:4">
      <c r="A8820" s="130" t="s">
        <v>29989</v>
      </c>
      <c r="B8820" s="131" t="s">
        <v>29990</v>
      </c>
      <c r="C8820" s="130" t="s">
        <v>7199</v>
      </c>
      <c r="D8820" s="132">
        <v>8979.02</v>
      </c>
    </row>
    <row r="8821" spans="1:4">
      <c r="A8821" s="130" t="s">
        <v>29991</v>
      </c>
      <c r="B8821" s="131" t="s">
        <v>29992</v>
      </c>
      <c r="C8821" s="130" t="s">
        <v>7199</v>
      </c>
      <c r="D8821" s="132">
        <v>3334.08</v>
      </c>
    </row>
    <row r="8822" spans="1:4">
      <c r="A8822" s="130" t="s">
        <v>29993</v>
      </c>
      <c r="B8822" s="131" t="s">
        <v>29994</v>
      </c>
      <c r="C8822" s="130" t="s">
        <v>7199</v>
      </c>
      <c r="D8822" s="132">
        <v>3965.21</v>
      </c>
    </row>
    <row r="8823" spans="1:4">
      <c r="A8823" s="130" t="s">
        <v>29995</v>
      </c>
      <c r="B8823" s="131" t="s">
        <v>29996</v>
      </c>
      <c r="C8823" s="130" t="s">
        <v>7199</v>
      </c>
      <c r="D8823" s="132">
        <v>4596.3999999999996</v>
      </c>
    </row>
    <row r="8824" spans="1:4">
      <c r="A8824" s="130" t="s">
        <v>29997</v>
      </c>
      <c r="B8824" s="131" t="s">
        <v>29998</v>
      </c>
      <c r="C8824" s="130" t="s">
        <v>7199</v>
      </c>
      <c r="D8824" s="132">
        <v>5227.66</v>
      </c>
    </row>
    <row r="8825" spans="1:4">
      <c r="A8825" s="130" t="s">
        <v>29999</v>
      </c>
      <c r="B8825" s="131" t="s">
        <v>30000</v>
      </c>
      <c r="C8825" s="130" t="s">
        <v>7199</v>
      </c>
      <c r="D8825" s="132">
        <v>5858.88</v>
      </c>
    </row>
    <row r="8826" spans="1:4">
      <c r="A8826" s="130" t="s">
        <v>30001</v>
      </c>
      <c r="B8826" s="131" t="s">
        <v>30002</v>
      </c>
      <c r="C8826" s="130" t="s">
        <v>7199</v>
      </c>
      <c r="D8826" s="132">
        <v>6490.05</v>
      </c>
    </row>
    <row r="8827" spans="1:4">
      <c r="A8827" s="130" t="s">
        <v>30003</v>
      </c>
      <c r="B8827" s="131" t="s">
        <v>30004</v>
      </c>
      <c r="C8827" s="130" t="s">
        <v>7199</v>
      </c>
      <c r="D8827" s="132">
        <v>7121.35</v>
      </c>
    </row>
    <row r="8828" spans="1:4">
      <c r="A8828" s="130" t="s">
        <v>30005</v>
      </c>
      <c r="B8828" s="131" t="s">
        <v>30006</v>
      </c>
      <c r="C8828" s="130" t="s">
        <v>7199</v>
      </c>
      <c r="D8828" s="132">
        <v>7752.46</v>
      </c>
    </row>
    <row r="8829" spans="1:4">
      <c r="A8829" s="130" t="s">
        <v>30007</v>
      </c>
      <c r="B8829" s="131" t="s">
        <v>30008</v>
      </c>
      <c r="C8829" s="130" t="s">
        <v>7199</v>
      </c>
      <c r="D8829" s="132">
        <v>8838.8799999999992</v>
      </c>
    </row>
    <row r="8830" spans="1:4">
      <c r="A8830" s="130" t="s">
        <v>30009</v>
      </c>
      <c r="B8830" s="131" t="s">
        <v>30010</v>
      </c>
      <c r="C8830" s="130" t="s">
        <v>7199</v>
      </c>
      <c r="D8830" s="132">
        <v>9019.02</v>
      </c>
    </row>
    <row r="8831" spans="1:4">
      <c r="A8831" s="130" t="s">
        <v>30011</v>
      </c>
      <c r="B8831" s="131" t="s">
        <v>30012</v>
      </c>
      <c r="C8831" s="130" t="s">
        <v>7199</v>
      </c>
      <c r="D8831" s="132">
        <v>9123.43</v>
      </c>
    </row>
    <row r="8832" spans="1:4">
      <c r="A8832" s="130" t="s">
        <v>30013</v>
      </c>
      <c r="B8832" s="131" t="s">
        <v>30014</v>
      </c>
      <c r="C8832" s="130" t="s">
        <v>7199</v>
      </c>
      <c r="D8832" s="132">
        <v>3580.33</v>
      </c>
    </row>
    <row r="8833" spans="1:4">
      <c r="A8833" s="130" t="s">
        <v>30015</v>
      </c>
      <c r="B8833" s="131" t="s">
        <v>30016</v>
      </c>
      <c r="C8833" s="130" t="s">
        <v>7199</v>
      </c>
      <c r="D8833" s="132">
        <v>4276.28</v>
      </c>
    </row>
    <row r="8834" spans="1:4">
      <c r="A8834" s="130" t="s">
        <v>30017</v>
      </c>
      <c r="B8834" s="131" t="s">
        <v>30018</v>
      </c>
      <c r="C8834" s="130" t="s">
        <v>7199</v>
      </c>
      <c r="D8834" s="132">
        <v>4972.26</v>
      </c>
    </row>
    <row r="8835" spans="1:4">
      <c r="A8835" s="130" t="s">
        <v>30019</v>
      </c>
      <c r="B8835" s="131" t="s">
        <v>30020</v>
      </c>
      <c r="C8835" s="130" t="s">
        <v>7199</v>
      </c>
      <c r="D8835" s="132">
        <v>5668.14</v>
      </c>
    </row>
    <row r="8836" spans="1:4">
      <c r="A8836" s="130" t="s">
        <v>30021</v>
      </c>
      <c r="B8836" s="131" t="s">
        <v>30022</v>
      </c>
      <c r="C8836" s="130" t="s">
        <v>7199</v>
      </c>
      <c r="D8836" s="132">
        <v>6364.05</v>
      </c>
    </row>
    <row r="8837" spans="1:4">
      <c r="A8837" s="130" t="s">
        <v>30023</v>
      </c>
      <c r="B8837" s="131" t="s">
        <v>30024</v>
      </c>
      <c r="C8837" s="130" t="s">
        <v>7199</v>
      </c>
      <c r="D8837" s="132">
        <v>7059.91</v>
      </c>
    </row>
    <row r="8838" spans="1:4">
      <c r="A8838" s="130" t="s">
        <v>30025</v>
      </c>
      <c r="B8838" s="131" t="s">
        <v>30026</v>
      </c>
      <c r="C8838" s="130" t="s">
        <v>7199</v>
      </c>
      <c r="D8838" s="132">
        <v>7755.89</v>
      </c>
    </row>
    <row r="8839" spans="1:4">
      <c r="A8839" s="130" t="s">
        <v>30027</v>
      </c>
      <c r="B8839" s="131" t="s">
        <v>30028</v>
      </c>
      <c r="C8839" s="130" t="s">
        <v>7199</v>
      </c>
      <c r="D8839" s="132">
        <v>8447.2800000000007</v>
      </c>
    </row>
    <row r="8840" spans="1:4">
      <c r="A8840" s="130" t="s">
        <v>30029</v>
      </c>
      <c r="B8840" s="131" t="s">
        <v>30030</v>
      </c>
      <c r="C8840" s="130" t="s">
        <v>7199</v>
      </c>
      <c r="D8840" s="132">
        <v>9630.8799999999992</v>
      </c>
    </row>
    <row r="8841" spans="1:4">
      <c r="A8841" s="130" t="s">
        <v>30031</v>
      </c>
      <c r="B8841" s="131" t="s">
        <v>30032</v>
      </c>
      <c r="C8841" s="130" t="s">
        <v>7199</v>
      </c>
      <c r="D8841" s="132">
        <v>9843.5</v>
      </c>
    </row>
    <row r="8842" spans="1:4">
      <c r="A8842" s="130" t="s">
        <v>30033</v>
      </c>
      <c r="B8842" s="131" t="s">
        <v>30034</v>
      </c>
      <c r="C8842" s="130" t="s">
        <v>7199</v>
      </c>
      <c r="D8842" s="132">
        <v>9971.11</v>
      </c>
    </row>
    <row r="8843" spans="1:4">
      <c r="A8843" s="130" t="s">
        <v>30035</v>
      </c>
      <c r="B8843" s="131" t="s">
        <v>30036</v>
      </c>
      <c r="C8843" s="130" t="s">
        <v>7199</v>
      </c>
      <c r="D8843" s="132">
        <v>3872.35</v>
      </c>
    </row>
    <row r="8844" spans="1:4">
      <c r="A8844" s="130" t="s">
        <v>30037</v>
      </c>
      <c r="B8844" s="131" t="s">
        <v>30038</v>
      </c>
      <c r="C8844" s="130" t="s">
        <v>7199</v>
      </c>
      <c r="D8844" s="132">
        <v>4568.33</v>
      </c>
    </row>
    <row r="8845" spans="1:4">
      <c r="A8845" s="130" t="s">
        <v>30039</v>
      </c>
      <c r="B8845" s="131" t="s">
        <v>30040</v>
      </c>
      <c r="C8845" s="130" t="s">
        <v>7199</v>
      </c>
      <c r="D8845" s="132">
        <v>5264.3</v>
      </c>
    </row>
    <row r="8846" spans="1:4">
      <c r="A8846" s="130" t="s">
        <v>30041</v>
      </c>
      <c r="B8846" s="131" t="s">
        <v>30042</v>
      </c>
      <c r="C8846" s="130" t="s">
        <v>7199</v>
      </c>
      <c r="D8846" s="132">
        <v>5960.14</v>
      </c>
    </row>
    <row r="8847" spans="1:4">
      <c r="A8847" s="130" t="s">
        <v>30043</v>
      </c>
      <c r="B8847" s="131" t="s">
        <v>30044</v>
      </c>
      <c r="C8847" s="130" t="s">
        <v>7199</v>
      </c>
      <c r="D8847" s="132">
        <v>6656.07</v>
      </c>
    </row>
    <row r="8848" spans="1:4">
      <c r="A8848" s="130" t="s">
        <v>30045</v>
      </c>
      <c r="B8848" s="131" t="s">
        <v>30046</v>
      </c>
      <c r="C8848" s="130" t="s">
        <v>7199</v>
      </c>
      <c r="D8848" s="132">
        <v>7347.34</v>
      </c>
    </row>
    <row r="8849" spans="1:4">
      <c r="A8849" s="130" t="s">
        <v>30047</v>
      </c>
      <c r="B8849" s="131" t="s">
        <v>30048</v>
      </c>
      <c r="C8849" s="130" t="s">
        <v>7199</v>
      </c>
      <c r="D8849" s="132">
        <v>8043.31</v>
      </c>
    </row>
    <row r="8850" spans="1:4">
      <c r="A8850" s="130" t="s">
        <v>30049</v>
      </c>
      <c r="B8850" s="131" t="s">
        <v>30050</v>
      </c>
      <c r="C8850" s="130" t="s">
        <v>7199</v>
      </c>
      <c r="D8850" s="132">
        <v>8739.2900000000009</v>
      </c>
    </row>
    <row r="8851" spans="1:4">
      <c r="A8851" s="130" t="s">
        <v>30051</v>
      </c>
      <c r="B8851" s="131" t="s">
        <v>30052</v>
      </c>
      <c r="C8851" s="130" t="s">
        <v>7199</v>
      </c>
      <c r="D8851" s="132">
        <v>9922.91</v>
      </c>
    </row>
    <row r="8852" spans="1:4">
      <c r="A8852" s="130" t="s">
        <v>30053</v>
      </c>
      <c r="B8852" s="131" t="s">
        <v>30054</v>
      </c>
      <c r="C8852" s="130" t="s">
        <v>7199</v>
      </c>
      <c r="D8852" s="132">
        <v>10135.51</v>
      </c>
    </row>
    <row r="8853" spans="1:4">
      <c r="A8853" s="130" t="s">
        <v>30055</v>
      </c>
      <c r="B8853" s="131" t="s">
        <v>30056</v>
      </c>
      <c r="C8853" s="130" t="s">
        <v>7199</v>
      </c>
      <c r="D8853" s="132">
        <v>10263.1</v>
      </c>
    </row>
    <row r="8854" spans="1:4">
      <c r="A8854" s="130" t="s">
        <v>30057</v>
      </c>
      <c r="B8854" s="131" t="s">
        <v>30058</v>
      </c>
      <c r="C8854" s="130" t="s">
        <v>7199</v>
      </c>
      <c r="D8854" s="132">
        <v>4403.28</v>
      </c>
    </row>
    <row r="8855" spans="1:4">
      <c r="A8855" s="130" t="s">
        <v>30059</v>
      </c>
      <c r="B8855" s="131" t="s">
        <v>30060</v>
      </c>
      <c r="C8855" s="130" t="s">
        <v>7199</v>
      </c>
      <c r="D8855" s="132">
        <v>5213.96</v>
      </c>
    </row>
    <row r="8856" spans="1:4">
      <c r="A8856" s="130" t="s">
        <v>30061</v>
      </c>
      <c r="B8856" s="131" t="s">
        <v>30062</v>
      </c>
      <c r="C8856" s="130" t="s">
        <v>7199</v>
      </c>
      <c r="D8856" s="132">
        <v>6024.61</v>
      </c>
    </row>
    <row r="8857" spans="1:4">
      <c r="A8857" s="130" t="s">
        <v>30063</v>
      </c>
      <c r="B8857" s="131" t="s">
        <v>30064</v>
      </c>
      <c r="C8857" s="130" t="s">
        <v>7199</v>
      </c>
      <c r="D8857" s="132">
        <v>6835.39</v>
      </c>
    </row>
    <row r="8858" spans="1:4">
      <c r="A8858" s="130" t="s">
        <v>30065</v>
      </c>
      <c r="B8858" s="131" t="s">
        <v>30066</v>
      </c>
      <c r="C8858" s="130" t="s">
        <v>7199</v>
      </c>
      <c r="D8858" s="132">
        <v>7646.03</v>
      </c>
    </row>
    <row r="8859" spans="1:4">
      <c r="A8859" s="130" t="s">
        <v>30067</v>
      </c>
      <c r="B8859" s="131" t="s">
        <v>30068</v>
      </c>
      <c r="C8859" s="130" t="s">
        <v>7199</v>
      </c>
      <c r="D8859" s="132">
        <v>8456.68</v>
      </c>
    </row>
    <row r="8860" spans="1:4">
      <c r="A8860" s="130" t="s">
        <v>30069</v>
      </c>
      <c r="B8860" s="131" t="s">
        <v>30070</v>
      </c>
      <c r="C8860" s="130" t="s">
        <v>7199</v>
      </c>
      <c r="D8860" s="132">
        <v>9267.4500000000007</v>
      </c>
    </row>
    <row r="8861" spans="1:4">
      <c r="A8861" s="130" t="s">
        <v>30071</v>
      </c>
      <c r="B8861" s="131" t="s">
        <v>30072</v>
      </c>
      <c r="C8861" s="130" t="s">
        <v>7199</v>
      </c>
      <c r="D8861" s="132">
        <v>10078.09</v>
      </c>
    </row>
    <row r="8862" spans="1:4">
      <c r="A8862" s="130" t="s">
        <v>30073</v>
      </c>
      <c r="B8862" s="131" t="s">
        <v>30074</v>
      </c>
      <c r="C8862" s="130" t="s">
        <v>7199</v>
      </c>
      <c r="D8862" s="132">
        <v>11455.18</v>
      </c>
    </row>
    <row r="8863" spans="1:4">
      <c r="A8863" s="130" t="s">
        <v>30075</v>
      </c>
      <c r="B8863" s="131" t="s">
        <v>30076</v>
      </c>
      <c r="C8863" s="130" t="s">
        <v>7199</v>
      </c>
      <c r="D8863" s="132">
        <v>11700.07</v>
      </c>
    </row>
    <row r="8864" spans="1:4">
      <c r="A8864" s="130" t="s">
        <v>30077</v>
      </c>
      <c r="B8864" s="131" t="s">
        <v>30078</v>
      </c>
      <c r="C8864" s="130" t="s">
        <v>7199</v>
      </c>
      <c r="D8864" s="132">
        <v>11850.69</v>
      </c>
    </row>
    <row r="8865" spans="1:4">
      <c r="A8865" s="130" t="s">
        <v>30079</v>
      </c>
      <c r="B8865" s="131" t="s">
        <v>30080</v>
      </c>
      <c r="C8865" s="130" t="s">
        <v>7199</v>
      </c>
      <c r="D8865" s="132">
        <v>5178.3900000000003</v>
      </c>
    </row>
    <row r="8866" spans="1:4">
      <c r="A8866" s="130" t="s">
        <v>30081</v>
      </c>
      <c r="B8866" s="131" t="s">
        <v>30082</v>
      </c>
      <c r="C8866" s="130" t="s">
        <v>7199</v>
      </c>
      <c r="D8866" s="132">
        <v>5989.13</v>
      </c>
    </row>
    <row r="8867" spans="1:4">
      <c r="A8867" s="130" t="s">
        <v>30083</v>
      </c>
      <c r="B8867" s="131" t="s">
        <v>30084</v>
      </c>
      <c r="C8867" s="130" t="s">
        <v>7199</v>
      </c>
      <c r="D8867" s="132">
        <v>6799.75</v>
      </c>
    </row>
    <row r="8868" spans="1:4">
      <c r="A8868" s="130" t="s">
        <v>30085</v>
      </c>
      <c r="B8868" s="131" t="s">
        <v>30086</v>
      </c>
      <c r="C8868" s="130" t="s">
        <v>7199</v>
      </c>
      <c r="D8868" s="132">
        <v>7610.57</v>
      </c>
    </row>
    <row r="8869" spans="1:4">
      <c r="A8869" s="130" t="s">
        <v>30087</v>
      </c>
      <c r="B8869" s="131" t="s">
        <v>30088</v>
      </c>
      <c r="C8869" s="130" t="s">
        <v>7199</v>
      </c>
      <c r="D8869" s="132">
        <v>8421.17</v>
      </c>
    </row>
    <row r="8870" spans="1:4">
      <c r="A8870" s="130" t="s">
        <v>30089</v>
      </c>
      <c r="B8870" s="131" t="s">
        <v>30090</v>
      </c>
      <c r="C8870" s="130" t="s">
        <v>7199</v>
      </c>
      <c r="D8870" s="132">
        <v>9231.86</v>
      </c>
    </row>
    <row r="8871" spans="1:4">
      <c r="A8871" s="130" t="s">
        <v>30091</v>
      </c>
      <c r="B8871" s="131" t="s">
        <v>30092</v>
      </c>
      <c r="C8871" s="130" t="s">
        <v>7199</v>
      </c>
      <c r="D8871" s="132">
        <v>10042.57</v>
      </c>
    </row>
    <row r="8872" spans="1:4">
      <c r="A8872" s="130" t="s">
        <v>30093</v>
      </c>
      <c r="B8872" s="131" t="s">
        <v>30094</v>
      </c>
      <c r="C8872" s="130" t="s">
        <v>7199</v>
      </c>
      <c r="D8872" s="132">
        <v>10853.26</v>
      </c>
    </row>
    <row r="8873" spans="1:4">
      <c r="A8873" s="130" t="s">
        <v>30095</v>
      </c>
      <c r="B8873" s="131" t="s">
        <v>30096</v>
      </c>
      <c r="C8873" s="130" t="s">
        <v>7199</v>
      </c>
      <c r="D8873" s="132">
        <v>12230.29</v>
      </c>
    </row>
    <row r="8874" spans="1:4">
      <c r="A8874" s="130" t="s">
        <v>30097</v>
      </c>
      <c r="B8874" s="131" t="s">
        <v>30098</v>
      </c>
      <c r="C8874" s="130" t="s">
        <v>7199</v>
      </c>
      <c r="D8874" s="132">
        <v>12479.8</v>
      </c>
    </row>
    <row r="8875" spans="1:4">
      <c r="A8875" s="130" t="s">
        <v>30099</v>
      </c>
      <c r="B8875" s="131" t="s">
        <v>30100</v>
      </c>
      <c r="C8875" s="130" t="s">
        <v>7199</v>
      </c>
      <c r="D8875" s="132">
        <v>12630.38</v>
      </c>
    </row>
    <row r="8876" spans="1:4">
      <c r="A8876" s="130" t="s">
        <v>30101</v>
      </c>
      <c r="B8876" s="131" t="s">
        <v>30102</v>
      </c>
      <c r="C8876" s="130" t="s">
        <v>7199</v>
      </c>
      <c r="D8876" s="132">
        <v>5043.74</v>
      </c>
    </row>
    <row r="8877" spans="1:4">
      <c r="A8877" s="130" t="s">
        <v>30103</v>
      </c>
      <c r="B8877" s="131" t="s">
        <v>30104</v>
      </c>
      <c r="C8877" s="130" t="s">
        <v>7199</v>
      </c>
      <c r="D8877" s="132">
        <v>5956.58</v>
      </c>
    </row>
    <row r="8878" spans="1:4">
      <c r="A8878" s="130" t="s">
        <v>30105</v>
      </c>
      <c r="B8878" s="131" t="s">
        <v>30106</v>
      </c>
      <c r="C8878" s="130" t="s">
        <v>7199</v>
      </c>
      <c r="D8878" s="132">
        <v>6873.95</v>
      </c>
    </row>
    <row r="8879" spans="1:4">
      <c r="A8879" s="130" t="s">
        <v>30107</v>
      </c>
      <c r="B8879" s="131" t="s">
        <v>30108</v>
      </c>
      <c r="C8879" s="130" t="s">
        <v>7199</v>
      </c>
      <c r="D8879" s="132">
        <v>7786.71</v>
      </c>
    </row>
    <row r="8880" spans="1:4">
      <c r="A8880" s="130" t="s">
        <v>30109</v>
      </c>
      <c r="B8880" s="131" t="s">
        <v>30110</v>
      </c>
      <c r="C8880" s="130" t="s">
        <v>7199</v>
      </c>
      <c r="D8880" s="132">
        <v>8699.3700000000008</v>
      </c>
    </row>
    <row r="8881" spans="1:4">
      <c r="A8881" s="130" t="s">
        <v>30111</v>
      </c>
      <c r="B8881" s="131" t="s">
        <v>30112</v>
      </c>
      <c r="C8881" s="130" t="s">
        <v>7199</v>
      </c>
      <c r="D8881" s="132">
        <v>9612.1299999999992</v>
      </c>
    </row>
    <row r="8882" spans="1:4">
      <c r="A8882" s="130" t="s">
        <v>30113</v>
      </c>
      <c r="B8882" s="131" t="s">
        <v>30114</v>
      </c>
      <c r="C8882" s="130" t="s">
        <v>7199</v>
      </c>
      <c r="D8882" s="132">
        <v>10524.86</v>
      </c>
    </row>
    <row r="8883" spans="1:4">
      <c r="A8883" s="130" t="s">
        <v>30115</v>
      </c>
      <c r="B8883" s="131" t="s">
        <v>30116</v>
      </c>
      <c r="C8883" s="130" t="s">
        <v>7199</v>
      </c>
      <c r="D8883" s="132">
        <v>11437.63</v>
      </c>
    </row>
    <row r="8884" spans="1:4">
      <c r="A8884" s="130" t="s">
        <v>30117</v>
      </c>
      <c r="B8884" s="131" t="s">
        <v>30118</v>
      </c>
      <c r="C8884" s="130" t="s">
        <v>7199</v>
      </c>
      <c r="D8884" s="132">
        <v>12980.8</v>
      </c>
    </row>
    <row r="8885" spans="1:4">
      <c r="A8885" s="130" t="s">
        <v>30119</v>
      </c>
      <c r="B8885" s="131" t="s">
        <v>30120</v>
      </c>
      <c r="C8885" s="130" t="s">
        <v>7199</v>
      </c>
      <c r="D8885" s="132">
        <v>13268.88</v>
      </c>
    </row>
    <row r="8886" spans="1:4">
      <c r="A8886" s="130" t="s">
        <v>30121</v>
      </c>
      <c r="B8886" s="131" t="s">
        <v>30122</v>
      </c>
      <c r="C8886" s="130" t="s">
        <v>7199</v>
      </c>
      <c r="D8886" s="132">
        <v>13443.51</v>
      </c>
    </row>
    <row r="8887" spans="1:4">
      <c r="A8887" s="130" t="s">
        <v>30123</v>
      </c>
      <c r="B8887" s="131" t="s">
        <v>30124</v>
      </c>
      <c r="C8887" s="130" t="s">
        <v>7199</v>
      </c>
      <c r="D8887" s="132">
        <v>6293.98</v>
      </c>
    </row>
    <row r="8888" spans="1:4">
      <c r="A8888" s="130" t="s">
        <v>30125</v>
      </c>
      <c r="B8888" s="131" t="s">
        <v>30126</v>
      </c>
      <c r="C8888" s="130" t="s">
        <v>7199</v>
      </c>
      <c r="D8888" s="132">
        <v>7206.82</v>
      </c>
    </row>
    <row r="8889" spans="1:4">
      <c r="A8889" s="130" t="s">
        <v>30127</v>
      </c>
      <c r="B8889" s="131" t="s">
        <v>30128</v>
      </c>
      <c r="C8889" s="130" t="s">
        <v>7199</v>
      </c>
      <c r="D8889" s="132">
        <v>8119.58</v>
      </c>
    </row>
    <row r="8890" spans="1:4">
      <c r="A8890" s="130" t="s">
        <v>30129</v>
      </c>
      <c r="B8890" s="131" t="s">
        <v>30130</v>
      </c>
      <c r="C8890" s="130" t="s">
        <v>7199</v>
      </c>
      <c r="D8890" s="132">
        <v>9032.35</v>
      </c>
    </row>
    <row r="8891" spans="1:4">
      <c r="A8891" s="130" t="s">
        <v>30131</v>
      </c>
      <c r="B8891" s="131" t="s">
        <v>30132</v>
      </c>
      <c r="C8891" s="130" t="s">
        <v>7199</v>
      </c>
      <c r="D8891" s="132">
        <v>9945</v>
      </c>
    </row>
    <row r="8892" spans="1:4">
      <c r="A8892" s="130" t="s">
        <v>30133</v>
      </c>
      <c r="B8892" s="131" t="s">
        <v>30134</v>
      </c>
      <c r="C8892" s="130" t="s">
        <v>7199</v>
      </c>
      <c r="D8892" s="132">
        <v>10857.76</v>
      </c>
    </row>
    <row r="8893" spans="1:4">
      <c r="A8893" s="130" t="s">
        <v>30135</v>
      </c>
      <c r="B8893" s="131" t="s">
        <v>30136</v>
      </c>
      <c r="C8893" s="130" t="s">
        <v>7199</v>
      </c>
      <c r="D8893" s="132">
        <v>11775.12</v>
      </c>
    </row>
    <row r="8894" spans="1:4">
      <c r="A8894" s="130" t="s">
        <v>30137</v>
      </c>
      <c r="B8894" s="131" t="s">
        <v>30138</v>
      </c>
      <c r="C8894" s="130" t="s">
        <v>7199</v>
      </c>
      <c r="D8894" s="132">
        <v>12687.87</v>
      </c>
    </row>
    <row r="8895" spans="1:4">
      <c r="A8895" s="130" t="s">
        <v>30139</v>
      </c>
      <c r="B8895" s="131" t="s">
        <v>30140</v>
      </c>
      <c r="C8895" s="130" t="s">
        <v>7199</v>
      </c>
      <c r="D8895" s="132">
        <v>14231.01</v>
      </c>
    </row>
    <row r="8896" spans="1:4">
      <c r="A8896" s="130" t="s">
        <v>30141</v>
      </c>
      <c r="B8896" s="131" t="s">
        <v>30142</v>
      </c>
      <c r="C8896" s="130" t="s">
        <v>7199</v>
      </c>
      <c r="D8896" s="132">
        <v>14519.1</v>
      </c>
    </row>
    <row r="8897" spans="1:4">
      <c r="A8897" s="130" t="s">
        <v>30143</v>
      </c>
      <c r="B8897" s="131" t="s">
        <v>30144</v>
      </c>
      <c r="C8897" s="130" t="s">
        <v>7199</v>
      </c>
      <c r="D8897" s="132">
        <v>14693.78</v>
      </c>
    </row>
    <row r="8898" spans="1:4">
      <c r="A8898" s="130" t="s">
        <v>30145</v>
      </c>
      <c r="B8898" s="131" t="s">
        <v>30146</v>
      </c>
      <c r="C8898" s="130" t="s">
        <v>7199</v>
      </c>
      <c r="D8898" s="132">
        <v>7087.68</v>
      </c>
    </row>
    <row r="8899" spans="1:4">
      <c r="A8899" s="130" t="s">
        <v>30147</v>
      </c>
      <c r="B8899" s="131" t="s">
        <v>30148</v>
      </c>
      <c r="C8899" s="130" t="s">
        <v>7199</v>
      </c>
      <c r="D8899" s="132">
        <v>8281.33</v>
      </c>
    </row>
    <row r="8900" spans="1:4">
      <c r="A8900" s="130" t="s">
        <v>30149</v>
      </c>
      <c r="B8900" s="131" t="s">
        <v>30150</v>
      </c>
      <c r="C8900" s="130" t="s">
        <v>7199</v>
      </c>
      <c r="D8900" s="132">
        <v>9479.5</v>
      </c>
    </row>
    <row r="8901" spans="1:4">
      <c r="A8901" s="130" t="s">
        <v>30151</v>
      </c>
      <c r="B8901" s="131" t="s">
        <v>30152</v>
      </c>
      <c r="C8901" s="130" t="s">
        <v>7199</v>
      </c>
      <c r="D8901" s="132">
        <v>10672.99</v>
      </c>
    </row>
    <row r="8902" spans="1:4">
      <c r="A8902" s="130" t="s">
        <v>30153</v>
      </c>
      <c r="B8902" s="131" t="s">
        <v>30154</v>
      </c>
      <c r="C8902" s="130" t="s">
        <v>7199</v>
      </c>
      <c r="D8902" s="132">
        <v>11866.45</v>
      </c>
    </row>
    <row r="8903" spans="1:4">
      <c r="A8903" s="130" t="s">
        <v>30155</v>
      </c>
      <c r="B8903" s="131" t="s">
        <v>30156</v>
      </c>
      <c r="C8903" s="130" t="s">
        <v>7199</v>
      </c>
      <c r="D8903" s="132">
        <v>13060.09</v>
      </c>
    </row>
    <row r="8904" spans="1:4">
      <c r="A8904" s="130" t="s">
        <v>30157</v>
      </c>
      <c r="B8904" s="131" t="s">
        <v>30158</v>
      </c>
      <c r="C8904" s="130" t="s">
        <v>7199</v>
      </c>
      <c r="D8904" s="132">
        <v>14258.25</v>
      </c>
    </row>
    <row r="8905" spans="1:4">
      <c r="A8905" s="130" t="s">
        <v>30159</v>
      </c>
      <c r="B8905" s="131" t="s">
        <v>30160</v>
      </c>
      <c r="C8905" s="130" t="s">
        <v>7199</v>
      </c>
      <c r="D8905" s="132">
        <v>15451.9</v>
      </c>
    </row>
    <row r="8906" spans="1:4">
      <c r="A8906" s="130" t="s">
        <v>30161</v>
      </c>
      <c r="B8906" s="131" t="s">
        <v>30162</v>
      </c>
      <c r="C8906" s="130" t="s">
        <v>7199</v>
      </c>
      <c r="D8906" s="132">
        <v>17476.849999999999</v>
      </c>
    </row>
    <row r="8907" spans="1:4">
      <c r="A8907" s="130" t="s">
        <v>30163</v>
      </c>
      <c r="B8907" s="131" t="s">
        <v>30164</v>
      </c>
      <c r="C8907" s="130" t="s">
        <v>7199</v>
      </c>
      <c r="D8907" s="132">
        <v>17846.48</v>
      </c>
    </row>
    <row r="8908" spans="1:4">
      <c r="A8908" s="130" t="s">
        <v>30165</v>
      </c>
      <c r="B8908" s="131" t="s">
        <v>30166</v>
      </c>
      <c r="C8908" s="130" t="s">
        <v>7199</v>
      </c>
      <c r="D8908" s="132">
        <v>18070.97</v>
      </c>
    </row>
    <row r="8909" spans="1:4">
      <c r="A8909" s="130" t="s">
        <v>30167</v>
      </c>
      <c r="B8909" s="131" t="s">
        <v>30168</v>
      </c>
      <c r="C8909" s="130" t="s">
        <v>7199</v>
      </c>
      <c r="D8909" s="132">
        <v>7402.25</v>
      </c>
    </row>
    <row r="8910" spans="1:4">
      <c r="A8910" s="130" t="s">
        <v>30169</v>
      </c>
      <c r="B8910" s="131" t="s">
        <v>30170</v>
      </c>
      <c r="C8910" s="130" t="s">
        <v>7199</v>
      </c>
      <c r="D8910" s="132">
        <v>8595.9</v>
      </c>
    </row>
    <row r="8911" spans="1:4">
      <c r="A8911" s="130" t="s">
        <v>30171</v>
      </c>
      <c r="B8911" s="131" t="s">
        <v>30172</v>
      </c>
      <c r="C8911" s="130" t="s">
        <v>7199</v>
      </c>
      <c r="D8911" s="132">
        <v>9789.43</v>
      </c>
    </row>
    <row r="8912" spans="1:4">
      <c r="A8912" s="130" t="s">
        <v>30173</v>
      </c>
      <c r="B8912" s="131" t="s">
        <v>30174</v>
      </c>
      <c r="C8912" s="130" t="s">
        <v>7199</v>
      </c>
      <c r="D8912" s="132">
        <v>10987.56</v>
      </c>
    </row>
    <row r="8913" spans="1:4">
      <c r="A8913" s="130" t="s">
        <v>30175</v>
      </c>
      <c r="B8913" s="131" t="s">
        <v>30176</v>
      </c>
      <c r="C8913" s="130" t="s">
        <v>7199</v>
      </c>
      <c r="D8913" s="132">
        <v>12181.05</v>
      </c>
    </row>
    <row r="8914" spans="1:4">
      <c r="A8914" s="130" t="s">
        <v>30177</v>
      </c>
      <c r="B8914" s="131" t="s">
        <v>30178</v>
      </c>
      <c r="C8914" s="130" t="s">
        <v>7199</v>
      </c>
      <c r="D8914" s="132">
        <v>13374.65</v>
      </c>
    </row>
    <row r="8915" spans="1:4">
      <c r="A8915" s="130" t="s">
        <v>30179</v>
      </c>
      <c r="B8915" s="131" t="s">
        <v>30180</v>
      </c>
      <c r="C8915" s="130" t="s">
        <v>7199</v>
      </c>
      <c r="D8915" s="132">
        <v>14568.24</v>
      </c>
    </row>
    <row r="8916" spans="1:4">
      <c r="A8916" s="130" t="s">
        <v>30181</v>
      </c>
      <c r="B8916" s="131" t="s">
        <v>30182</v>
      </c>
      <c r="C8916" s="130" t="s">
        <v>7199</v>
      </c>
      <c r="D8916" s="132">
        <v>15766.47</v>
      </c>
    </row>
    <row r="8917" spans="1:4">
      <c r="A8917" s="130" t="s">
        <v>30183</v>
      </c>
      <c r="B8917" s="131" t="s">
        <v>30184</v>
      </c>
      <c r="C8917" s="130" t="s">
        <v>7199</v>
      </c>
      <c r="D8917" s="132">
        <v>17791.419999999998</v>
      </c>
    </row>
    <row r="8918" spans="1:4">
      <c r="A8918" s="130" t="s">
        <v>30185</v>
      </c>
      <c r="B8918" s="131" t="s">
        <v>30186</v>
      </c>
      <c r="C8918" s="130" t="s">
        <v>7199</v>
      </c>
      <c r="D8918" s="132">
        <v>18161.060000000001</v>
      </c>
    </row>
    <row r="8919" spans="1:4">
      <c r="A8919" s="130" t="s">
        <v>30187</v>
      </c>
      <c r="B8919" s="131" t="s">
        <v>30188</v>
      </c>
      <c r="C8919" s="130" t="s">
        <v>7199</v>
      </c>
      <c r="D8919" s="132">
        <v>18385.580000000002</v>
      </c>
    </row>
    <row r="8920" spans="1:4">
      <c r="A8920" s="130" t="s">
        <v>30189</v>
      </c>
      <c r="B8920" s="131" t="s">
        <v>30190</v>
      </c>
      <c r="C8920" s="130" t="s">
        <v>7199</v>
      </c>
      <c r="D8920" s="132">
        <v>12675.45</v>
      </c>
    </row>
    <row r="8921" spans="1:4">
      <c r="A8921" s="130" t="s">
        <v>30191</v>
      </c>
      <c r="B8921" s="131" t="s">
        <v>30192</v>
      </c>
      <c r="C8921" s="130" t="s">
        <v>7199</v>
      </c>
      <c r="D8921" s="132">
        <v>14831.76</v>
      </c>
    </row>
    <row r="8922" spans="1:4">
      <c r="A8922" s="130" t="s">
        <v>30193</v>
      </c>
      <c r="B8922" s="131" t="s">
        <v>30194</v>
      </c>
      <c r="C8922" s="130" t="s">
        <v>7199</v>
      </c>
      <c r="D8922" s="132">
        <v>16988.04</v>
      </c>
    </row>
    <row r="8923" spans="1:4">
      <c r="A8923" s="130" t="s">
        <v>30195</v>
      </c>
      <c r="B8923" s="131" t="s">
        <v>30196</v>
      </c>
      <c r="C8923" s="130" t="s">
        <v>7199</v>
      </c>
      <c r="D8923" s="132">
        <v>19148.91</v>
      </c>
    </row>
    <row r="8924" spans="1:4">
      <c r="A8924" s="130" t="s">
        <v>30197</v>
      </c>
      <c r="B8924" s="131" t="s">
        <v>30198</v>
      </c>
      <c r="C8924" s="130" t="s">
        <v>7199</v>
      </c>
      <c r="D8924" s="132">
        <v>21305.360000000001</v>
      </c>
    </row>
    <row r="8925" spans="1:4">
      <c r="A8925" s="130" t="s">
        <v>30199</v>
      </c>
      <c r="B8925" s="131" t="s">
        <v>30200</v>
      </c>
      <c r="C8925" s="130" t="s">
        <v>7199</v>
      </c>
      <c r="D8925" s="132">
        <v>23466.240000000002</v>
      </c>
    </row>
    <row r="8926" spans="1:4">
      <c r="A8926" s="130" t="s">
        <v>30201</v>
      </c>
      <c r="B8926" s="131" t="s">
        <v>30202</v>
      </c>
      <c r="C8926" s="130" t="s">
        <v>7199</v>
      </c>
      <c r="D8926" s="132">
        <v>25622.51</v>
      </c>
    </row>
    <row r="8927" spans="1:4">
      <c r="A8927" s="130" t="s">
        <v>30203</v>
      </c>
      <c r="B8927" s="131" t="s">
        <v>30204</v>
      </c>
      <c r="C8927" s="130" t="s">
        <v>7199</v>
      </c>
      <c r="D8927" s="132">
        <v>27778.799999999999</v>
      </c>
    </row>
    <row r="8928" spans="1:4">
      <c r="A8928" s="130" t="s">
        <v>30205</v>
      </c>
      <c r="B8928" s="131" t="s">
        <v>30206</v>
      </c>
      <c r="C8928" s="130" t="s">
        <v>7199</v>
      </c>
      <c r="D8928" s="132">
        <v>29939.69</v>
      </c>
    </row>
    <row r="8929" spans="1:4">
      <c r="A8929" s="130" t="s">
        <v>30207</v>
      </c>
      <c r="B8929" s="131" t="s">
        <v>30208</v>
      </c>
      <c r="C8929" s="130" t="s">
        <v>7199</v>
      </c>
      <c r="D8929" s="132">
        <v>32096.07</v>
      </c>
    </row>
    <row r="8930" spans="1:4">
      <c r="A8930" s="130" t="s">
        <v>30209</v>
      </c>
      <c r="B8930" s="131" t="s">
        <v>30210</v>
      </c>
      <c r="C8930" s="130" t="s">
        <v>7199</v>
      </c>
      <c r="D8930" s="132">
        <v>35561.660000000003</v>
      </c>
    </row>
    <row r="8931" spans="1:4">
      <c r="A8931" s="130" t="s">
        <v>30211</v>
      </c>
      <c r="B8931" s="131" t="s">
        <v>30212</v>
      </c>
      <c r="C8931" s="130" t="s">
        <v>7199</v>
      </c>
      <c r="D8931" s="132">
        <v>36171.279999999999</v>
      </c>
    </row>
    <row r="8932" spans="1:4">
      <c r="A8932" s="130" t="s">
        <v>30213</v>
      </c>
      <c r="B8932" s="131" t="s">
        <v>30214</v>
      </c>
      <c r="C8932" s="130" t="s">
        <v>7199</v>
      </c>
      <c r="D8932" s="132">
        <v>36534.35</v>
      </c>
    </row>
    <row r="8933" spans="1:4">
      <c r="A8933" s="130" t="s">
        <v>30215</v>
      </c>
      <c r="B8933" s="131" t="s">
        <v>30216</v>
      </c>
      <c r="C8933" s="130" t="s">
        <v>7199</v>
      </c>
      <c r="D8933" s="132">
        <v>29918.37</v>
      </c>
    </row>
    <row r="8934" spans="1:4">
      <c r="A8934" s="130" t="s">
        <v>30217</v>
      </c>
      <c r="B8934" s="131" t="s">
        <v>30218</v>
      </c>
      <c r="C8934" s="130" t="s">
        <v>7199</v>
      </c>
      <c r="D8934" s="132">
        <v>36749.79</v>
      </c>
    </row>
    <row r="8935" spans="1:4">
      <c r="A8935" s="130" t="s">
        <v>30219</v>
      </c>
      <c r="B8935" s="131" t="s">
        <v>30220</v>
      </c>
      <c r="C8935" s="130" t="s">
        <v>7199</v>
      </c>
      <c r="D8935" s="132">
        <v>52357.51</v>
      </c>
    </row>
    <row r="8936" spans="1:4">
      <c r="A8936" s="130" t="s">
        <v>30221</v>
      </c>
      <c r="B8936" s="131" t="s">
        <v>30222</v>
      </c>
      <c r="C8936" s="130" t="s">
        <v>7199</v>
      </c>
      <c r="D8936" s="132">
        <v>28932.44</v>
      </c>
    </row>
    <row r="8937" spans="1:4">
      <c r="A8937" s="130" t="s">
        <v>30223</v>
      </c>
      <c r="B8937" s="131" t="s">
        <v>30224</v>
      </c>
      <c r="C8937" s="130" t="s">
        <v>7199</v>
      </c>
      <c r="D8937" s="132">
        <v>35645.57</v>
      </c>
    </row>
    <row r="8938" spans="1:4">
      <c r="A8938" s="130" t="s">
        <v>30225</v>
      </c>
      <c r="B8938" s="131" t="s">
        <v>30226</v>
      </c>
      <c r="C8938" s="130" t="s">
        <v>7199</v>
      </c>
      <c r="D8938" s="132">
        <v>55228.6</v>
      </c>
    </row>
    <row r="8939" spans="1:4">
      <c r="A8939" s="130" t="s">
        <v>30227</v>
      </c>
      <c r="B8939" s="131" t="s">
        <v>30228</v>
      </c>
      <c r="C8939" s="130" t="s">
        <v>7199</v>
      </c>
      <c r="D8939" s="132">
        <v>17667.189999999999</v>
      </c>
    </row>
    <row r="8940" spans="1:4">
      <c r="A8940" s="130" t="s">
        <v>30229</v>
      </c>
      <c r="B8940" s="131" t="s">
        <v>30230</v>
      </c>
      <c r="C8940" s="130" t="s">
        <v>7199</v>
      </c>
      <c r="D8940" s="132">
        <v>26148.95</v>
      </c>
    </row>
    <row r="8941" spans="1:4">
      <c r="A8941" s="130" t="s">
        <v>30231</v>
      </c>
      <c r="B8941" s="131" t="s">
        <v>30232</v>
      </c>
      <c r="C8941" s="130" t="s">
        <v>7199</v>
      </c>
      <c r="D8941" s="132">
        <v>40558.339999999997</v>
      </c>
    </row>
    <row r="8942" spans="1:4">
      <c r="A8942" s="130" t="s">
        <v>30233</v>
      </c>
      <c r="B8942" s="131" t="s">
        <v>30234</v>
      </c>
      <c r="C8942" s="130" t="s">
        <v>7199</v>
      </c>
      <c r="D8942" s="132">
        <v>31356.89</v>
      </c>
    </row>
    <row r="8943" spans="1:4">
      <c r="A8943" s="130" t="s">
        <v>30235</v>
      </c>
      <c r="B8943" s="131" t="s">
        <v>30236</v>
      </c>
      <c r="C8943" s="130" t="s">
        <v>7199</v>
      </c>
      <c r="D8943" s="132">
        <v>25569.72</v>
      </c>
    </row>
    <row r="8944" spans="1:4">
      <c r="A8944" s="130" t="s">
        <v>30237</v>
      </c>
      <c r="B8944" s="131" t="s">
        <v>30238</v>
      </c>
      <c r="C8944" s="130" t="s">
        <v>7199</v>
      </c>
      <c r="D8944" s="132">
        <v>61965.62</v>
      </c>
    </row>
    <row r="8945" spans="1:4">
      <c r="A8945" s="130" t="s">
        <v>30239</v>
      </c>
      <c r="B8945" s="131" t="s">
        <v>30240</v>
      </c>
      <c r="C8945" s="130" t="s">
        <v>7199</v>
      </c>
      <c r="D8945" s="132">
        <v>24486.240000000002</v>
      </c>
    </row>
    <row r="8946" spans="1:4">
      <c r="A8946" s="130" t="s">
        <v>30241</v>
      </c>
      <c r="B8946" s="131" t="s">
        <v>30242</v>
      </c>
      <c r="C8946" s="130" t="s">
        <v>7199</v>
      </c>
      <c r="D8946" s="132">
        <v>28737.42</v>
      </c>
    </row>
    <row r="8947" spans="1:4">
      <c r="A8947" s="130" t="s">
        <v>30243</v>
      </c>
      <c r="B8947" s="131" t="s">
        <v>30244</v>
      </c>
      <c r="C8947" s="130" t="s">
        <v>7199</v>
      </c>
      <c r="D8947" s="132">
        <v>32988.54</v>
      </c>
    </row>
    <row r="8948" spans="1:4">
      <c r="A8948" s="130" t="s">
        <v>30245</v>
      </c>
      <c r="B8948" s="131" t="s">
        <v>30246</v>
      </c>
      <c r="C8948" s="130" t="s">
        <v>7199</v>
      </c>
      <c r="D8948" s="132">
        <v>37239.72</v>
      </c>
    </row>
    <row r="8949" spans="1:4">
      <c r="A8949" s="130" t="s">
        <v>30247</v>
      </c>
      <c r="B8949" s="131" t="s">
        <v>30248</v>
      </c>
      <c r="C8949" s="130" t="s">
        <v>7199</v>
      </c>
      <c r="D8949" s="132">
        <v>41490.660000000003</v>
      </c>
    </row>
    <row r="8950" spans="1:4">
      <c r="A8950" s="130" t="s">
        <v>30249</v>
      </c>
      <c r="B8950" s="131" t="s">
        <v>30250</v>
      </c>
      <c r="C8950" s="130" t="s">
        <v>7199</v>
      </c>
      <c r="D8950" s="132">
        <v>45741.9</v>
      </c>
    </row>
    <row r="8951" spans="1:4">
      <c r="A8951" s="130" t="s">
        <v>30251</v>
      </c>
      <c r="B8951" s="131" t="s">
        <v>30252</v>
      </c>
      <c r="C8951" s="130" t="s">
        <v>7199</v>
      </c>
      <c r="D8951" s="132">
        <v>49992.98</v>
      </c>
    </row>
    <row r="8952" spans="1:4">
      <c r="A8952" s="130" t="s">
        <v>30253</v>
      </c>
      <c r="B8952" s="131" t="s">
        <v>30254</v>
      </c>
      <c r="C8952" s="130" t="s">
        <v>7199</v>
      </c>
      <c r="D8952" s="132">
        <v>54244.08</v>
      </c>
    </row>
    <row r="8953" spans="1:4">
      <c r="A8953" s="130" t="s">
        <v>30255</v>
      </c>
      <c r="B8953" s="131" t="s">
        <v>30256</v>
      </c>
      <c r="C8953" s="130" t="s">
        <v>7199</v>
      </c>
      <c r="D8953" s="132">
        <v>58495.14</v>
      </c>
    </row>
    <row r="8954" spans="1:4">
      <c r="A8954" s="130" t="s">
        <v>30257</v>
      </c>
      <c r="B8954" s="131" t="s">
        <v>30258</v>
      </c>
      <c r="C8954" s="130" t="s">
        <v>7199</v>
      </c>
      <c r="D8954" s="132">
        <v>62741.43</v>
      </c>
    </row>
    <row r="8955" spans="1:4">
      <c r="A8955" s="130" t="s">
        <v>30259</v>
      </c>
      <c r="B8955" s="131" t="s">
        <v>30260</v>
      </c>
      <c r="C8955" s="130" t="s">
        <v>7199</v>
      </c>
      <c r="D8955" s="132">
        <v>71426.92</v>
      </c>
    </row>
    <row r="8956" spans="1:4">
      <c r="A8956" s="130" t="s">
        <v>30261</v>
      </c>
      <c r="B8956" s="131" t="s">
        <v>30262</v>
      </c>
      <c r="C8956" s="130" t="s">
        <v>7199</v>
      </c>
      <c r="D8956" s="132">
        <v>33110.14</v>
      </c>
    </row>
    <row r="8957" spans="1:4">
      <c r="A8957" s="130" t="s">
        <v>30263</v>
      </c>
      <c r="B8957" s="131" t="s">
        <v>30264</v>
      </c>
      <c r="C8957" s="130" t="s">
        <v>7199</v>
      </c>
      <c r="D8957" s="132">
        <v>38739.620000000003</v>
      </c>
    </row>
    <row r="8958" spans="1:4">
      <c r="A8958" s="130" t="s">
        <v>30265</v>
      </c>
      <c r="B8958" s="131" t="s">
        <v>30266</v>
      </c>
      <c r="C8958" s="130" t="s">
        <v>7199</v>
      </c>
      <c r="D8958" s="132">
        <v>44368.97</v>
      </c>
    </row>
    <row r="8959" spans="1:4">
      <c r="A8959" s="130" t="s">
        <v>30267</v>
      </c>
      <c r="B8959" s="131" t="s">
        <v>30268</v>
      </c>
      <c r="C8959" s="130" t="s">
        <v>7199</v>
      </c>
      <c r="D8959" s="132">
        <v>66881.55</v>
      </c>
    </row>
    <row r="8960" spans="1:4">
      <c r="A8960" s="130" t="s">
        <v>30269</v>
      </c>
      <c r="B8960" s="131" t="s">
        <v>30270</v>
      </c>
      <c r="C8960" s="130" t="s">
        <v>7199</v>
      </c>
      <c r="D8960" s="132">
        <v>72510.990000000005</v>
      </c>
    </row>
    <row r="8961" spans="1:4">
      <c r="A8961" s="130" t="s">
        <v>30271</v>
      </c>
      <c r="B8961" s="131" t="s">
        <v>30272</v>
      </c>
      <c r="C8961" s="130" t="s">
        <v>7199</v>
      </c>
      <c r="D8961" s="132">
        <v>84646.97</v>
      </c>
    </row>
    <row r="8962" spans="1:4">
      <c r="A8962" s="130" t="s">
        <v>30273</v>
      </c>
      <c r="B8962" s="131" t="s">
        <v>30274</v>
      </c>
      <c r="C8962" s="130" t="s">
        <v>7199</v>
      </c>
      <c r="D8962" s="132">
        <v>92886.56</v>
      </c>
    </row>
    <row r="8963" spans="1:4">
      <c r="A8963" s="130" t="s">
        <v>30275</v>
      </c>
      <c r="B8963" s="131" t="s">
        <v>30276</v>
      </c>
      <c r="C8963" s="130" t="s">
        <v>7199</v>
      </c>
      <c r="D8963" s="132">
        <v>95277.62</v>
      </c>
    </row>
    <row r="8964" spans="1:4">
      <c r="A8964" s="130" t="s">
        <v>30277</v>
      </c>
      <c r="B8964" s="131" t="s">
        <v>30278</v>
      </c>
      <c r="C8964" s="130" t="s">
        <v>7199</v>
      </c>
      <c r="D8964" s="132">
        <v>2144.83</v>
      </c>
    </row>
    <row r="8965" spans="1:4">
      <c r="A8965" s="130" t="s">
        <v>30279</v>
      </c>
      <c r="B8965" s="131" t="s">
        <v>30280</v>
      </c>
      <c r="C8965" s="130" t="s">
        <v>7199</v>
      </c>
      <c r="D8965" s="132">
        <v>2577.23</v>
      </c>
    </row>
    <row r="8966" spans="1:4">
      <c r="A8966" s="130" t="s">
        <v>30281</v>
      </c>
      <c r="B8966" s="131" t="s">
        <v>30282</v>
      </c>
      <c r="C8966" s="130" t="s">
        <v>7199</v>
      </c>
      <c r="D8966" s="132">
        <v>3009.75</v>
      </c>
    </row>
    <row r="8967" spans="1:4">
      <c r="A8967" s="130" t="s">
        <v>30283</v>
      </c>
      <c r="B8967" s="131" t="s">
        <v>30284</v>
      </c>
      <c r="C8967" s="130" t="s">
        <v>7199</v>
      </c>
      <c r="D8967" s="132">
        <v>3442.2</v>
      </c>
    </row>
    <row r="8968" spans="1:4">
      <c r="A8968" s="130" t="s">
        <v>30285</v>
      </c>
      <c r="B8968" s="131" t="s">
        <v>30286</v>
      </c>
      <c r="C8968" s="130" t="s">
        <v>7199</v>
      </c>
      <c r="D8968" s="132">
        <v>3874.75</v>
      </c>
    </row>
    <row r="8969" spans="1:4">
      <c r="A8969" s="130" t="s">
        <v>30287</v>
      </c>
      <c r="B8969" s="131" t="s">
        <v>30288</v>
      </c>
      <c r="C8969" s="130" t="s">
        <v>7199</v>
      </c>
      <c r="D8969" s="132">
        <v>4307.2</v>
      </c>
    </row>
    <row r="8970" spans="1:4">
      <c r="A8970" s="130" t="s">
        <v>30289</v>
      </c>
      <c r="B8970" s="131" t="s">
        <v>30290</v>
      </c>
      <c r="C8970" s="130" t="s">
        <v>7199</v>
      </c>
      <c r="D8970" s="132">
        <v>4739.6899999999996</v>
      </c>
    </row>
    <row r="8971" spans="1:4">
      <c r="A8971" s="130" t="s">
        <v>30291</v>
      </c>
      <c r="B8971" s="131" t="s">
        <v>30292</v>
      </c>
      <c r="C8971" s="130" t="s">
        <v>7199</v>
      </c>
      <c r="D8971" s="132">
        <v>5172.1099999999997</v>
      </c>
    </row>
    <row r="8972" spans="1:4">
      <c r="A8972" s="130" t="s">
        <v>30293</v>
      </c>
      <c r="B8972" s="131" t="s">
        <v>30294</v>
      </c>
      <c r="C8972" s="130" t="s">
        <v>7199</v>
      </c>
      <c r="D8972" s="132">
        <v>5944.23</v>
      </c>
    </row>
    <row r="8973" spans="1:4">
      <c r="A8973" s="130" t="s">
        <v>30295</v>
      </c>
      <c r="B8973" s="131" t="s">
        <v>30296</v>
      </c>
      <c r="C8973" s="130" t="s">
        <v>7199</v>
      </c>
      <c r="D8973" s="132">
        <v>6100.8</v>
      </c>
    </row>
    <row r="8974" spans="1:4">
      <c r="A8974" s="130" t="s">
        <v>30297</v>
      </c>
      <c r="B8974" s="131" t="s">
        <v>30298</v>
      </c>
      <c r="C8974" s="130" t="s">
        <v>7199</v>
      </c>
      <c r="D8974" s="132">
        <v>2468.0700000000002</v>
      </c>
    </row>
    <row r="8975" spans="1:4">
      <c r="A8975" s="130" t="s">
        <v>30299</v>
      </c>
      <c r="B8975" s="131" t="s">
        <v>30300</v>
      </c>
      <c r="C8975" s="130" t="s">
        <v>7199</v>
      </c>
      <c r="D8975" s="132">
        <v>2991.51</v>
      </c>
    </row>
    <row r="8976" spans="1:4">
      <c r="A8976" s="130" t="s">
        <v>30301</v>
      </c>
      <c r="B8976" s="131" t="s">
        <v>30302</v>
      </c>
      <c r="C8976" s="130" t="s">
        <v>7199</v>
      </c>
      <c r="D8976" s="132">
        <v>3515</v>
      </c>
    </row>
    <row r="8977" spans="1:4">
      <c r="A8977" s="130" t="s">
        <v>30303</v>
      </c>
      <c r="B8977" s="131" t="s">
        <v>30304</v>
      </c>
      <c r="C8977" s="130" t="s">
        <v>7199</v>
      </c>
      <c r="D8977" s="132">
        <v>4038.47</v>
      </c>
    </row>
    <row r="8978" spans="1:4">
      <c r="A8978" s="130" t="s">
        <v>30305</v>
      </c>
      <c r="B8978" s="131" t="s">
        <v>30306</v>
      </c>
      <c r="C8978" s="130" t="s">
        <v>7199</v>
      </c>
      <c r="D8978" s="132">
        <v>4561.93</v>
      </c>
    </row>
    <row r="8979" spans="1:4">
      <c r="A8979" s="130" t="s">
        <v>30307</v>
      </c>
      <c r="B8979" s="131" t="s">
        <v>30308</v>
      </c>
      <c r="C8979" s="130" t="s">
        <v>7199</v>
      </c>
      <c r="D8979" s="132">
        <v>5085.37</v>
      </c>
    </row>
    <row r="8980" spans="1:4">
      <c r="A8980" s="130" t="s">
        <v>30309</v>
      </c>
      <c r="B8980" s="131" t="s">
        <v>30310</v>
      </c>
      <c r="C8980" s="130" t="s">
        <v>7199</v>
      </c>
      <c r="D8980" s="132">
        <v>5608.84</v>
      </c>
    </row>
    <row r="8981" spans="1:4">
      <c r="A8981" s="130" t="s">
        <v>30311</v>
      </c>
      <c r="B8981" s="131" t="s">
        <v>30312</v>
      </c>
      <c r="C8981" s="130" t="s">
        <v>7199</v>
      </c>
      <c r="D8981" s="132">
        <v>6137.16</v>
      </c>
    </row>
    <row r="8982" spans="1:4">
      <c r="A8982" s="130" t="s">
        <v>30313</v>
      </c>
      <c r="B8982" s="131" t="s">
        <v>30314</v>
      </c>
      <c r="C8982" s="130" t="s">
        <v>7199</v>
      </c>
      <c r="D8982" s="132">
        <v>7061.89</v>
      </c>
    </row>
    <row r="8983" spans="1:4">
      <c r="A8983" s="130" t="s">
        <v>30315</v>
      </c>
      <c r="B8983" s="131" t="s">
        <v>30316</v>
      </c>
      <c r="C8983" s="130" t="s">
        <v>7199</v>
      </c>
      <c r="D8983" s="132">
        <v>7187.79</v>
      </c>
    </row>
    <row r="8984" spans="1:4">
      <c r="A8984" s="130" t="s">
        <v>30317</v>
      </c>
      <c r="B8984" s="131" t="s">
        <v>30318</v>
      </c>
      <c r="C8984" s="130" t="s">
        <v>7199</v>
      </c>
      <c r="D8984" s="132">
        <v>7263.37</v>
      </c>
    </row>
    <row r="8985" spans="1:4">
      <c r="A8985" s="130" t="s">
        <v>30319</v>
      </c>
      <c r="B8985" s="131" t="s">
        <v>30320</v>
      </c>
      <c r="C8985" s="130" t="s">
        <v>7199</v>
      </c>
      <c r="D8985" s="132">
        <v>2977.36</v>
      </c>
    </row>
    <row r="8986" spans="1:4">
      <c r="A8986" s="130" t="s">
        <v>30321</v>
      </c>
      <c r="B8986" s="131" t="s">
        <v>30322</v>
      </c>
      <c r="C8986" s="130" t="s">
        <v>7199</v>
      </c>
      <c r="D8986" s="132">
        <v>3623.18</v>
      </c>
    </row>
    <row r="8987" spans="1:4">
      <c r="A8987" s="130" t="s">
        <v>30323</v>
      </c>
      <c r="B8987" s="131" t="s">
        <v>30324</v>
      </c>
      <c r="C8987" s="130" t="s">
        <v>7199</v>
      </c>
      <c r="D8987" s="132">
        <v>4273.87</v>
      </c>
    </row>
    <row r="8988" spans="1:4">
      <c r="A8988" s="130" t="s">
        <v>30325</v>
      </c>
      <c r="B8988" s="131" t="s">
        <v>30326</v>
      </c>
      <c r="C8988" s="130" t="s">
        <v>7199</v>
      </c>
      <c r="D8988" s="132">
        <v>4924.54</v>
      </c>
    </row>
    <row r="8989" spans="1:4">
      <c r="A8989" s="130" t="s">
        <v>30327</v>
      </c>
      <c r="B8989" s="131" t="s">
        <v>30328</v>
      </c>
      <c r="C8989" s="130" t="s">
        <v>7199</v>
      </c>
      <c r="D8989" s="132">
        <v>5570.39</v>
      </c>
    </row>
    <row r="8990" spans="1:4">
      <c r="A8990" s="130" t="s">
        <v>30329</v>
      </c>
      <c r="B8990" s="131" t="s">
        <v>30330</v>
      </c>
      <c r="C8990" s="130" t="s">
        <v>7199</v>
      </c>
      <c r="D8990" s="132">
        <v>6221.01</v>
      </c>
    </row>
    <row r="8991" spans="1:4">
      <c r="A8991" s="130" t="s">
        <v>30331</v>
      </c>
      <c r="B8991" s="131" t="s">
        <v>30332</v>
      </c>
      <c r="C8991" s="130" t="s">
        <v>7199</v>
      </c>
      <c r="D8991" s="132">
        <v>6871.67</v>
      </c>
    </row>
    <row r="8992" spans="1:4">
      <c r="A8992" s="130" t="s">
        <v>30333</v>
      </c>
      <c r="B8992" s="131" t="s">
        <v>30334</v>
      </c>
      <c r="C8992" s="130" t="s">
        <v>7199</v>
      </c>
      <c r="D8992" s="132">
        <v>7517.53</v>
      </c>
    </row>
    <row r="8993" spans="1:4">
      <c r="A8993" s="130" t="s">
        <v>30335</v>
      </c>
      <c r="B8993" s="131" t="s">
        <v>30336</v>
      </c>
      <c r="C8993" s="130" t="s">
        <v>7199</v>
      </c>
      <c r="D8993" s="132">
        <v>8663.02</v>
      </c>
    </row>
    <row r="8994" spans="1:4">
      <c r="A8994" s="130" t="s">
        <v>30337</v>
      </c>
      <c r="B8994" s="131" t="s">
        <v>30338</v>
      </c>
      <c r="C8994" s="130" t="s">
        <v>7199</v>
      </c>
      <c r="D8994" s="132">
        <v>8823.4</v>
      </c>
    </row>
    <row r="8995" spans="1:4">
      <c r="A8995" s="130" t="s">
        <v>30339</v>
      </c>
      <c r="B8995" s="131" t="s">
        <v>30340</v>
      </c>
      <c r="C8995" s="130" t="s">
        <v>7199</v>
      </c>
      <c r="D8995" s="132">
        <v>8918.65</v>
      </c>
    </row>
    <row r="8996" spans="1:4">
      <c r="A8996" s="130" t="s">
        <v>30341</v>
      </c>
      <c r="B8996" s="131" t="s">
        <v>30342</v>
      </c>
      <c r="C8996" s="130" t="s">
        <v>7199</v>
      </c>
      <c r="D8996" s="132">
        <v>3523.12</v>
      </c>
    </row>
    <row r="8997" spans="1:4">
      <c r="A8997" s="130" t="s">
        <v>30343</v>
      </c>
      <c r="B8997" s="131" t="s">
        <v>30344</v>
      </c>
      <c r="C8997" s="130" t="s">
        <v>7199</v>
      </c>
      <c r="D8997" s="132">
        <v>4273.25</v>
      </c>
    </row>
    <row r="8998" spans="1:4">
      <c r="A8998" s="130" t="s">
        <v>30345</v>
      </c>
      <c r="B8998" s="131" t="s">
        <v>30346</v>
      </c>
      <c r="C8998" s="130" t="s">
        <v>7199</v>
      </c>
      <c r="D8998" s="132">
        <v>5773.85</v>
      </c>
    </row>
    <row r="8999" spans="1:4">
      <c r="A8999" s="130" t="s">
        <v>30347</v>
      </c>
      <c r="B8999" s="131" t="s">
        <v>30348</v>
      </c>
      <c r="C8999" s="130" t="s">
        <v>7199</v>
      </c>
      <c r="D8999" s="132">
        <v>6524.21</v>
      </c>
    </row>
    <row r="9000" spans="1:4">
      <c r="A9000" s="130" t="s">
        <v>30349</v>
      </c>
      <c r="B9000" s="131" t="s">
        <v>30350</v>
      </c>
      <c r="C9000" s="130" t="s">
        <v>7199</v>
      </c>
      <c r="D9000" s="132">
        <v>10087.620000000001</v>
      </c>
    </row>
    <row r="9001" spans="1:4">
      <c r="A9001" s="130" t="s">
        <v>30351</v>
      </c>
      <c r="B9001" s="131" t="s">
        <v>30352</v>
      </c>
      <c r="C9001" s="130" t="s">
        <v>7199</v>
      </c>
      <c r="D9001" s="132">
        <v>10275.52</v>
      </c>
    </row>
    <row r="9002" spans="1:4">
      <c r="A9002" s="130" t="s">
        <v>30353</v>
      </c>
      <c r="B9002" s="131" t="s">
        <v>30354</v>
      </c>
      <c r="C9002" s="130" t="s">
        <v>7199</v>
      </c>
      <c r="D9002" s="132">
        <v>10392.280000000001</v>
      </c>
    </row>
    <row r="9003" spans="1:4">
      <c r="A9003" s="130" t="s">
        <v>30355</v>
      </c>
      <c r="B9003" s="131" t="s">
        <v>30356</v>
      </c>
      <c r="C9003" s="130" t="s">
        <v>7199</v>
      </c>
      <c r="D9003" s="132">
        <v>3859.62</v>
      </c>
    </row>
    <row r="9004" spans="1:4">
      <c r="A9004" s="130" t="s">
        <v>30357</v>
      </c>
      <c r="B9004" s="131" t="s">
        <v>30358</v>
      </c>
      <c r="C9004" s="130" t="s">
        <v>7199</v>
      </c>
      <c r="D9004" s="132">
        <v>4692.83</v>
      </c>
    </row>
    <row r="9005" spans="1:4">
      <c r="A9005" s="130" t="s">
        <v>30359</v>
      </c>
      <c r="B9005" s="131" t="s">
        <v>30360</v>
      </c>
      <c r="C9005" s="130" t="s">
        <v>7199</v>
      </c>
      <c r="D9005" s="132">
        <v>5525.96</v>
      </c>
    </row>
    <row r="9006" spans="1:4">
      <c r="A9006" s="130" t="s">
        <v>30361</v>
      </c>
      <c r="B9006" s="131" t="s">
        <v>30362</v>
      </c>
      <c r="C9006" s="130" t="s">
        <v>7199</v>
      </c>
      <c r="D9006" s="132">
        <v>6363.97</v>
      </c>
    </row>
    <row r="9007" spans="1:4">
      <c r="A9007" s="130" t="s">
        <v>30363</v>
      </c>
      <c r="B9007" s="131" t="s">
        <v>30364</v>
      </c>
      <c r="C9007" s="130" t="s">
        <v>7199</v>
      </c>
      <c r="D9007" s="132">
        <v>7192.23</v>
      </c>
    </row>
    <row r="9008" spans="1:4">
      <c r="A9008" s="130" t="s">
        <v>30365</v>
      </c>
      <c r="B9008" s="131" t="s">
        <v>30366</v>
      </c>
      <c r="C9008" s="130" t="s">
        <v>7199</v>
      </c>
      <c r="D9008" s="132">
        <v>8025.4</v>
      </c>
    </row>
    <row r="9009" spans="1:4">
      <c r="A9009" s="130" t="s">
        <v>30367</v>
      </c>
      <c r="B9009" s="131" t="s">
        <v>30368</v>
      </c>
      <c r="C9009" s="130" t="s">
        <v>7199</v>
      </c>
      <c r="D9009" s="132">
        <v>8858.61</v>
      </c>
    </row>
    <row r="9010" spans="1:4">
      <c r="A9010" s="130" t="s">
        <v>30369</v>
      </c>
      <c r="B9010" s="131" t="s">
        <v>30370</v>
      </c>
      <c r="C9010" s="130" t="s">
        <v>7199</v>
      </c>
      <c r="D9010" s="132">
        <v>9691.7900000000009</v>
      </c>
    </row>
    <row r="9011" spans="1:4">
      <c r="A9011" s="130" t="s">
        <v>30371</v>
      </c>
      <c r="B9011" s="131" t="s">
        <v>30372</v>
      </c>
      <c r="C9011" s="130" t="s">
        <v>7199</v>
      </c>
      <c r="D9011" s="132">
        <v>11136.07</v>
      </c>
    </row>
    <row r="9012" spans="1:4">
      <c r="A9012" s="130" t="s">
        <v>30373</v>
      </c>
      <c r="B9012" s="131" t="s">
        <v>30374</v>
      </c>
      <c r="C9012" s="130" t="s">
        <v>7199</v>
      </c>
      <c r="D9012" s="132">
        <v>11363.69</v>
      </c>
    </row>
    <row r="9013" spans="1:4">
      <c r="A9013" s="130" t="s">
        <v>30375</v>
      </c>
      <c r="B9013" s="131" t="s">
        <v>30376</v>
      </c>
      <c r="C9013" s="130" t="s">
        <v>7199</v>
      </c>
      <c r="D9013" s="132">
        <v>11500.17</v>
      </c>
    </row>
    <row r="9014" spans="1:4">
      <c r="A9014" s="130" t="s">
        <v>30377</v>
      </c>
      <c r="B9014" s="131" t="s">
        <v>30378</v>
      </c>
      <c r="C9014" s="130" t="s">
        <v>7199</v>
      </c>
      <c r="D9014" s="132">
        <v>5653</v>
      </c>
    </row>
    <row r="9015" spans="1:4">
      <c r="A9015" s="130" t="s">
        <v>30379</v>
      </c>
      <c r="B9015" s="131" t="s">
        <v>30380</v>
      </c>
      <c r="C9015" s="130" t="s">
        <v>7199</v>
      </c>
      <c r="D9015" s="132">
        <v>9529.34</v>
      </c>
    </row>
    <row r="9016" spans="1:4">
      <c r="A9016" s="130" t="s">
        <v>30381</v>
      </c>
      <c r="B9016" s="131" t="s">
        <v>30382</v>
      </c>
      <c r="C9016" s="130" t="s">
        <v>7199</v>
      </c>
      <c r="D9016" s="132">
        <v>13573.28</v>
      </c>
    </row>
    <row r="9017" spans="1:4">
      <c r="A9017" s="130" t="s">
        <v>30383</v>
      </c>
      <c r="B9017" s="131" t="s">
        <v>30384</v>
      </c>
      <c r="C9017" s="130" t="s">
        <v>7199</v>
      </c>
      <c r="D9017" s="132">
        <v>5091.96</v>
      </c>
    </row>
    <row r="9018" spans="1:4">
      <c r="A9018" s="130" t="s">
        <v>30385</v>
      </c>
      <c r="B9018" s="131" t="s">
        <v>30386</v>
      </c>
      <c r="C9018" s="130" t="s">
        <v>7199</v>
      </c>
      <c r="D9018" s="132">
        <v>6184.68</v>
      </c>
    </row>
    <row r="9019" spans="1:4">
      <c r="A9019" s="130" t="s">
        <v>30387</v>
      </c>
      <c r="B9019" s="131" t="s">
        <v>30388</v>
      </c>
      <c r="C9019" s="130" t="s">
        <v>7199</v>
      </c>
      <c r="D9019" s="132">
        <v>7282.37</v>
      </c>
    </row>
    <row r="9020" spans="1:4">
      <c r="A9020" s="130" t="s">
        <v>30389</v>
      </c>
      <c r="B9020" s="131" t="s">
        <v>30390</v>
      </c>
      <c r="C9020" s="130" t="s">
        <v>7199</v>
      </c>
      <c r="D9020" s="132">
        <v>8375.08</v>
      </c>
    </row>
    <row r="9021" spans="1:4">
      <c r="A9021" s="130" t="s">
        <v>30391</v>
      </c>
      <c r="B9021" s="131" t="s">
        <v>30392</v>
      </c>
      <c r="C9021" s="130" t="s">
        <v>7199</v>
      </c>
      <c r="D9021" s="132">
        <v>9467.7099999999991</v>
      </c>
    </row>
    <row r="9022" spans="1:4">
      <c r="A9022" s="130" t="s">
        <v>30393</v>
      </c>
      <c r="B9022" s="131" t="s">
        <v>30394</v>
      </c>
      <c r="C9022" s="130" t="s">
        <v>7199</v>
      </c>
      <c r="D9022" s="132">
        <v>10579.91</v>
      </c>
    </row>
    <row r="9023" spans="1:4">
      <c r="A9023" s="130" t="s">
        <v>30395</v>
      </c>
      <c r="B9023" s="131" t="s">
        <v>30396</v>
      </c>
      <c r="C9023" s="130" t="s">
        <v>7199</v>
      </c>
      <c r="D9023" s="132">
        <v>11658.04</v>
      </c>
    </row>
    <row r="9024" spans="1:4">
      <c r="A9024" s="130" t="s">
        <v>30397</v>
      </c>
      <c r="B9024" s="131" t="s">
        <v>30398</v>
      </c>
      <c r="C9024" s="130" t="s">
        <v>7199</v>
      </c>
      <c r="D9024" s="132">
        <v>12750.75</v>
      </c>
    </row>
    <row r="9025" spans="1:4">
      <c r="A9025" s="130" t="s">
        <v>30399</v>
      </c>
      <c r="B9025" s="131" t="s">
        <v>30400</v>
      </c>
      <c r="C9025" s="130" t="s">
        <v>7199</v>
      </c>
      <c r="D9025" s="132">
        <v>14635.23</v>
      </c>
    </row>
    <row r="9026" spans="1:4">
      <c r="A9026" s="130" t="s">
        <v>30401</v>
      </c>
      <c r="B9026" s="131" t="s">
        <v>30402</v>
      </c>
      <c r="C9026" s="130" t="s">
        <v>7199</v>
      </c>
      <c r="D9026" s="132">
        <v>14943.37</v>
      </c>
    </row>
    <row r="9027" spans="1:4">
      <c r="A9027" s="130" t="s">
        <v>30403</v>
      </c>
      <c r="B9027" s="131" t="s">
        <v>30404</v>
      </c>
      <c r="C9027" s="130" t="s">
        <v>7199</v>
      </c>
      <c r="D9027" s="132">
        <v>15130.22</v>
      </c>
    </row>
    <row r="9028" spans="1:4">
      <c r="A9028" s="130" t="s">
        <v>30405</v>
      </c>
      <c r="B9028" s="131" t="s">
        <v>30406</v>
      </c>
      <c r="C9028" s="130" t="s">
        <v>7199</v>
      </c>
      <c r="D9028" s="132">
        <v>6320.11</v>
      </c>
    </row>
    <row r="9029" spans="1:4">
      <c r="A9029" s="130" t="s">
        <v>30407</v>
      </c>
      <c r="B9029" s="131" t="s">
        <v>30408</v>
      </c>
      <c r="C9029" s="130" t="s">
        <v>7199</v>
      </c>
      <c r="D9029" s="132">
        <v>7771.43</v>
      </c>
    </row>
    <row r="9030" spans="1:4">
      <c r="A9030" s="130" t="s">
        <v>30409</v>
      </c>
      <c r="B9030" s="131" t="s">
        <v>30410</v>
      </c>
      <c r="C9030" s="130" t="s">
        <v>7199</v>
      </c>
      <c r="D9030" s="132">
        <v>9222.73</v>
      </c>
    </row>
    <row r="9031" spans="1:4">
      <c r="A9031" s="130" t="s">
        <v>30411</v>
      </c>
      <c r="B9031" s="131" t="s">
        <v>30412</v>
      </c>
      <c r="C9031" s="130" t="s">
        <v>7199</v>
      </c>
      <c r="D9031" s="132">
        <v>10678.77</v>
      </c>
    </row>
    <row r="9032" spans="1:4">
      <c r="A9032" s="130" t="s">
        <v>30413</v>
      </c>
      <c r="B9032" s="131" t="s">
        <v>30414</v>
      </c>
      <c r="C9032" s="130" t="s">
        <v>7199</v>
      </c>
      <c r="D9032" s="132">
        <v>12129.99</v>
      </c>
    </row>
    <row r="9033" spans="1:4">
      <c r="A9033" s="130" t="s">
        <v>30415</v>
      </c>
      <c r="B9033" s="131" t="s">
        <v>30416</v>
      </c>
      <c r="C9033" s="130" t="s">
        <v>7199</v>
      </c>
      <c r="D9033" s="132">
        <v>13586.16</v>
      </c>
    </row>
    <row r="9034" spans="1:4">
      <c r="A9034" s="130" t="s">
        <v>30417</v>
      </c>
      <c r="B9034" s="131" t="s">
        <v>30418</v>
      </c>
      <c r="C9034" s="130" t="s">
        <v>7199</v>
      </c>
      <c r="D9034" s="132">
        <v>15056.96</v>
      </c>
    </row>
    <row r="9035" spans="1:4">
      <c r="A9035" s="130" t="s">
        <v>30419</v>
      </c>
      <c r="B9035" s="131" t="s">
        <v>30420</v>
      </c>
      <c r="C9035" s="130" t="s">
        <v>7199</v>
      </c>
      <c r="D9035" s="132">
        <v>16488.810000000001</v>
      </c>
    </row>
    <row r="9036" spans="1:4">
      <c r="A9036" s="130" t="s">
        <v>30421</v>
      </c>
      <c r="B9036" s="131" t="s">
        <v>30422</v>
      </c>
      <c r="C9036" s="130" t="s">
        <v>7199</v>
      </c>
      <c r="D9036" s="132">
        <v>19010.72</v>
      </c>
    </row>
    <row r="9037" spans="1:4">
      <c r="A9037" s="130" t="s">
        <v>30423</v>
      </c>
      <c r="B9037" s="131" t="s">
        <v>30424</v>
      </c>
      <c r="C9037" s="130" t="s">
        <v>7199</v>
      </c>
      <c r="D9037" s="132">
        <v>19645.84</v>
      </c>
    </row>
    <row r="9038" spans="1:4">
      <c r="A9038" s="130" t="s">
        <v>30425</v>
      </c>
      <c r="B9038" s="131" t="s">
        <v>30426</v>
      </c>
      <c r="C9038" s="130" t="s">
        <v>7199</v>
      </c>
      <c r="D9038" s="132">
        <v>13797.28</v>
      </c>
    </row>
    <row r="9039" spans="1:4">
      <c r="A9039" s="130" t="s">
        <v>30427</v>
      </c>
      <c r="B9039" s="131" t="s">
        <v>30428</v>
      </c>
      <c r="C9039" s="130" t="s">
        <v>7199</v>
      </c>
      <c r="D9039" s="132">
        <v>16298.9</v>
      </c>
    </row>
    <row r="9040" spans="1:4">
      <c r="A9040" s="130" t="s">
        <v>30429</v>
      </c>
      <c r="B9040" s="131" t="s">
        <v>30430</v>
      </c>
      <c r="C9040" s="130" t="s">
        <v>7199</v>
      </c>
      <c r="D9040" s="132">
        <v>18805.46</v>
      </c>
    </row>
    <row r="9041" spans="1:4">
      <c r="A9041" s="130" t="s">
        <v>30431</v>
      </c>
      <c r="B9041" s="131" t="s">
        <v>30432</v>
      </c>
      <c r="C9041" s="130" t="s">
        <v>7199</v>
      </c>
      <c r="D9041" s="132">
        <v>31328.21</v>
      </c>
    </row>
    <row r="9042" spans="1:4">
      <c r="A9042" s="130" t="s">
        <v>30433</v>
      </c>
      <c r="B9042" s="131" t="s">
        <v>30434</v>
      </c>
      <c r="C9042" s="130" t="s">
        <v>7199</v>
      </c>
      <c r="D9042" s="132">
        <v>40405.9</v>
      </c>
    </row>
    <row r="9043" spans="1:4">
      <c r="A9043" s="130" t="s">
        <v>30435</v>
      </c>
      <c r="B9043" s="131" t="s">
        <v>30436</v>
      </c>
      <c r="C9043" s="130" t="s">
        <v>7199</v>
      </c>
      <c r="D9043" s="132">
        <v>41441.08</v>
      </c>
    </row>
    <row r="9044" spans="1:4">
      <c r="A9044" s="130" t="s">
        <v>30437</v>
      </c>
      <c r="B9044" s="131" t="s">
        <v>30438</v>
      </c>
      <c r="C9044" s="130" t="s">
        <v>7199</v>
      </c>
      <c r="D9044" s="132">
        <v>16751.060000000001</v>
      </c>
    </row>
    <row r="9045" spans="1:4">
      <c r="A9045" s="130" t="s">
        <v>30439</v>
      </c>
      <c r="B9045" s="131" t="s">
        <v>30440</v>
      </c>
      <c r="C9045" s="130" t="s">
        <v>7199</v>
      </c>
      <c r="D9045" s="132">
        <v>19762.349999999999</v>
      </c>
    </row>
    <row r="9046" spans="1:4">
      <c r="A9046" s="130" t="s">
        <v>30441</v>
      </c>
      <c r="B9046" s="131" t="s">
        <v>30442</v>
      </c>
      <c r="C9046" s="130" t="s">
        <v>7199</v>
      </c>
      <c r="D9046" s="132">
        <v>22773.42</v>
      </c>
    </row>
    <row r="9047" spans="1:4">
      <c r="A9047" s="130" t="s">
        <v>30443</v>
      </c>
      <c r="B9047" s="131" t="s">
        <v>30444</v>
      </c>
      <c r="C9047" s="130" t="s">
        <v>7199</v>
      </c>
      <c r="D9047" s="132">
        <v>25784.44</v>
      </c>
    </row>
    <row r="9048" spans="1:4">
      <c r="A9048" s="130" t="s">
        <v>30445</v>
      </c>
      <c r="B9048" s="131" t="s">
        <v>30446</v>
      </c>
      <c r="C9048" s="130" t="s">
        <v>7199</v>
      </c>
      <c r="D9048" s="132">
        <v>28800.46</v>
      </c>
    </row>
    <row r="9049" spans="1:4">
      <c r="A9049" s="130" t="s">
        <v>30447</v>
      </c>
      <c r="B9049" s="131" t="s">
        <v>30448</v>
      </c>
      <c r="C9049" s="130" t="s">
        <v>7199</v>
      </c>
      <c r="D9049" s="132">
        <v>31811.57</v>
      </c>
    </row>
    <row r="9050" spans="1:4">
      <c r="A9050" s="130" t="s">
        <v>30449</v>
      </c>
      <c r="B9050" s="131" t="s">
        <v>30450</v>
      </c>
      <c r="C9050" s="130" t="s">
        <v>7199</v>
      </c>
      <c r="D9050" s="132">
        <v>34822.68</v>
      </c>
    </row>
    <row r="9051" spans="1:4">
      <c r="A9051" s="130" t="s">
        <v>30451</v>
      </c>
      <c r="B9051" s="131" t="s">
        <v>30452</v>
      </c>
      <c r="C9051" s="130" t="s">
        <v>7199</v>
      </c>
      <c r="D9051" s="132">
        <v>37833.81</v>
      </c>
    </row>
    <row r="9052" spans="1:4">
      <c r="A9052" s="130" t="s">
        <v>30453</v>
      </c>
      <c r="B9052" s="131" t="s">
        <v>30454</v>
      </c>
      <c r="C9052" s="130" t="s">
        <v>7199</v>
      </c>
      <c r="D9052" s="132">
        <v>40844.92</v>
      </c>
    </row>
    <row r="9053" spans="1:4">
      <c r="A9053" s="130" t="s">
        <v>30455</v>
      </c>
      <c r="B9053" s="131" t="s">
        <v>30456</v>
      </c>
      <c r="C9053" s="130" t="s">
        <v>7199</v>
      </c>
      <c r="D9053" s="132">
        <v>43856</v>
      </c>
    </row>
    <row r="9054" spans="1:4">
      <c r="A9054" s="130" t="s">
        <v>30457</v>
      </c>
      <c r="B9054" s="131" t="s">
        <v>30458</v>
      </c>
      <c r="C9054" s="130" t="s">
        <v>7199</v>
      </c>
      <c r="D9054" s="132">
        <v>48743.82</v>
      </c>
    </row>
    <row r="9055" spans="1:4">
      <c r="A9055" s="130" t="s">
        <v>30459</v>
      </c>
      <c r="B9055" s="131" t="s">
        <v>30460</v>
      </c>
      <c r="C9055" s="130" t="s">
        <v>7199</v>
      </c>
      <c r="D9055" s="132">
        <v>50004.12</v>
      </c>
    </row>
    <row r="9056" spans="1:4">
      <c r="A9056" s="130" t="s">
        <v>30461</v>
      </c>
      <c r="B9056" s="131" t="s">
        <v>30462</v>
      </c>
      <c r="C9056" s="130" t="s">
        <v>7199</v>
      </c>
      <c r="D9056" s="132">
        <v>22701.599999999999</v>
      </c>
    </row>
    <row r="9057" spans="1:4">
      <c r="A9057" s="130" t="s">
        <v>30463</v>
      </c>
      <c r="B9057" s="131" t="s">
        <v>30464</v>
      </c>
      <c r="C9057" s="130" t="s">
        <v>7199</v>
      </c>
      <c r="D9057" s="132">
        <v>26296.87</v>
      </c>
    </row>
    <row r="9058" spans="1:4">
      <c r="A9058" s="130" t="s">
        <v>30465</v>
      </c>
      <c r="B9058" s="131" t="s">
        <v>30466</v>
      </c>
      <c r="C9058" s="130" t="s">
        <v>7199</v>
      </c>
      <c r="D9058" s="132">
        <v>29892.29</v>
      </c>
    </row>
    <row r="9059" spans="1:4">
      <c r="A9059" s="130" t="s">
        <v>18371</v>
      </c>
      <c r="B9059" s="131" t="s">
        <v>22981</v>
      </c>
      <c r="C9059" s="130" t="s">
        <v>7199</v>
      </c>
      <c r="D9059" s="132">
        <v>4052.08</v>
      </c>
    </row>
    <row r="9060" spans="1:4">
      <c r="A9060" s="130" t="s">
        <v>18370</v>
      </c>
      <c r="B9060" s="131" t="s">
        <v>22982</v>
      </c>
      <c r="C9060" s="130" t="s">
        <v>7199</v>
      </c>
      <c r="D9060" s="132">
        <v>28341.79</v>
      </c>
    </row>
    <row r="9061" spans="1:4">
      <c r="A9061" s="130" t="s">
        <v>18405</v>
      </c>
      <c r="B9061" s="131" t="s">
        <v>22997</v>
      </c>
      <c r="C9061" s="130" t="s">
        <v>7199</v>
      </c>
      <c r="D9061" s="132">
        <v>3452.22</v>
      </c>
    </row>
    <row r="9062" spans="1:4">
      <c r="A9062" s="130" t="s">
        <v>18390</v>
      </c>
      <c r="B9062" s="131" t="s">
        <v>22998</v>
      </c>
      <c r="C9062" s="130" t="s">
        <v>7199</v>
      </c>
      <c r="D9062" s="132">
        <v>3750.94</v>
      </c>
    </row>
    <row r="9063" spans="1:4">
      <c r="A9063" s="130" t="s">
        <v>18395</v>
      </c>
      <c r="B9063" s="131" t="s">
        <v>22999</v>
      </c>
      <c r="C9063" s="130" t="s">
        <v>7199</v>
      </c>
      <c r="D9063" s="132">
        <v>4930.17</v>
      </c>
    </row>
    <row r="9064" spans="1:4">
      <c r="A9064" s="130" t="s">
        <v>18396</v>
      </c>
      <c r="B9064" s="131" t="s">
        <v>23000</v>
      </c>
      <c r="C9064" s="130" t="s">
        <v>7199</v>
      </c>
      <c r="D9064" s="132">
        <v>6222.56</v>
      </c>
    </row>
    <row r="9065" spans="1:4">
      <c r="A9065" s="130" t="s">
        <v>18397</v>
      </c>
      <c r="B9065" s="131" t="s">
        <v>23001</v>
      </c>
      <c r="C9065" s="130" t="s">
        <v>7199</v>
      </c>
      <c r="D9065" s="132">
        <v>8051.67</v>
      </c>
    </row>
    <row r="9066" spans="1:4">
      <c r="A9066" s="130" t="s">
        <v>18398</v>
      </c>
      <c r="B9066" s="131" t="s">
        <v>23002</v>
      </c>
      <c r="C9066" s="130" t="s">
        <v>7199</v>
      </c>
      <c r="D9066" s="132">
        <v>10025.959999999999</v>
      </c>
    </row>
    <row r="9067" spans="1:4">
      <c r="A9067" s="130" t="s">
        <v>18399</v>
      </c>
      <c r="B9067" s="131" t="s">
        <v>23003</v>
      </c>
      <c r="C9067" s="130" t="s">
        <v>7199</v>
      </c>
      <c r="D9067" s="132">
        <v>11142.63</v>
      </c>
    </row>
    <row r="9068" spans="1:4">
      <c r="A9068" s="130" t="s">
        <v>18400</v>
      </c>
      <c r="B9068" s="131" t="s">
        <v>23004</v>
      </c>
      <c r="C9068" s="130" t="s">
        <v>7199</v>
      </c>
      <c r="D9068" s="132">
        <v>13102.76</v>
      </c>
    </row>
    <row r="9069" spans="1:4">
      <c r="A9069" s="130" t="s">
        <v>18401</v>
      </c>
      <c r="B9069" s="131" t="s">
        <v>23005</v>
      </c>
      <c r="C9069" s="130" t="s">
        <v>7199</v>
      </c>
      <c r="D9069" s="132">
        <v>11595.73</v>
      </c>
    </row>
    <row r="9070" spans="1:4">
      <c r="A9070" s="130" t="s">
        <v>18402</v>
      </c>
      <c r="B9070" s="131" t="s">
        <v>23006</v>
      </c>
      <c r="C9070" s="130" t="s">
        <v>7199</v>
      </c>
      <c r="D9070" s="132">
        <v>16938.62</v>
      </c>
    </row>
    <row r="9071" spans="1:4">
      <c r="A9071" s="130" t="s">
        <v>18403</v>
      </c>
      <c r="B9071" s="131" t="s">
        <v>23007</v>
      </c>
      <c r="C9071" s="130" t="s">
        <v>7199</v>
      </c>
      <c r="D9071" s="132">
        <v>22842.22</v>
      </c>
    </row>
    <row r="9072" spans="1:4">
      <c r="A9072" s="130" t="s">
        <v>18404</v>
      </c>
      <c r="B9072" s="131" t="s">
        <v>23008</v>
      </c>
      <c r="C9072" s="130" t="s">
        <v>7199</v>
      </c>
      <c r="D9072" s="132">
        <v>35464.160000000003</v>
      </c>
    </row>
    <row r="9073" spans="1:4">
      <c r="A9073" s="130" t="s">
        <v>18406</v>
      </c>
      <c r="B9073" s="131" t="s">
        <v>23009</v>
      </c>
      <c r="C9073" s="130" t="s">
        <v>7199</v>
      </c>
      <c r="D9073" s="132">
        <v>42999.5</v>
      </c>
    </row>
    <row r="9074" spans="1:4">
      <c r="A9074" s="130" t="s">
        <v>18407</v>
      </c>
      <c r="B9074" s="131" t="s">
        <v>23010</v>
      </c>
      <c r="C9074" s="130" t="s">
        <v>7199</v>
      </c>
      <c r="D9074" s="132">
        <v>54271.92</v>
      </c>
    </row>
    <row r="9075" spans="1:4">
      <c r="A9075" s="130" t="s">
        <v>18391</v>
      </c>
      <c r="B9075" s="131" t="s">
        <v>18392</v>
      </c>
      <c r="C9075" s="130" t="s">
        <v>7199</v>
      </c>
      <c r="D9075" s="132">
        <v>61155.28</v>
      </c>
    </row>
    <row r="9076" spans="1:4">
      <c r="A9076" s="130" t="s">
        <v>18393</v>
      </c>
      <c r="B9076" s="131" t="s">
        <v>18394</v>
      </c>
      <c r="C9076" s="130" t="s">
        <v>7199</v>
      </c>
      <c r="D9076" s="132">
        <v>78366.86</v>
      </c>
    </row>
    <row r="9077" spans="1:4">
      <c r="A9077" s="130" t="s">
        <v>18387</v>
      </c>
      <c r="B9077" s="131" t="s">
        <v>22983</v>
      </c>
      <c r="C9077" s="130" t="s">
        <v>7199</v>
      </c>
      <c r="D9077" s="132">
        <v>3163.82</v>
      </c>
    </row>
    <row r="9078" spans="1:4">
      <c r="A9078" s="130" t="s">
        <v>18372</v>
      </c>
      <c r="B9078" s="131" t="s">
        <v>22984</v>
      </c>
      <c r="C9078" s="130" t="s">
        <v>7199</v>
      </c>
      <c r="D9078" s="132">
        <v>3459.48</v>
      </c>
    </row>
    <row r="9079" spans="1:4">
      <c r="A9079" s="130" t="s">
        <v>18377</v>
      </c>
      <c r="B9079" s="131" t="s">
        <v>22985</v>
      </c>
      <c r="C9079" s="130" t="s">
        <v>7199</v>
      </c>
      <c r="D9079" s="132">
        <v>4421.3599999999997</v>
      </c>
    </row>
    <row r="9080" spans="1:4">
      <c r="A9080" s="130" t="s">
        <v>18378</v>
      </c>
      <c r="B9080" s="131" t="s">
        <v>22986</v>
      </c>
      <c r="C9080" s="130" t="s">
        <v>7199</v>
      </c>
      <c r="D9080" s="132">
        <v>5642.13</v>
      </c>
    </row>
    <row r="9081" spans="1:4">
      <c r="A9081" s="130" t="s">
        <v>18379</v>
      </c>
      <c r="B9081" s="131" t="s">
        <v>22987</v>
      </c>
      <c r="C9081" s="130" t="s">
        <v>7199</v>
      </c>
      <c r="D9081" s="132">
        <v>7292.66</v>
      </c>
    </row>
    <row r="9082" spans="1:4">
      <c r="A9082" s="130" t="s">
        <v>18380</v>
      </c>
      <c r="B9082" s="131" t="s">
        <v>22988</v>
      </c>
      <c r="C9082" s="130" t="s">
        <v>7199</v>
      </c>
      <c r="D9082" s="132">
        <v>8669.2800000000007</v>
      </c>
    </row>
    <row r="9083" spans="1:4">
      <c r="A9083" s="130" t="s">
        <v>18381</v>
      </c>
      <c r="B9083" s="131" t="s">
        <v>22989</v>
      </c>
      <c r="C9083" s="130" t="s">
        <v>7199</v>
      </c>
      <c r="D9083" s="132">
        <v>10201.07</v>
      </c>
    </row>
    <row r="9084" spans="1:4">
      <c r="A9084" s="130" t="s">
        <v>18382</v>
      </c>
      <c r="B9084" s="131" t="s">
        <v>22990</v>
      </c>
      <c r="C9084" s="130" t="s">
        <v>7199</v>
      </c>
      <c r="D9084" s="132">
        <v>11947.18</v>
      </c>
    </row>
    <row r="9085" spans="1:4">
      <c r="A9085" s="130" t="s">
        <v>18383</v>
      </c>
      <c r="B9085" s="131" t="s">
        <v>22991</v>
      </c>
      <c r="C9085" s="130" t="s">
        <v>7199</v>
      </c>
      <c r="D9085" s="132">
        <v>13582.38</v>
      </c>
    </row>
    <row r="9086" spans="1:4">
      <c r="A9086" s="130" t="s">
        <v>18384</v>
      </c>
      <c r="B9086" s="131" t="s">
        <v>22992</v>
      </c>
      <c r="C9086" s="130" t="s">
        <v>7199</v>
      </c>
      <c r="D9086" s="132">
        <v>15544.56</v>
      </c>
    </row>
    <row r="9087" spans="1:4">
      <c r="A9087" s="130" t="s">
        <v>18385</v>
      </c>
      <c r="B9087" s="131" t="s">
        <v>22993</v>
      </c>
      <c r="C9087" s="130" t="s">
        <v>7199</v>
      </c>
      <c r="D9087" s="132">
        <v>20034.150000000001</v>
      </c>
    </row>
    <row r="9088" spans="1:4">
      <c r="A9088" s="130" t="s">
        <v>18386</v>
      </c>
      <c r="B9088" s="131" t="s">
        <v>22994</v>
      </c>
      <c r="C9088" s="130" t="s">
        <v>7199</v>
      </c>
      <c r="D9088" s="132">
        <v>39212.980000000003</v>
      </c>
    </row>
    <row r="9089" spans="1:4">
      <c r="A9089" s="130" t="s">
        <v>18388</v>
      </c>
      <c r="B9089" s="131" t="s">
        <v>22995</v>
      </c>
      <c r="C9089" s="130" t="s">
        <v>7199</v>
      </c>
      <c r="D9089" s="132">
        <v>46551.88</v>
      </c>
    </row>
    <row r="9090" spans="1:4">
      <c r="A9090" s="130" t="s">
        <v>18389</v>
      </c>
      <c r="B9090" s="131" t="s">
        <v>22996</v>
      </c>
      <c r="C9090" s="130" t="s">
        <v>7199</v>
      </c>
      <c r="D9090" s="132">
        <v>58124.97</v>
      </c>
    </row>
    <row r="9091" spans="1:4">
      <c r="A9091" s="130" t="s">
        <v>18373</v>
      </c>
      <c r="B9091" s="131" t="s">
        <v>18374</v>
      </c>
      <c r="C9091" s="130" t="s">
        <v>7199</v>
      </c>
      <c r="D9091" s="132">
        <v>66817.91</v>
      </c>
    </row>
    <row r="9092" spans="1:4">
      <c r="A9092" s="130" t="s">
        <v>18375</v>
      </c>
      <c r="B9092" s="131" t="s">
        <v>18376</v>
      </c>
      <c r="C9092" s="130" t="s">
        <v>7199</v>
      </c>
      <c r="D9092" s="132">
        <v>86614.96</v>
      </c>
    </row>
    <row r="9093" spans="1:4">
      <c r="A9093" s="130" t="s">
        <v>18421</v>
      </c>
      <c r="B9093" s="131" t="s">
        <v>23011</v>
      </c>
      <c r="C9093" s="130" t="s">
        <v>7196</v>
      </c>
      <c r="D9093" s="132">
        <v>364.3</v>
      </c>
    </row>
    <row r="9094" spans="1:4">
      <c r="A9094" s="130" t="s">
        <v>18408</v>
      </c>
      <c r="B9094" s="131" t="s">
        <v>23012</v>
      </c>
      <c r="C9094" s="130" t="s">
        <v>7196</v>
      </c>
      <c r="D9094" s="132">
        <v>401.27</v>
      </c>
    </row>
    <row r="9095" spans="1:4">
      <c r="A9095" s="130" t="s">
        <v>18411</v>
      </c>
      <c r="B9095" s="131" t="s">
        <v>23013</v>
      </c>
      <c r="C9095" s="130" t="s">
        <v>7196</v>
      </c>
      <c r="D9095" s="132">
        <v>522.76</v>
      </c>
    </row>
    <row r="9096" spans="1:4">
      <c r="A9096" s="130" t="s">
        <v>18412</v>
      </c>
      <c r="B9096" s="131" t="s">
        <v>23014</v>
      </c>
      <c r="C9096" s="130" t="s">
        <v>7196</v>
      </c>
      <c r="D9096" s="132">
        <v>676.84</v>
      </c>
    </row>
    <row r="9097" spans="1:4">
      <c r="A9097" s="130" t="s">
        <v>18413</v>
      </c>
      <c r="B9097" s="131" t="s">
        <v>23015</v>
      </c>
      <c r="C9097" s="130" t="s">
        <v>7196</v>
      </c>
      <c r="D9097" s="132">
        <v>819.97</v>
      </c>
    </row>
    <row r="9098" spans="1:4">
      <c r="A9098" s="130" t="s">
        <v>18414</v>
      </c>
      <c r="B9098" s="131" t="s">
        <v>23016</v>
      </c>
      <c r="C9098" s="130" t="s">
        <v>7196</v>
      </c>
      <c r="D9098" s="132">
        <v>1057.68</v>
      </c>
    </row>
    <row r="9099" spans="1:4">
      <c r="A9099" s="130" t="s">
        <v>18415</v>
      </c>
      <c r="B9099" s="131" t="s">
        <v>23017</v>
      </c>
      <c r="C9099" s="130" t="s">
        <v>7196</v>
      </c>
      <c r="D9099" s="132">
        <v>1189.52</v>
      </c>
    </row>
    <row r="9100" spans="1:4">
      <c r="A9100" s="130" t="s">
        <v>18416</v>
      </c>
      <c r="B9100" s="131" t="s">
        <v>23018</v>
      </c>
      <c r="C9100" s="130" t="s">
        <v>7196</v>
      </c>
      <c r="D9100" s="132">
        <v>1376.16</v>
      </c>
    </row>
    <row r="9101" spans="1:4">
      <c r="A9101" s="130" t="s">
        <v>18417</v>
      </c>
      <c r="B9101" s="131" t="s">
        <v>23019</v>
      </c>
      <c r="C9101" s="130" t="s">
        <v>7196</v>
      </c>
      <c r="D9101" s="132">
        <v>1595.91</v>
      </c>
    </row>
    <row r="9102" spans="1:4">
      <c r="A9102" s="130" t="s">
        <v>18418</v>
      </c>
      <c r="B9102" s="131" t="s">
        <v>23020</v>
      </c>
      <c r="C9102" s="130" t="s">
        <v>7196</v>
      </c>
      <c r="D9102" s="132">
        <v>1830.96</v>
      </c>
    </row>
    <row r="9103" spans="1:4">
      <c r="A9103" s="130" t="s">
        <v>18419</v>
      </c>
      <c r="B9103" s="131" t="s">
        <v>23021</v>
      </c>
      <c r="C9103" s="130" t="s">
        <v>7196</v>
      </c>
      <c r="D9103" s="132">
        <v>2359.0500000000002</v>
      </c>
    </row>
    <row r="9104" spans="1:4">
      <c r="A9104" s="130" t="s">
        <v>18420</v>
      </c>
      <c r="B9104" s="131" t="s">
        <v>23022</v>
      </c>
      <c r="C9104" s="130" t="s">
        <v>7196</v>
      </c>
      <c r="D9104" s="132">
        <v>3587.83</v>
      </c>
    </row>
    <row r="9105" spans="1:4">
      <c r="A9105" s="130" t="s">
        <v>18422</v>
      </c>
      <c r="B9105" s="131" t="s">
        <v>23023</v>
      </c>
      <c r="C9105" s="130" t="s">
        <v>7196</v>
      </c>
      <c r="D9105" s="132">
        <v>4321.38</v>
      </c>
    </row>
    <row r="9106" spans="1:4">
      <c r="A9106" s="130" t="s">
        <v>18423</v>
      </c>
      <c r="B9106" s="131" t="s">
        <v>23024</v>
      </c>
      <c r="C9106" s="130" t="s">
        <v>7196</v>
      </c>
      <c r="D9106" s="132">
        <v>4872.78</v>
      </c>
    </row>
    <row r="9107" spans="1:4">
      <c r="A9107" s="130" t="s">
        <v>18409</v>
      </c>
      <c r="B9107" s="131" t="s">
        <v>19709</v>
      </c>
      <c r="C9107" s="130" t="s">
        <v>7196</v>
      </c>
      <c r="D9107" s="132">
        <v>5610.11</v>
      </c>
    </row>
    <row r="9108" spans="1:4">
      <c r="A9108" s="130" t="s">
        <v>18410</v>
      </c>
      <c r="B9108" s="131" t="s">
        <v>19710</v>
      </c>
      <c r="C9108" s="130" t="s">
        <v>7196</v>
      </c>
      <c r="D9108" s="132">
        <v>7245.06</v>
      </c>
    </row>
    <row r="9109" spans="1:4">
      <c r="A9109" s="130" t="s">
        <v>18426</v>
      </c>
      <c r="B9109" s="131" t="s">
        <v>23025</v>
      </c>
      <c r="C9109" s="130" t="s">
        <v>7196</v>
      </c>
      <c r="D9109" s="132">
        <v>435.06</v>
      </c>
    </row>
    <row r="9110" spans="1:4">
      <c r="A9110" s="130" t="s">
        <v>18427</v>
      </c>
      <c r="B9110" s="131" t="s">
        <v>23026</v>
      </c>
      <c r="C9110" s="130" t="s">
        <v>7196</v>
      </c>
      <c r="D9110" s="132">
        <v>564.70000000000005</v>
      </c>
    </row>
    <row r="9111" spans="1:4">
      <c r="A9111" s="130" t="s">
        <v>18428</v>
      </c>
      <c r="B9111" s="131" t="s">
        <v>23027</v>
      </c>
      <c r="C9111" s="130" t="s">
        <v>7196</v>
      </c>
      <c r="D9111" s="132">
        <v>708.58</v>
      </c>
    </row>
    <row r="9112" spans="1:4">
      <c r="A9112" s="130" t="s">
        <v>18429</v>
      </c>
      <c r="B9112" s="131" t="s">
        <v>23028</v>
      </c>
      <c r="C9112" s="130" t="s">
        <v>7196</v>
      </c>
      <c r="D9112" s="132">
        <v>853.32</v>
      </c>
    </row>
    <row r="9113" spans="1:4">
      <c r="A9113" s="130" t="s">
        <v>18430</v>
      </c>
      <c r="B9113" s="131" t="s">
        <v>23029</v>
      </c>
      <c r="C9113" s="130" t="s">
        <v>7196</v>
      </c>
      <c r="D9113" s="132">
        <v>987.72</v>
      </c>
    </row>
    <row r="9114" spans="1:4">
      <c r="A9114" s="130" t="s">
        <v>18431</v>
      </c>
      <c r="B9114" s="131" t="s">
        <v>23030</v>
      </c>
      <c r="C9114" s="130" t="s">
        <v>7196</v>
      </c>
      <c r="D9114" s="132">
        <v>1134.8900000000001</v>
      </c>
    </row>
    <row r="9115" spans="1:4">
      <c r="A9115" s="130" t="s">
        <v>18432</v>
      </c>
      <c r="B9115" s="131" t="s">
        <v>23031</v>
      </c>
      <c r="C9115" s="130" t="s">
        <v>7196</v>
      </c>
      <c r="D9115" s="132">
        <v>1341.76</v>
      </c>
    </row>
    <row r="9116" spans="1:4">
      <c r="A9116" s="130" t="s">
        <v>18433</v>
      </c>
      <c r="B9116" s="131" t="s">
        <v>23032</v>
      </c>
      <c r="C9116" s="130" t="s">
        <v>7196</v>
      </c>
      <c r="D9116" s="132">
        <v>1526.03</v>
      </c>
    </row>
    <row r="9117" spans="1:4">
      <c r="A9117" s="130" t="s">
        <v>18434</v>
      </c>
      <c r="B9117" s="131" t="s">
        <v>23033</v>
      </c>
      <c r="C9117" s="130" t="s">
        <v>7196</v>
      </c>
      <c r="D9117" s="132">
        <v>2007.62</v>
      </c>
    </row>
    <row r="9118" spans="1:4">
      <c r="A9118" s="130" t="s">
        <v>18435</v>
      </c>
      <c r="B9118" s="131" t="s">
        <v>23034</v>
      </c>
      <c r="C9118" s="130" t="s">
        <v>7196</v>
      </c>
      <c r="D9118" s="132">
        <v>2651.02</v>
      </c>
    </row>
    <row r="9119" spans="1:4">
      <c r="A9119" s="130" t="s">
        <v>18436</v>
      </c>
      <c r="B9119" s="131" t="s">
        <v>23035</v>
      </c>
      <c r="C9119" s="130" t="s">
        <v>7196</v>
      </c>
      <c r="D9119" s="132">
        <v>3242.7</v>
      </c>
    </row>
    <row r="9120" spans="1:4">
      <c r="A9120" s="130" t="s">
        <v>18437</v>
      </c>
      <c r="B9120" s="131" t="s">
        <v>23036</v>
      </c>
      <c r="C9120" s="130" t="s">
        <v>7196</v>
      </c>
      <c r="D9120" s="132">
        <v>3633.79</v>
      </c>
    </row>
    <row r="9121" spans="1:4">
      <c r="A9121" s="130" t="s">
        <v>18424</v>
      </c>
      <c r="B9121" s="131" t="s">
        <v>19711</v>
      </c>
      <c r="C9121" s="130" t="s">
        <v>7196</v>
      </c>
      <c r="D9121" s="132">
        <v>4324.25</v>
      </c>
    </row>
    <row r="9122" spans="1:4">
      <c r="A9122" s="130" t="s">
        <v>18425</v>
      </c>
      <c r="B9122" s="131" t="s">
        <v>19712</v>
      </c>
      <c r="C9122" s="130" t="s">
        <v>7196</v>
      </c>
      <c r="D9122" s="132">
        <v>5759.81</v>
      </c>
    </row>
    <row r="9123" spans="1:4">
      <c r="A9123" s="130" t="s">
        <v>30467</v>
      </c>
      <c r="B9123" s="131" t="s">
        <v>30468</v>
      </c>
      <c r="C9123" s="130" t="s">
        <v>7196</v>
      </c>
      <c r="D9123" s="132">
        <v>6627.31</v>
      </c>
    </row>
    <row r="9124" spans="1:4">
      <c r="A9124" s="130" t="s">
        <v>30469</v>
      </c>
      <c r="B9124" s="131" t="s">
        <v>30470</v>
      </c>
      <c r="C9124" s="130" t="s">
        <v>7196</v>
      </c>
      <c r="D9124" s="132">
        <v>8399.14</v>
      </c>
    </row>
    <row r="9125" spans="1:4">
      <c r="A9125" s="130" t="s">
        <v>30471</v>
      </c>
      <c r="B9125" s="131" t="s">
        <v>30472</v>
      </c>
      <c r="C9125" s="130" t="s">
        <v>7196</v>
      </c>
      <c r="D9125" s="132">
        <v>2645.52</v>
      </c>
    </row>
    <row r="9126" spans="1:4">
      <c r="A9126" s="130" t="s">
        <v>30473</v>
      </c>
      <c r="B9126" s="131" t="s">
        <v>30474</v>
      </c>
      <c r="C9126" s="130" t="s">
        <v>7196</v>
      </c>
      <c r="D9126" s="132">
        <v>3953.65</v>
      </c>
    </row>
    <row r="9127" spans="1:4">
      <c r="A9127" s="130" t="s">
        <v>30475</v>
      </c>
      <c r="B9127" s="131" t="s">
        <v>30476</v>
      </c>
      <c r="C9127" s="130" t="s">
        <v>7196</v>
      </c>
      <c r="D9127" s="132">
        <v>4835.57</v>
      </c>
    </row>
    <row r="9128" spans="1:4">
      <c r="A9128" s="130" t="s">
        <v>30477</v>
      </c>
      <c r="B9128" s="131" t="s">
        <v>30478</v>
      </c>
      <c r="C9128" s="130" t="s">
        <v>7196</v>
      </c>
      <c r="D9128" s="132">
        <v>5351.44</v>
      </c>
    </row>
    <row r="9129" spans="1:4">
      <c r="A9129" s="130" t="s">
        <v>18442</v>
      </c>
      <c r="B9129" s="131" t="s">
        <v>23037</v>
      </c>
      <c r="C9129" s="130" t="s">
        <v>7196</v>
      </c>
      <c r="D9129" s="132">
        <v>1306.42</v>
      </c>
    </row>
    <row r="9130" spans="1:4">
      <c r="A9130" s="130" t="s">
        <v>18443</v>
      </c>
      <c r="B9130" s="131" t="s">
        <v>23038</v>
      </c>
      <c r="C9130" s="130" t="s">
        <v>7196</v>
      </c>
      <c r="D9130" s="132">
        <v>1572.94</v>
      </c>
    </row>
    <row r="9131" spans="1:4">
      <c r="A9131" s="130" t="s">
        <v>18444</v>
      </c>
      <c r="B9131" s="131" t="s">
        <v>23039</v>
      </c>
      <c r="C9131" s="130" t="s">
        <v>7196</v>
      </c>
      <c r="D9131" s="132">
        <v>1730.29</v>
      </c>
    </row>
    <row r="9132" spans="1:4">
      <c r="A9132" s="130" t="s">
        <v>18445</v>
      </c>
      <c r="B9132" s="131" t="s">
        <v>23040</v>
      </c>
      <c r="C9132" s="130" t="s">
        <v>7196</v>
      </c>
      <c r="D9132" s="132">
        <v>2390.27</v>
      </c>
    </row>
    <row r="9133" spans="1:4">
      <c r="A9133" s="130" t="s">
        <v>18446</v>
      </c>
      <c r="B9133" s="131" t="s">
        <v>23041</v>
      </c>
      <c r="C9133" s="130" t="s">
        <v>7196</v>
      </c>
      <c r="D9133" s="132">
        <v>3217.36</v>
      </c>
    </row>
    <row r="9134" spans="1:4">
      <c r="A9134" s="130" t="s">
        <v>18447</v>
      </c>
      <c r="B9134" s="131" t="s">
        <v>23042</v>
      </c>
      <c r="C9134" s="130" t="s">
        <v>7196</v>
      </c>
      <c r="D9134" s="132">
        <v>4938.78</v>
      </c>
    </row>
    <row r="9135" spans="1:4">
      <c r="A9135" s="130" t="s">
        <v>18448</v>
      </c>
      <c r="B9135" s="131" t="s">
        <v>23043</v>
      </c>
      <c r="C9135" s="130" t="s">
        <v>7196</v>
      </c>
      <c r="D9135" s="132">
        <v>5717.49</v>
      </c>
    </row>
    <row r="9136" spans="1:4">
      <c r="A9136" s="130" t="s">
        <v>18449</v>
      </c>
      <c r="B9136" s="131" t="s">
        <v>23044</v>
      </c>
      <c r="C9136" s="130" t="s">
        <v>7196</v>
      </c>
      <c r="D9136" s="132">
        <v>6525.59</v>
      </c>
    </row>
    <row r="9137" spans="1:4">
      <c r="A9137" s="130" t="s">
        <v>18438</v>
      </c>
      <c r="B9137" s="131" t="s">
        <v>18439</v>
      </c>
      <c r="C9137" s="130" t="s">
        <v>7196</v>
      </c>
      <c r="D9137" s="132">
        <v>8025.14</v>
      </c>
    </row>
    <row r="9138" spans="1:4">
      <c r="A9138" s="130" t="s">
        <v>18440</v>
      </c>
      <c r="B9138" s="131" t="s">
        <v>18441</v>
      </c>
      <c r="C9138" s="130" t="s">
        <v>7196</v>
      </c>
      <c r="D9138" s="132">
        <v>9783.77</v>
      </c>
    </row>
    <row r="9139" spans="1:4">
      <c r="A9139" s="130" t="s">
        <v>30479</v>
      </c>
      <c r="B9139" s="131" t="s">
        <v>30480</v>
      </c>
      <c r="C9139" s="130" t="s">
        <v>7196</v>
      </c>
      <c r="D9139" s="132">
        <v>2144.33</v>
      </c>
    </row>
    <row r="9140" spans="1:4">
      <c r="A9140" s="130" t="s">
        <v>18450</v>
      </c>
      <c r="B9140" s="131" t="s">
        <v>23045</v>
      </c>
      <c r="C9140" s="130" t="s">
        <v>7196</v>
      </c>
      <c r="D9140" s="132">
        <v>1137.1400000000001</v>
      </c>
    </row>
    <row r="9141" spans="1:4">
      <c r="A9141" s="130" t="s">
        <v>18451</v>
      </c>
      <c r="B9141" s="131" t="s">
        <v>23046</v>
      </c>
      <c r="C9141" s="130" t="s">
        <v>7196</v>
      </c>
      <c r="D9141" s="132">
        <v>1254.8499999999999</v>
      </c>
    </row>
    <row r="9142" spans="1:4">
      <c r="A9142" s="130" t="s">
        <v>30481</v>
      </c>
      <c r="B9142" s="131" t="s">
        <v>30482</v>
      </c>
      <c r="C9142" s="130" t="s">
        <v>7196</v>
      </c>
      <c r="D9142" s="132">
        <v>537.70000000000005</v>
      </c>
    </row>
    <row r="9143" spans="1:4">
      <c r="A9143" s="130" t="s">
        <v>30483</v>
      </c>
      <c r="B9143" s="131" t="s">
        <v>30484</v>
      </c>
      <c r="C9143" s="130" t="s">
        <v>7196</v>
      </c>
      <c r="D9143" s="132">
        <v>720.66</v>
      </c>
    </row>
    <row r="9144" spans="1:4">
      <c r="A9144" s="130" t="s">
        <v>30485</v>
      </c>
      <c r="B9144" s="131" t="s">
        <v>30486</v>
      </c>
      <c r="C9144" s="130" t="s">
        <v>7196</v>
      </c>
      <c r="D9144" s="132">
        <v>909.65</v>
      </c>
    </row>
    <row r="9145" spans="1:4">
      <c r="A9145" s="130" t="s">
        <v>30487</v>
      </c>
      <c r="B9145" s="131" t="s">
        <v>30488</v>
      </c>
      <c r="C9145" s="130" t="s">
        <v>7196</v>
      </c>
      <c r="D9145" s="132">
        <v>1150.67</v>
      </c>
    </row>
    <row r="9146" spans="1:4">
      <c r="A9146" s="130" t="s">
        <v>30489</v>
      </c>
      <c r="B9146" s="131" t="s">
        <v>30490</v>
      </c>
      <c r="C9146" s="130" t="s">
        <v>7196</v>
      </c>
      <c r="D9146" s="132">
        <v>1317.64</v>
      </c>
    </row>
    <row r="9147" spans="1:4">
      <c r="A9147" s="130" t="s">
        <v>30491</v>
      </c>
      <c r="B9147" s="131" t="s">
        <v>30492</v>
      </c>
      <c r="C9147" s="130" t="s">
        <v>7196</v>
      </c>
      <c r="D9147" s="132">
        <v>1483.14</v>
      </c>
    </row>
    <row r="9148" spans="1:4">
      <c r="A9148" s="130" t="s">
        <v>30493</v>
      </c>
      <c r="B9148" s="131" t="s">
        <v>30494</v>
      </c>
      <c r="C9148" s="130" t="s">
        <v>7196</v>
      </c>
      <c r="D9148" s="132">
        <v>1722.35</v>
      </c>
    </row>
    <row r="9149" spans="1:4">
      <c r="A9149" s="130" t="s">
        <v>30495</v>
      </c>
      <c r="B9149" s="131" t="s">
        <v>30496</v>
      </c>
      <c r="C9149" s="130" t="s">
        <v>7196</v>
      </c>
      <c r="D9149" s="132">
        <v>1999.1</v>
      </c>
    </row>
    <row r="9150" spans="1:4">
      <c r="A9150" s="130" t="s">
        <v>30497</v>
      </c>
      <c r="B9150" s="131" t="s">
        <v>30498</v>
      </c>
      <c r="C9150" s="130" t="s">
        <v>7196</v>
      </c>
      <c r="D9150" s="132">
        <v>2758.72</v>
      </c>
    </row>
    <row r="9151" spans="1:4">
      <c r="A9151" s="130" t="s">
        <v>30499</v>
      </c>
      <c r="B9151" s="131" t="s">
        <v>30500</v>
      </c>
      <c r="C9151" s="130" t="s">
        <v>7196</v>
      </c>
      <c r="D9151" s="132">
        <v>445.56</v>
      </c>
    </row>
    <row r="9152" spans="1:4">
      <c r="A9152" s="130" t="s">
        <v>30501</v>
      </c>
      <c r="B9152" s="131" t="s">
        <v>30502</v>
      </c>
      <c r="C9152" s="130" t="s">
        <v>7196</v>
      </c>
      <c r="D9152" s="132">
        <v>755.64</v>
      </c>
    </row>
    <row r="9153" spans="1:4">
      <c r="A9153" s="130" t="s">
        <v>30503</v>
      </c>
      <c r="B9153" s="131" t="s">
        <v>30504</v>
      </c>
      <c r="C9153" s="130" t="s">
        <v>7196</v>
      </c>
      <c r="D9153" s="132">
        <v>793.27</v>
      </c>
    </row>
    <row r="9154" spans="1:4">
      <c r="A9154" s="130" t="s">
        <v>30505</v>
      </c>
      <c r="B9154" s="131" t="s">
        <v>30506</v>
      </c>
      <c r="C9154" s="130" t="s">
        <v>7196</v>
      </c>
      <c r="D9154" s="132">
        <v>1460.8</v>
      </c>
    </row>
    <row r="9155" spans="1:4">
      <c r="A9155" s="130" t="s">
        <v>30507</v>
      </c>
      <c r="B9155" s="131" t="s">
        <v>30508</v>
      </c>
      <c r="C9155" s="130" t="s">
        <v>7196</v>
      </c>
      <c r="D9155" s="132">
        <v>1666.75</v>
      </c>
    </row>
    <row r="9156" spans="1:4">
      <c r="A9156" s="130" t="s">
        <v>30509</v>
      </c>
      <c r="B9156" s="131" t="s">
        <v>30510</v>
      </c>
      <c r="C9156" s="130" t="s">
        <v>7196</v>
      </c>
      <c r="D9156" s="132">
        <v>1990.7</v>
      </c>
    </row>
    <row r="9157" spans="1:4">
      <c r="A9157" s="130" t="s">
        <v>30511</v>
      </c>
      <c r="B9157" s="131" t="s">
        <v>30512</v>
      </c>
      <c r="C9157" s="130" t="s">
        <v>7196</v>
      </c>
      <c r="D9157" s="132">
        <v>2301.2399999999998</v>
      </c>
    </row>
    <row r="9158" spans="1:4">
      <c r="A9158" s="130" t="s">
        <v>30513</v>
      </c>
      <c r="B9158" s="131" t="s">
        <v>30514</v>
      </c>
      <c r="C9158" s="130" t="s">
        <v>7196</v>
      </c>
      <c r="D9158" s="132">
        <v>3172.32</v>
      </c>
    </row>
    <row r="9159" spans="1:4">
      <c r="A9159" s="130" t="s">
        <v>30515</v>
      </c>
      <c r="B9159" s="131" t="s">
        <v>30516</v>
      </c>
      <c r="C9159" s="130" t="s">
        <v>7196</v>
      </c>
      <c r="D9159" s="132">
        <v>494.38</v>
      </c>
    </row>
    <row r="9160" spans="1:4">
      <c r="A9160" s="130" t="s">
        <v>18474</v>
      </c>
      <c r="B9160" s="131" t="s">
        <v>23061</v>
      </c>
      <c r="C9160" s="130" t="s">
        <v>7196</v>
      </c>
      <c r="D9160" s="132">
        <v>556.79</v>
      </c>
    </row>
    <row r="9161" spans="1:4">
      <c r="A9161" s="130" t="s">
        <v>18475</v>
      </c>
      <c r="B9161" s="131" t="s">
        <v>23062</v>
      </c>
      <c r="C9161" s="130" t="s">
        <v>7196</v>
      </c>
      <c r="D9161" s="132">
        <v>719.45</v>
      </c>
    </row>
    <row r="9162" spans="1:4">
      <c r="A9162" s="130" t="s">
        <v>18476</v>
      </c>
      <c r="B9162" s="131" t="s">
        <v>23063</v>
      </c>
      <c r="C9162" s="130" t="s">
        <v>7196</v>
      </c>
      <c r="D9162" s="132">
        <v>893.03</v>
      </c>
    </row>
    <row r="9163" spans="1:4">
      <c r="A9163" s="130" t="s">
        <v>18477</v>
      </c>
      <c r="B9163" s="131" t="s">
        <v>23064</v>
      </c>
      <c r="C9163" s="130" t="s">
        <v>7196</v>
      </c>
      <c r="D9163" s="132">
        <v>1105.1400000000001</v>
      </c>
    </row>
    <row r="9164" spans="1:4">
      <c r="A9164" s="130" t="s">
        <v>18478</v>
      </c>
      <c r="B9164" s="131" t="s">
        <v>23065</v>
      </c>
      <c r="C9164" s="130" t="s">
        <v>7196</v>
      </c>
      <c r="D9164" s="132">
        <v>1289.3499999999999</v>
      </c>
    </row>
    <row r="9165" spans="1:4">
      <c r="A9165" s="130" t="s">
        <v>18479</v>
      </c>
      <c r="B9165" s="131" t="s">
        <v>23066</v>
      </c>
      <c r="C9165" s="130" t="s">
        <v>7196</v>
      </c>
      <c r="D9165" s="132">
        <v>1495.45</v>
      </c>
    </row>
    <row r="9166" spans="1:4">
      <c r="A9166" s="130" t="s">
        <v>18480</v>
      </c>
      <c r="B9166" s="131" t="s">
        <v>23067</v>
      </c>
      <c r="C9166" s="130" t="s">
        <v>7196</v>
      </c>
      <c r="D9166" s="132">
        <v>1710.43</v>
      </c>
    </row>
    <row r="9167" spans="1:4">
      <c r="A9167" s="130" t="s">
        <v>18481</v>
      </c>
      <c r="B9167" s="131" t="s">
        <v>23068</v>
      </c>
      <c r="C9167" s="130" t="s">
        <v>7196</v>
      </c>
      <c r="D9167" s="132">
        <v>1989.29</v>
      </c>
    </row>
    <row r="9168" spans="1:4">
      <c r="A9168" s="130" t="s">
        <v>18482</v>
      </c>
      <c r="B9168" s="131" t="s">
        <v>23069</v>
      </c>
      <c r="C9168" s="130" t="s">
        <v>7196</v>
      </c>
      <c r="D9168" s="132">
        <v>2584.56</v>
      </c>
    </row>
    <row r="9169" spans="1:4">
      <c r="A9169" s="130" t="s">
        <v>18483</v>
      </c>
      <c r="B9169" s="131" t="s">
        <v>23070</v>
      </c>
      <c r="C9169" s="130" t="s">
        <v>7196</v>
      </c>
      <c r="D9169" s="132">
        <v>4092.21</v>
      </c>
    </row>
    <row r="9170" spans="1:4">
      <c r="A9170" s="130" t="s">
        <v>18484</v>
      </c>
      <c r="B9170" s="131" t="s">
        <v>23071</v>
      </c>
      <c r="C9170" s="130" t="s">
        <v>7196</v>
      </c>
      <c r="D9170" s="132">
        <v>5065.12</v>
      </c>
    </row>
    <row r="9171" spans="1:4">
      <c r="A9171" s="130" t="s">
        <v>18485</v>
      </c>
      <c r="B9171" s="131" t="s">
        <v>23072</v>
      </c>
      <c r="C9171" s="130" t="s">
        <v>7196</v>
      </c>
      <c r="D9171" s="132">
        <v>5742.79</v>
      </c>
    </row>
    <row r="9172" spans="1:4">
      <c r="A9172" s="130" t="s">
        <v>18470</v>
      </c>
      <c r="B9172" s="131" t="s">
        <v>18471</v>
      </c>
      <c r="C9172" s="130" t="s">
        <v>7196</v>
      </c>
      <c r="D9172" s="132">
        <v>6559.02</v>
      </c>
    </row>
    <row r="9173" spans="1:4">
      <c r="A9173" s="130" t="s">
        <v>18472</v>
      </c>
      <c r="B9173" s="131" t="s">
        <v>18473</v>
      </c>
      <c r="C9173" s="130" t="s">
        <v>7196</v>
      </c>
      <c r="D9173" s="132">
        <v>8426.19</v>
      </c>
    </row>
    <row r="9174" spans="1:4">
      <c r="A9174" s="130" t="s">
        <v>18467</v>
      </c>
      <c r="B9174" s="131" t="s">
        <v>23047</v>
      </c>
      <c r="C9174" s="130" t="s">
        <v>7196</v>
      </c>
      <c r="D9174" s="132">
        <v>354.23</v>
      </c>
    </row>
    <row r="9175" spans="1:4">
      <c r="A9175" s="130" t="s">
        <v>18452</v>
      </c>
      <c r="B9175" s="131" t="s">
        <v>23048</v>
      </c>
      <c r="C9175" s="130" t="s">
        <v>7196</v>
      </c>
      <c r="D9175" s="132">
        <v>374.85</v>
      </c>
    </row>
    <row r="9176" spans="1:4">
      <c r="A9176" s="130" t="s">
        <v>18457</v>
      </c>
      <c r="B9176" s="131" t="s">
        <v>23049</v>
      </c>
      <c r="C9176" s="130" t="s">
        <v>7196</v>
      </c>
      <c r="D9176" s="132">
        <v>475.07</v>
      </c>
    </row>
    <row r="9177" spans="1:4">
      <c r="A9177" s="130" t="s">
        <v>18458</v>
      </c>
      <c r="B9177" s="131" t="s">
        <v>23050</v>
      </c>
      <c r="C9177" s="130" t="s">
        <v>7196</v>
      </c>
      <c r="D9177" s="132">
        <v>616.75</v>
      </c>
    </row>
    <row r="9178" spans="1:4">
      <c r="A9178" s="130" t="s">
        <v>18459</v>
      </c>
      <c r="B9178" s="131" t="s">
        <v>23051</v>
      </c>
      <c r="C9178" s="130" t="s">
        <v>7196</v>
      </c>
      <c r="D9178" s="132">
        <v>798.61</v>
      </c>
    </row>
    <row r="9179" spans="1:4">
      <c r="A9179" s="130" t="s">
        <v>18460</v>
      </c>
      <c r="B9179" s="131" t="s">
        <v>23052</v>
      </c>
      <c r="C9179" s="130" t="s">
        <v>7196</v>
      </c>
      <c r="D9179" s="132">
        <v>968.52</v>
      </c>
    </row>
    <row r="9180" spans="1:4">
      <c r="A9180" s="130" t="s">
        <v>18461</v>
      </c>
      <c r="B9180" s="131" t="s">
        <v>23053</v>
      </c>
      <c r="C9180" s="130" t="s">
        <v>7196</v>
      </c>
      <c r="D9180" s="132">
        <v>1132.6600000000001</v>
      </c>
    </row>
    <row r="9181" spans="1:4">
      <c r="A9181" s="130" t="s">
        <v>18462</v>
      </c>
      <c r="B9181" s="131" t="s">
        <v>23054</v>
      </c>
      <c r="C9181" s="130" t="s">
        <v>7196</v>
      </c>
      <c r="D9181" s="132">
        <v>1304.75</v>
      </c>
    </row>
    <row r="9182" spans="1:4">
      <c r="A9182" s="130" t="s">
        <v>18463</v>
      </c>
      <c r="B9182" s="131" t="s">
        <v>23055</v>
      </c>
      <c r="C9182" s="130" t="s">
        <v>7196</v>
      </c>
      <c r="D9182" s="132">
        <v>1582.32</v>
      </c>
    </row>
    <row r="9183" spans="1:4">
      <c r="A9183" s="130" t="s">
        <v>18464</v>
      </c>
      <c r="B9183" s="131" t="s">
        <v>23056</v>
      </c>
      <c r="C9183" s="130" t="s">
        <v>7196</v>
      </c>
      <c r="D9183" s="132">
        <v>1801.37</v>
      </c>
    </row>
    <row r="9184" spans="1:4">
      <c r="A9184" s="130" t="s">
        <v>18465</v>
      </c>
      <c r="B9184" s="131" t="s">
        <v>23057</v>
      </c>
      <c r="C9184" s="130" t="s">
        <v>7196</v>
      </c>
      <c r="D9184" s="132">
        <v>2385.85</v>
      </c>
    </row>
    <row r="9185" spans="1:4">
      <c r="A9185" s="130" t="s">
        <v>18466</v>
      </c>
      <c r="B9185" s="131" t="s">
        <v>23058</v>
      </c>
      <c r="C9185" s="130" t="s">
        <v>7196</v>
      </c>
      <c r="D9185" s="132">
        <v>3025.05</v>
      </c>
    </row>
    <row r="9186" spans="1:4">
      <c r="A9186" s="130" t="s">
        <v>18468</v>
      </c>
      <c r="B9186" s="131" t="s">
        <v>23059</v>
      </c>
      <c r="C9186" s="130" t="s">
        <v>7196</v>
      </c>
      <c r="D9186" s="132">
        <v>3813.83</v>
      </c>
    </row>
    <row r="9187" spans="1:4">
      <c r="A9187" s="130" t="s">
        <v>18469</v>
      </c>
      <c r="B9187" s="131" t="s">
        <v>23060</v>
      </c>
      <c r="C9187" s="130" t="s">
        <v>7196</v>
      </c>
      <c r="D9187" s="132">
        <v>4312.43</v>
      </c>
    </row>
    <row r="9188" spans="1:4">
      <c r="A9188" s="130" t="s">
        <v>18453</v>
      </c>
      <c r="B9188" s="131" t="s">
        <v>18454</v>
      </c>
      <c r="C9188" s="130" t="s">
        <v>7196</v>
      </c>
      <c r="D9188" s="132">
        <v>5104.59</v>
      </c>
    </row>
    <row r="9189" spans="1:4">
      <c r="A9189" s="130" t="s">
        <v>18455</v>
      </c>
      <c r="B9189" s="131" t="s">
        <v>18456</v>
      </c>
      <c r="C9189" s="130" t="s">
        <v>7196</v>
      </c>
      <c r="D9189" s="132">
        <v>6722.91</v>
      </c>
    </row>
    <row r="9190" spans="1:4" ht="33.75">
      <c r="A9190" s="130" t="s">
        <v>25271</v>
      </c>
      <c r="B9190" s="131" t="s">
        <v>30517</v>
      </c>
      <c r="C9190" s="130" t="s">
        <v>7196</v>
      </c>
      <c r="D9190" s="132">
        <v>144.16999999999999</v>
      </c>
    </row>
    <row r="9191" spans="1:4" ht="33.75">
      <c r="A9191" s="130" t="s">
        <v>25272</v>
      </c>
      <c r="B9191" s="131" t="s">
        <v>30518</v>
      </c>
      <c r="C9191" s="130" t="s">
        <v>7196</v>
      </c>
      <c r="D9191" s="132">
        <v>210</v>
      </c>
    </row>
    <row r="9192" spans="1:4" ht="45">
      <c r="A9192" s="130" t="s">
        <v>25273</v>
      </c>
      <c r="B9192" s="131" t="s">
        <v>30519</v>
      </c>
      <c r="C9192" s="130" t="s">
        <v>7196</v>
      </c>
      <c r="D9192" s="132">
        <v>325.83</v>
      </c>
    </row>
    <row r="9193" spans="1:4" ht="22.5">
      <c r="A9193" s="130" t="s">
        <v>25277</v>
      </c>
      <c r="B9193" s="131" t="s">
        <v>30520</v>
      </c>
      <c r="C9193" s="130" t="s">
        <v>7196</v>
      </c>
      <c r="D9193" s="132">
        <v>1870</v>
      </c>
    </row>
    <row r="9194" spans="1:4" ht="33.75">
      <c r="A9194" s="130" t="s">
        <v>25278</v>
      </c>
      <c r="B9194" s="131" t="s">
        <v>30521</v>
      </c>
      <c r="C9194" s="130" t="s">
        <v>7196</v>
      </c>
      <c r="D9194" s="132">
        <v>2771.67</v>
      </c>
    </row>
    <row r="9195" spans="1:4" ht="33.75">
      <c r="A9195" s="130" t="s">
        <v>25274</v>
      </c>
      <c r="B9195" s="131" t="s">
        <v>30522</v>
      </c>
      <c r="C9195" s="130" t="s">
        <v>7196</v>
      </c>
      <c r="D9195" s="132">
        <v>533.33000000000004</v>
      </c>
    </row>
    <row r="9196" spans="1:4" ht="33.75">
      <c r="A9196" s="130" t="s">
        <v>25275</v>
      </c>
      <c r="B9196" s="131" t="s">
        <v>30523</v>
      </c>
      <c r="C9196" s="130" t="s">
        <v>7196</v>
      </c>
      <c r="D9196" s="132">
        <v>781.67</v>
      </c>
    </row>
    <row r="9197" spans="1:4" ht="33.75">
      <c r="A9197" s="130" t="s">
        <v>25276</v>
      </c>
      <c r="B9197" s="131" t="s">
        <v>30524</v>
      </c>
      <c r="C9197" s="130" t="s">
        <v>7196</v>
      </c>
      <c r="D9197" s="132">
        <v>1183.33</v>
      </c>
    </row>
    <row r="9198" spans="1:4" ht="33.75">
      <c r="A9198" s="130" t="s">
        <v>25279</v>
      </c>
      <c r="B9198" s="131" t="s">
        <v>30525</v>
      </c>
      <c r="C9198" s="130" t="s">
        <v>7196</v>
      </c>
      <c r="D9198" s="132">
        <v>155.83000000000001</v>
      </c>
    </row>
    <row r="9199" spans="1:4" ht="33.75">
      <c r="A9199" s="130" t="s">
        <v>25280</v>
      </c>
      <c r="B9199" s="131" t="s">
        <v>30526</v>
      </c>
      <c r="C9199" s="130" t="s">
        <v>7196</v>
      </c>
      <c r="D9199" s="132">
        <v>245.83</v>
      </c>
    </row>
    <row r="9200" spans="1:4" ht="33.75">
      <c r="A9200" s="130" t="s">
        <v>25281</v>
      </c>
      <c r="B9200" s="131" t="s">
        <v>30527</v>
      </c>
      <c r="C9200" s="130" t="s">
        <v>7196</v>
      </c>
      <c r="D9200" s="132">
        <v>373.33</v>
      </c>
    </row>
    <row r="9201" spans="1:4" ht="33.75">
      <c r="A9201" s="130" t="s">
        <v>25282</v>
      </c>
      <c r="B9201" s="131" t="s">
        <v>30528</v>
      </c>
      <c r="C9201" s="130" t="s">
        <v>7196</v>
      </c>
      <c r="D9201" s="132">
        <v>600.83000000000004</v>
      </c>
    </row>
    <row r="9202" spans="1:4" ht="33.75">
      <c r="A9202" s="130" t="s">
        <v>25283</v>
      </c>
      <c r="B9202" s="131" t="s">
        <v>30529</v>
      </c>
      <c r="C9202" s="130" t="s">
        <v>7196</v>
      </c>
      <c r="D9202" s="132">
        <v>840</v>
      </c>
    </row>
    <row r="9203" spans="1:4" ht="22.5">
      <c r="A9203" s="130" t="s">
        <v>25284</v>
      </c>
      <c r="B9203" s="131" t="s">
        <v>30530</v>
      </c>
      <c r="C9203" s="130" t="s">
        <v>7196</v>
      </c>
      <c r="D9203" s="132">
        <v>1746.81</v>
      </c>
    </row>
    <row r="9204" spans="1:4">
      <c r="A9204" s="130" t="s">
        <v>18486</v>
      </c>
      <c r="B9204" s="131" t="s">
        <v>18487</v>
      </c>
      <c r="C9204" s="130" t="s">
        <v>7199</v>
      </c>
      <c r="D9204" s="132">
        <v>1800.49</v>
      </c>
    </row>
    <row r="9205" spans="1:4">
      <c r="A9205" s="130" t="s">
        <v>18488</v>
      </c>
      <c r="B9205" s="131" t="s">
        <v>18489</v>
      </c>
      <c r="C9205" s="130" t="s">
        <v>7199</v>
      </c>
      <c r="D9205" s="132">
        <v>2221.48</v>
      </c>
    </row>
    <row r="9206" spans="1:4">
      <c r="A9206" s="130" t="s">
        <v>18490</v>
      </c>
      <c r="B9206" s="131" t="s">
        <v>18491</v>
      </c>
      <c r="C9206" s="130" t="s">
        <v>7199</v>
      </c>
      <c r="D9206" s="132">
        <v>2611.09</v>
      </c>
    </row>
    <row r="9207" spans="1:4">
      <c r="A9207" s="130" t="s">
        <v>18492</v>
      </c>
      <c r="B9207" s="131" t="s">
        <v>18493</v>
      </c>
      <c r="C9207" s="130" t="s">
        <v>7199</v>
      </c>
      <c r="D9207" s="132">
        <v>4277.8100000000004</v>
      </c>
    </row>
    <row r="9208" spans="1:4">
      <c r="A9208" s="130" t="s">
        <v>18494</v>
      </c>
      <c r="B9208" s="131" t="s">
        <v>23073</v>
      </c>
      <c r="C9208" s="130" t="s">
        <v>7199</v>
      </c>
      <c r="D9208" s="132">
        <v>5436.76</v>
      </c>
    </row>
    <row r="9209" spans="1:4">
      <c r="A9209" s="130" t="s">
        <v>18495</v>
      </c>
      <c r="B9209" s="131" t="s">
        <v>18496</v>
      </c>
      <c r="C9209" s="130" t="s">
        <v>7199</v>
      </c>
      <c r="D9209" s="132">
        <v>8244.7800000000007</v>
      </c>
    </row>
    <row r="9210" spans="1:4">
      <c r="A9210" s="130" t="s">
        <v>18497</v>
      </c>
      <c r="B9210" s="131" t="s">
        <v>18498</v>
      </c>
      <c r="C9210" s="130" t="s">
        <v>7199</v>
      </c>
      <c r="D9210" s="132">
        <v>10739.27</v>
      </c>
    </row>
    <row r="9211" spans="1:4">
      <c r="A9211" s="130" t="s">
        <v>30531</v>
      </c>
      <c r="B9211" s="131" t="s">
        <v>30532</v>
      </c>
      <c r="C9211" s="130" t="s">
        <v>7196</v>
      </c>
      <c r="D9211" s="132">
        <v>5772.58</v>
      </c>
    </row>
    <row r="9212" spans="1:4">
      <c r="A9212" s="130" t="s">
        <v>23105</v>
      </c>
      <c r="B9212" s="131" t="s">
        <v>30533</v>
      </c>
      <c r="C9212" s="130" t="s">
        <v>7196</v>
      </c>
      <c r="D9212" s="132">
        <v>68.900000000000006</v>
      </c>
    </row>
    <row r="9213" spans="1:4">
      <c r="A9213" s="130" t="s">
        <v>30534</v>
      </c>
      <c r="B9213" s="131" t="s">
        <v>30535</v>
      </c>
      <c r="C9213" s="130" t="s">
        <v>7196</v>
      </c>
      <c r="D9213" s="132">
        <v>8366.9699999999993</v>
      </c>
    </row>
    <row r="9214" spans="1:4">
      <c r="A9214" s="130" t="s">
        <v>30536</v>
      </c>
      <c r="B9214" s="131" t="s">
        <v>30537</v>
      </c>
      <c r="C9214" s="130" t="s">
        <v>7196</v>
      </c>
      <c r="D9214" s="132">
        <v>87.87</v>
      </c>
    </row>
    <row r="9215" spans="1:4">
      <c r="A9215" s="130" t="s">
        <v>30538</v>
      </c>
      <c r="B9215" s="131" t="s">
        <v>30539</v>
      </c>
      <c r="C9215" s="130" t="s">
        <v>7196</v>
      </c>
      <c r="D9215" s="132">
        <v>110.31</v>
      </c>
    </row>
    <row r="9216" spans="1:4">
      <c r="A9216" s="130" t="s">
        <v>23106</v>
      </c>
      <c r="B9216" s="131" t="s">
        <v>30540</v>
      </c>
      <c r="C9216" s="130" t="s">
        <v>7196</v>
      </c>
      <c r="D9216" s="132">
        <v>144.13</v>
      </c>
    </row>
    <row r="9217" spans="1:4">
      <c r="A9217" s="130" t="s">
        <v>23107</v>
      </c>
      <c r="B9217" s="131" t="s">
        <v>30541</v>
      </c>
      <c r="C9217" s="130" t="s">
        <v>7196</v>
      </c>
      <c r="D9217" s="132">
        <v>182.37</v>
      </c>
    </row>
    <row r="9218" spans="1:4">
      <c r="A9218" s="130" t="s">
        <v>23108</v>
      </c>
      <c r="B9218" s="131" t="s">
        <v>30542</v>
      </c>
      <c r="C9218" s="130" t="s">
        <v>7196</v>
      </c>
      <c r="D9218" s="132">
        <v>224.73</v>
      </c>
    </row>
    <row r="9219" spans="1:4">
      <c r="A9219" s="130" t="s">
        <v>23109</v>
      </c>
      <c r="B9219" s="131" t="s">
        <v>30543</v>
      </c>
      <c r="C9219" s="130" t="s">
        <v>7196</v>
      </c>
      <c r="D9219" s="132">
        <v>285.10000000000002</v>
      </c>
    </row>
    <row r="9220" spans="1:4">
      <c r="A9220" s="130" t="s">
        <v>23110</v>
      </c>
      <c r="B9220" s="131" t="s">
        <v>30544</v>
      </c>
      <c r="C9220" s="130" t="s">
        <v>7196</v>
      </c>
      <c r="D9220" s="132">
        <v>350.21</v>
      </c>
    </row>
    <row r="9221" spans="1:4">
      <c r="A9221" s="130" t="s">
        <v>23111</v>
      </c>
      <c r="B9221" s="131" t="s">
        <v>30545</v>
      </c>
      <c r="C9221" s="130" t="s">
        <v>7196</v>
      </c>
      <c r="D9221" s="132">
        <v>439.34</v>
      </c>
    </row>
    <row r="9222" spans="1:4">
      <c r="A9222" s="130" t="s">
        <v>23112</v>
      </c>
      <c r="B9222" s="131" t="s">
        <v>30546</v>
      </c>
      <c r="C9222" s="130" t="s">
        <v>7196</v>
      </c>
      <c r="D9222" s="132">
        <v>556.29</v>
      </c>
    </row>
    <row r="9223" spans="1:4">
      <c r="A9223" s="130" t="s">
        <v>23113</v>
      </c>
      <c r="B9223" s="131" t="s">
        <v>30547</v>
      </c>
      <c r="C9223" s="130" t="s">
        <v>7196</v>
      </c>
      <c r="D9223" s="132">
        <v>708</v>
      </c>
    </row>
    <row r="9224" spans="1:4">
      <c r="A9224" s="130" t="s">
        <v>21406</v>
      </c>
      <c r="B9224" s="131" t="s">
        <v>30548</v>
      </c>
      <c r="C9224" s="130" t="s">
        <v>7199</v>
      </c>
      <c r="D9224" s="132">
        <v>17659.560000000001</v>
      </c>
    </row>
    <row r="9225" spans="1:4">
      <c r="A9225" s="130" t="s">
        <v>23116</v>
      </c>
      <c r="B9225" s="131" t="s">
        <v>30549</v>
      </c>
      <c r="C9225" s="130" t="s">
        <v>7196</v>
      </c>
      <c r="D9225" s="132">
        <v>1156.82</v>
      </c>
    </row>
    <row r="9226" spans="1:4">
      <c r="A9226" s="130" t="s">
        <v>23117</v>
      </c>
      <c r="B9226" s="131" t="s">
        <v>30550</v>
      </c>
      <c r="C9226" s="130" t="s">
        <v>7196</v>
      </c>
      <c r="D9226" s="132">
        <v>1425.48</v>
      </c>
    </row>
    <row r="9227" spans="1:4">
      <c r="A9227" s="130" t="s">
        <v>23118</v>
      </c>
      <c r="B9227" s="131" t="s">
        <v>30551</v>
      </c>
      <c r="C9227" s="130" t="s">
        <v>7196</v>
      </c>
      <c r="D9227" s="132">
        <v>1788.96</v>
      </c>
    </row>
    <row r="9228" spans="1:4">
      <c r="A9228" s="130" t="s">
        <v>23119</v>
      </c>
      <c r="B9228" s="131" t="s">
        <v>30552</v>
      </c>
      <c r="C9228" s="130" t="s">
        <v>7196</v>
      </c>
      <c r="D9228" s="132">
        <v>22.28</v>
      </c>
    </row>
    <row r="9229" spans="1:4">
      <c r="A9229" s="130" t="s">
        <v>23120</v>
      </c>
      <c r="B9229" s="131" t="s">
        <v>30553</v>
      </c>
      <c r="C9229" s="130" t="s">
        <v>7196</v>
      </c>
      <c r="D9229" s="132">
        <v>2269.39</v>
      </c>
    </row>
    <row r="9230" spans="1:4">
      <c r="A9230" s="130" t="s">
        <v>23121</v>
      </c>
      <c r="B9230" s="131" t="s">
        <v>30554</v>
      </c>
      <c r="C9230" s="130" t="s">
        <v>7196</v>
      </c>
      <c r="D9230" s="132">
        <v>2911.9</v>
      </c>
    </row>
    <row r="9231" spans="1:4">
      <c r="A9231" s="130" t="s">
        <v>30555</v>
      </c>
      <c r="B9231" s="131" t="s">
        <v>30556</v>
      </c>
      <c r="C9231" s="130" t="s">
        <v>7196</v>
      </c>
      <c r="D9231" s="132">
        <v>3699.3</v>
      </c>
    </row>
    <row r="9232" spans="1:4">
      <c r="A9232" s="130" t="s">
        <v>23122</v>
      </c>
      <c r="B9232" s="131" t="s">
        <v>30557</v>
      </c>
      <c r="C9232" s="130" t="s">
        <v>7196</v>
      </c>
      <c r="D9232" s="132">
        <v>45.18</v>
      </c>
    </row>
    <row r="9233" spans="1:4">
      <c r="A9233" s="130" t="s">
        <v>30558</v>
      </c>
      <c r="B9233" s="131" t="s">
        <v>30559</v>
      </c>
      <c r="C9233" s="130" t="s">
        <v>7196</v>
      </c>
      <c r="D9233" s="132">
        <v>4678.5200000000004</v>
      </c>
    </row>
    <row r="9234" spans="1:4">
      <c r="A9234" s="130" t="s">
        <v>30560</v>
      </c>
      <c r="B9234" s="131" t="s">
        <v>30561</v>
      </c>
      <c r="C9234" s="130" t="s">
        <v>7196</v>
      </c>
      <c r="D9234" s="132">
        <v>6962.75</v>
      </c>
    </row>
    <row r="9235" spans="1:4">
      <c r="A9235" s="130" t="s">
        <v>23074</v>
      </c>
      <c r="B9235" s="131" t="s">
        <v>30562</v>
      </c>
      <c r="C9235" s="130" t="s">
        <v>7196</v>
      </c>
      <c r="D9235" s="132">
        <v>83.44</v>
      </c>
    </row>
    <row r="9236" spans="1:4">
      <c r="A9236" s="130" t="s">
        <v>30563</v>
      </c>
      <c r="B9236" s="131" t="s">
        <v>30564</v>
      </c>
      <c r="C9236" s="130" t="s">
        <v>7196</v>
      </c>
      <c r="D9236" s="132">
        <v>10414.879999999999</v>
      </c>
    </row>
    <row r="9237" spans="1:4">
      <c r="A9237" s="130" t="s">
        <v>30565</v>
      </c>
      <c r="B9237" s="131" t="s">
        <v>30566</v>
      </c>
      <c r="C9237" s="130" t="s">
        <v>7196</v>
      </c>
      <c r="D9237" s="132">
        <v>107.46</v>
      </c>
    </row>
    <row r="9238" spans="1:4">
      <c r="A9238" s="130" t="s">
        <v>30567</v>
      </c>
      <c r="B9238" s="131" t="s">
        <v>30568</v>
      </c>
      <c r="C9238" s="130" t="s">
        <v>7196</v>
      </c>
      <c r="D9238" s="132">
        <v>134.65</v>
      </c>
    </row>
    <row r="9239" spans="1:4">
      <c r="A9239" s="130" t="s">
        <v>23099</v>
      </c>
      <c r="B9239" s="131" t="s">
        <v>30569</v>
      </c>
      <c r="C9239" s="130" t="s">
        <v>7196</v>
      </c>
      <c r="D9239" s="132">
        <v>27.05</v>
      </c>
    </row>
    <row r="9240" spans="1:4">
      <c r="A9240" s="130" t="s">
        <v>30570</v>
      </c>
      <c r="B9240" s="131" t="s">
        <v>30571</v>
      </c>
      <c r="C9240" s="130" t="s">
        <v>7196</v>
      </c>
      <c r="D9240" s="132">
        <v>4541.29</v>
      </c>
    </row>
    <row r="9241" spans="1:4">
      <c r="A9241" s="130" t="s">
        <v>23104</v>
      </c>
      <c r="B9241" s="131" t="s">
        <v>30572</v>
      </c>
      <c r="C9241" s="130" t="s">
        <v>7196</v>
      </c>
      <c r="D9241" s="132">
        <v>54.9</v>
      </c>
    </row>
    <row r="9242" spans="1:4">
      <c r="A9242" s="130" t="s">
        <v>30573</v>
      </c>
      <c r="B9242" s="131" t="s">
        <v>30574</v>
      </c>
      <c r="C9242" s="130" t="s">
        <v>7196</v>
      </c>
      <c r="D9242" s="132">
        <v>5716.7</v>
      </c>
    </row>
    <row r="9243" spans="1:4">
      <c r="A9243" s="130" t="s">
        <v>30575</v>
      </c>
      <c r="B9243" s="131" t="s">
        <v>30576</v>
      </c>
      <c r="C9243" s="130" t="s">
        <v>7196</v>
      </c>
      <c r="D9243" s="132">
        <v>3837</v>
      </c>
    </row>
    <row r="9244" spans="1:4">
      <c r="A9244" s="130" t="s">
        <v>30577</v>
      </c>
      <c r="B9244" s="131" t="s">
        <v>30578</v>
      </c>
      <c r="C9244" s="130" t="s">
        <v>7196</v>
      </c>
      <c r="D9244" s="132">
        <v>45.51</v>
      </c>
    </row>
    <row r="9245" spans="1:4">
      <c r="A9245" s="130" t="s">
        <v>30579</v>
      </c>
      <c r="B9245" s="131" t="s">
        <v>30580</v>
      </c>
      <c r="C9245" s="130" t="s">
        <v>7196</v>
      </c>
      <c r="D9245" s="132">
        <v>5525.28</v>
      </c>
    </row>
    <row r="9246" spans="1:4">
      <c r="A9246" s="130" t="s">
        <v>30581</v>
      </c>
      <c r="B9246" s="131" t="s">
        <v>30582</v>
      </c>
      <c r="C9246" s="130" t="s">
        <v>7196</v>
      </c>
      <c r="D9246" s="132">
        <v>58.47</v>
      </c>
    </row>
    <row r="9247" spans="1:4">
      <c r="A9247" s="130" t="s">
        <v>30583</v>
      </c>
      <c r="B9247" s="131" t="s">
        <v>30584</v>
      </c>
      <c r="C9247" s="130" t="s">
        <v>7196</v>
      </c>
      <c r="D9247" s="132">
        <v>73.64</v>
      </c>
    </row>
    <row r="9248" spans="1:4">
      <c r="A9248" s="130" t="s">
        <v>30585</v>
      </c>
      <c r="B9248" s="131" t="s">
        <v>30586</v>
      </c>
      <c r="C9248" s="130" t="s">
        <v>7196</v>
      </c>
      <c r="D9248" s="132">
        <v>96.72</v>
      </c>
    </row>
    <row r="9249" spans="1:4">
      <c r="A9249" s="130" t="s">
        <v>30587</v>
      </c>
      <c r="B9249" s="131" t="s">
        <v>30588</v>
      </c>
      <c r="C9249" s="130" t="s">
        <v>7196</v>
      </c>
      <c r="D9249" s="132">
        <v>120.42</v>
      </c>
    </row>
    <row r="9250" spans="1:4">
      <c r="A9250" s="130" t="s">
        <v>30589</v>
      </c>
      <c r="B9250" s="131" t="s">
        <v>30590</v>
      </c>
      <c r="C9250" s="130" t="s">
        <v>7196</v>
      </c>
      <c r="D9250" s="132">
        <v>149.5</v>
      </c>
    </row>
    <row r="9251" spans="1:4">
      <c r="A9251" s="130" t="s">
        <v>30591</v>
      </c>
      <c r="B9251" s="131" t="s">
        <v>30592</v>
      </c>
      <c r="C9251" s="130" t="s">
        <v>7196</v>
      </c>
      <c r="D9251" s="132">
        <v>187.75</v>
      </c>
    </row>
    <row r="9252" spans="1:4">
      <c r="A9252" s="130" t="s">
        <v>30593</v>
      </c>
      <c r="B9252" s="131" t="s">
        <v>30594</v>
      </c>
      <c r="C9252" s="130" t="s">
        <v>7196</v>
      </c>
      <c r="D9252" s="132">
        <v>232.63</v>
      </c>
    </row>
    <row r="9253" spans="1:4">
      <c r="A9253" s="130" t="s">
        <v>30595</v>
      </c>
      <c r="B9253" s="131" t="s">
        <v>30596</v>
      </c>
      <c r="C9253" s="130" t="s">
        <v>7196</v>
      </c>
      <c r="D9253" s="132">
        <v>290.14999999999998</v>
      </c>
    </row>
    <row r="9254" spans="1:4">
      <c r="A9254" s="130" t="s">
        <v>30597</v>
      </c>
      <c r="B9254" s="131" t="s">
        <v>30598</v>
      </c>
      <c r="C9254" s="130" t="s">
        <v>7196</v>
      </c>
      <c r="D9254" s="132">
        <v>369.8</v>
      </c>
    </row>
    <row r="9255" spans="1:4" ht="22.5">
      <c r="A9255" s="130" t="s">
        <v>23123</v>
      </c>
      <c r="B9255" s="131" t="s">
        <v>30599</v>
      </c>
      <c r="C9255" s="130" t="s">
        <v>7196</v>
      </c>
      <c r="D9255" s="132">
        <v>467.79</v>
      </c>
    </row>
    <row r="9256" spans="1:4">
      <c r="A9256" s="130" t="s">
        <v>23124</v>
      </c>
      <c r="B9256" s="131" t="s">
        <v>30600</v>
      </c>
      <c r="C9256" s="130" t="s">
        <v>7196</v>
      </c>
      <c r="D9256" s="132">
        <v>603.70000000000005</v>
      </c>
    </row>
    <row r="9257" spans="1:4">
      <c r="A9257" s="130" t="s">
        <v>23125</v>
      </c>
      <c r="B9257" s="131" t="s">
        <v>30601</v>
      </c>
      <c r="C9257" s="130" t="s">
        <v>7196</v>
      </c>
      <c r="D9257" s="132">
        <v>764.89</v>
      </c>
    </row>
    <row r="9258" spans="1:4">
      <c r="A9258" s="130" t="s">
        <v>23126</v>
      </c>
      <c r="B9258" s="131" t="s">
        <v>30602</v>
      </c>
      <c r="C9258" s="130" t="s">
        <v>7196</v>
      </c>
      <c r="D9258" s="132">
        <v>945.05</v>
      </c>
    </row>
    <row r="9259" spans="1:4">
      <c r="A9259" s="130" t="s">
        <v>23127</v>
      </c>
      <c r="B9259" s="131" t="s">
        <v>30603</v>
      </c>
      <c r="C9259" s="130" t="s">
        <v>7196</v>
      </c>
      <c r="D9259" s="132">
        <v>1466.76</v>
      </c>
    </row>
    <row r="9260" spans="1:4">
      <c r="A9260" s="130" t="s">
        <v>23128</v>
      </c>
      <c r="B9260" s="131" t="s">
        <v>30604</v>
      </c>
      <c r="C9260" s="130" t="s">
        <v>7196</v>
      </c>
      <c r="D9260" s="132">
        <v>1498.18</v>
      </c>
    </row>
    <row r="9261" spans="1:4">
      <c r="A9261" s="130" t="s">
        <v>23129</v>
      </c>
      <c r="B9261" s="131" t="s">
        <v>30605</v>
      </c>
      <c r="C9261" s="130" t="s">
        <v>7196</v>
      </c>
      <c r="D9261" s="132">
        <v>1940.35</v>
      </c>
    </row>
    <row r="9262" spans="1:4">
      <c r="A9262" s="130" t="s">
        <v>30606</v>
      </c>
      <c r="B9262" s="131" t="s">
        <v>30607</v>
      </c>
      <c r="C9262" s="130" t="s">
        <v>7196</v>
      </c>
      <c r="D9262" s="132">
        <v>2455.6999999999998</v>
      </c>
    </row>
    <row r="9263" spans="1:4">
      <c r="A9263" s="130" t="s">
        <v>30608</v>
      </c>
      <c r="B9263" s="131" t="s">
        <v>30609</v>
      </c>
      <c r="C9263" s="130" t="s">
        <v>7196</v>
      </c>
      <c r="D9263" s="132">
        <v>3112.06</v>
      </c>
    </row>
    <row r="9264" spans="1:4">
      <c r="A9264" s="130" t="s">
        <v>25289</v>
      </c>
      <c r="B9264" s="131" t="s">
        <v>30610</v>
      </c>
      <c r="C9264" s="130" t="s">
        <v>7196</v>
      </c>
      <c r="D9264" s="132">
        <v>4703.47</v>
      </c>
    </row>
    <row r="9265" spans="1:4" ht="22.5">
      <c r="A9265" s="130" t="s">
        <v>25285</v>
      </c>
      <c r="B9265" s="131" t="s">
        <v>30611</v>
      </c>
      <c r="C9265" s="130" t="s">
        <v>7196</v>
      </c>
      <c r="D9265" s="132">
        <v>56.26</v>
      </c>
    </row>
    <row r="9266" spans="1:4">
      <c r="A9266" s="130" t="s">
        <v>30612</v>
      </c>
      <c r="B9266" s="131" t="s">
        <v>30613</v>
      </c>
      <c r="C9266" s="130" t="s">
        <v>7196</v>
      </c>
      <c r="D9266" s="132">
        <v>6769.8</v>
      </c>
    </row>
    <row r="9267" spans="1:4">
      <c r="A9267" s="130" t="s">
        <v>30614</v>
      </c>
      <c r="B9267" s="131" t="s">
        <v>30615</v>
      </c>
      <c r="C9267" s="130" t="s">
        <v>7196</v>
      </c>
      <c r="D9267" s="132">
        <v>70.42</v>
      </c>
    </row>
    <row r="9268" spans="1:4">
      <c r="A9268" s="130" t="s">
        <v>30616</v>
      </c>
      <c r="B9268" s="131" t="s">
        <v>30617</v>
      </c>
      <c r="C9268" s="130" t="s">
        <v>7196</v>
      </c>
      <c r="D9268" s="132">
        <v>90.08</v>
      </c>
    </row>
    <row r="9269" spans="1:4">
      <c r="A9269" s="130" t="s">
        <v>30618</v>
      </c>
      <c r="B9269" s="131" t="s">
        <v>30619</v>
      </c>
      <c r="C9269" s="130" t="s">
        <v>7196</v>
      </c>
      <c r="D9269" s="132">
        <v>116.95</v>
      </c>
    </row>
    <row r="9270" spans="1:4">
      <c r="A9270" s="130" t="s">
        <v>30620</v>
      </c>
      <c r="B9270" s="131" t="s">
        <v>30621</v>
      </c>
      <c r="C9270" s="130" t="s">
        <v>7196</v>
      </c>
      <c r="D9270" s="132">
        <v>148.55000000000001</v>
      </c>
    </row>
    <row r="9271" spans="1:4">
      <c r="A9271" s="130" t="s">
        <v>30622</v>
      </c>
      <c r="B9271" s="131" t="s">
        <v>30623</v>
      </c>
      <c r="C9271" s="130" t="s">
        <v>7196</v>
      </c>
      <c r="D9271" s="132">
        <v>184.27</v>
      </c>
    </row>
    <row r="9272" spans="1:4">
      <c r="A9272" s="130" t="s">
        <v>30624</v>
      </c>
      <c r="B9272" s="131" t="s">
        <v>30625</v>
      </c>
      <c r="C9272" s="130" t="s">
        <v>7196</v>
      </c>
      <c r="D9272" s="132">
        <v>232.63</v>
      </c>
    </row>
    <row r="9273" spans="1:4">
      <c r="A9273" s="130" t="s">
        <v>30626</v>
      </c>
      <c r="B9273" s="131" t="s">
        <v>30627</v>
      </c>
      <c r="C9273" s="130" t="s">
        <v>7196</v>
      </c>
      <c r="D9273" s="132">
        <v>284.77999999999997</v>
      </c>
    </row>
    <row r="9274" spans="1:4">
      <c r="A9274" s="130" t="s">
        <v>30628</v>
      </c>
      <c r="B9274" s="131" t="s">
        <v>30629</v>
      </c>
      <c r="C9274" s="130" t="s">
        <v>7196</v>
      </c>
      <c r="D9274" s="132">
        <v>360.32</v>
      </c>
    </row>
    <row r="9275" spans="1:4">
      <c r="A9275" s="130" t="s">
        <v>30630</v>
      </c>
      <c r="B9275" s="131" t="s">
        <v>30631</v>
      </c>
      <c r="C9275" s="130" t="s">
        <v>7196</v>
      </c>
      <c r="D9275" s="132">
        <v>451.98</v>
      </c>
    </row>
    <row r="9276" spans="1:4">
      <c r="A9276" s="130" t="s">
        <v>30632</v>
      </c>
      <c r="B9276" s="131" t="s">
        <v>30633</v>
      </c>
      <c r="C9276" s="130" t="s">
        <v>7196</v>
      </c>
      <c r="D9276" s="132">
        <v>575.25</v>
      </c>
    </row>
    <row r="9277" spans="1:4">
      <c r="A9277" s="130" t="s">
        <v>30634</v>
      </c>
      <c r="B9277" s="131" t="s">
        <v>30635</v>
      </c>
      <c r="C9277" s="130" t="s">
        <v>7196</v>
      </c>
      <c r="D9277" s="132">
        <v>745.93</v>
      </c>
    </row>
    <row r="9278" spans="1:4">
      <c r="A9278" s="130" t="s">
        <v>30636</v>
      </c>
      <c r="B9278" s="131" t="s">
        <v>30637</v>
      </c>
      <c r="C9278" s="130" t="s">
        <v>7196</v>
      </c>
      <c r="D9278" s="132">
        <v>941.89</v>
      </c>
    </row>
    <row r="9279" spans="1:4">
      <c r="A9279" s="130" t="s">
        <v>30638</v>
      </c>
      <c r="B9279" s="131" t="s">
        <v>30639</v>
      </c>
      <c r="C9279" s="130" t="s">
        <v>7196</v>
      </c>
      <c r="D9279" s="132">
        <v>1166.3</v>
      </c>
    </row>
    <row r="9280" spans="1:4">
      <c r="A9280" s="130" t="s">
        <v>30640</v>
      </c>
      <c r="B9280" s="131" t="s">
        <v>30641</v>
      </c>
      <c r="C9280" s="130" t="s">
        <v>7196</v>
      </c>
      <c r="D9280" s="132">
        <v>1460.25</v>
      </c>
    </row>
    <row r="9281" spans="1:4">
      <c r="A9281" s="130" t="s">
        <v>30642</v>
      </c>
      <c r="B9281" s="131" t="s">
        <v>30643</v>
      </c>
      <c r="C9281" s="130" t="s">
        <v>7196</v>
      </c>
      <c r="D9281" s="132">
        <v>1842.7</v>
      </c>
    </row>
    <row r="9282" spans="1:4">
      <c r="A9282" s="130" t="s">
        <v>25286</v>
      </c>
      <c r="B9282" s="131" t="s">
        <v>30644</v>
      </c>
      <c r="C9282" s="130" t="s">
        <v>7196</v>
      </c>
      <c r="D9282" s="132">
        <v>2373.75</v>
      </c>
    </row>
    <row r="9283" spans="1:4">
      <c r="A9283" s="130" t="s">
        <v>25287</v>
      </c>
      <c r="B9283" s="131" t="s">
        <v>30645</v>
      </c>
      <c r="C9283" s="130" t="s">
        <v>7196</v>
      </c>
      <c r="D9283" s="132">
        <v>3008.8</v>
      </c>
    </row>
    <row r="9284" spans="1:4">
      <c r="A9284" s="130" t="s">
        <v>25288</v>
      </c>
      <c r="B9284" s="131" t="s">
        <v>30646</v>
      </c>
      <c r="C9284" s="130" t="s">
        <v>7196</v>
      </c>
      <c r="D9284" s="132">
        <v>3807.02</v>
      </c>
    </row>
    <row r="9285" spans="1:4">
      <c r="A9285" s="130" t="s">
        <v>23075</v>
      </c>
      <c r="B9285" s="131" t="s">
        <v>23076</v>
      </c>
      <c r="C9285" s="130" t="s">
        <v>7196</v>
      </c>
      <c r="D9285" s="132">
        <v>175.74</v>
      </c>
    </row>
    <row r="9286" spans="1:4">
      <c r="A9286" s="130" t="s">
        <v>23077</v>
      </c>
      <c r="B9286" s="131" t="s">
        <v>23078</v>
      </c>
      <c r="C9286" s="130" t="s">
        <v>7196</v>
      </c>
      <c r="D9286" s="132">
        <v>222.83</v>
      </c>
    </row>
    <row r="9287" spans="1:4">
      <c r="A9287" s="130" t="s">
        <v>23079</v>
      </c>
      <c r="B9287" s="131" t="s">
        <v>23080</v>
      </c>
      <c r="C9287" s="130" t="s">
        <v>7196</v>
      </c>
      <c r="D9287" s="132">
        <v>273.39999999999998</v>
      </c>
    </row>
    <row r="9288" spans="1:4">
      <c r="A9288" s="130" t="s">
        <v>23081</v>
      </c>
      <c r="B9288" s="131" t="s">
        <v>23082</v>
      </c>
      <c r="C9288" s="130" t="s">
        <v>7196</v>
      </c>
      <c r="D9288" s="132">
        <v>347.68</v>
      </c>
    </row>
    <row r="9289" spans="1:4">
      <c r="A9289" s="130" t="s">
        <v>23083</v>
      </c>
      <c r="B9289" s="131" t="s">
        <v>23084</v>
      </c>
      <c r="C9289" s="130" t="s">
        <v>7196</v>
      </c>
      <c r="D9289" s="132">
        <v>426.7</v>
      </c>
    </row>
    <row r="9290" spans="1:4">
      <c r="A9290" s="130" t="s">
        <v>23085</v>
      </c>
      <c r="B9290" s="131" t="s">
        <v>23086</v>
      </c>
      <c r="C9290" s="130" t="s">
        <v>7199</v>
      </c>
      <c r="D9290" s="132">
        <v>537.32000000000005</v>
      </c>
    </row>
    <row r="9291" spans="1:4">
      <c r="A9291" s="130" t="s">
        <v>23087</v>
      </c>
      <c r="B9291" s="131" t="s">
        <v>23088</v>
      </c>
      <c r="C9291" s="130" t="s">
        <v>7196</v>
      </c>
      <c r="D9291" s="132">
        <v>682.71</v>
      </c>
    </row>
    <row r="9292" spans="1:4">
      <c r="A9292" s="130" t="s">
        <v>23089</v>
      </c>
      <c r="B9292" s="131" t="s">
        <v>23090</v>
      </c>
      <c r="C9292" s="130" t="s">
        <v>7196</v>
      </c>
      <c r="D9292" s="132">
        <v>859.71</v>
      </c>
    </row>
    <row r="9293" spans="1:4">
      <c r="A9293" s="130" t="s">
        <v>23091</v>
      </c>
      <c r="B9293" s="131" t="s">
        <v>23092</v>
      </c>
      <c r="C9293" s="130" t="s">
        <v>7196</v>
      </c>
      <c r="D9293" s="132">
        <v>1112.57</v>
      </c>
    </row>
    <row r="9294" spans="1:4">
      <c r="A9294" s="130" t="s">
        <v>23093</v>
      </c>
      <c r="B9294" s="131" t="s">
        <v>23094</v>
      </c>
      <c r="C9294" s="130" t="s">
        <v>7196</v>
      </c>
      <c r="D9294" s="132">
        <v>1409.68</v>
      </c>
    </row>
    <row r="9295" spans="1:4">
      <c r="A9295" s="130" t="s">
        <v>23095</v>
      </c>
      <c r="B9295" s="131" t="s">
        <v>23096</v>
      </c>
      <c r="C9295" s="130" t="s">
        <v>7196</v>
      </c>
      <c r="D9295" s="132">
        <v>1738.39</v>
      </c>
    </row>
    <row r="9296" spans="1:4">
      <c r="A9296" s="130" t="s">
        <v>23097</v>
      </c>
      <c r="B9296" s="131" t="s">
        <v>23098</v>
      </c>
      <c r="C9296" s="130" t="s">
        <v>7196</v>
      </c>
      <c r="D9296" s="132">
        <v>2180.89</v>
      </c>
    </row>
    <row r="9297" spans="1:4">
      <c r="A9297" s="130" t="s">
        <v>23100</v>
      </c>
      <c r="B9297" s="131" t="s">
        <v>23101</v>
      </c>
      <c r="C9297" s="130" t="s">
        <v>7196</v>
      </c>
      <c r="D9297" s="132">
        <v>2759.3</v>
      </c>
    </row>
    <row r="9298" spans="1:4">
      <c r="A9298" s="130" t="s">
        <v>23102</v>
      </c>
      <c r="B9298" s="131" t="s">
        <v>23103</v>
      </c>
      <c r="C9298" s="130" t="s">
        <v>7196</v>
      </c>
      <c r="D9298" s="132">
        <v>3574.87</v>
      </c>
    </row>
    <row r="9299" spans="1:4">
      <c r="A9299" s="130" t="s">
        <v>23114</v>
      </c>
      <c r="B9299" s="131" t="s">
        <v>23115</v>
      </c>
      <c r="C9299" s="130" t="s">
        <v>7196</v>
      </c>
      <c r="D9299" s="132">
        <v>913.45</v>
      </c>
    </row>
    <row r="9300" spans="1:4">
      <c r="A9300" s="130" t="s">
        <v>23130</v>
      </c>
      <c r="B9300" s="131" t="s">
        <v>23131</v>
      </c>
      <c r="C9300" s="130" t="s">
        <v>7196</v>
      </c>
      <c r="D9300" s="132">
        <v>1161.1099999999999</v>
      </c>
    </row>
    <row r="9301" spans="1:4">
      <c r="A9301" s="130" t="s">
        <v>23132</v>
      </c>
      <c r="B9301" s="131" t="s">
        <v>23133</v>
      </c>
      <c r="C9301" s="130" t="s">
        <v>7196</v>
      </c>
      <c r="D9301" s="132">
        <v>1459.39</v>
      </c>
    </row>
    <row r="9302" spans="1:4">
      <c r="A9302" s="130" t="s">
        <v>23134</v>
      </c>
      <c r="B9302" s="131" t="s">
        <v>23135</v>
      </c>
      <c r="C9302" s="130" t="s">
        <v>7196</v>
      </c>
      <c r="D9302" s="132">
        <v>1675.67</v>
      </c>
    </row>
    <row r="9303" spans="1:4">
      <c r="A9303" s="130" t="s">
        <v>23136</v>
      </c>
      <c r="B9303" s="131" t="s">
        <v>23137</v>
      </c>
      <c r="C9303" s="130" t="s">
        <v>7196</v>
      </c>
      <c r="D9303" s="132">
        <v>2621.31</v>
      </c>
    </row>
    <row r="9304" spans="1:4">
      <c r="A9304" s="130" t="s">
        <v>25290</v>
      </c>
      <c r="B9304" s="131" t="s">
        <v>25291</v>
      </c>
      <c r="C9304" s="130" t="s">
        <v>7196</v>
      </c>
      <c r="D9304" s="132">
        <v>1903.8</v>
      </c>
    </row>
    <row r="9305" spans="1:4">
      <c r="A9305" s="130" t="s">
        <v>25292</v>
      </c>
      <c r="B9305" s="131" t="s">
        <v>25293</v>
      </c>
      <c r="C9305" s="130" t="s">
        <v>7196</v>
      </c>
      <c r="D9305" s="132">
        <v>2181.2800000000002</v>
      </c>
    </row>
    <row r="9306" spans="1:4">
      <c r="A9306" s="130" t="s">
        <v>25294</v>
      </c>
      <c r="B9306" s="131" t="s">
        <v>25295</v>
      </c>
      <c r="C9306" s="130" t="s">
        <v>7196</v>
      </c>
      <c r="D9306" s="132">
        <v>2736.29</v>
      </c>
    </row>
    <row r="9307" spans="1:4">
      <c r="A9307" s="130" t="s">
        <v>25296</v>
      </c>
      <c r="B9307" s="131" t="s">
        <v>25297</v>
      </c>
      <c r="C9307" s="130" t="s">
        <v>7196</v>
      </c>
      <c r="D9307" s="132">
        <v>11469.79</v>
      </c>
    </row>
    <row r="9308" spans="1:4">
      <c r="A9308" s="130" t="s">
        <v>25298</v>
      </c>
      <c r="B9308" s="131" t="s">
        <v>25299</v>
      </c>
      <c r="C9308" s="130" t="s">
        <v>7196</v>
      </c>
      <c r="D9308" s="132">
        <v>11835.88</v>
      </c>
    </row>
    <row r="9309" spans="1:4">
      <c r="A9309" s="130" t="s">
        <v>25300</v>
      </c>
      <c r="B9309" s="131" t="s">
        <v>25301</v>
      </c>
      <c r="C9309" s="130" t="s">
        <v>7196</v>
      </c>
      <c r="D9309" s="132">
        <v>296.82</v>
      </c>
    </row>
    <row r="9310" spans="1:4">
      <c r="A9310" s="130" t="s">
        <v>25302</v>
      </c>
      <c r="B9310" s="131" t="s">
        <v>25303</v>
      </c>
      <c r="C9310" s="130" t="s">
        <v>7196</v>
      </c>
      <c r="D9310" s="132">
        <v>314.12</v>
      </c>
    </row>
    <row r="9311" spans="1:4">
      <c r="A9311" s="130" t="s">
        <v>18499</v>
      </c>
      <c r="B9311" s="131" t="s">
        <v>18500</v>
      </c>
      <c r="C9311" s="130" t="s">
        <v>7196</v>
      </c>
      <c r="D9311" s="132">
        <v>358.26</v>
      </c>
    </row>
    <row r="9312" spans="1:4">
      <c r="A9312" s="130" t="s">
        <v>18501</v>
      </c>
      <c r="B9312" s="131" t="s">
        <v>18502</v>
      </c>
      <c r="C9312" s="130" t="s">
        <v>7196</v>
      </c>
      <c r="D9312" s="132">
        <v>435.96</v>
      </c>
    </row>
    <row r="9313" spans="1:4">
      <c r="A9313" s="130" t="s">
        <v>18503</v>
      </c>
      <c r="B9313" s="131" t="s">
        <v>18504</v>
      </c>
      <c r="C9313" s="130" t="s">
        <v>7196</v>
      </c>
      <c r="D9313" s="132">
        <v>528.72</v>
      </c>
    </row>
    <row r="9314" spans="1:4">
      <c r="A9314" s="130" t="s">
        <v>18505</v>
      </c>
      <c r="B9314" s="131" t="s">
        <v>18506</v>
      </c>
      <c r="C9314" s="130" t="s">
        <v>7196</v>
      </c>
      <c r="D9314" s="132">
        <v>741.54</v>
      </c>
    </row>
    <row r="9315" spans="1:4">
      <c r="A9315" s="130" t="s">
        <v>25304</v>
      </c>
      <c r="B9315" s="131" t="s">
        <v>25305</v>
      </c>
      <c r="C9315" s="130" t="s">
        <v>7196</v>
      </c>
      <c r="D9315" s="132">
        <v>1519.53</v>
      </c>
    </row>
    <row r="9316" spans="1:4">
      <c r="A9316" s="130" t="s">
        <v>25306</v>
      </c>
      <c r="B9316" s="131" t="s">
        <v>25307</v>
      </c>
      <c r="C9316" s="130" t="s">
        <v>7196</v>
      </c>
      <c r="D9316" s="132">
        <v>607.77</v>
      </c>
    </row>
    <row r="9317" spans="1:4">
      <c r="A9317" s="130" t="s">
        <v>25308</v>
      </c>
      <c r="B9317" s="131" t="s">
        <v>25309</v>
      </c>
      <c r="C9317" s="130" t="s">
        <v>7196</v>
      </c>
      <c r="D9317" s="132">
        <v>772.09</v>
      </c>
    </row>
    <row r="9318" spans="1:4">
      <c r="A9318" s="130" t="s">
        <v>19737</v>
      </c>
      <c r="B9318" s="131" t="s">
        <v>23156</v>
      </c>
      <c r="C9318" s="130" t="s">
        <v>7196</v>
      </c>
      <c r="D9318" s="132">
        <v>2645.93</v>
      </c>
    </row>
    <row r="9319" spans="1:4">
      <c r="A9319" s="130" t="s">
        <v>18507</v>
      </c>
      <c r="B9319" s="131" t="s">
        <v>23138</v>
      </c>
      <c r="C9319" s="130" t="s">
        <v>7196</v>
      </c>
      <c r="D9319" s="132">
        <v>358.26</v>
      </c>
    </row>
    <row r="9320" spans="1:4">
      <c r="A9320" s="130" t="s">
        <v>18508</v>
      </c>
      <c r="B9320" s="131" t="s">
        <v>23139</v>
      </c>
      <c r="C9320" s="130" t="s">
        <v>7196</v>
      </c>
      <c r="D9320" s="132">
        <v>435.96</v>
      </c>
    </row>
    <row r="9321" spans="1:4">
      <c r="A9321" s="130" t="s">
        <v>18509</v>
      </c>
      <c r="B9321" s="131" t="s">
        <v>23140</v>
      </c>
      <c r="C9321" s="130" t="s">
        <v>7196</v>
      </c>
      <c r="D9321" s="132">
        <v>528.72</v>
      </c>
    </row>
    <row r="9322" spans="1:4">
      <c r="A9322" s="130" t="s">
        <v>18510</v>
      </c>
      <c r="B9322" s="131" t="s">
        <v>23141</v>
      </c>
      <c r="C9322" s="130" t="s">
        <v>7196</v>
      </c>
      <c r="D9322" s="132">
        <v>654.04999999999995</v>
      </c>
    </row>
    <row r="9323" spans="1:4">
      <c r="A9323" s="130" t="s">
        <v>19726</v>
      </c>
      <c r="B9323" s="131" t="s">
        <v>23142</v>
      </c>
      <c r="C9323" s="130" t="s">
        <v>7196</v>
      </c>
      <c r="D9323" s="132">
        <v>782.44</v>
      </c>
    </row>
    <row r="9324" spans="1:4">
      <c r="A9324" s="130" t="s">
        <v>19727</v>
      </c>
      <c r="B9324" s="131" t="s">
        <v>23143</v>
      </c>
      <c r="C9324" s="130" t="s">
        <v>7196</v>
      </c>
      <c r="D9324" s="132">
        <v>720.87</v>
      </c>
    </row>
    <row r="9325" spans="1:4">
      <c r="A9325" s="130" t="s">
        <v>19728</v>
      </c>
      <c r="B9325" s="131" t="s">
        <v>23144</v>
      </c>
      <c r="C9325" s="130" t="s">
        <v>7196</v>
      </c>
      <c r="D9325" s="132">
        <v>1019.76</v>
      </c>
    </row>
    <row r="9326" spans="1:4">
      <c r="A9326" s="130" t="s">
        <v>19729</v>
      </c>
      <c r="B9326" s="131" t="s">
        <v>23145</v>
      </c>
      <c r="C9326" s="130" t="s">
        <v>7196</v>
      </c>
      <c r="D9326" s="132">
        <v>939.67</v>
      </c>
    </row>
    <row r="9327" spans="1:4">
      <c r="A9327" s="130" t="s">
        <v>19730</v>
      </c>
      <c r="B9327" s="131" t="s">
        <v>23146</v>
      </c>
      <c r="C9327" s="130" t="s">
        <v>7196</v>
      </c>
      <c r="D9327" s="132">
        <v>1338.3</v>
      </c>
    </row>
    <row r="9328" spans="1:4">
      <c r="A9328" s="130" t="s">
        <v>19731</v>
      </c>
      <c r="B9328" s="131" t="s">
        <v>23147</v>
      </c>
      <c r="C9328" s="130" t="s">
        <v>7196</v>
      </c>
      <c r="D9328" s="132">
        <v>1228.67</v>
      </c>
    </row>
    <row r="9329" spans="1:4">
      <c r="A9329" s="130" t="s">
        <v>19732</v>
      </c>
      <c r="B9329" s="131" t="s">
        <v>23148</v>
      </c>
      <c r="C9329" s="130" t="s">
        <v>7196</v>
      </c>
      <c r="D9329" s="132">
        <v>1581.93</v>
      </c>
    </row>
    <row r="9330" spans="1:4">
      <c r="A9330" s="130" t="s">
        <v>19733</v>
      </c>
      <c r="B9330" s="131" t="s">
        <v>23149</v>
      </c>
      <c r="C9330" s="130" t="s">
        <v>7196</v>
      </c>
      <c r="D9330" s="132">
        <v>1558.84</v>
      </c>
    </row>
    <row r="9331" spans="1:4">
      <c r="A9331" s="130" t="s">
        <v>19734</v>
      </c>
      <c r="B9331" s="131" t="s">
        <v>23150</v>
      </c>
      <c r="C9331" s="130" t="s">
        <v>7196</v>
      </c>
      <c r="D9331" s="132">
        <v>1641.97</v>
      </c>
    </row>
    <row r="9332" spans="1:4">
      <c r="A9332" s="130" t="s">
        <v>19735</v>
      </c>
      <c r="B9332" s="131" t="s">
        <v>23151</v>
      </c>
      <c r="C9332" s="130" t="s">
        <v>7196</v>
      </c>
      <c r="D9332" s="132">
        <v>1860.34</v>
      </c>
    </row>
    <row r="9333" spans="1:4">
      <c r="A9333" s="130" t="s">
        <v>19736</v>
      </c>
      <c r="B9333" s="131" t="s">
        <v>23152</v>
      </c>
      <c r="C9333" s="130" t="s">
        <v>7196</v>
      </c>
      <c r="D9333" s="132">
        <v>2228.67</v>
      </c>
    </row>
    <row r="9334" spans="1:4">
      <c r="A9334" s="130" t="s">
        <v>19713</v>
      </c>
      <c r="B9334" s="131" t="s">
        <v>23153</v>
      </c>
      <c r="C9334" s="130" t="s">
        <v>7196</v>
      </c>
      <c r="D9334" s="132">
        <v>3236.37</v>
      </c>
    </row>
    <row r="9335" spans="1:4">
      <c r="A9335" s="130" t="s">
        <v>19714</v>
      </c>
      <c r="B9335" s="131" t="s">
        <v>23154</v>
      </c>
      <c r="C9335" s="130" t="s">
        <v>7196</v>
      </c>
      <c r="D9335" s="132">
        <v>3235.79</v>
      </c>
    </row>
    <row r="9336" spans="1:4">
      <c r="A9336" s="130" t="s">
        <v>19715</v>
      </c>
      <c r="B9336" s="131" t="s">
        <v>19716</v>
      </c>
      <c r="C9336" s="130" t="s">
        <v>7196</v>
      </c>
      <c r="D9336" s="132">
        <v>3638.06</v>
      </c>
    </row>
    <row r="9337" spans="1:4">
      <c r="A9337" s="130" t="s">
        <v>19717</v>
      </c>
      <c r="B9337" s="131" t="s">
        <v>23155</v>
      </c>
      <c r="C9337" s="130" t="s">
        <v>7196</v>
      </c>
      <c r="D9337" s="132">
        <v>4410.07</v>
      </c>
    </row>
    <row r="9338" spans="1:4">
      <c r="A9338" s="130" t="s">
        <v>19718</v>
      </c>
      <c r="B9338" s="131" t="s">
        <v>19719</v>
      </c>
      <c r="C9338" s="130" t="s">
        <v>7196</v>
      </c>
      <c r="D9338" s="132">
        <v>4010.58</v>
      </c>
    </row>
    <row r="9339" spans="1:4">
      <c r="A9339" s="130" t="s">
        <v>19720</v>
      </c>
      <c r="B9339" s="131" t="s">
        <v>19721</v>
      </c>
      <c r="C9339" s="130" t="s">
        <v>7196</v>
      </c>
      <c r="D9339" s="132">
        <v>4823.8100000000004</v>
      </c>
    </row>
    <row r="9340" spans="1:4">
      <c r="A9340" s="130" t="s">
        <v>19722</v>
      </c>
      <c r="B9340" s="131" t="s">
        <v>19723</v>
      </c>
      <c r="C9340" s="130" t="s">
        <v>7196</v>
      </c>
      <c r="D9340" s="132">
        <v>5486.28</v>
      </c>
    </row>
    <row r="9341" spans="1:4">
      <c r="A9341" s="130" t="s">
        <v>19724</v>
      </c>
      <c r="B9341" s="131" t="s">
        <v>19725</v>
      </c>
      <c r="C9341" s="130" t="s">
        <v>7196</v>
      </c>
      <c r="D9341" s="132">
        <v>6089.81</v>
      </c>
    </row>
    <row r="9342" spans="1:4">
      <c r="A9342" s="130" t="s">
        <v>18511</v>
      </c>
      <c r="B9342" s="131" t="s">
        <v>23157</v>
      </c>
      <c r="C9342" s="130" t="s">
        <v>7196</v>
      </c>
      <c r="D9342" s="132">
        <v>358.26</v>
      </c>
    </row>
    <row r="9343" spans="1:4">
      <c r="A9343" s="130" t="s">
        <v>18512</v>
      </c>
      <c r="B9343" s="131" t="s">
        <v>23158</v>
      </c>
      <c r="C9343" s="130" t="s">
        <v>7196</v>
      </c>
      <c r="D9343" s="132">
        <v>435.96</v>
      </c>
    </row>
    <row r="9344" spans="1:4">
      <c r="A9344" s="130" t="s">
        <v>18513</v>
      </c>
      <c r="B9344" s="131" t="s">
        <v>23159</v>
      </c>
      <c r="C9344" s="130" t="s">
        <v>7196</v>
      </c>
      <c r="D9344" s="132">
        <v>528.72</v>
      </c>
    </row>
    <row r="9345" spans="1:4">
      <c r="A9345" s="130" t="s">
        <v>18514</v>
      </c>
      <c r="B9345" s="131" t="s">
        <v>23160</v>
      </c>
      <c r="C9345" s="130" t="s">
        <v>7196</v>
      </c>
      <c r="D9345" s="132">
        <v>654.04999999999995</v>
      </c>
    </row>
    <row r="9346" spans="1:4">
      <c r="A9346" s="130" t="s">
        <v>19756</v>
      </c>
      <c r="B9346" s="131" t="s">
        <v>23161</v>
      </c>
      <c r="C9346" s="130" t="s">
        <v>7196</v>
      </c>
      <c r="D9346" s="132">
        <v>784.54</v>
      </c>
    </row>
    <row r="9347" spans="1:4">
      <c r="A9347" s="130" t="s">
        <v>18515</v>
      </c>
      <c r="B9347" s="131" t="s">
        <v>23162</v>
      </c>
      <c r="C9347" s="130" t="s">
        <v>7196</v>
      </c>
      <c r="D9347" s="132">
        <v>890.3</v>
      </c>
    </row>
    <row r="9348" spans="1:4">
      <c r="A9348" s="130" t="s">
        <v>19757</v>
      </c>
      <c r="B9348" s="131" t="s">
        <v>23163</v>
      </c>
      <c r="C9348" s="130" t="s">
        <v>7196</v>
      </c>
      <c r="D9348" s="132">
        <v>1023.17</v>
      </c>
    </row>
    <row r="9349" spans="1:4">
      <c r="A9349" s="130" t="s">
        <v>18516</v>
      </c>
      <c r="B9349" s="131" t="s">
        <v>23164</v>
      </c>
      <c r="C9349" s="130" t="s">
        <v>7196</v>
      </c>
      <c r="D9349" s="132">
        <v>1079.22</v>
      </c>
    </row>
    <row r="9350" spans="1:4">
      <c r="A9350" s="130" t="s">
        <v>19758</v>
      </c>
      <c r="B9350" s="131" t="s">
        <v>23165</v>
      </c>
      <c r="C9350" s="130" t="s">
        <v>7196</v>
      </c>
      <c r="D9350" s="132">
        <v>1415.76</v>
      </c>
    </row>
    <row r="9351" spans="1:4">
      <c r="A9351" s="130" t="s">
        <v>19759</v>
      </c>
      <c r="B9351" s="131" t="s">
        <v>23166</v>
      </c>
      <c r="C9351" s="130" t="s">
        <v>7196</v>
      </c>
      <c r="D9351" s="132">
        <v>1343.62</v>
      </c>
    </row>
    <row r="9352" spans="1:4">
      <c r="A9352" s="130" t="s">
        <v>19760</v>
      </c>
      <c r="B9352" s="131" t="s">
        <v>23167</v>
      </c>
      <c r="C9352" s="130" t="s">
        <v>7196</v>
      </c>
      <c r="D9352" s="132">
        <v>1681.82</v>
      </c>
    </row>
    <row r="9353" spans="1:4">
      <c r="A9353" s="130" t="s">
        <v>19761</v>
      </c>
      <c r="B9353" s="131" t="s">
        <v>23168</v>
      </c>
      <c r="C9353" s="130" t="s">
        <v>7196</v>
      </c>
      <c r="D9353" s="132">
        <v>1662.74</v>
      </c>
    </row>
    <row r="9354" spans="1:4">
      <c r="A9354" s="130" t="s">
        <v>19762</v>
      </c>
      <c r="B9354" s="131" t="s">
        <v>23169</v>
      </c>
      <c r="C9354" s="130" t="s">
        <v>7196</v>
      </c>
      <c r="D9354" s="132">
        <v>2079.5</v>
      </c>
    </row>
    <row r="9355" spans="1:4">
      <c r="A9355" s="130" t="s">
        <v>19763</v>
      </c>
      <c r="B9355" s="131" t="s">
        <v>23170</v>
      </c>
      <c r="C9355" s="130" t="s">
        <v>7196</v>
      </c>
      <c r="D9355" s="132">
        <v>1990.83</v>
      </c>
    </row>
    <row r="9356" spans="1:4">
      <c r="A9356" s="130" t="s">
        <v>19764</v>
      </c>
      <c r="B9356" s="131" t="s">
        <v>23171</v>
      </c>
      <c r="C9356" s="130" t="s">
        <v>7196</v>
      </c>
      <c r="D9356" s="132">
        <v>2393.62</v>
      </c>
    </row>
    <row r="9357" spans="1:4">
      <c r="A9357" s="130" t="s">
        <v>19738</v>
      </c>
      <c r="B9357" s="131" t="s">
        <v>19739</v>
      </c>
      <c r="C9357" s="130" t="s">
        <v>7196</v>
      </c>
      <c r="D9357" s="132">
        <v>2862.72</v>
      </c>
    </row>
    <row r="9358" spans="1:4">
      <c r="A9358" s="130" t="s">
        <v>19740</v>
      </c>
      <c r="B9358" s="131" t="s">
        <v>19741</v>
      </c>
      <c r="C9358" s="130" t="s">
        <v>7196</v>
      </c>
      <c r="D9358" s="132">
        <v>3506.76</v>
      </c>
    </row>
    <row r="9359" spans="1:4">
      <c r="A9359" s="130" t="s">
        <v>19742</v>
      </c>
      <c r="B9359" s="131" t="s">
        <v>19743</v>
      </c>
      <c r="C9359" s="130" t="s">
        <v>7196</v>
      </c>
      <c r="D9359" s="132">
        <v>3249.2</v>
      </c>
    </row>
    <row r="9360" spans="1:4">
      <c r="A9360" s="130" t="s">
        <v>19744</v>
      </c>
      <c r="B9360" s="131" t="s">
        <v>19745</v>
      </c>
      <c r="C9360" s="130" t="s">
        <v>7196</v>
      </c>
      <c r="D9360" s="132">
        <v>3948.76</v>
      </c>
    </row>
    <row r="9361" spans="1:4">
      <c r="A9361" s="130" t="s">
        <v>19746</v>
      </c>
      <c r="B9361" s="131" t="s">
        <v>19747</v>
      </c>
      <c r="C9361" s="130" t="s">
        <v>7196</v>
      </c>
      <c r="D9361" s="132">
        <v>4827.93</v>
      </c>
    </row>
    <row r="9362" spans="1:4">
      <c r="A9362" s="130" t="s">
        <v>19748</v>
      </c>
      <c r="B9362" s="131" t="s">
        <v>19749</v>
      </c>
      <c r="C9362" s="130" t="s">
        <v>7196</v>
      </c>
      <c r="D9362" s="132">
        <v>4359.72</v>
      </c>
    </row>
    <row r="9363" spans="1:4">
      <c r="A9363" s="130" t="s">
        <v>19750</v>
      </c>
      <c r="B9363" s="131" t="s">
        <v>19751</v>
      </c>
      <c r="C9363" s="130" t="s">
        <v>7196</v>
      </c>
      <c r="D9363" s="132">
        <v>5233.97</v>
      </c>
    </row>
    <row r="9364" spans="1:4">
      <c r="A9364" s="130" t="s">
        <v>19752</v>
      </c>
      <c r="B9364" s="131" t="s">
        <v>19753</v>
      </c>
      <c r="C9364" s="130" t="s">
        <v>7196</v>
      </c>
      <c r="D9364" s="132">
        <v>5949.34</v>
      </c>
    </row>
    <row r="9365" spans="1:4">
      <c r="A9365" s="130" t="s">
        <v>19754</v>
      </c>
      <c r="B9365" s="131" t="s">
        <v>19755</v>
      </c>
      <c r="C9365" s="130" t="s">
        <v>7196</v>
      </c>
      <c r="D9365" s="132">
        <v>6702.31</v>
      </c>
    </row>
    <row r="9366" spans="1:4">
      <c r="A9366" s="130" t="s">
        <v>18517</v>
      </c>
      <c r="B9366" s="131" t="s">
        <v>23172</v>
      </c>
      <c r="C9366" s="130" t="s">
        <v>7196</v>
      </c>
      <c r="D9366" s="132">
        <v>358.26</v>
      </c>
    </row>
    <row r="9367" spans="1:4">
      <c r="A9367" s="130" t="s">
        <v>18518</v>
      </c>
      <c r="B9367" s="131" t="s">
        <v>23173</v>
      </c>
      <c r="C9367" s="130" t="s">
        <v>7196</v>
      </c>
      <c r="D9367" s="132">
        <v>435.96</v>
      </c>
    </row>
    <row r="9368" spans="1:4">
      <c r="A9368" s="130" t="s">
        <v>18519</v>
      </c>
      <c r="B9368" s="131" t="s">
        <v>23174</v>
      </c>
      <c r="C9368" s="130" t="s">
        <v>7196</v>
      </c>
      <c r="D9368" s="132">
        <v>528.72</v>
      </c>
    </row>
    <row r="9369" spans="1:4">
      <c r="A9369" s="130" t="s">
        <v>18520</v>
      </c>
      <c r="B9369" s="131" t="s">
        <v>23175</v>
      </c>
      <c r="C9369" s="130" t="s">
        <v>7196</v>
      </c>
      <c r="D9369" s="132">
        <v>671.54</v>
      </c>
    </row>
    <row r="9370" spans="1:4">
      <c r="A9370" s="130" t="s">
        <v>18521</v>
      </c>
      <c r="B9370" s="131" t="s">
        <v>23176</v>
      </c>
      <c r="C9370" s="130" t="s">
        <v>7196</v>
      </c>
      <c r="D9370" s="132">
        <v>2235.2800000000002</v>
      </c>
    </row>
    <row r="9371" spans="1:4">
      <c r="A9371" s="130" t="s">
        <v>18522</v>
      </c>
      <c r="B9371" s="131" t="s">
        <v>23177</v>
      </c>
      <c r="C9371" s="130" t="s">
        <v>7196</v>
      </c>
      <c r="D9371" s="132">
        <v>3011.44</v>
      </c>
    </row>
    <row r="9372" spans="1:4">
      <c r="A9372" s="130" t="s">
        <v>18523</v>
      </c>
      <c r="B9372" s="131" t="s">
        <v>23178</v>
      </c>
      <c r="C9372" s="130" t="s">
        <v>7196</v>
      </c>
      <c r="D9372" s="132">
        <v>3549.85</v>
      </c>
    </row>
    <row r="9373" spans="1:4">
      <c r="A9373" s="130" t="s">
        <v>18524</v>
      </c>
      <c r="B9373" s="131" t="s">
        <v>23179</v>
      </c>
      <c r="C9373" s="130" t="s">
        <v>7196</v>
      </c>
      <c r="D9373" s="132">
        <v>4473.6400000000003</v>
      </c>
    </row>
    <row r="9374" spans="1:4">
      <c r="A9374" s="130" t="s">
        <v>19765</v>
      </c>
      <c r="B9374" s="131" t="s">
        <v>19766</v>
      </c>
      <c r="C9374" s="130" t="s">
        <v>7196</v>
      </c>
      <c r="D9374" s="132">
        <v>654.57000000000005</v>
      </c>
    </row>
    <row r="9375" spans="1:4">
      <c r="A9375" s="130" t="s">
        <v>19767</v>
      </c>
      <c r="B9375" s="131" t="s">
        <v>19768</v>
      </c>
      <c r="C9375" s="130" t="s">
        <v>7196</v>
      </c>
      <c r="D9375" s="132">
        <v>781.66</v>
      </c>
    </row>
    <row r="9376" spans="1:4">
      <c r="A9376" s="130" t="s">
        <v>18525</v>
      </c>
      <c r="B9376" s="131" t="s">
        <v>18526</v>
      </c>
      <c r="C9376" s="130" t="s">
        <v>7196</v>
      </c>
      <c r="D9376" s="132">
        <v>886.38</v>
      </c>
    </row>
    <row r="9377" spans="1:4">
      <c r="A9377" s="130" t="s">
        <v>19769</v>
      </c>
      <c r="B9377" s="131" t="s">
        <v>19770</v>
      </c>
      <c r="C9377" s="130" t="s">
        <v>7196</v>
      </c>
      <c r="D9377" s="132">
        <v>1018.17</v>
      </c>
    </row>
    <row r="9378" spans="1:4">
      <c r="A9378" s="130" t="s">
        <v>18527</v>
      </c>
      <c r="B9378" s="131" t="s">
        <v>18528</v>
      </c>
      <c r="C9378" s="130" t="s">
        <v>7196</v>
      </c>
      <c r="D9378" s="132">
        <v>1179.1199999999999</v>
      </c>
    </row>
    <row r="9379" spans="1:4">
      <c r="A9379" s="130" t="s">
        <v>19771</v>
      </c>
      <c r="B9379" s="131" t="s">
        <v>19772</v>
      </c>
      <c r="C9379" s="130" t="s">
        <v>7196</v>
      </c>
      <c r="D9379" s="132">
        <v>1288.2</v>
      </c>
    </row>
    <row r="9380" spans="1:4">
      <c r="A9380" s="130" t="s">
        <v>18529</v>
      </c>
      <c r="B9380" s="131" t="s">
        <v>18530</v>
      </c>
      <c r="C9380" s="130" t="s">
        <v>7196</v>
      </c>
      <c r="D9380" s="132">
        <v>1485.69</v>
      </c>
    </row>
    <row r="9381" spans="1:4">
      <c r="A9381" s="130" t="s">
        <v>18534</v>
      </c>
      <c r="B9381" s="131" t="s">
        <v>18535</v>
      </c>
      <c r="C9381" s="130" t="s">
        <v>7196</v>
      </c>
      <c r="D9381" s="132">
        <v>76.45</v>
      </c>
    </row>
    <row r="9382" spans="1:4">
      <c r="A9382" s="130" t="s">
        <v>18536</v>
      </c>
      <c r="B9382" s="131" t="s">
        <v>18537</v>
      </c>
      <c r="C9382" s="130" t="s">
        <v>7196</v>
      </c>
      <c r="D9382" s="132">
        <v>48.8</v>
      </c>
    </row>
    <row r="9383" spans="1:4">
      <c r="A9383" s="130" t="s">
        <v>18544</v>
      </c>
      <c r="B9383" s="131" t="s">
        <v>18545</v>
      </c>
      <c r="C9383" s="130" t="s">
        <v>7196</v>
      </c>
      <c r="D9383" s="132">
        <v>49.48</v>
      </c>
    </row>
    <row r="9384" spans="1:4">
      <c r="A9384" s="130" t="s">
        <v>18546</v>
      </c>
      <c r="B9384" s="131" t="s">
        <v>18547</v>
      </c>
      <c r="C9384" s="130" t="s">
        <v>7196</v>
      </c>
      <c r="D9384" s="132">
        <v>133.16999999999999</v>
      </c>
    </row>
    <row r="9385" spans="1:4">
      <c r="A9385" s="130" t="s">
        <v>18548</v>
      </c>
      <c r="B9385" s="131" t="s">
        <v>18549</v>
      </c>
      <c r="C9385" s="130" t="s">
        <v>7196</v>
      </c>
      <c r="D9385" s="132">
        <v>225.69</v>
      </c>
    </row>
    <row r="9386" spans="1:4">
      <c r="A9386" s="130" t="s">
        <v>18550</v>
      </c>
      <c r="B9386" s="131" t="s">
        <v>18551</v>
      </c>
      <c r="C9386" s="130" t="s">
        <v>7196</v>
      </c>
      <c r="D9386" s="132">
        <v>343.57</v>
      </c>
    </row>
    <row r="9387" spans="1:4">
      <c r="A9387" s="130" t="s">
        <v>18552</v>
      </c>
      <c r="B9387" s="131" t="s">
        <v>18553</v>
      </c>
      <c r="C9387" s="130" t="s">
        <v>7196</v>
      </c>
      <c r="D9387" s="132">
        <v>487.88</v>
      </c>
    </row>
    <row r="9388" spans="1:4">
      <c r="A9388" s="130" t="s">
        <v>25310</v>
      </c>
      <c r="B9388" s="131" t="s">
        <v>25311</v>
      </c>
      <c r="C9388" s="130" t="s">
        <v>7196</v>
      </c>
      <c r="D9388" s="132">
        <v>653.16999999999996</v>
      </c>
    </row>
    <row r="9389" spans="1:4">
      <c r="A9389" s="130" t="s">
        <v>18554</v>
      </c>
      <c r="B9389" s="131" t="s">
        <v>19773</v>
      </c>
      <c r="C9389" s="130" t="s">
        <v>7196</v>
      </c>
      <c r="D9389" s="132">
        <v>1279.07</v>
      </c>
    </row>
    <row r="9390" spans="1:4">
      <c r="A9390" s="130" t="s">
        <v>18555</v>
      </c>
      <c r="B9390" s="131" t="s">
        <v>19774</v>
      </c>
      <c r="C9390" s="130" t="s">
        <v>7196</v>
      </c>
      <c r="D9390" s="132">
        <v>1979.97</v>
      </c>
    </row>
    <row r="9391" spans="1:4">
      <c r="A9391" s="130" t="s">
        <v>25312</v>
      </c>
      <c r="B9391" s="131" t="s">
        <v>25313</v>
      </c>
      <c r="C9391" s="130" t="s">
        <v>7196</v>
      </c>
      <c r="D9391" s="132">
        <v>43.27</v>
      </c>
    </row>
    <row r="9392" spans="1:4">
      <c r="A9392" s="130" t="s">
        <v>18560</v>
      </c>
      <c r="B9392" s="131" t="s">
        <v>23190</v>
      </c>
      <c r="C9392" s="130" t="s">
        <v>7196</v>
      </c>
      <c r="D9392" s="132">
        <v>23.37</v>
      </c>
    </row>
    <row r="9393" spans="1:4">
      <c r="A9393" s="130" t="s">
        <v>18557</v>
      </c>
      <c r="B9393" s="131" t="s">
        <v>18558</v>
      </c>
      <c r="C9393" s="130" t="s">
        <v>7196</v>
      </c>
      <c r="D9393" s="132">
        <v>57.23</v>
      </c>
    </row>
    <row r="9394" spans="1:4">
      <c r="A9394" s="130" t="s">
        <v>18562</v>
      </c>
      <c r="B9394" s="131" t="s">
        <v>19775</v>
      </c>
      <c r="C9394" s="130" t="s">
        <v>7196</v>
      </c>
      <c r="D9394" s="132">
        <v>48.94</v>
      </c>
    </row>
    <row r="9395" spans="1:4">
      <c r="A9395" s="130" t="s">
        <v>18563</v>
      </c>
      <c r="B9395" s="131" t="s">
        <v>19776</v>
      </c>
      <c r="C9395" s="130" t="s">
        <v>7196</v>
      </c>
      <c r="D9395" s="132">
        <v>92.48</v>
      </c>
    </row>
    <row r="9396" spans="1:4">
      <c r="A9396" s="130" t="s">
        <v>18564</v>
      </c>
      <c r="B9396" s="131" t="s">
        <v>18565</v>
      </c>
      <c r="C9396" s="130" t="s">
        <v>7199</v>
      </c>
      <c r="D9396" s="132">
        <v>145.81</v>
      </c>
    </row>
    <row r="9397" spans="1:4">
      <c r="A9397" s="130" t="s">
        <v>18566</v>
      </c>
      <c r="B9397" s="131" t="s">
        <v>18567</v>
      </c>
      <c r="C9397" s="130" t="s">
        <v>7199</v>
      </c>
      <c r="D9397" s="132">
        <v>291.64</v>
      </c>
    </row>
    <row r="9398" spans="1:4">
      <c r="A9398" s="130" t="s">
        <v>18568</v>
      </c>
      <c r="B9398" s="131" t="s">
        <v>18569</v>
      </c>
      <c r="C9398" s="130" t="s">
        <v>7199</v>
      </c>
      <c r="D9398" s="132">
        <v>517.45000000000005</v>
      </c>
    </row>
    <row r="9399" spans="1:4">
      <c r="A9399" s="130" t="s">
        <v>18570</v>
      </c>
      <c r="B9399" s="131" t="s">
        <v>18571</v>
      </c>
      <c r="C9399" s="130" t="s">
        <v>7199</v>
      </c>
      <c r="D9399" s="132">
        <v>989.84</v>
      </c>
    </row>
    <row r="9400" spans="1:4">
      <c r="A9400" s="130" t="s">
        <v>18572</v>
      </c>
      <c r="B9400" s="131" t="s">
        <v>18573</v>
      </c>
      <c r="C9400" s="130" t="s">
        <v>7199</v>
      </c>
      <c r="D9400" s="132">
        <v>206.2</v>
      </c>
    </row>
    <row r="9401" spans="1:4">
      <c r="A9401" s="130" t="s">
        <v>18574</v>
      </c>
      <c r="B9401" s="131" t="s">
        <v>18575</v>
      </c>
      <c r="C9401" s="130" t="s">
        <v>7199</v>
      </c>
      <c r="D9401" s="132">
        <v>408.4</v>
      </c>
    </row>
    <row r="9402" spans="1:4">
      <c r="A9402" s="130" t="s">
        <v>18576</v>
      </c>
      <c r="B9402" s="131" t="s">
        <v>18577</v>
      </c>
      <c r="C9402" s="130" t="s">
        <v>7199</v>
      </c>
      <c r="D9402" s="132">
        <v>701.98</v>
      </c>
    </row>
    <row r="9403" spans="1:4">
      <c r="A9403" s="130" t="s">
        <v>18578</v>
      </c>
      <c r="B9403" s="131" t="s">
        <v>18579</v>
      </c>
      <c r="C9403" s="130" t="s">
        <v>7199</v>
      </c>
      <c r="D9403" s="132">
        <v>1385.47</v>
      </c>
    </row>
    <row r="9404" spans="1:4">
      <c r="A9404" s="130" t="s">
        <v>18580</v>
      </c>
      <c r="B9404" s="131" t="s">
        <v>18581</v>
      </c>
      <c r="C9404" s="130" t="s">
        <v>7196</v>
      </c>
      <c r="D9404" s="132">
        <v>204.11</v>
      </c>
    </row>
    <row r="9405" spans="1:4">
      <c r="A9405" s="130" t="s">
        <v>18588</v>
      </c>
      <c r="B9405" s="131" t="s">
        <v>23191</v>
      </c>
      <c r="C9405" s="130" t="s">
        <v>7196</v>
      </c>
      <c r="D9405" s="132">
        <v>9.59</v>
      </c>
    </row>
    <row r="9406" spans="1:4">
      <c r="A9406" s="130" t="s">
        <v>18589</v>
      </c>
      <c r="B9406" s="131" t="s">
        <v>23192</v>
      </c>
      <c r="C9406" s="130" t="s">
        <v>7196</v>
      </c>
      <c r="D9406" s="132">
        <v>19.690000000000001</v>
      </c>
    </row>
    <row r="9407" spans="1:4">
      <c r="A9407" s="130" t="s">
        <v>18586</v>
      </c>
      <c r="B9407" s="131" t="s">
        <v>18587</v>
      </c>
      <c r="C9407" s="130" t="s">
        <v>7196</v>
      </c>
      <c r="D9407" s="132">
        <v>32.18</v>
      </c>
    </row>
    <row r="9408" spans="1:4">
      <c r="A9408" s="130" t="s">
        <v>18592</v>
      </c>
      <c r="B9408" s="131" t="s">
        <v>23193</v>
      </c>
      <c r="C9408" s="130" t="s">
        <v>7196</v>
      </c>
      <c r="D9408" s="132">
        <v>14.38</v>
      </c>
    </row>
    <row r="9409" spans="1:4">
      <c r="A9409" s="130" t="s">
        <v>18593</v>
      </c>
      <c r="B9409" s="131" t="s">
        <v>23194</v>
      </c>
      <c r="C9409" s="130" t="s">
        <v>7196</v>
      </c>
      <c r="D9409" s="132">
        <v>26.84</v>
      </c>
    </row>
    <row r="9410" spans="1:4">
      <c r="A9410" s="130" t="s">
        <v>18590</v>
      </c>
      <c r="B9410" s="131" t="s">
        <v>18591</v>
      </c>
      <c r="C9410" s="130" t="s">
        <v>7196</v>
      </c>
      <c r="D9410" s="132">
        <v>48.57</v>
      </c>
    </row>
    <row r="9411" spans="1:4">
      <c r="A9411" s="130" t="s">
        <v>18596</v>
      </c>
      <c r="B9411" s="131" t="s">
        <v>23195</v>
      </c>
      <c r="C9411" s="130" t="s">
        <v>7196</v>
      </c>
      <c r="D9411" s="132">
        <v>17.97</v>
      </c>
    </row>
    <row r="9412" spans="1:4">
      <c r="A9412" s="130" t="s">
        <v>18597</v>
      </c>
      <c r="B9412" s="131" t="s">
        <v>23196</v>
      </c>
      <c r="C9412" s="130" t="s">
        <v>7196</v>
      </c>
      <c r="D9412" s="132">
        <v>35.51</v>
      </c>
    </row>
    <row r="9413" spans="1:4">
      <c r="A9413" s="130" t="s">
        <v>18594</v>
      </c>
      <c r="B9413" s="131" t="s">
        <v>18595</v>
      </c>
      <c r="C9413" s="130" t="s">
        <v>7196</v>
      </c>
      <c r="D9413" s="132">
        <v>58.84</v>
      </c>
    </row>
    <row r="9414" spans="1:4">
      <c r="A9414" s="130" t="s">
        <v>18600</v>
      </c>
      <c r="B9414" s="131" t="s">
        <v>23197</v>
      </c>
      <c r="C9414" s="130" t="s">
        <v>7196</v>
      </c>
      <c r="D9414" s="132">
        <v>17.57</v>
      </c>
    </row>
    <row r="9415" spans="1:4">
      <c r="A9415" s="130" t="s">
        <v>18601</v>
      </c>
      <c r="B9415" s="131" t="s">
        <v>23198</v>
      </c>
      <c r="C9415" s="130" t="s">
        <v>7196</v>
      </c>
      <c r="D9415" s="132">
        <v>36.49</v>
      </c>
    </row>
    <row r="9416" spans="1:4">
      <c r="A9416" s="130" t="s">
        <v>18598</v>
      </c>
      <c r="B9416" s="131" t="s">
        <v>18599</v>
      </c>
      <c r="C9416" s="130" t="s">
        <v>7196</v>
      </c>
      <c r="D9416" s="132">
        <v>59.31</v>
      </c>
    </row>
    <row r="9417" spans="1:4">
      <c r="A9417" s="130" t="s">
        <v>18604</v>
      </c>
      <c r="B9417" s="131" t="s">
        <v>23199</v>
      </c>
      <c r="C9417" s="130" t="s">
        <v>7196</v>
      </c>
      <c r="D9417" s="132">
        <v>21.68</v>
      </c>
    </row>
    <row r="9418" spans="1:4">
      <c r="A9418" s="130" t="s">
        <v>18605</v>
      </c>
      <c r="B9418" s="131" t="s">
        <v>23200</v>
      </c>
      <c r="C9418" s="130" t="s">
        <v>7196</v>
      </c>
      <c r="D9418" s="132">
        <v>42.58</v>
      </c>
    </row>
    <row r="9419" spans="1:4">
      <c r="A9419" s="130" t="s">
        <v>18602</v>
      </c>
      <c r="B9419" s="131" t="s">
        <v>18603</v>
      </c>
      <c r="C9419" s="130" t="s">
        <v>7196</v>
      </c>
      <c r="D9419" s="132">
        <v>71.14</v>
      </c>
    </row>
    <row r="9420" spans="1:4">
      <c r="A9420" s="130" t="s">
        <v>18608</v>
      </c>
      <c r="B9420" s="131" t="s">
        <v>23201</v>
      </c>
      <c r="C9420" s="130" t="s">
        <v>7196</v>
      </c>
      <c r="D9420" s="132">
        <v>26.65</v>
      </c>
    </row>
    <row r="9421" spans="1:4">
      <c r="A9421" s="130" t="s">
        <v>18609</v>
      </c>
      <c r="B9421" s="131" t="s">
        <v>23202</v>
      </c>
      <c r="C9421" s="130" t="s">
        <v>7196</v>
      </c>
      <c r="D9421" s="132">
        <v>53.73</v>
      </c>
    </row>
    <row r="9422" spans="1:4">
      <c r="A9422" s="130" t="s">
        <v>18606</v>
      </c>
      <c r="B9422" s="131" t="s">
        <v>18607</v>
      </c>
      <c r="C9422" s="130" t="s">
        <v>7196</v>
      </c>
      <c r="D9422" s="132">
        <v>88.95</v>
      </c>
    </row>
    <row r="9423" spans="1:4">
      <c r="A9423" s="130" t="s">
        <v>18610</v>
      </c>
      <c r="B9423" s="131" t="s">
        <v>18611</v>
      </c>
      <c r="C9423" s="130" t="s">
        <v>7196</v>
      </c>
      <c r="D9423" s="132">
        <v>180.62</v>
      </c>
    </row>
    <row r="9424" spans="1:4">
      <c r="A9424" s="130" t="s">
        <v>18612</v>
      </c>
      <c r="B9424" s="131" t="s">
        <v>18613</v>
      </c>
      <c r="C9424" s="130" t="s">
        <v>7196</v>
      </c>
      <c r="D9424" s="132">
        <v>328.89</v>
      </c>
    </row>
    <row r="9425" spans="1:4">
      <c r="A9425" s="130" t="s">
        <v>18614</v>
      </c>
      <c r="B9425" s="131" t="s">
        <v>18615</v>
      </c>
      <c r="C9425" s="130" t="s">
        <v>7196</v>
      </c>
      <c r="D9425" s="132">
        <v>190.36</v>
      </c>
    </row>
    <row r="9426" spans="1:4">
      <c r="A9426" s="130" t="s">
        <v>18616</v>
      </c>
      <c r="B9426" s="131" t="s">
        <v>18617</v>
      </c>
      <c r="C9426" s="130" t="s">
        <v>7196</v>
      </c>
      <c r="D9426" s="132">
        <v>363.61</v>
      </c>
    </row>
    <row r="9427" spans="1:4">
      <c r="A9427" s="130" t="s">
        <v>18624</v>
      </c>
      <c r="B9427" s="131" t="s">
        <v>23203</v>
      </c>
      <c r="C9427" s="130" t="s">
        <v>7196</v>
      </c>
      <c r="D9427" s="132">
        <v>33.83</v>
      </c>
    </row>
    <row r="9428" spans="1:4">
      <c r="A9428" s="130" t="s">
        <v>18625</v>
      </c>
      <c r="B9428" s="131" t="s">
        <v>23204</v>
      </c>
      <c r="C9428" s="130" t="s">
        <v>7196</v>
      </c>
      <c r="D9428" s="132">
        <v>65.319999999999993</v>
      </c>
    </row>
    <row r="9429" spans="1:4">
      <c r="A9429" s="130" t="s">
        <v>18618</v>
      </c>
      <c r="B9429" s="131" t="s">
        <v>18619</v>
      </c>
      <c r="C9429" s="130" t="s">
        <v>7196</v>
      </c>
      <c r="D9429" s="132">
        <v>108.29</v>
      </c>
    </row>
    <row r="9430" spans="1:4">
      <c r="A9430" s="130" t="s">
        <v>18620</v>
      </c>
      <c r="B9430" s="131" t="s">
        <v>18621</v>
      </c>
      <c r="C9430" s="130" t="s">
        <v>7196</v>
      </c>
      <c r="D9430" s="132">
        <v>224.23</v>
      </c>
    </row>
    <row r="9431" spans="1:4">
      <c r="A9431" s="130" t="s">
        <v>18622</v>
      </c>
      <c r="B9431" s="131" t="s">
        <v>18623</v>
      </c>
      <c r="C9431" s="130" t="s">
        <v>7196</v>
      </c>
      <c r="D9431" s="132">
        <v>237.18</v>
      </c>
    </row>
    <row r="9432" spans="1:4">
      <c r="A9432" s="130" t="s">
        <v>18627</v>
      </c>
      <c r="B9432" s="131" t="s">
        <v>18628</v>
      </c>
      <c r="C9432" s="130" t="s">
        <v>7196</v>
      </c>
      <c r="D9432" s="132">
        <v>61.38</v>
      </c>
    </row>
    <row r="9433" spans="1:4">
      <c r="A9433" s="130" t="s">
        <v>18631</v>
      </c>
      <c r="B9433" s="131" t="s">
        <v>18632</v>
      </c>
      <c r="C9433" s="130" t="s">
        <v>7196</v>
      </c>
      <c r="D9433" s="132">
        <v>19.64</v>
      </c>
    </row>
    <row r="9434" spans="1:4">
      <c r="A9434" s="130" t="s">
        <v>18633</v>
      </c>
      <c r="B9434" s="131" t="s">
        <v>18634</v>
      </c>
      <c r="C9434" s="130" t="s">
        <v>7196</v>
      </c>
      <c r="D9434" s="132">
        <v>40.29</v>
      </c>
    </row>
    <row r="9435" spans="1:4">
      <c r="A9435" s="130" t="s">
        <v>18635</v>
      </c>
      <c r="B9435" s="131" t="s">
        <v>18636</v>
      </c>
      <c r="C9435" s="130" t="s">
        <v>7196</v>
      </c>
      <c r="D9435" s="132">
        <v>172.07</v>
      </c>
    </row>
    <row r="9436" spans="1:4">
      <c r="A9436" s="130" t="s">
        <v>18639</v>
      </c>
      <c r="B9436" s="131" t="s">
        <v>18640</v>
      </c>
      <c r="C9436" s="130" t="s">
        <v>7196</v>
      </c>
      <c r="D9436" s="132">
        <v>216.3</v>
      </c>
    </row>
    <row r="9437" spans="1:4">
      <c r="A9437" s="130" t="s">
        <v>18641</v>
      </c>
      <c r="B9437" s="131" t="s">
        <v>18642</v>
      </c>
      <c r="C9437" s="130" t="s">
        <v>7196</v>
      </c>
      <c r="D9437" s="132">
        <v>512.20000000000005</v>
      </c>
    </row>
    <row r="9438" spans="1:4">
      <c r="A9438" s="130" t="s">
        <v>18643</v>
      </c>
      <c r="B9438" s="131" t="s">
        <v>18644</v>
      </c>
      <c r="C9438" s="130" t="s">
        <v>7196</v>
      </c>
      <c r="D9438" s="132">
        <v>216.09</v>
      </c>
    </row>
    <row r="9439" spans="1:4">
      <c r="A9439" s="130" t="s">
        <v>18645</v>
      </c>
      <c r="B9439" s="131" t="s">
        <v>18646</v>
      </c>
      <c r="C9439" s="130" t="s">
        <v>7196</v>
      </c>
      <c r="D9439" s="132">
        <v>14.02</v>
      </c>
    </row>
    <row r="9440" spans="1:4">
      <c r="A9440" s="130" t="s">
        <v>18647</v>
      </c>
      <c r="B9440" s="131" t="s">
        <v>18648</v>
      </c>
      <c r="C9440" s="130" t="s">
        <v>7196</v>
      </c>
      <c r="D9440" s="132">
        <v>28.95</v>
      </c>
    </row>
    <row r="9441" spans="1:4">
      <c r="A9441" s="130" t="s">
        <v>18649</v>
      </c>
      <c r="B9441" s="131" t="s">
        <v>18650</v>
      </c>
      <c r="C9441" s="130" t="s">
        <v>7196</v>
      </c>
      <c r="D9441" s="132">
        <v>29.86</v>
      </c>
    </row>
    <row r="9442" spans="1:4">
      <c r="A9442" s="130" t="s">
        <v>18651</v>
      </c>
      <c r="B9442" s="131" t="s">
        <v>18652</v>
      </c>
      <c r="C9442" s="130" t="s">
        <v>7196</v>
      </c>
      <c r="D9442" s="132">
        <v>46.01</v>
      </c>
    </row>
    <row r="9443" spans="1:4">
      <c r="A9443" s="130" t="s">
        <v>18653</v>
      </c>
      <c r="B9443" s="131" t="s">
        <v>18654</v>
      </c>
      <c r="C9443" s="130" t="s">
        <v>7196</v>
      </c>
      <c r="D9443" s="132">
        <v>79.069999999999993</v>
      </c>
    </row>
    <row r="9444" spans="1:4">
      <c r="A9444" s="130" t="s">
        <v>18655</v>
      </c>
      <c r="B9444" s="131" t="s">
        <v>18656</v>
      </c>
      <c r="C9444" s="130" t="s">
        <v>7196</v>
      </c>
      <c r="D9444" s="132">
        <v>126.84</v>
      </c>
    </row>
    <row r="9445" spans="1:4">
      <c r="A9445" s="130" t="s">
        <v>18657</v>
      </c>
      <c r="B9445" s="131" t="s">
        <v>18658</v>
      </c>
      <c r="C9445" s="130" t="s">
        <v>7196</v>
      </c>
      <c r="D9445" s="132">
        <v>199.76</v>
      </c>
    </row>
    <row r="9446" spans="1:4">
      <c r="A9446" s="130" t="s">
        <v>18659</v>
      </c>
      <c r="B9446" s="131" t="s">
        <v>18660</v>
      </c>
      <c r="C9446" s="130" t="s">
        <v>7196</v>
      </c>
      <c r="D9446" s="132">
        <v>213.89</v>
      </c>
    </row>
    <row r="9447" spans="1:4">
      <c r="A9447" s="130" t="s">
        <v>18661</v>
      </c>
      <c r="B9447" s="131" t="s">
        <v>18662</v>
      </c>
      <c r="C9447" s="130" t="s">
        <v>7196</v>
      </c>
      <c r="D9447" s="132">
        <v>38.83</v>
      </c>
    </row>
    <row r="9448" spans="1:4">
      <c r="A9448" s="130" t="s">
        <v>18663</v>
      </c>
      <c r="B9448" s="131" t="s">
        <v>18664</v>
      </c>
      <c r="C9448" s="130" t="s">
        <v>7196</v>
      </c>
      <c r="D9448" s="132">
        <v>76.16</v>
      </c>
    </row>
    <row r="9449" spans="1:4">
      <c r="A9449" s="130" t="s">
        <v>18665</v>
      </c>
      <c r="B9449" s="131" t="s">
        <v>18666</v>
      </c>
      <c r="C9449" s="130" t="s">
        <v>7196</v>
      </c>
      <c r="D9449" s="132">
        <v>129.35</v>
      </c>
    </row>
    <row r="9450" spans="1:4">
      <c r="A9450" s="130" t="s">
        <v>18667</v>
      </c>
      <c r="B9450" s="131" t="s">
        <v>18668</v>
      </c>
      <c r="C9450" s="130" t="s">
        <v>7196</v>
      </c>
      <c r="D9450" s="132">
        <v>202.59</v>
      </c>
    </row>
    <row r="9451" spans="1:4">
      <c r="A9451" s="130" t="s">
        <v>18669</v>
      </c>
      <c r="B9451" s="131" t="s">
        <v>18670</v>
      </c>
      <c r="C9451" s="130" t="s">
        <v>7196</v>
      </c>
      <c r="D9451" s="132">
        <v>311.83</v>
      </c>
    </row>
    <row r="9452" spans="1:4">
      <c r="A9452" s="130" t="s">
        <v>18671</v>
      </c>
      <c r="B9452" s="131" t="s">
        <v>18672</v>
      </c>
      <c r="C9452" s="130" t="s">
        <v>7196</v>
      </c>
      <c r="D9452" s="132">
        <v>440.68</v>
      </c>
    </row>
    <row r="9453" spans="1:4">
      <c r="A9453" s="130" t="s">
        <v>18673</v>
      </c>
      <c r="B9453" s="131" t="s">
        <v>18674</v>
      </c>
      <c r="C9453" s="130" t="s">
        <v>7196</v>
      </c>
      <c r="D9453" s="132">
        <v>513.23</v>
      </c>
    </row>
    <row r="9454" spans="1:4">
      <c r="A9454" s="130" t="s">
        <v>25314</v>
      </c>
      <c r="B9454" s="131" t="s">
        <v>25315</v>
      </c>
      <c r="C9454" s="130" t="s">
        <v>7196</v>
      </c>
      <c r="D9454" s="132">
        <v>143.69999999999999</v>
      </c>
    </row>
    <row r="9455" spans="1:4">
      <c r="A9455" s="130" t="s">
        <v>25316</v>
      </c>
      <c r="B9455" s="131" t="s">
        <v>25317</v>
      </c>
      <c r="C9455" s="130" t="s">
        <v>7196</v>
      </c>
      <c r="D9455" s="132">
        <v>185.8</v>
      </c>
    </row>
    <row r="9456" spans="1:4">
      <c r="A9456" s="130" t="s">
        <v>25318</v>
      </c>
      <c r="B9456" s="131" t="s">
        <v>25319</v>
      </c>
      <c r="C9456" s="130" t="s">
        <v>7196</v>
      </c>
      <c r="D9456" s="132">
        <v>192.03</v>
      </c>
    </row>
    <row r="9457" spans="1:4">
      <c r="A9457" s="130" t="s">
        <v>25320</v>
      </c>
      <c r="B9457" s="131" t="s">
        <v>25321</v>
      </c>
      <c r="C9457" s="130" t="s">
        <v>7196</v>
      </c>
      <c r="D9457" s="132">
        <v>272.81</v>
      </c>
    </row>
    <row r="9458" spans="1:4">
      <c r="A9458" s="130" t="s">
        <v>25322</v>
      </c>
      <c r="B9458" s="131" t="s">
        <v>25323</v>
      </c>
      <c r="C9458" s="130" t="s">
        <v>7196</v>
      </c>
      <c r="D9458" s="132">
        <v>312.5</v>
      </c>
    </row>
    <row r="9459" spans="1:4">
      <c r="A9459" s="130" t="s">
        <v>25324</v>
      </c>
      <c r="B9459" s="131" t="s">
        <v>25325</v>
      </c>
      <c r="C9459" s="130" t="s">
        <v>7196</v>
      </c>
      <c r="D9459" s="132">
        <v>391.89</v>
      </c>
    </row>
    <row r="9460" spans="1:4">
      <c r="A9460" s="130" t="s">
        <v>25326</v>
      </c>
      <c r="B9460" s="131" t="s">
        <v>25327</v>
      </c>
      <c r="C9460" s="130" t="s">
        <v>7196</v>
      </c>
      <c r="D9460" s="132">
        <v>101.9</v>
      </c>
    </row>
    <row r="9461" spans="1:4">
      <c r="A9461" s="130" t="s">
        <v>25328</v>
      </c>
      <c r="B9461" s="131" t="s">
        <v>25329</v>
      </c>
      <c r="C9461" s="130" t="s">
        <v>7196</v>
      </c>
      <c r="D9461" s="132">
        <v>211.63</v>
      </c>
    </row>
    <row r="9462" spans="1:4">
      <c r="A9462" s="130" t="s">
        <v>25330</v>
      </c>
      <c r="B9462" s="131" t="s">
        <v>25331</v>
      </c>
      <c r="C9462" s="130" t="s">
        <v>7196</v>
      </c>
      <c r="D9462" s="132">
        <v>224.87</v>
      </c>
    </row>
    <row r="9463" spans="1:4">
      <c r="A9463" s="130" t="s">
        <v>25332</v>
      </c>
      <c r="B9463" s="131" t="s">
        <v>25333</v>
      </c>
      <c r="C9463" s="130" t="s">
        <v>7196</v>
      </c>
      <c r="D9463" s="132">
        <v>238.13</v>
      </c>
    </row>
    <row r="9464" spans="1:4">
      <c r="A9464" s="130" t="s">
        <v>30647</v>
      </c>
      <c r="B9464" s="131" t="s">
        <v>30648</v>
      </c>
      <c r="C9464" s="130" t="s">
        <v>7199</v>
      </c>
      <c r="D9464" s="132">
        <v>1320.64</v>
      </c>
    </row>
    <row r="9465" spans="1:4">
      <c r="A9465" s="130" t="s">
        <v>30649</v>
      </c>
      <c r="B9465" s="131" t="s">
        <v>30650</v>
      </c>
      <c r="C9465" s="130" t="s">
        <v>7199</v>
      </c>
      <c r="D9465" s="132">
        <v>2243.4299999999998</v>
      </c>
    </row>
    <row r="9466" spans="1:4">
      <c r="A9466" s="130" t="s">
        <v>30651</v>
      </c>
      <c r="B9466" s="131" t="s">
        <v>30652</v>
      </c>
      <c r="C9466" s="130" t="s">
        <v>7199</v>
      </c>
      <c r="D9466" s="132">
        <v>2594.23</v>
      </c>
    </row>
    <row r="9467" spans="1:4">
      <c r="A9467" s="130" t="s">
        <v>30653</v>
      </c>
      <c r="B9467" s="131" t="s">
        <v>30654</v>
      </c>
      <c r="C9467" s="130" t="s">
        <v>7199</v>
      </c>
      <c r="D9467" s="132">
        <v>5023.41</v>
      </c>
    </row>
    <row r="9468" spans="1:4">
      <c r="A9468" s="130" t="s">
        <v>30655</v>
      </c>
      <c r="B9468" s="131" t="s">
        <v>30656</v>
      </c>
      <c r="C9468" s="130" t="s">
        <v>7199</v>
      </c>
      <c r="D9468" s="132">
        <v>6545.74</v>
      </c>
    </row>
    <row r="9469" spans="1:4">
      <c r="A9469" s="130" t="s">
        <v>30657</v>
      </c>
      <c r="B9469" s="131" t="s">
        <v>30658</v>
      </c>
      <c r="C9469" s="130" t="s">
        <v>7199</v>
      </c>
      <c r="D9469" s="132">
        <v>7018.57</v>
      </c>
    </row>
    <row r="9470" spans="1:4">
      <c r="A9470" s="130" t="s">
        <v>30659</v>
      </c>
      <c r="B9470" s="131" t="s">
        <v>30660</v>
      </c>
      <c r="C9470" s="130" t="s">
        <v>7199</v>
      </c>
      <c r="D9470" s="132">
        <v>95721.52</v>
      </c>
    </row>
    <row r="9471" spans="1:4">
      <c r="A9471" s="130" t="s">
        <v>30661</v>
      </c>
      <c r="B9471" s="131" t="s">
        <v>30662</v>
      </c>
      <c r="C9471" s="130" t="s">
        <v>7199</v>
      </c>
      <c r="D9471" s="132">
        <v>1240.02</v>
      </c>
    </row>
    <row r="9472" spans="1:4">
      <c r="A9472" s="130" t="s">
        <v>30663</v>
      </c>
      <c r="B9472" s="131" t="s">
        <v>30664</v>
      </c>
      <c r="C9472" s="130" t="s">
        <v>7199</v>
      </c>
      <c r="D9472" s="132">
        <v>1957.94</v>
      </c>
    </row>
    <row r="9473" spans="1:4">
      <c r="A9473" s="130" t="s">
        <v>30665</v>
      </c>
      <c r="B9473" s="131" t="s">
        <v>30666</v>
      </c>
      <c r="C9473" s="130" t="s">
        <v>7199</v>
      </c>
      <c r="D9473" s="132">
        <v>3094.03</v>
      </c>
    </row>
    <row r="9474" spans="1:4">
      <c r="A9474" s="130" t="s">
        <v>30667</v>
      </c>
      <c r="B9474" s="131" t="s">
        <v>30668</v>
      </c>
      <c r="C9474" s="130" t="s">
        <v>7199</v>
      </c>
      <c r="D9474" s="132">
        <v>4641.05</v>
      </c>
    </row>
    <row r="9475" spans="1:4">
      <c r="A9475" s="130" t="s">
        <v>30669</v>
      </c>
      <c r="B9475" s="131" t="s">
        <v>30670</v>
      </c>
      <c r="C9475" s="130" t="s">
        <v>7199</v>
      </c>
      <c r="D9475" s="132">
        <v>3819.19</v>
      </c>
    </row>
    <row r="9476" spans="1:4">
      <c r="A9476" s="130" t="s">
        <v>30671</v>
      </c>
      <c r="B9476" s="131" t="s">
        <v>30672</v>
      </c>
      <c r="C9476" s="130" t="s">
        <v>7199</v>
      </c>
      <c r="D9476" s="132">
        <v>4302.6400000000003</v>
      </c>
    </row>
    <row r="9477" spans="1:4">
      <c r="A9477" s="130" t="s">
        <v>30673</v>
      </c>
      <c r="B9477" s="131" t="s">
        <v>30674</v>
      </c>
      <c r="C9477" s="130" t="s">
        <v>7199</v>
      </c>
      <c r="D9477" s="132">
        <v>4467.01</v>
      </c>
    </row>
    <row r="9478" spans="1:4">
      <c r="A9478" s="130" t="s">
        <v>30675</v>
      </c>
      <c r="B9478" s="131" t="s">
        <v>30676</v>
      </c>
      <c r="C9478" s="130" t="s">
        <v>7199</v>
      </c>
      <c r="D9478" s="132">
        <v>4370.5600000000004</v>
      </c>
    </row>
    <row r="9479" spans="1:4">
      <c r="A9479" s="130" t="s">
        <v>30677</v>
      </c>
      <c r="B9479" s="131" t="s">
        <v>30678</v>
      </c>
      <c r="C9479" s="130" t="s">
        <v>7199</v>
      </c>
      <c r="D9479" s="132">
        <v>6091.38</v>
      </c>
    </row>
    <row r="9480" spans="1:4">
      <c r="A9480" s="130" t="s">
        <v>30679</v>
      </c>
      <c r="B9480" s="131" t="s">
        <v>30680</v>
      </c>
      <c r="C9480" s="130" t="s">
        <v>7199</v>
      </c>
      <c r="D9480" s="132">
        <v>6802.03</v>
      </c>
    </row>
    <row r="9481" spans="1:4">
      <c r="A9481" s="130" t="s">
        <v>30681</v>
      </c>
      <c r="B9481" s="131" t="s">
        <v>30682</v>
      </c>
      <c r="C9481" s="130" t="s">
        <v>7199</v>
      </c>
      <c r="D9481" s="132">
        <v>6243.65</v>
      </c>
    </row>
    <row r="9482" spans="1:4">
      <c r="A9482" s="130" t="s">
        <v>30683</v>
      </c>
      <c r="B9482" s="131" t="s">
        <v>30684</v>
      </c>
      <c r="C9482" s="130" t="s">
        <v>7199</v>
      </c>
      <c r="D9482" s="132">
        <v>5015.78</v>
      </c>
    </row>
    <row r="9483" spans="1:4">
      <c r="A9483" s="130" t="s">
        <v>30685</v>
      </c>
      <c r="B9483" s="131" t="s">
        <v>30686</v>
      </c>
      <c r="C9483" s="130" t="s">
        <v>7199</v>
      </c>
      <c r="D9483" s="132">
        <v>5772</v>
      </c>
    </row>
    <row r="9484" spans="1:4">
      <c r="A9484" s="130" t="s">
        <v>30687</v>
      </c>
      <c r="B9484" s="131" t="s">
        <v>30688</v>
      </c>
      <c r="C9484" s="130" t="s">
        <v>7199</v>
      </c>
      <c r="D9484" s="132">
        <v>7817.26</v>
      </c>
    </row>
    <row r="9485" spans="1:4">
      <c r="A9485" s="130" t="s">
        <v>30689</v>
      </c>
      <c r="B9485" s="131" t="s">
        <v>30690</v>
      </c>
      <c r="C9485" s="130" t="s">
        <v>7199</v>
      </c>
      <c r="D9485" s="132">
        <v>7360.4</v>
      </c>
    </row>
    <row r="9486" spans="1:4">
      <c r="A9486" s="130" t="s">
        <v>30691</v>
      </c>
      <c r="B9486" s="131" t="s">
        <v>30692</v>
      </c>
      <c r="C9486" s="130" t="s">
        <v>7199</v>
      </c>
      <c r="D9486" s="132">
        <v>10304.56</v>
      </c>
    </row>
    <row r="9487" spans="1:4">
      <c r="A9487" s="130" t="s">
        <v>30693</v>
      </c>
      <c r="B9487" s="131" t="s">
        <v>30694</v>
      </c>
      <c r="C9487" s="130" t="s">
        <v>7199</v>
      </c>
      <c r="D9487" s="132">
        <v>14590.29</v>
      </c>
    </row>
    <row r="9488" spans="1:4">
      <c r="A9488" s="130" t="s">
        <v>30695</v>
      </c>
      <c r="B9488" s="131" t="s">
        <v>30696</v>
      </c>
      <c r="C9488" s="130" t="s">
        <v>7199</v>
      </c>
      <c r="D9488" s="132">
        <v>12539.28</v>
      </c>
    </row>
    <row r="9489" spans="1:4">
      <c r="A9489" s="130" t="s">
        <v>30697</v>
      </c>
      <c r="B9489" s="131" t="s">
        <v>30698</v>
      </c>
      <c r="C9489" s="130" t="s">
        <v>7199</v>
      </c>
      <c r="D9489" s="132">
        <v>16116.76</v>
      </c>
    </row>
    <row r="9490" spans="1:4">
      <c r="A9490" s="130" t="s">
        <v>30699</v>
      </c>
      <c r="B9490" s="131" t="s">
        <v>30700</v>
      </c>
      <c r="C9490" s="130" t="s">
        <v>7199</v>
      </c>
      <c r="D9490" s="132">
        <v>19478.330000000002</v>
      </c>
    </row>
    <row r="9491" spans="1:4">
      <c r="A9491" s="130" t="s">
        <v>30701</v>
      </c>
      <c r="B9491" s="131" t="s">
        <v>30702</v>
      </c>
      <c r="C9491" s="130" t="s">
        <v>7199</v>
      </c>
      <c r="D9491" s="132">
        <v>12607.21</v>
      </c>
    </row>
    <row r="9492" spans="1:4">
      <c r="A9492" s="130" t="s">
        <v>30703</v>
      </c>
      <c r="B9492" s="131" t="s">
        <v>30704</v>
      </c>
      <c r="C9492" s="130" t="s">
        <v>7199</v>
      </c>
      <c r="D9492" s="132">
        <v>12129.57</v>
      </c>
    </row>
    <row r="9493" spans="1:4">
      <c r="A9493" s="130" t="s">
        <v>30705</v>
      </c>
      <c r="B9493" s="131" t="s">
        <v>30706</v>
      </c>
      <c r="C9493" s="130" t="s">
        <v>7199</v>
      </c>
      <c r="D9493" s="132">
        <v>12443.81</v>
      </c>
    </row>
    <row r="9494" spans="1:4">
      <c r="A9494" s="130" t="s">
        <v>30707</v>
      </c>
      <c r="B9494" s="131" t="s">
        <v>30708</v>
      </c>
      <c r="C9494" s="130" t="s">
        <v>7199</v>
      </c>
      <c r="D9494" s="132">
        <v>14706.3</v>
      </c>
    </row>
    <row r="9495" spans="1:4">
      <c r="A9495" s="130" t="s">
        <v>30709</v>
      </c>
      <c r="B9495" s="131" t="s">
        <v>30710</v>
      </c>
      <c r="C9495" s="130" t="s">
        <v>7199</v>
      </c>
      <c r="D9495" s="132">
        <v>15837.56</v>
      </c>
    </row>
    <row r="9496" spans="1:4">
      <c r="A9496" s="130" t="s">
        <v>30711</v>
      </c>
      <c r="B9496" s="131" t="s">
        <v>30712</v>
      </c>
      <c r="C9496" s="130" t="s">
        <v>7199</v>
      </c>
      <c r="D9496" s="132">
        <v>22625.08</v>
      </c>
    </row>
    <row r="9497" spans="1:4">
      <c r="A9497" s="130" t="s">
        <v>30713</v>
      </c>
      <c r="B9497" s="131" t="s">
        <v>30714</v>
      </c>
      <c r="C9497" s="130" t="s">
        <v>7199</v>
      </c>
      <c r="D9497" s="132">
        <v>22555.96</v>
      </c>
    </row>
    <row r="9498" spans="1:4">
      <c r="A9498" s="130" t="s">
        <v>30715</v>
      </c>
      <c r="B9498" s="131" t="s">
        <v>30716</v>
      </c>
      <c r="C9498" s="130" t="s">
        <v>7199</v>
      </c>
      <c r="D9498" s="132">
        <v>17597.29</v>
      </c>
    </row>
    <row r="9499" spans="1:4">
      <c r="A9499" s="130" t="s">
        <v>30717</v>
      </c>
      <c r="B9499" s="131" t="s">
        <v>30718</v>
      </c>
      <c r="C9499" s="130" t="s">
        <v>7199</v>
      </c>
      <c r="D9499" s="132">
        <v>37225.03</v>
      </c>
    </row>
    <row r="9500" spans="1:4">
      <c r="A9500" s="130" t="s">
        <v>30719</v>
      </c>
      <c r="B9500" s="131" t="s">
        <v>30720</v>
      </c>
      <c r="C9500" s="130" t="s">
        <v>7199</v>
      </c>
      <c r="D9500" s="132">
        <v>21754.880000000001</v>
      </c>
    </row>
    <row r="9501" spans="1:4">
      <c r="A9501" s="130" t="s">
        <v>30721</v>
      </c>
      <c r="B9501" s="131" t="s">
        <v>30722</v>
      </c>
      <c r="C9501" s="130" t="s">
        <v>7199</v>
      </c>
      <c r="D9501" s="132">
        <v>40609.129999999997</v>
      </c>
    </row>
    <row r="9502" spans="1:4">
      <c r="A9502" s="130" t="s">
        <v>30723</v>
      </c>
      <c r="B9502" s="131" t="s">
        <v>30724</v>
      </c>
      <c r="C9502" s="130" t="s">
        <v>7199</v>
      </c>
      <c r="D9502" s="132">
        <v>68890.490000000005</v>
      </c>
    </row>
    <row r="9503" spans="1:4">
      <c r="A9503" s="130" t="s">
        <v>30725</v>
      </c>
      <c r="B9503" s="131" t="s">
        <v>30726</v>
      </c>
      <c r="C9503" s="130" t="s">
        <v>7199</v>
      </c>
      <c r="D9503" s="132">
        <v>865.31</v>
      </c>
    </row>
    <row r="9504" spans="1:4">
      <c r="A9504" s="130" t="s">
        <v>30727</v>
      </c>
      <c r="B9504" s="131" t="s">
        <v>30728</v>
      </c>
      <c r="C9504" s="130" t="s">
        <v>7199</v>
      </c>
      <c r="D9504" s="132">
        <v>83231.19</v>
      </c>
    </row>
    <row r="9505" spans="1:4">
      <c r="A9505" s="130" t="s">
        <v>30729</v>
      </c>
      <c r="B9505" s="131" t="s">
        <v>30730</v>
      </c>
      <c r="C9505" s="130" t="s">
        <v>7199</v>
      </c>
      <c r="D9505" s="132">
        <v>92137.54</v>
      </c>
    </row>
    <row r="9506" spans="1:4">
      <c r="A9506" s="130" t="s">
        <v>30731</v>
      </c>
      <c r="B9506" s="131" t="s">
        <v>30732</v>
      </c>
      <c r="C9506" s="130" t="s">
        <v>7199</v>
      </c>
      <c r="D9506" s="132">
        <v>40451.75</v>
      </c>
    </row>
    <row r="9507" spans="1:4">
      <c r="A9507" s="130" t="s">
        <v>30733</v>
      </c>
      <c r="B9507" s="131" t="s">
        <v>30734</v>
      </c>
      <c r="C9507" s="130" t="s">
        <v>7199</v>
      </c>
      <c r="D9507" s="132">
        <v>41048.18</v>
      </c>
    </row>
    <row r="9508" spans="1:4">
      <c r="A9508" s="130" t="s">
        <v>30735</v>
      </c>
      <c r="B9508" s="131" t="s">
        <v>30736</v>
      </c>
      <c r="C9508" s="130" t="s">
        <v>7199</v>
      </c>
      <c r="D9508" s="132">
        <v>48324.66</v>
      </c>
    </row>
    <row r="9509" spans="1:4">
      <c r="A9509" s="130" t="s">
        <v>30737</v>
      </c>
      <c r="B9509" s="131" t="s">
        <v>30738</v>
      </c>
      <c r="C9509" s="130" t="s">
        <v>7199</v>
      </c>
      <c r="D9509" s="132">
        <v>49640.03</v>
      </c>
    </row>
    <row r="9510" spans="1:4">
      <c r="A9510" s="130" t="s">
        <v>30739</v>
      </c>
      <c r="B9510" s="131" t="s">
        <v>30740</v>
      </c>
      <c r="C9510" s="130" t="s">
        <v>7199</v>
      </c>
      <c r="D9510" s="132">
        <v>72147.12</v>
      </c>
    </row>
    <row r="9511" spans="1:4">
      <c r="A9511" s="130" t="s">
        <v>30741</v>
      </c>
      <c r="B9511" s="131" t="s">
        <v>30742</v>
      </c>
      <c r="C9511" s="130" t="s">
        <v>7199</v>
      </c>
      <c r="D9511" s="132">
        <v>73611.27</v>
      </c>
    </row>
    <row r="9512" spans="1:4">
      <c r="A9512" s="130" t="s">
        <v>30743</v>
      </c>
      <c r="B9512" s="131" t="s">
        <v>30744</v>
      </c>
      <c r="C9512" s="130" t="s">
        <v>7199</v>
      </c>
      <c r="D9512" s="132">
        <v>79694.47</v>
      </c>
    </row>
    <row r="9513" spans="1:4">
      <c r="A9513" s="130" t="s">
        <v>30745</v>
      </c>
      <c r="B9513" s="131" t="s">
        <v>30746</v>
      </c>
      <c r="C9513" s="130" t="s">
        <v>7199</v>
      </c>
      <c r="D9513" s="132">
        <v>82452.72</v>
      </c>
    </row>
    <row r="9514" spans="1:4">
      <c r="A9514" s="130" t="s">
        <v>30747</v>
      </c>
      <c r="B9514" s="131" t="s">
        <v>30748</v>
      </c>
      <c r="C9514" s="130" t="s">
        <v>7199</v>
      </c>
      <c r="D9514" s="132">
        <v>109680.91</v>
      </c>
    </row>
    <row r="9515" spans="1:4">
      <c r="A9515" s="130" t="s">
        <v>30749</v>
      </c>
      <c r="B9515" s="131" t="s">
        <v>30750</v>
      </c>
      <c r="C9515" s="130" t="s">
        <v>7199</v>
      </c>
      <c r="D9515" s="132">
        <v>119651.9</v>
      </c>
    </row>
    <row r="9516" spans="1:4">
      <c r="A9516" s="130" t="s">
        <v>30751</v>
      </c>
      <c r="B9516" s="131" t="s">
        <v>30752</v>
      </c>
      <c r="C9516" s="130" t="s">
        <v>7199</v>
      </c>
      <c r="D9516" s="132">
        <v>200416.92</v>
      </c>
    </row>
    <row r="9517" spans="1:4">
      <c r="A9517" s="130" t="s">
        <v>30753</v>
      </c>
      <c r="B9517" s="131" t="s">
        <v>30754</v>
      </c>
      <c r="C9517" s="130" t="s">
        <v>7199</v>
      </c>
      <c r="D9517" s="132">
        <v>218636.65</v>
      </c>
    </row>
    <row r="9518" spans="1:4">
      <c r="A9518" s="130" t="s">
        <v>30755</v>
      </c>
      <c r="B9518" s="131" t="s">
        <v>30756</v>
      </c>
      <c r="C9518" s="130" t="s">
        <v>7199</v>
      </c>
      <c r="D9518" s="132">
        <v>48275.199999999997</v>
      </c>
    </row>
    <row r="9519" spans="1:4">
      <c r="A9519" s="130" t="s">
        <v>30757</v>
      </c>
      <c r="B9519" s="131" t="s">
        <v>30758</v>
      </c>
      <c r="C9519" s="130" t="s">
        <v>7199</v>
      </c>
      <c r="D9519" s="132">
        <v>50393.07</v>
      </c>
    </row>
    <row r="9520" spans="1:4">
      <c r="A9520" s="130" t="s">
        <v>30759</v>
      </c>
      <c r="B9520" s="131" t="s">
        <v>30760</v>
      </c>
      <c r="C9520" s="130" t="s">
        <v>7199</v>
      </c>
      <c r="D9520" s="132">
        <v>25400.35</v>
      </c>
    </row>
    <row r="9521" spans="1:4">
      <c r="A9521" s="130" t="s">
        <v>30761</v>
      </c>
      <c r="B9521" s="131" t="s">
        <v>30762</v>
      </c>
      <c r="C9521" s="130" t="s">
        <v>7199</v>
      </c>
      <c r="D9521" s="132">
        <v>60096.43</v>
      </c>
    </row>
    <row r="9522" spans="1:4">
      <c r="A9522" s="130" t="s">
        <v>30763</v>
      </c>
      <c r="B9522" s="131" t="s">
        <v>30764</v>
      </c>
      <c r="C9522" s="130" t="s">
        <v>7199</v>
      </c>
      <c r="D9522" s="132">
        <v>59394.37</v>
      </c>
    </row>
    <row r="9523" spans="1:4">
      <c r="A9523" s="130" t="s">
        <v>30765</v>
      </c>
      <c r="B9523" s="131" t="s">
        <v>30766</v>
      </c>
      <c r="C9523" s="130" t="s">
        <v>7199</v>
      </c>
      <c r="D9523" s="132">
        <v>90161.22</v>
      </c>
    </row>
    <row r="9524" spans="1:4">
      <c r="A9524" s="130" t="s">
        <v>30767</v>
      </c>
      <c r="B9524" s="131" t="s">
        <v>30768</v>
      </c>
      <c r="C9524" s="130" t="s">
        <v>7199</v>
      </c>
      <c r="D9524" s="132">
        <v>93148.53</v>
      </c>
    </row>
    <row r="9525" spans="1:4">
      <c r="A9525" s="130" t="s">
        <v>30769</v>
      </c>
      <c r="B9525" s="131" t="s">
        <v>30770</v>
      </c>
      <c r="C9525" s="130" t="s">
        <v>7199</v>
      </c>
      <c r="D9525" s="132">
        <v>105244.45</v>
      </c>
    </row>
    <row r="9526" spans="1:4">
      <c r="A9526" s="130" t="s">
        <v>30771</v>
      </c>
      <c r="B9526" s="131" t="s">
        <v>30772</v>
      </c>
      <c r="C9526" s="130" t="s">
        <v>7199</v>
      </c>
      <c r="D9526" s="132">
        <v>106572.3</v>
      </c>
    </row>
    <row r="9527" spans="1:4">
      <c r="A9527" s="130" t="s">
        <v>30773</v>
      </c>
      <c r="B9527" s="131" t="s">
        <v>30774</v>
      </c>
      <c r="C9527" s="130" t="s">
        <v>7199</v>
      </c>
      <c r="D9527" s="132">
        <v>923.53</v>
      </c>
    </row>
    <row r="9528" spans="1:4">
      <c r="A9528" s="130" t="s">
        <v>30775</v>
      </c>
      <c r="B9528" s="131" t="s">
        <v>30776</v>
      </c>
      <c r="C9528" s="130" t="s">
        <v>7199</v>
      </c>
      <c r="D9528" s="132">
        <v>1082.27</v>
      </c>
    </row>
    <row r="9529" spans="1:4">
      <c r="A9529" s="130" t="s">
        <v>30777</v>
      </c>
      <c r="B9529" s="131" t="s">
        <v>30778</v>
      </c>
      <c r="C9529" s="130" t="s">
        <v>7199</v>
      </c>
      <c r="D9529" s="132">
        <v>1357.37</v>
      </c>
    </row>
    <row r="9530" spans="1:4">
      <c r="A9530" s="130" t="s">
        <v>30779</v>
      </c>
      <c r="B9530" s="131" t="s">
        <v>30780</v>
      </c>
      <c r="C9530" s="130" t="s">
        <v>7199</v>
      </c>
      <c r="D9530" s="132">
        <v>1350.25</v>
      </c>
    </row>
    <row r="9531" spans="1:4">
      <c r="A9531" s="130" t="s">
        <v>30781</v>
      </c>
      <c r="B9531" s="131" t="s">
        <v>30782</v>
      </c>
      <c r="C9531" s="130" t="s">
        <v>7199</v>
      </c>
      <c r="D9531" s="132">
        <v>1286.26</v>
      </c>
    </row>
    <row r="9532" spans="1:4">
      <c r="A9532" s="130" t="s">
        <v>30783</v>
      </c>
      <c r="B9532" s="131" t="s">
        <v>30784</v>
      </c>
      <c r="C9532" s="130" t="s">
        <v>7199</v>
      </c>
      <c r="D9532" s="132">
        <v>1372.2</v>
      </c>
    </row>
    <row r="9533" spans="1:4">
      <c r="A9533" s="130" t="s">
        <v>30785</v>
      </c>
      <c r="B9533" s="131" t="s">
        <v>30786</v>
      </c>
      <c r="C9533" s="130" t="s">
        <v>7199</v>
      </c>
      <c r="D9533" s="132">
        <v>1561.84</v>
      </c>
    </row>
    <row r="9534" spans="1:4">
      <c r="A9534" s="130" t="s">
        <v>30787</v>
      </c>
      <c r="B9534" s="131" t="s">
        <v>30788</v>
      </c>
      <c r="C9534" s="130" t="s">
        <v>7199</v>
      </c>
      <c r="D9534" s="132">
        <v>2026.82</v>
      </c>
    </row>
    <row r="9535" spans="1:4">
      <c r="A9535" s="130" t="s">
        <v>30789</v>
      </c>
      <c r="B9535" s="131" t="s">
        <v>30790</v>
      </c>
      <c r="C9535" s="130" t="s">
        <v>7199</v>
      </c>
      <c r="D9535" s="132">
        <v>2432.1999999999998</v>
      </c>
    </row>
    <row r="9536" spans="1:4">
      <c r="A9536" s="130" t="s">
        <v>30791</v>
      </c>
      <c r="B9536" s="131" t="s">
        <v>30792</v>
      </c>
      <c r="C9536" s="130" t="s">
        <v>7199</v>
      </c>
      <c r="D9536" s="132">
        <v>2781</v>
      </c>
    </row>
    <row r="9537" spans="1:4">
      <c r="A9537" s="130" t="s">
        <v>30793</v>
      </c>
      <c r="B9537" s="131" t="s">
        <v>30794</v>
      </c>
      <c r="C9537" s="130" t="s">
        <v>7199</v>
      </c>
      <c r="D9537" s="132">
        <v>3059.1</v>
      </c>
    </row>
    <row r="9538" spans="1:4">
      <c r="A9538" s="130" t="s">
        <v>30795</v>
      </c>
      <c r="B9538" s="131" t="s">
        <v>30796</v>
      </c>
      <c r="C9538" s="130" t="s">
        <v>7199</v>
      </c>
      <c r="D9538" s="132">
        <v>3337.2</v>
      </c>
    </row>
    <row r="9539" spans="1:4">
      <c r="A9539" s="130" t="s">
        <v>30797</v>
      </c>
      <c r="B9539" s="131" t="s">
        <v>30798</v>
      </c>
      <c r="C9539" s="130" t="s">
        <v>7199</v>
      </c>
      <c r="D9539" s="132">
        <v>2012.19</v>
      </c>
    </row>
    <row r="9540" spans="1:4">
      <c r="A9540" s="130" t="s">
        <v>30799</v>
      </c>
      <c r="B9540" s="131" t="s">
        <v>30800</v>
      </c>
      <c r="C9540" s="130" t="s">
        <v>7199</v>
      </c>
      <c r="D9540" s="132">
        <v>2020.62</v>
      </c>
    </row>
    <row r="9541" spans="1:4">
      <c r="A9541" s="130" t="s">
        <v>30801</v>
      </c>
      <c r="B9541" s="131" t="s">
        <v>30802</v>
      </c>
      <c r="C9541" s="130" t="s">
        <v>7199</v>
      </c>
      <c r="D9541" s="132">
        <v>2157.81</v>
      </c>
    </row>
    <row r="9542" spans="1:4">
      <c r="A9542" s="130" t="s">
        <v>30803</v>
      </c>
      <c r="B9542" s="131" t="s">
        <v>30804</v>
      </c>
      <c r="C9542" s="130" t="s">
        <v>7199</v>
      </c>
      <c r="D9542" s="132">
        <v>2686.73</v>
      </c>
    </row>
    <row r="9543" spans="1:4">
      <c r="A9543" s="130" t="s">
        <v>30805</v>
      </c>
      <c r="B9543" s="131" t="s">
        <v>30806</v>
      </c>
      <c r="C9543" s="130" t="s">
        <v>7199</v>
      </c>
      <c r="D9543" s="132">
        <v>3224.07</v>
      </c>
    </row>
    <row r="9544" spans="1:4">
      <c r="A9544" s="130" t="s">
        <v>30807</v>
      </c>
      <c r="B9544" s="131" t="s">
        <v>30808</v>
      </c>
      <c r="C9544" s="130" t="s">
        <v>7199</v>
      </c>
      <c r="D9544" s="132">
        <v>2237.69</v>
      </c>
    </row>
    <row r="9545" spans="1:4">
      <c r="A9545" s="130" t="s">
        <v>30809</v>
      </c>
      <c r="B9545" s="131" t="s">
        <v>30810</v>
      </c>
      <c r="C9545" s="130" t="s">
        <v>7199</v>
      </c>
      <c r="D9545" s="132">
        <v>2367.25</v>
      </c>
    </row>
    <row r="9546" spans="1:4">
      <c r="A9546" s="130" t="s">
        <v>30811</v>
      </c>
      <c r="B9546" s="131" t="s">
        <v>30812</v>
      </c>
      <c r="C9546" s="130" t="s">
        <v>7199</v>
      </c>
      <c r="D9546" s="132">
        <v>3107.53</v>
      </c>
    </row>
    <row r="9547" spans="1:4">
      <c r="A9547" s="130" t="s">
        <v>30813</v>
      </c>
      <c r="B9547" s="131" t="s">
        <v>30814</v>
      </c>
      <c r="C9547" s="130" t="s">
        <v>7199</v>
      </c>
      <c r="D9547" s="132">
        <v>3167.77</v>
      </c>
    </row>
    <row r="9548" spans="1:4">
      <c r="A9548" s="130" t="s">
        <v>30815</v>
      </c>
      <c r="B9548" s="131" t="s">
        <v>30816</v>
      </c>
      <c r="C9548" s="130" t="s">
        <v>7199</v>
      </c>
      <c r="D9548" s="132">
        <v>3363.31</v>
      </c>
    </row>
    <row r="9549" spans="1:4">
      <c r="A9549" s="130" t="s">
        <v>30817</v>
      </c>
      <c r="B9549" s="131" t="s">
        <v>30818</v>
      </c>
      <c r="C9549" s="130" t="s">
        <v>7199</v>
      </c>
      <c r="D9549" s="132">
        <v>2347.13</v>
      </c>
    </row>
    <row r="9550" spans="1:4">
      <c r="A9550" s="130" t="s">
        <v>30819</v>
      </c>
      <c r="B9550" s="131" t="s">
        <v>30820</v>
      </c>
      <c r="C9550" s="130" t="s">
        <v>7199</v>
      </c>
      <c r="D9550" s="132">
        <v>2558.0700000000002</v>
      </c>
    </row>
    <row r="9551" spans="1:4">
      <c r="A9551" s="130" t="s">
        <v>30821</v>
      </c>
      <c r="B9551" s="131" t="s">
        <v>30822</v>
      </c>
      <c r="C9551" s="130" t="s">
        <v>7199</v>
      </c>
      <c r="D9551" s="132">
        <v>2979.94</v>
      </c>
    </row>
    <row r="9552" spans="1:4">
      <c r="A9552" s="130" t="s">
        <v>30823</v>
      </c>
      <c r="B9552" s="131" t="s">
        <v>30824</v>
      </c>
      <c r="C9552" s="130" t="s">
        <v>7199</v>
      </c>
      <c r="D9552" s="132">
        <v>3144.19</v>
      </c>
    </row>
    <row r="9553" spans="1:4">
      <c r="A9553" s="130" t="s">
        <v>30825</v>
      </c>
      <c r="B9553" s="131" t="s">
        <v>30826</v>
      </c>
      <c r="C9553" s="130" t="s">
        <v>7199</v>
      </c>
      <c r="D9553" s="132">
        <v>3773.03</v>
      </c>
    </row>
    <row r="9554" spans="1:4">
      <c r="A9554" s="130" t="s">
        <v>30827</v>
      </c>
      <c r="B9554" s="131" t="s">
        <v>30828</v>
      </c>
      <c r="C9554" s="130" t="s">
        <v>7199</v>
      </c>
      <c r="D9554" s="132">
        <v>3568.08</v>
      </c>
    </row>
    <row r="9555" spans="1:4">
      <c r="A9555" s="130" t="s">
        <v>30829</v>
      </c>
      <c r="B9555" s="131" t="s">
        <v>30830</v>
      </c>
      <c r="C9555" s="130" t="s">
        <v>7199</v>
      </c>
      <c r="D9555" s="132">
        <v>3588.29</v>
      </c>
    </row>
    <row r="9556" spans="1:4">
      <c r="A9556" s="130" t="s">
        <v>30831</v>
      </c>
      <c r="B9556" s="131" t="s">
        <v>30832</v>
      </c>
      <c r="C9556" s="130" t="s">
        <v>7199</v>
      </c>
      <c r="D9556" s="132">
        <v>3717.22</v>
      </c>
    </row>
    <row r="9557" spans="1:4">
      <c r="A9557" s="130" t="s">
        <v>30833</v>
      </c>
      <c r="B9557" s="131" t="s">
        <v>30834</v>
      </c>
      <c r="C9557" s="130" t="s">
        <v>7199</v>
      </c>
      <c r="D9557" s="132">
        <v>3737.02</v>
      </c>
    </row>
    <row r="9558" spans="1:4">
      <c r="A9558" s="130" t="s">
        <v>30835</v>
      </c>
      <c r="B9558" s="131" t="s">
        <v>30836</v>
      </c>
      <c r="C9558" s="130" t="s">
        <v>7199</v>
      </c>
      <c r="D9558" s="132">
        <v>3841.58</v>
      </c>
    </row>
    <row r="9559" spans="1:4">
      <c r="A9559" s="130" t="s">
        <v>30837</v>
      </c>
      <c r="B9559" s="131" t="s">
        <v>30838</v>
      </c>
      <c r="C9559" s="130" t="s">
        <v>7199</v>
      </c>
      <c r="D9559" s="132">
        <v>4677.3</v>
      </c>
    </row>
    <row r="9560" spans="1:4">
      <c r="A9560" s="130" t="s">
        <v>30839</v>
      </c>
      <c r="B9560" s="131" t="s">
        <v>30840</v>
      </c>
      <c r="C9560" s="130" t="s">
        <v>7199</v>
      </c>
      <c r="D9560" s="132">
        <v>5145.03</v>
      </c>
    </row>
    <row r="9561" spans="1:4">
      <c r="A9561" s="130" t="s">
        <v>30841</v>
      </c>
      <c r="B9561" s="131" t="s">
        <v>30842</v>
      </c>
      <c r="C9561" s="130" t="s">
        <v>7199</v>
      </c>
      <c r="D9561" s="132">
        <v>5612.77</v>
      </c>
    </row>
    <row r="9562" spans="1:4">
      <c r="A9562" s="130" t="s">
        <v>30843</v>
      </c>
      <c r="B9562" s="131" t="s">
        <v>30844</v>
      </c>
      <c r="C9562" s="130" t="s">
        <v>7199</v>
      </c>
      <c r="D9562" s="132">
        <v>11477.37</v>
      </c>
    </row>
    <row r="9563" spans="1:4">
      <c r="A9563" s="130" t="s">
        <v>30845</v>
      </c>
      <c r="B9563" s="131" t="s">
        <v>30846</v>
      </c>
      <c r="C9563" s="130" t="s">
        <v>7199</v>
      </c>
      <c r="D9563" s="132">
        <v>11855.5</v>
      </c>
    </row>
    <row r="9564" spans="1:4">
      <c r="A9564" s="130" t="s">
        <v>30847</v>
      </c>
      <c r="B9564" s="131" t="s">
        <v>30848</v>
      </c>
      <c r="C9564" s="130" t="s">
        <v>7199</v>
      </c>
      <c r="D9564" s="132">
        <v>3530.58</v>
      </c>
    </row>
    <row r="9565" spans="1:4">
      <c r="A9565" s="130" t="s">
        <v>30849</v>
      </c>
      <c r="B9565" s="131" t="s">
        <v>30850</v>
      </c>
      <c r="C9565" s="130" t="s">
        <v>7199</v>
      </c>
      <c r="D9565" s="132">
        <v>4105.63</v>
      </c>
    </row>
    <row r="9566" spans="1:4">
      <c r="A9566" s="130" t="s">
        <v>30851</v>
      </c>
      <c r="B9566" s="131" t="s">
        <v>30852</v>
      </c>
      <c r="C9566" s="130" t="s">
        <v>7199</v>
      </c>
      <c r="D9566" s="132">
        <v>4926.75</v>
      </c>
    </row>
    <row r="9567" spans="1:4">
      <c r="A9567" s="130" t="s">
        <v>30853</v>
      </c>
      <c r="B9567" s="131" t="s">
        <v>30854</v>
      </c>
      <c r="C9567" s="130" t="s">
        <v>7199</v>
      </c>
      <c r="D9567" s="132">
        <v>4110.08</v>
      </c>
    </row>
    <row r="9568" spans="1:4">
      <c r="A9568" s="130" t="s">
        <v>30855</v>
      </c>
      <c r="B9568" s="131" t="s">
        <v>30856</v>
      </c>
      <c r="C9568" s="130" t="s">
        <v>7199</v>
      </c>
      <c r="D9568" s="132">
        <v>4166.7299999999996</v>
      </c>
    </row>
    <row r="9569" spans="1:4">
      <c r="A9569" s="130" t="s">
        <v>30857</v>
      </c>
      <c r="B9569" s="131" t="s">
        <v>30858</v>
      </c>
      <c r="C9569" s="130" t="s">
        <v>7199</v>
      </c>
      <c r="D9569" s="132">
        <v>5976.55</v>
      </c>
    </row>
    <row r="9570" spans="1:4">
      <c r="A9570" s="130" t="s">
        <v>30859</v>
      </c>
      <c r="B9570" s="131" t="s">
        <v>30860</v>
      </c>
      <c r="C9570" s="130" t="s">
        <v>7199</v>
      </c>
      <c r="D9570" s="132">
        <v>6574.2</v>
      </c>
    </row>
    <row r="9571" spans="1:4">
      <c r="A9571" s="130" t="s">
        <v>30861</v>
      </c>
      <c r="B9571" s="131" t="s">
        <v>30862</v>
      </c>
      <c r="C9571" s="130" t="s">
        <v>7199</v>
      </c>
      <c r="D9571" s="132">
        <v>7171.86</v>
      </c>
    </row>
    <row r="9572" spans="1:4">
      <c r="A9572" s="130" t="s">
        <v>30863</v>
      </c>
      <c r="B9572" s="131" t="s">
        <v>30864</v>
      </c>
      <c r="C9572" s="130" t="s">
        <v>7199</v>
      </c>
      <c r="D9572" s="132">
        <v>4722.13</v>
      </c>
    </row>
    <row r="9573" spans="1:4">
      <c r="A9573" s="130" t="s">
        <v>30865</v>
      </c>
      <c r="B9573" s="131" t="s">
        <v>30866</v>
      </c>
      <c r="C9573" s="130" t="s">
        <v>7199</v>
      </c>
      <c r="D9573" s="132">
        <v>4804.66</v>
      </c>
    </row>
    <row r="9574" spans="1:4">
      <c r="A9574" s="130" t="s">
        <v>30867</v>
      </c>
      <c r="B9574" s="131" t="s">
        <v>30868</v>
      </c>
      <c r="C9574" s="130" t="s">
        <v>7199</v>
      </c>
      <c r="D9574" s="132">
        <v>15076.84</v>
      </c>
    </row>
    <row r="9575" spans="1:4">
      <c r="A9575" s="130" t="s">
        <v>30869</v>
      </c>
      <c r="B9575" s="131" t="s">
        <v>30870</v>
      </c>
      <c r="C9575" s="130" t="s">
        <v>7199</v>
      </c>
      <c r="D9575" s="132">
        <v>14934.14</v>
      </c>
    </row>
    <row r="9576" spans="1:4">
      <c r="A9576" s="130" t="s">
        <v>30871</v>
      </c>
      <c r="B9576" s="131" t="s">
        <v>30872</v>
      </c>
      <c r="C9576" s="130" t="s">
        <v>7199</v>
      </c>
      <c r="D9576" s="132">
        <v>8783.66</v>
      </c>
    </row>
    <row r="9577" spans="1:4">
      <c r="A9577" s="130" t="s">
        <v>30873</v>
      </c>
      <c r="B9577" s="131" t="s">
        <v>30874</v>
      </c>
      <c r="C9577" s="130" t="s">
        <v>7199</v>
      </c>
      <c r="D9577" s="132">
        <v>8076.5</v>
      </c>
    </row>
    <row r="9578" spans="1:4">
      <c r="A9578" s="130" t="s">
        <v>30875</v>
      </c>
      <c r="B9578" s="131" t="s">
        <v>30876</v>
      </c>
      <c r="C9578" s="130" t="s">
        <v>7199</v>
      </c>
      <c r="D9578" s="132">
        <v>8810.73</v>
      </c>
    </row>
    <row r="9579" spans="1:4">
      <c r="A9579" s="130" t="s">
        <v>30877</v>
      </c>
      <c r="B9579" s="131" t="s">
        <v>30878</v>
      </c>
      <c r="C9579" s="130" t="s">
        <v>7199</v>
      </c>
      <c r="D9579" s="132">
        <v>10141.950000000001</v>
      </c>
    </row>
    <row r="9580" spans="1:4">
      <c r="A9580" s="130" t="s">
        <v>30879</v>
      </c>
      <c r="B9580" s="131" t="s">
        <v>30880</v>
      </c>
      <c r="C9580" s="130" t="s">
        <v>7199</v>
      </c>
      <c r="D9580" s="132">
        <v>10180.35</v>
      </c>
    </row>
    <row r="9581" spans="1:4">
      <c r="A9581" s="130" t="s">
        <v>30881</v>
      </c>
      <c r="B9581" s="131" t="s">
        <v>30882</v>
      </c>
      <c r="C9581" s="130" t="s">
        <v>7199</v>
      </c>
      <c r="D9581" s="132">
        <v>10228.99</v>
      </c>
    </row>
    <row r="9582" spans="1:4">
      <c r="A9582" s="130" t="s">
        <v>30883</v>
      </c>
      <c r="B9582" s="131" t="s">
        <v>30884</v>
      </c>
      <c r="C9582" s="130" t="s">
        <v>7199</v>
      </c>
      <c r="D9582" s="132">
        <v>4797.0200000000004</v>
      </c>
    </row>
    <row r="9583" spans="1:4">
      <c r="A9583" s="130" t="s">
        <v>30885</v>
      </c>
      <c r="B9583" s="131" t="s">
        <v>30886</v>
      </c>
      <c r="C9583" s="130" t="s">
        <v>7199</v>
      </c>
      <c r="D9583" s="132">
        <v>6308.93</v>
      </c>
    </row>
    <row r="9584" spans="1:4">
      <c r="A9584" s="130" t="s">
        <v>30887</v>
      </c>
      <c r="B9584" s="131" t="s">
        <v>30888</v>
      </c>
      <c r="C9584" s="130" t="s">
        <v>7199</v>
      </c>
      <c r="D9584" s="132">
        <v>7570.7</v>
      </c>
    </row>
    <row r="9585" spans="1:4">
      <c r="A9585" s="130" t="s">
        <v>30889</v>
      </c>
      <c r="B9585" s="131" t="s">
        <v>30890</v>
      </c>
      <c r="C9585" s="130" t="s">
        <v>7199</v>
      </c>
      <c r="D9585" s="132">
        <v>5287.56</v>
      </c>
    </row>
    <row r="9586" spans="1:4">
      <c r="A9586" s="130" t="s">
        <v>30891</v>
      </c>
      <c r="B9586" s="131" t="s">
        <v>30892</v>
      </c>
      <c r="C9586" s="130" t="s">
        <v>7199</v>
      </c>
      <c r="D9586" s="132">
        <v>5252.47</v>
      </c>
    </row>
    <row r="9587" spans="1:4">
      <c r="A9587" s="130" t="s">
        <v>30893</v>
      </c>
      <c r="B9587" s="131" t="s">
        <v>30894</v>
      </c>
      <c r="C9587" s="130" t="s">
        <v>7199</v>
      </c>
      <c r="D9587" s="132">
        <v>8375.64</v>
      </c>
    </row>
    <row r="9588" spans="1:4">
      <c r="A9588" s="130" t="s">
        <v>30895</v>
      </c>
      <c r="B9588" s="131" t="s">
        <v>30896</v>
      </c>
      <c r="C9588" s="130" t="s">
        <v>7199</v>
      </c>
      <c r="D9588" s="132">
        <v>9213.2099999999991</v>
      </c>
    </row>
    <row r="9589" spans="1:4">
      <c r="A9589" s="130" t="s">
        <v>30897</v>
      </c>
      <c r="B9589" s="131" t="s">
        <v>30898</v>
      </c>
      <c r="C9589" s="130" t="s">
        <v>7199</v>
      </c>
      <c r="D9589" s="132">
        <v>10050.76</v>
      </c>
    </row>
    <row r="9590" spans="1:4">
      <c r="A9590" s="130" t="s">
        <v>30899</v>
      </c>
      <c r="B9590" s="131" t="s">
        <v>30900</v>
      </c>
      <c r="C9590" s="130" t="s">
        <v>7199</v>
      </c>
      <c r="D9590" s="132">
        <v>6247.09</v>
      </c>
    </row>
    <row r="9591" spans="1:4">
      <c r="A9591" s="130" t="s">
        <v>30901</v>
      </c>
      <c r="B9591" s="131" t="s">
        <v>30902</v>
      </c>
      <c r="C9591" s="130" t="s">
        <v>7199</v>
      </c>
      <c r="D9591" s="132">
        <v>6339.51</v>
      </c>
    </row>
    <row r="9592" spans="1:4">
      <c r="A9592" s="130" t="s">
        <v>30903</v>
      </c>
      <c r="B9592" s="131" t="s">
        <v>30904</v>
      </c>
      <c r="C9592" s="130" t="s">
        <v>7199</v>
      </c>
      <c r="D9592" s="132">
        <v>8375.64</v>
      </c>
    </row>
    <row r="9593" spans="1:4">
      <c r="A9593" s="130" t="s">
        <v>30905</v>
      </c>
      <c r="B9593" s="131" t="s">
        <v>30906</v>
      </c>
      <c r="C9593" s="130" t="s">
        <v>7199</v>
      </c>
      <c r="D9593" s="132">
        <v>9213.2099999999991</v>
      </c>
    </row>
    <row r="9594" spans="1:4">
      <c r="A9594" s="130" t="s">
        <v>30907</v>
      </c>
      <c r="B9594" s="131" t="s">
        <v>30908</v>
      </c>
      <c r="C9594" s="130" t="s">
        <v>7199</v>
      </c>
      <c r="D9594" s="132">
        <v>10050.76</v>
      </c>
    </row>
    <row r="9595" spans="1:4">
      <c r="A9595" s="130" t="s">
        <v>30909</v>
      </c>
      <c r="B9595" s="131" t="s">
        <v>30910</v>
      </c>
      <c r="C9595" s="130" t="s">
        <v>7199</v>
      </c>
      <c r="D9595" s="132">
        <v>17284.3</v>
      </c>
    </row>
    <row r="9596" spans="1:4">
      <c r="A9596" s="130" t="s">
        <v>30911</v>
      </c>
      <c r="B9596" s="131" t="s">
        <v>30912</v>
      </c>
      <c r="C9596" s="130" t="s">
        <v>7199</v>
      </c>
      <c r="D9596" s="132">
        <v>19040.09</v>
      </c>
    </row>
    <row r="9597" spans="1:4">
      <c r="A9597" s="130" t="s">
        <v>30913</v>
      </c>
      <c r="B9597" s="131" t="s">
        <v>30914</v>
      </c>
      <c r="C9597" s="130" t="s">
        <v>7199</v>
      </c>
      <c r="D9597" s="132">
        <v>20634.97</v>
      </c>
    </row>
    <row r="9598" spans="1:4">
      <c r="A9598" s="130" t="s">
        <v>30915</v>
      </c>
      <c r="B9598" s="131" t="s">
        <v>30916</v>
      </c>
      <c r="C9598" s="130" t="s">
        <v>7199</v>
      </c>
      <c r="D9598" s="132">
        <v>20840.48</v>
      </c>
    </row>
    <row r="9599" spans="1:4">
      <c r="A9599" s="130" t="s">
        <v>30917</v>
      </c>
      <c r="B9599" s="131" t="s">
        <v>30918</v>
      </c>
      <c r="C9599" s="130" t="s">
        <v>7199</v>
      </c>
      <c r="D9599" s="132">
        <v>16765.759999999998</v>
      </c>
    </row>
    <row r="9600" spans="1:4">
      <c r="A9600" s="130" t="s">
        <v>30919</v>
      </c>
      <c r="B9600" s="131" t="s">
        <v>30920</v>
      </c>
      <c r="C9600" s="130" t="s">
        <v>7199</v>
      </c>
      <c r="D9600" s="132">
        <v>18442.34</v>
      </c>
    </row>
    <row r="9601" spans="1:4">
      <c r="A9601" s="130" t="s">
        <v>30921</v>
      </c>
      <c r="B9601" s="131" t="s">
        <v>30922</v>
      </c>
      <c r="C9601" s="130" t="s">
        <v>7199</v>
      </c>
      <c r="D9601" s="132">
        <v>20118.91</v>
      </c>
    </row>
    <row r="9602" spans="1:4">
      <c r="A9602" s="130" t="s">
        <v>30923</v>
      </c>
      <c r="B9602" s="131" t="s">
        <v>30924</v>
      </c>
      <c r="C9602" s="130" t="s">
        <v>7199</v>
      </c>
      <c r="D9602" s="132">
        <v>13754.2</v>
      </c>
    </row>
    <row r="9603" spans="1:4">
      <c r="A9603" s="130" t="s">
        <v>30925</v>
      </c>
      <c r="B9603" s="131" t="s">
        <v>30926</v>
      </c>
      <c r="C9603" s="130" t="s">
        <v>7199</v>
      </c>
      <c r="D9603" s="132">
        <v>10047.14</v>
      </c>
    </row>
    <row r="9604" spans="1:4">
      <c r="A9604" s="130" t="s">
        <v>30927</v>
      </c>
      <c r="B9604" s="131" t="s">
        <v>30928</v>
      </c>
      <c r="C9604" s="130" t="s">
        <v>7199</v>
      </c>
      <c r="D9604" s="132">
        <v>12056.56</v>
      </c>
    </row>
    <row r="9605" spans="1:4">
      <c r="A9605" s="130" t="s">
        <v>30929</v>
      </c>
      <c r="B9605" s="131" t="s">
        <v>30930</v>
      </c>
      <c r="C9605" s="130" t="s">
        <v>7199</v>
      </c>
      <c r="D9605" s="132">
        <v>15183.17</v>
      </c>
    </row>
    <row r="9606" spans="1:4">
      <c r="A9606" s="130" t="s">
        <v>30931</v>
      </c>
      <c r="B9606" s="131" t="s">
        <v>30932</v>
      </c>
      <c r="C9606" s="130" t="s">
        <v>7199</v>
      </c>
      <c r="D9606" s="132">
        <v>16277.32</v>
      </c>
    </row>
    <row r="9607" spans="1:4">
      <c r="A9607" s="130" t="s">
        <v>30933</v>
      </c>
      <c r="B9607" s="131" t="s">
        <v>30934</v>
      </c>
      <c r="C9607" s="130" t="s">
        <v>7199</v>
      </c>
      <c r="D9607" s="132">
        <v>10601.89</v>
      </c>
    </row>
    <row r="9608" spans="1:4">
      <c r="A9608" s="130" t="s">
        <v>30935</v>
      </c>
      <c r="B9608" s="131" t="s">
        <v>30936</v>
      </c>
      <c r="C9608" s="130" t="s">
        <v>7199</v>
      </c>
      <c r="D9608" s="132">
        <v>11662.08</v>
      </c>
    </row>
    <row r="9609" spans="1:4">
      <c r="A9609" s="130" t="s">
        <v>30937</v>
      </c>
      <c r="B9609" s="131" t="s">
        <v>30938</v>
      </c>
      <c r="C9609" s="130" t="s">
        <v>7199</v>
      </c>
      <c r="D9609" s="132">
        <v>12722.27</v>
      </c>
    </row>
    <row r="9610" spans="1:4">
      <c r="A9610" s="130" t="s">
        <v>30939</v>
      </c>
      <c r="B9610" s="131" t="s">
        <v>30940</v>
      </c>
      <c r="C9610" s="130" t="s">
        <v>7199</v>
      </c>
      <c r="D9610" s="132">
        <v>22507.99</v>
      </c>
    </row>
    <row r="9611" spans="1:4">
      <c r="A9611" s="130" t="s">
        <v>30941</v>
      </c>
      <c r="B9611" s="131" t="s">
        <v>30942</v>
      </c>
      <c r="C9611" s="130" t="s">
        <v>7199</v>
      </c>
      <c r="D9611" s="132">
        <v>23210.3</v>
      </c>
    </row>
    <row r="9612" spans="1:4">
      <c r="A9612" s="130" t="s">
        <v>30943</v>
      </c>
      <c r="B9612" s="131" t="s">
        <v>30944</v>
      </c>
      <c r="C9612" s="130" t="s">
        <v>7199</v>
      </c>
      <c r="D9612" s="132">
        <v>15039.87</v>
      </c>
    </row>
    <row r="9613" spans="1:4">
      <c r="A9613" s="130" t="s">
        <v>30945</v>
      </c>
      <c r="B9613" s="131" t="s">
        <v>30946</v>
      </c>
      <c r="C9613" s="130" t="s">
        <v>7199</v>
      </c>
      <c r="D9613" s="132">
        <v>16543.86</v>
      </c>
    </row>
    <row r="9614" spans="1:4">
      <c r="A9614" s="130" t="s">
        <v>30947</v>
      </c>
      <c r="B9614" s="131" t="s">
        <v>30948</v>
      </c>
      <c r="C9614" s="130" t="s">
        <v>7199</v>
      </c>
      <c r="D9614" s="132">
        <v>18047.849999999999</v>
      </c>
    </row>
    <row r="9615" spans="1:4">
      <c r="A9615" s="130" t="s">
        <v>30949</v>
      </c>
      <c r="B9615" s="131" t="s">
        <v>30950</v>
      </c>
      <c r="C9615" s="130" t="s">
        <v>7199</v>
      </c>
      <c r="D9615" s="132">
        <v>24691.7</v>
      </c>
    </row>
    <row r="9616" spans="1:4">
      <c r="A9616" s="130" t="s">
        <v>30951</v>
      </c>
      <c r="B9616" s="131" t="s">
        <v>30952</v>
      </c>
      <c r="C9616" s="130" t="s">
        <v>7199</v>
      </c>
      <c r="D9616" s="132">
        <v>25759.13</v>
      </c>
    </row>
    <row r="9617" spans="1:4">
      <c r="A9617" s="130" t="s">
        <v>30953</v>
      </c>
      <c r="B9617" s="131" t="s">
        <v>30954</v>
      </c>
      <c r="C9617" s="130" t="s">
        <v>7199</v>
      </c>
      <c r="D9617" s="132">
        <v>14854.96</v>
      </c>
    </row>
    <row r="9618" spans="1:4">
      <c r="A9618" s="130" t="s">
        <v>30955</v>
      </c>
      <c r="B9618" s="131" t="s">
        <v>30956</v>
      </c>
      <c r="C9618" s="130" t="s">
        <v>7199</v>
      </c>
      <c r="D9618" s="132">
        <v>16340.46</v>
      </c>
    </row>
    <row r="9619" spans="1:4">
      <c r="A9619" s="130" t="s">
        <v>30957</v>
      </c>
      <c r="B9619" s="131" t="s">
        <v>30958</v>
      </c>
      <c r="C9619" s="130" t="s">
        <v>7199</v>
      </c>
      <c r="D9619" s="132">
        <v>17825.95</v>
      </c>
    </row>
    <row r="9620" spans="1:4">
      <c r="A9620" s="130" t="s">
        <v>30959</v>
      </c>
      <c r="B9620" s="131" t="s">
        <v>30960</v>
      </c>
      <c r="C9620" s="130" t="s">
        <v>7199</v>
      </c>
      <c r="D9620" s="132">
        <v>31040.95</v>
      </c>
    </row>
    <row r="9621" spans="1:4">
      <c r="A9621" s="130" t="s">
        <v>30961</v>
      </c>
      <c r="B9621" s="131" t="s">
        <v>30962</v>
      </c>
      <c r="C9621" s="130" t="s">
        <v>7199</v>
      </c>
      <c r="D9621" s="132">
        <v>32288.06</v>
      </c>
    </row>
    <row r="9622" spans="1:4">
      <c r="A9622" s="130" t="s">
        <v>30963</v>
      </c>
      <c r="B9622" s="131" t="s">
        <v>30964</v>
      </c>
      <c r="C9622" s="130" t="s">
        <v>7199</v>
      </c>
      <c r="D9622" s="132">
        <v>13560.54</v>
      </c>
    </row>
    <row r="9623" spans="1:4">
      <c r="A9623" s="130" t="s">
        <v>30965</v>
      </c>
      <c r="B9623" s="131" t="s">
        <v>30966</v>
      </c>
      <c r="C9623" s="130" t="s">
        <v>7199</v>
      </c>
      <c r="D9623" s="132">
        <v>16272.66</v>
      </c>
    </row>
    <row r="9624" spans="1:4">
      <c r="A9624" s="130" t="s">
        <v>30967</v>
      </c>
      <c r="B9624" s="131" t="s">
        <v>30968</v>
      </c>
      <c r="C9624" s="130" t="s">
        <v>7199</v>
      </c>
      <c r="D9624" s="132">
        <v>23675.15</v>
      </c>
    </row>
    <row r="9625" spans="1:4">
      <c r="A9625" s="130" t="s">
        <v>30969</v>
      </c>
      <c r="B9625" s="131" t="s">
        <v>30970</v>
      </c>
      <c r="C9625" s="130" t="s">
        <v>7199</v>
      </c>
      <c r="D9625" s="132">
        <v>23986.3</v>
      </c>
    </row>
    <row r="9626" spans="1:4">
      <c r="A9626" s="130" t="s">
        <v>30971</v>
      </c>
      <c r="B9626" s="131" t="s">
        <v>30972</v>
      </c>
      <c r="C9626" s="130" t="s">
        <v>7199</v>
      </c>
      <c r="D9626" s="132">
        <v>17615.419999999998</v>
      </c>
    </row>
    <row r="9627" spans="1:4">
      <c r="A9627" s="130" t="s">
        <v>30973</v>
      </c>
      <c r="B9627" s="131" t="s">
        <v>30974</v>
      </c>
      <c r="C9627" s="130" t="s">
        <v>7199</v>
      </c>
      <c r="D9627" s="132">
        <v>19376.96</v>
      </c>
    </row>
    <row r="9628" spans="1:4">
      <c r="A9628" s="130" t="s">
        <v>30975</v>
      </c>
      <c r="B9628" s="131" t="s">
        <v>30976</v>
      </c>
      <c r="C9628" s="130" t="s">
        <v>7199</v>
      </c>
      <c r="D9628" s="132">
        <v>21138.5</v>
      </c>
    </row>
    <row r="9629" spans="1:4">
      <c r="A9629" s="130" t="s">
        <v>30977</v>
      </c>
      <c r="B9629" s="131" t="s">
        <v>30978</v>
      </c>
      <c r="C9629" s="130" t="s">
        <v>7199</v>
      </c>
      <c r="D9629" s="132">
        <v>15953.59</v>
      </c>
    </row>
    <row r="9630" spans="1:4">
      <c r="A9630" s="130" t="s">
        <v>30979</v>
      </c>
      <c r="B9630" s="131" t="s">
        <v>30980</v>
      </c>
      <c r="C9630" s="130" t="s">
        <v>7199</v>
      </c>
      <c r="D9630" s="132">
        <v>17548.939999999999</v>
      </c>
    </row>
    <row r="9631" spans="1:4">
      <c r="A9631" s="130" t="s">
        <v>30981</v>
      </c>
      <c r="B9631" s="131" t="s">
        <v>30982</v>
      </c>
      <c r="C9631" s="130" t="s">
        <v>7199</v>
      </c>
      <c r="D9631" s="132">
        <v>19144.3</v>
      </c>
    </row>
    <row r="9632" spans="1:4">
      <c r="A9632" s="130" t="s">
        <v>30983</v>
      </c>
      <c r="B9632" s="131" t="s">
        <v>30984</v>
      </c>
      <c r="C9632" s="130" t="s">
        <v>7199</v>
      </c>
      <c r="D9632" s="132">
        <v>17914.54</v>
      </c>
    </row>
    <row r="9633" spans="1:4">
      <c r="A9633" s="130" t="s">
        <v>30985</v>
      </c>
      <c r="B9633" s="131" t="s">
        <v>30986</v>
      </c>
      <c r="C9633" s="130" t="s">
        <v>7199</v>
      </c>
      <c r="D9633" s="132">
        <v>19543.14</v>
      </c>
    </row>
    <row r="9634" spans="1:4">
      <c r="A9634" s="130" t="s">
        <v>30987</v>
      </c>
      <c r="B9634" s="131" t="s">
        <v>30988</v>
      </c>
      <c r="C9634" s="130" t="s">
        <v>7199</v>
      </c>
      <c r="D9634" s="132">
        <v>24861.01</v>
      </c>
    </row>
    <row r="9635" spans="1:4">
      <c r="A9635" s="130" t="s">
        <v>30989</v>
      </c>
      <c r="B9635" s="131" t="s">
        <v>30990</v>
      </c>
      <c r="C9635" s="130" t="s">
        <v>7199</v>
      </c>
      <c r="D9635" s="132">
        <v>27347.11</v>
      </c>
    </row>
    <row r="9636" spans="1:4">
      <c r="A9636" s="130" t="s">
        <v>30991</v>
      </c>
      <c r="B9636" s="131" t="s">
        <v>30992</v>
      </c>
      <c r="C9636" s="130" t="s">
        <v>7199</v>
      </c>
      <c r="D9636" s="132">
        <v>29833.22</v>
      </c>
    </row>
    <row r="9637" spans="1:4">
      <c r="A9637" s="130" t="s">
        <v>30993</v>
      </c>
      <c r="B9637" s="131" t="s">
        <v>30994</v>
      </c>
      <c r="C9637" s="130" t="s">
        <v>7199</v>
      </c>
      <c r="D9637" s="132">
        <v>37268.32</v>
      </c>
    </row>
    <row r="9638" spans="1:4">
      <c r="A9638" s="130" t="s">
        <v>30995</v>
      </c>
      <c r="B9638" s="131" t="s">
        <v>30996</v>
      </c>
      <c r="C9638" s="130" t="s">
        <v>7199</v>
      </c>
      <c r="D9638" s="132">
        <v>38248</v>
      </c>
    </row>
    <row r="9639" spans="1:4">
      <c r="A9639" s="130" t="s">
        <v>30997</v>
      </c>
      <c r="B9639" s="131" t="s">
        <v>30998</v>
      </c>
      <c r="C9639" s="130" t="s">
        <v>7199</v>
      </c>
      <c r="D9639" s="132">
        <v>45279.74</v>
      </c>
    </row>
    <row r="9640" spans="1:4">
      <c r="A9640" s="130" t="s">
        <v>30999</v>
      </c>
      <c r="B9640" s="131" t="s">
        <v>31000</v>
      </c>
      <c r="C9640" s="130" t="s">
        <v>7199</v>
      </c>
      <c r="D9640" s="132">
        <v>47216.07</v>
      </c>
    </row>
    <row r="9641" spans="1:4">
      <c r="A9641" s="130" t="s">
        <v>31001</v>
      </c>
      <c r="B9641" s="131" t="s">
        <v>31002</v>
      </c>
      <c r="C9641" s="130" t="s">
        <v>7199</v>
      </c>
      <c r="D9641" s="132">
        <v>17541.689999999999</v>
      </c>
    </row>
    <row r="9642" spans="1:4">
      <c r="A9642" s="130" t="s">
        <v>31003</v>
      </c>
      <c r="B9642" s="131" t="s">
        <v>31004</v>
      </c>
      <c r="C9642" s="130" t="s">
        <v>7199</v>
      </c>
      <c r="D9642" s="132">
        <v>21050.03</v>
      </c>
    </row>
    <row r="9643" spans="1:4">
      <c r="A9643" s="130" t="s">
        <v>31005</v>
      </c>
      <c r="B9643" s="131" t="s">
        <v>31006</v>
      </c>
      <c r="C9643" s="130" t="s">
        <v>7199</v>
      </c>
      <c r="D9643" s="132">
        <v>28104.44</v>
      </c>
    </row>
    <row r="9644" spans="1:4">
      <c r="A9644" s="130" t="s">
        <v>31007</v>
      </c>
      <c r="B9644" s="131" t="s">
        <v>31008</v>
      </c>
      <c r="C9644" s="130" t="s">
        <v>7199</v>
      </c>
      <c r="D9644" s="132">
        <v>28104.44</v>
      </c>
    </row>
    <row r="9645" spans="1:4">
      <c r="A9645" s="130" t="s">
        <v>31009</v>
      </c>
      <c r="B9645" s="131" t="s">
        <v>31010</v>
      </c>
      <c r="C9645" s="130" t="s">
        <v>7199</v>
      </c>
      <c r="D9645" s="132">
        <v>24957.68</v>
      </c>
    </row>
    <row r="9646" spans="1:4">
      <c r="A9646" s="130" t="s">
        <v>31011</v>
      </c>
      <c r="B9646" s="131" t="s">
        <v>31012</v>
      </c>
      <c r="C9646" s="130" t="s">
        <v>7199</v>
      </c>
      <c r="D9646" s="132">
        <v>27453.46</v>
      </c>
    </row>
    <row r="9647" spans="1:4">
      <c r="A9647" s="130" t="s">
        <v>31013</v>
      </c>
      <c r="B9647" s="131" t="s">
        <v>31014</v>
      </c>
      <c r="C9647" s="130" t="s">
        <v>7199</v>
      </c>
      <c r="D9647" s="132">
        <v>29949.22</v>
      </c>
    </row>
    <row r="9648" spans="1:4">
      <c r="A9648" s="130" t="s">
        <v>31015</v>
      </c>
      <c r="B9648" s="131" t="s">
        <v>31016</v>
      </c>
      <c r="C9648" s="130" t="s">
        <v>7199</v>
      </c>
      <c r="D9648" s="132">
        <v>39265.79</v>
      </c>
    </row>
    <row r="9649" spans="1:4">
      <c r="A9649" s="130" t="s">
        <v>31017</v>
      </c>
      <c r="B9649" s="131" t="s">
        <v>31018</v>
      </c>
      <c r="C9649" s="130" t="s">
        <v>7199</v>
      </c>
      <c r="D9649" s="132">
        <v>38331.03</v>
      </c>
    </row>
    <row r="9650" spans="1:4">
      <c r="A9650" s="130" t="s">
        <v>31019</v>
      </c>
      <c r="B9650" s="131" t="s">
        <v>31020</v>
      </c>
      <c r="C9650" s="130" t="s">
        <v>7199</v>
      </c>
      <c r="D9650" s="132">
        <v>37436.54</v>
      </c>
    </row>
    <row r="9651" spans="1:4">
      <c r="A9651" s="130" t="s">
        <v>31021</v>
      </c>
      <c r="B9651" s="131" t="s">
        <v>31022</v>
      </c>
      <c r="C9651" s="130" t="s">
        <v>7199</v>
      </c>
      <c r="D9651" s="132">
        <v>41180.199999999997</v>
      </c>
    </row>
    <row r="9652" spans="1:4">
      <c r="A9652" s="130" t="s">
        <v>31023</v>
      </c>
      <c r="B9652" s="131" t="s">
        <v>31024</v>
      </c>
      <c r="C9652" s="130" t="s">
        <v>7199</v>
      </c>
      <c r="D9652" s="132">
        <v>44923.85</v>
      </c>
    </row>
    <row r="9653" spans="1:4">
      <c r="A9653" s="130" t="s">
        <v>31025</v>
      </c>
      <c r="B9653" s="131" t="s">
        <v>31026</v>
      </c>
      <c r="C9653" s="130" t="s">
        <v>7199</v>
      </c>
      <c r="D9653" s="132">
        <v>49781.8</v>
      </c>
    </row>
    <row r="9654" spans="1:4">
      <c r="A9654" s="130" t="s">
        <v>31027</v>
      </c>
      <c r="B9654" s="131" t="s">
        <v>31028</v>
      </c>
      <c r="C9654" s="130" t="s">
        <v>7199</v>
      </c>
      <c r="D9654" s="132">
        <v>50817.69</v>
      </c>
    </row>
    <row r="9655" spans="1:4">
      <c r="A9655" s="130" t="s">
        <v>31029</v>
      </c>
      <c r="B9655" s="131" t="s">
        <v>31030</v>
      </c>
      <c r="C9655" s="130" t="s">
        <v>7199</v>
      </c>
      <c r="D9655" s="132">
        <v>44567.31</v>
      </c>
    </row>
    <row r="9656" spans="1:4">
      <c r="A9656" s="130" t="s">
        <v>31031</v>
      </c>
      <c r="B9656" s="131" t="s">
        <v>31032</v>
      </c>
      <c r="C9656" s="130" t="s">
        <v>7199</v>
      </c>
      <c r="D9656" s="132">
        <v>49024.04</v>
      </c>
    </row>
    <row r="9657" spans="1:4">
      <c r="A9657" s="130" t="s">
        <v>31033</v>
      </c>
      <c r="B9657" s="131" t="s">
        <v>31034</v>
      </c>
      <c r="C9657" s="130" t="s">
        <v>7199</v>
      </c>
      <c r="D9657" s="132">
        <v>53480.77</v>
      </c>
    </row>
    <row r="9658" spans="1:4">
      <c r="A9658" s="130" t="s">
        <v>31035</v>
      </c>
      <c r="B9658" s="131" t="s">
        <v>31036</v>
      </c>
      <c r="C9658" s="130" t="s">
        <v>7199</v>
      </c>
      <c r="D9658" s="132">
        <v>53020.01</v>
      </c>
    </row>
    <row r="9659" spans="1:4">
      <c r="A9659" s="130" t="s">
        <v>31037</v>
      </c>
      <c r="B9659" s="131" t="s">
        <v>31038</v>
      </c>
      <c r="C9659" s="130" t="s">
        <v>7199</v>
      </c>
      <c r="D9659" s="132">
        <v>55093.85</v>
      </c>
    </row>
    <row r="9660" spans="1:4">
      <c r="A9660" s="130" t="s">
        <v>31039</v>
      </c>
      <c r="B9660" s="131" t="s">
        <v>31040</v>
      </c>
      <c r="C9660" s="130" t="s">
        <v>7199</v>
      </c>
      <c r="D9660" s="132">
        <v>28788.16</v>
      </c>
    </row>
    <row r="9661" spans="1:4">
      <c r="A9661" s="130" t="s">
        <v>31041</v>
      </c>
      <c r="B9661" s="131" t="s">
        <v>31042</v>
      </c>
      <c r="C9661" s="130" t="s">
        <v>7199</v>
      </c>
      <c r="D9661" s="132">
        <v>32380.98</v>
      </c>
    </row>
    <row r="9662" spans="1:4">
      <c r="A9662" s="130" t="s">
        <v>31043</v>
      </c>
      <c r="B9662" s="131" t="s">
        <v>31044</v>
      </c>
      <c r="C9662" s="130" t="s">
        <v>7199</v>
      </c>
      <c r="D9662" s="132">
        <v>42101.66</v>
      </c>
    </row>
    <row r="9663" spans="1:4">
      <c r="A9663" s="130" t="s">
        <v>31045</v>
      </c>
      <c r="B9663" s="131" t="s">
        <v>31046</v>
      </c>
      <c r="C9663" s="130" t="s">
        <v>7199</v>
      </c>
      <c r="D9663" s="132">
        <v>42835.040000000001</v>
      </c>
    </row>
    <row r="9664" spans="1:4">
      <c r="A9664" s="130" t="s">
        <v>31047</v>
      </c>
      <c r="B9664" s="131" t="s">
        <v>31048</v>
      </c>
      <c r="C9664" s="130" t="s">
        <v>7199</v>
      </c>
      <c r="D9664" s="132">
        <v>44893.39</v>
      </c>
    </row>
    <row r="9665" spans="1:4">
      <c r="A9665" s="130" t="s">
        <v>31049</v>
      </c>
      <c r="B9665" s="131" t="s">
        <v>31050</v>
      </c>
      <c r="C9665" s="130" t="s">
        <v>7199</v>
      </c>
      <c r="D9665" s="132">
        <v>51855.58</v>
      </c>
    </row>
    <row r="9666" spans="1:4">
      <c r="A9666" s="130" t="s">
        <v>31051</v>
      </c>
      <c r="B9666" s="131" t="s">
        <v>31052</v>
      </c>
      <c r="C9666" s="130" t="s">
        <v>7199</v>
      </c>
      <c r="D9666" s="132">
        <v>67066</v>
      </c>
    </row>
    <row r="9667" spans="1:4">
      <c r="A9667" s="130" t="s">
        <v>31053</v>
      </c>
      <c r="B9667" s="131" t="s">
        <v>31054</v>
      </c>
      <c r="C9667" s="130" t="s">
        <v>7199</v>
      </c>
      <c r="D9667" s="132">
        <v>69268.5</v>
      </c>
    </row>
    <row r="9668" spans="1:4">
      <c r="A9668" s="130" t="s">
        <v>31055</v>
      </c>
      <c r="B9668" s="131" t="s">
        <v>31056</v>
      </c>
      <c r="C9668" s="130" t="s">
        <v>7199</v>
      </c>
      <c r="D9668" s="132">
        <v>70957.070000000007</v>
      </c>
    </row>
    <row r="9669" spans="1:4">
      <c r="A9669" s="130" t="s">
        <v>31057</v>
      </c>
      <c r="B9669" s="131" t="s">
        <v>31058</v>
      </c>
      <c r="C9669" s="130" t="s">
        <v>7199</v>
      </c>
      <c r="D9669" s="132">
        <v>73994.009999999995</v>
      </c>
    </row>
    <row r="9670" spans="1:4">
      <c r="A9670" s="130" t="s">
        <v>31059</v>
      </c>
      <c r="B9670" s="131" t="s">
        <v>31060</v>
      </c>
      <c r="C9670" s="130" t="s">
        <v>7199</v>
      </c>
      <c r="D9670" s="132">
        <v>89268.09</v>
      </c>
    </row>
    <row r="9671" spans="1:4">
      <c r="A9671" s="130" t="s">
        <v>31061</v>
      </c>
      <c r="B9671" s="131" t="s">
        <v>31062</v>
      </c>
      <c r="C9671" s="130" t="s">
        <v>7199</v>
      </c>
      <c r="D9671" s="132">
        <v>90649.86</v>
      </c>
    </row>
    <row r="9672" spans="1:4">
      <c r="A9672" s="130" t="s">
        <v>31063</v>
      </c>
      <c r="B9672" s="131" t="s">
        <v>31064</v>
      </c>
      <c r="C9672" s="130" t="s">
        <v>7199</v>
      </c>
      <c r="D9672" s="132">
        <v>91246.29</v>
      </c>
    </row>
    <row r="9673" spans="1:4">
      <c r="A9673" s="130" t="s">
        <v>31065</v>
      </c>
      <c r="B9673" s="131" t="s">
        <v>31066</v>
      </c>
      <c r="C9673" s="130" t="s">
        <v>7199</v>
      </c>
      <c r="D9673" s="132">
        <v>96535.02</v>
      </c>
    </row>
    <row r="9674" spans="1:4">
      <c r="A9674" s="130" t="s">
        <v>31067</v>
      </c>
      <c r="B9674" s="131" t="s">
        <v>31068</v>
      </c>
      <c r="C9674" s="130" t="s">
        <v>7199</v>
      </c>
      <c r="D9674" s="132">
        <v>98522.77</v>
      </c>
    </row>
    <row r="9675" spans="1:4">
      <c r="A9675" s="130" t="s">
        <v>31069</v>
      </c>
      <c r="B9675" s="131" t="s">
        <v>31070</v>
      </c>
      <c r="C9675" s="130" t="s">
        <v>7199</v>
      </c>
      <c r="D9675" s="132">
        <v>99838.15</v>
      </c>
    </row>
    <row r="9676" spans="1:4">
      <c r="A9676" s="130" t="s">
        <v>31071</v>
      </c>
      <c r="B9676" s="131" t="s">
        <v>31072</v>
      </c>
      <c r="C9676" s="130" t="s">
        <v>7199</v>
      </c>
      <c r="D9676" s="132">
        <v>123102.52</v>
      </c>
    </row>
    <row r="9677" spans="1:4">
      <c r="A9677" s="130" t="s">
        <v>31073</v>
      </c>
      <c r="B9677" s="131" t="s">
        <v>31074</v>
      </c>
      <c r="C9677" s="130" t="s">
        <v>7199</v>
      </c>
      <c r="D9677" s="132">
        <v>122345.25</v>
      </c>
    </row>
    <row r="9678" spans="1:4">
      <c r="A9678" s="130" t="s">
        <v>31075</v>
      </c>
      <c r="B9678" s="131" t="s">
        <v>31076</v>
      </c>
      <c r="C9678" s="130" t="s">
        <v>7199</v>
      </c>
      <c r="D9678" s="132">
        <v>123809.38</v>
      </c>
    </row>
    <row r="9679" spans="1:4">
      <c r="A9679" s="130" t="s">
        <v>31077</v>
      </c>
      <c r="B9679" s="131" t="s">
        <v>31078</v>
      </c>
      <c r="C9679" s="130" t="s">
        <v>7199</v>
      </c>
      <c r="D9679" s="132">
        <v>126636.14</v>
      </c>
    </row>
    <row r="9680" spans="1:4">
      <c r="A9680" s="130" t="s">
        <v>31079</v>
      </c>
      <c r="B9680" s="131" t="s">
        <v>31080</v>
      </c>
      <c r="C9680" s="130" t="s">
        <v>7199</v>
      </c>
      <c r="D9680" s="132">
        <v>129892.59</v>
      </c>
    </row>
    <row r="9681" spans="1:4">
      <c r="A9681" s="130" t="s">
        <v>31081</v>
      </c>
      <c r="B9681" s="131" t="s">
        <v>31082</v>
      </c>
      <c r="C9681" s="130" t="s">
        <v>7199</v>
      </c>
      <c r="D9681" s="132">
        <v>132650.84</v>
      </c>
    </row>
    <row r="9682" spans="1:4">
      <c r="A9682" s="130" t="s">
        <v>31083</v>
      </c>
      <c r="B9682" s="131" t="s">
        <v>31084</v>
      </c>
      <c r="C9682" s="130" t="s">
        <v>7199</v>
      </c>
      <c r="D9682" s="132">
        <v>98560.6</v>
      </c>
    </row>
    <row r="9683" spans="1:4">
      <c r="A9683" s="130" t="s">
        <v>31085</v>
      </c>
      <c r="B9683" s="131" t="s">
        <v>31086</v>
      </c>
      <c r="C9683" s="130" t="s">
        <v>7199</v>
      </c>
      <c r="D9683" s="132">
        <v>98560.6</v>
      </c>
    </row>
    <row r="9684" spans="1:4">
      <c r="A9684" s="130" t="s">
        <v>31087</v>
      </c>
      <c r="B9684" s="131" t="s">
        <v>31088</v>
      </c>
      <c r="C9684" s="130" t="s">
        <v>7199</v>
      </c>
      <c r="D9684" s="132">
        <v>100678.47</v>
      </c>
    </row>
    <row r="9685" spans="1:4">
      <c r="A9685" s="130" t="s">
        <v>31089</v>
      </c>
      <c r="B9685" s="131" t="s">
        <v>31090</v>
      </c>
      <c r="C9685" s="130" t="s">
        <v>7199</v>
      </c>
      <c r="D9685" s="132">
        <v>129251.01</v>
      </c>
    </row>
    <row r="9686" spans="1:4">
      <c r="A9686" s="130" t="s">
        <v>31091</v>
      </c>
      <c r="B9686" s="131" t="s">
        <v>31092</v>
      </c>
      <c r="C9686" s="130" t="s">
        <v>7199</v>
      </c>
      <c r="D9686" s="132">
        <v>140446.63</v>
      </c>
    </row>
    <row r="9687" spans="1:4">
      <c r="A9687" s="130" t="s">
        <v>31093</v>
      </c>
      <c r="B9687" s="131" t="s">
        <v>31094</v>
      </c>
      <c r="C9687" s="130" t="s">
        <v>7199</v>
      </c>
      <c r="D9687" s="132">
        <v>143433.92000000001</v>
      </c>
    </row>
    <row r="9688" spans="1:4">
      <c r="A9688" s="130" t="s">
        <v>31095</v>
      </c>
      <c r="B9688" s="131" t="s">
        <v>31096</v>
      </c>
      <c r="C9688" s="130" t="s">
        <v>7199</v>
      </c>
      <c r="D9688" s="132">
        <v>153655.89000000001</v>
      </c>
    </row>
    <row r="9689" spans="1:4">
      <c r="A9689" s="130" t="s">
        <v>31097</v>
      </c>
      <c r="B9689" s="131" t="s">
        <v>31098</v>
      </c>
      <c r="C9689" s="130" t="s">
        <v>7199</v>
      </c>
      <c r="D9689" s="132">
        <v>155529.87</v>
      </c>
    </row>
    <row r="9690" spans="1:4">
      <c r="A9690" s="130" t="s">
        <v>31099</v>
      </c>
      <c r="B9690" s="131" t="s">
        <v>31100</v>
      </c>
      <c r="C9690" s="130" t="s">
        <v>7199</v>
      </c>
      <c r="D9690" s="132">
        <v>156857.69</v>
      </c>
    </row>
    <row r="9691" spans="1:4">
      <c r="A9691" s="130" t="s">
        <v>31101</v>
      </c>
      <c r="B9691" s="131" t="s">
        <v>31102</v>
      </c>
      <c r="C9691" s="130" t="s">
        <v>7199</v>
      </c>
      <c r="D9691" s="132">
        <v>5482.31</v>
      </c>
    </row>
    <row r="9692" spans="1:4">
      <c r="A9692" s="130" t="s">
        <v>31103</v>
      </c>
      <c r="B9692" s="131" t="s">
        <v>31104</v>
      </c>
      <c r="C9692" s="130" t="s">
        <v>7199</v>
      </c>
      <c r="D9692" s="132">
        <v>5678.83</v>
      </c>
    </row>
    <row r="9693" spans="1:4">
      <c r="A9693" s="130" t="s">
        <v>31105</v>
      </c>
      <c r="B9693" s="131" t="s">
        <v>31106</v>
      </c>
      <c r="C9693" s="130" t="s">
        <v>7199</v>
      </c>
      <c r="D9693" s="132">
        <v>5682.11</v>
      </c>
    </row>
    <row r="9694" spans="1:4">
      <c r="A9694" s="130" t="s">
        <v>31107</v>
      </c>
      <c r="B9694" s="131" t="s">
        <v>31108</v>
      </c>
      <c r="C9694" s="130" t="s">
        <v>7199</v>
      </c>
      <c r="D9694" s="132">
        <v>5811.67</v>
      </c>
    </row>
    <row r="9695" spans="1:4">
      <c r="A9695" s="130" t="s">
        <v>31109</v>
      </c>
      <c r="B9695" s="131" t="s">
        <v>31110</v>
      </c>
      <c r="C9695" s="130" t="s">
        <v>7199</v>
      </c>
      <c r="D9695" s="132">
        <v>5761.89</v>
      </c>
    </row>
    <row r="9696" spans="1:4">
      <c r="A9696" s="130" t="s">
        <v>31111</v>
      </c>
      <c r="B9696" s="131" t="s">
        <v>31112</v>
      </c>
      <c r="C9696" s="130" t="s">
        <v>7199</v>
      </c>
      <c r="D9696" s="132">
        <v>5791.55</v>
      </c>
    </row>
    <row r="9697" spans="1:4">
      <c r="A9697" s="130" t="s">
        <v>31113</v>
      </c>
      <c r="B9697" s="131" t="s">
        <v>31114</v>
      </c>
      <c r="C9697" s="130" t="s">
        <v>7199</v>
      </c>
      <c r="D9697" s="132">
        <v>6002.48</v>
      </c>
    </row>
    <row r="9698" spans="1:4">
      <c r="A9698" s="130" t="s">
        <v>31115</v>
      </c>
      <c r="B9698" s="131" t="s">
        <v>31116</v>
      </c>
      <c r="C9698" s="130" t="s">
        <v>7199</v>
      </c>
      <c r="D9698" s="132">
        <v>6703.2</v>
      </c>
    </row>
    <row r="9699" spans="1:4">
      <c r="A9699" s="130" t="s">
        <v>31117</v>
      </c>
      <c r="B9699" s="131" t="s">
        <v>31118</v>
      </c>
      <c r="C9699" s="130" t="s">
        <v>7199</v>
      </c>
      <c r="D9699" s="132">
        <v>5339</v>
      </c>
    </row>
    <row r="9700" spans="1:4">
      <c r="A9700" s="130" t="s">
        <v>31119</v>
      </c>
      <c r="B9700" s="131" t="s">
        <v>31120</v>
      </c>
      <c r="C9700" s="130" t="s">
        <v>7199</v>
      </c>
      <c r="D9700" s="132">
        <v>7136.99</v>
      </c>
    </row>
    <row r="9701" spans="1:4">
      <c r="A9701" s="130" t="s">
        <v>31121</v>
      </c>
      <c r="B9701" s="131" t="s">
        <v>31122</v>
      </c>
      <c r="C9701" s="130" t="s">
        <v>7199</v>
      </c>
      <c r="D9701" s="132">
        <v>7180.71</v>
      </c>
    </row>
    <row r="9702" spans="1:4">
      <c r="A9702" s="130" t="s">
        <v>31123</v>
      </c>
      <c r="B9702" s="131" t="s">
        <v>31124</v>
      </c>
      <c r="C9702" s="130" t="s">
        <v>7199</v>
      </c>
      <c r="D9702" s="132">
        <v>5947.34</v>
      </c>
    </row>
    <row r="9703" spans="1:4">
      <c r="A9703" s="130" t="s">
        <v>31125</v>
      </c>
      <c r="B9703" s="131" t="s">
        <v>31126</v>
      </c>
      <c r="C9703" s="130" t="s">
        <v>7199</v>
      </c>
      <c r="D9703" s="132">
        <v>16428.39</v>
      </c>
    </row>
    <row r="9704" spans="1:4">
      <c r="A9704" s="130" t="s">
        <v>31127</v>
      </c>
      <c r="B9704" s="131" t="s">
        <v>31128</v>
      </c>
      <c r="C9704" s="130" t="s">
        <v>7199</v>
      </c>
      <c r="D9704" s="132">
        <v>16797.419999999998</v>
      </c>
    </row>
    <row r="9705" spans="1:4">
      <c r="A9705" s="130" t="s">
        <v>31129</v>
      </c>
      <c r="B9705" s="131" t="s">
        <v>31130</v>
      </c>
      <c r="C9705" s="130" t="s">
        <v>7199</v>
      </c>
      <c r="D9705" s="132">
        <v>17175.57</v>
      </c>
    </row>
    <row r="9706" spans="1:4">
      <c r="A9706" s="130" t="s">
        <v>31131</v>
      </c>
      <c r="B9706" s="131" t="s">
        <v>31132</v>
      </c>
      <c r="C9706" s="130" t="s">
        <v>7199</v>
      </c>
      <c r="D9706" s="132">
        <v>7548.21</v>
      </c>
    </row>
    <row r="9707" spans="1:4">
      <c r="A9707" s="130" t="s">
        <v>31133</v>
      </c>
      <c r="B9707" s="131" t="s">
        <v>31134</v>
      </c>
      <c r="C9707" s="130" t="s">
        <v>7199</v>
      </c>
      <c r="D9707" s="132">
        <v>7412.99</v>
      </c>
    </row>
    <row r="9708" spans="1:4">
      <c r="A9708" s="130" t="s">
        <v>31135</v>
      </c>
      <c r="B9708" s="131" t="s">
        <v>31136</v>
      </c>
      <c r="C9708" s="130" t="s">
        <v>7199</v>
      </c>
      <c r="D9708" s="132">
        <v>7933.08</v>
      </c>
    </row>
    <row r="9709" spans="1:4">
      <c r="A9709" s="130" t="s">
        <v>31137</v>
      </c>
      <c r="B9709" s="131" t="s">
        <v>31138</v>
      </c>
      <c r="C9709" s="130" t="s">
        <v>7199</v>
      </c>
      <c r="D9709" s="132">
        <v>7992.48</v>
      </c>
    </row>
    <row r="9710" spans="1:4">
      <c r="A9710" s="130" t="s">
        <v>31139</v>
      </c>
      <c r="B9710" s="131" t="s">
        <v>31140</v>
      </c>
      <c r="C9710" s="130" t="s">
        <v>7199</v>
      </c>
      <c r="D9710" s="132">
        <v>8049.12</v>
      </c>
    </row>
    <row r="9711" spans="1:4">
      <c r="A9711" s="130" t="s">
        <v>31141</v>
      </c>
      <c r="B9711" s="131" t="s">
        <v>31142</v>
      </c>
      <c r="C9711" s="130" t="s">
        <v>7199</v>
      </c>
      <c r="D9711" s="132">
        <v>8543.48</v>
      </c>
    </row>
    <row r="9712" spans="1:4">
      <c r="A9712" s="130" t="s">
        <v>31143</v>
      </c>
      <c r="B9712" s="131" t="s">
        <v>31144</v>
      </c>
      <c r="C9712" s="130" t="s">
        <v>7199</v>
      </c>
      <c r="D9712" s="132">
        <v>8604.5400000000009</v>
      </c>
    </row>
    <row r="9713" spans="1:4">
      <c r="A9713" s="130" t="s">
        <v>31145</v>
      </c>
      <c r="B9713" s="131" t="s">
        <v>31146</v>
      </c>
      <c r="C9713" s="130" t="s">
        <v>7199</v>
      </c>
      <c r="D9713" s="132">
        <v>8687.02</v>
      </c>
    </row>
    <row r="9714" spans="1:4">
      <c r="A9714" s="130" t="s">
        <v>31147</v>
      </c>
      <c r="B9714" s="131" t="s">
        <v>31148</v>
      </c>
      <c r="C9714" s="130" t="s">
        <v>7199</v>
      </c>
      <c r="D9714" s="132">
        <v>19370.150000000001</v>
      </c>
    </row>
    <row r="9715" spans="1:4">
      <c r="A9715" s="130" t="s">
        <v>31149</v>
      </c>
      <c r="B9715" s="131" t="s">
        <v>31150</v>
      </c>
      <c r="C9715" s="130" t="s">
        <v>7199</v>
      </c>
      <c r="D9715" s="132">
        <v>20816.259999999998</v>
      </c>
    </row>
    <row r="9716" spans="1:4">
      <c r="A9716" s="130" t="s">
        <v>31151</v>
      </c>
      <c r="B9716" s="131" t="s">
        <v>31152</v>
      </c>
      <c r="C9716" s="130" t="s">
        <v>7199</v>
      </c>
      <c r="D9716" s="132">
        <v>20673.57</v>
      </c>
    </row>
    <row r="9717" spans="1:4">
      <c r="A9717" s="130" t="s">
        <v>31153</v>
      </c>
      <c r="B9717" s="131" t="s">
        <v>31154</v>
      </c>
      <c r="C9717" s="130" t="s">
        <v>7199</v>
      </c>
      <c r="D9717" s="132">
        <v>10715.08</v>
      </c>
    </row>
    <row r="9718" spans="1:4">
      <c r="A9718" s="130" t="s">
        <v>31155</v>
      </c>
      <c r="B9718" s="131" t="s">
        <v>31156</v>
      </c>
      <c r="C9718" s="130" t="s">
        <v>7199</v>
      </c>
      <c r="D9718" s="132">
        <v>10496.91</v>
      </c>
    </row>
    <row r="9719" spans="1:4">
      <c r="A9719" s="130" t="s">
        <v>31157</v>
      </c>
      <c r="B9719" s="131" t="s">
        <v>31158</v>
      </c>
      <c r="C9719" s="130" t="s">
        <v>7199</v>
      </c>
      <c r="D9719" s="132">
        <v>10809.14</v>
      </c>
    </row>
    <row r="9720" spans="1:4">
      <c r="A9720" s="130" t="s">
        <v>31159</v>
      </c>
      <c r="B9720" s="131" t="s">
        <v>31160</v>
      </c>
      <c r="C9720" s="130" t="s">
        <v>7199</v>
      </c>
      <c r="D9720" s="132">
        <v>10987.44</v>
      </c>
    </row>
    <row r="9721" spans="1:4">
      <c r="A9721" s="130" t="s">
        <v>31161</v>
      </c>
      <c r="B9721" s="131" t="s">
        <v>31162</v>
      </c>
      <c r="C9721" s="130" t="s">
        <v>7199</v>
      </c>
      <c r="D9721" s="132">
        <v>10952.36</v>
      </c>
    </row>
    <row r="9722" spans="1:4">
      <c r="A9722" s="130" t="s">
        <v>31163</v>
      </c>
      <c r="B9722" s="131" t="s">
        <v>31164</v>
      </c>
      <c r="C9722" s="130" t="s">
        <v>7199</v>
      </c>
      <c r="D9722" s="132">
        <v>11937.85</v>
      </c>
    </row>
    <row r="9723" spans="1:4">
      <c r="A9723" s="130" t="s">
        <v>31165</v>
      </c>
      <c r="B9723" s="131" t="s">
        <v>31166</v>
      </c>
      <c r="C9723" s="130" t="s">
        <v>7199</v>
      </c>
      <c r="D9723" s="132">
        <v>11946.96</v>
      </c>
    </row>
    <row r="9724" spans="1:4">
      <c r="A9724" s="130" t="s">
        <v>31167</v>
      </c>
      <c r="B9724" s="131" t="s">
        <v>31168</v>
      </c>
      <c r="C9724" s="130" t="s">
        <v>7199</v>
      </c>
      <c r="D9724" s="132">
        <v>12039.39</v>
      </c>
    </row>
    <row r="9725" spans="1:4">
      <c r="A9725" s="130" t="s">
        <v>31169</v>
      </c>
      <c r="B9725" s="131" t="s">
        <v>31170</v>
      </c>
      <c r="C9725" s="130" t="s">
        <v>7199</v>
      </c>
      <c r="D9725" s="132">
        <v>25678.400000000001</v>
      </c>
    </row>
    <row r="9726" spans="1:4">
      <c r="A9726" s="130" t="s">
        <v>31171</v>
      </c>
      <c r="B9726" s="131" t="s">
        <v>31172</v>
      </c>
      <c r="C9726" s="130" t="s">
        <v>7199</v>
      </c>
      <c r="D9726" s="132">
        <v>25731.73</v>
      </c>
    </row>
    <row r="9727" spans="1:4">
      <c r="A9727" s="130" t="s">
        <v>31173</v>
      </c>
      <c r="B9727" s="131" t="s">
        <v>31174</v>
      </c>
      <c r="C9727" s="130" t="s">
        <v>7199</v>
      </c>
      <c r="D9727" s="132">
        <v>27487.52</v>
      </c>
    </row>
    <row r="9728" spans="1:4">
      <c r="A9728" s="130" t="s">
        <v>31175</v>
      </c>
      <c r="B9728" s="131" t="s">
        <v>31176</v>
      </c>
      <c r="C9728" s="130" t="s">
        <v>7199</v>
      </c>
      <c r="D9728" s="132">
        <v>28067.69</v>
      </c>
    </row>
    <row r="9729" spans="1:4">
      <c r="A9729" s="130" t="s">
        <v>31177</v>
      </c>
      <c r="B9729" s="131" t="s">
        <v>31178</v>
      </c>
      <c r="C9729" s="130" t="s">
        <v>7199</v>
      </c>
      <c r="D9729" s="132">
        <v>29082.42</v>
      </c>
    </row>
    <row r="9730" spans="1:4">
      <c r="A9730" s="130" t="s">
        <v>31179</v>
      </c>
      <c r="B9730" s="131" t="s">
        <v>31180</v>
      </c>
      <c r="C9730" s="130" t="s">
        <v>7199</v>
      </c>
      <c r="D9730" s="132">
        <v>29287.93</v>
      </c>
    </row>
    <row r="9731" spans="1:4">
      <c r="A9731" s="130" t="s">
        <v>31181</v>
      </c>
      <c r="B9731" s="131" t="s">
        <v>31182</v>
      </c>
      <c r="C9731" s="130" t="s">
        <v>7199</v>
      </c>
      <c r="D9731" s="132">
        <v>24608.27</v>
      </c>
    </row>
    <row r="9732" spans="1:4">
      <c r="A9732" s="130" t="s">
        <v>31183</v>
      </c>
      <c r="B9732" s="131" t="s">
        <v>31184</v>
      </c>
      <c r="C9732" s="130" t="s">
        <v>7199</v>
      </c>
      <c r="D9732" s="132">
        <v>24069.279999999999</v>
      </c>
    </row>
    <row r="9733" spans="1:4">
      <c r="A9733" s="130" t="s">
        <v>31185</v>
      </c>
      <c r="B9733" s="131" t="s">
        <v>31186</v>
      </c>
      <c r="C9733" s="130" t="s">
        <v>7199</v>
      </c>
      <c r="D9733" s="132">
        <v>25773.85</v>
      </c>
    </row>
    <row r="9734" spans="1:4">
      <c r="A9734" s="130" t="s">
        <v>31187</v>
      </c>
      <c r="B9734" s="131" t="s">
        <v>31188</v>
      </c>
      <c r="C9734" s="130" t="s">
        <v>7199</v>
      </c>
      <c r="D9734" s="132">
        <v>25498.26</v>
      </c>
    </row>
    <row r="9735" spans="1:4">
      <c r="A9735" s="130" t="s">
        <v>31189</v>
      </c>
      <c r="B9735" s="131" t="s">
        <v>31190</v>
      </c>
      <c r="C9735" s="130" t="s">
        <v>7199</v>
      </c>
      <c r="D9735" s="132">
        <v>26592.42</v>
      </c>
    </row>
    <row r="9736" spans="1:4">
      <c r="A9736" s="130" t="s">
        <v>31191</v>
      </c>
      <c r="B9736" s="131" t="s">
        <v>31192</v>
      </c>
      <c r="C9736" s="130" t="s">
        <v>7199</v>
      </c>
      <c r="D9736" s="132">
        <v>32823.050000000003</v>
      </c>
    </row>
    <row r="9737" spans="1:4">
      <c r="A9737" s="130" t="s">
        <v>31193</v>
      </c>
      <c r="B9737" s="131" t="s">
        <v>31194</v>
      </c>
      <c r="C9737" s="130" t="s">
        <v>7199</v>
      </c>
      <c r="D9737" s="132">
        <v>32823.050000000003</v>
      </c>
    </row>
    <row r="9738" spans="1:4">
      <c r="A9738" s="130" t="s">
        <v>31195</v>
      </c>
      <c r="B9738" s="131" t="s">
        <v>31196</v>
      </c>
      <c r="C9738" s="130" t="s">
        <v>7199</v>
      </c>
      <c r="D9738" s="132">
        <v>33525.379999999997</v>
      </c>
    </row>
    <row r="9739" spans="1:4">
      <c r="A9739" s="130" t="s">
        <v>31197</v>
      </c>
      <c r="B9739" s="131" t="s">
        <v>31198</v>
      </c>
      <c r="C9739" s="130" t="s">
        <v>7199</v>
      </c>
      <c r="D9739" s="132">
        <v>34815.5</v>
      </c>
    </row>
    <row r="9740" spans="1:4">
      <c r="A9740" s="130" t="s">
        <v>31199</v>
      </c>
      <c r="B9740" s="131" t="s">
        <v>31200</v>
      </c>
      <c r="C9740" s="130" t="s">
        <v>7199</v>
      </c>
      <c r="D9740" s="132">
        <v>35006.78</v>
      </c>
    </row>
    <row r="9741" spans="1:4">
      <c r="A9741" s="130" t="s">
        <v>31201</v>
      </c>
      <c r="B9741" s="131" t="s">
        <v>31202</v>
      </c>
      <c r="C9741" s="130" t="s">
        <v>7199</v>
      </c>
      <c r="D9741" s="132">
        <v>36074.21</v>
      </c>
    </row>
    <row r="9742" spans="1:4">
      <c r="A9742" s="130" t="s">
        <v>31203</v>
      </c>
      <c r="B9742" s="131" t="s">
        <v>31204</v>
      </c>
      <c r="C9742" s="130" t="s">
        <v>7199</v>
      </c>
      <c r="D9742" s="132">
        <v>38799.42</v>
      </c>
    </row>
    <row r="9743" spans="1:4">
      <c r="A9743" s="130" t="s">
        <v>31205</v>
      </c>
      <c r="B9743" s="131" t="s">
        <v>31206</v>
      </c>
      <c r="C9743" s="130" t="s">
        <v>7199</v>
      </c>
      <c r="D9743" s="132">
        <v>41356.03</v>
      </c>
    </row>
    <row r="9744" spans="1:4">
      <c r="A9744" s="130" t="s">
        <v>31207</v>
      </c>
      <c r="B9744" s="131" t="s">
        <v>31208</v>
      </c>
      <c r="C9744" s="130" t="s">
        <v>7199</v>
      </c>
      <c r="D9744" s="132">
        <v>42603.15</v>
      </c>
    </row>
    <row r="9745" spans="1:4">
      <c r="A9745" s="130" t="s">
        <v>31209</v>
      </c>
      <c r="B9745" s="131" t="s">
        <v>31210</v>
      </c>
      <c r="C9745" s="130" t="s">
        <v>7199</v>
      </c>
      <c r="D9745" s="132">
        <v>49928.73</v>
      </c>
    </row>
    <row r="9746" spans="1:4">
      <c r="A9746" s="130" t="s">
        <v>31211</v>
      </c>
      <c r="B9746" s="131" t="s">
        <v>31212</v>
      </c>
      <c r="C9746" s="130" t="s">
        <v>7199</v>
      </c>
      <c r="D9746" s="132">
        <v>48212.51</v>
      </c>
    </row>
    <row r="9747" spans="1:4">
      <c r="A9747" s="130" t="s">
        <v>31213</v>
      </c>
      <c r="B9747" s="131" t="s">
        <v>31214</v>
      </c>
      <c r="C9747" s="130" t="s">
        <v>7199</v>
      </c>
      <c r="D9747" s="132">
        <v>48523.65</v>
      </c>
    </row>
    <row r="9748" spans="1:4">
      <c r="A9748" s="130" t="s">
        <v>31215</v>
      </c>
      <c r="B9748" s="131" t="s">
        <v>31216</v>
      </c>
      <c r="C9748" s="130" t="s">
        <v>7199</v>
      </c>
      <c r="D9748" s="132">
        <v>62947.23</v>
      </c>
    </row>
    <row r="9749" spans="1:4">
      <c r="A9749" s="130" t="s">
        <v>31217</v>
      </c>
      <c r="B9749" s="131" t="s">
        <v>31218</v>
      </c>
      <c r="C9749" s="130" t="s">
        <v>7199</v>
      </c>
      <c r="D9749" s="132">
        <v>61805.67</v>
      </c>
    </row>
    <row r="9750" spans="1:4">
      <c r="A9750" s="130" t="s">
        <v>31219</v>
      </c>
      <c r="B9750" s="131" t="s">
        <v>31220</v>
      </c>
      <c r="C9750" s="130" t="s">
        <v>7199</v>
      </c>
      <c r="D9750" s="132">
        <v>62785.34</v>
      </c>
    </row>
    <row r="9751" spans="1:4">
      <c r="A9751" s="130" t="s">
        <v>31221</v>
      </c>
      <c r="B9751" s="131" t="s">
        <v>31222</v>
      </c>
      <c r="C9751" s="130" t="s">
        <v>7199</v>
      </c>
      <c r="D9751" s="132">
        <v>72266.100000000006</v>
      </c>
    </row>
    <row r="9752" spans="1:4">
      <c r="A9752" s="130" t="s">
        <v>31223</v>
      </c>
      <c r="B9752" s="131" t="s">
        <v>31224</v>
      </c>
      <c r="C9752" s="130" t="s">
        <v>7199</v>
      </c>
      <c r="D9752" s="132">
        <v>69817.100000000006</v>
      </c>
    </row>
    <row r="9753" spans="1:4">
      <c r="A9753" s="130" t="s">
        <v>31225</v>
      </c>
      <c r="B9753" s="131" t="s">
        <v>31226</v>
      </c>
      <c r="C9753" s="130" t="s">
        <v>7199</v>
      </c>
      <c r="D9753" s="132">
        <v>71753.45</v>
      </c>
    </row>
    <row r="9754" spans="1:4">
      <c r="A9754" s="130" t="s">
        <v>31227</v>
      </c>
      <c r="B9754" s="131" t="s">
        <v>31228</v>
      </c>
      <c r="C9754" s="130" t="s">
        <v>7199</v>
      </c>
      <c r="D9754" s="132">
        <v>57643.49</v>
      </c>
    </row>
    <row r="9755" spans="1:4">
      <c r="A9755" s="130" t="s">
        <v>31229</v>
      </c>
      <c r="B9755" s="131" t="s">
        <v>31230</v>
      </c>
      <c r="C9755" s="130" t="s">
        <v>7199</v>
      </c>
      <c r="D9755" s="132">
        <v>60801.2</v>
      </c>
    </row>
    <row r="9756" spans="1:4">
      <c r="A9756" s="130" t="s">
        <v>31231</v>
      </c>
      <c r="B9756" s="131" t="s">
        <v>31232</v>
      </c>
      <c r="C9756" s="130" t="s">
        <v>7199</v>
      </c>
      <c r="D9756" s="132">
        <v>60801.2</v>
      </c>
    </row>
    <row r="9757" spans="1:4">
      <c r="A9757" s="130" t="s">
        <v>31233</v>
      </c>
      <c r="B9757" s="131" t="s">
        <v>31234</v>
      </c>
      <c r="C9757" s="130" t="s">
        <v>7199</v>
      </c>
      <c r="D9757" s="132">
        <v>71918.58</v>
      </c>
    </row>
    <row r="9758" spans="1:4">
      <c r="A9758" s="130" t="s">
        <v>31235</v>
      </c>
      <c r="B9758" s="131" t="s">
        <v>31236</v>
      </c>
      <c r="C9758" s="130" t="s">
        <v>7199</v>
      </c>
      <c r="D9758" s="132">
        <v>71962.55</v>
      </c>
    </row>
    <row r="9759" spans="1:4">
      <c r="A9759" s="130" t="s">
        <v>31237</v>
      </c>
      <c r="B9759" s="131" t="s">
        <v>31238</v>
      </c>
      <c r="C9759" s="130" t="s">
        <v>7199</v>
      </c>
      <c r="D9759" s="132">
        <v>71027.789999999994</v>
      </c>
    </row>
    <row r="9760" spans="1:4">
      <c r="A9760" s="130" t="s">
        <v>31239</v>
      </c>
      <c r="B9760" s="131" t="s">
        <v>31240</v>
      </c>
      <c r="C9760" s="130" t="s">
        <v>7199</v>
      </c>
      <c r="D9760" s="132">
        <v>80752.820000000007</v>
      </c>
    </row>
    <row r="9761" spans="1:4">
      <c r="A9761" s="130" t="s">
        <v>31241</v>
      </c>
      <c r="B9761" s="131" t="s">
        <v>31242</v>
      </c>
      <c r="C9761" s="130" t="s">
        <v>7199</v>
      </c>
      <c r="D9761" s="132">
        <v>82478.52</v>
      </c>
    </row>
    <row r="9762" spans="1:4">
      <c r="A9762" s="130" t="s">
        <v>31243</v>
      </c>
      <c r="B9762" s="131" t="s">
        <v>31244</v>
      </c>
      <c r="C9762" s="130" t="s">
        <v>7199</v>
      </c>
      <c r="D9762" s="132">
        <v>83514.44</v>
      </c>
    </row>
    <row r="9763" spans="1:4">
      <c r="A9763" s="130" t="s">
        <v>31245</v>
      </c>
      <c r="B9763" s="131" t="s">
        <v>31246</v>
      </c>
      <c r="C9763" s="130" t="s">
        <v>7199</v>
      </c>
      <c r="D9763" s="132">
        <v>81625.81</v>
      </c>
    </row>
    <row r="9764" spans="1:4">
      <c r="A9764" s="130" t="s">
        <v>31247</v>
      </c>
      <c r="B9764" s="131" t="s">
        <v>31248</v>
      </c>
      <c r="C9764" s="130" t="s">
        <v>7199</v>
      </c>
      <c r="D9764" s="132">
        <v>85716.75</v>
      </c>
    </row>
    <row r="9765" spans="1:4">
      <c r="A9765" s="130" t="s">
        <v>31249</v>
      </c>
      <c r="B9765" s="131" t="s">
        <v>31250</v>
      </c>
      <c r="C9765" s="130" t="s">
        <v>7199</v>
      </c>
      <c r="D9765" s="132">
        <v>87790.59</v>
      </c>
    </row>
    <row r="9766" spans="1:4">
      <c r="A9766" s="130" t="s">
        <v>31251</v>
      </c>
      <c r="B9766" s="131" t="s">
        <v>31252</v>
      </c>
      <c r="C9766" s="130" t="s">
        <v>7199</v>
      </c>
      <c r="D9766" s="132">
        <v>66261.77</v>
      </c>
    </row>
    <row r="9767" spans="1:4">
      <c r="A9767" s="130" t="s">
        <v>31253</v>
      </c>
      <c r="B9767" s="131" t="s">
        <v>31254</v>
      </c>
      <c r="C9767" s="130" t="s">
        <v>7199</v>
      </c>
      <c r="D9767" s="132">
        <v>64344.99</v>
      </c>
    </row>
    <row r="9768" spans="1:4">
      <c r="A9768" s="130" t="s">
        <v>31255</v>
      </c>
      <c r="B9768" s="131" t="s">
        <v>31256</v>
      </c>
      <c r="C9768" s="130" t="s">
        <v>7199</v>
      </c>
      <c r="D9768" s="132">
        <v>67937.83</v>
      </c>
    </row>
    <row r="9769" spans="1:4">
      <c r="A9769" s="130" t="s">
        <v>31257</v>
      </c>
      <c r="B9769" s="131" t="s">
        <v>31258</v>
      </c>
      <c r="C9769" s="130" t="s">
        <v>7199</v>
      </c>
      <c r="D9769" s="132">
        <v>77299.75</v>
      </c>
    </row>
    <row r="9770" spans="1:4">
      <c r="A9770" s="130" t="s">
        <v>31259</v>
      </c>
      <c r="B9770" s="131" t="s">
        <v>31260</v>
      </c>
      <c r="C9770" s="130" t="s">
        <v>7199</v>
      </c>
      <c r="D9770" s="132">
        <v>77658.52</v>
      </c>
    </row>
    <row r="9771" spans="1:4">
      <c r="A9771" s="130" t="s">
        <v>31261</v>
      </c>
      <c r="B9771" s="131" t="s">
        <v>31262</v>
      </c>
      <c r="C9771" s="130" t="s">
        <v>7199</v>
      </c>
      <c r="D9771" s="132">
        <v>78391.88</v>
      </c>
    </row>
    <row r="9772" spans="1:4">
      <c r="A9772" s="130" t="s">
        <v>31263</v>
      </c>
      <c r="B9772" s="131" t="s">
        <v>31264</v>
      </c>
      <c r="C9772" s="130" t="s">
        <v>7199</v>
      </c>
      <c r="D9772" s="132">
        <v>96056.31</v>
      </c>
    </row>
    <row r="9773" spans="1:4">
      <c r="A9773" s="130" t="s">
        <v>31265</v>
      </c>
      <c r="B9773" s="131" t="s">
        <v>31266</v>
      </c>
      <c r="C9773" s="130" t="s">
        <v>7199</v>
      </c>
      <c r="D9773" s="132">
        <v>97455.32</v>
      </c>
    </row>
    <row r="9774" spans="1:4">
      <c r="A9774" s="130" t="s">
        <v>31267</v>
      </c>
      <c r="B9774" s="131" t="s">
        <v>31268</v>
      </c>
      <c r="C9774" s="130" t="s">
        <v>7199</v>
      </c>
      <c r="D9774" s="132">
        <v>98369.07</v>
      </c>
    </row>
    <row r="9775" spans="1:4">
      <c r="A9775" s="130" t="s">
        <v>31269</v>
      </c>
      <c r="B9775" s="131" t="s">
        <v>31270</v>
      </c>
      <c r="C9775" s="130" t="s">
        <v>7199</v>
      </c>
      <c r="D9775" s="132">
        <v>101111.08</v>
      </c>
    </row>
    <row r="9776" spans="1:4">
      <c r="A9776" s="130" t="s">
        <v>31271</v>
      </c>
      <c r="B9776" s="131" t="s">
        <v>31272</v>
      </c>
      <c r="C9776" s="130" t="s">
        <v>7199</v>
      </c>
      <c r="D9776" s="132">
        <v>102622.84</v>
      </c>
    </row>
    <row r="9777" spans="1:4">
      <c r="A9777" s="130" t="s">
        <v>31273</v>
      </c>
      <c r="B9777" s="131" t="s">
        <v>31274</v>
      </c>
      <c r="C9777" s="130" t="s">
        <v>7199</v>
      </c>
      <c r="D9777" s="132">
        <v>104825.35</v>
      </c>
    </row>
    <row r="9778" spans="1:4">
      <c r="A9778" s="130" t="s">
        <v>31275</v>
      </c>
      <c r="B9778" s="131" t="s">
        <v>31276</v>
      </c>
      <c r="C9778" s="130" t="s">
        <v>7199</v>
      </c>
      <c r="D9778" s="132">
        <v>105971.19</v>
      </c>
    </row>
    <row r="9779" spans="1:4">
      <c r="A9779" s="130" t="s">
        <v>31277</v>
      </c>
      <c r="B9779" s="131" t="s">
        <v>31278</v>
      </c>
      <c r="C9779" s="130" t="s">
        <v>7199</v>
      </c>
      <c r="D9779" s="132">
        <v>106513.92</v>
      </c>
    </row>
    <row r="9780" spans="1:4">
      <c r="A9780" s="130" t="s">
        <v>31279</v>
      </c>
      <c r="B9780" s="131" t="s">
        <v>31280</v>
      </c>
      <c r="C9780" s="130" t="s">
        <v>7199</v>
      </c>
      <c r="D9780" s="132">
        <v>109550.86</v>
      </c>
    </row>
    <row r="9781" spans="1:4">
      <c r="A9781" s="130" t="s">
        <v>31281</v>
      </c>
      <c r="B9781" s="131" t="s">
        <v>31282</v>
      </c>
      <c r="C9781" s="130" t="s">
        <v>7199</v>
      </c>
      <c r="D9781" s="132">
        <v>627.44000000000005</v>
      </c>
    </row>
    <row r="9782" spans="1:4">
      <c r="A9782" s="130" t="s">
        <v>31283</v>
      </c>
      <c r="B9782" s="131" t="s">
        <v>31284</v>
      </c>
      <c r="C9782" s="130" t="s">
        <v>7199</v>
      </c>
      <c r="D9782" s="132">
        <v>544.83000000000004</v>
      </c>
    </row>
    <row r="9783" spans="1:4">
      <c r="A9783" s="130" t="s">
        <v>31285</v>
      </c>
      <c r="B9783" s="131" t="s">
        <v>31286</v>
      </c>
      <c r="C9783" s="130" t="s">
        <v>7199</v>
      </c>
      <c r="D9783" s="132">
        <v>607.01</v>
      </c>
    </row>
    <row r="9784" spans="1:4">
      <c r="A9784" s="130" t="s">
        <v>31287</v>
      </c>
      <c r="B9784" s="131" t="s">
        <v>31288</v>
      </c>
      <c r="C9784" s="130" t="s">
        <v>7199</v>
      </c>
      <c r="D9784" s="132">
        <v>96813.21</v>
      </c>
    </row>
    <row r="9785" spans="1:4">
      <c r="A9785" s="130" t="s">
        <v>31289</v>
      </c>
      <c r="B9785" s="131" t="s">
        <v>31290</v>
      </c>
      <c r="C9785" s="130" t="s">
        <v>7199</v>
      </c>
      <c r="D9785" s="132">
        <v>105154.39</v>
      </c>
    </row>
    <row r="9786" spans="1:4">
      <c r="A9786" s="130" t="s">
        <v>31291</v>
      </c>
      <c r="B9786" s="131" t="s">
        <v>31292</v>
      </c>
      <c r="C9786" s="130" t="s">
        <v>7199</v>
      </c>
      <c r="D9786" s="132">
        <v>52605.38</v>
      </c>
    </row>
    <row r="9787" spans="1:4">
      <c r="A9787" s="130" t="s">
        <v>31293</v>
      </c>
      <c r="B9787" s="131" t="s">
        <v>31294</v>
      </c>
      <c r="C9787" s="130" t="s">
        <v>7199</v>
      </c>
      <c r="D9787" s="132">
        <v>60503.19</v>
      </c>
    </row>
    <row r="9788" spans="1:4">
      <c r="A9788" s="130" t="s">
        <v>31295</v>
      </c>
      <c r="B9788" s="131" t="s">
        <v>31296</v>
      </c>
      <c r="C9788" s="130" t="s">
        <v>7199</v>
      </c>
      <c r="D9788" s="132">
        <v>68295.91</v>
      </c>
    </row>
    <row r="9789" spans="1:4">
      <c r="A9789" s="130" t="s">
        <v>31297</v>
      </c>
      <c r="B9789" s="131" t="s">
        <v>31298</v>
      </c>
      <c r="C9789" s="130" t="s">
        <v>7199</v>
      </c>
      <c r="D9789" s="132">
        <v>72786.38</v>
      </c>
    </row>
    <row r="9790" spans="1:4">
      <c r="A9790" s="130" t="s">
        <v>31299</v>
      </c>
      <c r="B9790" s="131" t="s">
        <v>31300</v>
      </c>
      <c r="C9790" s="130" t="s">
        <v>7199</v>
      </c>
      <c r="D9790" s="132">
        <v>95772.86</v>
      </c>
    </row>
    <row r="9791" spans="1:4">
      <c r="A9791" s="130" t="s">
        <v>31301</v>
      </c>
      <c r="B9791" s="131" t="s">
        <v>31302</v>
      </c>
      <c r="C9791" s="130" t="s">
        <v>7199</v>
      </c>
      <c r="D9791" s="132">
        <v>94412.21</v>
      </c>
    </row>
    <row r="9792" spans="1:4">
      <c r="A9792" s="130" t="s">
        <v>31303</v>
      </c>
      <c r="B9792" s="131" t="s">
        <v>31304</v>
      </c>
      <c r="C9792" s="130" t="s">
        <v>7199</v>
      </c>
      <c r="D9792" s="132">
        <v>81880.210000000006</v>
      </c>
    </row>
    <row r="9793" spans="1:4">
      <c r="A9793" s="130" t="s">
        <v>31305</v>
      </c>
      <c r="B9793" s="131" t="s">
        <v>31306</v>
      </c>
      <c r="C9793" s="130" t="s">
        <v>7199</v>
      </c>
      <c r="D9793" s="132">
        <v>89636.54</v>
      </c>
    </row>
    <row r="9794" spans="1:4">
      <c r="A9794" s="130" t="s">
        <v>31307</v>
      </c>
      <c r="B9794" s="131" t="s">
        <v>31308</v>
      </c>
      <c r="C9794" s="130" t="s">
        <v>7199</v>
      </c>
      <c r="D9794" s="132">
        <v>99667.8</v>
      </c>
    </row>
    <row r="9795" spans="1:4">
      <c r="A9795" s="130" t="s">
        <v>31309</v>
      </c>
      <c r="B9795" s="131" t="s">
        <v>31310</v>
      </c>
      <c r="C9795" s="130" t="s">
        <v>7199</v>
      </c>
      <c r="D9795" s="132">
        <v>155547.46</v>
      </c>
    </row>
    <row r="9796" spans="1:4">
      <c r="A9796" s="130" t="s">
        <v>31311</v>
      </c>
      <c r="B9796" s="131" t="s">
        <v>31312</v>
      </c>
      <c r="C9796" s="130" t="s">
        <v>7199</v>
      </c>
      <c r="D9796" s="132">
        <v>169688.14</v>
      </c>
    </row>
    <row r="9797" spans="1:4">
      <c r="A9797" s="130" t="s">
        <v>31313</v>
      </c>
      <c r="B9797" s="131" t="s">
        <v>31314</v>
      </c>
      <c r="C9797" s="130" t="s">
        <v>7199</v>
      </c>
      <c r="D9797" s="132">
        <v>190355.29</v>
      </c>
    </row>
    <row r="9798" spans="1:4">
      <c r="A9798" s="130" t="s">
        <v>31315</v>
      </c>
      <c r="B9798" s="131" t="s">
        <v>31316</v>
      </c>
      <c r="C9798" s="130" t="s">
        <v>7199</v>
      </c>
      <c r="D9798" s="132">
        <v>226250.87</v>
      </c>
    </row>
    <row r="9799" spans="1:4">
      <c r="A9799" s="130" t="s">
        <v>31317</v>
      </c>
      <c r="B9799" s="131" t="s">
        <v>31318</v>
      </c>
      <c r="C9799" s="130" t="s">
        <v>7199</v>
      </c>
      <c r="D9799" s="132">
        <v>81363.289999999994</v>
      </c>
    </row>
    <row r="9800" spans="1:4">
      <c r="A9800" s="130" t="s">
        <v>31319</v>
      </c>
      <c r="B9800" s="131" t="s">
        <v>31320</v>
      </c>
      <c r="C9800" s="130" t="s">
        <v>7199</v>
      </c>
      <c r="D9800" s="132">
        <v>88759.95</v>
      </c>
    </row>
    <row r="9801" spans="1:4">
      <c r="A9801" s="130" t="s">
        <v>31321</v>
      </c>
      <c r="B9801" s="131" t="s">
        <v>31322</v>
      </c>
      <c r="C9801" s="130" t="s">
        <v>7199</v>
      </c>
      <c r="D9801" s="132">
        <v>92530.8</v>
      </c>
    </row>
    <row r="9802" spans="1:4">
      <c r="A9802" s="130" t="s">
        <v>31323</v>
      </c>
      <c r="B9802" s="131" t="s">
        <v>31324</v>
      </c>
      <c r="C9802" s="130" t="s">
        <v>7199</v>
      </c>
      <c r="D9802" s="132">
        <v>100942.69</v>
      </c>
    </row>
    <row r="9803" spans="1:4">
      <c r="A9803" s="130" t="s">
        <v>31325</v>
      </c>
      <c r="B9803" s="131" t="s">
        <v>31326</v>
      </c>
      <c r="C9803" s="130" t="s">
        <v>7199</v>
      </c>
      <c r="D9803" s="132">
        <v>84753.43</v>
      </c>
    </row>
    <row r="9804" spans="1:4">
      <c r="A9804" s="130" t="s">
        <v>31327</v>
      </c>
      <c r="B9804" s="131" t="s">
        <v>31328</v>
      </c>
      <c r="C9804" s="130" t="s">
        <v>7199</v>
      </c>
      <c r="D9804" s="132">
        <v>92458.29</v>
      </c>
    </row>
    <row r="9805" spans="1:4">
      <c r="A9805" s="130" t="s">
        <v>31329</v>
      </c>
      <c r="B9805" s="131" t="s">
        <v>31330</v>
      </c>
      <c r="C9805" s="130" t="s">
        <v>7199</v>
      </c>
      <c r="D9805" s="132">
        <v>808.84</v>
      </c>
    </row>
    <row r="9806" spans="1:4">
      <c r="A9806" s="130" t="s">
        <v>31331</v>
      </c>
      <c r="B9806" s="131" t="s">
        <v>31332</v>
      </c>
      <c r="C9806" s="130" t="s">
        <v>7199</v>
      </c>
      <c r="D9806" s="132">
        <v>930.72</v>
      </c>
    </row>
    <row r="9807" spans="1:4">
      <c r="A9807" s="130" t="s">
        <v>31333</v>
      </c>
      <c r="B9807" s="131" t="s">
        <v>31334</v>
      </c>
      <c r="C9807" s="130" t="s">
        <v>7199</v>
      </c>
      <c r="D9807" s="132">
        <v>949.19</v>
      </c>
    </row>
    <row r="9808" spans="1:4">
      <c r="A9808" s="130" t="s">
        <v>31335</v>
      </c>
      <c r="B9808" s="131" t="s">
        <v>31336</v>
      </c>
      <c r="C9808" s="130" t="s">
        <v>7199</v>
      </c>
      <c r="D9808" s="132">
        <v>834.81</v>
      </c>
    </row>
    <row r="9809" spans="1:4">
      <c r="A9809" s="130" t="s">
        <v>31337</v>
      </c>
      <c r="B9809" s="131" t="s">
        <v>31338</v>
      </c>
      <c r="C9809" s="130" t="s">
        <v>7199</v>
      </c>
      <c r="D9809" s="132">
        <v>834.81</v>
      </c>
    </row>
    <row r="9810" spans="1:4">
      <c r="A9810" s="130" t="s">
        <v>31339</v>
      </c>
      <c r="B9810" s="131" t="s">
        <v>31340</v>
      </c>
      <c r="C9810" s="130" t="s">
        <v>7199</v>
      </c>
      <c r="D9810" s="132">
        <v>1214.8699999999999</v>
      </c>
    </row>
    <row r="9811" spans="1:4">
      <c r="A9811" s="130" t="s">
        <v>31341</v>
      </c>
      <c r="B9811" s="131" t="s">
        <v>31342</v>
      </c>
      <c r="C9811" s="130" t="s">
        <v>7199</v>
      </c>
      <c r="D9811" s="132">
        <v>1462.69</v>
      </c>
    </row>
    <row r="9812" spans="1:4">
      <c r="A9812" s="130" t="s">
        <v>31343</v>
      </c>
      <c r="B9812" s="131" t="s">
        <v>31344</v>
      </c>
      <c r="C9812" s="130" t="s">
        <v>7199</v>
      </c>
      <c r="D9812" s="132">
        <v>1465.24</v>
      </c>
    </row>
    <row r="9813" spans="1:4">
      <c r="A9813" s="130" t="s">
        <v>31345</v>
      </c>
      <c r="B9813" s="131" t="s">
        <v>31346</v>
      </c>
      <c r="C9813" s="130" t="s">
        <v>7199</v>
      </c>
      <c r="D9813" s="132">
        <v>1695.53</v>
      </c>
    </row>
    <row r="9814" spans="1:4">
      <c r="A9814" s="130" t="s">
        <v>31347</v>
      </c>
      <c r="B9814" s="131" t="s">
        <v>31348</v>
      </c>
      <c r="C9814" s="130" t="s">
        <v>7199</v>
      </c>
      <c r="D9814" s="132">
        <v>1412.66</v>
      </c>
    </row>
    <row r="9815" spans="1:4">
      <c r="A9815" s="130" t="s">
        <v>31349</v>
      </c>
      <c r="B9815" s="131" t="s">
        <v>31350</v>
      </c>
      <c r="C9815" s="130" t="s">
        <v>7199</v>
      </c>
      <c r="D9815" s="132">
        <v>1649.06</v>
      </c>
    </row>
    <row r="9816" spans="1:4">
      <c r="A9816" s="130" t="s">
        <v>31351</v>
      </c>
      <c r="B9816" s="131" t="s">
        <v>31352</v>
      </c>
      <c r="C9816" s="130" t="s">
        <v>7199</v>
      </c>
      <c r="D9816" s="132">
        <v>1288.08</v>
      </c>
    </row>
    <row r="9817" spans="1:4">
      <c r="A9817" s="130" t="s">
        <v>31353</v>
      </c>
      <c r="B9817" s="131" t="s">
        <v>31354</v>
      </c>
      <c r="C9817" s="130" t="s">
        <v>7199</v>
      </c>
      <c r="D9817" s="132">
        <v>1384.22</v>
      </c>
    </row>
    <row r="9818" spans="1:4">
      <c r="A9818" s="130" t="s">
        <v>31355</v>
      </c>
      <c r="B9818" s="131" t="s">
        <v>31356</v>
      </c>
      <c r="C9818" s="130" t="s">
        <v>7199</v>
      </c>
      <c r="D9818" s="132">
        <v>1196.3800000000001</v>
      </c>
    </row>
    <row r="9819" spans="1:4">
      <c r="A9819" s="130" t="s">
        <v>31357</v>
      </c>
      <c r="B9819" s="131" t="s">
        <v>31358</v>
      </c>
      <c r="C9819" s="130" t="s">
        <v>7199</v>
      </c>
      <c r="D9819" s="132">
        <v>1196.3800000000001</v>
      </c>
    </row>
    <row r="9820" spans="1:4">
      <c r="A9820" s="130" t="s">
        <v>31359</v>
      </c>
      <c r="B9820" s="131" t="s">
        <v>31360</v>
      </c>
      <c r="C9820" s="130" t="s">
        <v>7199</v>
      </c>
      <c r="D9820" s="132">
        <v>1460.71</v>
      </c>
    </row>
    <row r="9821" spans="1:4">
      <c r="A9821" s="130" t="s">
        <v>31361</v>
      </c>
      <c r="B9821" s="131" t="s">
        <v>31362</v>
      </c>
      <c r="C9821" s="130" t="s">
        <v>7199</v>
      </c>
      <c r="D9821" s="132">
        <v>2089.85</v>
      </c>
    </row>
    <row r="9822" spans="1:4">
      <c r="A9822" s="130" t="s">
        <v>31363</v>
      </c>
      <c r="B9822" s="131" t="s">
        <v>31364</v>
      </c>
      <c r="C9822" s="130" t="s">
        <v>7199</v>
      </c>
      <c r="D9822" s="132">
        <v>2325.6</v>
      </c>
    </row>
    <row r="9823" spans="1:4">
      <c r="A9823" s="130" t="s">
        <v>31365</v>
      </c>
      <c r="B9823" s="131" t="s">
        <v>31366</v>
      </c>
      <c r="C9823" s="130" t="s">
        <v>7199</v>
      </c>
      <c r="D9823" s="132">
        <v>2172.2399999999998</v>
      </c>
    </row>
    <row r="9824" spans="1:4">
      <c r="A9824" s="130" t="s">
        <v>31367</v>
      </c>
      <c r="B9824" s="131" t="s">
        <v>31368</v>
      </c>
      <c r="C9824" s="130" t="s">
        <v>7199</v>
      </c>
      <c r="D9824" s="132">
        <v>2181.79</v>
      </c>
    </row>
    <row r="9825" spans="1:4">
      <c r="A9825" s="130" t="s">
        <v>31369</v>
      </c>
      <c r="B9825" s="131" t="s">
        <v>31370</v>
      </c>
      <c r="C9825" s="130" t="s">
        <v>7199</v>
      </c>
      <c r="D9825" s="132">
        <v>2415.15</v>
      </c>
    </row>
    <row r="9826" spans="1:4">
      <c r="A9826" s="130" t="s">
        <v>31371</v>
      </c>
      <c r="B9826" s="131" t="s">
        <v>31372</v>
      </c>
      <c r="C9826" s="130" t="s">
        <v>7199</v>
      </c>
      <c r="D9826" s="132">
        <v>2273.73</v>
      </c>
    </row>
    <row r="9827" spans="1:4">
      <c r="A9827" s="130" t="s">
        <v>31373</v>
      </c>
      <c r="B9827" s="131" t="s">
        <v>31374</v>
      </c>
      <c r="C9827" s="130" t="s">
        <v>7199</v>
      </c>
      <c r="D9827" s="132">
        <v>2504.6999999999998</v>
      </c>
    </row>
    <row r="9828" spans="1:4">
      <c r="A9828" s="130" t="s">
        <v>31375</v>
      </c>
      <c r="B9828" s="131" t="s">
        <v>31376</v>
      </c>
      <c r="C9828" s="130" t="s">
        <v>7199</v>
      </c>
      <c r="D9828" s="132">
        <v>2445.14</v>
      </c>
    </row>
    <row r="9829" spans="1:4">
      <c r="A9829" s="130" t="s">
        <v>31377</v>
      </c>
      <c r="B9829" s="131" t="s">
        <v>31378</v>
      </c>
      <c r="C9829" s="130" t="s">
        <v>7199</v>
      </c>
      <c r="D9829" s="132">
        <v>2730.69</v>
      </c>
    </row>
    <row r="9830" spans="1:4">
      <c r="A9830" s="130" t="s">
        <v>31379</v>
      </c>
      <c r="B9830" s="131" t="s">
        <v>31380</v>
      </c>
      <c r="C9830" s="130" t="s">
        <v>7199</v>
      </c>
      <c r="D9830" s="132">
        <v>3082.14</v>
      </c>
    </row>
    <row r="9831" spans="1:4">
      <c r="A9831" s="130" t="s">
        <v>31381</v>
      </c>
      <c r="B9831" s="131" t="s">
        <v>31382</v>
      </c>
      <c r="C9831" s="130" t="s">
        <v>7199</v>
      </c>
      <c r="D9831" s="132">
        <v>3345.04</v>
      </c>
    </row>
    <row r="9832" spans="1:4">
      <c r="A9832" s="130" t="s">
        <v>31383</v>
      </c>
      <c r="B9832" s="131" t="s">
        <v>31384</v>
      </c>
      <c r="C9832" s="130" t="s">
        <v>7199</v>
      </c>
      <c r="D9832" s="132">
        <v>3040.98</v>
      </c>
    </row>
    <row r="9833" spans="1:4">
      <c r="A9833" s="130" t="s">
        <v>31385</v>
      </c>
      <c r="B9833" s="131" t="s">
        <v>31386</v>
      </c>
      <c r="C9833" s="130" t="s">
        <v>7199</v>
      </c>
      <c r="D9833" s="132">
        <v>3338.92</v>
      </c>
    </row>
    <row r="9834" spans="1:4">
      <c r="A9834" s="130" t="s">
        <v>31387</v>
      </c>
      <c r="B9834" s="131" t="s">
        <v>31388</v>
      </c>
      <c r="C9834" s="130" t="s">
        <v>7199</v>
      </c>
      <c r="D9834" s="132">
        <v>3040.98</v>
      </c>
    </row>
    <row r="9835" spans="1:4">
      <c r="A9835" s="130" t="s">
        <v>31389</v>
      </c>
      <c r="B9835" s="131" t="s">
        <v>31390</v>
      </c>
      <c r="C9835" s="130" t="s">
        <v>7199</v>
      </c>
      <c r="D9835" s="132">
        <v>3338.92</v>
      </c>
    </row>
    <row r="9836" spans="1:4">
      <c r="A9836" s="130" t="s">
        <v>31391</v>
      </c>
      <c r="B9836" s="131" t="s">
        <v>31392</v>
      </c>
      <c r="C9836" s="130" t="s">
        <v>7199</v>
      </c>
      <c r="D9836" s="132">
        <v>3747.02</v>
      </c>
    </row>
    <row r="9837" spans="1:4">
      <c r="A9837" s="130" t="s">
        <v>31393</v>
      </c>
      <c r="B9837" s="131" t="s">
        <v>31394</v>
      </c>
      <c r="C9837" s="130" t="s">
        <v>7199</v>
      </c>
      <c r="D9837" s="132">
        <v>3921.06</v>
      </c>
    </row>
    <row r="9838" spans="1:4">
      <c r="A9838" s="130" t="s">
        <v>31395</v>
      </c>
      <c r="B9838" s="131" t="s">
        <v>31396</v>
      </c>
      <c r="C9838" s="130" t="s">
        <v>7199</v>
      </c>
      <c r="D9838" s="132">
        <v>3857.97</v>
      </c>
    </row>
    <row r="9839" spans="1:4">
      <c r="A9839" s="130" t="s">
        <v>31397</v>
      </c>
      <c r="B9839" s="131" t="s">
        <v>31398</v>
      </c>
      <c r="C9839" s="130" t="s">
        <v>7199</v>
      </c>
      <c r="D9839" s="132">
        <v>3874.84</v>
      </c>
    </row>
    <row r="9840" spans="1:4">
      <c r="A9840" s="130" t="s">
        <v>31399</v>
      </c>
      <c r="B9840" s="131" t="s">
        <v>31400</v>
      </c>
      <c r="C9840" s="130" t="s">
        <v>7199</v>
      </c>
      <c r="D9840" s="132">
        <v>4154.95</v>
      </c>
    </row>
    <row r="9841" spans="1:4">
      <c r="A9841" s="130" t="s">
        <v>31401</v>
      </c>
      <c r="B9841" s="131" t="s">
        <v>31402</v>
      </c>
      <c r="C9841" s="130" t="s">
        <v>7199</v>
      </c>
      <c r="D9841" s="132">
        <v>4002.66</v>
      </c>
    </row>
    <row r="9842" spans="1:4">
      <c r="A9842" s="130" t="s">
        <v>31403</v>
      </c>
      <c r="B9842" s="131" t="s">
        <v>31404</v>
      </c>
      <c r="C9842" s="130" t="s">
        <v>7199</v>
      </c>
      <c r="D9842" s="132">
        <v>4388.84</v>
      </c>
    </row>
    <row r="9843" spans="1:4">
      <c r="A9843" s="130" t="s">
        <v>31405</v>
      </c>
      <c r="B9843" s="131" t="s">
        <v>31406</v>
      </c>
      <c r="C9843" s="130" t="s">
        <v>7199</v>
      </c>
      <c r="D9843" s="132">
        <v>4181.45</v>
      </c>
    </row>
    <row r="9844" spans="1:4">
      <c r="A9844" s="130" t="s">
        <v>31407</v>
      </c>
      <c r="B9844" s="131" t="s">
        <v>31408</v>
      </c>
      <c r="C9844" s="130" t="s">
        <v>7199</v>
      </c>
      <c r="D9844" s="132">
        <v>4204.1899999999996</v>
      </c>
    </row>
    <row r="9845" spans="1:4">
      <c r="A9845" s="130" t="s">
        <v>31409</v>
      </c>
      <c r="B9845" s="131" t="s">
        <v>31410</v>
      </c>
      <c r="C9845" s="130" t="s">
        <v>7199</v>
      </c>
      <c r="D9845" s="132">
        <v>4655.21</v>
      </c>
    </row>
    <row r="9846" spans="1:4">
      <c r="A9846" s="130" t="s">
        <v>31411</v>
      </c>
      <c r="B9846" s="131" t="s">
        <v>31412</v>
      </c>
      <c r="C9846" s="130" t="s">
        <v>7199</v>
      </c>
      <c r="D9846" s="132">
        <v>4405.71</v>
      </c>
    </row>
    <row r="9847" spans="1:4">
      <c r="A9847" s="130" t="s">
        <v>31413</v>
      </c>
      <c r="B9847" s="131" t="s">
        <v>31414</v>
      </c>
      <c r="C9847" s="130" t="s">
        <v>7199</v>
      </c>
      <c r="D9847" s="132">
        <v>4921.57</v>
      </c>
    </row>
    <row r="9848" spans="1:4">
      <c r="A9848" s="130" t="s">
        <v>31415</v>
      </c>
      <c r="B9848" s="131" t="s">
        <v>31416</v>
      </c>
      <c r="C9848" s="130" t="s">
        <v>7199</v>
      </c>
      <c r="D9848" s="132">
        <v>4752.1400000000003</v>
      </c>
    </row>
    <row r="9849" spans="1:4">
      <c r="A9849" s="130" t="s">
        <v>31417</v>
      </c>
      <c r="B9849" s="131" t="s">
        <v>31418</v>
      </c>
      <c r="C9849" s="130" t="s">
        <v>7199</v>
      </c>
      <c r="D9849" s="132">
        <v>5115.2299999999996</v>
      </c>
    </row>
    <row r="9850" spans="1:4">
      <c r="A9850" s="130" t="s">
        <v>31419</v>
      </c>
      <c r="B9850" s="131" t="s">
        <v>31420</v>
      </c>
      <c r="C9850" s="130" t="s">
        <v>7199</v>
      </c>
      <c r="D9850" s="132">
        <v>4871.43</v>
      </c>
    </row>
    <row r="9851" spans="1:4">
      <c r="A9851" s="130" t="s">
        <v>31421</v>
      </c>
      <c r="B9851" s="131" t="s">
        <v>31422</v>
      </c>
      <c r="C9851" s="130" t="s">
        <v>7199</v>
      </c>
      <c r="D9851" s="132">
        <v>4919</v>
      </c>
    </row>
    <row r="9852" spans="1:4">
      <c r="A9852" s="130" t="s">
        <v>31423</v>
      </c>
      <c r="B9852" s="131" t="s">
        <v>31424</v>
      </c>
      <c r="C9852" s="130" t="s">
        <v>7199</v>
      </c>
      <c r="D9852" s="132">
        <v>5267.23</v>
      </c>
    </row>
    <row r="9853" spans="1:4">
      <c r="A9853" s="130" t="s">
        <v>31425</v>
      </c>
      <c r="B9853" s="131" t="s">
        <v>31426</v>
      </c>
      <c r="C9853" s="130" t="s">
        <v>7199</v>
      </c>
      <c r="D9853" s="132">
        <v>5085.8599999999997</v>
      </c>
    </row>
    <row r="9854" spans="1:4">
      <c r="A9854" s="130" t="s">
        <v>31427</v>
      </c>
      <c r="B9854" s="131" t="s">
        <v>31428</v>
      </c>
      <c r="C9854" s="130" t="s">
        <v>7199</v>
      </c>
      <c r="D9854" s="132">
        <v>5419.23</v>
      </c>
    </row>
    <row r="9855" spans="1:4">
      <c r="A9855" s="130" t="s">
        <v>31429</v>
      </c>
      <c r="B9855" s="131" t="s">
        <v>31430</v>
      </c>
      <c r="C9855" s="130" t="s">
        <v>7199</v>
      </c>
      <c r="D9855" s="132">
        <v>5232.49</v>
      </c>
    </row>
    <row r="9856" spans="1:4">
      <c r="A9856" s="130" t="s">
        <v>31431</v>
      </c>
      <c r="B9856" s="131" t="s">
        <v>31432</v>
      </c>
      <c r="C9856" s="130" t="s">
        <v>7199</v>
      </c>
      <c r="D9856" s="132">
        <v>5281.75</v>
      </c>
    </row>
    <row r="9857" spans="1:4">
      <c r="A9857" s="130" t="s">
        <v>31433</v>
      </c>
      <c r="B9857" s="131" t="s">
        <v>31434</v>
      </c>
      <c r="C9857" s="130" t="s">
        <v>7199</v>
      </c>
      <c r="D9857" s="132">
        <v>5665.02</v>
      </c>
    </row>
    <row r="9858" spans="1:4">
      <c r="A9858" s="130" t="s">
        <v>31435</v>
      </c>
      <c r="B9858" s="131" t="s">
        <v>31436</v>
      </c>
      <c r="C9858" s="130" t="s">
        <v>7199</v>
      </c>
      <c r="D9858" s="132">
        <v>5477.63</v>
      </c>
    </row>
    <row r="9859" spans="1:4">
      <c r="A9859" s="130" t="s">
        <v>31437</v>
      </c>
      <c r="B9859" s="131" t="s">
        <v>31438</v>
      </c>
      <c r="C9859" s="130" t="s">
        <v>7199</v>
      </c>
      <c r="D9859" s="132">
        <v>5910.81</v>
      </c>
    </row>
    <row r="9860" spans="1:4">
      <c r="A9860" s="130" t="s">
        <v>31439</v>
      </c>
      <c r="B9860" s="131" t="s">
        <v>31440</v>
      </c>
      <c r="C9860" s="130" t="s">
        <v>7199</v>
      </c>
      <c r="D9860" s="132">
        <v>5716.9</v>
      </c>
    </row>
    <row r="9861" spans="1:4">
      <c r="A9861" s="130" t="s">
        <v>31441</v>
      </c>
      <c r="B9861" s="131" t="s">
        <v>31442</v>
      </c>
      <c r="C9861" s="130" t="s">
        <v>7199</v>
      </c>
      <c r="D9861" s="132">
        <v>6214.08</v>
      </c>
    </row>
    <row r="9862" spans="1:4">
      <c r="A9862" s="130" t="s">
        <v>31443</v>
      </c>
      <c r="B9862" s="131" t="s">
        <v>31444</v>
      </c>
      <c r="C9862" s="130" t="s">
        <v>7199</v>
      </c>
      <c r="D9862" s="132">
        <v>15871.75</v>
      </c>
    </row>
    <row r="9863" spans="1:4">
      <c r="A9863" s="130" t="s">
        <v>31445</v>
      </c>
      <c r="B9863" s="131" t="s">
        <v>31446</v>
      </c>
      <c r="C9863" s="130" t="s">
        <v>7199</v>
      </c>
      <c r="D9863" s="132">
        <v>17178.21</v>
      </c>
    </row>
    <row r="9864" spans="1:4">
      <c r="A9864" s="130" t="s">
        <v>31447</v>
      </c>
      <c r="B9864" s="131" t="s">
        <v>31448</v>
      </c>
      <c r="C9864" s="130" t="s">
        <v>7199</v>
      </c>
      <c r="D9864" s="132">
        <v>16779.759999999998</v>
      </c>
    </row>
    <row r="9865" spans="1:4">
      <c r="A9865" s="130" t="s">
        <v>31449</v>
      </c>
      <c r="B9865" s="131" t="s">
        <v>31450</v>
      </c>
      <c r="C9865" s="130" t="s">
        <v>7199</v>
      </c>
      <c r="D9865" s="132">
        <v>16663.400000000001</v>
      </c>
    </row>
    <row r="9866" spans="1:4">
      <c r="A9866" s="130" t="s">
        <v>31451</v>
      </c>
      <c r="B9866" s="131" t="s">
        <v>31452</v>
      </c>
      <c r="C9866" s="130" t="s">
        <v>7199</v>
      </c>
      <c r="D9866" s="132">
        <v>17650.400000000001</v>
      </c>
    </row>
    <row r="9867" spans="1:4">
      <c r="A9867" s="130" t="s">
        <v>31453</v>
      </c>
      <c r="B9867" s="131" t="s">
        <v>31454</v>
      </c>
      <c r="C9867" s="130" t="s">
        <v>7199</v>
      </c>
      <c r="D9867" s="132">
        <v>17455.05</v>
      </c>
    </row>
    <row r="9868" spans="1:4">
      <c r="A9868" s="130" t="s">
        <v>31455</v>
      </c>
      <c r="B9868" s="131" t="s">
        <v>31456</v>
      </c>
      <c r="C9868" s="130" t="s">
        <v>7199</v>
      </c>
      <c r="D9868" s="132">
        <v>18122.59</v>
      </c>
    </row>
    <row r="9869" spans="1:4">
      <c r="A9869" s="130" t="s">
        <v>31457</v>
      </c>
      <c r="B9869" s="131" t="s">
        <v>31458</v>
      </c>
      <c r="C9869" s="130" t="s">
        <v>7199</v>
      </c>
      <c r="D9869" s="132">
        <v>17081.43</v>
      </c>
    </row>
    <row r="9870" spans="1:4">
      <c r="A9870" s="130" t="s">
        <v>31459</v>
      </c>
      <c r="B9870" s="131" t="s">
        <v>31460</v>
      </c>
      <c r="C9870" s="130" t="s">
        <v>7199</v>
      </c>
      <c r="D9870" s="132">
        <v>17459.2</v>
      </c>
    </row>
    <row r="9871" spans="1:4">
      <c r="A9871" s="130" t="s">
        <v>31461</v>
      </c>
      <c r="B9871" s="131" t="s">
        <v>31462</v>
      </c>
      <c r="C9871" s="130" t="s">
        <v>7199</v>
      </c>
      <c r="D9871" s="132">
        <v>18112.52</v>
      </c>
    </row>
    <row r="9872" spans="1:4">
      <c r="A9872" s="130" t="s">
        <v>31463</v>
      </c>
      <c r="B9872" s="131" t="s">
        <v>31464</v>
      </c>
      <c r="C9872" s="130" t="s">
        <v>7199</v>
      </c>
      <c r="D9872" s="132">
        <v>17463.34</v>
      </c>
    </row>
    <row r="9873" spans="1:4">
      <c r="A9873" s="130" t="s">
        <v>31465</v>
      </c>
      <c r="B9873" s="131" t="s">
        <v>31466</v>
      </c>
      <c r="C9873" s="130" t="s">
        <v>7199</v>
      </c>
      <c r="D9873" s="132">
        <v>18102.46</v>
      </c>
    </row>
    <row r="9874" spans="1:4">
      <c r="A9874" s="130" t="s">
        <v>31467</v>
      </c>
      <c r="B9874" s="131" t="s">
        <v>31468</v>
      </c>
      <c r="C9874" s="130" t="s">
        <v>7199</v>
      </c>
      <c r="D9874" s="132">
        <v>17887.38</v>
      </c>
    </row>
    <row r="9875" spans="1:4">
      <c r="A9875" s="130" t="s">
        <v>31469</v>
      </c>
      <c r="B9875" s="131" t="s">
        <v>31470</v>
      </c>
      <c r="C9875" s="130" t="s">
        <v>7199</v>
      </c>
      <c r="D9875" s="132">
        <v>18236.349999999999</v>
      </c>
    </row>
    <row r="9876" spans="1:4">
      <c r="A9876" s="130" t="s">
        <v>31471</v>
      </c>
      <c r="B9876" s="131" t="s">
        <v>31472</v>
      </c>
      <c r="C9876" s="130" t="s">
        <v>7199</v>
      </c>
      <c r="D9876" s="132">
        <v>18883.34</v>
      </c>
    </row>
    <row r="9877" spans="1:4">
      <c r="A9877" s="130" t="s">
        <v>31473</v>
      </c>
      <c r="B9877" s="131" t="s">
        <v>31474</v>
      </c>
      <c r="C9877" s="130" t="s">
        <v>7199</v>
      </c>
      <c r="D9877" s="132">
        <v>19009.349999999999</v>
      </c>
    </row>
    <row r="9878" spans="1:4">
      <c r="A9878" s="130" t="s">
        <v>31475</v>
      </c>
      <c r="B9878" s="131" t="s">
        <v>31476</v>
      </c>
      <c r="C9878" s="130" t="s">
        <v>7199</v>
      </c>
      <c r="D9878" s="132">
        <v>19664.22</v>
      </c>
    </row>
    <row r="9879" spans="1:4">
      <c r="A9879" s="130" t="s">
        <v>31477</v>
      </c>
      <c r="B9879" s="131" t="s">
        <v>31478</v>
      </c>
      <c r="C9879" s="130" t="s">
        <v>7199</v>
      </c>
      <c r="D9879" s="132">
        <v>18949.64</v>
      </c>
    </row>
    <row r="9880" spans="1:4">
      <c r="A9880" s="130" t="s">
        <v>31479</v>
      </c>
      <c r="B9880" s="131" t="s">
        <v>31480</v>
      </c>
      <c r="C9880" s="130" t="s">
        <v>7199</v>
      </c>
      <c r="D9880" s="132">
        <v>20343.16</v>
      </c>
    </row>
    <row r="9881" spans="1:4">
      <c r="A9881" s="130" t="s">
        <v>31481</v>
      </c>
      <c r="B9881" s="131" t="s">
        <v>31482</v>
      </c>
      <c r="C9881" s="130" t="s">
        <v>7199</v>
      </c>
      <c r="D9881" s="132">
        <v>22877.26</v>
      </c>
    </row>
    <row r="9882" spans="1:4">
      <c r="A9882" s="130" t="s">
        <v>31483</v>
      </c>
      <c r="B9882" s="131" t="s">
        <v>31484</v>
      </c>
      <c r="C9882" s="130" t="s">
        <v>7199</v>
      </c>
      <c r="D9882" s="132">
        <v>24341.47</v>
      </c>
    </row>
    <row r="9883" spans="1:4">
      <c r="A9883" s="130" t="s">
        <v>31485</v>
      </c>
      <c r="B9883" s="131" t="s">
        <v>31486</v>
      </c>
      <c r="C9883" s="130" t="s">
        <v>7199</v>
      </c>
      <c r="D9883" s="132">
        <v>21009.88</v>
      </c>
    </row>
    <row r="9884" spans="1:4">
      <c r="A9884" s="130" t="s">
        <v>31487</v>
      </c>
      <c r="B9884" s="131" t="s">
        <v>31488</v>
      </c>
      <c r="C9884" s="130" t="s">
        <v>7199</v>
      </c>
      <c r="D9884" s="132">
        <v>22537.33</v>
      </c>
    </row>
    <row r="9885" spans="1:4">
      <c r="A9885" s="130" t="s">
        <v>31489</v>
      </c>
      <c r="B9885" s="131" t="s">
        <v>31490</v>
      </c>
      <c r="C9885" s="130" t="s">
        <v>7199</v>
      </c>
      <c r="D9885" s="132">
        <v>25273.3</v>
      </c>
    </row>
    <row r="9886" spans="1:4">
      <c r="A9886" s="130" t="s">
        <v>31491</v>
      </c>
      <c r="B9886" s="131" t="s">
        <v>31492</v>
      </c>
      <c r="C9886" s="130" t="s">
        <v>7199</v>
      </c>
      <c r="D9886" s="132">
        <v>22197.4</v>
      </c>
    </row>
    <row r="9887" spans="1:4">
      <c r="A9887" s="130" t="s">
        <v>31493</v>
      </c>
      <c r="B9887" s="131" t="s">
        <v>31494</v>
      </c>
      <c r="C9887" s="130" t="s">
        <v>7199</v>
      </c>
      <c r="D9887" s="132">
        <v>26205.14</v>
      </c>
    </row>
    <row r="9888" spans="1:4">
      <c r="A9888" s="130" t="s">
        <v>31495</v>
      </c>
      <c r="B9888" s="131" t="s">
        <v>31496</v>
      </c>
      <c r="C9888" s="130" t="s">
        <v>7199</v>
      </c>
      <c r="D9888" s="132">
        <v>23365.39</v>
      </c>
    </row>
    <row r="9889" spans="1:4">
      <c r="A9889" s="130" t="s">
        <v>31497</v>
      </c>
      <c r="B9889" s="131" t="s">
        <v>31498</v>
      </c>
      <c r="C9889" s="130" t="s">
        <v>7199</v>
      </c>
      <c r="D9889" s="132">
        <v>25385.49</v>
      </c>
    </row>
    <row r="9890" spans="1:4">
      <c r="A9890" s="130" t="s">
        <v>31499</v>
      </c>
      <c r="B9890" s="131" t="s">
        <v>31500</v>
      </c>
      <c r="C9890" s="130" t="s">
        <v>7199</v>
      </c>
      <c r="D9890" s="132">
        <v>21773.29</v>
      </c>
    </row>
    <row r="9891" spans="1:4">
      <c r="A9891" s="130" t="s">
        <v>31501</v>
      </c>
      <c r="B9891" s="131" t="s">
        <v>31502</v>
      </c>
      <c r="C9891" s="130" t="s">
        <v>7199</v>
      </c>
      <c r="D9891" s="132">
        <v>23750.74</v>
      </c>
    </row>
    <row r="9892" spans="1:4">
      <c r="A9892" s="130" t="s">
        <v>31503</v>
      </c>
      <c r="B9892" s="131" t="s">
        <v>31504</v>
      </c>
      <c r="C9892" s="130" t="s">
        <v>7199</v>
      </c>
      <c r="D9892" s="132">
        <v>23139.89</v>
      </c>
    </row>
    <row r="9893" spans="1:4">
      <c r="A9893" s="130" t="s">
        <v>31505</v>
      </c>
      <c r="B9893" s="131" t="s">
        <v>31506</v>
      </c>
      <c r="C9893" s="130" t="s">
        <v>7199</v>
      </c>
      <c r="D9893" s="132">
        <v>22707.48</v>
      </c>
    </row>
    <row r="9894" spans="1:4">
      <c r="A9894" s="130" t="s">
        <v>31507</v>
      </c>
      <c r="B9894" s="131" t="s">
        <v>31508</v>
      </c>
      <c r="C9894" s="130" t="s">
        <v>7199</v>
      </c>
      <c r="D9894" s="132">
        <v>23030.59</v>
      </c>
    </row>
    <row r="9895" spans="1:4">
      <c r="A9895" s="130" t="s">
        <v>31509</v>
      </c>
      <c r="B9895" s="131" t="s">
        <v>31510</v>
      </c>
      <c r="C9895" s="130" t="s">
        <v>7199</v>
      </c>
      <c r="D9895" s="132">
        <v>22908.080000000002</v>
      </c>
    </row>
    <row r="9896" spans="1:4">
      <c r="A9896" s="130" t="s">
        <v>31511</v>
      </c>
      <c r="B9896" s="131" t="s">
        <v>31512</v>
      </c>
      <c r="C9896" s="130" t="s">
        <v>7199</v>
      </c>
      <c r="D9896" s="132">
        <v>21892.44</v>
      </c>
    </row>
    <row r="9897" spans="1:4">
      <c r="A9897" s="130" t="s">
        <v>31513</v>
      </c>
      <c r="B9897" s="131" t="s">
        <v>31514</v>
      </c>
      <c r="C9897" s="130" t="s">
        <v>7199</v>
      </c>
      <c r="D9897" s="132">
        <v>23196.32</v>
      </c>
    </row>
    <row r="9898" spans="1:4">
      <c r="A9898" s="130" t="s">
        <v>31515</v>
      </c>
      <c r="B9898" s="131" t="s">
        <v>31516</v>
      </c>
      <c r="C9898" s="130" t="s">
        <v>7199</v>
      </c>
      <c r="D9898" s="132">
        <v>24041.29</v>
      </c>
    </row>
    <row r="9899" spans="1:4">
      <c r="A9899" s="130" t="s">
        <v>31517</v>
      </c>
      <c r="B9899" s="131" t="s">
        <v>31518</v>
      </c>
      <c r="C9899" s="130" t="s">
        <v>7199</v>
      </c>
      <c r="D9899" s="132">
        <v>23362.05</v>
      </c>
    </row>
    <row r="9900" spans="1:4">
      <c r="A9900" s="130" t="s">
        <v>31519</v>
      </c>
      <c r="B9900" s="131" t="s">
        <v>31520</v>
      </c>
      <c r="C9900" s="130" t="s">
        <v>7199</v>
      </c>
      <c r="D9900" s="132">
        <v>25174.5</v>
      </c>
    </row>
    <row r="9901" spans="1:4">
      <c r="A9901" s="130" t="s">
        <v>31521</v>
      </c>
      <c r="B9901" s="131" t="s">
        <v>31522</v>
      </c>
      <c r="C9901" s="130" t="s">
        <v>7199</v>
      </c>
      <c r="D9901" s="132">
        <v>23264.99</v>
      </c>
    </row>
    <row r="9902" spans="1:4">
      <c r="A9902" s="130" t="s">
        <v>31523</v>
      </c>
      <c r="B9902" s="131" t="s">
        <v>31524</v>
      </c>
      <c r="C9902" s="130" t="s">
        <v>7199</v>
      </c>
      <c r="D9902" s="132">
        <v>24640.44</v>
      </c>
    </row>
    <row r="9903" spans="1:4">
      <c r="A9903" s="130" t="s">
        <v>31525</v>
      </c>
      <c r="B9903" s="131" t="s">
        <v>31526</v>
      </c>
      <c r="C9903" s="130" t="s">
        <v>7199</v>
      </c>
      <c r="D9903" s="132">
        <v>25872.04</v>
      </c>
    </row>
    <row r="9904" spans="1:4">
      <c r="A9904" s="130" t="s">
        <v>31527</v>
      </c>
      <c r="B9904" s="131" t="s">
        <v>31528</v>
      </c>
      <c r="C9904" s="130" t="s">
        <v>7199</v>
      </c>
      <c r="D9904" s="132">
        <v>25918.83</v>
      </c>
    </row>
    <row r="9905" spans="1:4">
      <c r="A9905" s="130" t="s">
        <v>31529</v>
      </c>
      <c r="B9905" s="131" t="s">
        <v>31530</v>
      </c>
      <c r="C9905" s="130" t="s">
        <v>7199</v>
      </c>
      <c r="D9905" s="132">
        <v>26569.58</v>
      </c>
    </row>
    <row r="9906" spans="1:4">
      <c r="A9906" s="130" t="s">
        <v>31531</v>
      </c>
      <c r="B9906" s="131" t="s">
        <v>31532</v>
      </c>
      <c r="C9906" s="130" t="s">
        <v>7199</v>
      </c>
      <c r="D9906" s="132">
        <v>25444.18</v>
      </c>
    </row>
    <row r="9907" spans="1:4">
      <c r="A9907" s="130" t="s">
        <v>31533</v>
      </c>
      <c r="B9907" s="131" t="s">
        <v>31534</v>
      </c>
      <c r="C9907" s="130" t="s">
        <v>7199</v>
      </c>
      <c r="D9907" s="132">
        <v>28064.02</v>
      </c>
    </row>
    <row r="9908" spans="1:4">
      <c r="A9908" s="130" t="s">
        <v>31535</v>
      </c>
      <c r="B9908" s="131" t="s">
        <v>31536</v>
      </c>
      <c r="C9908" s="130" t="s">
        <v>7199</v>
      </c>
      <c r="D9908" s="132">
        <v>28042.59</v>
      </c>
    </row>
    <row r="9909" spans="1:4">
      <c r="A9909" s="130" t="s">
        <v>31537</v>
      </c>
      <c r="B9909" s="131" t="s">
        <v>31538</v>
      </c>
      <c r="C9909" s="130" t="s">
        <v>7199</v>
      </c>
      <c r="D9909" s="132">
        <v>31371.84</v>
      </c>
    </row>
    <row r="9910" spans="1:4">
      <c r="A9910" s="130" t="s">
        <v>31539</v>
      </c>
      <c r="B9910" s="131" t="s">
        <v>31540</v>
      </c>
      <c r="C9910" s="130" t="s">
        <v>7199</v>
      </c>
      <c r="D9910" s="132">
        <v>30165.45</v>
      </c>
    </row>
    <row r="9911" spans="1:4">
      <c r="A9911" s="130" t="s">
        <v>31541</v>
      </c>
      <c r="B9911" s="131" t="s">
        <v>31542</v>
      </c>
      <c r="C9911" s="130" t="s">
        <v>7199</v>
      </c>
      <c r="D9911" s="132">
        <v>31252.639999999999</v>
      </c>
    </row>
    <row r="9912" spans="1:4">
      <c r="A9912" s="130" t="s">
        <v>31543</v>
      </c>
      <c r="B9912" s="131" t="s">
        <v>31544</v>
      </c>
      <c r="C9912" s="130" t="s">
        <v>7199</v>
      </c>
      <c r="D9912" s="132">
        <v>33562.54</v>
      </c>
    </row>
    <row r="9913" spans="1:4">
      <c r="A9913" s="130" t="s">
        <v>31545</v>
      </c>
      <c r="B9913" s="131" t="s">
        <v>31546</v>
      </c>
      <c r="C9913" s="130" t="s">
        <v>7199</v>
      </c>
      <c r="D9913" s="132">
        <v>34462.68</v>
      </c>
    </row>
    <row r="9914" spans="1:4">
      <c r="A9914" s="130" t="s">
        <v>31547</v>
      </c>
      <c r="B9914" s="131" t="s">
        <v>31548</v>
      </c>
      <c r="C9914" s="130" t="s">
        <v>7199</v>
      </c>
      <c r="D9914" s="132">
        <v>35753.24</v>
      </c>
    </row>
    <row r="9915" spans="1:4">
      <c r="A9915" s="130" t="s">
        <v>31549</v>
      </c>
      <c r="B9915" s="131" t="s">
        <v>31550</v>
      </c>
      <c r="C9915" s="130" t="s">
        <v>7199</v>
      </c>
      <c r="D9915" s="132">
        <v>32330.93</v>
      </c>
    </row>
    <row r="9916" spans="1:4">
      <c r="A9916" s="130" t="s">
        <v>31551</v>
      </c>
      <c r="B9916" s="131" t="s">
        <v>31552</v>
      </c>
      <c r="C9916" s="130" t="s">
        <v>7199</v>
      </c>
      <c r="D9916" s="132">
        <v>35086.15</v>
      </c>
    </row>
    <row r="9917" spans="1:4">
      <c r="A9917" s="130" t="s">
        <v>31553</v>
      </c>
      <c r="B9917" s="131" t="s">
        <v>31554</v>
      </c>
      <c r="C9917" s="130" t="s">
        <v>7199</v>
      </c>
      <c r="D9917" s="132">
        <v>36185.019999999997</v>
      </c>
    </row>
    <row r="9918" spans="1:4">
      <c r="A9918" s="130" t="s">
        <v>31555</v>
      </c>
      <c r="B9918" s="131" t="s">
        <v>31556</v>
      </c>
      <c r="C9918" s="130" t="s">
        <v>7199</v>
      </c>
      <c r="D9918" s="132">
        <v>35709.620000000003</v>
      </c>
    </row>
    <row r="9919" spans="1:4">
      <c r="A9919" s="130" t="s">
        <v>31557</v>
      </c>
      <c r="B9919" s="131" t="s">
        <v>31558</v>
      </c>
      <c r="C9919" s="130" t="s">
        <v>7199</v>
      </c>
      <c r="D9919" s="132">
        <v>36616.79</v>
      </c>
    </row>
    <row r="9920" spans="1:4">
      <c r="A9920" s="130" t="s">
        <v>31559</v>
      </c>
      <c r="B9920" s="131" t="s">
        <v>31560</v>
      </c>
      <c r="C9920" s="130" t="s">
        <v>7199</v>
      </c>
      <c r="D9920" s="132">
        <v>32535.34</v>
      </c>
    </row>
    <row r="9921" spans="1:4">
      <c r="A9921" s="130" t="s">
        <v>31561</v>
      </c>
      <c r="B9921" s="131" t="s">
        <v>31562</v>
      </c>
      <c r="C9921" s="130" t="s">
        <v>7199</v>
      </c>
      <c r="D9921" s="132">
        <v>35048.92</v>
      </c>
    </row>
    <row r="9922" spans="1:4">
      <c r="A9922" s="130" t="s">
        <v>31563</v>
      </c>
      <c r="B9922" s="131" t="s">
        <v>31564</v>
      </c>
      <c r="C9922" s="130" t="s">
        <v>7199</v>
      </c>
      <c r="D9922" s="132">
        <v>36800.01</v>
      </c>
    </row>
    <row r="9923" spans="1:4">
      <c r="A9923" s="130" t="s">
        <v>31565</v>
      </c>
      <c r="B9923" s="131" t="s">
        <v>31566</v>
      </c>
      <c r="C9923" s="130" t="s">
        <v>7199</v>
      </c>
      <c r="D9923" s="132">
        <v>34388.230000000003</v>
      </c>
    </row>
    <row r="9924" spans="1:4">
      <c r="A9924" s="130" t="s">
        <v>31567</v>
      </c>
      <c r="B9924" s="131" t="s">
        <v>31568</v>
      </c>
      <c r="C9924" s="130" t="s">
        <v>7199</v>
      </c>
      <c r="D9924" s="132">
        <v>36983.230000000003</v>
      </c>
    </row>
    <row r="9925" spans="1:4">
      <c r="A9925" s="130" t="s">
        <v>31569</v>
      </c>
      <c r="B9925" s="131" t="s">
        <v>31570</v>
      </c>
      <c r="C9925" s="130" t="s">
        <v>7199</v>
      </c>
      <c r="D9925" s="132">
        <v>36665.440000000002</v>
      </c>
    </row>
    <row r="9926" spans="1:4">
      <c r="A9926" s="130" t="s">
        <v>31571</v>
      </c>
      <c r="B9926" s="131" t="s">
        <v>31572</v>
      </c>
      <c r="C9926" s="130" t="s">
        <v>7199</v>
      </c>
      <c r="D9926" s="132">
        <v>38512.769999999997</v>
      </c>
    </row>
    <row r="9927" spans="1:4">
      <c r="A9927" s="130" t="s">
        <v>31573</v>
      </c>
      <c r="B9927" s="131" t="s">
        <v>31574</v>
      </c>
      <c r="C9927" s="130" t="s">
        <v>7199</v>
      </c>
      <c r="D9927" s="132">
        <v>38804.239999999998</v>
      </c>
    </row>
    <row r="9928" spans="1:4">
      <c r="A9928" s="130" t="s">
        <v>31575</v>
      </c>
      <c r="B9928" s="131" t="s">
        <v>31576</v>
      </c>
      <c r="C9928" s="130" t="s">
        <v>7199</v>
      </c>
      <c r="D9928" s="132">
        <v>43102.35</v>
      </c>
    </row>
    <row r="9929" spans="1:4">
      <c r="A9929" s="130" t="s">
        <v>31577</v>
      </c>
      <c r="B9929" s="131" t="s">
        <v>31578</v>
      </c>
      <c r="C9929" s="130" t="s">
        <v>7199</v>
      </c>
      <c r="D9929" s="132">
        <v>32971.89</v>
      </c>
    </row>
    <row r="9930" spans="1:4">
      <c r="A9930" s="130" t="s">
        <v>31579</v>
      </c>
      <c r="B9930" s="131" t="s">
        <v>31580</v>
      </c>
      <c r="C9930" s="130" t="s">
        <v>7199</v>
      </c>
      <c r="D9930" s="132">
        <v>36100.39</v>
      </c>
    </row>
    <row r="9931" spans="1:4">
      <c r="A9931" s="130" t="s">
        <v>31581</v>
      </c>
      <c r="B9931" s="131" t="s">
        <v>31582</v>
      </c>
      <c r="C9931" s="130" t="s">
        <v>7199</v>
      </c>
      <c r="D9931" s="132">
        <v>35240.07</v>
      </c>
    </row>
    <row r="9932" spans="1:4">
      <c r="A9932" s="130" t="s">
        <v>31583</v>
      </c>
      <c r="B9932" s="131" t="s">
        <v>31584</v>
      </c>
      <c r="C9932" s="130" t="s">
        <v>7199</v>
      </c>
      <c r="D9932" s="132">
        <v>38607.089999999997</v>
      </c>
    </row>
    <row r="9933" spans="1:4">
      <c r="A9933" s="130" t="s">
        <v>31585</v>
      </c>
      <c r="B9933" s="131" t="s">
        <v>31586</v>
      </c>
      <c r="C9933" s="130" t="s">
        <v>7199</v>
      </c>
      <c r="D9933" s="132">
        <v>51195.88</v>
      </c>
    </row>
    <row r="9934" spans="1:4">
      <c r="A9934" s="130" t="s">
        <v>31587</v>
      </c>
      <c r="B9934" s="131" t="s">
        <v>31588</v>
      </c>
      <c r="C9934" s="130" t="s">
        <v>7199</v>
      </c>
      <c r="D9934" s="132">
        <v>52377.4</v>
      </c>
    </row>
    <row r="9935" spans="1:4">
      <c r="A9935" s="130" t="s">
        <v>31589</v>
      </c>
      <c r="B9935" s="131" t="s">
        <v>31590</v>
      </c>
      <c r="C9935" s="130" t="s">
        <v>7199</v>
      </c>
      <c r="D9935" s="132">
        <v>36827.67</v>
      </c>
    </row>
    <row r="9936" spans="1:4">
      <c r="A9936" s="130" t="s">
        <v>31591</v>
      </c>
      <c r="B9936" s="131" t="s">
        <v>31592</v>
      </c>
      <c r="C9936" s="130" t="s">
        <v>7199</v>
      </c>
      <c r="D9936" s="132">
        <v>40313.730000000003</v>
      </c>
    </row>
    <row r="9937" spans="1:4">
      <c r="A9937" s="130" t="s">
        <v>31593</v>
      </c>
      <c r="B9937" s="131" t="s">
        <v>31594</v>
      </c>
      <c r="C9937" s="130" t="s">
        <v>7199</v>
      </c>
      <c r="D9937" s="132">
        <v>37499</v>
      </c>
    </row>
    <row r="9938" spans="1:4">
      <c r="A9938" s="130" t="s">
        <v>31595</v>
      </c>
      <c r="B9938" s="131" t="s">
        <v>31596</v>
      </c>
      <c r="C9938" s="130" t="s">
        <v>7199</v>
      </c>
      <c r="D9938" s="132">
        <v>36827.67</v>
      </c>
    </row>
    <row r="9939" spans="1:4">
      <c r="A9939" s="130" t="s">
        <v>31597</v>
      </c>
      <c r="B9939" s="131" t="s">
        <v>31598</v>
      </c>
      <c r="C9939" s="130" t="s">
        <v>7199</v>
      </c>
      <c r="D9939" s="132">
        <v>43078.28</v>
      </c>
    </row>
    <row r="9940" spans="1:4">
      <c r="A9940" s="130" t="s">
        <v>31599</v>
      </c>
      <c r="B9940" s="131" t="s">
        <v>31600</v>
      </c>
      <c r="C9940" s="130" t="s">
        <v>7199</v>
      </c>
      <c r="D9940" s="132">
        <v>40016.14</v>
      </c>
    </row>
    <row r="9941" spans="1:4">
      <c r="A9941" s="130" t="s">
        <v>31601</v>
      </c>
      <c r="B9941" s="131" t="s">
        <v>31602</v>
      </c>
      <c r="C9941" s="130" t="s">
        <v>7199</v>
      </c>
      <c r="D9941" s="132">
        <v>45842.83</v>
      </c>
    </row>
    <row r="9942" spans="1:4">
      <c r="A9942" s="130" t="s">
        <v>31603</v>
      </c>
      <c r="B9942" s="131" t="s">
        <v>31604</v>
      </c>
      <c r="C9942" s="130" t="s">
        <v>7199</v>
      </c>
      <c r="D9942" s="132">
        <v>62719.37</v>
      </c>
    </row>
    <row r="9943" spans="1:4">
      <c r="A9943" s="130" t="s">
        <v>31605</v>
      </c>
      <c r="B9943" s="131" t="s">
        <v>31606</v>
      </c>
      <c r="C9943" s="130" t="s">
        <v>7199</v>
      </c>
      <c r="D9943" s="132">
        <v>66025.34</v>
      </c>
    </row>
    <row r="9944" spans="1:4">
      <c r="A9944" s="130" t="s">
        <v>31607</v>
      </c>
      <c r="B9944" s="131" t="s">
        <v>31608</v>
      </c>
      <c r="C9944" s="130" t="s">
        <v>7199</v>
      </c>
      <c r="D9944" s="132">
        <v>61428.94</v>
      </c>
    </row>
    <row r="9945" spans="1:4">
      <c r="A9945" s="130" t="s">
        <v>31609</v>
      </c>
      <c r="B9945" s="131" t="s">
        <v>31610</v>
      </c>
      <c r="C9945" s="130" t="s">
        <v>7199</v>
      </c>
      <c r="D9945" s="132">
        <v>68832.63</v>
      </c>
    </row>
    <row r="9946" spans="1:4">
      <c r="A9946" s="130" t="s">
        <v>31611</v>
      </c>
      <c r="B9946" s="131" t="s">
        <v>31612</v>
      </c>
      <c r="C9946" s="130" t="s">
        <v>7199</v>
      </c>
      <c r="D9946" s="132">
        <v>42831.31</v>
      </c>
    </row>
    <row r="9947" spans="1:4">
      <c r="A9947" s="130" t="s">
        <v>31613</v>
      </c>
      <c r="B9947" s="131" t="s">
        <v>31614</v>
      </c>
      <c r="C9947" s="130" t="s">
        <v>7199</v>
      </c>
      <c r="D9947" s="132">
        <v>49412.639999999999</v>
      </c>
    </row>
    <row r="9948" spans="1:4">
      <c r="A9948" s="130" t="s">
        <v>31615</v>
      </c>
      <c r="B9948" s="131" t="s">
        <v>31616</v>
      </c>
      <c r="C9948" s="130" t="s">
        <v>7199</v>
      </c>
      <c r="D9948" s="132">
        <v>51220.480000000003</v>
      </c>
    </row>
    <row r="9949" spans="1:4">
      <c r="A9949" s="130" t="s">
        <v>31617</v>
      </c>
      <c r="B9949" s="131" t="s">
        <v>31618</v>
      </c>
      <c r="C9949" s="130" t="s">
        <v>7199</v>
      </c>
      <c r="D9949" s="132">
        <v>53472.84</v>
      </c>
    </row>
    <row r="9950" spans="1:4">
      <c r="A9950" s="130" t="s">
        <v>31619</v>
      </c>
      <c r="B9950" s="131" t="s">
        <v>31620</v>
      </c>
      <c r="C9950" s="130" t="s">
        <v>7199</v>
      </c>
      <c r="D9950" s="132">
        <v>73292.77</v>
      </c>
    </row>
    <row r="9951" spans="1:4">
      <c r="A9951" s="130" t="s">
        <v>31621</v>
      </c>
      <c r="B9951" s="131" t="s">
        <v>31622</v>
      </c>
      <c r="C9951" s="130" t="s">
        <v>7199</v>
      </c>
      <c r="D9951" s="132">
        <v>75291.73</v>
      </c>
    </row>
    <row r="9952" spans="1:4">
      <c r="A9952" s="130" t="s">
        <v>31623</v>
      </c>
      <c r="B9952" s="131" t="s">
        <v>31624</v>
      </c>
      <c r="C9952" s="130" t="s">
        <v>7199</v>
      </c>
      <c r="D9952" s="132">
        <v>81664.570000000007</v>
      </c>
    </row>
    <row r="9953" spans="1:4">
      <c r="A9953" s="130" t="s">
        <v>31625</v>
      </c>
      <c r="B9953" s="131" t="s">
        <v>31626</v>
      </c>
      <c r="C9953" s="130" t="s">
        <v>7199</v>
      </c>
      <c r="D9953" s="132">
        <v>83427.09</v>
      </c>
    </row>
    <row r="9954" spans="1:4" ht="22.5">
      <c r="A9954" s="130" t="s">
        <v>18748</v>
      </c>
      <c r="B9954" s="131" t="s">
        <v>23205</v>
      </c>
      <c r="C9954" s="130" t="s">
        <v>7199</v>
      </c>
      <c r="D9954" s="132">
        <v>110449.03</v>
      </c>
    </row>
    <row r="9955" spans="1:4" ht="22.5">
      <c r="A9955" s="130" t="s">
        <v>18751</v>
      </c>
      <c r="B9955" s="131" t="s">
        <v>23206</v>
      </c>
      <c r="C9955" s="130" t="s">
        <v>7199</v>
      </c>
      <c r="D9955" s="132">
        <v>110763.84</v>
      </c>
    </row>
    <row r="9956" spans="1:4" ht="22.5">
      <c r="A9956" s="130" t="s">
        <v>18756</v>
      </c>
      <c r="B9956" s="131" t="s">
        <v>23207</v>
      </c>
      <c r="C9956" s="130" t="s">
        <v>7199</v>
      </c>
      <c r="D9956" s="132">
        <v>106249.58</v>
      </c>
    </row>
    <row r="9957" spans="1:4" ht="22.5">
      <c r="A9957" s="130" t="s">
        <v>18757</v>
      </c>
      <c r="B9957" s="131" t="s">
        <v>23208</v>
      </c>
      <c r="C9957" s="130" t="s">
        <v>7199</v>
      </c>
      <c r="D9957" s="132">
        <v>108783.64</v>
      </c>
    </row>
    <row r="9958" spans="1:4" ht="22.5">
      <c r="A9958" s="130" t="s">
        <v>18744</v>
      </c>
      <c r="B9958" s="131" t="s">
        <v>18745</v>
      </c>
      <c r="C9958" s="130" t="s">
        <v>7199</v>
      </c>
      <c r="D9958" s="132">
        <v>133661.9</v>
      </c>
    </row>
    <row r="9959" spans="1:4" ht="22.5">
      <c r="A9959" s="130" t="s">
        <v>18746</v>
      </c>
      <c r="B9959" s="131" t="s">
        <v>18747</v>
      </c>
      <c r="C9959" s="130" t="s">
        <v>7199</v>
      </c>
      <c r="D9959" s="132">
        <v>163980.32999999999</v>
      </c>
    </row>
    <row r="9960" spans="1:4" ht="22.5">
      <c r="A9960" s="130" t="s">
        <v>18749</v>
      </c>
      <c r="B9960" s="131" t="s">
        <v>18750</v>
      </c>
      <c r="C9960" s="130" t="s">
        <v>7199</v>
      </c>
      <c r="D9960" s="132">
        <v>182596.34</v>
      </c>
    </row>
    <row r="9961" spans="1:4" ht="22.5">
      <c r="A9961" s="130" t="s">
        <v>18752</v>
      </c>
      <c r="B9961" s="131" t="s">
        <v>18753</v>
      </c>
      <c r="C9961" s="130" t="s">
        <v>7199</v>
      </c>
      <c r="D9961" s="132">
        <v>236438.17</v>
      </c>
    </row>
    <row r="9962" spans="1:4" ht="22.5">
      <c r="A9962" s="130" t="s">
        <v>18754</v>
      </c>
      <c r="B9962" s="131" t="s">
        <v>18755</v>
      </c>
      <c r="C9962" s="130" t="s">
        <v>7199</v>
      </c>
      <c r="D9962" s="132">
        <v>311520.55</v>
      </c>
    </row>
    <row r="9963" spans="1:4" ht="22.5">
      <c r="A9963" s="130" t="s">
        <v>18758</v>
      </c>
      <c r="B9963" s="131" t="s">
        <v>23209</v>
      </c>
      <c r="C9963" s="130" t="s">
        <v>7199</v>
      </c>
      <c r="D9963" s="132">
        <v>409559.12</v>
      </c>
    </row>
    <row r="9964" spans="1:4">
      <c r="A9964" s="130" t="s">
        <v>18734</v>
      </c>
      <c r="B9964" s="131" t="s">
        <v>18735</v>
      </c>
      <c r="C9964" s="130" t="s">
        <v>7199</v>
      </c>
      <c r="D9964" s="132">
        <v>5.62</v>
      </c>
    </row>
    <row r="9965" spans="1:4">
      <c r="A9965" s="130" t="s">
        <v>18783</v>
      </c>
      <c r="B9965" s="131" t="s">
        <v>18784</v>
      </c>
      <c r="C9965" s="130" t="s">
        <v>7199</v>
      </c>
      <c r="D9965" s="132">
        <v>14131.71</v>
      </c>
    </row>
    <row r="9966" spans="1:4">
      <c r="A9966" s="130" t="s">
        <v>18805</v>
      </c>
      <c r="B9966" s="131" t="s">
        <v>23210</v>
      </c>
      <c r="C9966" s="130" t="s">
        <v>7199</v>
      </c>
      <c r="D9966" s="132">
        <v>935.03</v>
      </c>
    </row>
    <row r="9967" spans="1:4">
      <c r="A9967" s="130" t="s">
        <v>18806</v>
      </c>
      <c r="B9967" s="131" t="s">
        <v>23211</v>
      </c>
      <c r="C9967" s="130" t="s">
        <v>7199</v>
      </c>
      <c r="D9967" s="132">
        <v>1126.32</v>
      </c>
    </row>
    <row r="9968" spans="1:4">
      <c r="A9968" s="130" t="s">
        <v>18785</v>
      </c>
      <c r="B9968" s="131" t="s">
        <v>18786</v>
      </c>
      <c r="C9968" s="130" t="s">
        <v>7199</v>
      </c>
      <c r="D9968" s="132">
        <v>1274.77</v>
      </c>
    </row>
    <row r="9969" spans="1:4">
      <c r="A9969" s="130" t="s">
        <v>18787</v>
      </c>
      <c r="B9969" s="131" t="s">
        <v>18788</v>
      </c>
      <c r="C9969" s="130" t="s">
        <v>7199</v>
      </c>
      <c r="D9969" s="132">
        <v>2563.3000000000002</v>
      </c>
    </row>
    <row r="9970" spans="1:4">
      <c r="A9970" s="130" t="s">
        <v>18789</v>
      </c>
      <c r="B9970" s="131" t="s">
        <v>18790</v>
      </c>
      <c r="C9970" s="130" t="s">
        <v>7199</v>
      </c>
      <c r="D9970" s="132">
        <v>3799.83</v>
      </c>
    </row>
    <row r="9971" spans="1:4">
      <c r="A9971" s="130" t="s">
        <v>18791</v>
      </c>
      <c r="B9971" s="131" t="s">
        <v>18792</v>
      </c>
      <c r="C9971" s="130" t="s">
        <v>7199</v>
      </c>
      <c r="D9971" s="132">
        <v>3799.83</v>
      </c>
    </row>
    <row r="9972" spans="1:4">
      <c r="A9972" s="130" t="s">
        <v>18793</v>
      </c>
      <c r="B9972" s="131" t="s">
        <v>18794</v>
      </c>
      <c r="C9972" s="130" t="s">
        <v>7199</v>
      </c>
      <c r="D9972" s="132">
        <v>6154.99</v>
      </c>
    </row>
    <row r="9973" spans="1:4">
      <c r="A9973" s="130" t="s">
        <v>18795</v>
      </c>
      <c r="B9973" s="131" t="s">
        <v>18796</v>
      </c>
      <c r="C9973" s="130" t="s">
        <v>7199</v>
      </c>
      <c r="D9973" s="132">
        <v>6154.99</v>
      </c>
    </row>
    <row r="9974" spans="1:4">
      <c r="A9974" s="130" t="s">
        <v>18797</v>
      </c>
      <c r="B9974" s="131" t="s">
        <v>18798</v>
      </c>
      <c r="C9974" s="130" t="s">
        <v>7199</v>
      </c>
      <c r="D9974" s="132">
        <v>9129.9699999999993</v>
      </c>
    </row>
    <row r="9975" spans="1:4">
      <c r="A9975" s="130" t="s">
        <v>18799</v>
      </c>
      <c r="B9975" s="131" t="s">
        <v>18800</v>
      </c>
      <c r="C9975" s="130" t="s">
        <v>7199</v>
      </c>
      <c r="D9975" s="132">
        <v>8623.61</v>
      </c>
    </row>
    <row r="9976" spans="1:4">
      <c r="A9976" s="130" t="s">
        <v>18801</v>
      </c>
      <c r="B9976" s="131" t="s">
        <v>18802</v>
      </c>
      <c r="C9976" s="130" t="s">
        <v>7199</v>
      </c>
      <c r="D9976" s="132">
        <v>13044.58</v>
      </c>
    </row>
    <row r="9977" spans="1:4">
      <c r="A9977" s="130" t="s">
        <v>18803</v>
      </c>
      <c r="B9977" s="131" t="s">
        <v>18804</v>
      </c>
      <c r="C9977" s="130" t="s">
        <v>7199</v>
      </c>
      <c r="D9977" s="132">
        <v>13044.58</v>
      </c>
    </row>
    <row r="9978" spans="1:4">
      <c r="A9978" s="130" t="s">
        <v>18827</v>
      </c>
      <c r="B9978" s="131" t="s">
        <v>23212</v>
      </c>
      <c r="C9978" s="130" t="s">
        <v>7199</v>
      </c>
      <c r="D9978" s="132">
        <v>991.88</v>
      </c>
    </row>
    <row r="9979" spans="1:4">
      <c r="A9979" s="130" t="s">
        <v>18828</v>
      </c>
      <c r="B9979" s="131" t="s">
        <v>23213</v>
      </c>
      <c r="C9979" s="130" t="s">
        <v>7199</v>
      </c>
      <c r="D9979" s="132">
        <v>994.92</v>
      </c>
    </row>
    <row r="9980" spans="1:4">
      <c r="A9980" s="130" t="s">
        <v>18807</v>
      </c>
      <c r="B9980" s="131" t="s">
        <v>18808</v>
      </c>
      <c r="C9980" s="130" t="s">
        <v>7199</v>
      </c>
      <c r="D9980" s="132">
        <v>1331.27</v>
      </c>
    </row>
    <row r="9981" spans="1:4">
      <c r="A9981" s="130" t="s">
        <v>18809</v>
      </c>
      <c r="B9981" s="131" t="s">
        <v>18810</v>
      </c>
      <c r="C9981" s="130" t="s">
        <v>7199</v>
      </c>
      <c r="D9981" s="132">
        <v>2519.92</v>
      </c>
    </row>
    <row r="9982" spans="1:4">
      <c r="A9982" s="130" t="s">
        <v>18811</v>
      </c>
      <c r="B9982" s="131" t="s">
        <v>18812</v>
      </c>
      <c r="C9982" s="130" t="s">
        <v>7199</v>
      </c>
      <c r="D9982" s="132">
        <v>3774.29</v>
      </c>
    </row>
    <row r="9983" spans="1:4">
      <c r="A9983" s="130" t="s">
        <v>18813</v>
      </c>
      <c r="B9983" s="131" t="s">
        <v>18814</v>
      </c>
      <c r="C9983" s="130" t="s">
        <v>7199</v>
      </c>
      <c r="D9983" s="132">
        <v>3774.29</v>
      </c>
    </row>
    <row r="9984" spans="1:4">
      <c r="A9984" s="130" t="s">
        <v>18815</v>
      </c>
      <c r="B9984" s="131" t="s">
        <v>18816</v>
      </c>
      <c r="C9984" s="130" t="s">
        <v>7199</v>
      </c>
      <c r="D9984" s="132">
        <v>5843.29</v>
      </c>
    </row>
    <row r="9985" spans="1:4">
      <c r="A9985" s="130" t="s">
        <v>18817</v>
      </c>
      <c r="B9985" s="131" t="s">
        <v>18818</v>
      </c>
      <c r="C9985" s="130" t="s">
        <v>7199</v>
      </c>
      <c r="D9985" s="132">
        <v>10442.129999999999</v>
      </c>
    </row>
    <row r="9986" spans="1:4">
      <c r="A9986" s="130" t="s">
        <v>18819</v>
      </c>
      <c r="B9986" s="131" t="s">
        <v>18820</v>
      </c>
      <c r="C9986" s="130" t="s">
        <v>7199</v>
      </c>
      <c r="D9986" s="132">
        <v>10918.56</v>
      </c>
    </row>
    <row r="9987" spans="1:4">
      <c r="A9987" s="130" t="s">
        <v>18821</v>
      </c>
      <c r="B9987" s="131" t="s">
        <v>18822</v>
      </c>
      <c r="C9987" s="130" t="s">
        <v>7199</v>
      </c>
      <c r="D9987" s="132">
        <v>10918.56</v>
      </c>
    </row>
    <row r="9988" spans="1:4">
      <c r="A9988" s="130" t="s">
        <v>18823</v>
      </c>
      <c r="B9988" s="131" t="s">
        <v>18824</v>
      </c>
      <c r="C9988" s="130" t="s">
        <v>7199</v>
      </c>
      <c r="D9988" s="132">
        <v>8638.14</v>
      </c>
    </row>
    <row r="9989" spans="1:4">
      <c r="A9989" s="130" t="s">
        <v>18825</v>
      </c>
      <c r="B9989" s="131" t="s">
        <v>18826</v>
      </c>
      <c r="C9989" s="130" t="s">
        <v>7199</v>
      </c>
      <c r="D9989" s="132">
        <v>8638.14</v>
      </c>
    </row>
    <row r="9990" spans="1:4">
      <c r="A9990" s="130" t="s">
        <v>18833</v>
      </c>
      <c r="B9990" s="131" t="s">
        <v>18834</v>
      </c>
      <c r="C9990" s="130" t="s">
        <v>7199</v>
      </c>
      <c r="D9990" s="132">
        <v>5538.99</v>
      </c>
    </row>
    <row r="9991" spans="1:4">
      <c r="A9991" s="130" t="s">
        <v>18835</v>
      </c>
      <c r="B9991" s="131" t="s">
        <v>18836</v>
      </c>
      <c r="C9991" s="130" t="s">
        <v>7199</v>
      </c>
      <c r="D9991" s="132">
        <v>6163.87</v>
      </c>
    </row>
    <row r="9992" spans="1:4">
      <c r="A9992" s="130" t="s">
        <v>18837</v>
      </c>
      <c r="B9992" s="131" t="s">
        <v>18838</v>
      </c>
      <c r="C9992" s="130" t="s">
        <v>7199</v>
      </c>
      <c r="D9992" s="132">
        <v>7001.25</v>
      </c>
    </row>
    <row r="9993" spans="1:4">
      <c r="A9993" s="130" t="s">
        <v>18839</v>
      </c>
      <c r="B9993" s="131" t="s">
        <v>18840</v>
      </c>
      <c r="C9993" s="130" t="s">
        <v>7199</v>
      </c>
      <c r="D9993" s="132">
        <v>8523.02</v>
      </c>
    </row>
    <row r="9994" spans="1:4">
      <c r="A9994" s="130" t="s">
        <v>25334</v>
      </c>
      <c r="B9994" s="131" t="s">
        <v>25335</v>
      </c>
      <c r="C9994" s="130" t="s">
        <v>7199</v>
      </c>
      <c r="D9994" s="132">
        <v>4966.0600000000004</v>
      </c>
    </row>
    <row r="9995" spans="1:4">
      <c r="A9995" s="130" t="s">
        <v>25336</v>
      </c>
      <c r="B9995" s="131" t="s">
        <v>25337</v>
      </c>
      <c r="C9995" s="130" t="s">
        <v>7199</v>
      </c>
      <c r="D9995" s="132">
        <v>4715.29</v>
      </c>
    </row>
    <row r="9996" spans="1:4">
      <c r="A9996" s="130" t="s">
        <v>25338</v>
      </c>
      <c r="B9996" s="131" t="s">
        <v>25339</v>
      </c>
      <c r="C9996" s="130" t="s">
        <v>7199</v>
      </c>
      <c r="D9996" s="132">
        <v>69141.11</v>
      </c>
    </row>
    <row r="9997" spans="1:4">
      <c r="A9997" s="130" t="s">
        <v>25340</v>
      </c>
      <c r="B9997" s="131" t="s">
        <v>25341</v>
      </c>
      <c r="C9997" s="130" t="s">
        <v>7199</v>
      </c>
      <c r="D9997" s="132">
        <v>17089.86</v>
      </c>
    </row>
    <row r="9998" spans="1:4">
      <c r="A9998" s="130" t="s">
        <v>25342</v>
      </c>
      <c r="B9998" s="131" t="s">
        <v>25343</v>
      </c>
      <c r="C9998" s="130" t="s">
        <v>7199</v>
      </c>
      <c r="D9998" s="132">
        <v>46330.720000000001</v>
      </c>
    </row>
    <row r="9999" spans="1:4">
      <c r="A9999" s="130" t="s">
        <v>18853</v>
      </c>
      <c r="B9999" s="131" t="s">
        <v>23214</v>
      </c>
      <c r="C9999" s="130" t="s">
        <v>7199</v>
      </c>
      <c r="D9999" s="132">
        <v>1268.1400000000001</v>
      </c>
    </row>
    <row r="10000" spans="1:4">
      <c r="A10000" s="130" t="s">
        <v>18841</v>
      </c>
      <c r="B10000" s="131" t="s">
        <v>18842</v>
      </c>
      <c r="C10000" s="130" t="s">
        <v>7199</v>
      </c>
      <c r="D10000" s="132">
        <v>1289.72</v>
      </c>
    </row>
    <row r="10001" spans="1:4">
      <c r="A10001" s="130" t="s">
        <v>18845</v>
      </c>
      <c r="B10001" s="131" t="s">
        <v>18846</v>
      </c>
      <c r="C10001" s="130" t="s">
        <v>7199</v>
      </c>
      <c r="D10001" s="132">
        <v>5119.8100000000004</v>
      </c>
    </row>
    <row r="10002" spans="1:4">
      <c r="A10002" s="130" t="s">
        <v>18847</v>
      </c>
      <c r="B10002" s="131" t="s">
        <v>18848</v>
      </c>
      <c r="C10002" s="130" t="s">
        <v>7199</v>
      </c>
      <c r="D10002" s="132">
        <v>6909.06</v>
      </c>
    </row>
    <row r="10003" spans="1:4">
      <c r="A10003" s="130" t="s">
        <v>18849</v>
      </c>
      <c r="B10003" s="131" t="s">
        <v>18850</v>
      </c>
      <c r="C10003" s="130" t="s">
        <v>7199</v>
      </c>
      <c r="D10003" s="132">
        <v>10275.02</v>
      </c>
    </row>
    <row r="10004" spans="1:4">
      <c r="A10004" s="130" t="s">
        <v>18851</v>
      </c>
      <c r="B10004" s="131" t="s">
        <v>18852</v>
      </c>
      <c r="C10004" s="130" t="s">
        <v>7199</v>
      </c>
      <c r="D10004" s="132">
        <v>7097.84</v>
      </c>
    </row>
    <row r="10005" spans="1:4">
      <c r="A10005" s="130" t="s">
        <v>18854</v>
      </c>
      <c r="B10005" s="131" t="s">
        <v>18855</v>
      </c>
      <c r="C10005" s="130" t="s">
        <v>7199</v>
      </c>
      <c r="D10005" s="132">
        <v>4429.1400000000003</v>
      </c>
    </row>
    <row r="10006" spans="1:4">
      <c r="A10006" s="130" t="s">
        <v>18856</v>
      </c>
      <c r="B10006" s="131" t="s">
        <v>18857</v>
      </c>
      <c r="C10006" s="130" t="s">
        <v>7199</v>
      </c>
      <c r="D10006" s="132">
        <v>5777.79</v>
      </c>
    </row>
    <row r="10007" spans="1:4">
      <c r="A10007" s="130" t="s">
        <v>18858</v>
      </c>
      <c r="B10007" s="131" t="s">
        <v>18859</v>
      </c>
      <c r="C10007" s="130" t="s">
        <v>7199</v>
      </c>
      <c r="D10007" s="132">
        <v>7885.36</v>
      </c>
    </row>
    <row r="10008" spans="1:4">
      <c r="A10008" s="130" t="s">
        <v>18860</v>
      </c>
      <c r="B10008" s="131" t="s">
        <v>18861</v>
      </c>
      <c r="C10008" s="130" t="s">
        <v>7199</v>
      </c>
      <c r="D10008" s="132">
        <v>7615.39</v>
      </c>
    </row>
    <row r="10009" spans="1:4">
      <c r="A10009" s="130" t="s">
        <v>25344</v>
      </c>
      <c r="B10009" s="131" t="s">
        <v>25345</v>
      </c>
      <c r="C10009" s="130" t="s">
        <v>7199</v>
      </c>
      <c r="D10009" s="132">
        <v>11036.15</v>
      </c>
    </row>
    <row r="10010" spans="1:4">
      <c r="A10010" s="130" t="s">
        <v>25346</v>
      </c>
      <c r="B10010" s="131" t="s">
        <v>25347</v>
      </c>
      <c r="C10010" s="130" t="s">
        <v>7199</v>
      </c>
      <c r="D10010" s="132">
        <v>24663.33</v>
      </c>
    </row>
    <row r="10011" spans="1:4">
      <c r="A10011" s="130" t="s">
        <v>18963</v>
      </c>
      <c r="B10011" s="131" t="s">
        <v>18964</v>
      </c>
      <c r="C10011" s="130" t="s">
        <v>7199</v>
      </c>
      <c r="D10011" s="132">
        <v>14524.1</v>
      </c>
    </row>
    <row r="10012" spans="1:4">
      <c r="A10012" s="130" t="s">
        <v>18965</v>
      </c>
      <c r="B10012" s="131" t="s">
        <v>18966</v>
      </c>
      <c r="C10012" s="130" t="s">
        <v>7199</v>
      </c>
      <c r="D10012" s="132">
        <v>18842.509999999998</v>
      </c>
    </row>
    <row r="10013" spans="1:4">
      <c r="A10013" s="130" t="s">
        <v>18967</v>
      </c>
      <c r="B10013" s="131" t="s">
        <v>18968</v>
      </c>
      <c r="C10013" s="130" t="s">
        <v>7199</v>
      </c>
      <c r="D10013" s="132">
        <v>19850.259999999998</v>
      </c>
    </row>
    <row r="10014" spans="1:4">
      <c r="A10014" s="130" t="s">
        <v>25348</v>
      </c>
      <c r="B10014" s="131" t="s">
        <v>25349</v>
      </c>
      <c r="C10014" s="130" t="s">
        <v>7199</v>
      </c>
      <c r="D10014" s="132">
        <v>2858.66</v>
      </c>
    </row>
    <row r="10015" spans="1:4">
      <c r="A10015" s="130" t="s">
        <v>18973</v>
      </c>
      <c r="B10015" s="131" t="s">
        <v>18974</v>
      </c>
      <c r="C10015" s="130" t="s">
        <v>7199</v>
      </c>
      <c r="D10015" s="132">
        <v>4429.1400000000003</v>
      </c>
    </row>
    <row r="10016" spans="1:4">
      <c r="A10016" s="130" t="s">
        <v>18975</v>
      </c>
      <c r="B10016" s="131" t="s">
        <v>18976</v>
      </c>
      <c r="C10016" s="130" t="s">
        <v>7199</v>
      </c>
      <c r="D10016" s="132">
        <v>5777.79</v>
      </c>
    </row>
    <row r="10017" spans="1:4">
      <c r="A10017" s="130" t="s">
        <v>18977</v>
      </c>
      <c r="B10017" s="131" t="s">
        <v>18978</v>
      </c>
      <c r="C10017" s="130" t="s">
        <v>7199</v>
      </c>
      <c r="D10017" s="132">
        <v>7885.36</v>
      </c>
    </row>
    <row r="10018" spans="1:4">
      <c r="A10018" s="130" t="s">
        <v>18979</v>
      </c>
      <c r="B10018" s="131" t="s">
        <v>18980</v>
      </c>
      <c r="C10018" s="130" t="s">
        <v>7199</v>
      </c>
      <c r="D10018" s="132">
        <v>14106.06</v>
      </c>
    </row>
    <row r="10019" spans="1:4">
      <c r="A10019" s="130" t="s">
        <v>18981</v>
      </c>
      <c r="B10019" s="131" t="s">
        <v>18982</v>
      </c>
      <c r="C10019" s="130" t="s">
        <v>7199</v>
      </c>
      <c r="D10019" s="132">
        <v>14320.05</v>
      </c>
    </row>
    <row r="10020" spans="1:4">
      <c r="A10020" s="130" t="s">
        <v>18983</v>
      </c>
      <c r="B10020" s="131" t="s">
        <v>18984</v>
      </c>
      <c r="C10020" s="130" t="s">
        <v>7199</v>
      </c>
      <c r="D10020" s="132">
        <v>22790.16</v>
      </c>
    </row>
    <row r="10021" spans="1:4">
      <c r="A10021" s="130" t="s">
        <v>18985</v>
      </c>
      <c r="B10021" s="131" t="s">
        <v>18986</v>
      </c>
      <c r="C10021" s="130" t="s">
        <v>7199</v>
      </c>
      <c r="D10021" s="132">
        <v>23602.58</v>
      </c>
    </row>
    <row r="10022" spans="1:4">
      <c r="A10022" s="130" t="s">
        <v>25350</v>
      </c>
      <c r="B10022" s="131" t="s">
        <v>25351</v>
      </c>
      <c r="C10022" s="130" t="s">
        <v>7199</v>
      </c>
      <c r="D10022" s="132">
        <v>1804</v>
      </c>
    </row>
    <row r="10023" spans="1:4">
      <c r="A10023" s="130" t="s">
        <v>25352</v>
      </c>
      <c r="B10023" s="131" t="s">
        <v>25353</v>
      </c>
      <c r="C10023" s="130" t="s">
        <v>7199</v>
      </c>
      <c r="D10023" s="132">
        <v>688.41</v>
      </c>
    </row>
    <row r="10024" spans="1:4">
      <c r="A10024" s="130" t="s">
        <v>25354</v>
      </c>
      <c r="B10024" s="131" t="s">
        <v>25355</v>
      </c>
      <c r="C10024" s="130" t="s">
        <v>7199</v>
      </c>
      <c r="D10024" s="132">
        <v>2230.1999999999998</v>
      </c>
    </row>
    <row r="10025" spans="1:4">
      <c r="A10025" s="130" t="s">
        <v>19025</v>
      </c>
      <c r="B10025" s="131" t="s">
        <v>19026</v>
      </c>
      <c r="C10025" s="130" t="s">
        <v>7199</v>
      </c>
      <c r="D10025" s="132">
        <v>11472.22</v>
      </c>
    </row>
    <row r="10026" spans="1:4">
      <c r="A10026" s="130" t="s">
        <v>19027</v>
      </c>
      <c r="B10026" s="131" t="s">
        <v>19028</v>
      </c>
      <c r="C10026" s="130" t="s">
        <v>7199</v>
      </c>
      <c r="D10026" s="132">
        <v>17079.560000000001</v>
      </c>
    </row>
    <row r="10027" spans="1:4">
      <c r="A10027" s="130" t="s">
        <v>19029</v>
      </c>
      <c r="B10027" s="131" t="s">
        <v>19030</v>
      </c>
      <c r="C10027" s="130" t="s">
        <v>7199</v>
      </c>
      <c r="D10027" s="132">
        <v>26736.57</v>
      </c>
    </row>
    <row r="10028" spans="1:4">
      <c r="A10028" s="130" t="s">
        <v>25356</v>
      </c>
      <c r="B10028" s="131" t="s">
        <v>25357</v>
      </c>
      <c r="C10028" s="130" t="s">
        <v>7199</v>
      </c>
      <c r="D10028" s="132">
        <v>12800</v>
      </c>
    </row>
    <row r="10029" spans="1:4">
      <c r="A10029" s="130" t="s">
        <v>25358</v>
      </c>
      <c r="B10029" s="131" t="s">
        <v>25359</v>
      </c>
      <c r="C10029" s="130" t="s">
        <v>7199</v>
      </c>
      <c r="D10029" s="132">
        <v>14420</v>
      </c>
    </row>
    <row r="10030" spans="1:4">
      <c r="A10030" s="130" t="s">
        <v>19031</v>
      </c>
      <c r="B10030" s="131" t="s">
        <v>19032</v>
      </c>
      <c r="C10030" s="130" t="s">
        <v>7199</v>
      </c>
      <c r="D10030" s="132">
        <v>8200</v>
      </c>
    </row>
    <row r="10031" spans="1:4">
      <c r="A10031" s="130" t="s">
        <v>19033</v>
      </c>
      <c r="B10031" s="131" t="s">
        <v>19034</v>
      </c>
      <c r="C10031" s="130" t="s">
        <v>7199</v>
      </c>
      <c r="D10031" s="132">
        <v>13950</v>
      </c>
    </row>
    <row r="10032" spans="1:4" ht="22.5">
      <c r="A10032" s="130" t="s">
        <v>25360</v>
      </c>
      <c r="B10032" s="131" t="s">
        <v>25361</v>
      </c>
      <c r="C10032" s="130" t="s">
        <v>7199</v>
      </c>
      <c r="D10032" s="132">
        <v>335.74</v>
      </c>
    </row>
    <row r="10033" spans="1:4">
      <c r="A10033" s="130" t="s">
        <v>25362</v>
      </c>
      <c r="B10033" s="131" t="s">
        <v>25363</v>
      </c>
      <c r="C10033" s="130" t="s">
        <v>7199</v>
      </c>
      <c r="D10033" s="132">
        <v>156130.09</v>
      </c>
    </row>
    <row r="10034" spans="1:4">
      <c r="A10034" s="130" t="s">
        <v>25364</v>
      </c>
      <c r="B10034" s="131" t="s">
        <v>25365</v>
      </c>
      <c r="C10034" s="130" t="s">
        <v>7199</v>
      </c>
      <c r="D10034" s="132">
        <v>96108.479999999996</v>
      </c>
    </row>
    <row r="10035" spans="1:4">
      <c r="A10035" s="130" t="s">
        <v>25366</v>
      </c>
      <c r="B10035" s="131" t="s">
        <v>25367</v>
      </c>
      <c r="C10035" s="130" t="s">
        <v>7199</v>
      </c>
      <c r="D10035" s="132">
        <v>101254.83</v>
      </c>
    </row>
    <row r="10036" spans="1:4">
      <c r="A10036" s="130" t="s">
        <v>25368</v>
      </c>
      <c r="B10036" s="131" t="s">
        <v>25369</v>
      </c>
      <c r="C10036" s="130" t="s">
        <v>7199</v>
      </c>
      <c r="D10036" s="132">
        <v>2586.2600000000002</v>
      </c>
    </row>
    <row r="10037" spans="1:4">
      <c r="A10037" s="130" t="s">
        <v>19095</v>
      </c>
      <c r="B10037" s="131" t="s">
        <v>23258</v>
      </c>
      <c r="C10037" s="130" t="s">
        <v>7199</v>
      </c>
      <c r="D10037" s="132">
        <v>840.96</v>
      </c>
    </row>
    <row r="10038" spans="1:4">
      <c r="A10038" s="130" t="s">
        <v>19059</v>
      </c>
      <c r="B10038" s="131" t="s">
        <v>19060</v>
      </c>
      <c r="C10038" s="130" t="s">
        <v>7199</v>
      </c>
      <c r="D10038" s="132">
        <v>995.12</v>
      </c>
    </row>
    <row r="10039" spans="1:4">
      <c r="A10039" s="130" t="s">
        <v>19061</v>
      </c>
      <c r="B10039" s="131" t="s">
        <v>19062</v>
      </c>
      <c r="C10039" s="130" t="s">
        <v>7199</v>
      </c>
      <c r="D10039" s="132">
        <v>1159.4000000000001</v>
      </c>
    </row>
    <row r="10040" spans="1:4">
      <c r="A10040" s="130" t="s">
        <v>19063</v>
      </c>
      <c r="B10040" s="131" t="s">
        <v>19064</v>
      </c>
      <c r="C10040" s="130" t="s">
        <v>7199</v>
      </c>
      <c r="D10040" s="132">
        <v>1532.17</v>
      </c>
    </row>
    <row r="10041" spans="1:4">
      <c r="A10041" s="130" t="s">
        <v>19065</v>
      </c>
      <c r="B10041" s="131" t="s">
        <v>19066</v>
      </c>
      <c r="C10041" s="130" t="s">
        <v>7199</v>
      </c>
      <c r="D10041" s="132">
        <v>1685.36</v>
      </c>
    </row>
    <row r="10042" spans="1:4">
      <c r="A10042" s="130" t="s">
        <v>19067</v>
      </c>
      <c r="B10042" s="131" t="s">
        <v>19068</v>
      </c>
      <c r="C10042" s="130" t="s">
        <v>7199</v>
      </c>
      <c r="D10042" s="132">
        <v>2603.04</v>
      </c>
    </row>
    <row r="10043" spans="1:4">
      <c r="A10043" s="130" t="s">
        <v>19069</v>
      </c>
      <c r="B10043" s="131" t="s">
        <v>19070</v>
      </c>
      <c r="C10043" s="130" t="s">
        <v>7199</v>
      </c>
      <c r="D10043" s="132">
        <v>2863.37</v>
      </c>
    </row>
    <row r="10044" spans="1:4">
      <c r="A10044" s="130" t="s">
        <v>19071</v>
      </c>
      <c r="B10044" s="131" t="s">
        <v>19072</v>
      </c>
      <c r="C10044" s="130" t="s">
        <v>7199</v>
      </c>
      <c r="D10044" s="132">
        <v>3424.43</v>
      </c>
    </row>
    <row r="10045" spans="1:4">
      <c r="A10045" s="130" t="s">
        <v>19073</v>
      </c>
      <c r="B10045" s="131" t="s">
        <v>19074</v>
      </c>
      <c r="C10045" s="130" t="s">
        <v>7199</v>
      </c>
      <c r="D10045" s="132">
        <v>3766.85</v>
      </c>
    </row>
    <row r="10046" spans="1:4">
      <c r="A10046" s="130" t="s">
        <v>19075</v>
      </c>
      <c r="B10046" s="131" t="s">
        <v>19076</v>
      </c>
      <c r="C10046" s="130" t="s">
        <v>7199</v>
      </c>
      <c r="D10046" s="132">
        <v>11357.1</v>
      </c>
    </row>
    <row r="10047" spans="1:4">
      <c r="A10047" s="130" t="s">
        <v>19077</v>
      </c>
      <c r="B10047" s="131" t="s">
        <v>19078</v>
      </c>
      <c r="C10047" s="130" t="s">
        <v>7199</v>
      </c>
      <c r="D10047" s="132">
        <v>12492.65</v>
      </c>
    </row>
    <row r="10048" spans="1:4">
      <c r="A10048" s="130" t="s">
        <v>19079</v>
      </c>
      <c r="B10048" s="131" t="s">
        <v>19080</v>
      </c>
      <c r="C10048" s="130" t="s">
        <v>7199</v>
      </c>
      <c r="D10048" s="132">
        <v>11470.82</v>
      </c>
    </row>
    <row r="10049" spans="1:4">
      <c r="A10049" s="130" t="s">
        <v>19081</v>
      </c>
      <c r="B10049" s="131" t="s">
        <v>19082</v>
      </c>
      <c r="C10049" s="130" t="s">
        <v>7199</v>
      </c>
      <c r="D10049" s="132">
        <v>12617.9</v>
      </c>
    </row>
    <row r="10050" spans="1:4">
      <c r="A10050" s="130" t="s">
        <v>19083</v>
      </c>
      <c r="B10050" s="131" t="s">
        <v>19084</v>
      </c>
      <c r="C10050" s="130" t="s">
        <v>7199</v>
      </c>
      <c r="D10050" s="132">
        <v>16250.25</v>
      </c>
    </row>
    <row r="10051" spans="1:4">
      <c r="A10051" s="130" t="s">
        <v>19085</v>
      </c>
      <c r="B10051" s="131" t="s">
        <v>19086</v>
      </c>
      <c r="C10051" s="130" t="s">
        <v>7199</v>
      </c>
      <c r="D10051" s="132">
        <v>17911.93</v>
      </c>
    </row>
    <row r="10052" spans="1:4">
      <c r="A10052" s="130" t="s">
        <v>19087</v>
      </c>
      <c r="B10052" s="131" t="s">
        <v>19088</v>
      </c>
      <c r="C10052" s="130" t="s">
        <v>7199</v>
      </c>
      <c r="D10052" s="132">
        <v>16552.29</v>
      </c>
    </row>
    <row r="10053" spans="1:4">
      <c r="A10053" s="130" t="s">
        <v>19089</v>
      </c>
      <c r="B10053" s="131" t="s">
        <v>19090</v>
      </c>
      <c r="C10053" s="130" t="s">
        <v>7199</v>
      </c>
      <c r="D10053" s="132">
        <v>18262.740000000002</v>
      </c>
    </row>
    <row r="10054" spans="1:4">
      <c r="A10054" s="130" t="s">
        <v>19091</v>
      </c>
      <c r="B10054" s="131" t="s">
        <v>19092</v>
      </c>
      <c r="C10054" s="130" t="s">
        <v>7199</v>
      </c>
      <c r="D10054" s="132">
        <v>21632.67</v>
      </c>
    </row>
    <row r="10055" spans="1:4">
      <c r="A10055" s="130" t="s">
        <v>19093</v>
      </c>
      <c r="B10055" s="131" t="s">
        <v>19094</v>
      </c>
      <c r="C10055" s="130" t="s">
        <v>7199</v>
      </c>
      <c r="D10055" s="132">
        <v>23876.51</v>
      </c>
    </row>
    <row r="10056" spans="1:4">
      <c r="A10056" s="130" t="s">
        <v>19132</v>
      </c>
      <c r="B10056" s="131" t="s">
        <v>23259</v>
      </c>
      <c r="C10056" s="130" t="s">
        <v>7199</v>
      </c>
      <c r="D10056" s="132">
        <v>1020.18</v>
      </c>
    </row>
    <row r="10057" spans="1:4">
      <c r="A10057" s="130" t="s">
        <v>19096</v>
      </c>
      <c r="B10057" s="131" t="s">
        <v>19097</v>
      </c>
      <c r="C10057" s="130" t="s">
        <v>7199</v>
      </c>
      <c r="D10057" s="132">
        <v>1263.6400000000001</v>
      </c>
    </row>
    <row r="10058" spans="1:4">
      <c r="A10058" s="130" t="s">
        <v>19098</v>
      </c>
      <c r="B10058" s="131" t="s">
        <v>19099</v>
      </c>
      <c r="C10058" s="130" t="s">
        <v>7199</v>
      </c>
      <c r="D10058" s="132">
        <v>1477.44</v>
      </c>
    </row>
    <row r="10059" spans="1:4">
      <c r="A10059" s="130" t="s">
        <v>19100</v>
      </c>
      <c r="B10059" s="131" t="s">
        <v>19101</v>
      </c>
      <c r="C10059" s="130" t="s">
        <v>7199</v>
      </c>
      <c r="D10059" s="132">
        <v>1956.08</v>
      </c>
    </row>
    <row r="10060" spans="1:4">
      <c r="A10060" s="130" t="s">
        <v>19102</v>
      </c>
      <c r="B10060" s="131" t="s">
        <v>19103</v>
      </c>
      <c r="C10060" s="130" t="s">
        <v>7199</v>
      </c>
      <c r="D10060" s="132">
        <v>2151.6999999999998</v>
      </c>
    </row>
    <row r="10061" spans="1:4">
      <c r="A10061" s="130" t="s">
        <v>19104</v>
      </c>
      <c r="B10061" s="131" t="s">
        <v>19105</v>
      </c>
      <c r="C10061" s="130" t="s">
        <v>7199</v>
      </c>
      <c r="D10061" s="132">
        <v>3315.4</v>
      </c>
    </row>
    <row r="10062" spans="1:4">
      <c r="A10062" s="130" t="s">
        <v>19106</v>
      </c>
      <c r="B10062" s="131" t="s">
        <v>19107</v>
      </c>
      <c r="C10062" s="130" t="s">
        <v>7199</v>
      </c>
      <c r="D10062" s="132">
        <v>3646.95</v>
      </c>
    </row>
    <row r="10063" spans="1:4">
      <c r="A10063" s="130" t="s">
        <v>19108</v>
      </c>
      <c r="B10063" s="131" t="s">
        <v>19109</v>
      </c>
      <c r="C10063" s="130" t="s">
        <v>7199</v>
      </c>
      <c r="D10063" s="132">
        <v>5202.8100000000004</v>
      </c>
    </row>
    <row r="10064" spans="1:4">
      <c r="A10064" s="130" t="s">
        <v>19110</v>
      </c>
      <c r="B10064" s="131" t="s">
        <v>19111</v>
      </c>
      <c r="C10064" s="130" t="s">
        <v>7199</v>
      </c>
      <c r="D10064" s="132">
        <v>5906.73</v>
      </c>
    </row>
    <row r="10065" spans="1:4">
      <c r="A10065" s="130" t="s">
        <v>19112</v>
      </c>
      <c r="B10065" s="131" t="s">
        <v>19113</v>
      </c>
      <c r="C10065" s="130" t="s">
        <v>7199</v>
      </c>
      <c r="D10065" s="132">
        <v>9494.4</v>
      </c>
    </row>
    <row r="10066" spans="1:4">
      <c r="A10066" s="130" t="s">
        <v>19114</v>
      </c>
      <c r="B10066" s="131" t="s">
        <v>19115</v>
      </c>
      <c r="C10066" s="130" t="s">
        <v>7199</v>
      </c>
      <c r="D10066" s="132">
        <v>10443.84</v>
      </c>
    </row>
    <row r="10067" spans="1:4">
      <c r="A10067" s="130" t="s">
        <v>19116</v>
      </c>
      <c r="B10067" s="131" t="s">
        <v>19117</v>
      </c>
      <c r="C10067" s="130" t="s">
        <v>7199</v>
      </c>
      <c r="D10067" s="132">
        <v>9704.9500000000007</v>
      </c>
    </row>
    <row r="10068" spans="1:4">
      <c r="A10068" s="130" t="s">
        <v>19118</v>
      </c>
      <c r="B10068" s="131" t="s">
        <v>19119</v>
      </c>
      <c r="C10068" s="130" t="s">
        <v>7199</v>
      </c>
      <c r="D10068" s="132">
        <v>10675.45</v>
      </c>
    </row>
    <row r="10069" spans="1:4">
      <c r="A10069" s="130" t="s">
        <v>19120</v>
      </c>
      <c r="B10069" s="131" t="s">
        <v>19121</v>
      </c>
      <c r="C10069" s="130" t="s">
        <v>7199</v>
      </c>
      <c r="D10069" s="132">
        <v>10131.19</v>
      </c>
    </row>
    <row r="10070" spans="1:4">
      <c r="A10070" s="130" t="s">
        <v>19122</v>
      </c>
      <c r="B10070" s="131" t="s">
        <v>19123</v>
      </c>
      <c r="C10070" s="130" t="s">
        <v>7199</v>
      </c>
      <c r="D10070" s="132">
        <v>11179.88</v>
      </c>
    </row>
    <row r="10071" spans="1:4">
      <c r="A10071" s="130" t="s">
        <v>19124</v>
      </c>
      <c r="B10071" s="131" t="s">
        <v>19125</v>
      </c>
      <c r="C10071" s="130" t="s">
        <v>7199</v>
      </c>
      <c r="D10071" s="132">
        <v>11278.85</v>
      </c>
    </row>
    <row r="10072" spans="1:4">
      <c r="A10072" s="130" t="s">
        <v>19126</v>
      </c>
      <c r="B10072" s="131" t="s">
        <v>19127</v>
      </c>
      <c r="C10072" s="130" t="s">
        <v>7199</v>
      </c>
      <c r="D10072" s="132">
        <v>12268.2</v>
      </c>
    </row>
    <row r="10073" spans="1:4">
      <c r="A10073" s="130" t="s">
        <v>19128</v>
      </c>
      <c r="B10073" s="131" t="s">
        <v>19129</v>
      </c>
      <c r="C10073" s="130" t="s">
        <v>7199</v>
      </c>
      <c r="D10073" s="132">
        <v>14781.19</v>
      </c>
    </row>
    <row r="10074" spans="1:4">
      <c r="A10074" s="130" t="s">
        <v>19130</v>
      </c>
      <c r="B10074" s="131" t="s">
        <v>19131</v>
      </c>
      <c r="C10074" s="130" t="s">
        <v>7199</v>
      </c>
      <c r="D10074" s="132">
        <v>16225.67</v>
      </c>
    </row>
    <row r="10075" spans="1:4">
      <c r="A10075" s="130" t="s">
        <v>19133</v>
      </c>
      <c r="B10075" s="131" t="s">
        <v>19134</v>
      </c>
      <c r="C10075" s="130" t="s">
        <v>7199</v>
      </c>
      <c r="D10075" s="132">
        <v>205.67</v>
      </c>
    </row>
    <row r="10076" spans="1:4">
      <c r="A10076" s="130" t="s">
        <v>19135</v>
      </c>
      <c r="B10076" s="131" t="s">
        <v>19136</v>
      </c>
      <c r="C10076" s="130" t="s">
        <v>7199</v>
      </c>
      <c r="D10076" s="132">
        <v>479.93</v>
      </c>
    </row>
    <row r="10077" spans="1:4">
      <c r="A10077" s="130" t="s">
        <v>19139</v>
      </c>
      <c r="B10077" s="131" t="s">
        <v>19140</v>
      </c>
      <c r="C10077" s="130" t="s">
        <v>7199</v>
      </c>
      <c r="D10077" s="132">
        <v>138.65</v>
      </c>
    </row>
    <row r="10078" spans="1:4">
      <c r="A10078" s="130" t="s">
        <v>19141</v>
      </c>
      <c r="B10078" s="131" t="s">
        <v>19142</v>
      </c>
      <c r="C10078" s="130" t="s">
        <v>7199</v>
      </c>
      <c r="D10078" s="132">
        <v>316.45999999999998</v>
      </c>
    </row>
    <row r="10079" spans="1:4">
      <c r="A10079" s="130" t="s">
        <v>19161</v>
      </c>
      <c r="B10079" s="131" t="s">
        <v>23290</v>
      </c>
      <c r="C10079" s="130" t="s">
        <v>7199</v>
      </c>
      <c r="D10079" s="132">
        <v>5527.63</v>
      </c>
    </row>
    <row r="10080" spans="1:4">
      <c r="A10080" s="130" t="s">
        <v>19162</v>
      </c>
      <c r="B10080" s="131" t="s">
        <v>23291</v>
      </c>
      <c r="C10080" s="130" t="s">
        <v>7199</v>
      </c>
      <c r="D10080" s="132">
        <v>8474.2900000000009</v>
      </c>
    </row>
    <row r="10081" spans="1:4">
      <c r="A10081" s="130" t="s">
        <v>19163</v>
      </c>
      <c r="B10081" s="131" t="s">
        <v>23292</v>
      </c>
      <c r="C10081" s="130" t="s">
        <v>7199</v>
      </c>
      <c r="D10081" s="132">
        <v>13431.45</v>
      </c>
    </row>
    <row r="10082" spans="1:4">
      <c r="A10082" s="130" t="s">
        <v>19159</v>
      </c>
      <c r="B10082" s="131" t="s">
        <v>19160</v>
      </c>
      <c r="C10082" s="130" t="s">
        <v>7199</v>
      </c>
      <c r="D10082" s="132">
        <v>17256.84</v>
      </c>
    </row>
    <row r="10083" spans="1:4">
      <c r="A10083" s="130" t="s">
        <v>25370</v>
      </c>
      <c r="B10083" s="131" t="s">
        <v>25371</v>
      </c>
      <c r="C10083" s="130" t="s">
        <v>7199</v>
      </c>
      <c r="D10083" s="132">
        <v>7332.96</v>
      </c>
    </row>
    <row r="10084" spans="1:4">
      <c r="A10084" s="130" t="s">
        <v>19190</v>
      </c>
      <c r="B10084" s="131" t="s">
        <v>19191</v>
      </c>
      <c r="C10084" s="130" t="s">
        <v>7199</v>
      </c>
      <c r="D10084" s="132">
        <v>1465.42</v>
      </c>
    </row>
    <row r="10085" spans="1:4">
      <c r="A10085" s="130" t="s">
        <v>19192</v>
      </c>
      <c r="B10085" s="131" t="s">
        <v>19193</v>
      </c>
      <c r="C10085" s="130" t="s">
        <v>7199</v>
      </c>
      <c r="D10085" s="132">
        <v>2659.51</v>
      </c>
    </row>
    <row r="10086" spans="1:4">
      <c r="A10086" s="130" t="s">
        <v>19194</v>
      </c>
      <c r="B10086" s="131" t="s">
        <v>19195</v>
      </c>
      <c r="C10086" s="130" t="s">
        <v>7199</v>
      </c>
      <c r="D10086" s="132">
        <v>2992.83</v>
      </c>
    </row>
    <row r="10087" spans="1:4">
      <c r="A10087" s="130" t="s">
        <v>19196</v>
      </c>
      <c r="B10087" s="131" t="s">
        <v>19197</v>
      </c>
      <c r="C10087" s="130" t="s">
        <v>7199</v>
      </c>
      <c r="D10087" s="132">
        <v>4431.83</v>
      </c>
    </row>
    <row r="10088" spans="1:4">
      <c r="A10088" s="130" t="s">
        <v>19198</v>
      </c>
      <c r="B10088" s="131" t="s">
        <v>19199</v>
      </c>
      <c r="C10088" s="130" t="s">
        <v>7199</v>
      </c>
      <c r="D10088" s="132">
        <v>6249.89</v>
      </c>
    </row>
    <row r="10089" spans="1:4">
      <c r="A10089" s="130" t="s">
        <v>19200</v>
      </c>
      <c r="B10089" s="131" t="s">
        <v>19201</v>
      </c>
      <c r="C10089" s="130" t="s">
        <v>7199</v>
      </c>
      <c r="D10089" s="132">
        <v>10258.969999999999</v>
      </c>
    </row>
    <row r="10090" spans="1:4">
      <c r="A10090" s="130" t="s">
        <v>25372</v>
      </c>
      <c r="B10090" s="131" t="s">
        <v>25373</v>
      </c>
      <c r="C10090" s="130" t="s">
        <v>7199</v>
      </c>
      <c r="D10090" s="132">
        <v>915.69</v>
      </c>
    </row>
    <row r="10091" spans="1:4">
      <c r="A10091" s="130" t="s">
        <v>25374</v>
      </c>
      <c r="B10091" s="131" t="s">
        <v>25375</v>
      </c>
      <c r="C10091" s="130" t="s">
        <v>7199</v>
      </c>
      <c r="D10091" s="132">
        <v>7048.92</v>
      </c>
    </row>
    <row r="10092" spans="1:4">
      <c r="A10092" s="130" t="s">
        <v>25376</v>
      </c>
      <c r="B10092" s="131" t="s">
        <v>25377</v>
      </c>
      <c r="C10092" s="130" t="s">
        <v>7199</v>
      </c>
      <c r="D10092" s="132">
        <v>14075.94</v>
      </c>
    </row>
    <row r="10093" spans="1:4">
      <c r="A10093" s="130" t="s">
        <v>25378</v>
      </c>
      <c r="B10093" s="131" t="s">
        <v>25379</v>
      </c>
      <c r="C10093" s="130" t="s">
        <v>7199</v>
      </c>
      <c r="D10093" s="132">
        <v>36353.78</v>
      </c>
    </row>
    <row r="10094" spans="1:4">
      <c r="A10094" s="130" t="s">
        <v>25380</v>
      </c>
      <c r="B10094" s="131" t="s">
        <v>25381</v>
      </c>
      <c r="C10094" s="130" t="s">
        <v>7199</v>
      </c>
      <c r="D10094" s="132">
        <v>3086.1</v>
      </c>
    </row>
    <row r="10095" spans="1:4">
      <c r="A10095" s="130" t="s">
        <v>31627</v>
      </c>
      <c r="B10095" s="131" t="s">
        <v>31628</v>
      </c>
      <c r="C10095" s="130" t="s">
        <v>7199</v>
      </c>
      <c r="D10095" s="132">
        <v>877.83</v>
      </c>
    </row>
    <row r="10096" spans="1:4">
      <c r="A10096" s="130" t="s">
        <v>19323</v>
      </c>
      <c r="B10096" s="131" t="s">
        <v>19324</v>
      </c>
      <c r="C10096" s="130" t="s">
        <v>7199</v>
      </c>
      <c r="D10096" s="132">
        <v>1017.21</v>
      </c>
    </row>
    <row r="10097" spans="1:4">
      <c r="A10097" s="130" t="s">
        <v>19333</v>
      </c>
      <c r="B10097" s="131" t="s">
        <v>23326</v>
      </c>
      <c r="C10097" s="130" t="s">
        <v>7199</v>
      </c>
      <c r="D10097" s="132">
        <v>830.13</v>
      </c>
    </row>
    <row r="10098" spans="1:4">
      <c r="A10098" s="130" t="s">
        <v>19325</v>
      </c>
      <c r="B10098" s="131" t="s">
        <v>19326</v>
      </c>
      <c r="C10098" s="130" t="s">
        <v>7199</v>
      </c>
      <c r="D10098" s="132">
        <v>816.04</v>
      </c>
    </row>
    <row r="10099" spans="1:4">
      <c r="A10099" s="130" t="s">
        <v>19327</v>
      </c>
      <c r="B10099" s="131" t="s">
        <v>19328</v>
      </c>
      <c r="C10099" s="130" t="s">
        <v>7199</v>
      </c>
      <c r="D10099" s="132">
        <v>788.72</v>
      </c>
    </row>
    <row r="10100" spans="1:4">
      <c r="A10100" s="130" t="s">
        <v>19329</v>
      </c>
      <c r="B10100" s="131" t="s">
        <v>19330</v>
      </c>
      <c r="C10100" s="130" t="s">
        <v>7199</v>
      </c>
      <c r="D10100" s="132">
        <v>788.72</v>
      </c>
    </row>
    <row r="10101" spans="1:4">
      <c r="A10101" s="130" t="s">
        <v>19331</v>
      </c>
      <c r="B10101" s="131" t="s">
        <v>19332</v>
      </c>
      <c r="C10101" s="130" t="s">
        <v>7199</v>
      </c>
      <c r="D10101" s="132">
        <v>768.4</v>
      </c>
    </row>
    <row r="10102" spans="1:4">
      <c r="A10102" s="130" t="s">
        <v>19341</v>
      </c>
      <c r="B10102" s="131" t="s">
        <v>23327</v>
      </c>
      <c r="C10102" s="130" t="s">
        <v>7199</v>
      </c>
      <c r="D10102" s="132">
        <v>2075.27</v>
      </c>
    </row>
    <row r="10103" spans="1:4">
      <c r="A10103" s="130" t="s">
        <v>19343</v>
      </c>
      <c r="B10103" s="131" t="s">
        <v>23328</v>
      </c>
      <c r="C10103" s="130" t="s">
        <v>7199</v>
      </c>
      <c r="D10103" s="132">
        <v>2817</v>
      </c>
    </row>
    <row r="10104" spans="1:4">
      <c r="A10104" s="130" t="s">
        <v>19342</v>
      </c>
      <c r="B10104" s="131" t="s">
        <v>23329</v>
      </c>
      <c r="C10104" s="130" t="s">
        <v>7199</v>
      </c>
      <c r="D10104" s="132">
        <v>2813.19</v>
      </c>
    </row>
    <row r="10105" spans="1:4">
      <c r="A10105" s="130" t="s">
        <v>19334</v>
      </c>
      <c r="B10105" s="131" t="s">
        <v>23330</v>
      </c>
      <c r="C10105" s="130" t="s">
        <v>7199</v>
      </c>
      <c r="D10105" s="132">
        <v>2911.07</v>
      </c>
    </row>
    <row r="10106" spans="1:4">
      <c r="A10106" s="130" t="s">
        <v>19335</v>
      </c>
      <c r="B10106" s="131" t="s">
        <v>23331</v>
      </c>
      <c r="C10106" s="130" t="s">
        <v>7199</v>
      </c>
      <c r="D10106" s="132">
        <v>3031.58</v>
      </c>
    </row>
    <row r="10107" spans="1:4">
      <c r="A10107" s="130" t="s">
        <v>19336</v>
      </c>
      <c r="B10107" s="131" t="s">
        <v>23332</v>
      </c>
      <c r="C10107" s="130" t="s">
        <v>7199</v>
      </c>
      <c r="D10107" s="132">
        <v>8532.2099999999991</v>
      </c>
    </row>
    <row r="10108" spans="1:4">
      <c r="A10108" s="130" t="s">
        <v>19337</v>
      </c>
      <c r="B10108" s="131" t="s">
        <v>23333</v>
      </c>
      <c r="C10108" s="130" t="s">
        <v>7199</v>
      </c>
      <c r="D10108" s="132">
        <v>8694.73</v>
      </c>
    </row>
    <row r="10109" spans="1:4">
      <c r="A10109" s="130" t="s">
        <v>19338</v>
      </c>
      <c r="B10109" s="131" t="s">
        <v>23334</v>
      </c>
      <c r="C10109" s="130" t="s">
        <v>7199</v>
      </c>
      <c r="D10109" s="132">
        <v>8125.92</v>
      </c>
    </row>
    <row r="10110" spans="1:4">
      <c r="A10110" s="130" t="s">
        <v>19339</v>
      </c>
      <c r="B10110" s="131" t="s">
        <v>23335</v>
      </c>
      <c r="C10110" s="130" t="s">
        <v>7199</v>
      </c>
      <c r="D10110" s="132">
        <v>8258.08</v>
      </c>
    </row>
    <row r="10111" spans="1:4">
      <c r="A10111" s="130" t="s">
        <v>19340</v>
      </c>
      <c r="B10111" s="131" t="s">
        <v>23336</v>
      </c>
      <c r="C10111" s="130" t="s">
        <v>7199</v>
      </c>
      <c r="D10111" s="132">
        <v>9129.4699999999993</v>
      </c>
    </row>
    <row r="10112" spans="1:4">
      <c r="A10112" s="130" t="s">
        <v>25382</v>
      </c>
      <c r="B10112" s="131" t="s">
        <v>25383</v>
      </c>
      <c r="C10112" s="130" t="s">
        <v>7199</v>
      </c>
      <c r="D10112" s="132">
        <v>3107.25</v>
      </c>
    </row>
    <row r="10113" spans="1:4">
      <c r="A10113" s="130" t="s">
        <v>25384</v>
      </c>
      <c r="B10113" s="131" t="s">
        <v>25385</v>
      </c>
      <c r="C10113" s="130" t="s">
        <v>7199</v>
      </c>
      <c r="D10113" s="132">
        <v>4500.67</v>
      </c>
    </row>
    <row r="10114" spans="1:4">
      <c r="A10114" s="130" t="s">
        <v>25386</v>
      </c>
      <c r="B10114" s="131" t="s">
        <v>25387</v>
      </c>
      <c r="C10114" s="130" t="s">
        <v>7199</v>
      </c>
      <c r="D10114" s="132">
        <v>6040.3</v>
      </c>
    </row>
    <row r="10115" spans="1:4">
      <c r="A10115" s="130" t="s">
        <v>19411</v>
      </c>
      <c r="B10115" s="131" t="s">
        <v>19412</v>
      </c>
      <c r="C10115" s="130" t="s">
        <v>7199</v>
      </c>
      <c r="D10115" s="132">
        <v>347.07</v>
      </c>
    </row>
    <row r="10116" spans="1:4">
      <c r="A10116" s="130" t="s">
        <v>19413</v>
      </c>
      <c r="B10116" s="131" t="s">
        <v>19414</v>
      </c>
      <c r="C10116" s="130" t="s">
        <v>7199</v>
      </c>
      <c r="D10116" s="132">
        <v>489.58</v>
      </c>
    </row>
    <row r="10117" spans="1:4">
      <c r="A10117" s="130" t="s">
        <v>19415</v>
      </c>
      <c r="B10117" s="131" t="s">
        <v>19416</v>
      </c>
      <c r="C10117" s="130" t="s">
        <v>7199</v>
      </c>
      <c r="D10117" s="132">
        <v>706.12</v>
      </c>
    </row>
    <row r="10118" spans="1:4" ht="22.5">
      <c r="A10118" s="130" t="s">
        <v>31629</v>
      </c>
      <c r="B10118" s="131" t="s">
        <v>31630</v>
      </c>
      <c r="C10118" s="130" t="s">
        <v>7199</v>
      </c>
      <c r="D10118" s="132">
        <v>10345.549999999999</v>
      </c>
    </row>
    <row r="10119" spans="1:4" ht="22.5">
      <c r="A10119" s="130" t="s">
        <v>31631</v>
      </c>
      <c r="B10119" s="131" t="s">
        <v>31632</v>
      </c>
      <c r="C10119" s="130" t="s">
        <v>7199</v>
      </c>
      <c r="D10119" s="132">
        <v>276231.65000000002</v>
      </c>
    </row>
    <row r="10120" spans="1:4" ht="22.5">
      <c r="A10120" s="130" t="s">
        <v>31633</v>
      </c>
      <c r="B10120" s="131" t="s">
        <v>31634</v>
      </c>
      <c r="C10120" s="130" t="s">
        <v>7199</v>
      </c>
      <c r="D10120" s="132">
        <v>11807.11</v>
      </c>
    </row>
    <row r="10121" spans="1:4" ht="22.5">
      <c r="A10121" s="130" t="s">
        <v>31635</v>
      </c>
      <c r="B10121" s="131" t="s">
        <v>31636</v>
      </c>
      <c r="C10121" s="130" t="s">
        <v>7199</v>
      </c>
      <c r="D10121" s="132">
        <v>15601.35</v>
      </c>
    </row>
    <row r="10122" spans="1:4" ht="22.5">
      <c r="A10122" s="130" t="s">
        <v>31637</v>
      </c>
      <c r="B10122" s="131" t="s">
        <v>31638</v>
      </c>
      <c r="C10122" s="130" t="s">
        <v>7199</v>
      </c>
      <c r="D10122" s="132">
        <v>17633.84</v>
      </c>
    </row>
    <row r="10123" spans="1:4" ht="22.5">
      <c r="A10123" s="130" t="s">
        <v>31639</v>
      </c>
      <c r="B10123" s="131" t="s">
        <v>31640</v>
      </c>
      <c r="C10123" s="130" t="s">
        <v>7199</v>
      </c>
      <c r="D10123" s="132">
        <v>27847.78</v>
      </c>
    </row>
    <row r="10124" spans="1:4" ht="22.5">
      <c r="A10124" s="130" t="s">
        <v>31641</v>
      </c>
      <c r="B10124" s="131" t="s">
        <v>31642</v>
      </c>
      <c r="C10124" s="130" t="s">
        <v>7199</v>
      </c>
      <c r="D10124" s="132">
        <v>36514.910000000003</v>
      </c>
    </row>
    <row r="10125" spans="1:4" ht="22.5">
      <c r="A10125" s="130" t="s">
        <v>31643</v>
      </c>
      <c r="B10125" s="131" t="s">
        <v>31644</v>
      </c>
      <c r="C10125" s="130" t="s">
        <v>7199</v>
      </c>
      <c r="D10125" s="132">
        <v>41427.53</v>
      </c>
    </row>
    <row r="10126" spans="1:4" ht="22.5">
      <c r="A10126" s="130" t="s">
        <v>31645</v>
      </c>
      <c r="B10126" s="131" t="s">
        <v>31646</v>
      </c>
      <c r="C10126" s="130" t="s">
        <v>7199</v>
      </c>
      <c r="D10126" s="132">
        <v>44614.46</v>
      </c>
    </row>
    <row r="10127" spans="1:4" ht="22.5">
      <c r="A10127" s="130" t="s">
        <v>31647</v>
      </c>
      <c r="B10127" s="131" t="s">
        <v>31648</v>
      </c>
      <c r="C10127" s="130" t="s">
        <v>7199</v>
      </c>
      <c r="D10127" s="132">
        <v>55974.63</v>
      </c>
    </row>
    <row r="10128" spans="1:4" ht="22.5">
      <c r="A10128" s="130" t="s">
        <v>31649</v>
      </c>
      <c r="B10128" s="131" t="s">
        <v>31650</v>
      </c>
      <c r="C10128" s="130" t="s">
        <v>7199</v>
      </c>
      <c r="D10128" s="132">
        <v>92125.62</v>
      </c>
    </row>
    <row r="10129" spans="1:4" ht="22.5">
      <c r="A10129" s="130" t="s">
        <v>31651</v>
      </c>
      <c r="B10129" s="131" t="s">
        <v>31652</v>
      </c>
      <c r="C10129" s="130" t="s">
        <v>7199</v>
      </c>
      <c r="D10129" s="132">
        <v>150147.78</v>
      </c>
    </row>
    <row r="10130" spans="1:4" ht="22.5">
      <c r="A10130" s="130" t="s">
        <v>31653</v>
      </c>
      <c r="B10130" s="131" t="s">
        <v>31654</v>
      </c>
      <c r="C10130" s="130" t="s">
        <v>7199</v>
      </c>
      <c r="D10130" s="132">
        <v>171005.34</v>
      </c>
    </row>
    <row r="10131" spans="1:4" ht="22.5">
      <c r="A10131" s="130" t="s">
        <v>31655</v>
      </c>
      <c r="B10131" s="131" t="s">
        <v>31656</v>
      </c>
      <c r="C10131" s="130" t="s">
        <v>7199</v>
      </c>
      <c r="D10131" s="132">
        <v>221288.61</v>
      </c>
    </row>
    <row r="10132" spans="1:4" ht="22.5">
      <c r="A10132" s="130" t="s">
        <v>31657</v>
      </c>
      <c r="B10132" s="131" t="s">
        <v>31658</v>
      </c>
      <c r="C10132" s="130" t="s">
        <v>7199</v>
      </c>
      <c r="D10132" s="132">
        <v>10345.549999999999</v>
      </c>
    </row>
    <row r="10133" spans="1:4" ht="22.5">
      <c r="A10133" s="130" t="s">
        <v>31659</v>
      </c>
      <c r="B10133" s="131" t="s">
        <v>31660</v>
      </c>
      <c r="C10133" s="130" t="s">
        <v>7199</v>
      </c>
      <c r="D10133" s="132">
        <v>290043.3</v>
      </c>
    </row>
    <row r="10134" spans="1:4" ht="22.5">
      <c r="A10134" s="130" t="s">
        <v>31661</v>
      </c>
      <c r="B10134" s="131" t="s">
        <v>31662</v>
      </c>
      <c r="C10134" s="130" t="s">
        <v>7199</v>
      </c>
      <c r="D10134" s="132">
        <v>11807.11</v>
      </c>
    </row>
    <row r="10135" spans="1:4" ht="22.5">
      <c r="A10135" s="130" t="s">
        <v>31663</v>
      </c>
      <c r="B10135" s="131" t="s">
        <v>31664</v>
      </c>
      <c r="C10135" s="130" t="s">
        <v>7199</v>
      </c>
      <c r="D10135" s="132">
        <v>16536.7</v>
      </c>
    </row>
    <row r="10136" spans="1:4" ht="22.5">
      <c r="A10136" s="130" t="s">
        <v>31665</v>
      </c>
      <c r="B10136" s="131" t="s">
        <v>31666</v>
      </c>
      <c r="C10136" s="130" t="s">
        <v>7199</v>
      </c>
      <c r="D10136" s="132">
        <v>17879.36</v>
      </c>
    </row>
    <row r="10137" spans="1:4" ht="22.5">
      <c r="A10137" s="130" t="s">
        <v>31667</v>
      </c>
      <c r="B10137" s="131" t="s">
        <v>31668</v>
      </c>
      <c r="C10137" s="130" t="s">
        <v>7199</v>
      </c>
      <c r="D10137" s="132">
        <v>28820.94</v>
      </c>
    </row>
    <row r="10138" spans="1:4" ht="22.5">
      <c r="A10138" s="130" t="s">
        <v>31669</v>
      </c>
      <c r="B10138" s="131" t="s">
        <v>31670</v>
      </c>
      <c r="C10138" s="130" t="s">
        <v>7199</v>
      </c>
      <c r="D10138" s="132">
        <v>38706.230000000003</v>
      </c>
    </row>
    <row r="10139" spans="1:4" ht="22.5">
      <c r="A10139" s="130" t="s">
        <v>31671</v>
      </c>
      <c r="B10139" s="131" t="s">
        <v>31672</v>
      </c>
      <c r="C10139" s="130" t="s">
        <v>7199</v>
      </c>
      <c r="D10139" s="132">
        <v>43912.95</v>
      </c>
    </row>
    <row r="10140" spans="1:4" ht="22.5">
      <c r="A10140" s="130" t="s">
        <v>31673</v>
      </c>
      <c r="B10140" s="131" t="s">
        <v>31674</v>
      </c>
      <c r="C10140" s="130" t="s">
        <v>7199</v>
      </c>
      <c r="D10140" s="132">
        <v>47292.36</v>
      </c>
    </row>
    <row r="10141" spans="1:4" ht="22.5">
      <c r="A10141" s="130" t="s">
        <v>31675</v>
      </c>
      <c r="B10141" s="131" t="s">
        <v>31676</v>
      </c>
      <c r="C10141" s="130" t="s">
        <v>7199</v>
      </c>
      <c r="D10141" s="132">
        <v>59333.21</v>
      </c>
    </row>
    <row r="10142" spans="1:4" ht="22.5">
      <c r="A10142" s="130" t="s">
        <v>31677</v>
      </c>
      <c r="B10142" s="131" t="s">
        <v>31678</v>
      </c>
      <c r="C10142" s="130" t="s">
        <v>7199</v>
      </c>
      <c r="D10142" s="132">
        <v>97652.97</v>
      </c>
    </row>
    <row r="10143" spans="1:4" ht="22.5">
      <c r="A10143" s="130" t="s">
        <v>31679</v>
      </c>
      <c r="B10143" s="131" t="s">
        <v>31680</v>
      </c>
      <c r="C10143" s="130" t="s">
        <v>7199</v>
      </c>
      <c r="D10143" s="132">
        <v>157003.25</v>
      </c>
    </row>
    <row r="10144" spans="1:4" ht="22.5">
      <c r="A10144" s="130" t="s">
        <v>31681</v>
      </c>
      <c r="B10144" s="131" t="s">
        <v>31682</v>
      </c>
      <c r="C10144" s="130" t="s">
        <v>7199</v>
      </c>
      <c r="D10144" s="132">
        <v>181266.03</v>
      </c>
    </row>
    <row r="10145" spans="1:4" ht="22.5">
      <c r="A10145" s="130" t="s">
        <v>31683</v>
      </c>
      <c r="B10145" s="131" t="s">
        <v>31684</v>
      </c>
      <c r="C10145" s="130" t="s">
        <v>7199</v>
      </c>
      <c r="D10145" s="132">
        <v>234564.7</v>
      </c>
    </row>
    <row r="10146" spans="1:4" ht="22.5">
      <c r="A10146" s="130" t="s">
        <v>31685</v>
      </c>
      <c r="B10146" s="131" t="s">
        <v>31686</v>
      </c>
      <c r="C10146" s="130" t="s">
        <v>7199</v>
      </c>
      <c r="D10146" s="132">
        <v>13587.26</v>
      </c>
    </row>
    <row r="10147" spans="1:4" ht="22.5">
      <c r="A10147" s="130" t="s">
        <v>31687</v>
      </c>
      <c r="B10147" s="131" t="s">
        <v>31688</v>
      </c>
      <c r="C10147" s="130" t="s">
        <v>7199</v>
      </c>
      <c r="D10147" s="132">
        <v>321664.59000000003</v>
      </c>
    </row>
    <row r="10148" spans="1:4" ht="22.5">
      <c r="A10148" s="130" t="s">
        <v>31689</v>
      </c>
      <c r="B10148" s="131" t="s">
        <v>31690</v>
      </c>
      <c r="C10148" s="130" t="s">
        <v>7199</v>
      </c>
      <c r="D10148" s="132">
        <v>15605.21</v>
      </c>
    </row>
    <row r="10149" spans="1:4" ht="22.5">
      <c r="A10149" s="130" t="s">
        <v>31691</v>
      </c>
      <c r="B10149" s="131" t="s">
        <v>31692</v>
      </c>
      <c r="C10149" s="130" t="s">
        <v>7199</v>
      </c>
      <c r="D10149" s="132">
        <v>21502.06</v>
      </c>
    </row>
    <row r="10150" spans="1:4" ht="22.5">
      <c r="A10150" s="130" t="s">
        <v>31693</v>
      </c>
      <c r="B10150" s="131" t="s">
        <v>31694</v>
      </c>
      <c r="C10150" s="130" t="s">
        <v>7199</v>
      </c>
      <c r="D10150" s="132">
        <v>24383.52</v>
      </c>
    </row>
    <row r="10151" spans="1:4" ht="22.5">
      <c r="A10151" s="130" t="s">
        <v>31695</v>
      </c>
      <c r="B10151" s="131" t="s">
        <v>31696</v>
      </c>
      <c r="C10151" s="130" t="s">
        <v>7199</v>
      </c>
      <c r="D10151" s="132">
        <v>38085.82</v>
      </c>
    </row>
    <row r="10152" spans="1:4" ht="22.5">
      <c r="A10152" s="130" t="s">
        <v>31697</v>
      </c>
      <c r="B10152" s="131" t="s">
        <v>31698</v>
      </c>
      <c r="C10152" s="130" t="s">
        <v>7199</v>
      </c>
      <c r="D10152" s="132">
        <v>44286.42</v>
      </c>
    </row>
    <row r="10153" spans="1:4" ht="22.5">
      <c r="A10153" s="130" t="s">
        <v>31699</v>
      </c>
      <c r="B10153" s="131" t="s">
        <v>31700</v>
      </c>
      <c r="C10153" s="130" t="s">
        <v>7199</v>
      </c>
      <c r="D10153" s="132">
        <v>52866.86</v>
      </c>
    </row>
    <row r="10154" spans="1:4" ht="22.5">
      <c r="A10154" s="130" t="s">
        <v>31701</v>
      </c>
      <c r="B10154" s="131" t="s">
        <v>31702</v>
      </c>
      <c r="C10154" s="130" t="s">
        <v>7199</v>
      </c>
      <c r="D10154" s="132">
        <v>60968.24</v>
      </c>
    </row>
    <row r="10155" spans="1:4" ht="22.5">
      <c r="A10155" s="130" t="s">
        <v>31703</v>
      </c>
      <c r="B10155" s="131" t="s">
        <v>31704</v>
      </c>
      <c r="C10155" s="130" t="s">
        <v>7199</v>
      </c>
      <c r="D10155" s="132">
        <v>67430.02</v>
      </c>
    </row>
    <row r="10156" spans="1:4" ht="22.5">
      <c r="A10156" s="130" t="s">
        <v>31705</v>
      </c>
      <c r="B10156" s="131" t="s">
        <v>31706</v>
      </c>
      <c r="C10156" s="130" t="s">
        <v>7199</v>
      </c>
      <c r="D10156" s="132">
        <v>109795.64</v>
      </c>
    </row>
    <row r="10157" spans="1:4" ht="22.5">
      <c r="A10157" s="130" t="s">
        <v>31707</v>
      </c>
      <c r="B10157" s="131" t="s">
        <v>31708</v>
      </c>
      <c r="C10157" s="130" t="s">
        <v>7199</v>
      </c>
      <c r="D10157" s="132">
        <v>179872.36</v>
      </c>
    </row>
    <row r="10158" spans="1:4" ht="22.5">
      <c r="A10158" s="130" t="s">
        <v>31709</v>
      </c>
      <c r="B10158" s="131" t="s">
        <v>31710</v>
      </c>
      <c r="C10158" s="130" t="s">
        <v>7199</v>
      </c>
      <c r="D10158" s="132">
        <v>206741.4</v>
      </c>
    </row>
    <row r="10159" spans="1:4" ht="22.5">
      <c r="A10159" s="130" t="s">
        <v>31711</v>
      </c>
      <c r="B10159" s="131" t="s">
        <v>31712</v>
      </c>
      <c r="C10159" s="130" t="s">
        <v>7199</v>
      </c>
      <c r="D10159" s="132">
        <v>265763.53999999998</v>
      </c>
    </row>
    <row r="10160" spans="1:4" ht="22.5">
      <c r="A10160" s="130" t="s">
        <v>31713</v>
      </c>
      <c r="B10160" s="131" t="s">
        <v>31714</v>
      </c>
      <c r="C10160" s="130" t="s">
        <v>7199</v>
      </c>
      <c r="D10160" s="132">
        <v>36492.35</v>
      </c>
    </row>
    <row r="10161" spans="1:4" ht="22.5">
      <c r="A10161" s="130" t="s">
        <v>31715</v>
      </c>
      <c r="B10161" s="131" t="s">
        <v>31716</v>
      </c>
      <c r="C10161" s="130" t="s">
        <v>7199</v>
      </c>
      <c r="D10161" s="132">
        <v>302542.46999999997</v>
      </c>
    </row>
    <row r="10162" spans="1:4" ht="22.5">
      <c r="A10162" s="130" t="s">
        <v>31717</v>
      </c>
      <c r="B10162" s="131" t="s">
        <v>31718</v>
      </c>
      <c r="C10162" s="130" t="s">
        <v>7199</v>
      </c>
      <c r="D10162" s="132">
        <v>38406.44</v>
      </c>
    </row>
    <row r="10163" spans="1:4" ht="22.5">
      <c r="A10163" s="130" t="s">
        <v>31719</v>
      </c>
      <c r="B10163" s="131" t="s">
        <v>31720</v>
      </c>
      <c r="C10163" s="130" t="s">
        <v>7199</v>
      </c>
      <c r="D10163" s="132">
        <v>43083.19</v>
      </c>
    </row>
    <row r="10164" spans="1:4" ht="22.5">
      <c r="A10164" s="130" t="s">
        <v>31721</v>
      </c>
      <c r="B10164" s="131" t="s">
        <v>31722</v>
      </c>
      <c r="C10164" s="130" t="s">
        <v>7199</v>
      </c>
      <c r="D10164" s="132">
        <v>45402.76</v>
      </c>
    </row>
    <row r="10165" spans="1:4" ht="22.5">
      <c r="A10165" s="130" t="s">
        <v>31723</v>
      </c>
      <c r="B10165" s="131" t="s">
        <v>31724</v>
      </c>
      <c r="C10165" s="130" t="s">
        <v>7199</v>
      </c>
      <c r="D10165" s="132">
        <v>55369.25</v>
      </c>
    </row>
    <row r="10166" spans="1:4" ht="22.5">
      <c r="A10166" s="130" t="s">
        <v>31725</v>
      </c>
      <c r="B10166" s="131" t="s">
        <v>31726</v>
      </c>
      <c r="C10166" s="130" t="s">
        <v>7199</v>
      </c>
      <c r="D10166" s="132">
        <v>60823.02</v>
      </c>
    </row>
    <row r="10167" spans="1:4" ht="22.5">
      <c r="A10167" s="130" t="s">
        <v>31727</v>
      </c>
      <c r="B10167" s="131" t="s">
        <v>31728</v>
      </c>
      <c r="C10167" s="130" t="s">
        <v>7199</v>
      </c>
      <c r="D10167" s="132">
        <v>68368.210000000006</v>
      </c>
    </row>
    <row r="10168" spans="1:4" ht="22.5">
      <c r="A10168" s="130" t="s">
        <v>31729</v>
      </c>
      <c r="B10168" s="131" t="s">
        <v>31730</v>
      </c>
      <c r="C10168" s="130" t="s">
        <v>7199</v>
      </c>
      <c r="D10168" s="132">
        <v>75492.78</v>
      </c>
    </row>
    <row r="10169" spans="1:4" ht="22.5">
      <c r="A10169" s="130" t="s">
        <v>31731</v>
      </c>
      <c r="B10169" s="131" t="s">
        <v>31732</v>
      </c>
      <c r="C10169" s="130" t="s">
        <v>7199</v>
      </c>
      <c r="D10169" s="132">
        <v>81174.7</v>
      </c>
    </row>
    <row r="10170" spans="1:4" ht="22.5">
      <c r="A10170" s="130" t="s">
        <v>31733</v>
      </c>
      <c r="B10170" s="131" t="s">
        <v>31734</v>
      </c>
      <c r="C10170" s="130" t="s">
        <v>7199</v>
      </c>
      <c r="D10170" s="132">
        <v>118434.51</v>
      </c>
    </row>
    <row r="10171" spans="1:4" ht="22.5">
      <c r="A10171" s="130" t="s">
        <v>31735</v>
      </c>
      <c r="B10171" s="131" t="s">
        <v>31736</v>
      </c>
      <c r="C10171" s="130" t="s">
        <v>7199</v>
      </c>
      <c r="D10171" s="132">
        <v>174426.22</v>
      </c>
    </row>
    <row r="10172" spans="1:4" ht="22.5">
      <c r="A10172" s="130" t="s">
        <v>31737</v>
      </c>
      <c r="B10172" s="131" t="s">
        <v>31738</v>
      </c>
      <c r="C10172" s="130" t="s">
        <v>7199</v>
      </c>
      <c r="D10172" s="132">
        <v>197316.16</v>
      </c>
    </row>
    <row r="10173" spans="1:4" ht="22.5">
      <c r="A10173" s="130" t="s">
        <v>31739</v>
      </c>
      <c r="B10173" s="131" t="s">
        <v>31740</v>
      </c>
      <c r="C10173" s="130" t="s">
        <v>7199</v>
      </c>
      <c r="D10173" s="132">
        <v>247597.5</v>
      </c>
    </row>
    <row r="10174" spans="1:4" ht="22.5">
      <c r="A10174" s="130" t="s">
        <v>31741</v>
      </c>
      <c r="B10174" s="131" t="s">
        <v>31742</v>
      </c>
      <c r="C10174" s="130" t="s">
        <v>7199</v>
      </c>
      <c r="D10174" s="132">
        <v>36492.35</v>
      </c>
    </row>
    <row r="10175" spans="1:4" ht="22.5">
      <c r="A10175" s="130" t="s">
        <v>31743</v>
      </c>
      <c r="B10175" s="131" t="s">
        <v>31744</v>
      </c>
      <c r="C10175" s="130" t="s">
        <v>7199</v>
      </c>
      <c r="D10175" s="132">
        <v>313514.13</v>
      </c>
    </row>
    <row r="10176" spans="1:4" ht="22.5">
      <c r="A10176" s="130" t="s">
        <v>31745</v>
      </c>
      <c r="B10176" s="131" t="s">
        <v>31746</v>
      </c>
      <c r="C10176" s="130" t="s">
        <v>7199</v>
      </c>
      <c r="D10176" s="132">
        <v>38406.44</v>
      </c>
    </row>
    <row r="10177" spans="1:4" ht="22.5">
      <c r="A10177" s="130" t="s">
        <v>31747</v>
      </c>
      <c r="B10177" s="131" t="s">
        <v>31748</v>
      </c>
      <c r="C10177" s="130" t="s">
        <v>7199</v>
      </c>
      <c r="D10177" s="132">
        <v>44001.67</v>
      </c>
    </row>
    <row r="10178" spans="1:4" ht="22.5">
      <c r="A10178" s="130" t="s">
        <v>31749</v>
      </c>
      <c r="B10178" s="131" t="s">
        <v>31750</v>
      </c>
      <c r="C10178" s="130" t="s">
        <v>7199</v>
      </c>
      <c r="D10178" s="132">
        <v>46736.07</v>
      </c>
    </row>
    <row r="10179" spans="1:4" ht="22.5">
      <c r="A10179" s="130" t="s">
        <v>31751</v>
      </c>
      <c r="B10179" s="131" t="s">
        <v>31752</v>
      </c>
      <c r="C10179" s="130" t="s">
        <v>7199</v>
      </c>
      <c r="D10179" s="132">
        <v>57585.07</v>
      </c>
    </row>
    <row r="10180" spans="1:4" ht="22.5">
      <c r="A10180" s="130" t="s">
        <v>31753</v>
      </c>
      <c r="B10180" s="131" t="s">
        <v>31754</v>
      </c>
      <c r="C10180" s="130" t="s">
        <v>7199</v>
      </c>
      <c r="D10180" s="132">
        <v>63255.7</v>
      </c>
    </row>
    <row r="10181" spans="1:4" ht="22.5">
      <c r="A10181" s="130" t="s">
        <v>31755</v>
      </c>
      <c r="B10181" s="131" t="s">
        <v>31756</v>
      </c>
      <c r="C10181" s="130" t="s">
        <v>7199</v>
      </c>
      <c r="D10181" s="132">
        <v>71104.45</v>
      </c>
    </row>
    <row r="10182" spans="1:4" ht="22.5">
      <c r="A10182" s="130" t="s">
        <v>31757</v>
      </c>
      <c r="B10182" s="131" t="s">
        <v>31758</v>
      </c>
      <c r="C10182" s="130" t="s">
        <v>7199</v>
      </c>
      <c r="D10182" s="132">
        <v>78513.87</v>
      </c>
    </row>
    <row r="10183" spans="1:4" ht="22.5">
      <c r="A10183" s="130" t="s">
        <v>31759</v>
      </c>
      <c r="B10183" s="131" t="s">
        <v>31760</v>
      </c>
      <c r="C10183" s="130" t="s">
        <v>7199</v>
      </c>
      <c r="D10183" s="132">
        <v>84422.1</v>
      </c>
    </row>
    <row r="10184" spans="1:4" ht="22.5">
      <c r="A10184" s="130" t="s">
        <v>31761</v>
      </c>
      <c r="B10184" s="131" t="s">
        <v>31762</v>
      </c>
      <c r="C10184" s="130" t="s">
        <v>7199</v>
      </c>
      <c r="D10184" s="132">
        <v>123170.71</v>
      </c>
    </row>
    <row r="10185" spans="1:4" ht="22.5">
      <c r="A10185" s="130" t="s">
        <v>31763</v>
      </c>
      <c r="B10185" s="131" t="s">
        <v>31764</v>
      </c>
      <c r="C10185" s="130" t="s">
        <v>7199</v>
      </c>
      <c r="D10185" s="132">
        <v>180751.21</v>
      </c>
    </row>
    <row r="10186" spans="1:4" ht="22.5">
      <c r="A10186" s="130" t="s">
        <v>31765</v>
      </c>
      <c r="B10186" s="131" t="s">
        <v>31766</v>
      </c>
      <c r="C10186" s="130" t="s">
        <v>7199</v>
      </c>
      <c r="D10186" s="132">
        <v>204472.74</v>
      </c>
    </row>
    <row r="10187" spans="1:4" ht="22.5">
      <c r="A10187" s="130" t="s">
        <v>31767</v>
      </c>
      <c r="B10187" s="131" t="s">
        <v>31768</v>
      </c>
      <c r="C10187" s="130" t="s">
        <v>7199</v>
      </c>
      <c r="D10187" s="132">
        <v>256577.72</v>
      </c>
    </row>
    <row r="10188" spans="1:4" ht="22.5">
      <c r="A10188" s="130" t="s">
        <v>31769</v>
      </c>
      <c r="B10188" s="131" t="s">
        <v>31770</v>
      </c>
      <c r="C10188" s="130" t="s">
        <v>7199</v>
      </c>
      <c r="D10188" s="132">
        <v>39047.589999999997</v>
      </c>
    </row>
    <row r="10189" spans="1:4" ht="22.5">
      <c r="A10189" s="130" t="s">
        <v>31771</v>
      </c>
      <c r="B10189" s="131" t="s">
        <v>31772</v>
      </c>
      <c r="C10189" s="130" t="s">
        <v>7199</v>
      </c>
      <c r="D10189" s="132">
        <v>360542.47</v>
      </c>
    </row>
    <row r="10190" spans="1:4" ht="22.5">
      <c r="A10190" s="130" t="s">
        <v>31773</v>
      </c>
      <c r="B10190" s="131" t="s">
        <v>31774</v>
      </c>
      <c r="C10190" s="130" t="s">
        <v>7199</v>
      </c>
      <c r="D10190" s="132">
        <v>41093.69</v>
      </c>
    </row>
    <row r="10191" spans="1:4" ht="22.5">
      <c r="A10191" s="130" t="s">
        <v>31775</v>
      </c>
      <c r="B10191" s="131" t="s">
        <v>31776</v>
      </c>
      <c r="C10191" s="130" t="s">
        <v>7199</v>
      </c>
      <c r="D10191" s="132">
        <v>47083.02</v>
      </c>
    </row>
    <row r="10192" spans="1:4" ht="22.5">
      <c r="A10192" s="130" t="s">
        <v>31777</v>
      </c>
      <c r="B10192" s="131" t="s">
        <v>31778</v>
      </c>
      <c r="C10192" s="130" t="s">
        <v>7199</v>
      </c>
      <c r="D10192" s="132">
        <v>50007.97</v>
      </c>
    </row>
    <row r="10193" spans="1:4" ht="22.5">
      <c r="A10193" s="130" t="s">
        <v>31779</v>
      </c>
      <c r="B10193" s="131" t="s">
        <v>31780</v>
      </c>
      <c r="C10193" s="130" t="s">
        <v>7199</v>
      </c>
      <c r="D10193" s="132">
        <v>63917.68</v>
      </c>
    </row>
    <row r="10194" spans="1:4" ht="22.5">
      <c r="A10194" s="130" t="s">
        <v>31781</v>
      </c>
      <c r="B10194" s="131" t="s">
        <v>31782</v>
      </c>
      <c r="C10194" s="130" t="s">
        <v>7199</v>
      </c>
      <c r="D10194" s="132">
        <v>70214.42</v>
      </c>
    </row>
    <row r="10195" spans="1:4" ht="22.5">
      <c r="A10195" s="130" t="s">
        <v>31783</v>
      </c>
      <c r="B10195" s="131" t="s">
        <v>31784</v>
      </c>
      <c r="C10195" s="130" t="s">
        <v>7199</v>
      </c>
      <c r="D10195" s="132">
        <v>78924.94</v>
      </c>
    </row>
    <row r="10196" spans="1:4" ht="22.5">
      <c r="A10196" s="130" t="s">
        <v>31785</v>
      </c>
      <c r="B10196" s="131" t="s">
        <v>31786</v>
      </c>
      <c r="C10196" s="130" t="s">
        <v>7199</v>
      </c>
      <c r="D10196" s="132">
        <v>87148.98</v>
      </c>
    </row>
    <row r="10197" spans="1:4" ht="22.5">
      <c r="A10197" s="130" t="s">
        <v>31787</v>
      </c>
      <c r="B10197" s="131" t="s">
        <v>31788</v>
      </c>
      <c r="C10197" s="130" t="s">
        <v>7199</v>
      </c>
      <c r="D10197" s="132">
        <v>93709.74</v>
      </c>
    </row>
    <row r="10198" spans="1:4" ht="22.5">
      <c r="A10198" s="130" t="s">
        <v>31789</v>
      </c>
      <c r="B10198" s="131" t="s">
        <v>31790</v>
      </c>
      <c r="C10198" s="130" t="s">
        <v>7199</v>
      </c>
      <c r="D10198" s="132">
        <v>136721.29</v>
      </c>
    </row>
    <row r="10199" spans="1:4" ht="22.5">
      <c r="A10199" s="130" t="s">
        <v>31791</v>
      </c>
      <c r="B10199" s="131" t="s">
        <v>31792</v>
      </c>
      <c r="C10199" s="130" t="s">
        <v>7199</v>
      </c>
      <c r="D10199" s="132">
        <v>207865.37</v>
      </c>
    </row>
    <row r="10200" spans="1:4" ht="22.5">
      <c r="A10200" s="130" t="s">
        <v>31793</v>
      </c>
      <c r="B10200" s="131" t="s">
        <v>31794</v>
      </c>
      <c r="C10200" s="130" t="s">
        <v>7199</v>
      </c>
      <c r="D10200" s="132">
        <v>235143.65</v>
      </c>
    </row>
    <row r="10201" spans="1:4" ht="22.5">
      <c r="A10201" s="130" t="s">
        <v>31795</v>
      </c>
      <c r="B10201" s="131" t="s">
        <v>31796</v>
      </c>
      <c r="C10201" s="130" t="s">
        <v>7199</v>
      </c>
      <c r="D10201" s="132">
        <v>295065.26</v>
      </c>
    </row>
    <row r="10202" spans="1:4">
      <c r="A10202" s="130" t="s">
        <v>18843</v>
      </c>
      <c r="B10202" s="131" t="s">
        <v>18844</v>
      </c>
      <c r="C10202" s="130" t="s">
        <v>7199</v>
      </c>
      <c r="D10202" s="132">
        <v>3028.68</v>
      </c>
    </row>
    <row r="10203" spans="1:4">
      <c r="A10203" s="130" t="s">
        <v>18890</v>
      </c>
      <c r="B10203" s="131" t="s">
        <v>23215</v>
      </c>
      <c r="C10203" s="130" t="s">
        <v>7199</v>
      </c>
      <c r="D10203" s="132">
        <v>7932.26</v>
      </c>
    </row>
    <row r="10204" spans="1:4">
      <c r="A10204" s="130" t="s">
        <v>18862</v>
      </c>
      <c r="B10204" s="131" t="s">
        <v>23216</v>
      </c>
      <c r="C10204" s="130" t="s">
        <v>7199</v>
      </c>
      <c r="D10204" s="132">
        <v>9760.69</v>
      </c>
    </row>
    <row r="10205" spans="1:4">
      <c r="A10205" s="130" t="s">
        <v>18871</v>
      </c>
      <c r="B10205" s="131" t="s">
        <v>23217</v>
      </c>
      <c r="C10205" s="130" t="s">
        <v>7199</v>
      </c>
      <c r="D10205" s="132">
        <v>10082.77</v>
      </c>
    </row>
    <row r="10206" spans="1:4">
      <c r="A10206" s="130" t="s">
        <v>18872</v>
      </c>
      <c r="B10206" s="131" t="s">
        <v>23218</v>
      </c>
      <c r="C10206" s="130" t="s">
        <v>7199</v>
      </c>
      <c r="D10206" s="132">
        <v>11427.13</v>
      </c>
    </row>
    <row r="10207" spans="1:4">
      <c r="A10207" s="130" t="s">
        <v>18873</v>
      </c>
      <c r="B10207" s="131" t="s">
        <v>23219</v>
      </c>
      <c r="C10207" s="130" t="s">
        <v>7199</v>
      </c>
      <c r="D10207" s="132">
        <v>11978.31</v>
      </c>
    </row>
    <row r="10208" spans="1:4">
      <c r="A10208" s="130" t="s">
        <v>18874</v>
      </c>
      <c r="B10208" s="131" t="s">
        <v>23220</v>
      </c>
      <c r="C10208" s="130" t="s">
        <v>7199</v>
      </c>
      <c r="D10208" s="132">
        <v>14957.51</v>
      </c>
    </row>
    <row r="10209" spans="1:4">
      <c r="A10209" s="130" t="s">
        <v>18875</v>
      </c>
      <c r="B10209" s="131" t="s">
        <v>23221</v>
      </c>
      <c r="C10209" s="130" t="s">
        <v>7199</v>
      </c>
      <c r="D10209" s="132">
        <v>15027.51</v>
      </c>
    </row>
    <row r="10210" spans="1:4">
      <c r="A10210" s="130" t="s">
        <v>18876</v>
      </c>
      <c r="B10210" s="131" t="s">
        <v>23222</v>
      </c>
      <c r="C10210" s="130" t="s">
        <v>7199</v>
      </c>
      <c r="D10210" s="132">
        <v>15693.45</v>
      </c>
    </row>
    <row r="10211" spans="1:4">
      <c r="A10211" s="130" t="s">
        <v>18877</v>
      </c>
      <c r="B10211" s="131" t="s">
        <v>23223</v>
      </c>
      <c r="C10211" s="130" t="s">
        <v>7199</v>
      </c>
      <c r="D10211" s="132">
        <v>16997.78</v>
      </c>
    </row>
    <row r="10212" spans="1:4">
      <c r="A10212" s="130" t="s">
        <v>18878</v>
      </c>
      <c r="B10212" s="131" t="s">
        <v>23224</v>
      </c>
      <c r="C10212" s="130" t="s">
        <v>7199</v>
      </c>
      <c r="D10212" s="132">
        <v>19432.38</v>
      </c>
    </row>
    <row r="10213" spans="1:4">
      <c r="A10213" s="130" t="s">
        <v>18879</v>
      </c>
      <c r="B10213" s="131" t="s">
        <v>23225</v>
      </c>
      <c r="C10213" s="130" t="s">
        <v>7199</v>
      </c>
      <c r="D10213" s="132">
        <v>20557.09</v>
      </c>
    </row>
    <row r="10214" spans="1:4">
      <c r="A10214" s="130" t="s">
        <v>18880</v>
      </c>
      <c r="B10214" s="131" t="s">
        <v>23226</v>
      </c>
      <c r="C10214" s="130" t="s">
        <v>7199</v>
      </c>
      <c r="D10214" s="132">
        <v>22914.1</v>
      </c>
    </row>
    <row r="10215" spans="1:4">
      <c r="A10215" s="130" t="s">
        <v>18881</v>
      </c>
      <c r="B10215" s="131" t="s">
        <v>23227</v>
      </c>
      <c r="C10215" s="130" t="s">
        <v>7199</v>
      </c>
      <c r="D10215" s="132">
        <v>25730.54</v>
      </c>
    </row>
    <row r="10216" spans="1:4">
      <c r="A10216" s="130" t="s">
        <v>18882</v>
      </c>
      <c r="B10216" s="131" t="s">
        <v>23228</v>
      </c>
      <c r="C10216" s="130" t="s">
        <v>7199</v>
      </c>
      <c r="D10216" s="132">
        <v>26176.73</v>
      </c>
    </row>
    <row r="10217" spans="1:4">
      <c r="A10217" s="130" t="s">
        <v>18883</v>
      </c>
      <c r="B10217" s="131" t="s">
        <v>23229</v>
      </c>
      <c r="C10217" s="130" t="s">
        <v>7199</v>
      </c>
      <c r="D10217" s="132">
        <v>29322.5</v>
      </c>
    </row>
    <row r="10218" spans="1:4">
      <c r="A10218" s="130" t="s">
        <v>18884</v>
      </c>
      <c r="B10218" s="131" t="s">
        <v>23230</v>
      </c>
      <c r="C10218" s="130" t="s">
        <v>7199</v>
      </c>
      <c r="D10218" s="132">
        <v>29829.94</v>
      </c>
    </row>
    <row r="10219" spans="1:4">
      <c r="A10219" s="130" t="s">
        <v>18885</v>
      </c>
      <c r="B10219" s="131" t="s">
        <v>23231</v>
      </c>
      <c r="C10219" s="130" t="s">
        <v>7199</v>
      </c>
      <c r="D10219" s="132">
        <v>30040.03</v>
      </c>
    </row>
    <row r="10220" spans="1:4">
      <c r="A10220" s="130" t="s">
        <v>18886</v>
      </c>
      <c r="B10220" s="131" t="s">
        <v>23232</v>
      </c>
      <c r="C10220" s="130" t="s">
        <v>7199</v>
      </c>
      <c r="D10220" s="132">
        <v>34448.769999999997</v>
      </c>
    </row>
    <row r="10221" spans="1:4">
      <c r="A10221" s="130" t="s">
        <v>18887</v>
      </c>
      <c r="B10221" s="131" t="s">
        <v>23233</v>
      </c>
      <c r="C10221" s="130" t="s">
        <v>7199</v>
      </c>
      <c r="D10221" s="132">
        <v>35664.639999999999</v>
      </c>
    </row>
    <row r="10222" spans="1:4">
      <c r="A10222" s="130" t="s">
        <v>18888</v>
      </c>
      <c r="B10222" s="131" t="s">
        <v>23234</v>
      </c>
      <c r="C10222" s="130" t="s">
        <v>7199</v>
      </c>
      <c r="D10222" s="132">
        <v>50935.68</v>
      </c>
    </row>
    <row r="10223" spans="1:4">
      <c r="A10223" s="130" t="s">
        <v>18889</v>
      </c>
      <c r="B10223" s="131" t="s">
        <v>23235</v>
      </c>
      <c r="C10223" s="130" t="s">
        <v>7199</v>
      </c>
      <c r="D10223" s="132">
        <v>56036.33</v>
      </c>
    </row>
    <row r="10224" spans="1:4">
      <c r="A10224" s="130" t="s">
        <v>18891</v>
      </c>
      <c r="B10224" s="131" t="s">
        <v>23236</v>
      </c>
      <c r="C10224" s="130" t="s">
        <v>7199</v>
      </c>
      <c r="D10224" s="132">
        <v>47684.32</v>
      </c>
    </row>
    <row r="10225" spans="1:4">
      <c r="A10225" s="130" t="s">
        <v>18892</v>
      </c>
      <c r="B10225" s="131" t="s">
        <v>23237</v>
      </c>
      <c r="C10225" s="130" t="s">
        <v>7199</v>
      </c>
      <c r="D10225" s="132">
        <v>56998.91</v>
      </c>
    </row>
    <row r="10226" spans="1:4">
      <c r="A10226" s="130" t="s">
        <v>18893</v>
      </c>
      <c r="B10226" s="131" t="s">
        <v>23238</v>
      </c>
      <c r="C10226" s="130" t="s">
        <v>7199</v>
      </c>
      <c r="D10226" s="132">
        <v>60769.63</v>
      </c>
    </row>
    <row r="10227" spans="1:4">
      <c r="A10227" s="130" t="s">
        <v>18894</v>
      </c>
      <c r="B10227" s="131" t="s">
        <v>23239</v>
      </c>
      <c r="C10227" s="130" t="s">
        <v>7199</v>
      </c>
      <c r="D10227" s="132">
        <v>61001.16</v>
      </c>
    </row>
    <row r="10228" spans="1:4">
      <c r="A10228" s="130" t="s">
        <v>18895</v>
      </c>
      <c r="B10228" s="131" t="s">
        <v>23240</v>
      </c>
      <c r="C10228" s="130" t="s">
        <v>7199</v>
      </c>
      <c r="D10228" s="132">
        <v>74761.759999999995</v>
      </c>
    </row>
    <row r="10229" spans="1:4">
      <c r="A10229" s="130" t="s">
        <v>18896</v>
      </c>
      <c r="B10229" s="131" t="s">
        <v>23241</v>
      </c>
      <c r="C10229" s="130" t="s">
        <v>7199</v>
      </c>
      <c r="D10229" s="132">
        <v>78336.960000000006</v>
      </c>
    </row>
    <row r="10230" spans="1:4">
      <c r="A10230" s="130" t="s">
        <v>18863</v>
      </c>
      <c r="B10230" s="131" t="s">
        <v>18864</v>
      </c>
      <c r="C10230" s="130" t="s">
        <v>7199</v>
      </c>
      <c r="D10230" s="132">
        <v>95548.03</v>
      </c>
    </row>
    <row r="10231" spans="1:4">
      <c r="A10231" s="130" t="s">
        <v>18865</v>
      </c>
      <c r="B10231" s="131" t="s">
        <v>18866</v>
      </c>
      <c r="C10231" s="130" t="s">
        <v>7199</v>
      </c>
      <c r="D10231" s="132">
        <v>102417.89</v>
      </c>
    </row>
    <row r="10232" spans="1:4">
      <c r="A10232" s="130" t="s">
        <v>18867</v>
      </c>
      <c r="B10232" s="131" t="s">
        <v>18868</v>
      </c>
      <c r="C10232" s="130" t="s">
        <v>7199</v>
      </c>
      <c r="D10232" s="132">
        <v>126602.51</v>
      </c>
    </row>
    <row r="10233" spans="1:4">
      <c r="A10233" s="130" t="s">
        <v>18869</v>
      </c>
      <c r="B10233" s="131" t="s">
        <v>18870</v>
      </c>
      <c r="C10233" s="130" t="s">
        <v>7199</v>
      </c>
      <c r="D10233" s="132">
        <v>128004.57</v>
      </c>
    </row>
    <row r="10234" spans="1:4">
      <c r="A10234" s="130" t="s">
        <v>18901</v>
      </c>
      <c r="B10234" s="131" t="s">
        <v>23242</v>
      </c>
      <c r="C10234" s="130" t="s">
        <v>7199</v>
      </c>
      <c r="D10234" s="132">
        <v>10975.35</v>
      </c>
    </row>
    <row r="10235" spans="1:4">
      <c r="A10235" s="130" t="s">
        <v>18902</v>
      </c>
      <c r="B10235" s="131" t="s">
        <v>23243</v>
      </c>
      <c r="C10235" s="130" t="s">
        <v>7199</v>
      </c>
      <c r="D10235" s="132">
        <v>14564.16</v>
      </c>
    </row>
    <row r="10236" spans="1:4">
      <c r="A10236" s="130" t="s">
        <v>18903</v>
      </c>
      <c r="B10236" s="131" t="s">
        <v>23244</v>
      </c>
      <c r="C10236" s="130" t="s">
        <v>7199</v>
      </c>
      <c r="D10236" s="132">
        <v>15185.85</v>
      </c>
    </row>
    <row r="10237" spans="1:4">
      <c r="A10237" s="130" t="s">
        <v>18904</v>
      </c>
      <c r="B10237" s="131" t="s">
        <v>23245</v>
      </c>
      <c r="C10237" s="130" t="s">
        <v>7199</v>
      </c>
      <c r="D10237" s="132">
        <v>18929.34</v>
      </c>
    </row>
    <row r="10238" spans="1:4">
      <c r="A10238" s="130" t="s">
        <v>18905</v>
      </c>
      <c r="B10238" s="131" t="s">
        <v>23246</v>
      </c>
      <c r="C10238" s="130" t="s">
        <v>7199</v>
      </c>
      <c r="D10238" s="132">
        <v>22460.69</v>
      </c>
    </row>
    <row r="10239" spans="1:4">
      <c r="A10239" s="130" t="s">
        <v>18906</v>
      </c>
      <c r="B10239" s="131" t="s">
        <v>23247</v>
      </c>
      <c r="C10239" s="130" t="s">
        <v>7199</v>
      </c>
      <c r="D10239" s="132">
        <v>25707.279999999999</v>
      </c>
    </row>
    <row r="10240" spans="1:4">
      <c r="A10240" s="130" t="s">
        <v>18907</v>
      </c>
      <c r="B10240" s="131" t="s">
        <v>23248</v>
      </c>
      <c r="C10240" s="130" t="s">
        <v>7199</v>
      </c>
      <c r="D10240" s="132">
        <v>29467.02</v>
      </c>
    </row>
    <row r="10241" spans="1:4">
      <c r="A10241" s="130" t="s">
        <v>18908</v>
      </c>
      <c r="B10241" s="131" t="s">
        <v>23249</v>
      </c>
      <c r="C10241" s="130" t="s">
        <v>7199</v>
      </c>
      <c r="D10241" s="132">
        <v>34028.85</v>
      </c>
    </row>
    <row r="10242" spans="1:4">
      <c r="A10242" s="130" t="s">
        <v>18909</v>
      </c>
      <c r="B10242" s="131" t="s">
        <v>23250</v>
      </c>
      <c r="C10242" s="130" t="s">
        <v>7199</v>
      </c>
      <c r="D10242" s="132">
        <v>50561.2</v>
      </c>
    </row>
    <row r="10243" spans="1:4">
      <c r="A10243" s="130" t="s">
        <v>18910</v>
      </c>
      <c r="B10243" s="131" t="s">
        <v>23251</v>
      </c>
      <c r="C10243" s="130" t="s">
        <v>7199</v>
      </c>
      <c r="D10243" s="132">
        <v>53089.25</v>
      </c>
    </row>
    <row r="10244" spans="1:4">
      <c r="A10244" s="130" t="s">
        <v>18911</v>
      </c>
      <c r="B10244" s="131" t="s">
        <v>23252</v>
      </c>
      <c r="C10244" s="130" t="s">
        <v>7199</v>
      </c>
      <c r="D10244" s="132">
        <v>60338.23</v>
      </c>
    </row>
    <row r="10245" spans="1:4">
      <c r="A10245" s="130" t="s">
        <v>18912</v>
      </c>
      <c r="B10245" s="131" t="s">
        <v>23253</v>
      </c>
      <c r="C10245" s="130" t="s">
        <v>7199</v>
      </c>
      <c r="D10245" s="132">
        <v>74250.73</v>
      </c>
    </row>
    <row r="10246" spans="1:4">
      <c r="A10246" s="130" t="s">
        <v>31797</v>
      </c>
      <c r="B10246" s="131" t="s">
        <v>31798</v>
      </c>
      <c r="C10246" s="130" t="s">
        <v>7199</v>
      </c>
      <c r="D10246" s="132">
        <v>9308.26</v>
      </c>
    </row>
    <row r="10247" spans="1:4">
      <c r="A10247" s="130" t="s">
        <v>18897</v>
      </c>
      <c r="B10247" s="131" t="s">
        <v>18898</v>
      </c>
      <c r="C10247" s="130" t="s">
        <v>7199</v>
      </c>
      <c r="D10247" s="132">
        <v>94327.62</v>
      </c>
    </row>
    <row r="10248" spans="1:4">
      <c r="A10248" s="130" t="s">
        <v>31799</v>
      </c>
      <c r="B10248" s="131" t="s">
        <v>31800</v>
      </c>
      <c r="C10248" s="130" t="s">
        <v>7199</v>
      </c>
      <c r="D10248" s="132">
        <v>102121.96</v>
      </c>
    </row>
    <row r="10249" spans="1:4">
      <c r="A10249" s="130" t="s">
        <v>18899</v>
      </c>
      <c r="B10249" s="131" t="s">
        <v>18900</v>
      </c>
      <c r="C10249" s="130" t="s">
        <v>7199</v>
      </c>
      <c r="D10249" s="132">
        <v>126401.61</v>
      </c>
    </row>
    <row r="10250" spans="1:4">
      <c r="A10250" s="130" t="s">
        <v>31801</v>
      </c>
      <c r="B10250" s="131" t="s">
        <v>31802</v>
      </c>
      <c r="C10250" s="130" t="s">
        <v>7199</v>
      </c>
      <c r="D10250" s="132">
        <v>127708.66</v>
      </c>
    </row>
    <row r="10251" spans="1:4">
      <c r="A10251" s="130" t="s">
        <v>31803</v>
      </c>
      <c r="B10251" s="131" t="s">
        <v>31804</v>
      </c>
      <c r="C10251" s="130" t="s">
        <v>7199</v>
      </c>
      <c r="D10251" s="132">
        <v>9690.73</v>
      </c>
    </row>
    <row r="10252" spans="1:4">
      <c r="A10252" s="130" t="s">
        <v>31805</v>
      </c>
      <c r="B10252" s="131" t="s">
        <v>31806</v>
      </c>
      <c r="C10252" s="130" t="s">
        <v>7199</v>
      </c>
      <c r="D10252" s="132">
        <v>10954.48</v>
      </c>
    </row>
    <row r="10253" spans="1:4">
      <c r="A10253" s="130" t="s">
        <v>31807</v>
      </c>
      <c r="B10253" s="131" t="s">
        <v>31808</v>
      </c>
      <c r="C10253" s="130" t="s">
        <v>7199</v>
      </c>
      <c r="D10253" s="132">
        <v>14574.09</v>
      </c>
    </row>
    <row r="10254" spans="1:4">
      <c r="A10254" s="130" t="s">
        <v>31809</v>
      </c>
      <c r="B10254" s="131" t="s">
        <v>31810</v>
      </c>
      <c r="C10254" s="130" t="s">
        <v>7199</v>
      </c>
      <c r="D10254" s="132">
        <v>16490.18</v>
      </c>
    </row>
    <row r="10255" spans="1:4">
      <c r="A10255" s="130" t="s">
        <v>31811</v>
      </c>
      <c r="B10255" s="131" t="s">
        <v>31812</v>
      </c>
      <c r="C10255" s="130" t="s">
        <v>7199</v>
      </c>
      <c r="D10255" s="132">
        <v>20103.64</v>
      </c>
    </row>
    <row r="10256" spans="1:4">
      <c r="A10256" s="130" t="s">
        <v>31813</v>
      </c>
      <c r="B10256" s="131" t="s">
        <v>31814</v>
      </c>
      <c r="C10256" s="130" t="s">
        <v>7199</v>
      </c>
      <c r="D10256" s="132">
        <v>25310.55</v>
      </c>
    </row>
    <row r="10257" spans="1:4">
      <c r="A10257" s="130" t="s">
        <v>31815</v>
      </c>
      <c r="B10257" s="131" t="s">
        <v>31816</v>
      </c>
      <c r="C10257" s="130" t="s">
        <v>7199</v>
      </c>
      <c r="D10257" s="132">
        <v>28902.93</v>
      </c>
    </row>
    <row r="10258" spans="1:4">
      <c r="A10258" s="130" t="s">
        <v>31817</v>
      </c>
      <c r="B10258" s="131" t="s">
        <v>31818</v>
      </c>
      <c r="C10258" s="130" t="s">
        <v>7199</v>
      </c>
      <c r="D10258" s="132">
        <v>29626.45</v>
      </c>
    </row>
    <row r="10259" spans="1:4">
      <c r="A10259" s="130" t="s">
        <v>31819</v>
      </c>
      <c r="B10259" s="131" t="s">
        <v>31820</v>
      </c>
      <c r="C10259" s="130" t="s">
        <v>7199</v>
      </c>
      <c r="D10259" s="132">
        <v>33730.15</v>
      </c>
    </row>
    <row r="10260" spans="1:4">
      <c r="A10260" s="130" t="s">
        <v>31821</v>
      </c>
      <c r="B10260" s="131" t="s">
        <v>31822</v>
      </c>
      <c r="C10260" s="130" t="s">
        <v>7199</v>
      </c>
      <c r="D10260" s="132">
        <v>55559.78</v>
      </c>
    </row>
    <row r="10261" spans="1:4">
      <c r="A10261" s="130" t="s">
        <v>31823</v>
      </c>
      <c r="B10261" s="131" t="s">
        <v>31824</v>
      </c>
      <c r="C10261" s="130" t="s">
        <v>7199</v>
      </c>
      <c r="D10261" s="132">
        <v>53865.11</v>
      </c>
    </row>
    <row r="10262" spans="1:4">
      <c r="A10262" s="130" t="s">
        <v>31825</v>
      </c>
      <c r="B10262" s="131" t="s">
        <v>31826</v>
      </c>
      <c r="C10262" s="130" t="s">
        <v>7199</v>
      </c>
      <c r="D10262" s="132">
        <v>60524.33</v>
      </c>
    </row>
    <row r="10263" spans="1:4">
      <c r="A10263" s="130" t="s">
        <v>31827</v>
      </c>
      <c r="B10263" s="131" t="s">
        <v>31828</v>
      </c>
      <c r="C10263" s="130" t="s">
        <v>7199</v>
      </c>
      <c r="D10263" s="132">
        <v>74111.820000000007</v>
      </c>
    </row>
    <row r="10264" spans="1:4">
      <c r="A10264" s="130" t="s">
        <v>18945</v>
      </c>
      <c r="B10264" s="131" t="s">
        <v>23254</v>
      </c>
      <c r="C10264" s="130" t="s">
        <v>7199</v>
      </c>
      <c r="D10264" s="132">
        <v>20504.099999999999</v>
      </c>
    </row>
    <row r="10265" spans="1:4">
      <c r="A10265" s="130" t="s">
        <v>18913</v>
      </c>
      <c r="B10265" s="131" t="s">
        <v>18914</v>
      </c>
      <c r="C10265" s="130" t="s">
        <v>7199</v>
      </c>
      <c r="D10265" s="132">
        <v>21358.400000000001</v>
      </c>
    </row>
    <row r="10266" spans="1:4">
      <c r="A10266" s="130" t="s">
        <v>18915</v>
      </c>
      <c r="B10266" s="131" t="s">
        <v>18916</v>
      </c>
      <c r="C10266" s="130" t="s">
        <v>7199</v>
      </c>
      <c r="D10266" s="132">
        <v>22583.759999999998</v>
      </c>
    </row>
    <row r="10267" spans="1:4">
      <c r="A10267" s="130" t="s">
        <v>18917</v>
      </c>
      <c r="B10267" s="131" t="s">
        <v>18918</v>
      </c>
      <c r="C10267" s="130" t="s">
        <v>7199</v>
      </c>
      <c r="D10267" s="132">
        <v>22242.11</v>
      </c>
    </row>
    <row r="10268" spans="1:4">
      <c r="A10268" s="130" t="s">
        <v>18919</v>
      </c>
      <c r="B10268" s="131" t="s">
        <v>18920</v>
      </c>
      <c r="C10268" s="130" t="s">
        <v>7199</v>
      </c>
      <c r="D10268" s="132">
        <v>22720.02</v>
      </c>
    </row>
    <row r="10269" spans="1:4">
      <c r="A10269" s="130" t="s">
        <v>18921</v>
      </c>
      <c r="B10269" s="131" t="s">
        <v>18922</v>
      </c>
      <c r="C10269" s="130" t="s">
        <v>7199</v>
      </c>
      <c r="D10269" s="132">
        <v>23974.35</v>
      </c>
    </row>
    <row r="10270" spans="1:4">
      <c r="A10270" s="130" t="s">
        <v>18923</v>
      </c>
      <c r="B10270" s="131" t="s">
        <v>18924</v>
      </c>
      <c r="C10270" s="130" t="s">
        <v>7199</v>
      </c>
      <c r="D10270" s="132">
        <v>24541.78</v>
      </c>
    </row>
    <row r="10271" spans="1:4">
      <c r="A10271" s="130" t="s">
        <v>18925</v>
      </c>
      <c r="B10271" s="131" t="s">
        <v>18926</v>
      </c>
      <c r="C10271" s="130" t="s">
        <v>7199</v>
      </c>
      <c r="D10271" s="132">
        <v>26223.4</v>
      </c>
    </row>
    <row r="10272" spans="1:4">
      <c r="A10272" s="130" t="s">
        <v>18927</v>
      </c>
      <c r="B10272" s="131" t="s">
        <v>18928</v>
      </c>
      <c r="C10272" s="130" t="s">
        <v>7199</v>
      </c>
      <c r="D10272" s="132">
        <v>29082.95</v>
      </c>
    </row>
    <row r="10273" spans="1:4">
      <c r="A10273" s="130" t="s">
        <v>18929</v>
      </c>
      <c r="B10273" s="131" t="s">
        <v>18930</v>
      </c>
      <c r="C10273" s="130" t="s">
        <v>7199</v>
      </c>
      <c r="D10273" s="132">
        <v>34285.39</v>
      </c>
    </row>
    <row r="10274" spans="1:4">
      <c r="A10274" s="130" t="s">
        <v>18931</v>
      </c>
      <c r="B10274" s="131" t="s">
        <v>18932</v>
      </c>
      <c r="C10274" s="130" t="s">
        <v>7199</v>
      </c>
      <c r="D10274" s="132">
        <v>37675.199999999997</v>
      </c>
    </row>
    <row r="10275" spans="1:4">
      <c r="A10275" s="130" t="s">
        <v>18933</v>
      </c>
      <c r="B10275" s="131" t="s">
        <v>18934</v>
      </c>
      <c r="C10275" s="130" t="s">
        <v>7199</v>
      </c>
      <c r="D10275" s="132">
        <v>43896.05</v>
      </c>
    </row>
    <row r="10276" spans="1:4">
      <c r="A10276" s="130" t="s">
        <v>18935</v>
      </c>
      <c r="B10276" s="131" t="s">
        <v>18936</v>
      </c>
      <c r="C10276" s="130" t="s">
        <v>7199</v>
      </c>
      <c r="D10276" s="132">
        <v>43514.39</v>
      </c>
    </row>
    <row r="10277" spans="1:4">
      <c r="A10277" s="130" t="s">
        <v>18937</v>
      </c>
      <c r="B10277" s="131" t="s">
        <v>18938</v>
      </c>
      <c r="C10277" s="130" t="s">
        <v>7199</v>
      </c>
      <c r="D10277" s="132">
        <v>46530.95</v>
      </c>
    </row>
    <row r="10278" spans="1:4">
      <c r="A10278" s="130" t="s">
        <v>18939</v>
      </c>
      <c r="B10278" s="131" t="s">
        <v>18940</v>
      </c>
      <c r="C10278" s="130" t="s">
        <v>7199</v>
      </c>
      <c r="D10278" s="132">
        <v>43782.57</v>
      </c>
    </row>
    <row r="10279" spans="1:4">
      <c r="A10279" s="130" t="s">
        <v>18941</v>
      </c>
      <c r="B10279" s="131" t="s">
        <v>18942</v>
      </c>
      <c r="C10279" s="130" t="s">
        <v>7199</v>
      </c>
      <c r="D10279" s="132">
        <v>53831.22</v>
      </c>
    </row>
    <row r="10280" spans="1:4">
      <c r="A10280" s="130" t="s">
        <v>18943</v>
      </c>
      <c r="B10280" s="131" t="s">
        <v>18944</v>
      </c>
      <c r="C10280" s="130" t="s">
        <v>7199</v>
      </c>
      <c r="D10280" s="132">
        <v>71655</v>
      </c>
    </row>
    <row r="10281" spans="1:4">
      <c r="A10281" s="130" t="s">
        <v>18962</v>
      </c>
      <c r="B10281" s="131" t="s">
        <v>23255</v>
      </c>
      <c r="C10281" s="130" t="s">
        <v>7199</v>
      </c>
      <c r="D10281" s="132">
        <v>20273.54</v>
      </c>
    </row>
    <row r="10282" spans="1:4">
      <c r="A10282" s="130" t="s">
        <v>18946</v>
      </c>
      <c r="B10282" s="131" t="s">
        <v>18947</v>
      </c>
      <c r="C10282" s="130" t="s">
        <v>7199</v>
      </c>
      <c r="D10282" s="132">
        <v>21147.06</v>
      </c>
    </row>
    <row r="10283" spans="1:4">
      <c r="A10283" s="130" t="s">
        <v>18948</v>
      </c>
      <c r="B10283" s="131" t="s">
        <v>18949</v>
      </c>
      <c r="C10283" s="130" t="s">
        <v>7199</v>
      </c>
      <c r="D10283" s="132">
        <v>22669.09</v>
      </c>
    </row>
    <row r="10284" spans="1:4">
      <c r="A10284" s="130" t="s">
        <v>18950</v>
      </c>
      <c r="B10284" s="131" t="s">
        <v>18951</v>
      </c>
      <c r="C10284" s="130" t="s">
        <v>7199</v>
      </c>
      <c r="D10284" s="132">
        <v>22526.240000000002</v>
      </c>
    </row>
    <row r="10285" spans="1:4">
      <c r="A10285" s="130" t="s">
        <v>18952</v>
      </c>
      <c r="B10285" s="131" t="s">
        <v>18953</v>
      </c>
      <c r="C10285" s="130" t="s">
        <v>7199</v>
      </c>
      <c r="D10285" s="132">
        <v>25002.15</v>
      </c>
    </row>
    <row r="10286" spans="1:4">
      <c r="A10286" s="130" t="s">
        <v>18954</v>
      </c>
      <c r="B10286" s="131" t="s">
        <v>18955</v>
      </c>
      <c r="C10286" s="130" t="s">
        <v>7199</v>
      </c>
      <c r="D10286" s="132">
        <v>29114.98</v>
      </c>
    </row>
    <row r="10287" spans="1:4">
      <c r="A10287" s="130" t="s">
        <v>18956</v>
      </c>
      <c r="B10287" s="131" t="s">
        <v>18957</v>
      </c>
      <c r="C10287" s="130" t="s">
        <v>7199</v>
      </c>
      <c r="D10287" s="132">
        <v>37820.769999999997</v>
      </c>
    </row>
    <row r="10288" spans="1:4">
      <c r="A10288" s="130" t="s">
        <v>18958</v>
      </c>
      <c r="B10288" s="131" t="s">
        <v>18959</v>
      </c>
      <c r="C10288" s="130" t="s">
        <v>7199</v>
      </c>
      <c r="D10288" s="132">
        <v>43477.84</v>
      </c>
    </row>
    <row r="10289" spans="1:4">
      <c r="A10289" s="130" t="s">
        <v>18960</v>
      </c>
      <c r="B10289" s="131" t="s">
        <v>18961</v>
      </c>
      <c r="C10289" s="130" t="s">
        <v>7199</v>
      </c>
      <c r="D10289" s="132">
        <v>44011.48</v>
      </c>
    </row>
    <row r="10290" spans="1:4">
      <c r="A10290" s="130" t="s">
        <v>18969</v>
      </c>
      <c r="B10290" s="131" t="s">
        <v>18970</v>
      </c>
      <c r="C10290" s="130" t="s">
        <v>7199</v>
      </c>
      <c r="D10290" s="132">
        <v>26808.74</v>
      </c>
    </row>
    <row r="10291" spans="1:4">
      <c r="A10291" s="130" t="s">
        <v>18971</v>
      </c>
      <c r="B10291" s="131" t="s">
        <v>18972</v>
      </c>
      <c r="C10291" s="130" t="s">
        <v>7199</v>
      </c>
      <c r="D10291" s="132">
        <v>31571.31</v>
      </c>
    </row>
    <row r="10292" spans="1:4">
      <c r="A10292" s="130" t="s">
        <v>31829</v>
      </c>
      <c r="B10292" s="131" t="s">
        <v>31830</v>
      </c>
      <c r="C10292" s="130" t="s">
        <v>7199</v>
      </c>
      <c r="D10292" s="132">
        <v>2020.29</v>
      </c>
    </row>
    <row r="10293" spans="1:4">
      <c r="A10293" s="130" t="s">
        <v>31831</v>
      </c>
      <c r="B10293" s="131" t="s">
        <v>31832</v>
      </c>
      <c r="C10293" s="130" t="s">
        <v>7199</v>
      </c>
      <c r="D10293" s="132">
        <v>3455.22</v>
      </c>
    </row>
    <row r="10294" spans="1:4">
      <c r="A10294" s="130" t="s">
        <v>31833</v>
      </c>
      <c r="B10294" s="131" t="s">
        <v>31834</v>
      </c>
      <c r="C10294" s="130" t="s">
        <v>7199</v>
      </c>
      <c r="D10294" s="132">
        <v>4979.59</v>
      </c>
    </row>
    <row r="10295" spans="1:4">
      <c r="A10295" s="130" t="s">
        <v>31835</v>
      </c>
      <c r="B10295" s="131" t="s">
        <v>31836</v>
      </c>
      <c r="C10295" s="130" t="s">
        <v>7199</v>
      </c>
      <c r="D10295" s="132">
        <v>6991.75</v>
      </c>
    </row>
    <row r="10296" spans="1:4">
      <c r="A10296" s="130" t="s">
        <v>31837</v>
      </c>
      <c r="B10296" s="131" t="s">
        <v>31838</v>
      </c>
      <c r="C10296" s="130" t="s">
        <v>7199</v>
      </c>
      <c r="D10296" s="132">
        <v>9044.56</v>
      </c>
    </row>
    <row r="10297" spans="1:4">
      <c r="A10297" s="130" t="s">
        <v>31839</v>
      </c>
      <c r="B10297" s="131" t="s">
        <v>31840</v>
      </c>
      <c r="C10297" s="130" t="s">
        <v>7199</v>
      </c>
      <c r="D10297" s="132">
        <v>9816.9</v>
      </c>
    </row>
    <row r="10298" spans="1:4">
      <c r="A10298" s="130" t="s">
        <v>31841</v>
      </c>
      <c r="B10298" s="131" t="s">
        <v>31842</v>
      </c>
      <c r="C10298" s="130" t="s">
        <v>7199</v>
      </c>
      <c r="D10298" s="132">
        <v>16056.63</v>
      </c>
    </row>
    <row r="10299" spans="1:4">
      <c r="A10299" s="130" t="s">
        <v>31843</v>
      </c>
      <c r="B10299" s="131" t="s">
        <v>31844</v>
      </c>
      <c r="C10299" s="130" t="s">
        <v>7199</v>
      </c>
      <c r="D10299" s="132">
        <v>19206.98</v>
      </c>
    </row>
    <row r="10300" spans="1:4">
      <c r="A10300" s="130" t="s">
        <v>31845</v>
      </c>
      <c r="B10300" s="131" t="s">
        <v>31846</v>
      </c>
      <c r="C10300" s="130" t="s">
        <v>7199</v>
      </c>
      <c r="D10300" s="132">
        <v>1484.73</v>
      </c>
    </row>
    <row r="10301" spans="1:4">
      <c r="A10301" s="130" t="s">
        <v>31847</v>
      </c>
      <c r="B10301" s="131" t="s">
        <v>31848</v>
      </c>
      <c r="C10301" s="130" t="s">
        <v>7199</v>
      </c>
      <c r="D10301" s="132">
        <v>23068.7</v>
      </c>
    </row>
    <row r="10302" spans="1:4">
      <c r="A10302" s="130" t="s">
        <v>31849</v>
      </c>
      <c r="B10302" s="131" t="s">
        <v>31850</v>
      </c>
      <c r="C10302" s="130" t="s">
        <v>7199</v>
      </c>
      <c r="D10302" s="132">
        <v>29775.9</v>
      </c>
    </row>
    <row r="10303" spans="1:4">
      <c r="A10303" s="130" t="s">
        <v>31851</v>
      </c>
      <c r="B10303" s="131" t="s">
        <v>31852</v>
      </c>
      <c r="C10303" s="130" t="s">
        <v>7199</v>
      </c>
      <c r="D10303" s="132">
        <v>1522.33</v>
      </c>
    </row>
    <row r="10304" spans="1:4" ht="22.5">
      <c r="A10304" s="130" t="s">
        <v>18987</v>
      </c>
      <c r="B10304" s="131" t="s">
        <v>18988</v>
      </c>
      <c r="C10304" s="130" t="s">
        <v>7199</v>
      </c>
      <c r="D10304" s="132">
        <v>48736.71</v>
      </c>
    </row>
    <row r="10305" spans="1:4">
      <c r="A10305" s="130" t="s">
        <v>18989</v>
      </c>
      <c r="B10305" s="131" t="s">
        <v>18990</v>
      </c>
      <c r="C10305" s="130" t="s">
        <v>7199</v>
      </c>
      <c r="D10305" s="132">
        <v>356.74</v>
      </c>
    </row>
    <row r="10306" spans="1:4">
      <c r="A10306" s="130" t="s">
        <v>18991</v>
      </c>
      <c r="B10306" s="131" t="s">
        <v>18992</v>
      </c>
      <c r="C10306" s="130" t="s">
        <v>7199</v>
      </c>
      <c r="D10306" s="132">
        <v>435.12</v>
      </c>
    </row>
    <row r="10307" spans="1:4">
      <c r="A10307" s="130" t="s">
        <v>18993</v>
      </c>
      <c r="B10307" s="131" t="s">
        <v>18994</v>
      </c>
      <c r="C10307" s="130" t="s">
        <v>7199</v>
      </c>
      <c r="D10307" s="132">
        <v>737.6</v>
      </c>
    </row>
    <row r="10308" spans="1:4">
      <c r="A10308" s="130" t="s">
        <v>18995</v>
      </c>
      <c r="B10308" s="131" t="s">
        <v>18996</v>
      </c>
      <c r="C10308" s="130" t="s">
        <v>7199</v>
      </c>
      <c r="D10308" s="132">
        <v>473.29</v>
      </c>
    </row>
    <row r="10309" spans="1:4">
      <c r="A10309" s="130" t="s">
        <v>18997</v>
      </c>
      <c r="B10309" s="131" t="s">
        <v>18998</v>
      </c>
      <c r="C10309" s="130" t="s">
        <v>7199</v>
      </c>
      <c r="D10309" s="132">
        <v>550.12</v>
      </c>
    </row>
    <row r="10310" spans="1:4">
      <c r="A10310" s="130" t="s">
        <v>18999</v>
      </c>
      <c r="B10310" s="131" t="s">
        <v>19000</v>
      </c>
      <c r="C10310" s="130" t="s">
        <v>7199</v>
      </c>
      <c r="D10310" s="132">
        <v>596.94000000000005</v>
      </c>
    </row>
    <row r="10311" spans="1:4">
      <c r="A10311" s="130" t="s">
        <v>19001</v>
      </c>
      <c r="B10311" s="131" t="s">
        <v>19002</v>
      </c>
      <c r="C10311" s="130" t="s">
        <v>7199</v>
      </c>
      <c r="D10311" s="132">
        <v>828.53</v>
      </c>
    </row>
    <row r="10312" spans="1:4" ht="22.5">
      <c r="A10312" s="130" t="s">
        <v>19003</v>
      </c>
      <c r="B10312" s="131" t="s">
        <v>19004</v>
      </c>
      <c r="C10312" s="130" t="s">
        <v>7199</v>
      </c>
      <c r="D10312" s="132">
        <v>31535.11</v>
      </c>
    </row>
    <row r="10313" spans="1:4" ht="22.5">
      <c r="A10313" s="130" t="s">
        <v>19005</v>
      </c>
      <c r="B10313" s="131" t="s">
        <v>19006</v>
      </c>
      <c r="C10313" s="130" t="s">
        <v>7199</v>
      </c>
      <c r="D10313" s="132">
        <v>44114.080000000002</v>
      </c>
    </row>
    <row r="10314" spans="1:4" ht="22.5">
      <c r="A10314" s="130" t="s">
        <v>19007</v>
      </c>
      <c r="B10314" s="131" t="s">
        <v>23256</v>
      </c>
      <c r="C10314" s="130" t="s">
        <v>7199</v>
      </c>
      <c r="D10314" s="132">
        <v>57765.29</v>
      </c>
    </row>
    <row r="10315" spans="1:4" ht="22.5">
      <c r="A10315" s="130" t="s">
        <v>19008</v>
      </c>
      <c r="B10315" s="131" t="s">
        <v>19009</v>
      </c>
      <c r="C10315" s="130" t="s">
        <v>7199</v>
      </c>
      <c r="D10315" s="132">
        <v>66295.5</v>
      </c>
    </row>
    <row r="10316" spans="1:4">
      <c r="A10316" s="130" t="s">
        <v>19010</v>
      </c>
      <c r="B10316" s="131" t="s">
        <v>19011</v>
      </c>
      <c r="C10316" s="130" t="s">
        <v>7199</v>
      </c>
      <c r="D10316" s="132">
        <v>9074.76</v>
      </c>
    </row>
    <row r="10317" spans="1:4">
      <c r="A10317" s="130" t="s">
        <v>19024</v>
      </c>
      <c r="B10317" s="131" t="s">
        <v>23257</v>
      </c>
      <c r="C10317" s="130" t="s">
        <v>7199</v>
      </c>
      <c r="D10317" s="132">
        <v>2668.68</v>
      </c>
    </row>
    <row r="10318" spans="1:4">
      <c r="A10318" s="130" t="s">
        <v>19012</v>
      </c>
      <c r="B10318" s="131" t="s">
        <v>19013</v>
      </c>
      <c r="C10318" s="130" t="s">
        <v>7199</v>
      </c>
      <c r="D10318" s="132">
        <v>3430.09</v>
      </c>
    </row>
    <row r="10319" spans="1:4">
      <c r="A10319" s="130" t="s">
        <v>19014</v>
      </c>
      <c r="B10319" s="131" t="s">
        <v>19015</v>
      </c>
      <c r="C10319" s="130" t="s">
        <v>7199</v>
      </c>
      <c r="D10319" s="132">
        <v>5884.79</v>
      </c>
    </row>
    <row r="10320" spans="1:4">
      <c r="A10320" s="130" t="s">
        <v>19016</v>
      </c>
      <c r="B10320" s="131" t="s">
        <v>19017</v>
      </c>
      <c r="C10320" s="130" t="s">
        <v>7199</v>
      </c>
      <c r="D10320" s="132">
        <v>11472.22</v>
      </c>
    </row>
    <row r="10321" spans="1:4">
      <c r="A10321" s="130" t="s">
        <v>19018</v>
      </c>
      <c r="B10321" s="131" t="s">
        <v>19019</v>
      </c>
      <c r="C10321" s="130" t="s">
        <v>7199</v>
      </c>
      <c r="D10321" s="132">
        <v>17079.560000000001</v>
      </c>
    </row>
    <row r="10322" spans="1:4">
      <c r="A10322" s="130" t="s">
        <v>19020</v>
      </c>
      <c r="B10322" s="131" t="s">
        <v>19021</v>
      </c>
      <c r="C10322" s="130" t="s">
        <v>7199</v>
      </c>
      <c r="D10322" s="132">
        <v>26736.57</v>
      </c>
    </row>
    <row r="10323" spans="1:4">
      <c r="A10323" s="130" t="s">
        <v>19022</v>
      </c>
      <c r="B10323" s="131" t="s">
        <v>19023</v>
      </c>
      <c r="C10323" s="130" t="s">
        <v>7199</v>
      </c>
      <c r="D10323" s="132">
        <v>52489.85</v>
      </c>
    </row>
    <row r="10324" spans="1:4" ht="22.5">
      <c r="A10324" s="130" t="s">
        <v>31853</v>
      </c>
      <c r="B10324" s="131" t="s">
        <v>31854</v>
      </c>
      <c r="C10324" s="130" t="s">
        <v>7199</v>
      </c>
      <c r="D10324" s="132">
        <v>17680</v>
      </c>
    </row>
    <row r="10325" spans="1:4">
      <c r="A10325" s="130" t="s">
        <v>19035</v>
      </c>
      <c r="B10325" s="131" t="s">
        <v>19036</v>
      </c>
      <c r="C10325" s="130" t="s">
        <v>7199</v>
      </c>
      <c r="D10325" s="132">
        <v>5358.51</v>
      </c>
    </row>
    <row r="10326" spans="1:4">
      <c r="A10326" s="130" t="s">
        <v>19037</v>
      </c>
      <c r="B10326" s="131" t="s">
        <v>19038</v>
      </c>
      <c r="C10326" s="130" t="s">
        <v>7199</v>
      </c>
      <c r="D10326" s="132">
        <v>5252.76</v>
      </c>
    </row>
    <row r="10327" spans="1:4">
      <c r="A10327" s="130" t="s">
        <v>19039</v>
      </c>
      <c r="B10327" s="131" t="s">
        <v>19040</v>
      </c>
      <c r="C10327" s="130" t="s">
        <v>7199</v>
      </c>
      <c r="D10327" s="132">
        <v>7188.64</v>
      </c>
    </row>
    <row r="10328" spans="1:4">
      <c r="A10328" s="130" t="s">
        <v>31855</v>
      </c>
      <c r="B10328" s="131" t="s">
        <v>31856</v>
      </c>
      <c r="C10328" s="130" t="s">
        <v>7199</v>
      </c>
      <c r="D10328" s="132">
        <v>15790</v>
      </c>
    </row>
    <row r="10329" spans="1:4" ht="22.5">
      <c r="A10329" s="130" t="s">
        <v>31857</v>
      </c>
      <c r="B10329" s="131" t="s">
        <v>31858</v>
      </c>
      <c r="C10329" s="130" t="s">
        <v>7199</v>
      </c>
      <c r="D10329" s="132">
        <v>70393.58</v>
      </c>
    </row>
    <row r="10330" spans="1:4" ht="22.5">
      <c r="A10330" s="130" t="s">
        <v>31859</v>
      </c>
      <c r="B10330" s="131" t="s">
        <v>31860</v>
      </c>
      <c r="C10330" s="130" t="s">
        <v>7199</v>
      </c>
      <c r="D10330" s="132">
        <v>81927.22</v>
      </c>
    </row>
    <row r="10331" spans="1:4" ht="22.5">
      <c r="A10331" s="130" t="s">
        <v>31861</v>
      </c>
      <c r="B10331" s="131" t="s">
        <v>31862</v>
      </c>
      <c r="C10331" s="130" t="s">
        <v>7199</v>
      </c>
      <c r="D10331" s="132">
        <v>143732.75</v>
      </c>
    </row>
    <row r="10332" spans="1:4" ht="22.5">
      <c r="A10332" s="130" t="s">
        <v>31863</v>
      </c>
      <c r="B10332" s="131" t="s">
        <v>31864</v>
      </c>
      <c r="C10332" s="130" t="s">
        <v>7199</v>
      </c>
      <c r="D10332" s="132">
        <v>220907.72</v>
      </c>
    </row>
    <row r="10333" spans="1:4">
      <c r="A10333" s="130" t="s">
        <v>19051</v>
      </c>
      <c r="B10333" s="131" t="s">
        <v>19052</v>
      </c>
      <c r="C10333" s="130" t="s">
        <v>7199</v>
      </c>
      <c r="D10333" s="132">
        <v>1941.51</v>
      </c>
    </row>
    <row r="10334" spans="1:4">
      <c r="A10334" s="130" t="s">
        <v>31865</v>
      </c>
      <c r="B10334" s="131" t="s">
        <v>31866</v>
      </c>
      <c r="C10334" s="130" t="s">
        <v>7199</v>
      </c>
      <c r="D10334" s="132">
        <v>18943.77</v>
      </c>
    </row>
    <row r="10335" spans="1:4">
      <c r="A10335" s="130" t="s">
        <v>31867</v>
      </c>
      <c r="B10335" s="131" t="s">
        <v>31868</v>
      </c>
      <c r="C10335" s="130" t="s">
        <v>7199</v>
      </c>
      <c r="D10335" s="132">
        <v>49657.67</v>
      </c>
    </row>
    <row r="10336" spans="1:4">
      <c r="A10336" s="130" t="s">
        <v>31869</v>
      </c>
      <c r="B10336" s="131" t="s">
        <v>31870</v>
      </c>
      <c r="C10336" s="130" t="s">
        <v>7199</v>
      </c>
      <c r="D10336" s="132">
        <v>98980.99</v>
      </c>
    </row>
    <row r="10337" spans="1:4">
      <c r="A10337" s="130" t="s">
        <v>31871</v>
      </c>
      <c r="B10337" s="131" t="s">
        <v>31872</v>
      </c>
      <c r="C10337" s="130" t="s">
        <v>7199</v>
      </c>
      <c r="D10337" s="132">
        <v>128691.85</v>
      </c>
    </row>
    <row r="10338" spans="1:4" ht="22.5">
      <c r="A10338" s="130" t="s">
        <v>31873</v>
      </c>
      <c r="B10338" s="131" t="s">
        <v>31874</v>
      </c>
      <c r="C10338" s="130" t="s">
        <v>7199</v>
      </c>
      <c r="D10338" s="132">
        <v>34968.9</v>
      </c>
    </row>
    <row r="10339" spans="1:4" ht="22.5">
      <c r="A10339" s="130" t="s">
        <v>31875</v>
      </c>
      <c r="B10339" s="131" t="s">
        <v>31876</v>
      </c>
      <c r="C10339" s="130" t="s">
        <v>7199</v>
      </c>
      <c r="D10339" s="132">
        <v>53280.2</v>
      </c>
    </row>
    <row r="10340" spans="1:4" ht="22.5">
      <c r="A10340" s="130" t="s">
        <v>31877</v>
      </c>
      <c r="B10340" s="131" t="s">
        <v>31878</v>
      </c>
      <c r="C10340" s="130" t="s">
        <v>7199</v>
      </c>
      <c r="D10340" s="132">
        <v>80720.63</v>
      </c>
    </row>
    <row r="10341" spans="1:4" ht="22.5">
      <c r="A10341" s="130" t="s">
        <v>31879</v>
      </c>
      <c r="B10341" s="131" t="s">
        <v>31880</v>
      </c>
      <c r="C10341" s="130" t="s">
        <v>7199</v>
      </c>
      <c r="D10341" s="132">
        <v>4070</v>
      </c>
    </row>
    <row r="10342" spans="1:4" ht="22.5">
      <c r="A10342" s="130" t="s">
        <v>31881</v>
      </c>
      <c r="B10342" s="131" t="s">
        <v>31882</v>
      </c>
      <c r="C10342" s="130" t="s">
        <v>7199</v>
      </c>
      <c r="D10342" s="132">
        <v>4070</v>
      </c>
    </row>
    <row r="10343" spans="1:4" ht="22.5">
      <c r="A10343" s="130" t="s">
        <v>31883</v>
      </c>
      <c r="B10343" s="131" t="s">
        <v>31884</v>
      </c>
      <c r="C10343" s="130" t="s">
        <v>7199</v>
      </c>
      <c r="D10343" s="132">
        <v>7330</v>
      </c>
    </row>
    <row r="10344" spans="1:4" ht="22.5">
      <c r="A10344" s="130" t="s">
        <v>31885</v>
      </c>
      <c r="B10344" s="131" t="s">
        <v>31886</v>
      </c>
      <c r="C10344" s="130" t="s">
        <v>7199</v>
      </c>
      <c r="D10344" s="132">
        <v>7150</v>
      </c>
    </row>
    <row r="10345" spans="1:4" ht="22.5">
      <c r="A10345" s="130" t="s">
        <v>31887</v>
      </c>
      <c r="B10345" s="131" t="s">
        <v>31888</v>
      </c>
      <c r="C10345" s="130" t="s">
        <v>7199</v>
      </c>
      <c r="D10345" s="132">
        <v>17425</v>
      </c>
    </row>
    <row r="10346" spans="1:4" ht="22.5">
      <c r="A10346" s="130" t="s">
        <v>31889</v>
      </c>
      <c r="B10346" s="131" t="s">
        <v>31890</v>
      </c>
      <c r="C10346" s="130" t="s">
        <v>7199</v>
      </c>
      <c r="D10346" s="132">
        <v>30560</v>
      </c>
    </row>
    <row r="10347" spans="1:4" ht="22.5">
      <c r="A10347" s="130" t="s">
        <v>31891</v>
      </c>
      <c r="B10347" s="131" t="s">
        <v>31892</v>
      </c>
      <c r="C10347" s="130" t="s">
        <v>7199</v>
      </c>
      <c r="D10347" s="132">
        <v>45780</v>
      </c>
    </row>
    <row r="10348" spans="1:4" ht="22.5">
      <c r="A10348" s="130" t="s">
        <v>31893</v>
      </c>
      <c r="B10348" s="131" t="s">
        <v>31894</v>
      </c>
      <c r="C10348" s="130" t="s">
        <v>7199</v>
      </c>
      <c r="D10348" s="132">
        <v>82285</v>
      </c>
    </row>
    <row r="10349" spans="1:4" ht="22.5">
      <c r="A10349" s="130" t="s">
        <v>31895</v>
      </c>
      <c r="B10349" s="131" t="s">
        <v>31896</v>
      </c>
      <c r="C10349" s="130" t="s">
        <v>7199</v>
      </c>
      <c r="D10349" s="132">
        <v>2650</v>
      </c>
    </row>
    <row r="10350" spans="1:4" ht="22.5">
      <c r="A10350" s="130" t="s">
        <v>31897</v>
      </c>
      <c r="B10350" s="131" t="s">
        <v>31898</v>
      </c>
      <c r="C10350" s="130" t="s">
        <v>7199</v>
      </c>
      <c r="D10350" s="132">
        <v>211280</v>
      </c>
    </row>
    <row r="10351" spans="1:4" ht="22.5">
      <c r="A10351" s="130" t="s">
        <v>31899</v>
      </c>
      <c r="B10351" s="131" t="s">
        <v>31900</v>
      </c>
      <c r="C10351" s="130" t="s">
        <v>7199</v>
      </c>
      <c r="D10351" s="132">
        <v>340170</v>
      </c>
    </row>
    <row r="10352" spans="1:4">
      <c r="A10352" s="130" t="s">
        <v>19143</v>
      </c>
      <c r="B10352" s="131" t="s">
        <v>19144</v>
      </c>
      <c r="C10352" s="130" t="s">
        <v>7199</v>
      </c>
      <c r="D10352" s="132">
        <v>2258.5500000000002</v>
      </c>
    </row>
    <row r="10353" spans="1:4">
      <c r="A10353" s="130" t="s">
        <v>19145</v>
      </c>
      <c r="B10353" s="131" t="s">
        <v>19146</v>
      </c>
      <c r="C10353" s="130" t="s">
        <v>7199</v>
      </c>
      <c r="D10353" s="132">
        <v>5040</v>
      </c>
    </row>
    <row r="10354" spans="1:4">
      <c r="A10354" s="130" t="s">
        <v>19147</v>
      </c>
      <c r="B10354" s="131" t="s">
        <v>19148</v>
      </c>
      <c r="C10354" s="130" t="s">
        <v>7199</v>
      </c>
      <c r="D10354" s="132">
        <v>5565</v>
      </c>
    </row>
    <row r="10355" spans="1:4">
      <c r="A10355" s="130" t="s">
        <v>19149</v>
      </c>
      <c r="B10355" s="131" t="s">
        <v>19150</v>
      </c>
      <c r="C10355" s="130" t="s">
        <v>7199</v>
      </c>
      <c r="D10355" s="132">
        <v>6720</v>
      </c>
    </row>
    <row r="10356" spans="1:4">
      <c r="A10356" s="130" t="s">
        <v>19151</v>
      </c>
      <c r="B10356" s="131" t="s">
        <v>19152</v>
      </c>
      <c r="C10356" s="130" t="s">
        <v>7199</v>
      </c>
      <c r="D10356" s="132">
        <v>8505</v>
      </c>
    </row>
    <row r="10357" spans="1:4">
      <c r="A10357" s="130" t="s">
        <v>19153</v>
      </c>
      <c r="B10357" s="131" t="s">
        <v>19154</v>
      </c>
      <c r="C10357" s="130" t="s">
        <v>7199</v>
      </c>
      <c r="D10357" s="132">
        <v>10605</v>
      </c>
    </row>
    <row r="10358" spans="1:4">
      <c r="A10358" s="130" t="s">
        <v>31901</v>
      </c>
      <c r="B10358" s="131" t="s">
        <v>31902</v>
      </c>
      <c r="C10358" s="130" t="s">
        <v>7199</v>
      </c>
      <c r="D10358" s="132">
        <v>11445</v>
      </c>
    </row>
    <row r="10359" spans="1:4">
      <c r="A10359" s="130" t="s">
        <v>19155</v>
      </c>
      <c r="B10359" s="131" t="s">
        <v>19156</v>
      </c>
      <c r="C10359" s="130" t="s">
        <v>7199</v>
      </c>
      <c r="D10359" s="132">
        <v>17115</v>
      </c>
    </row>
    <row r="10360" spans="1:4">
      <c r="A10360" s="130" t="s">
        <v>31903</v>
      </c>
      <c r="B10360" s="131" t="s">
        <v>31904</v>
      </c>
      <c r="C10360" s="130" t="s">
        <v>7199</v>
      </c>
      <c r="D10360" s="132">
        <v>20370</v>
      </c>
    </row>
    <row r="10361" spans="1:4">
      <c r="A10361" s="130" t="s">
        <v>31905</v>
      </c>
      <c r="B10361" s="131" t="s">
        <v>31906</v>
      </c>
      <c r="C10361" s="130" t="s">
        <v>7199</v>
      </c>
      <c r="D10361" s="132">
        <v>21735</v>
      </c>
    </row>
    <row r="10362" spans="1:4">
      <c r="A10362" s="130" t="s">
        <v>31907</v>
      </c>
      <c r="B10362" s="131" t="s">
        <v>31908</v>
      </c>
      <c r="C10362" s="130" t="s">
        <v>7199</v>
      </c>
      <c r="D10362" s="132">
        <v>26460</v>
      </c>
    </row>
    <row r="10363" spans="1:4">
      <c r="A10363" s="130" t="s">
        <v>19157</v>
      </c>
      <c r="B10363" s="131" t="s">
        <v>19158</v>
      </c>
      <c r="C10363" s="130" t="s">
        <v>7199</v>
      </c>
      <c r="D10363" s="132">
        <v>30030</v>
      </c>
    </row>
    <row r="10364" spans="1:4">
      <c r="A10364" s="130" t="s">
        <v>31909</v>
      </c>
      <c r="B10364" s="131" t="s">
        <v>31910</v>
      </c>
      <c r="C10364" s="130" t="s">
        <v>7199</v>
      </c>
      <c r="D10364" s="132">
        <v>40950</v>
      </c>
    </row>
    <row r="10365" spans="1:4">
      <c r="A10365" s="130" t="s">
        <v>31911</v>
      </c>
      <c r="B10365" s="131" t="s">
        <v>31912</v>
      </c>
      <c r="C10365" s="130" t="s">
        <v>7199</v>
      </c>
      <c r="D10365" s="132">
        <v>35194.81</v>
      </c>
    </row>
    <row r="10366" spans="1:4">
      <c r="A10366" s="130" t="s">
        <v>31913</v>
      </c>
      <c r="B10366" s="131" t="s">
        <v>31914</v>
      </c>
      <c r="C10366" s="130" t="s">
        <v>7199</v>
      </c>
      <c r="D10366" s="132">
        <v>43460.32</v>
      </c>
    </row>
    <row r="10367" spans="1:4">
      <c r="A10367" s="130" t="s">
        <v>31915</v>
      </c>
      <c r="B10367" s="131" t="s">
        <v>31916</v>
      </c>
      <c r="C10367" s="130" t="s">
        <v>7199</v>
      </c>
      <c r="D10367" s="132">
        <v>49804.79</v>
      </c>
    </row>
    <row r="10368" spans="1:4">
      <c r="A10368" s="130" t="s">
        <v>31917</v>
      </c>
      <c r="B10368" s="131" t="s">
        <v>31918</v>
      </c>
      <c r="C10368" s="130" t="s">
        <v>7199</v>
      </c>
      <c r="D10368" s="132">
        <v>88932.91</v>
      </c>
    </row>
    <row r="10369" spans="1:4">
      <c r="A10369" s="130" t="s">
        <v>31919</v>
      </c>
      <c r="B10369" s="131" t="s">
        <v>31920</v>
      </c>
      <c r="C10369" s="130" t="s">
        <v>7199</v>
      </c>
      <c r="D10369" s="132">
        <v>98347.82</v>
      </c>
    </row>
    <row r="10370" spans="1:4">
      <c r="A10370" s="130" t="s">
        <v>19174</v>
      </c>
      <c r="B10370" s="131" t="s">
        <v>19175</v>
      </c>
      <c r="C10370" s="130" t="s">
        <v>7199</v>
      </c>
      <c r="D10370" s="132">
        <v>3639.11</v>
      </c>
    </row>
    <row r="10371" spans="1:4">
      <c r="A10371" s="130" t="s">
        <v>19176</v>
      </c>
      <c r="B10371" s="131" t="s">
        <v>19177</v>
      </c>
      <c r="C10371" s="130" t="s">
        <v>7199</v>
      </c>
      <c r="D10371" s="132">
        <v>4059</v>
      </c>
    </row>
    <row r="10372" spans="1:4">
      <c r="A10372" s="130" t="s">
        <v>19178</v>
      </c>
      <c r="B10372" s="131" t="s">
        <v>19179</v>
      </c>
      <c r="C10372" s="130" t="s">
        <v>7199</v>
      </c>
      <c r="D10372" s="132">
        <v>6261.14</v>
      </c>
    </row>
    <row r="10373" spans="1:4">
      <c r="A10373" s="130" t="s">
        <v>19180</v>
      </c>
      <c r="B10373" s="131" t="s">
        <v>19181</v>
      </c>
      <c r="C10373" s="130" t="s">
        <v>7199</v>
      </c>
      <c r="D10373" s="132">
        <v>11295.78</v>
      </c>
    </row>
    <row r="10374" spans="1:4">
      <c r="A10374" s="130" t="s">
        <v>19182</v>
      </c>
      <c r="B10374" s="131" t="s">
        <v>19183</v>
      </c>
      <c r="C10374" s="130" t="s">
        <v>7199</v>
      </c>
      <c r="D10374" s="132">
        <v>16586.57</v>
      </c>
    </row>
    <row r="10375" spans="1:4">
      <c r="A10375" s="130" t="s">
        <v>19184</v>
      </c>
      <c r="B10375" s="131" t="s">
        <v>19185</v>
      </c>
      <c r="C10375" s="130" t="s">
        <v>7199</v>
      </c>
      <c r="D10375" s="132">
        <v>25946.66</v>
      </c>
    </row>
    <row r="10376" spans="1:4">
      <c r="A10376" s="130" t="s">
        <v>19186</v>
      </c>
      <c r="B10376" s="131" t="s">
        <v>19187</v>
      </c>
      <c r="C10376" s="130" t="s">
        <v>7199</v>
      </c>
      <c r="D10376" s="132">
        <v>49837.86</v>
      </c>
    </row>
    <row r="10377" spans="1:4">
      <c r="A10377" s="130" t="s">
        <v>19188</v>
      </c>
      <c r="B10377" s="131" t="s">
        <v>19189</v>
      </c>
      <c r="C10377" s="130" t="s">
        <v>7199</v>
      </c>
      <c r="D10377" s="132">
        <v>1456.14</v>
      </c>
    </row>
    <row r="10378" spans="1:4">
      <c r="A10378" s="130" t="s">
        <v>25388</v>
      </c>
      <c r="B10378" s="131" t="s">
        <v>25389</v>
      </c>
      <c r="C10378" s="130" t="s">
        <v>7199</v>
      </c>
      <c r="D10378" s="132">
        <v>11570.51</v>
      </c>
    </row>
    <row r="10379" spans="1:4">
      <c r="A10379" s="130" t="s">
        <v>19202</v>
      </c>
      <c r="B10379" s="131" t="s">
        <v>19203</v>
      </c>
      <c r="C10379" s="130" t="s">
        <v>7199</v>
      </c>
      <c r="D10379" s="132">
        <v>3498.53</v>
      </c>
    </row>
    <row r="10380" spans="1:4">
      <c r="A10380" s="130" t="s">
        <v>19239</v>
      </c>
      <c r="B10380" s="131" t="s">
        <v>23293</v>
      </c>
      <c r="C10380" s="130" t="s">
        <v>7199</v>
      </c>
      <c r="D10380" s="132">
        <v>738.38</v>
      </c>
    </row>
    <row r="10381" spans="1:4">
      <c r="A10381" s="130" t="s">
        <v>19247</v>
      </c>
      <c r="B10381" s="131" t="s">
        <v>23294</v>
      </c>
      <c r="C10381" s="130" t="s">
        <v>7199</v>
      </c>
      <c r="D10381" s="132">
        <v>1034.5</v>
      </c>
    </row>
    <row r="10382" spans="1:4">
      <c r="A10382" s="130" t="s">
        <v>19222</v>
      </c>
      <c r="B10382" s="131" t="s">
        <v>23295</v>
      </c>
      <c r="C10382" s="130" t="s">
        <v>7199</v>
      </c>
      <c r="D10382" s="132">
        <v>1102.5999999999999</v>
      </c>
    </row>
    <row r="10383" spans="1:4">
      <c r="A10383" s="130" t="s">
        <v>19225</v>
      </c>
      <c r="B10383" s="131" t="s">
        <v>23296</v>
      </c>
      <c r="C10383" s="130" t="s">
        <v>7199</v>
      </c>
      <c r="D10383" s="132">
        <v>2669.68</v>
      </c>
    </row>
    <row r="10384" spans="1:4">
      <c r="A10384" s="130" t="s">
        <v>19226</v>
      </c>
      <c r="B10384" s="131" t="s">
        <v>23297</v>
      </c>
      <c r="C10384" s="130" t="s">
        <v>7199</v>
      </c>
      <c r="D10384" s="132">
        <v>1168.01</v>
      </c>
    </row>
    <row r="10385" spans="1:4">
      <c r="A10385" s="130" t="s">
        <v>19227</v>
      </c>
      <c r="B10385" s="131" t="s">
        <v>23298</v>
      </c>
      <c r="C10385" s="130" t="s">
        <v>7199</v>
      </c>
      <c r="D10385" s="132">
        <v>3047.83</v>
      </c>
    </row>
    <row r="10386" spans="1:4">
      <c r="A10386" s="130" t="s">
        <v>19228</v>
      </c>
      <c r="B10386" s="131" t="s">
        <v>23299</v>
      </c>
      <c r="C10386" s="130" t="s">
        <v>7199</v>
      </c>
      <c r="D10386" s="132">
        <v>1794.39</v>
      </c>
    </row>
    <row r="10387" spans="1:4">
      <c r="A10387" s="130" t="s">
        <v>19229</v>
      </c>
      <c r="B10387" s="131" t="s">
        <v>23300</v>
      </c>
      <c r="C10387" s="130" t="s">
        <v>7199</v>
      </c>
      <c r="D10387" s="132">
        <v>4085.23</v>
      </c>
    </row>
    <row r="10388" spans="1:4">
      <c r="A10388" s="130" t="s">
        <v>19230</v>
      </c>
      <c r="B10388" s="131" t="s">
        <v>23301</v>
      </c>
      <c r="C10388" s="130" t="s">
        <v>7199</v>
      </c>
      <c r="D10388" s="132">
        <v>2780.75</v>
      </c>
    </row>
    <row r="10389" spans="1:4">
      <c r="A10389" s="130" t="s">
        <v>19231</v>
      </c>
      <c r="B10389" s="131" t="s">
        <v>23302</v>
      </c>
      <c r="C10389" s="130" t="s">
        <v>7199</v>
      </c>
      <c r="D10389" s="132">
        <v>7076.27</v>
      </c>
    </row>
    <row r="10390" spans="1:4">
      <c r="A10390" s="130" t="s">
        <v>19232</v>
      </c>
      <c r="B10390" s="131" t="s">
        <v>23303</v>
      </c>
      <c r="C10390" s="130" t="s">
        <v>7199</v>
      </c>
      <c r="D10390" s="132">
        <v>4187.91</v>
      </c>
    </row>
    <row r="10391" spans="1:4">
      <c r="A10391" s="130" t="s">
        <v>19233</v>
      </c>
      <c r="B10391" s="131" t="s">
        <v>23304</v>
      </c>
      <c r="C10391" s="130" t="s">
        <v>7199</v>
      </c>
      <c r="D10391" s="132">
        <v>12919.69</v>
      </c>
    </row>
    <row r="10392" spans="1:4">
      <c r="A10392" s="130" t="s">
        <v>19234</v>
      </c>
      <c r="B10392" s="131" t="s">
        <v>23305</v>
      </c>
      <c r="C10392" s="130" t="s">
        <v>7199</v>
      </c>
      <c r="D10392" s="132">
        <v>5463.67</v>
      </c>
    </row>
    <row r="10393" spans="1:4">
      <c r="A10393" s="130" t="s">
        <v>19235</v>
      </c>
      <c r="B10393" s="131" t="s">
        <v>23306</v>
      </c>
      <c r="C10393" s="130" t="s">
        <v>7199</v>
      </c>
      <c r="D10393" s="132">
        <v>21295.8</v>
      </c>
    </row>
    <row r="10394" spans="1:4">
      <c r="A10394" s="130" t="s">
        <v>19236</v>
      </c>
      <c r="B10394" s="131" t="s">
        <v>23307</v>
      </c>
      <c r="C10394" s="130" t="s">
        <v>7199</v>
      </c>
      <c r="D10394" s="132">
        <v>6795.54</v>
      </c>
    </row>
    <row r="10395" spans="1:4">
      <c r="A10395" s="130" t="s">
        <v>19237</v>
      </c>
      <c r="B10395" s="131" t="s">
        <v>23308</v>
      </c>
      <c r="C10395" s="130" t="s">
        <v>7199</v>
      </c>
      <c r="D10395" s="132">
        <v>6828.67</v>
      </c>
    </row>
    <row r="10396" spans="1:4">
      <c r="A10396" s="130" t="s">
        <v>19240</v>
      </c>
      <c r="B10396" s="131" t="s">
        <v>23309</v>
      </c>
      <c r="C10396" s="130" t="s">
        <v>7199</v>
      </c>
      <c r="D10396" s="132">
        <v>8928.89</v>
      </c>
    </row>
    <row r="10397" spans="1:4">
      <c r="A10397" s="130" t="s">
        <v>19241</v>
      </c>
      <c r="B10397" s="131" t="s">
        <v>23310</v>
      </c>
      <c r="C10397" s="130" t="s">
        <v>7199</v>
      </c>
      <c r="D10397" s="132">
        <v>8963.7900000000009</v>
      </c>
    </row>
    <row r="10398" spans="1:4">
      <c r="A10398" s="130" t="s">
        <v>19242</v>
      </c>
      <c r="B10398" s="131" t="s">
        <v>23311</v>
      </c>
      <c r="C10398" s="130" t="s">
        <v>7199</v>
      </c>
      <c r="D10398" s="132">
        <v>35387.599999999999</v>
      </c>
    </row>
    <row r="10399" spans="1:4">
      <c r="A10399" s="130" t="s">
        <v>19243</v>
      </c>
      <c r="B10399" s="131" t="s">
        <v>23312</v>
      </c>
      <c r="C10399" s="130" t="s">
        <v>7199</v>
      </c>
      <c r="D10399" s="132">
        <v>12909.16</v>
      </c>
    </row>
    <row r="10400" spans="1:4">
      <c r="A10400" s="130" t="s">
        <v>19244</v>
      </c>
      <c r="B10400" s="131" t="s">
        <v>23313</v>
      </c>
      <c r="C10400" s="130" t="s">
        <v>7199</v>
      </c>
      <c r="D10400" s="132">
        <v>13063.42</v>
      </c>
    </row>
    <row r="10401" spans="1:4">
      <c r="A10401" s="130" t="s">
        <v>19245</v>
      </c>
      <c r="B10401" s="131" t="s">
        <v>23314</v>
      </c>
      <c r="C10401" s="130" t="s">
        <v>7199</v>
      </c>
      <c r="D10401" s="132">
        <v>46649.440000000002</v>
      </c>
    </row>
    <row r="10402" spans="1:4">
      <c r="A10402" s="130" t="s">
        <v>19246</v>
      </c>
      <c r="B10402" s="131" t="s">
        <v>23315</v>
      </c>
      <c r="C10402" s="130" t="s">
        <v>7199</v>
      </c>
      <c r="D10402" s="132">
        <v>24859.06</v>
      </c>
    </row>
    <row r="10403" spans="1:4">
      <c r="A10403" s="130" t="s">
        <v>19248</v>
      </c>
      <c r="B10403" s="131" t="s">
        <v>23316</v>
      </c>
      <c r="C10403" s="130" t="s">
        <v>7199</v>
      </c>
      <c r="D10403" s="132">
        <v>40878.57</v>
      </c>
    </row>
    <row r="10404" spans="1:4">
      <c r="A10404" s="130" t="s">
        <v>19249</v>
      </c>
      <c r="B10404" s="131" t="s">
        <v>23317</v>
      </c>
      <c r="C10404" s="130" t="s">
        <v>7199</v>
      </c>
      <c r="D10404" s="132">
        <v>60396.56</v>
      </c>
    </row>
    <row r="10405" spans="1:4">
      <c r="A10405" s="130" t="s">
        <v>19223</v>
      </c>
      <c r="B10405" s="131" t="s">
        <v>23318</v>
      </c>
      <c r="C10405" s="130" t="s">
        <v>7199</v>
      </c>
      <c r="D10405" s="132">
        <v>84280.43</v>
      </c>
    </row>
    <row r="10406" spans="1:4">
      <c r="A10406" s="130" t="s">
        <v>19224</v>
      </c>
      <c r="B10406" s="131" t="s">
        <v>23319</v>
      </c>
      <c r="C10406" s="130" t="s">
        <v>7199</v>
      </c>
      <c r="D10406" s="132">
        <v>169533.12</v>
      </c>
    </row>
    <row r="10407" spans="1:4">
      <c r="A10407" s="130" t="s">
        <v>19238</v>
      </c>
      <c r="B10407" s="131" t="s">
        <v>23320</v>
      </c>
      <c r="C10407" s="130" t="s">
        <v>7199</v>
      </c>
      <c r="D10407" s="132">
        <v>26664.1</v>
      </c>
    </row>
    <row r="10408" spans="1:4">
      <c r="A10408" s="130" t="s">
        <v>19250</v>
      </c>
      <c r="B10408" s="131" t="s">
        <v>19251</v>
      </c>
      <c r="C10408" s="130" t="s">
        <v>7199</v>
      </c>
      <c r="D10408" s="132">
        <v>1892.33</v>
      </c>
    </row>
    <row r="10409" spans="1:4">
      <c r="A10409" s="130" t="s">
        <v>19252</v>
      </c>
      <c r="B10409" s="131" t="s">
        <v>19253</v>
      </c>
      <c r="C10409" s="130" t="s">
        <v>7199</v>
      </c>
      <c r="D10409" s="132">
        <v>5505.32</v>
      </c>
    </row>
    <row r="10410" spans="1:4">
      <c r="A10410" s="130" t="s">
        <v>19254</v>
      </c>
      <c r="B10410" s="131" t="s">
        <v>19255</v>
      </c>
      <c r="C10410" s="130" t="s">
        <v>7199</v>
      </c>
      <c r="D10410" s="132">
        <v>2573.0300000000002</v>
      </c>
    </row>
    <row r="10411" spans="1:4">
      <c r="A10411" s="130" t="s">
        <v>19256</v>
      </c>
      <c r="B10411" s="131" t="s">
        <v>19257</v>
      </c>
      <c r="C10411" s="130" t="s">
        <v>7199</v>
      </c>
      <c r="D10411" s="132">
        <v>3542.01</v>
      </c>
    </row>
    <row r="10412" spans="1:4">
      <c r="A10412" s="130" t="s">
        <v>19258</v>
      </c>
      <c r="B10412" s="131" t="s">
        <v>19259</v>
      </c>
      <c r="C10412" s="130" t="s">
        <v>7199</v>
      </c>
      <c r="D10412" s="132">
        <v>4873.09</v>
      </c>
    </row>
    <row r="10413" spans="1:4">
      <c r="A10413" s="130" t="s">
        <v>19260</v>
      </c>
      <c r="B10413" s="131" t="s">
        <v>19261</v>
      </c>
      <c r="C10413" s="130" t="s">
        <v>7199</v>
      </c>
      <c r="D10413" s="132">
        <v>9962.75</v>
      </c>
    </row>
    <row r="10414" spans="1:4">
      <c r="A10414" s="130" t="s">
        <v>19262</v>
      </c>
      <c r="B10414" s="131" t="s">
        <v>19263</v>
      </c>
      <c r="C10414" s="130" t="s">
        <v>7199</v>
      </c>
      <c r="D10414" s="132">
        <v>9962.75</v>
      </c>
    </row>
    <row r="10415" spans="1:4">
      <c r="A10415" s="130" t="s">
        <v>19264</v>
      </c>
      <c r="B10415" s="131" t="s">
        <v>19265</v>
      </c>
      <c r="C10415" s="130" t="s">
        <v>7199</v>
      </c>
      <c r="D10415" s="132">
        <v>23768.7</v>
      </c>
    </row>
    <row r="10416" spans="1:4">
      <c r="A10416" s="130" t="s">
        <v>19266</v>
      </c>
      <c r="B10416" s="131" t="s">
        <v>19267</v>
      </c>
      <c r="C10416" s="130" t="s">
        <v>7199</v>
      </c>
      <c r="D10416" s="132">
        <v>26200.73</v>
      </c>
    </row>
    <row r="10417" spans="1:4">
      <c r="A10417" s="130" t="s">
        <v>19286</v>
      </c>
      <c r="B10417" s="131" t="s">
        <v>19287</v>
      </c>
      <c r="C10417" s="130" t="s">
        <v>7199</v>
      </c>
      <c r="D10417" s="132">
        <v>3211.61</v>
      </c>
    </row>
    <row r="10418" spans="1:4">
      <c r="A10418" s="130" t="s">
        <v>19288</v>
      </c>
      <c r="B10418" s="131" t="s">
        <v>19289</v>
      </c>
      <c r="C10418" s="130" t="s">
        <v>7199</v>
      </c>
      <c r="D10418" s="132">
        <v>3803.22</v>
      </c>
    </row>
    <row r="10419" spans="1:4">
      <c r="A10419" s="130" t="s">
        <v>19290</v>
      </c>
      <c r="B10419" s="131" t="s">
        <v>19291</v>
      </c>
      <c r="C10419" s="130" t="s">
        <v>7199</v>
      </c>
      <c r="D10419" s="132">
        <v>4901.93</v>
      </c>
    </row>
    <row r="10420" spans="1:4">
      <c r="A10420" s="130" t="s">
        <v>19298</v>
      </c>
      <c r="B10420" s="131" t="s">
        <v>23321</v>
      </c>
      <c r="C10420" s="130" t="s">
        <v>7199</v>
      </c>
      <c r="D10420" s="132">
        <v>5076.09</v>
      </c>
    </row>
    <row r="10421" spans="1:4">
      <c r="A10421" s="130" t="s">
        <v>19299</v>
      </c>
      <c r="B10421" s="131" t="s">
        <v>23322</v>
      </c>
      <c r="C10421" s="130" t="s">
        <v>7199</v>
      </c>
      <c r="D10421" s="132">
        <v>7952.27</v>
      </c>
    </row>
    <row r="10422" spans="1:4">
      <c r="A10422" s="130" t="s">
        <v>19292</v>
      </c>
      <c r="B10422" s="131" t="s">
        <v>19293</v>
      </c>
      <c r="C10422" s="130" t="s">
        <v>7199</v>
      </c>
      <c r="D10422" s="132">
        <v>8686.59</v>
      </c>
    </row>
    <row r="10423" spans="1:4">
      <c r="A10423" s="130" t="s">
        <v>19294</v>
      </c>
      <c r="B10423" s="131" t="s">
        <v>19295</v>
      </c>
      <c r="C10423" s="130" t="s">
        <v>7199</v>
      </c>
      <c r="D10423" s="132">
        <v>23132.3</v>
      </c>
    </row>
    <row r="10424" spans="1:4">
      <c r="A10424" s="130" t="s">
        <v>19296</v>
      </c>
      <c r="B10424" s="131" t="s">
        <v>19297</v>
      </c>
      <c r="C10424" s="130" t="s">
        <v>7199</v>
      </c>
      <c r="D10424" s="132">
        <v>36736.980000000003</v>
      </c>
    </row>
    <row r="10425" spans="1:4">
      <c r="A10425" s="130" t="s">
        <v>13497</v>
      </c>
      <c r="B10425" s="131" t="s">
        <v>13498</v>
      </c>
      <c r="C10425" s="130" t="s">
        <v>7199</v>
      </c>
      <c r="D10425" s="132">
        <v>7.54</v>
      </c>
    </row>
    <row r="10426" spans="1:4">
      <c r="A10426" s="130" t="s">
        <v>13499</v>
      </c>
      <c r="B10426" s="131" t="s">
        <v>13500</v>
      </c>
      <c r="C10426" s="130" t="s">
        <v>7199</v>
      </c>
      <c r="D10426" s="132">
        <v>25.63</v>
      </c>
    </row>
    <row r="10427" spans="1:4" ht="20.100000000000001" customHeight="1">
      <c r="A10427" s="425" t="s">
        <v>31921</v>
      </c>
      <c r="B10427" s="425"/>
      <c r="C10427" s="425"/>
      <c r="D10427" s="425"/>
    </row>
    <row r="10428" spans="1:4" ht="15" customHeight="1">
      <c r="A10428" s="127" t="s">
        <v>7928</v>
      </c>
      <c r="B10428" s="128" t="s">
        <v>7473</v>
      </c>
      <c r="C10428" s="127" t="s">
        <v>7474</v>
      </c>
      <c r="D10428" s="129" t="s">
        <v>23761</v>
      </c>
    </row>
    <row r="10429" spans="1:4" ht="12" customHeight="1">
      <c r="A10429" s="130" t="s">
        <v>25183</v>
      </c>
      <c r="B10429" s="131" t="s">
        <v>25184</v>
      </c>
      <c r="C10429" s="130" t="s">
        <v>7196</v>
      </c>
      <c r="D10429" s="132">
        <v>11690.82</v>
      </c>
    </row>
    <row r="10430" spans="1:4" ht="12" customHeight="1">
      <c r="A10430" s="130" t="s">
        <v>25185</v>
      </c>
      <c r="B10430" s="131" t="s">
        <v>25186</v>
      </c>
      <c r="C10430" s="130" t="s">
        <v>7196</v>
      </c>
      <c r="D10430" s="132">
        <v>4202.8599999999997</v>
      </c>
    </row>
    <row r="10431" spans="1:4" ht="12" customHeight="1">
      <c r="A10431" s="130" t="s">
        <v>25187</v>
      </c>
      <c r="B10431" s="131" t="s">
        <v>25188</v>
      </c>
      <c r="C10431" s="130" t="s">
        <v>7196</v>
      </c>
      <c r="D10431" s="132">
        <v>5564.42</v>
      </c>
    </row>
    <row r="10432" spans="1:4" ht="12" customHeight="1">
      <c r="A10432" s="130" t="s">
        <v>25189</v>
      </c>
      <c r="B10432" s="131" t="s">
        <v>25190</v>
      </c>
      <c r="C10432" s="130" t="s">
        <v>7196</v>
      </c>
      <c r="D10432" s="132">
        <v>5810.58</v>
      </c>
    </row>
    <row r="10433" spans="1:4" ht="12" customHeight="1">
      <c r="A10433" s="130" t="s">
        <v>25191</v>
      </c>
      <c r="B10433" s="131" t="s">
        <v>25192</v>
      </c>
      <c r="C10433" s="130" t="s">
        <v>7196</v>
      </c>
      <c r="D10433" s="132">
        <v>6056.72</v>
      </c>
    </row>
    <row r="10434" spans="1:4" ht="12" customHeight="1">
      <c r="A10434" s="130" t="s">
        <v>25193</v>
      </c>
      <c r="B10434" s="131" t="s">
        <v>25194</v>
      </c>
      <c r="C10434" s="130" t="s">
        <v>7196</v>
      </c>
      <c r="D10434" s="132">
        <v>6302.87</v>
      </c>
    </row>
    <row r="10435" spans="1:4" ht="12" customHeight="1">
      <c r="A10435" s="130" t="s">
        <v>25195</v>
      </c>
      <c r="B10435" s="131" t="s">
        <v>25196</v>
      </c>
      <c r="C10435" s="130" t="s">
        <v>7196</v>
      </c>
      <c r="D10435" s="132">
        <v>6549.02</v>
      </c>
    </row>
    <row r="10436" spans="1:4" ht="12" customHeight="1">
      <c r="A10436" s="130" t="s">
        <v>25197</v>
      </c>
      <c r="B10436" s="131" t="s">
        <v>25198</v>
      </c>
      <c r="C10436" s="130" t="s">
        <v>7196</v>
      </c>
      <c r="D10436" s="132">
        <v>7128.52</v>
      </c>
    </row>
    <row r="10437" spans="1:4" ht="12" customHeight="1">
      <c r="A10437" s="130" t="s">
        <v>25199</v>
      </c>
      <c r="B10437" s="131" t="s">
        <v>25200</v>
      </c>
      <c r="C10437" s="130" t="s">
        <v>7196</v>
      </c>
      <c r="D10437" s="132">
        <v>2994.25</v>
      </c>
    </row>
    <row r="10438" spans="1:4" ht="12" customHeight="1">
      <c r="A10438" s="130" t="s">
        <v>25201</v>
      </c>
      <c r="B10438" s="131" t="s">
        <v>25202</v>
      </c>
      <c r="C10438" s="130" t="s">
        <v>7196</v>
      </c>
      <c r="D10438" s="132">
        <v>3747.98</v>
      </c>
    </row>
    <row r="10439" spans="1:4" ht="12" customHeight="1">
      <c r="A10439" s="130" t="s">
        <v>25203</v>
      </c>
      <c r="B10439" s="131" t="s">
        <v>25204</v>
      </c>
      <c r="C10439" s="130" t="s">
        <v>7196</v>
      </c>
      <c r="D10439" s="132">
        <v>4413.9399999999996</v>
      </c>
    </row>
    <row r="10440" spans="1:4" ht="12" customHeight="1">
      <c r="A10440" s="130" t="s">
        <v>25205</v>
      </c>
      <c r="B10440" s="131" t="s">
        <v>25206</v>
      </c>
      <c r="C10440" s="130" t="s">
        <v>7196</v>
      </c>
      <c r="D10440" s="132">
        <v>5067.51</v>
      </c>
    </row>
    <row r="10441" spans="1:4" ht="12" customHeight="1">
      <c r="A10441" s="130" t="s">
        <v>25207</v>
      </c>
      <c r="B10441" s="131" t="s">
        <v>25208</v>
      </c>
      <c r="C10441" s="130" t="s">
        <v>7196</v>
      </c>
      <c r="D10441" s="132">
        <v>5782</v>
      </c>
    </row>
    <row r="10442" spans="1:4" ht="12" customHeight="1">
      <c r="A10442" s="130" t="s">
        <v>25209</v>
      </c>
      <c r="B10442" s="131" t="s">
        <v>25210</v>
      </c>
      <c r="C10442" s="130" t="s">
        <v>7196</v>
      </c>
      <c r="D10442" s="132">
        <v>6349.88</v>
      </c>
    </row>
    <row r="10443" spans="1:4" ht="12" customHeight="1">
      <c r="A10443" s="130" t="s">
        <v>25211</v>
      </c>
      <c r="B10443" s="131" t="s">
        <v>25212</v>
      </c>
      <c r="C10443" s="130" t="s">
        <v>7196</v>
      </c>
      <c r="D10443" s="132">
        <v>6762.88</v>
      </c>
    </row>
    <row r="10444" spans="1:4" ht="12" customHeight="1">
      <c r="A10444" s="130" t="s">
        <v>25213</v>
      </c>
      <c r="B10444" s="131" t="s">
        <v>25214</v>
      </c>
      <c r="C10444" s="130" t="s">
        <v>7196</v>
      </c>
      <c r="D10444" s="132">
        <v>8156.75</v>
      </c>
    </row>
    <row r="10445" spans="1:4" ht="12" customHeight="1">
      <c r="A10445" s="130" t="s">
        <v>25215</v>
      </c>
      <c r="B10445" s="131" t="s">
        <v>25216</v>
      </c>
      <c r="C10445" s="130" t="s">
        <v>7196</v>
      </c>
      <c r="D10445" s="132">
        <v>10170.129999999999</v>
      </c>
    </row>
    <row r="10446" spans="1:4" ht="22.5">
      <c r="A10446" s="130" t="s">
        <v>25217</v>
      </c>
      <c r="B10446" s="131" t="s">
        <v>25218</v>
      </c>
      <c r="C10446" s="130" t="s">
        <v>7196</v>
      </c>
      <c r="D10446" s="132">
        <v>8371.98</v>
      </c>
    </row>
    <row r="10447" spans="1:4" ht="12" customHeight="1">
      <c r="A10447" s="130" t="s">
        <v>17434</v>
      </c>
      <c r="B10447" s="131" t="s">
        <v>17435</v>
      </c>
      <c r="C10447" s="130" t="s">
        <v>7196</v>
      </c>
      <c r="D10447" s="132">
        <v>911.83</v>
      </c>
    </row>
    <row r="10448" spans="1:4" ht="12" customHeight="1">
      <c r="A10448" s="130" t="s">
        <v>17436</v>
      </c>
      <c r="B10448" s="131" t="s">
        <v>17437</v>
      </c>
      <c r="C10448" s="130" t="s">
        <v>7196</v>
      </c>
      <c r="D10448" s="132">
        <v>1216.21</v>
      </c>
    </row>
    <row r="10449" spans="1:4" ht="12" customHeight="1">
      <c r="A10449" s="130" t="s">
        <v>17438</v>
      </c>
      <c r="B10449" s="131" t="s">
        <v>17439</v>
      </c>
      <c r="C10449" s="130" t="s">
        <v>7196</v>
      </c>
      <c r="D10449" s="132">
        <v>1520.59</v>
      </c>
    </row>
    <row r="10450" spans="1:4" ht="12" customHeight="1">
      <c r="A10450" s="130" t="s">
        <v>22465</v>
      </c>
      <c r="B10450" s="131" t="s">
        <v>22466</v>
      </c>
      <c r="C10450" s="130" t="s">
        <v>7196</v>
      </c>
      <c r="D10450" s="132">
        <v>2316.16</v>
      </c>
    </row>
    <row r="10451" spans="1:4" ht="12" customHeight="1">
      <c r="A10451" s="130" t="s">
        <v>17446</v>
      </c>
      <c r="B10451" s="131" t="s">
        <v>22467</v>
      </c>
      <c r="C10451" s="130" t="s">
        <v>7196</v>
      </c>
      <c r="D10451" s="132">
        <v>2702.55</v>
      </c>
    </row>
    <row r="10452" spans="1:4" ht="12" customHeight="1">
      <c r="A10452" s="130" t="s">
        <v>22468</v>
      </c>
      <c r="B10452" s="131" t="s">
        <v>22469</v>
      </c>
      <c r="C10452" s="130" t="s">
        <v>7196</v>
      </c>
      <c r="D10452" s="132">
        <v>3088.21</v>
      </c>
    </row>
    <row r="10453" spans="1:4" ht="12" customHeight="1">
      <c r="A10453" s="130" t="s">
        <v>22470</v>
      </c>
      <c r="B10453" s="131" t="s">
        <v>22471</v>
      </c>
      <c r="C10453" s="130" t="s">
        <v>7196</v>
      </c>
      <c r="D10453" s="132">
        <v>3474.89</v>
      </c>
    </row>
    <row r="10454" spans="1:4" ht="12" customHeight="1">
      <c r="A10454" s="130" t="s">
        <v>17440</v>
      </c>
      <c r="B10454" s="131" t="s">
        <v>17441</v>
      </c>
      <c r="C10454" s="130" t="s">
        <v>7196</v>
      </c>
      <c r="D10454" s="132">
        <v>3860.81</v>
      </c>
    </row>
    <row r="10455" spans="1:4" ht="18" customHeight="1">
      <c r="A10455" s="130" t="s">
        <v>19706</v>
      </c>
      <c r="B10455" s="131" t="s">
        <v>22472</v>
      </c>
      <c r="C10455" s="130" t="s">
        <v>7196</v>
      </c>
      <c r="D10455" s="132">
        <v>4632.96</v>
      </c>
    </row>
    <row r="10456" spans="1:4" ht="12" customHeight="1">
      <c r="A10456" s="130" t="s">
        <v>17442</v>
      </c>
      <c r="B10456" s="131" t="s">
        <v>17443</v>
      </c>
      <c r="C10456" s="130" t="s">
        <v>7196</v>
      </c>
      <c r="D10456" s="132">
        <v>5791.2</v>
      </c>
    </row>
    <row r="10457" spans="1:4" ht="12" customHeight="1">
      <c r="A10457" s="130" t="s">
        <v>17444</v>
      </c>
      <c r="B10457" s="131" t="s">
        <v>17445</v>
      </c>
      <c r="C10457" s="130" t="s">
        <v>7196</v>
      </c>
      <c r="D10457" s="132">
        <v>7721.59</v>
      </c>
    </row>
    <row r="10458" spans="1:4" ht="18" customHeight="1">
      <c r="A10458" s="130" t="s">
        <v>25227</v>
      </c>
      <c r="B10458" s="131" t="s">
        <v>31922</v>
      </c>
      <c r="C10458" s="130" t="s">
        <v>7196</v>
      </c>
      <c r="D10458" s="132">
        <v>926.07</v>
      </c>
    </row>
    <row r="10459" spans="1:4" ht="18" customHeight="1">
      <c r="A10459" s="130" t="s">
        <v>25228</v>
      </c>
      <c r="B10459" s="131" t="s">
        <v>31923</v>
      </c>
      <c r="C10459" s="130" t="s">
        <v>7196</v>
      </c>
      <c r="D10459" s="132">
        <v>712.86</v>
      </c>
    </row>
    <row r="10460" spans="1:4" ht="12" customHeight="1">
      <c r="A10460" s="130" t="s">
        <v>19695</v>
      </c>
      <c r="B10460" s="131" t="s">
        <v>19696</v>
      </c>
      <c r="C10460" s="130" t="s">
        <v>7196</v>
      </c>
      <c r="D10460" s="132">
        <v>5490.79</v>
      </c>
    </row>
    <row r="10461" spans="1:4" ht="12" customHeight="1">
      <c r="A10461" s="130" t="s">
        <v>19697</v>
      </c>
      <c r="B10461" s="131" t="s">
        <v>19698</v>
      </c>
      <c r="C10461" s="130" t="s">
        <v>7196</v>
      </c>
      <c r="D10461" s="132">
        <v>6588.09</v>
      </c>
    </row>
    <row r="10462" spans="1:4" ht="12" customHeight="1">
      <c r="A10462" s="130" t="s">
        <v>17485</v>
      </c>
      <c r="B10462" s="131" t="s">
        <v>22475</v>
      </c>
      <c r="C10462" s="130" t="s">
        <v>7196</v>
      </c>
      <c r="D10462" s="132">
        <v>7686.81</v>
      </c>
    </row>
    <row r="10463" spans="1:4" ht="12" customHeight="1">
      <c r="A10463" s="130" t="s">
        <v>17486</v>
      </c>
      <c r="B10463" s="131" t="s">
        <v>22476</v>
      </c>
      <c r="C10463" s="130" t="s">
        <v>7196</v>
      </c>
      <c r="D10463" s="132">
        <v>8784.1</v>
      </c>
    </row>
    <row r="10464" spans="1:4" ht="12" customHeight="1">
      <c r="A10464" s="130" t="s">
        <v>17487</v>
      </c>
      <c r="B10464" s="131" t="s">
        <v>22483</v>
      </c>
      <c r="C10464" s="130" t="s">
        <v>7196</v>
      </c>
      <c r="D10464" s="132">
        <v>1660.35</v>
      </c>
    </row>
    <row r="10465" spans="1:4" ht="12" customHeight="1">
      <c r="A10465" s="130" t="s">
        <v>17488</v>
      </c>
      <c r="B10465" s="131" t="s">
        <v>22484</v>
      </c>
      <c r="C10465" s="130" t="s">
        <v>7196</v>
      </c>
      <c r="D10465" s="132">
        <v>1936.83</v>
      </c>
    </row>
    <row r="10466" spans="1:4" ht="12" customHeight="1">
      <c r="A10466" s="130" t="s">
        <v>17489</v>
      </c>
      <c r="B10466" s="131" t="s">
        <v>22485</v>
      </c>
      <c r="C10466" s="130" t="s">
        <v>7196</v>
      </c>
      <c r="D10466" s="132">
        <v>2213.31</v>
      </c>
    </row>
    <row r="10467" spans="1:4" ht="12" customHeight="1">
      <c r="A10467" s="130" t="s">
        <v>19699</v>
      </c>
      <c r="B10467" s="131" t="s">
        <v>22486</v>
      </c>
      <c r="C10467" s="130" t="s">
        <v>7196</v>
      </c>
      <c r="D10467" s="132">
        <v>639.36</v>
      </c>
    </row>
    <row r="10468" spans="1:4" ht="12" customHeight="1">
      <c r="A10468" s="130" t="s">
        <v>17490</v>
      </c>
      <c r="B10468" s="131" t="s">
        <v>22487</v>
      </c>
      <c r="C10468" s="130" t="s">
        <v>7196</v>
      </c>
      <c r="D10468" s="132">
        <v>851.05</v>
      </c>
    </row>
    <row r="10469" spans="1:4" ht="12" customHeight="1">
      <c r="A10469" s="130" t="s">
        <v>17491</v>
      </c>
      <c r="B10469" s="131" t="s">
        <v>22488</v>
      </c>
      <c r="C10469" s="130" t="s">
        <v>7196</v>
      </c>
      <c r="D10469" s="132">
        <v>1064.18</v>
      </c>
    </row>
    <row r="10470" spans="1:4" ht="12" customHeight="1">
      <c r="A10470" s="130" t="s">
        <v>19702</v>
      </c>
      <c r="B10470" s="131" t="s">
        <v>22489</v>
      </c>
      <c r="C10470" s="130" t="s">
        <v>7196</v>
      </c>
      <c r="D10470" s="132">
        <v>2504.19</v>
      </c>
    </row>
    <row r="10471" spans="1:4" ht="12" customHeight="1">
      <c r="A10471" s="130" t="s">
        <v>19703</v>
      </c>
      <c r="B10471" s="131" t="s">
        <v>22490</v>
      </c>
      <c r="C10471" s="130" t="s">
        <v>7196</v>
      </c>
      <c r="D10471" s="132">
        <v>2920.36</v>
      </c>
    </row>
    <row r="10472" spans="1:4" ht="12" customHeight="1">
      <c r="A10472" s="130" t="s">
        <v>19704</v>
      </c>
      <c r="B10472" s="131" t="s">
        <v>22491</v>
      </c>
      <c r="C10472" s="130" t="s">
        <v>7196</v>
      </c>
      <c r="D10472" s="132">
        <v>3337.97</v>
      </c>
    </row>
    <row r="10473" spans="1:4" ht="12" customHeight="1">
      <c r="A10473" s="130" t="s">
        <v>19705</v>
      </c>
      <c r="B10473" s="131" t="s">
        <v>22492</v>
      </c>
      <c r="C10473" s="130" t="s">
        <v>7196</v>
      </c>
      <c r="D10473" s="132">
        <v>3755.56</v>
      </c>
    </row>
    <row r="10474" spans="1:4" ht="12" customHeight="1">
      <c r="A10474" s="130" t="s">
        <v>19700</v>
      </c>
      <c r="B10474" s="131" t="s">
        <v>19701</v>
      </c>
      <c r="C10474" s="130" t="s">
        <v>7196</v>
      </c>
      <c r="D10474" s="132">
        <v>4173.17</v>
      </c>
    </row>
    <row r="10475" spans="1:4" ht="12" customHeight="1">
      <c r="A10475" s="130" t="s">
        <v>17492</v>
      </c>
      <c r="B10475" s="131" t="s">
        <v>22493</v>
      </c>
      <c r="C10475" s="130" t="s">
        <v>7196</v>
      </c>
      <c r="D10475" s="132">
        <v>5006.9399999999996</v>
      </c>
    </row>
    <row r="10476" spans="1:4" ht="12" customHeight="1">
      <c r="A10476" s="130" t="s">
        <v>19707</v>
      </c>
      <c r="B10476" s="131" t="s">
        <v>22494</v>
      </c>
      <c r="C10476" s="130" t="s">
        <v>7196</v>
      </c>
      <c r="D10476" s="132">
        <v>2108.1799999999998</v>
      </c>
    </row>
    <row r="10477" spans="1:4" ht="12" customHeight="1">
      <c r="A10477" s="130" t="s">
        <v>19708</v>
      </c>
      <c r="B10477" s="131" t="s">
        <v>22495</v>
      </c>
      <c r="C10477" s="130" t="s">
        <v>7196</v>
      </c>
      <c r="D10477" s="132">
        <v>2810.91</v>
      </c>
    </row>
    <row r="10478" spans="1:4" ht="12" customHeight="1">
      <c r="A10478" s="130" t="s">
        <v>17494</v>
      </c>
      <c r="B10478" s="131" t="s">
        <v>22496</v>
      </c>
      <c r="C10478" s="130" t="s">
        <v>7196</v>
      </c>
      <c r="D10478" s="132">
        <v>3162.28</v>
      </c>
    </row>
    <row r="10479" spans="1:4" ht="12" customHeight="1">
      <c r="A10479" s="130" t="s">
        <v>17493</v>
      </c>
      <c r="B10479" s="131" t="s">
        <v>22497</v>
      </c>
      <c r="C10479" s="130" t="s">
        <v>7196</v>
      </c>
      <c r="D10479" s="132">
        <v>3513.64</v>
      </c>
    </row>
    <row r="10480" spans="1:4" ht="12" customHeight="1">
      <c r="A10480" s="130" t="s">
        <v>22477</v>
      </c>
      <c r="B10480" s="131" t="s">
        <v>22478</v>
      </c>
      <c r="C10480" s="130" t="s">
        <v>7196</v>
      </c>
      <c r="D10480" s="132">
        <v>911.41</v>
      </c>
    </row>
    <row r="10481" spans="1:4" ht="12" customHeight="1">
      <c r="A10481" s="130" t="s">
        <v>22479</v>
      </c>
      <c r="B10481" s="131" t="s">
        <v>22480</v>
      </c>
      <c r="C10481" s="130" t="s">
        <v>7196</v>
      </c>
      <c r="D10481" s="132">
        <v>1216.78</v>
      </c>
    </row>
    <row r="10482" spans="1:4" ht="12" customHeight="1">
      <c r="A10482" s="130" t="s">
        <v>22481</v>
      </c>
      <c r="B10482" s="131" t="s">
        <v>22482</v>
      </c>
      <c r="C10482" s="130" t="s">
        <v>7196</v>
      </c>
      <c r="D10482" s="132">
        <v>1520.59</v>
      </c>
    </row>
    <row r="10483" spans="1:4" ht="20.100000000000001" customHeight="1">
      <c r="A10483" s="425" t="s">
        <v>31924</v>
      </c>
      <c r="B10483" s="425"/>
      <c r="C10483" s="425"/>
      <c r="D10483" s="425"/>
    </row>
    <row r="10484" spans="1:4" ht="15" customHeight="1">
      <c r="A10484" s="127" t="s">
        <v>7928</v>
      </c>
      <c r="B10484" s="128" t="s">
        <v>7473</v>
      </c>
      <c r="C10484" s="127" t="s">
        <v>7474</v>
      </c>
      <c r="D10484" s="129" t="s">
        <v>23761</v>
      </c>
    </row>
    <row r="10485" spans="1:4" ht="22.5">
      <c r="A10485" s="130" t="s">
        <v>31925</v>
      </c>
      <c r="B10485" s="131" t="s">
        <v>31926</v>
      </c>
      <c r="C10485" s="130" t="s">
        <v>13196</v>
      </c>
      <c r="D10485" s="132">
        <v>51.15</v>
      </c>
    </row>
    <row r="10486" spans="1:4">
      <c r="A10486" s="130" t="s">
        <v>20538</v>
      </c>
      <c r="B10486" s="131" t="s">
        <v>20539</v>
      </c>
      <c r="C10486" s="130" t="s">
        <v>7199</v>
      </c>
      <c r="D10486" s="132">
        <v>687.16</v>
      </c>
    </row>
    <row r="10487" spans="1:4">
      <c r="A10487" s="130" t="s">
        <v>20540</v>
      </c>
      <c r="B10487" s="131" t="s">
        <v>20541</v>
      </c>
      <c r="C10487" s="130" t="s">
        <v>7199</v>
      </c>
      <c r="D10487" s="132">
        <v>869.81</v>
      </c>
    </row>
    <row r="10488" spans="1:4">
      <c r="A10488" s="130" t="s">
        <v>20542</v>
      </c>
      <c r="B10488" s="131" t="s">
        <v>20543</v>
      </c>
      <c r="C10488" s="130" t="s">
        <v>7199</v>
      </c>
      <c r="D10488" s="132">
        <v>1081.3900000000001</v>
      </c>
    </row>
    <row r="10489" spans="1:4">
      <c r="A10489" s="130" t="s">
        <v>20544</v>
      </c>
      <c r="B10489" s="131" t="s">
        <v>20545</v>
      </c>
      <c r="C10489" s="130" t="s">
        <v>7199</v>
      </c>
      <c r="D10489" s="132">
        <v>1661.86</v>
      </c>
    </row>
    <row r="10490" spans="1:4">
      <c r="A10490" s="130" t="s">
        <v>20546</v>
      </c>
      <c r="B10490" s="131" t="s">
        <v>20547</v>
      </c>
      <c r="C10490" s="130" t="s">
        <v>7199</v>
      </c>
      <c r="D10490" s="132">
        <v>2207.98</v>
      </c>
    </row>
    <row r="10491" spans="1:4">
      <c r="A10491" s="130" t="s">
        <v>20548</v>
      </c>
      <c r="B10491" s="131" t="s">
        <v>20549</v>
      </c>
      <c r="C10491" s="130" t="s">
        <v>7199</v>
      </c>
      <c r="D10491" s="132">
        <v>2777.6</v>
      </c>
    </row>
    <row r="10492" spans="1:4">
      <c r="A10492" s="130" t="s">
        <v>20550</v>
      </c>
      <c r="B10492" s="131" t="s">
        <v>20551</v>
      </c>
      <c r="C10492" s="130" t="s">
        <v>7199</v>
      </c>
      <c r="D10492" s="132">
        <v>2994.6</v>
      </c>
    </row>
    <row r="10493" spans="1:4" ht="22.5">
      <c r="A10493" s="130" t="s">
        <v>31927</v>
      </c>
      <c r="B10493" s="131" t="s">
        <v>31928</v>
      </c>
      <c r="C10493" s="130" t="s">
        <v>7199</v>
      </c>
      <c r="D10493" s="132">
        <v>52.48</v>
      </c>
    </row>
    <row r="10494" spans="1:4" ht="22.5">
      <c r="A10494" s="130" t="s">
        <v>31929</v>
      </c>
      <c r="B10494" s="131" t="s">
        <v>31928</v>
      </c>
      <c r="C10494" s="130" t="s">
        <v>7199</v>
      </c>
      <c r="D10494" s="132">
        <v>52.48</v>
      </c>
    </row>
    <row r="10495" spans="1:4" ht="22.5">
      <c r="A10495" s="130" t="s">
        <v>31930</v>
      </c>
      <c r="B10495" s="131" t="s">
        <v>31931</v>
      </c>
      <c r="C10495" s="130" t="s">
        <v>7199</v>
      </c>
      <c r="D10495" s="132">
        <v>56.72</v>
      </c>
    </row>
    <row r="10496" spans="1:4" ht="22.5">
      <c r="A10496" s="130" t="s">
        <v>31932</v>
      </c>
      <c r="B10496" s="131" t="s">
        <v>31931</v>
      </c>
      <c r="C10496" s="130" t="s">
        <v>7199</v>
      </c>
      <c r="D10496" s="132">
        <v>56.72</v>
      </c>
    </row>
    <row r="10497" spans="1:4">
      <c r="A10497" s="130" t="s">
        <v>20564</v>
      </c>
      <c r="B10497" s="131" t="s">
        <v>20565</v>
      </c>
      <c r="C10497" s="130" t="s">
        <v>7199</v>
      </c>
      <c r="D10497" s="132">
        <v>18692.38</v>
      </c>
    </row>
    <row r="10498" spans="1:4">
      <c r="A10498" s="130" t="s">
        <v>20566</v>
      </c>
      <c r="B10498" s="131" t="s">
        <v>20567</v>
      </c>
      <c r="C10498" s="130" t="s">
        <v>7199</v>
      </c>
      <c r="D10498" s="132">
        <v>23685.55</v>
      </c>
    </row>
    <row r="10499" spans="1:4">
      <c r="A10499" s="130" t="s">
        <v>20568</v>
      </c>
      <c r="B10499" s="131" t="s">
        <v>20569</v>
      </c>
      <c r="C10499" s="130" t="s">
        <v>7199</v>
      </c>
      <c r="D10499" s="132">
        <v>30727.200000000001</v>
      </c>
    </row>
    <row r="10500" spans="1:4">
      <c r="A10500" s="130" t="s">
        <v>20570</v>
      </c>
      <c r="B10500" s="131" t="s">
        <v>20571</v>
      </c>
      <c r="C10500" s="130" t="s">
        <v>7199</v>
      </c>
      <c r="D10500" s="132">
        <v>41609.75</v>
      </c>
    </row>
    <row r="10501" spans="1:4">
      <c r="A10501" s="130" t="s">
        <v>20572</v>
      </c>
      <c r="B10501" s="131" t="s">
        <v>20573</v>
      </c>
      <c r="C10501" s="130" t="s">
        <v>7199</v>
      </c>
      <c r="D10501" s="132">
        <v>40329.449999999997</v>
      </c>
    </row>
    <row r="10502" spans="1:4">
      <c r="A10502" s="130" t="s">
        <v>20574</v>
      </c>
      <c r="B10502" s="131" t="s">
        <v>20575</v>
      </c>
      <c r="C10502" s="130" t="s">
        <v>7199</v>
      </c>
      <c r="D10502" s="132">
        <v>46090.8</v>
      </c>
    </row>
    <row r="10503" spans="1:4">
      <c r="A10503" s="130" t="s">
        <v>20576</v>
      </c>
      <c r="B10503" s="131" t="s">
        <v>20577</v>
      </c>
      <c r="C10503" s="130" t="s">
        <v>7199</v>
      </c>
      <c r="D10503" s="132">
        <v>57613.5</v>
      </c>
    </row>
    <row r="10504" spans="1:4">
      <c r="A10504" s="130" t="s">
        <v>20578</v>
      </c>
      <c r="B10504" s="131" t="s">
        <v>20579</v>
      </c>
      <c r="C10504" s="130" t="s">
        <v>7199</v>
      </c>
      <c r="D10504" s="132">
        <v>74257.399999999994</v>
      </c>
    </row>
    <row r="10505" spans="1:4">
      <c r="A10505" s="130" t="s">
        <v>20580</v>
      </c>
      <c r="B10505" s="131" t="s">
        <v>20581</v>
      </c>
      <c r="C10505" s="130" t="s">
        <v>7199</v>
      </c>
      <c r="D10505" s="132">
        <v>79338.179999999993</v>
      </c>
    </row>
    <row r="10506" spans="1:4">
      <c r="A10506" s="130" t="s">
        <v>20582</v>
      </c>
      <c r="B10506" s="131" t="s">
        <v>20583</v>
      </c>
      <c r="C10506" s="130" t="s">
        <v>7199</v>
      </c>
      <c r="D10506" s="132">
        <v>18149.259999999998</v>
      </c>
    </row>
    <row r="10507" spans="1:4">
      <c r="A10507" s="130" t="s">
        <v>20584</v>
      </c>
      <c r="B10507" s="131" t="s">
        <v>20585</v>
      </c>
      <c r="C10507" s="130" t="s">
        <v>7199</v>
      </c>
      <c r="D10507" s="132">
        <v>25581.82</v>
      </c>
    </row>
    <row r="10508" spans="1:4">
      <c r="A10508" s="130" t="s">
        <v>20586</v>
      </c>
      <c r="B10508" s="131" t="s">
        <v>20587</v>
      </c>
      <c r="C10508" s="130" t="s">
        <v>7199</v>
      </c>
      <c r="D10508" s="132">
        <v>28520.26</v>
      </c>
    </row>
    <row r="10509" spans="1:4">
      <c r="A10509" s="130" t="s">
        <v>20588</v>
      </c>
      <c r="B10509" s="131" t="s">
        <v>20589</v>
      </c>
      <c r="C10509" s="130" t="s">
        <v>7199</v>
      </c>
      <c r="D10509" s="132">
        <v>32668.67</v>
      </c>
    </row>
    <row r="10510" spans="1:4">
      <c r="A10510" s="130" t="s">
        <v>20590</v>
      </c>
      <c r="B10510" s="131" t="s">
        <v>20591</v>
      </c>
      <c r="C10510" s="130" t="s">
        <v>7199</v>
      </c>
      <c r="D10510" s="132">
        <v>38933.620000000003</v>
      </c>
    </row>
    <row r="10511" spans="1:4">
      <c r="A10511" s="130" t="s">
        <v>20592</v>
      </c>
      <c r="B10511" s="131" t="s">
        <v>20593</v>
      </c>
      <c r="C10511" s="130" t="s">
        <v>7199</v>
      </c>
      <c r="D10511" s="132">
        <v>52333.81</v>
      </c>
    </row>
    <row r="10512" spans="1:4">
      <c r="A10512" s="130" t="s">
        <v>20594</v>
      </c>
      <c r="B10512" s="131" t="s">
        <v>20595</v>
      </c>
      <c r="C10512" s="130" t="s">
        <v>7199</v>
      </c>
      <c r="D10512" s="132">
        <v>71430.3</v>
      </c>
    </row>
    <row r="10513" spans="1:4">
      <c r="A10513" s="130" t="s">
        <v>20596</v>
      </c>
      <c r="B10513" s="131" t="s">
        <v>20597</v>
      </c>
      <c r="C10513" s="130" t="s">
        <v>7199</v>
      </c>
      <c r="D10513" s="132">
        <v>81066.69</v>
      </c>
    </row>
    <row r="10514" spans="1:4">
      <c r="A10514" s="130" t="s">
        <v>20598</v>
      </c>
      <c r="B10514" s="131" t="s">
        <v>20599</v>
      </c>
      <c r="C10514" s="130" t="s">
        <v>7199</v>
      </c>
      <c r="D10514" s="132">
        <v>84523.69</v>
      </c>
    </row>
    <row r="10515" spans="1:4" ht="22.5">
      <c r="A10515" s="130" t="s">
        <v>20600</v>
      </c>
      <c r="B10515" s="131" t="s">
        <v>20601</v>
      </c>
      <c r="C10515" s="130" t="s">
        <v>7199</v>
      </c>
      <c r="D10515" s="132">
        <v>46323.81</v>
      </c>
    </row>
    <row r="10516" spans="1:4" ht="22.5">
      <c r="A10516" s="130" t="s">
        <v>20602</v>
      </c>
      <c r="B10516" s="131" t="s">
        <v>20603</v>
      </c>
      <c r="C10516" s="130" t="s">
        <v>7199</v>
      </c>
      <c r="D10516" s="132">
        <v>21124.95</v>
      </c>
    </row>
    <row r="10517" spans="1:4" ht="22.5">
      <c r="A10517" s="130" t="s">
        <v>20604</v>
      </c>
      <c r="B10517" s="131" t="s">
        <v>20605</v>
      </c>
      <c r="C10517" s="130" t="s">
        <v>7199</v>
      </c>
      <c r="D10517" s="132">
        <v>22853.360000000001</v>
      </c>
    </row>
    <row r="10518" spans="1:4" ht="22.5">
      <c r="A10518" s="130" t="s">
        <v>20606</v>
      </c>
      <c r="B10518" s="131" t="s">
        <v>20607</v>
      </c>
      <c r="C10518" s="130" t="s">
        <v>7199</v>
      </c>
      <c r="D10518" s="132">
        <v>23928.81</v>
      </c>
    </row>
    <row r="10519" spans="1:4" ht="22.5">
      <c r="A10519" s="130" t="s">
        <v>20608</v>
      </c>
      <c r="B10519" s="131" t="s">
        <v>20609</v>
      </c>
      <c r="C10519" s="130" t="s">
        <v>7199</v>
      </c>
      <c r="D10519" s="132">
        <v>39582.68</v>
      </c>
    </row>
    <row r="10520" spans="1:4" ht="22.5">
      <c r="A10520" s="130" t="s">
        <v>20610</v>
      </c>
      <c r="B10520" s="131" t="s">
        <v>20611</v>
      </c>
      <c r="C10520" s="130" t="s">
        <v>7199</v>
      </c>
      <c r="D10520" s="132">
        <v>30727.200000000001</v>
      </c>
    </row>
    <row r="10521" spans="1:4" ht="33.75">
      <c r="A10521" s="130" t="s">
        <v>31933</v>
      </c>
      <c r="B10521" s="131" t="s">
        <v>31934</v>
      </c>
      <c r="C10521" s="130" t="s">
        <v>7199</v>
      </c>
      <c r="D10521" s="132">
        <v>68.14</v>
      </c>
    </row>
    <row r="10522" spans="1:4" ht="22.5">
      <c r="A10522" s="130" t="s">
        <v>31935</v>
      </c>
      <c r="B10522" s="131" t="s">
        <v>31936</v>
      </c>
      <c r="C10522" s="130" t="s">
        <v>7199</v>
      </c>
      <c r="D10522" s="132">
        <v>57.26</v>
      </c>
    </row>
    <row r="10523" spans="1:4" ht="22.5">
      <c r="A10523" s="130" t="s">
        <v>31937</v>
      </c>
      <c r="B10523" s="131" t="s">
        <v>31938</v>
      </c>
      <c r="C10523" s="130" t="s">
        <v>7199</v>
      </c>
      <c r="D10523" s="132">
        <v>58.87</v>
      </c>
    </row>
    <row r="10524" spans="1:4" ht="33.75">
      <c r="A10524" s="130" t="s">
        <v>31939</v>
      </c>
      <c r="B10524" s="131" t="s">
        <v>31940</v>
      </c>
      <c r="C10524" s="130" t="s">
        <v>7199</v>
      </c>
      <c r="D10524" s="132">
        <v>92.34</v>
      </c>
    </row>
    <row r="10525" spans="1:4" ht="22.5">
      <c r="A10525" s="130" t="s">
        <v>31941</v>
      </c>
      <c r="B10525" s="131" t="s">
        <v>31942</v>
      </c>
      <c r="C10525" s="130" t="s">
        <v>7924</v>
      </c>
      <c r="D10525" s="132">
        <v>86.8</v>
      </c>
    </row>
    <row r="10526" spans="1:4" ht="22.5">
      <c r="A10526" s="130" t="s">
        <v>20612</v>
      </c>
      <c r="B10526" s="131" t="s">
        <v>20613</v>
      </c>
      <c r="C10526" s="130" t="s">
        <v>7199</v>
      </c>
      <c r="D10526" s="132">
        <v>172.7</v>
      </c>
    </row>
    <row r="10527" spans="1:4" ht="22.5">
      <c r="A10527" s="130" t="s">
        <v>20614</v>
      </c>
      <c r="B10527" s="131" t="s">
        <v>20615</v>
      </c>
      <c r="C10527" s="130" t="s">
        <v>7199</v>
      </c>
      <c r="D10527" s="132">
        <v>266.08999999999997</v>
      </c>
    </row>
    <row r="10528" spans="1:4" ht="22.5">
      <c r="A10528" s="130" t="s">
        <v>20616</v>
      </c>
      <c r="B10528" s="131" t="s">
        <v>20617</v>
      </c>
      <c r="C10528" s="130" t="s">
        <v>7199</v>
      </c>
      <c r="D10528" s="132">
        <v>364.53</v>
      </c>
    </row>
    <row r="10529" spans="1:4" ht="22.5">
      <c r="A10529" s="130" t="s">
        <v>20618</v>
      </c>
      <c r="B10529" s="131" t="s">
        <v>20619</v>
      </c>
      <c r="C10529" s="130" t="s">
        <v>7199</v>
      </c>
      <c r="D10529" s="132">
        <v>563.32000000000005</v>
      </c>
    </row>
    <row r="10530" spans="1:4" ht="22.5">
      <c r="A10530" s="130" t="s">
        <v>20620</v>
      </c>
      <c r="B10530" s="131" t="s">
        <v>20621</v>
      </c>
      <c r="C10530" s="130" t="s">
        <v>7199</v>
      </c>
      <c r="D10530" s="132">
        <v>1049.81</v>
      </c>
    </row>
    <row r="10531" spans="1:4" ht="22.5">
      <c r="A10531" s="130" t="s">
        <v>20622</v>
      </c>
      <c r="B10531" s="131" t="s">
        <v>20623</v>
      </c>
      <c r="C10531" s="130" t="s">
        <v>7199</v>
      </c>
      <c r="D10531" s="132">
        <v>1490.07</v>
      </c>
    </row>
    <row r="10532" spans="1:4" ht="22.5">
      <c r="A10532" s="130" t="s">
        <v>20624</v>
      </c>
      <c r="B10532" s="131" t="s">
        <v>20625</v>
      </c>
      <c r="C10532" s="130" t="s">
        <v>7199</v>
      </c>
      <c r="D10532" s="132">
        <v>2485.81</v>
      </c>
    </row>
    <row r="10533" spans="1:4">
      <c r="A10533" s="130" t="s">
        <v>31943</v>
      </c>
      <c r="B10533" s="131" t="s">
        <v>31944</v>
      </c>
      <c r="C10533" s="130" t="s">
        <v>7199</v>
      </c>
      <c r="D10533" s="132">
        <v>9.66</v>
      </c>
    </row>
    <row r="10534" spans="1:4">
      <c r="A10534" s="130" t="s">
        <v>31945</v>
      </c>
      <c r="B10534" s="131" t="s">
        <v>31944</v>
      </c>
      <c r="C10534" s="130" t="s">
        <v>7199</v>
      </c>
      <c r="D10534" s="132">
        <v>9.66</v>
      </c>
    </row>
    <row r="10535" spans="1:4">
      <c r="A10535" s="130" t="s">
        <v>31946</v>
      </c>
      <c r="B10535" s="131" t="s">
        <v>31947</v>
      </c>
      <c r="C10535" s="130" t="s">
        <v>7199</v>
      </c>
      <c r="D10535" s="132">
        <v>12.13</v>
      </c>
    </row>
    <row r="10536" spans="1:4">
      <c r="A10536" s="130" t="s">
        <v>31948</v>
      </c>
      <c r="B10536" s="131" t="s">
        <v>31947</v>
      </c>
      <c r="C10536" s="130" t="s">
        <v>7199</v>
      </c>
      <c r="D10536" s="132">
        <v>12.13</v>
      </c>
    </row>
    <row r="10537" spans="1:4">
      <c r="A10537" s="130" t="s">
        <v>31949</v>
      </c>
      <c r="B10537" s="131" t="s">
        <v>31950</v>
      </c>
      <c r="C10537" s="130" t="s">
        <v>7199</v>
      </c>
      <c r="D10537" s="132">
        <v>12.98</v>
      </c>
    </row>
    <row r="10538" spans="1:4">
      <c r="A10538" s="130" t="s">
        <v>31951</v>
      </c>
      <c r="B10538" s="131" t="s">
        <v>31950</v>
      </c>
      <c r="C10538" s="130" t="s">
        <v>7199</v>
      </c>
      <c r="D10538" s="132">
        <v>12.98</v>
      </c>
    </row>
    <row r="10539" spans="1:4">
      <c r="A10539" s="130" t="s">
        <v>31952</v>
      </c>
      <c r="B10539" s="131" t="s">
        <v>31953</v>
      </c>
      <c r="C10539" s="130" t="s">
        <v>7199</v>
      </c>
      <c r="D10539" s="132">
        <v>9.26</v>
      </c>
    </row>
    <row r="10540" spans="1:4">
      <c r="A10540" s="130" t="s">
        <v>31954</v>
      </c>
      <c r="B10540" s="131" t="s">
        <v>31953</v>
      </c>
      <c r="C10540" s="130" t="s">
        <v>7199</v>
      </c>
      <c r="D10540" s="132">
        <v>9.26</v>
      </c>
    </row>
    <row r="10541" spans="1:4">
      <c r="A10541" s="130" t="s">
        <v>31955</v>
      </c>
      <c r="B10541" s="131" t="s">
        <v>31956</v>
      </c>
      <c r="C10541" s="130" t="s">
        <v>7199</v>
      </c>
      <c r="D10541" s="132">
        <v>12.29</v>
      </c>
    </row>
    <row r="10542" spans="1:4">
      <c r="A10542" s="130" t="s">
        <v>31957</v>
      </c>
      <c r="B10542" s="131" t="s">
        <v>31956</v>
      </c>
      <c r="C10542" s="130" t="s">
        <v>7199</v>
      </c>
      <c r="D10542" s="132">
        <v>12.29</v>
      </c>
    </row>
    <row r="10543" spans="1:4">
      <c r="A10543" s="130" t="s">
        <v>31958</v>
      </c>
      <c r="B10543" s="131" t="s">
        <v>31959</v>
      </c>
      <c r="C10543" s="130" t="s">
        <v>7199</v>
      </c>
      <c r="D10543" s="132">
        <v>11.79</v>
      </c>
    </row>
    <row r="10544" spans="1:4">
      <c r="A10544" s="130" t="s">
        <v>31960</v>
      </c>
      <c r="B10544" s="131" t="s">
        <v>31959</v>
      </c>
      <c r="C10544" s="130" t="s">
        <v>7199</v>
      </c>
      <c r="D10544" s="132">
        <v>11.79</v>
      </c>
    </row>
    <row r="10545" spans="1:4" ht="33.75">
      <c r="A10545" s="130" t="s">
        <v>31961</v>
      </c>
      <c r="B10545" s="131" t="s">
        <v>31962</v>
      </c>
      <c r="C10545" s="130" t="s">
        <v>7199</v>
      </c>
      <c r="D10545" s="132">
        <v>609.77</v>
      </c>
    </row>
    <row r="10546" spans="1:4" ht="33.75">
      <c r="A10546" s="130" t="s">
        <v>31963</v>
      </c>
      <c r="B10546" s="131" t="s">
        <v>31964</v>
      </c>
      <c r="C10546" s="130" t="s">
        <v>7199</v>
      </c>
      <c r="D10546" s="132">
        <v>58.71</v>
      </c>
    </row>
    <row r="10547" spans="1:4">
      <c r="A10547" s="130" t="s">
        <v>20639</v>
      </c>
      <c r="B10547" s="131" t="s">
        <v>20640</v>
      </c>
      <c r="C10547" s="130" t="s">
        <v>4725</v>
      </c>
      <c r="D10547" s="132">
        <v>41.15</v>
      </c>
    </row>
    <row r="10548" spans="1:4">
      <c r="A10548" s="130" t="s">
        <v>31965</v>
      </c>
      <c r="B10548" s="131" t="s">
        <v>31966</v>
      </c>
      <c r="C10548" s="130" t="s">
        <v>13196</v>
      </c>
      <c r="D10548" s="132">
        <v>175.95</v>
      </c>
    </row>
    <row r="10549" spans="1:4" ht="33.75">
      <c r="A10549" s="130" t="s">
        <v>20667</v>
      </c>
      <c r="B10549" s="131" t="s">
        <v>20668</v>
      </c>
      <c r="C10549" s="130" t="s">
        <v>7199</v>
      </c>
      <c r="D10549" s="132">
        <v>168.55</v>
      </c>
    </row>
    <row r="10550" spans="1:4">
      <c r="A10550" s="130" t="s">
        <v>20669</v>
      </c>
      <c r="B10550" s="131" t="s">
        <v>20670</v>
      </c>
      <c r="C10550" s="130" t="s">
        <v>6557</v>
      </c>
      <c r="D10550" s="132">
        <v>5.35</v>
      </c>
    </row>
    <row r="10551" spans="1:4">
      <c r="A10551" s="130" t="s">
        <v>31967</v>
      </c>
      <c r="B10551" s="131" t="s">
        <v>31968</v>
      </c>
      <c r="C10551" s="130" t="s">
        <v>7199</v>
      </c>
      <c r="D10551" s="132">
        <v>347.2</v>
      </c>
    </row>
    <row r="10552" spans="1:4">
      <c r="A10552" s="130" t="s">
        <v>20671</v>
      </c>
      <c r="B10552" s="131" t="s">
        <v>20672</v>
      </c>
      <c r="C10552" s="130" t="s">
        <v>6557</v>
      </c>
      <c r="D10552" s="132">
        <v>1.38</v>
      </c>
    </row>
    <row r="10553" spans="1:4">
      <c r="A10553" s="130" t="s">
        <v>20673</v>
      </c>
      <c r="B10553" s="131" t="s">
        <v>20674</v>
      </c>
      <c r="C10553" s="130" t="s">
        <v>6557</v>
      </c>
      <c r="D10553" s="132">
        <v>55.83</v>
      </c>
    </row>
    <row r="10554" spans="1:4" ht="33.75">
      <c r="A10554" s="130" t="s">
        <v>31969</v>
      </c>
      <c r="B10554" s="131" t="s">
        <v>31970</v>
      </c>
      <c r="C10554" s="130" t="s">
        <v>7199</v>
      </c>
      <c r="D10554" s="132">
        <v>24.41</v>
      </c>
    </row>
    <row r="10555" spans="1:4" ht="33.75">
      <c r="A10555" s="130" t="s">
        <v>31971</v>
      </c>
      <c r="B10555" s="131" t="s">
        <v>31972</v>
      </c>
      <c r="C10555" s="130" t="s">
        <v>7199</v>
      </c>
      <c r="D10555" s="132">
        <v>24.41</v>
      </c>
    </row>
    <row r="10556" spans="1:4" ht="33.75">
      <c r="A10556" s="130" t="s">
        <v>31973</v>
      </c>
      <c r="B10556" s="131" t="s">
        <v>31974</v>
      </c>
      <c r="C10556" s="130" t="s">
        <v>7199</v>
      </c>
      <c r="D10556" s="132">
        <v>24.41</v>
      </c>
    </row>
    <row r="10557" spans="1:4" ht="33.75">
      <c r="A10557" s="130" t="s">
        <v>31975</v>
      </c>
      <c r="B10557" s="131" t="s">
        <v>31976</v>
      </c>
      <c r="C10557" s="130" t="s">
        <v>7199</v>
      </c>
      <c r="D10557" s="132">
        <v>24.41</v>
      </c>
    </row>
    <row r="10558" spans="1:4" ht="33.75">
      <c r="A10558" s="130" t="s">
        <v>31977</v>
      </c>
      <c r="B10558" s="131" t="s">
        <v>31978</v>
      </c>
      <c r="C10558" s="130" t="s">
        <v>7199</v>
      </c>
      <c r="D10558" s="132">
        <v>17.29</v>
      </c>
    </row>
    <row r="10559" spans="1:4" ht="33.75">
      <c r="A10559" s="130" t="s">
        <v>31979</v>
      </c>
      <c r="B10559" s="131" t="s">
        <v>31980</v>
      </c>
      <c r="C10559" s="130" t="s">
        <v>7199</v>
      </c>
      <c r="D10559" s="132">
        <v>17.72</v>
      </c>
    </row>
    <row r="10560" spans="1:4" ht="33.75">
      <c r="A10560" s="130" t="s">
        <v>31981</v>
      </c>
      <c r="B10560" s="131" t="s">
        <v>31982</v>
      </c>
      <c r="C10560" s="130" t="s">
        <v>7199</v>
      </c>
      <c r="D10560" s="132">
        <v>17.72</v>
      </c>
    </row>
    <row r="10561" spans="1:4" ht="33.75">
      <c r="A10561" s="130" t="s">
        <v>31983</v>
      </c>
      <c r="B10561" s="131" t="s">
        <v>31984</v>
      </c>
      <c r="C10561" s="130" t="s">
        <v>7199</v>
      </c>
      <c r="D10561" s="132">
        <v>10.92</v>
      </c>
    </row>
    <row r="10562" spans="1:4" ht="33.75">
      <c r="A10562" s="130" t="s">
        <v>31985</v>
      </c>
      <c r="B10562" s="131" t="s">
        <v>31986</v>
      </c>
      <c r="C10562" s="130" t="s">
        <v>7199</v>
      </c>
      <c r="D10562" s="132">
        <v>10.119999999999999</v>
      </c>
    </row>
    <row r="10563" spans="1:4" ht="33.75">
      <c r="A10563" s="130" t="s">
        <v>31987</v>
      </c>
      <c r="B10563" s="131" t="s">
        <v>31988</v>
      </c>
      <c r="C10563" s="130" t="s">
        <v>7199</v>
      </c>
      <c r="D10563" s="132">
        <v>7.66</v>
      </c>
    </row>
    <row r="10564" spans="1:4" ht="33.75">
      <c r="A10564" s="130" t="s">
        <v>31989</v>
      </c>
      <c r="B10564" s="131" t="s">
        <v>31990</v>
      </c>
      <c r="C10564" s="130" t="s">
        <v>7199</v>
      </c>
      <c r="D10564" s="132">
        <v>7.23</v>
      </c>
    </row>
    <row r="10565" spans="1:4" ht="33.75">
      <c r="A10565" s="130" t="s">
        <v>31991</v>
      </c>
      <c r="B10565" s="131" t="s">
        <v>31992</v>
      </c>
      <c r="C10565" s="130" t="s">
        <v>7199</v>
      </c>
      <c r="D10565" s="132">
        <v>15.44</v>
      </c>
    </row>
    <row r="10566" spans="1:4" ht="33.75">
      <c r="A10566" s="130" t="s">
        <v>31993</v>
      </c>
      <c r="B10566" s="131" t="s">
        <v>31994</v>
      </c>
      <c r="C10566" s="130" t="s">
        <v>7199</v>
      </c>
      <c r="D10566" s="132">
        <v>13.26</v>
      </c>
    </row>
    <row r="10567" spans="1:4" ht="33.75">
      <c r="A10567" s="130" t="s">
        <v>31995</v>
      </c>
      <c r="B10567" s="131" t="s">
        <v>31996</v>
      </c>
      <c r="C10567" s="130" t="s">
        <v>7199</v>
      </c>
      <c r="D10567" s="132">
        <v>8.1999999999999993</v>
      </c>
    </row>
    <row r="10568" spans="1:4" ht="33.75">
      <c r="A10568" s="130" t="s">
        <v>31997</v>
      </c>
      <c r="B10568" s="131" t="s">
        <v>31998</v>
      </c>
      <c r="C10568" s="130" t="s">
        <v>7199</v>
      </c>
      <c r="D10568" s="132">
        <v>3.83</v>
      </c>
    </row>
    <row r="10569" spans="1:4" ht="33.75">
      <c r="A10569" s="130" t="s">
        <v>31999</v>
      </c>
      <c r="B10569" s="131" t="s">
        <v>32000</v>
      </c>
      <c r="C10569" s="130" t="s">
        <v>7199</v>
      </c>
      <c r="D10569" s="132">
        <v>9.9499999999999993</v>
      </c>
    </row>
    <row r="10570" spans="1:4" ht="33.75">
      <c r="A10570" s="130" t="s">
        <v>32001</v>
      </c>
      <c r="B10570" s="131" t="s">
        <v>32002</v>
      </c>
      <c r="C10570" s="130" t="s">
        <v>7199</v>
      </c>
      <c r="D10570" s="132">
        <v>5.67</v>
      </c>
    </row>
    <row r="10571" spans="1:4">
      <c r="A10571" s="130" t="s">
        <v>20694</v>
      </c>
      <c r="B10571" s="131" t="s">
        <v>20695</v>
      </c>
      <c r="C10571" s="130" t="s">
        <v>7199</v>
      </c>
      <c r="D10571" s="132">
        <v>32.64</v>
      </c>
    </row>
    <row r="10572" spans="1:4">
      <c r="A10572" s="130" t="s">
        <v>20696</v>
      </c>
      <c r="B10572" s="131" t="s">
        <v>20697</v>
      </c>
      <c r="C10572" s="130" t="s">
        <v>7199</v>
      </c>
      <c r="D10572" s="132">
        <v>12</v>
      </c>
    </row>
    <row r="10573" spans="1:4">
      <c r="A10573" s="130" t="s">
        <v>20698</v>
      </c>
      <c r="B10573" s="131" t="s">
        <v>20699</v>
      </c>
      <c r="C10573" s="130" t="s">
        <v>7199</v>
      </c>
      <c r="D10573" s="132">
        <v>14.16</v>
      </c>
    </row>
    <row r="10574" spans="1:4">
      <c r="A10574" s="130" t="s">
        <v>20700</v>
      </c>
      <c r="B10574" s="131" t="s">
        <v>20701</v>
      </c>
      <c r="C10574" s="130" t="s">
        <v>7199</v>
      </c>
      <c r="D10574" s="132">
        <v>96.11</v>
      </c>
    </row>
    <row r="10575" spans="1:4" ht="33.75">
      <c r="A10575" s="130" t="s">
        <v>32003</v>
      </c>
      <c r="B10575" s="131" t="s">
        <v>32004</v>
      </c>
      <c r="C10575" s="130" t="s">
        <v>7199</v>
      </c>
      <c r="D10575" s="132">
        <v>189.04</v>
      </c>
    </row>
    <row r="10576" spans="1:4" ht="22.5">
      <c r="A10576" s="130" t="s">
        <v>25390</v>
      </c>
      <c r="B10576" s="131" t="s">
        <v>25391</v>
      </c>
      <c r="C10576" s="130" t="s">
        <v>6557</v>
      </c>
      <c r="D10576" s="132">
        <v>6.82</v>
      </c>
    </row>
    <row r="10577" spans="1:4">
      <c r="A10577" s="130" t="s">
        <v>20730</v>
      </c>
      <c r="B10577" s="131" t="s">
        <v>20731</v>
      </c>
      <c r="C10577" s="130" t="s">
        <v>7199</v>
      </c>
      <c r="D10577" s="132">
        <v>36.369999999999997</v>
      </c>
    </row>
    <row r="10578" spans="1:4">
      <c r="A10578" s="130" t="s">
        <v>20732</v>
      </c>
      <c r="B10578" s="131" t="s">
        <v>20733</v>
      </c>
      <c r="C10578" s="130" t="s">
        <v>7199</v>
      </c>
      <c r="D10578" s="132">
        <v>20.25</v>
      </c>
    </row>
    <row r="10579" spans="1:4">
      <c r="A10579" s="130" t="s">
        <v>20734</v>
      </c>
      <c r="B10579" s="131" t="s">
        <v>20735</v>
      </c>
      <c r="C10579" s="130" t="s">
        <v>7199</v>
      </c>
      <c r="D10579" s="132">
        <v>27.97</v>
      </c>
    </row>
    <row r="10580" spans="1:4" ht="22.5">
      <c r="A10580" s="130" t="s">
        <v>20736</v>
      </c>
      <c r="B10580" s="131" t="s">
        <v>20737</v>
      </c>
      <c r="C10580" s="130" t="s">
        <v>7199</v>
      </c>
      <c r="D10580" s="132">
        <v>44.59</v>
      </c>
    </row>
    <row r="10581" spans="1:4" ht="22.5">
      <c r="A10581" s="130" t="s">
        <v>20738</v>
      </c>
      <c r="B10581" s="131" t="s">
        <v>20739</v>
      </c>
      <c r="C10581" s="130" t="s">
        <v>7199</v>
      </c>
      <c r="D10581" s="132">
        <v>50.13</v>
      </c>
    </row>
    <row r="10582" spans="1:4" ht="22.5">
      <c r="A10582" s="130" t="s">
        <v>20740</v>
      </c>
      <c r="B10582" s="131" t="s">
        <v>20741</v>
      </c>
      <c r="C10582" s="130" t="s">
        <v>7199</v>
      </c>
      <c r="D10582" s="132">
        <v>170.94</v>
      </c>
    </row>
    <row r="10583" spans="1:4" ht="22.5">
      <c r="A10583" s="130" t="s">
        <v>20742</v>
      </c>
      <c r="B10583" s="131" t="s">
        <v>20743</v>
      </c>
      <c r="C10583" s="130" t="s">
        <v>7199</v>
      </c>
      <c r="D10583" s="132">
        <v>208.35</v>
      </c>
    </row>
    <row r="10584" spans="1:4" ht="22.5">
      <c r="A10584" s="130" t="s">
        <v>32005</v>
      </c>
      <c r="B10584" s="131" t="s">
        <v>32006</v>
      </c>
      <c r="C10584" s="130" t="s">
        <v>7199</v>
      </c>
      <c r="D10584" s="132">
        <v>297.81</v>
      </c>
    </row>
    <row r="10585" spans="1:4" ht="22.5">
      <c r="A10585" s="130" t="s">
        <v>32007</v>
      </c>
      <c r="B10585" s="131" t="s">
        <v>32008</v>
      </c>
      <c r="C10585" s="130" t="s">
        <v>7199</v>
      </c>
      <c r="D10585" s="132">
        <v>580.89</v>
      </c>
    </row>
    <row r="10586" spans="1:4" ht="22.5">
      <c r="A10586" s="130" t="s">
        <v>32009</v>
      </c>
      <c r="B10586" s="131" t="s">
        <v>32010</v>
      </c>
      <c r="C10586" s="130" t="s">
        <v>7199</v>
      </c>
      <c r="D10586" s="132">
        <v>78.989999999999995</v>
      </c>
    </row>
    <row r="10587" spans="1:4" ht="22.5">
      <c r="A10587" s="130" t="s">
        <v>32011</v>
      </c>
      <c r="B10587" s="131" t="s">
        <v>32012</v>
      </c>
      <c r="C10587" s="130" t="s">
        <v>7199</v>
      </c>
      <c r="D10587" s="132">
        <v>63.1</v>
      </c>
    </row>
    <row r="10588" spans="1:4" ht="33.75">
      <c r="A10588" s="130" t="s">
        <v>32013</v>
      </c>
      <c r="B10588" s="131" t="s">
        <v>32014</v>
      </c>
      <c r="C10588" s="130" t="s">
        <v>7199</v>
      </c>
      <c r="D10588" s="132">
        <v>52.2</v>
      </c>
    </row>
    <row r="10589" spans="1:4" ht="33.75">
      <c r="A10589" s="130" t="s">
        <v>32015</v>
      </c>
      <c r="B10589" s="131" t="s">
        <v>32016</v>
      </c>
      <c r="C10589" s="130" t="s">
        <v>7199</v>
      </c>
      <c r="D10589" s="132">
        <v>48.23</v>
      </c>
    </row>
    <row r="10590" spans="1:4" ht="33.75">
      <c r="A10590" s="130" t="s">
        <v>32017</v>
      </c>
      <c r="B10590" s="131" t="s">
        <v>32018</v>
      </c>
      <c r="C10590" s="130" t="s">
        <v>7199</v>
      </c>
      <c r="D10590" s="132">
        <v>54.46</v>
      </c>
    </row>
    <row r="10591" spans="1:4" ht="33.75">
      <c r="A10591" s="130" t="s">
        <v>32019</v>
      </c>
      <c r="B10591" s="131" t="s">
        <v>32020</v>
      </c>
      <c r="C10591" s="130" t="s">
        <v>7199</v>
      </c>
      <c r="D10591" s="132">
        <v>63.94</v>
      </c>
    </row>
    <row r="10592" spans="1:4" ht="33.75">
      <c r="A10592" s="130" t="s">
        <v>32021</v>
      </c>
      <c r="B10592" s="131" t="s">
        <v>32022</v>
      </c>
      <c r="C10592" s="130" t="s">
        <v>7199</v>
      </c>
      <c r="D10592" s="132">
        <v>63.06</v>
      </c>
    </row>
    <row r="10593" spans="1:4" ht="33.75">
      <c r="A10593" s="130" t="s">
        <v>32023</v>
      </c>
      <c r="B10593" s="131" t="s">
        <v>32024</v>
      </c>
      <c r="C10593" s="130" t="s">
        <v>7199</v>
      </c>
      <c r="D10593" s="132">
        <v>72.39</v>
      </c>
    </row>
    <row r="10594" spans="1:4" ht="33.75">
      <c r="A10594" s="130" t="s">
        <v>32025</v>
      </c>
      <c r="B10594" s="131" t="s">
        <v>32026</v>
      </c>
      <c r="C10594" s="130" t="s">
        <v>7199</v>
      </c>
      <c r="D10594" s="132">
        <v>75.27</v>
      </c>
    </row>
    <row r="10595" spans="1:4" ht="33.75">
      <c r="A10595" s="130" t="s">
        <v>32027</v>
      </c>
      <c r="B10595" s="131" t="s">
        <v>32028</v>
      </c>
      <c r="C10595" s="130" t="s">
        <v>7199</v>
      </c>
      <c r="D10595" s="132">
        <v>81.44</v>
      </c>
    </row>
    <row r="10596" spans="1:4" ht="33.75">
      <c r="A10596" s="130" t="s">
        <v>32029</v>
      </c>
      <c r="B10596" s="131" t="s">
        <v>32030</v>
      </c>
      <c r="C10596" s="130" t="s">
        <v>7199</v>
      </c>
      <c r="D10596" s="132">
        <v>70.09</v>
      </c>
    </row>
    <row r="10597" spans="1:4" ht="33.75">
      <c r="A10597" s="130" t="s">
        <v>32031</v>
      </c>
      <c r="B10597" s="131" t="s">
        <v>32032</v>
      </c>
      <c r="C10597" s="130" t="s">
        <v>7199</v>
      </c>
      <c r="D10597" s="132">
        <v>80.88</v>
      </c>
    </row>
    <row r="10598" spans="1:4" ht="33.75">
      <c r="A10598" s="130" t="s">
        <v>32033</v>
      </c>
      <c r="B10598" s="131" t="s">
        <v>32034</v>
      </c>
      <c r="C10598" s="130" t="s">
        <v>7199</v>
      </c>
      <c r="D10598" s="132">
        <v>118.16</v>
      </c>
    </row>
    <row r="10599" spans="1:4" ht="33.75">
      <c r="A10599" s="130" t="s">
        <v>32035</v>
      </c>
      <c r="B10599" s="131" t="s">
        <v>32036</v>
      </c>
      <c r="C10599" s="130" t="s">
        <v>7199</v>
      </c>
      <c r="D10599" s="132">
        <v>138.53</v>
      </c>
    </row>
    <row r="10600" spans="1:4" ht="33.75">
      <c r="A10600" s="130" t="s">
        <v>32037</v>
      </c>
      <c r="B10600" s="131" t="s">
        <v>32038</v>
      </c>
      <c r="C10600" s="130" t="s">
        <v>7199</v>
      </c>
      <c r="D10600" s="132">
        <v>149.72999999999999</v>
      </c>
    </row>
    <row r="10601" spans="1:4" ht="33.75">
      <c r="A10601" s="130" t="s">
        <v>32039</v>
      </c>
      <c r="B10601" s="131" t="s">
        <v>32040</v>
      </c>
      <c r="C10601" s="130" t="s">
        <v>7199</v>
      </c>
      <c r="D10601" s="132">
        <v>174.24</v>
      </c>
    </row>
    <row r="10602" spans="1:4" ht="33.75">
      <c r="A10602" s="130" t="s">
        <v>32041</v>
      </c>
      <c r="B10602" s="131" t="s">
        <v>32042</v>
      </c>
      <c r="C10602" s="130" t="s">
        <v>7199</v>
      </c>
      <c r="D10602" s="132">
        <v>56.38</v>
      </c>
    </row>
    <row r="10603" spans="1:4" ht="33.75">
      <c r="A10603" s="130" t="s">
        <v>32043</v>
      </c>
      <c r="B10603" s="131" t="s">
        <v>32044</v>
      </c>
      <c r="C10603" s="130" t="s">
        <v>7199</v>
      </c>
      <c r="D10603" s="132">
        <v>50.75</v>
      </c>
    </row>
    <row r="10604" spans="1:4" ht="22.5">
      <c r="A10604" s="130" t="s">
        <v>32045</v>
      </c>
      <c r="B10604" s="131" t="s">
        <v>32046</v>
      </c>
      <c r="C10604" s="130" t="s">
        <v>7199</v>
      </c>
      <c r="D10604" s="132">
        <v>65.180000000000007</v>
      </c>
    </row>
    <row r="10605" spans="1:4">
      <c r="A10605" s="130" t="s">
        <v>32047</v>
      </c>
      <c r="B10605" s="131" t="s">
        <v>32048</v>
      </c>
      <c r="C10605" s="130" t="s">
        <v>7199</v>
      </c>
      <c r="D10605" s="132">
        <v>81.680000000000007</v>
      </c>
    </row>
    <row r="10606" spans="1:4">
      <c r="A10606" s="130" t="s">
        <v>32049</v>
      </c>
      <c r="B10606" s="131" t="s">
        <v>32050</v>
      </c>
      <c r="C10606" s="130" t="s">
        <v>7199</v>
      </c>
      <c r="D10606" s="132">
        <v>165.71</v>
      </c>
    </row>
    <row r="10607" spans="1:4" ht="22.5">
      <c r="A10607" s="130" t="s">
        <v>32051</v>
      </c>
      <c r="B10607" s="131" t="s">
        <v>32052</v>
      </c>
      <c r="C10607" s="130" t="s">
        <v>7199</v>
      </c>
      <c r="D10607" s="132">
        <v>136.46</v>
      </c>
    </row>
    <row r="10608" spans="1:4">
      <c r="A10608" s="130" t="s">
        <v>32053</v>
      </c>
      <c r="B10608" s="131" t="s">
        <v>32054</v>
      </c>
      <c r="C10608" s="130" t="s">
        <v>7199</v>
      </c>
      <c r="D10608" s="132">
        <v>20.83</v>
      </c>
    </row>
    <row r="10609" spans="1:4">
      <c r="A10609" s="130" t="s">
        <v>32055</v>
      </c>
      <c r="B10609" s="131" t="s">
        <v>32056</v>
      </c>
      <c r="C10609" s="130" t="s">
        <v>7199</v>
      </c>
      <c r="D10609" s="132">
        <v>45.98</v>
      </c>
    </row>
    <row r="10610" spans="1:4">
      <c r="A10610" s="130" t="s">
        <v>32057</v>
      </c>
      <c r="B10610" s="131" t="s">
        <v>32058</v>
      </c>
      <c r="C10610" s="130" t="s">
        <v>7199</v>
      </c>
      <c r="D10610" s="132">
        <v>69.569999999999993</v>
      </c>
    </row>
    <row r="10611" spans="1:4">
      <c r="A10611" s="130" t="s">
        <v>32059</v>
      </c>
      <c r="B10611" s="131" t="s">
        <v>32060</v>
      </c>
      <c r="C10611" s="130" t="s">
        <v>7199</v>
      </c>
      <c r="D10611" s="132">
        <v>64.42</v>
      </c>
    </row>
    <row r="10612" spans="1:4">
      <c r="A10612" s="130" t="s">
        <v>32061</v>
      </c>
      <c r="B10612" s="131" t="s">
        <v>32062</v>
      </c>
      <c r="C10612" s="130" t="s">
        <v>7199</v>
      </c>
      <c r="D10612" s="132">
        <v>89.63</v>
      </c>
    </row>
    <row r="10613" spans="1:4">
      <c r="A10613" s="130" t="s">
        <v>32063</v>
      </c>
      <c r="B10613" s="131" t="s">
        <v>32064</v>
      </c>
      <c r="C10613" s="130" t="s">
        <v>7199</v>
      </c>
      <c r="D10613" s="132">
        <v>112.75</v>
      </c>
    </row>
    <row r="10614" spans="1:4">
      <c r="A10614" s="130" t="s">
        <v>32065</v>
      </c>
      <c r="B10614" s="131" t="s">
        <v>32066</v>
      </c>
      <c r="C10614" s="130" t="s">
        <v>7199</v>
      </c>
      <c r="D10614" s="132">
        <v>33.42</v>
      </c>
    </row>
    <row r="10615" spans="1:4" ht="22.5">
      <c r="A10615" s="130" t="s">
        <v>32067</v>
      </c>
      <c r="B10615" s="131" t="s">
        <v>32068</v>
      </c>
      <c r="C10615" s="130" t="s">
        <v>7199</v>
      </c>
      <c r="D10615" s="132">
        <v>113.87</v>
      </c>
    </row>
    <row r="10616" spans="1:4" ht="22.5">
      <c r="A10616" s="130" t="s">
        <v>32069</v>
      </c>
      <c r="B10616" s="131" t="s">
        <v>32070</v>
      </c>
      <c r="C10616" s="130" t="s">
        <v>7199</v>
      </c>
      <c r="D10616" s="132">
        <v>143.84</v>
      </c>
    </row>
    <row r="10617" spans="1:4" ht="33.75">
      <c r="A10617" s="130" t="s">
        <v>32071</v>
      </c>
      <c r="B10617" s="131" t="s">
        <v>32072</v>
      </c>
      <c r="C10617" s="130" t="s">
        <v>7199</v>
      </c>
      <c r="D10617" s="132">
        <v>8.0299999999999994</v>
      </c>
    </row>
    <row r="10618" spans="1:4" ht="33.75">
      <c r="A10618" s="130" t="s">
        <v>32073</v>
      </c>
      <c r="B10618" s="131" t="s">
        <v>32074</v>
      </c>
      <c r="C10618" s="130" t="s">
        <v>7199</v>
      </c>
      <c r="D10618" s="132">
        <v>10.64</v>
      </c>
    </row>
    <row r="10619" spans="1:4" ht="33.75">
      <c r="A10619" s="130" t="s">
        <v>32075</v>
      </c>
      <c r="B10619" s="131" t="s">
        <v>32076</v>
      </c>
      <c r="C10619" s="130" t="s">
        <v>7199</v>
      </c>
      <c r="D10619" s="132">
        <v>18.34</v>
      </c>
    </row>
    <row r="10620" spans="1:4" ht="33.75">
      <c r="A10620" s="130" t="s">
        <v>32077</v>
      </c>
      <c r="B10620" s="131" t="s">
        <v>32078</v>
      </c>
      <c r="C10620" s="130" t="s">
        <v>7199</v>
      </c>
      <c r="D10620" s="132">
        <v>8.27</v>
      </c>
    </row>
    <row r="10621" spans="1:4" ht="33.75">
      <c r="A10621" s="130" t="s">
        <v>32079</v>
      </c>
      <c r="B10621" s="131" t="s">
        <v>32080</v>
      </c>
      <c r="C10621" s="130" t="s">
        <v>7199</v>
      </c>
      <c r="D10621" s="132">
        <v>8.3699999999999992</v>
      </c>
    </row>
    <row r="10622" spans="1:4" ht="22.5">
      <c r="A10622" s="130" t="s">
        <v>32081</v>
      </c>
      <c r="B10622" s="131" t="s">
        <v>32082</v>
      </c>
      <c r="C10622" s="130" t="s">
        <v>7199</v>
      </c>
      <c r="D10622" s="132">
        <v>10</v>
      </c>
    </row>
    <row r="10623" spans="1:4" ht="22.5">
      <c r="A10623" s="130" t="s">
        <v>32083</v>
      </c>
      <c r="B10623" s="131" t="s">
        <v>32084</v>
      </c>
      <c r="C10623" s="130" t="s">
        <v>7199</v>
      </c>
      <c r="D10623" s="132">
        <v>18.079999999999998</v>
      </c>
    </row>
    <row r="10624" spans="1:4" ht="33.75">
      <c r="A10624" s="130" t="s">
        <v>32085</v>
      </c>
      <c r="B10624" s="131" t="s">
        <v>32086</v>
      </c>
      <c r="C10624" s="130" t="s">
        <v>7199</v>
      </c>
      <c r="D10624" s="132">
        <v>131.47</v>
      </c>
    </row>
    <row r="10625" spans="1:4" ht="33.75">
      <c r="A10625" s="130" t="s">
        <v>32087</v>
      </c>
      <c r="B10625" s="131" t="s">
        <v>32088</v>
      </c>
      <c r="C10625" s="130" t="s">
        <v>7199</v>
      </c>
      <c r="D10625" s="132">
        <v>176.76</v>
      </c>
    </row>
    <row r="10626" spans="1:4" ht="33.75">
      <c r="A10626" s="130" t="s">
        <v>32089</v>
      </c>
      <c r="B10626" s="131" t="s">
        <v>32090</v>
      </c>
      <c r="C10626" s="130" t="s">
        <v>7199</v>
      </c>
      <c r="D10626" s="132">
        <v>276.5</v>
      </c>
    </row>
    <row r="10627" spans="1:4">
      <c r="A10627" s="130" t="s">
        <v>32091</v>
      </c>
      <c r="B10627" s="131" t="s">
        <v>32092</v>
      </c>
      <c r="C10627" s="130" t="s">
        <v>7199</v>
      </c>
      <c r="D10627" s="132">
        <v>1057.8800000000001</v>
      </c>
    </row>
    <row r="10628" spans="1:4">
      <c r="A10628" s="130" t="s">
        <v>32093</v>
      </c>
      <c r="B10628" s="131" t="s">
        <v>32094</v>
      </c>
      <c r="C10628" s="130" t="s">
        <v>7199</v>
      </c>
      <c r="D10628" s="132">
        <v>1258.5999999999999</v>
      </c>
    </row>
    <row r="10629" spans="1:4">
      <c r="A10629" s="130" t="s">
        <v>32095</v>
      </c>
      <c r="B10629" s="131" t="s">
        <v>32096</v>
      </c>
      <c r="C10629" s="130" t="s">
        <v>7199</v>
      </c>
      <c r="D10629" s="132">
        <v>287.52999999999997</v>
      </c>
    </row>
    <row r="10630" spans="1:4">
      <c r="A10630" s="130" t="s">
        <v>32097</v>
      </c>
      <c r="B10630" s="131" t="s">
        <v>32098</v>
      </c>
      <c r="C10630" s="130" t="s">
        <v>7199</v>
      </c>
      <c r="D10630" s="132">
        <v>387.35</v>
      </c>
    </row>
    <row r="10631" spans="1:4">
      <c r="A10631" s="130" t="s">
        <v>32099</v>
      </c>
      <c r="B10631" s="131" t="s">
        <v>32100</v>
      </c>
      <c r="C10631" s="130" t="s">
        <v>7199</v>
      </c>
      <c r="D10631" s="132">
        <v>504.53</v>
      </c>
    </row>
    <row r="10632" spans="1:4">
      <c r="A10632" s="130" t="s">
        <v>32101</v>
      </c>
      <c r="B10632" s="131" t="s">
        <v>32102</v>
      </c>
      <c r="C10632" s="130" t="s">
        <v>7199</v>
      </c>
      <c r="D10632" s="132">
        <v>656.43</v>
      </c>
    </row>
    <row r="10633" spans="1:4">
      <c r="A10633" s="130" t="s">
        <v>32103</v>
      </c>
      <c r="B10633" s="131" t="s">
        <v>32104</v>
      </c>
      <c r="C10633" s="130" t="s">
        <v>7199</v>
      </c>
      <c r="D10633" s="132">
        <v>857.15</v>
      </c>
    </row>
    <row r="10634" spans="1:4">
      <c r="A10634" s="130" t="s">
        <v>32105</v>
      </c>
      <c r="B10634" s="131" t="s">
        <v>32106</v>
      </c>
      <c r="C10634" s="130" t="s">
        <v>410</v>
      </c>
      <c r="D10634" s="132">
        <v>5.92</v>
      </c>
    </row>
    <row r="10635" spans="1:4">
      <c r="A10635" s="130" t="s">
        <v>25392</v>
      </c>
      <c r="B10635" s="131" t="s">
        <v>25393</v>
      </c>
      <c r="C10635" s="130" t="s">
        <v>6557</v>
      </c>
      <c r="D10635" s="132">
        <v>19.100000000000001</v>
      </c>
    </row>
    <row r="10636" spans="1:4" ht="22.5">
      <c r="A10636" s="130" t="s">
        <v>20748</v>
      </c>
      <c r="B10636" s="131" t="s">
        <v>20749</v>
      </c>
      <c r="C10636" s="130" t="s">
        <v>7199</v>
      </c>
      <c r="D10636" s="132">
        <v>194.33</v>
      </c>
    </row>
    <row r="10637" spans="1:4" ht="22.5">
      <c r="A10637" s="130" t="s">
        <v>20750</v>
      </c>
      <c r="B10637" s="131" t="s">
        <v>20751</v>
      </c>
      <c r="C10637" s="130" t="s">
        <v>7199</v>
      </c>
      <c r="D10637" s="132">
        <v>218.86</v>
      </c>
    </row>
    <row r="10638" spans="1:4" ht="22.5">
      <c r="A10638" s="130" t="s">
        <v>20752</v>
      </c>
      <c r="B10638" s="131" t="s">
        <v>20753</v>
      </c>
      <c r="C10638" s="130" t="s">
        <v>7199</v>
      </c>
      <c r="D10638" s="132">
        <v>121.47</v>
      </c>
    </row>
    <row r="10639" spans="1:4" ht="22.5">
      <c r="A10639" s="130" t="s">
        <v>20754</v>
      </c>
      <c r="B10639" s="131" t="s">
        <v>20755</v>
      </c>
      <c r="C10639" s="130" t="s">
        <v>7199</v>
      </c>
      <c r="D10639" s="132">
        <v>237.3</v>
      </c>
    </row>
    <row r="10640" spans="1:4" ht="22.5">
      <c r="A10640" s="130" t="s">
        <v>20756</v>
      </c>
      <c r="B10640" s="131" t="s">
        <v>20757</v>
      </c>
      <c r="C10640" s="130" t="s">
        <v>7199</v>
      </c>
      <c r="D10640" s="132">
        <v>123.86</v>
      </c>
    </row>
    <row r="10641" spans="1:4" ht="22.5">
      <c r="A10641" s="130" t="s">
        <v>20758</v>
      </c>
      <c r="B10641" s="131" t="s">
        <v>20759</v>
      </c>
      <c r="C10641" s="130" t="s">
        <v>7199</v>
      </c>
      <c r="D10641" s="132">
        <v>313.77</v>
      </c>
    </row>
    <row r="10642" spans="1:4" ht="22.5">
      <c r="A10642" s="130" t="s">
        <v>20760</v>
      </c>
      <c r="B10642" s="131" t="s">
        <v>20761</v>
      </c>
      <c r="C10642" s="130" t="s">
        <v>7199</v>
      </c>
      <c r="D10642" s="132">
        <v>125.48</v>
      </c>
    </row>
    <row r="10643" spans="1:4" ht="22.5">
      <c r="A10643" s="130" t="s">
        <v>32107</v>
      </c>
      <c r="B10643" s="131" t="s">
        <v>32108</v>
      </c>
      <c r="C10643" s="130" t="s">
        <v>7199</v>
      </c>
      <c r="D10643" s="132">
        <v>177.16</v>
      </c>
    </row>
    <row r="10644" spans="1:4" ht="22.5">
      <c r="A10644" s="130" t="s">
        <v>32109</v>
      </c>
      <c r="B10644" s="131" t="s">
        <v>32110</v>
      </c>
      <c r="C10644" s="130" t="s">
        <v>7199</v>
      </c>
      <c r="D10644" s="132">
        <v>279.79000000000002</v>
      </c>
    </row>
    <row r="10645" spans="1:4" ht="22.5">
      <c r="A10645" s="130" t="s">
        <v>20762</v>
      </c>
      <c r="B10645" s="131" t="s">
        <v>20763</v>
      </c>
      <c r="C10645" s="130" t="s">
        <v>7199</v>
      </c>
      <c r="D10645" s="132">
        <v>156.91999999999999</v>
      </c>
    </row>
    <row r="10646" spans="1:4" ht="22.5">
      <c r="A10646" s="130" t="s">
        <v>20764</v>
      </c>
      <c r="B10646" s="131" t="s">
        <v>20765</v>
      </c>
      <c r="C10646" s="130" t="s">
        <v>7199</v>
      </c>
      <c r="D10646" s="132">
        <v>318.95999999999998</v>
      </c>
    </row>
    <row r="10647" spans="1:4" ht="22.5">
      <c r="A10647" s="130" t="s">
        <v>20766</v>
      </c>
      <c r="B10647" s="131" t="s">
        <v>20767</v>
      </c>
      <c r="C10647" s="130" t="s">
        <v>7199</v>
      </c>
      <c r="D10647" s="132">
        <v>357.63</v>
      </c>
    </row>
    <row r="10648" spans="1:4" ht="22.5">
      <c r="A10648" s="130" t="s">
        <v>32111</v>
      </c>
      <c r="B10648" s="131" t="s">
        <v>32112</v>
      </c>
      <c r="C10648" s="130" t="s">
        <v>7199</v>
      </c>
      <c r="D10648" s="132">
        <v>46.56</v>
      </c>
    </row>
    <row r="10649" spans="1:4" ht="22.5">
      <c r="A10649" s="130" t="s">
        <v>32113</v>
      </c>
      <c r="B10649" s="131" t="s">
        <v>32112</v>
      </c>
      <c r="C10649" s="130" t="s">
        <v>7199</v>
      </c>
      <c r="D10649" s="132">
        <v>46.56</v>
      </c>
    </row>
    <row r="10650" spans="1:4" ht="22.5">
      <c r="A10650" s="130" t="s">
        <v>32114</v>
      </c>
      <c r="B10650" s="131" t="s">
        <v>32115</v>
      </c>
      <c r="C10650" s="130" t="s">
        <v>7199</v>
      </c>
      <c r="D10650" s="132">
        <v>77.680000000000007</v>
      </c>
    </row>
    <row r="10651" spans="1:4" ht="22.5">
      <c r="A10651" s="130" t="s">
        <v>32116</v>
      </c>
      <c r="B10651" s="131" t="s">
        <v>32115</v>
      </c>
      <c r="C10651" s="130" t="s">
        <v>7199</v>
      </c>
      <c r="D10651" s="132">
        <v>77.680000000000007</v>
      </c>
    </row>
    <row r="10652" spans="1:4" ht="22.5">
      <c r="A10652" s="130" t="s">
        <v>32117</v>
      </c>
      <c r="B10652" s="131" t="s">
        <v>32118</v>
      </c>
      <c r="C10652" s="130" t="s">
        <v>7199</v>
      </c>
      <c r="D10652" s="132">
        <v>72.290000000000006</v>
      </c>
    </row>
    <row r="10653" spans="1:4" ht="22.5">
      <c r="A10653" s="130" t="s">
        <v>32119</v>
      </c>
      <c r="B10653" s="131" t="s">
        <v>32118</v>
      </c>
      <c r="C10653" s="130" t="s">
        <v>7199</v>
      </c>
      <c r="D10653" s="132">
        <v>72.290000000000006</v>
      </c>
    </row>
    <row r="10654" spans="1:4" ht="22.5">
      <c r="A10654" s="130" t="s">
        <v>32120</v>
      </c>
      <c r="B10654" s="131" t="s">
        <v>32121</v>
      </c>
      <c r="C10654" s="130" t="s">
        <v>7199</v>
      </c>
      <c r="D10654" s="132">
        <v>61.63</v>
      </c>
    </row>
    <row r="10655" spans="1:4" ht="22.5">
      <c r="A10655" s="130" t="s">
        <v>32122</v>
      </c>
      <c r="B10655" s="131" t="s">
        <v>32121</v>
      </c>
      <c r="C10655" s="130" t="s">
        <v>7199</v>
      </c>
      <c r="D10655" s="132">
        <v>61.63</v>
      </c>
    </row>
    <row r="10656" spans="1:4" ht="22.5">
      <c r="A10656" s="130" t="s">
        <v>32123</v>
      </c>
      <c r="B10656" s="131" t="s">
        <v>32124</v>
      </c>
      <c r="C10656" s="130" t="s">
        <v>7199</v>
      </c>
      <c r="D10656" s="132">
        <v>59.69</v>
      </c>
    </row>
    <row r="10657" spans="1:4" ht="22.5">
      <c r="A10657" s="130" t="s">
        <v>32125</v>
      </c>
      <c r="B10657" s="131" t="s">
        <v>32124</v>
      </c>
      <c r="C10657" s="130" t="s">
        <v>7199</v>
      </c>
      <c r="D10657" s="132">
        <v>59.69</v>
      </c>
    </row>
    <row r="10658" spans="1:4">
      <c r="A10658" s="130" t="s">
        <v>32126</v>
      </c>
      <c r="B10658" s="131" t="s">
        <v>32127</v>
      </c>
      <c r="C10658" s="130" t="s">
        <v>7199</v>
      </c>
      <c r="D10658" s="132">
        <v>151.9</v>
      </c>
    </row>
    <row r="10659" spans="1:4">
      <c r="A10659" s="130" t="s">
        <v>32128</v>
      </c>
      <c r="B10659" s="131" t="s">
        <v>32129</v>
      </c>
      <c r="C10659" s="130" t="s">
        <v>7199</v>
      </c>
      <c r="D10659" s="132">
        <v>292.95</v>
      </c>
    </row>
    <row r="10660" spans="1:4">
      <c r="A10660" s="130" t="s">
        <v>32130</v>
      </c>
      <c r="B10660" s="131" t="s">
        <v>32131</v>
      </c>
      <c r="C10660" s="130" t="s">
        <v>7199</v>
      </c>
      <c r="D10660" s="132">
        <v>3.8</v>
      </c>
    </row>
    <row r="10661" spans="1:4">
      <c r="A10661" s="130" t="s">
        <v>32132</v>
      </c>
      <c r="B10661" s="131" t="s">
        <v>32133</v>
      </c>
      <c r="C10661" s="130" t="s">
        <v>7199</v>
      </c>
      <c r="D10661" s="132">
        <v>6.56</v>
      </c>
    </row>
    <row r="10662" spans="1:4">
      <c r="A10662" s="130" t="s">
        <v>32134</v>
      </c>
      <c r="B10662" s="131" t="s">
        <v>32135</v>
      </c>
      <c r="C10662" s="130" t="s">
        <v>7199</v>
      </c>
      <c r="D10662" s="132">
        <v>10.85</v>
      </c>
    </row>
    <row r="10663" spans="1:4">
      <c r="A10663" s="130" t="s">
        <v>32136</v>
      </c>
      <c r="B10663" s="131" t="s">
        <v>32137</v>
      </c>
      <c r="C10663" s="130" t="s">
        <v>7199</v>
      </c>
      <c r="D10663" s="132">
        <v>41.23</v>
      </c>
    </row>
    <row r="10664" spans="1:4">
      <c r="A10664" s="130" t="s">
        <v>32138</v>
      </c>
      <c r="B10664" s="131" t="s">
        <v>32139</v>
      </c>
      <c r="C10664" s="130" t="s">
        <v>7199</v>
      </c>
      <c r="D10664" s="132">
        <v>87.89</v>
      </c>
    </row>
    <row r="10665" spans="1:4" ht="22.5">
      <c r="A10665" s="130" t="s">
        <v>20773</v>
      </c>
      <c r="B10665" s="131" t="s">
        <v>25394</v>
      </c>
      <c r="C10665" s="130" t="s">
        <v>7199</v>
      </c>
      <c r="D10665" s="132">
        <v>296.31</v>
      </c>
    </row>
    <row r="10666" spans="1:4" ht="22.5">
      <c r="A10666" s="130" t="s">
        <v>20770</v>
      </c>
      <c r="B10666" s="131" t="s">
        <v>25395</v>
      </c>
      <c r="C10666" s="130" t="s">
        <v>7199</v>
      </c>
      <c r="D10666" s="132">
        <v>38.69</v>
      </c>
    </row>
    <row r="10667" spans="1:4" ht="22.5">
      <c r="A10667" s="130" t="s">
        <v>20771</v>
      </c>
      <c r="B10667" s="131" t="s">
        <v>25396</v>
      </c>
      <c r="C10667" s="130" t="s">
        <v>7199</v>
      </c>
      <c r="D10667" s="132">
        <v>47.87</v>
      </c>
    </row>
    <row r="10668" spans="1:4" ht="22.5">
      <c r="A10668" s="130" t="s">
        <v>20772</v>
      </c>
      <c r="B10668" s="131" t="s">
        <v>25397</v>
      </c>
      <c r="C10668" s="130" t="s">
        <v>7199</v>
      </c>
      <c r="D10668" s="132">
        <v>105.75</v>
      </c>
    </row>
    <row r="10669" spans="1:4" ht="22.5">
      <c r="A10669" s="130" t="s">
        <v>20777</v>
      </c>
      <c r="B10669" s="131" t="s">
        <v>25398</v>
      </c>
      <c r="C10669" s="130" t="s">
        <v>7199</v>
      </c>
      <c r="D10669" s="132">
        <v>298.79000000000002</v>
      </c>
    </row>
    <row r="10670" spans="1:4" ht="22.5">
      <c r="A10670" s="130" t="s">
        <v>20774</v>
      </c>
      <c r="B10670" s="131" t="s">
        <v>25399</v>
      </c>
      <c r="C10670" s="130" t="s">
        <v>7199</v>
      </c>
      <c r="D10670" s="132">
        <v>48.28</v>
      </c>
    </row>
    <row r="10671" spans="1:4" ht="22.5">
      <c r="A10671" s="130" t="s">
        <v>20775</v>
      </c>
      <c r="B10671" s="131" t="s">
        <v>25400</v>
      </c>
      <c r="C10671" s="130" t="s">
        <v>7199</v>
      </c>
      <c r="D10671" s="132">
        <v>116.18</v>
      </c>
    </row>
    <row r="10672" spans="1:4" ht="22.5">
      <c r="A10672" s="130" t="s">
        <v>20776</v>
      </c>
      <c r="B10672" s="131" t="s">
        <v>25401</v>
      </c>
      <c r="C10672" s="130" t="s">
        <v>7199</v>
      </c>
      <c r="D10672" s="132">
        <v>109.42</v>
      </c>
    </row>
    <row r="10673" spans="1:4" ht="33.75">
      <c r="A10673" s="130" t="s">
        <v>32140</v>
      </c>
      <c r="B10673" s="131" t="s">
        <v>32141</v>
      </c>
      <c r="C10673" s="130" t="s">
        <v>7199</v>
      </c>
      <c r="D10673" s="132">
        <v>37.520000000000003</v>
      </c>
    </row>
    <row r="10674" spans="1:4" ht="33.75">
      <c r="A10674" s="130" t="s">
        <v>32142</v>
      </c>
      <c r="B10674" s="131" t="s">
        <v>32143</v>
      </c>
      <c r="C10674" s="130" t="s">
        <v>7199</v>
      </c>
      <c r="D10674" s="132">
        <v>27.05</v>
      </c>
    </row>
    <row r="10675" spans="1:4" ht="33.75">
      <c r="A10675" s="130" t="s">
        <v>32144</v>
      </c>
      <c r="B10675" s="131" t="s">
        <v>32145</v>
      </c>
      <c r="C10675" s="130" t="s">
        <v>7199</v>
      </c>
      <c r="D10675" s="132">
        <v>7.62</v>
      </c>
    </row>
    <row r="10676" spans="1:4" ht="33.75">
      <c r="A10676" s="130" t="s">
        <v>32146</v>
      </c>
      <c r="B10676" s="131" t="s">
        <v>32147</v>
      </c>
      <c r="C10676" s="130" t="s">
        <v>7199</v>
      </c>
      <c r="D10676" s="132">
        <v>7.58</v>
      </c>
    </row>
    <row r="10677" spans="1:4" ht="33.75">
      <c r="A10677" s="130" t="s">
        <v>32148</v>
      </c>
      <c r="B10677" s="131" t="s">
        <v>32149</v>
      </c>
      <c r="C10677" s="130" t="s">
        <v>7199</v>
      </c>
      <c r="D10677" s="132">
        <v>11.9</v>
      </c>
    </row>
    <row r="10678" spans="1:4" ht="22.5">
      <c r="A10678" s="130" t="s">
        <v>32150</v>
      </c>
      <c r="B10678" s="131" t="s">
        <v>32151</v>
      </c>
      <c r="C10678" s="130" t="s">
        <v>7199</v>
      </c>
      <c r="D10678" s="132">
        <v>167.63</v>
      </c>
    </row>
    <row r="10679" spans="1:4" ht="22.5">
      <c r="A10679" s="130" t="s">
        <v>32152</v>
      </c>
      <c r="B10679" s="131" t="s">
        <v>32151</v>
      </c>
      <c r="C10679" s="130" t="s">
        <v>7199</v>
      </c>
      <c r="D10679" s="132">
        <v>167.63</v>
      </c>
    </row>
    <row r="10680" spans="1:4" ht="22.5">
      <c r="A10680" s="130" t="s">
        <v>32153</v>
      </c>
      <c r="B10680" s="131" t="s">
        <v>32154</v>
      </c>
      <c r="C10680" s="130" t="s">
        <v>7199</v>
      </c>
      <c r="D10680" s="132">
        <v>89.95</v>
      </c>
    </row>
    <row r="10681" spans="1:4" ht="22.5">
      <c r="A10681" s="130" t="s">
        <v>32155</v>
      </c>
      <c r="B10681" s="131" t="s">
        <v>32154</v>
      </c>
      <c r="C10681" s="130" t="s">
        <v>7199</v>
      </c>
      <c r="D10681" s="132">
        <v>89.95</v>
      </c>
    </row>
    <row r="10682" spans="1:4" ht="22.5">
      <c r="A10682" s="130" t="s">
        <v>32156</v>
      </c>
      <c r="B10682" s="131" t="s">
        <v>32157</v>
      </c>
      <c r="C10682" s="130" t="s">
        <v>7199</v>
      </c>
      <c r="D10682" s="132">
        <v>152.43</v>
      </c>
    </row>
    <row r="10683" spans="1:4" ht="22.5">
      <c r="A10683" s="130" t="s">
        <v>32158</v>
      </c>
      <c r="B10683" s="131" t="s">
        <v>32157</v>
      </c>
      <c r="C10683" s="130" t="s">
        <v>7199</v>
      </c>
      <c r="D10683" s="132">
        <v>152.43</v>
      </c>
    </row>
    <row r="10684" spans="1:4" ht="22.5">
      <c r="A10684" s="130" t="s">
        <v>32159</v>
      </c>
      <c r="B10684" s="131" t="s">
        <v>32160</v>
      </c>
      <c r="C10684" s="130" t="s">
        <v>7199</v>
      </c>
      <c r="D10684" s="132">
        <v>106.77</v>
      </c>
    </row>
    <row r="10685" spans="1:4" ht="22.5">
      <c r="A10685" s="130" t="s">
        <v>32161</v>
      </c>
      <c r="B10685" s="131" t="s">
        <v>32160</v>
      </c>
      <c r="C10685" s="130" t="s">
        <v>7199</v>
      </c>
      <c r="D10685" s="132">
        <v>106.77</v>
      </c>
    </row>
    <row r="10686" spans="1:4" ht="22.5">
      <c r="A10686" s="130" t="s">
        <v>32162</v>
      </c>
      <c r="B10686" s="131" t="s">
        <v>32163</v>
      </c>
      <c r="C10686" s="130" t="s">
        <v>7199</v>
      </c>
      <c r="D10686" s="132">
        <v>110.59</v>
      </c>
    </row>
    <row r="10687" spans="1:4" ht="22.5">
      <c r="A10687" s="130" t="s">
        <v>32164</v>
      </c>
      <c r="B10687" s="131" t="s">
        <v>32163</v>
      </c>
      <c r="C10687" s="130" t="s">
        <v>7199</v>
      </c>
      <c r="D10687" s="132">
        <v>110.59</v>
      </c>
    </row>
    <row r="10688" spans="1:4" ht="22.5">
      <c r="A10688" s="130" t="s">
        <v>32165</v>
      </c>
      <c r="B10688" s="131" t="s">
        <v>32166</v>
      </c>
      <c r="C10688" s="130" t="s">
        <v>7199</v>
      </c>
      <c r="D10688" s="132">
        <v>125.66</v>
      </c>
    </row>
    <row r="10689" spans="1:4" ht="22.5">
      <c r="A10689" s="130" t="s">
        <v>32167</v>
      </c>
      <c r="B10689" s="131" t="s">
        <v>32166</v>
      </c>
      <c r="C10689" s="130" t="s">
        <v>7199</v>
      </c>
      <c r="D10689" s="132">
        <v>125.66</v>
      </c>
    </row>
    <row r="10690" spans="1:4">
      <c r="A10690" s="130" t="s">
        <v>20935</v>
      </c>
      <c r="B10690" s="131" t="s">
        <v>20936</v>
      </c>
      <c r="C10690" s="130" t="s">
        <v>7199</v>
      </c>
      <c r="D10690" s="132">
        <v>39.65</v>
      </c>
    </row>
    <row r="10691" spans="1:4">
      <c r="A10691" s="130" t="s">
        <v>20937</v>
      </c>
      <c r="B10691" s="131" t="s">
        <v>20938</v>
      </c>
      <c r="C10691" s="130" t="s">
        <v>7199</v>
      </c>
      <c r="D10691" s="132">
        <v>227.45</v>
      </c>
    </row>
    <row r="10692" spans="1:4">
      <c r="A10692" s="130" t="s">
        <v>20939</v>
      </c>
      <c r="B10692" s="131" t="s">
        <v>20940</v>
      </c>
      <c r="C10692" s="130" t="s">
        <v>7199</v>
      </c>
      <c r="D10692" s="132">
        <v>356.66</v>
      </c>
    </row>
    <row r="10693" spans="1:4">
      <c r="A10693" s="130" t="s">
        <v>20941</v>
      </c>
      <c r="B10693" s="131" t="s">
        <v>20942</v>
      </c>
      <c r="C10693" s="130" t="s">
        <v>7199</v>
      </c>
      <c r="D10693" s="132">
        <v>741.26</v>
      </c>
    </row>
    <row r="10694" spans="1:4">
      <c r="A10694" s="130" t="s">
        <v>20943</v>
      </c>
      <c r="B10694" s="131" t="s">
        <v>20944</v>
      </c>
      <c r="C10694" s="130" t="s">
        <v>7199</v>
      </c>
      <c r="D10694" s="132">
        <v>1087.05</v>
      </c>
    </row>
    <row r="10695" spans="1:4">
      <c r="A10695" s="130" t="s">
        <v>20945</v>
      </c>
      <c r="B10695" s="131" t="s">
        <v>20946</v>
      </c>
      <c r="C10695" s="130" t="s">
        <v>7199</v>
      </c>
      <c r="D10695" s="132">
        <v>1525.4</v>
      </c>
    </row>
    <row r="10696" spans="1:4">
      <c r="A10696" s="130" t="s">
        <v>20947</v>
      </c>
      <c r="B10696" s="131" t="s">
        <v>20948</v>
      </c>
      <c r="C10696" s="130" t="s">
        <v>7199</v>
      </c>
      <c r="D10696" s="132">
        <v>2267.9</v>
      </c>
    </row>
    <row r="10697" spans="1:4">
      <c r="A10697" s="130" t="s">
        <v>20949</v>
      </c>
      <c r="B10697" s="131" t="s">
        <v>20950</v>
      </c>
      <c r="C10697" s="130" t="s">
        <v>7199</v>
      </c>
      <c r="D10697" s="132">
        <v>1087.05</v>
      </c>
    </row>
    <row r="10698" spans="1:4">
      <c r="A10698" s="130" t="s">
        <v>20951</v>
      </c>
      <c r="B10698" s="131" t="s">
        <v>20952</v>
      </c>
      <c r="C10698" s="130" t="s">
        <v>7199</v>
      </c>
      <c r="D10698" s="132">
        <v>1525.4</v>
      </c>
    </row>
    <row r="10699" spans="1:4">
      <c r="A10699" s="130" t="s">
        <v>20953</v>
      </c>
      <c r="B10699" s="131" t="s">
        <v>20954</v>
      </c>
      <c r="C10699" s="130" t="s">
        <v>7199</v>
      </c>
      <c r="D10699" s="132">
        <v>2267.9</v>
      </c>
    </row>
    <row r="10700" spans="1:4">
      <c r="A10700" s="130" t="s">
        <v>20955</v>
      </c>
      <c r="B10700" s="131" t="s">
        <v>20956</v>
      </c>
      <c r="C10700" s="130" t="s">
        <v>7199</v>
      </c>
      <c r="D10700" s="132">
        <v>45.62</v>
      </c>
    </row>
    <row r="10701" spans="1:4">
      <c r="A10701" s="130" t="s">
        <v>20957</v>
      </c>
      <c r="B10701" s="131" t="s">
        <v>20958</v>
      </c>
      <c r="C10701" s="130" t="s">
        <v>7199</v>
      </c>
      <c r="D10701" s="132">
        <v>83.01</v>
      </c>
    </row>
    <row r="10702" spans="1:4">
      <c r="A10702" s="130" t="s">
        <v>20959</v>
      </c>
      <c r="B10702" s="131" t="s">
        <v>20960</v>
      </c>
      <c r="C10702" s="130" t="s">
        <v>7199</v>
      </c>
      <c r="D10702" s="132">
        <v>204.66</v>
      </c>
    </row>
    <row r="10703" spans="1:4">
      <c r="A10703" s="130" t="s">
        <v>20961</v>
      </c>
      <c r="B10703" s="131" t="s">
        <v>20962</v>
      </c>
      <c r="C10703" s="130" t="s">
        <v>7199</v>
      </c>
      <c r="D10703" s="132">
        <v>386.73</v>
      </c>
    </row>
    <row r="10704" spans="1:4">
      <c r="A10704" s="130" t="s">
        <v>20963</v>
      </c>
      <c r="B10704" s="131" t="s">
        <v>20964</v>
      </c>
      <c r="C10704" s="130" t="s">
        <v>7199</v>
      </c>
      <c r="D10704" s="132">
        <v>743.12</v>
      </c>
    </row>
    <row r="10705" spans="1:4">
      <c r="A10705" s="130" t="s">
        <v>20965</v>
      </c>
      <c r="B10705" s="131" t="s">
        <v>20966</v>
      </c>
      <c r="C10705" s="130" t="s">
        <v>7199</v>
      </c>
      <c r="D10705" s="132">
        <v>888.86</v>
      </c>
    </row>
    <row r="10706" spans="1:4">
      <c r="A10706" s="130" t="s">
        <v>20967</v>
      </c>
      <c r="B10706" s="131" t="s">
        <v>20968</v>
      </c>
      <c r="C10706" s="130" t="s">
        <v>7199</v>
      </c>
      <c r="D10706" s="132">
        <v>16.47</v>
      </c>
    </row>
    <row r="10707" spans="1:4">
      <c r="A10707" s="130" t="s">
        <v>20969</v>
      </c>
      <c r="B10707" s="131" t="s">
        <v>20970</v>
      </c>
      <c r="C10707" s="130" t="s">
        <v>7199</v>
      </c>
      <c r="D10707" s="132">
        <v>44.41</v>
      </c>
    </row>
    <row r="10708" spans="1:4">
      <c r="A10708" s="130" t="s">
        <v>20971</v>
      </c>
      <c r="B10708" s="131" t="s">
        <v>20972</v>
      </c>
      <c r="C10708" s="130" t="s">
        <v>7199</v>
      </c>
      <c r="D10708" s="132">
        <v>79.88</v>
      </c>
    </row>
    <row r="10709" spans="1:4">
      <c r="A10709" s="130" t="s">
        <v>20973</v>
      </c>
      <c r="B10709" s="131" t="s">
        <v>20974</v>
      </c>
      <c r="C10709" s="130" t="s">
        <v>7199</v>
      </c>
      <c r="D10709" s="132">
        <v>190.18</v>
      </c>
    </row>
    <row r="10710" spans="1:4">
      <c r="A10710" s="130" t="s">
        <v>20975</v>
      </c>
      <c r="B10710" s="131" t="s">
        <v>20976</v>
      </c>
      <c r="C10710" s="130" t="s">
        <v>7199</v>
      </c>
      <c r="D10710" s="132">
        <v>366.72</v>
      </c>
    </row>
    <row r="10711" spans="1:4">
      <c r="A10711" s="130" t="s">
        <v>20977</v>
      </c>
      <c r="B10711" s="131" t="s">
        <v>20978</v>
      </c>
      <c r="C10711" s="130" t="s">
        <v>7199</v>
      </c>
      <c r="D10711" s="132">
        <v>688.29</v>
      </c>
    </row>
    <row r="10712" spans="1:4">
      <c r="A10712" s="130" t="s">
        <v>20979</v>
      </c>
      <c r="B10712" s="131" t="s">
        <v>20980</v>
      </c>
      <c r="C10712" s="130" t="s">
        <v>7199</v>
      </c>
      <c r="D10712" s="132">
        <v>1177.27</v>
      </c>
    </row>
    <row r="10713" spans="1:4">
      <c r="A10713" s="130" t="s">
        <v>21023</v>
      </c>
      <c r="B10713" s="131" t="s">
        <v>21024</v>
      </c>
      <c r="C10713" s="130" t="s">
        <v>7199</v>
      </c>
      <c r="D10713" s="132">
        <v>79.31</v>
      </c>
    </row>
    <row r="10714" spans="1:4">
      <c r="A10714" s="130" t="s">
        <v>21025</v>
      </c>
      <c r="B10714" s="131" t="s">
        <v>21026</v>
      </c>
      <c r="C10714" s="130" t="s">
        <v>7199</v>
      </c>
      <c r="D10714" s="132">
        <v>454.92</v>
      </c>
    </row>
    <row r="10715" spans="1:4">
      <c r="A10715" s="130" t="s">
        <v>21027</v>
      </c>
      <c r="B10715" s="131" t="s">
        <v>21028</v>
      </c>
      <c r="C10715" s="130" t="s">
        <v>7199</v>
      </c>
      <c r="D10715" s="132">
        <v>713.33</v>
      </c>
    </row>
    <row r="10716" spans="1:4">
      <c r="A10716" s="130" t="s">
        <v>21029</v>
      </c>
      <c r="B10716" s="131" t="s">
        <v>21030</v>
      </c>
      <c r="C10716" s="130" t="s">
        <v>7199</v>
      </c>
      <c r="D10716" s="132">
        <v>1482.54</v>
      </c>
    </row>
    <row r="10717" spans="1:4">
      <c r="A10717" s="130" t="s">
        <v>21031</v>
      </c>
      <c r="B10717" s="131" t="s">
        <v>21032</v>
      </c>
      <c r="C10717" s="130" t="s">
        <v>7199</v>
      </c>
      <c r="D10717" s="132">
        <v>2174.11</v>
      </c>
    </row>
    <row r="10718" spans="1:4">
      <c r="A10718" s="130" t="s">
        <v>21033</v>
      </c>
      <c r="B10718" s="131" t="s">
        <v>21034</v>
      </c>
      <c r="C10718" s="130" t="s">
        <v>7199</v>
      </c>
      <c r="D10718" s="132">
        <v>3050.8</v>
      </c>
    </row>
    <row r="10719" spans="1:4">
      <c r="A10719" s="130" t="s">
        <v>21035</v>
      </c>
      <c r="B10719" s="131" t="s">
        <v>21036</v>
      </c>
      <c r="C10719" s="130" t="s">
        <v>7199</v>
      </c>
      <c r="D10719" s="132">
        <v>4535.82</v>
      </c>
    </row>
    <row r="10720" spans="1:4" ht="22.5">
      <c r="A10720" s="130" t="s">
        <v>20983</v>
      </c>
      <c r="B10720" s="131" t="s">
        <v>25402</v>
      </c>
      <c r="C10720" s="130" t="s">
        <v>7199</v>
      </c>
      <c r="D10720" s="132">
        <v>2174.11</v>
      </c>
    </row>
    <row r="10721" spans="1:4">
      <c r="A10721" s="130" t="s">
        <v>21037</v>
      </c>
      <c r="B10721" s="131" t="s">
        <v>21038</v>
      </c>
      <c r="C10721" s="130" t="s">
        <v>7199</v>
      </c>
      <c r="D10721" s="132">
        <v>9.07</v>
      </c>
    </row>
    <row r="10722" spans="1:4">
      <c r="A10722" s="130" t="s">
        <v>21039</v>
      </c>
      <c r="B10722" s="131" t="s">
        <v>21040</v>
      </c>
      <c r="C10722" s="130" t="s">
        <v>7199</v>
      </c>
      <c r="D10722" s="132">
        <v>15.07</v>
      </c>
    </row>
    <row r="10723" spans="1:4">
      <c r="A10723" s="130" t="s">
        <v>21041</v>
      </c>
      <c r="B10723" s="131" t="s">
        <v>21042</v>
      </c>
      <c r="C10723" s="130" t="s">
        <v>7199</v>
      </c>
      <c r="D10723" s="132">
        <v>67.87</v>
      </c>
    </row>
    <row r="10724" spans="1:4">
      <c r="A10724" s="130" t="s">
        <v>21043</v>
      </c>
      <c r="B10724" s="131" t="s">
        <v>21044</v>
      </c>
      <c r="C10724" s="130" t="s">
        <v>7199</v>
      </c>
      <c r="D10724" s="132">
        <v>120.38</v>
      </c>
    </row>
    <row r="10725" spans="1:4">
      <c r="A10725" s="130" t="s">
        <v>21045</v>
      </c>
      <c r="B10725" s="131" t="s">
        <v>21046</v>
      </c>
      <c r="C10725" s="130" t="s">
        <v>7199</v>
      </c>
      <c r="D10725" s="132">
        <v>310.72000000000003</v>
      </c>
    </row>
    <row r="10726" spans="1:4">
      <c r="A10726" s="130" t="s">
        <v>21047</v>
      </c>
      <c r="B10726" s="131" t="s">
        <v>21048</v>
      </c>
      <c r="C10726" s="130" t="s">
        <v>7199</v>
      </c>
      <c r="D10726" s="132">
        <v>544.67999999999995</v>
      </c>
    </row>
    <row r="10727" spans="1:4">
      <c r="A10727" s="130" t="s">
        <v>21049</v>
      </c>
      <c r="B10727" s="131" t="s">
        <v>21050</v>
      </c>
      <c r="C10727" s="130" t="s">
        <v>7199</v>
      </c>
      <c r="D10727" s="132">
        <v>16.95</v>
      </c>
    </row>
    <row r="10728" spans="1:4">
      <c r="A10728" s="130" t="s">
        <v>21051</v>
      </c>
      <c r="B10728" s="131" t="s">
        <v>21052</v>
      </c>
      <c r="C10728" s="130" t="s">
        <v>7199</v>
      </c>
      <c r="D10728" s="132">
        <v>536.54999999999995</v>
      </c>
    </row>
    <row r="10729" spans="1:4">
      <c r="A10729" s="130" t="s">
        <v>21053</v>
      </c>
      <c r="B10729" s="131" t="s">
        <v>21054</v>
      </c>
      <c r="C10729" s="130" t="s">
        <v>7199</v>
      </c>
      <c r="D10729" s="132">
        <v>1004.11</v>
      </c>
    </row>
    <row r="10730" spans="1:4">
      <c r="A10730" s="130" t="s">
        <v>21057</v>
      </c>
      <c r="B10730" s="131" t="s">
        <v>21058</v>
      </c>
      <c r="C10730" s="130" t="s">
        <v>7199</v>
      </c>
      <c r="D10730" s="132">
        <v>10.17</v>
      </c>
    </row>
    <row r="10731" spans="1:4">
      <c r="A10731" s="130" t="s">
        <v>21059</v>
      </c>
      <c r="B10731" s="131" t="s">
        <v>21060</v>
      </c>
      <c r="C10731" s="130" t="s">
        <v>7199</v>
      </c>
      <c r="D10731" s="132">
        <v>25.1</v>
      </c>
    </row>
    <row r="10732" spans="1:4">
      <c r="A10732" s="130" t="s">
        <v>21061</v>
      </c>
      <c r="B10732" s="131" t="s">
        <v>21062</v>
      </c>
      <c r="C10732" s="130" t="s">
        <v>7199</v>
      </c>
      <c r="D10732" s="132">
        <v>70.760000000000005</v>
      </c>
    </row>
    <row r="10733" spans="1:4">
      <c r="A10733" s="130" t="s">
        <v>21063</v>
      </c>
      <c r="B10733" s="131" t="s">
        <v>21064</v>
      </c>
      <c r="C10733" s="130" t="s">
        <v>7199</v>
      </c>
      <c r="D10733" s="132">
        <v>126.9</v>
      </c>
    </row>
    <row r="10734" spans="1:4">
      <c r="A10734" s="130" t="s">
        <v>21065</v>
      </c>
      <c r="B10734" s="131" t="s">
        <v>21066</v>
      </c>
      <c r="C10734" s="130" t="s">
        <v>7199</v>
      </c>
      <c r="D10734" s="132">
        <v>302.91000000000003</v>
      </c>
    </row>
    <row r="10735" spans="1:4">
      <c r="A10735" s="130" t="s">
        <v>21067</v>
      </c>
      <c r="B10735" s="131" t="s">
        <v>21068</v>
      </c>
      <c r="C10735" s="130" t="s">
        <v>7199</v>
      </c>
      <c r="D10735" s="132">
        <v>604.41999999999996</v>
      </c>
    </row>
    <row r="10736" spans="1:4">
      <c r="A10736" s="130" t="s">
        <v>21069</v>
      </c>
      <c r="B10736" s="131" t="s">
        <v>21070</v>
      </c>
      <c r="C10736" s="130" t="s">
        <v>7199</v>
      </c>
      <c r="D10736" s="132">
        <v>1134.8800000000001</v>
      </c>
    </row>
    <row r="10737" spans="1:4">
      <c r="A10737" s="130" t="s">
        <v>21071</v>
      </c>
      <c r="B10737" s="131" t="s">
        <v>21072</v>
      </c>
      <c r="C10737" s="130" t="s">
        <v>7199</v>
      </c>
      <c r="D10737" s="132">
        <v>1415.72</v>
      </c>
    </row>
    <row r="10738" spans="1:4" ht="22.5">
      <c r="A10738" s="130" t="s">
        <v>20981</v>
      </c>
      <c r="B10738" s="131" t="s">
        <v>25403</v>
      </c>
      <c r="C10738" s="130" t="s">
        <v>7199</v>
      </c>
      <c r="D10738" s="132">
        <v>3050.8</v>
      </c>
    </row>
    <row r="10739" spans="1:4" ht="22.5">
      <c r="A10739" s="130" t="s">
        <v>20982</v>
      </c>
      <c r="B10739" s="131" t="s">
        <v>25404</v>
      </c>
      <c r="C10739" s="130" t="s">
        <v>7199</v>
      </c>
      <c r="D10739" s="132">
        <v>4535.82</v>
      </c>
    </row>
    <row r="10740" spans="1:4">
      <c r="A10740" s="130" t="s">
        <v>21055</v>
      </c>
      <c r="B10740" s="131" t="s">
        <v>21056</v>
      </c>
      <c r="C10740" s="130" t="s">
        <v>7199</v>
      </c>
      <c r="D10740" s="132">
        <v>19.03</v>
      </c>
    </row>
    <row r="10741" spans="1:4" ht="33.75">
      <c r="A10741" s="130" t="s">
        <v>32168</v>
      </c>
      <c r="B10741" s="131" t="s">
        <v>32169</v>
      </c>
      <c r="C10741" s="130" t="s">
        <v>7199</v>
      </c>
      <c r="D10741" s="132">
        <v>13.06</v>
      </c>
    </row>
    <row r="10742" spans="1:4" ht="33.75">
      <c r="A10742" s="130" t="s">
        <v>32170</v>
      </c>
      <c r="B10742" s="131" t="s">
        <v>32171</v>
      </c>
      <c r="C10742" s="130" t="s">
        <v>7199</v>
      </c>
      <c r="D10742" s="132">
        <v>93.34</v>
      </c>
    </row>
    <row r="10743" spans="1:4" ht="33.75">
      <c r="A10743" s="130" t="s">
        <v>32172</v>
      </c>
      <c r="B10743" s="131" t="s">
        <v>32173</v>
      </c>
      <c r="C10743" s="130" t="s">
        <v>7199</v>
      </c>
      <c r="D10743" s="132">
        <v>81.56</v>
      </c>
    </row>
    <row r="10744" spans="1:4" ht="33.75">
      <c r="A10744" s="130" t="s">
        <v>32174</v>
      </c>
      <c r="B10744" s="131" t="s">
        <v>32175</v>
      </c>
      <c r="C10744" s="130" t="s">
        <v>7199</v>
      </c>
      <c r="D10744" s="132">
        <v>28.43</v>
      </c>
    </row>
    <row r="10745" spans="1:4">
      <c r="A10745" s="130" t="s">
        <v>32176</v>
      </c>
      <c r="B10745" s="131" t="s">
        <v>32177</v>
      </c>
      <c r="C10745" s="130" t="s">
        <v>7199</v>
      </c>
      <c r="D10745" s="132">
        <v>6409.74</v>
      </c>
    </row>
    <row r="10746" spans="1:4">
      <c r="A10746" s="130" t="s">
        <v>32178</v>
      </c>
      <c r="B10746" s="131" t="s">
        <v>32179</v>
      </c>
      <c r="C10746" s="130" t="s">
        <v>7199</v>
      </c>
      <c r="D10746" s="132">
        <v>6095.66</v>
      </c>
    </row>
    <row r="10747" spans="1:4">
      <c r="A10747" s="130" t="s">
        <v>21421</v>
      </c>
      <c r="B10747" s="131" t="s">
        <v>21422</v>
      </c>
      <c r="C10747" s="130" t="s">
        <v>410</v>
      </c>
      <c r="D10747" s="132">
        <v>77.709999999999994</v>
      </c>
    </row>
    <row r="10748" spans="1:4">
      <c r="A10748" s="130" t="s">
        <v>21423</v>
      </c>
      <c r="B10748" s="131" t="s">
        <v>21424</v>
      </c>
      <c r="C10748" s="130" t="s">
        <v>7199</v>
      </c>
      <c r="D10748" s="132">
        <v>7.77</v>
      </c>
    </row>
    <row r="10749" spans="1:4" ht="22.5">
      <c r="A10749" s="130" t="s">
        <v>32180</v>
      </c>
      <c r="B10749" s="131" t="s">
        <v>32181</v>
      </c>
      <c r="C10749" s="130" t="s">
        <v>7199</v>
      </c>
      <c r="D10749" s="132">
        <v>526.6</v>
      </c>
    </row>
    <row r="10750" spans="1:4">
      <c r="A10750" s="130" t="s">
        <v>32182</v>
      </c>
      <c r="B10750" s="131" t="s">
        <v>32183</v>
      </c>
      <c r="C10750" s="130" t="s">
        <v>7199</v>
      </c>
      <c r="D10750" s="132">
        <v>93.31</v>
      </c>
    </row>
    <row r="10751" spans="1:4">
      <c r="A10751" s="130" t="s">
        <v>32184</v>
      </c>
      <c r="B10751" s="131" t="s">
        <v>32185</v>
      </c>
      <c r="C10751" s="130" t="s">
        <v>7199</v>
      </c>
      <c r="D10751" s="132">
        <v>179.03</v>
      </c>
    </row>
    <row r="10752" spans="1:4">
      <c r="A10752" s="130" t="s">
        <v>32186</v>
      </c>
      <c r="B10752" s="131" t="s">
        <v>32187</v>
      </c>
      <c r="C10752" s="130" t="s">
        <v>7199</v>
      </c>
      <c r="D10752" s="132">
        <v>4.88</v>
      </c>
    </row>
    <row r="10753" spans="1:4">
      <c r="A10753" s="130" t="s">
        <v>32188</v>
      </c>
      <c r="B10753" s="131" t="s">
        <v>32189</v>
      </c>
      <c r="C10753" s="130" t="s">
        <v>7199</v>
      </c>
      <c r="D10753" s="132">
        <v>6.56</v>
      </c>
    </row>
    <row r="10754" spans="1:4">
      <c r="A10754" s="130" t="s">
        <v>32190</v>
      </c>
      <c r="B10754" s="131" t="s">
        <v>32191</v>
      </c>
      <c r="C10754" s="130" t="s">
        <v>7199</v>
      </c>
      <c r="D10754" s="132">
        <v>10.31</v>
      </c>
    </row>
    <row r="10755" spans="1:4">
      <c r="A10755" s="130" t="s">
        <v>32192</v>
      </c>
      <c r="B10755" s="131" t="s">
        <v>32193</v>
      </c>
      <c r="C10755" s="130" t="s">
        <v>7199</v>
      </c>
      <c r="D10755" s="132">
        <v>24.96</v>
      </c>
    </row>
    <row r="10756" spans="1:4">
      <c r="A10756" s="130" t="s">
        <v>32194</v>
      </c>
      <c r="B10756" s="131" t="s">
        <v>32195</v>
      </c>
      <c r="C10756" s="130" t="s">
        <v>7199</v>
      </c>
      <c r="D10756" s="132">
        <v>45.57</v>
      </c>
    </row>
    <row r="10757" spans="1:4" ht="33.75">
      <c r="A10757" s="130" t="s">
        <v>21433</v>
      </c>
      <c r="B10757" s="131" t="s">
        <v>21434</v>
      </c>
      <c r="C10757" s="130" t="s">
        <v>6557</v>
      </c>
      <c r="D10757" s="132">
        <v>21.54</v>
      </c>
    </row>
    <row r="10758" spans="1:4">
      <c r="A10758" s="130" t="s">
        <v>32196</v>
      </c>
      <c r="B10758" s="131" t="s">
        <v>32197</v>
      </c>
      <c r="C10758" s="130" t="s">
        <v>7199</v>
      </c>
      <c r="D10758" s="132">
        <v>477.4</v>
      </c>
    </row>
    <row r="10759" spans="1:4">
      <c r="A10759" s="130" t="s">
        <v>32198</v>
      </c>
      <c r="B10759" s="131" t="s">
        <v>32199</v>
      </c>
      <c r="C10759" s="130" t="s">
        <v>7199</v>
      </c>
      <c r="D10759" s="132">
        <v>385.18</v>
      </c>
    </row>
    <row r="10760" spans="1:4">
      <c r="A10760" s="130" t="s">
        <v>32200</v>
      </c>
      <c r="B10760" s="131" t="s">
        <v>32201</v>
      </c>
      <c r="C10760" s="130" t="s">
        <v>7199</v>
      </c>
      <c r="D10760" s="132">
        <v>569.63</v>
      </c>
    </row>
    <row r="10761" spans="1:4">
      <c r="A10761" s="130" t="s">
        <v>32202</v>
      </c>
      <c r="B10761" s="131" t="s">
        <v>32203</v>
      </c>
      <c r="C10761" s="130" t="s">
        <v>7199</v>
      </c>
      <c r="D10761" s="132">
        <v>96.57</v>
      </c>
    </row>
    <row r="10762" spans="1:4">
      <c r="A10762" s="130" t="s">
        <v>32204</v>
      </c>
      <c r="B10762" s="131" t="s">
        <v>32205</v>
      </c>
      <c r="C10762" s="130" t="s">
        <v>7199</v>
      </c>
      <c r="D10762" s="132">
        <v>124.78</v>
      </c>
    </row>
    <row r="10763" spans="1:4">
      <c r="A10763" s="130" t="s">
        <v>32206</v>
      </c>
      <c r="B10763" s="131" t="s">
        <v>32207</v>
      </c>
      <c r="C10763" s="130" t="s">
        <v>7199</v>
      </c>
      <c r="D10763" s="132">
        <v>168.18</v>
      </c>
    </row>
    <row r="10764" spans="1:4">
      <c r="A10764" s="130" t="s">
        <v>32208</v>
      </c>
      <c r="B10764" s="131" t="s">
        <v>32209</v>
      </c>
      <c r="C10764" s="130" t="s">
        <v>7199</v>
      </c>
      <c r="D10764" s="132">
        <v>206.15</v>
      </c>
    </row>
    <row r="10765" spans="1:4">
      <c r="A10765" s="130" t="s">
        <v>32210</v>
      </c>
      <c r="B10765" s="131" t="s">
        <v>32211</v>
      </c>
      <c r="C10765" s="130" t="s">
        <v>7199</v>
      </c>
      <c r="D10765" s="132">
        <v>314.64999999999998</v>
      </c>
    </row>
    <row r="10766" spans="1:4">
      <c r="A10766" s="130" t="s">
        <v>21451</v>
      </c>
      <c r="B10766" s="131" t="s">
        <v>21452</v>
      </c>
      <c r="C10766" s="130" t="s">
        <v>7199</v>
      </c>
      <c r="D10766" s="132">
        <v>33.15</v>
      </c>
    </row>
    <row r="10767" spans="1:4" ht="22.5">
      <c r="A10767" s="130" t="s">
        <v>21453</v>
      </c>
      <c r="B10767" s="131" t="s">
        <v>21454</v>
      </c>
      <c r="C10767" s="130" t="s">
        <v>7199</v>
      </c>
      <c r="D10767" s="132">
        <v>30.17</v>
      </c>
    </row>
    <row r="10768" spans="1:4" ht="56.25">
      <c r="A10768" s="130" t="s">
        <v>21455</v>
      </c>
      <c r="B10768" s="131" t="s">
        <v>21456</v>
      </c>
      <c r="C10768" s="130" t="s">
        <v>7199</v>
      </c>
      <c r="D10768" s="132">
        <v>7.89</v>
      </c>
    </row>
    <row r="10769" spans="1:4" ht="22.5">
      <c r="A10769" s="130" t="s">
        <v>21457</v>
      </c>
      <c r="B10769" s="131" t="s">
        <v>21458</v>
      </c>
      <c r="C10769" s="130" t="s">
        <v>7199</v>
      </c>
      <c r="D10769" s="132">
        <v>10.96</v>
      </c>
    </row>
    <row r="10770" spans="1:4">
      <c r="A10770" s="130" t="s">
        <v>32212</v>
      </c>
      <c r="B10770" s="131" t="s">
        <v>32213</v>
      </c>
      <c r="C10770" s="130" t="s">
        <v>6557</v>
      </c>
      <c r="D10770" s="132">
        <v>16.63</v>
      </c>
    </row>
    <row r="10771" spans="1:4" ht="22.5">
      <c r="A10771" s="130" t="s">
        <v>21560</v>
      </c>
      <c r="B10771" s="131" t="s">
        <v>21561</v>
      </c>
      <c r="C10771" s="130" t="s">
        <v>7199</v>
      </c>
      <c r="D10771" s="132">
        <v>150.65</v>
      </c>
    </row>
    <row r="10772" spans="1:4" ht="22.5">
      <c r="A10772" s="130" t="s">
        <v>21562</v>
      </c>
      <c r="B10772" s="131" t="s">
        <v>21563</v>
      </c>
      <c r="C10772" s="130" t="s">
        <v>7199</v>
      </c>
      <c r="D10772" s="132">
        <v>255.79</v>
      </c>
    </row>
    <row r="10773" spans="1:4" ht="22.5">
      <c r="A10773" s="130" t="s">
        <v>21564</v>
      </c>
      <c r="B10773" s="131" t="s">
        <v>21565</v>
      </c>
      <c r="C10773" s="130" t="s">
        <v>7199</v>
      </c>
      <c r="D10773" s="132">
        <v>493.19</v>
      </c>
    </row>
    <row r="10774" spans="1:4" ht="22.5">
      <c r="A10774" s="130" t="s">
        <v>21566</v>
      </c>
      <c r="B10774" s="131" t="s">
        <v>21567</v>
      </c>
      <c r="C10774" s="130" t="s">
        <v>7199</v>
      </c>
      <c r="D10774" s="132">
        <v>1014.2</v>
      </c>
    </row>
    <row r="10775" spans="1:4" ht="22.5">
      <c r="A10775" s="130" t="s">
        <v>21568</v>
      </c>
      <c r="B10775" s="131" t="s">
        <v>21569</v>
      </c>
      <c r="C10775" s="130" t="s">
        <v>7199</v>
      </c>
      <c r="D10775" s="132">
        <v>1800.11</v>
      </c>
    </row>
    <row r="10776" spans="1:4" ht="22.5">
      <c r="A10776" s="130" t="s">
        <v>21570</v>
      </c>
      <c r="B10776" s="131" t="s">
        <v>21571</v>
      </c>
      <c r="C10776" s="130" t="s">
        <v>7199</v>
      </c>
      <c r="D10776" s="132">
        <v>2829.48</v>
      </c>
    </row>
    <row r="10777" spans="1:4" ht="22.5">
      <c r="A10777" s="130" t="s">
        <v>21572</v>
      </c>
      <c r="B10777" s="131" t="s">
        <v>21573</v>
      </c>
      <c r="C10777" s="130" t="s">
        <v>7199</v>
      </c>
      <c r="D10777" s="132">
        <v>4415.3500000000004</v>
      </c>
    </row>
    <row r="10778" spans="1:4">
      <c r="A10778" s="130" t="s">
        <v>21577</v>
      </c>
      <c r="B10778" s="131" t="s">
        <v>21578</v>
      </c>
      <c r="C10778" s="130" t="s">
        <v>7196</v>
      </c>
      <c r="D10778" s="132">
        <v>6.01</v>
      </c>
    </row>
    <row r="10779" spans="1:4" ht="22.5">
      <c r="A10779" s="130" t="s">
        <v>32214</v>
      </c>
      <c r="B10779" s="131" t="s">
        <v>32215</v>
      </c>
      <c r="C10779" s="130" t="s">
        <v>7199</v>
      </c>
      <c r="D10779" s="132">
        <v>19.91</v>
      </c>
    </row>
    <row r="10780" spans="1:4" ht="22.5">
      <c r="A10780" s="130" t="s">
        <v>32216</v>
      </c>
      <c r="B10780" s="131" t="s">
        <v>32215</v>
      </c>
      <c r="C10780" s="130" t="s">
        <v>7199</v>
      </c>
      <c r="D10780" s="132">
        <v>19.91</v>
      </c>
    </row>
    <row r="10781" spans="1:4" ht="22.5">
      <c r="A10781" s="130" t="s">
        <v>32217</v>
      </c>
      <c r="B10781" s="131" t="s">
        <v>32218</v>
      </c>
      <c r="C10781" s="130" t="s">
        <v>7199</v>
      </c>
      <c r="D10781" s="132">
        <v>24.66</v>
      </c>
    </row>
    <row r="10782" spans="1:4" ht="22.5">
      <c r="A10782" s="130" t="s">
        <v>32219</v>
      </c>
      <c r="B10782" s="131" t="s">
        <v>32218</v>
      </c>
      <c r="C10782" s="130" t="s">
        <v>7199</v>
      </c>
      <c r="D10782" s="132">
        <v>24.66</v>
      </c>
    </row>
    <row r="10783" spans="1:4" ht="22.5">
      <c r="A10783" s="130" t="s">
        <v>32220</v>
      </c>
      <c r="B10783" s="131" t="s">
        <v>32221</v>
      </c>
      <c r="C10783" s="130" t="s">
        <v>7199</v>
      </c>
      <c r="D10783" s="132">
        <v>25.41</v>
      </c>
    </row>
    <row r="10784" spans="1:4" ht="22.5">
      <c r="A10784" s="130" t="s">
        <v>32222</v>
      </c>
      <c r="B10784" s="131" t="s">
        <v>32221</v>
      </c>
      <c r="C10784" s="130" t="s">
        <v>7199</v>
      </c>
      <c r="D10784" s="132">
        <v>25.41</v>
      </c>
    </row>
    <row r="10785" spans="1:4" ht="33.75">
      <c r="A10785" s="130" t="s">
        <v>21579</v>
      </c>
      <c r="B10785" s="131" t="s">
        <v>21580</v>
      </c>
      <c r="C10785" s="130" t="s">
        <v>7199</v>
      </c>
      <c r="D10785" s="132">
        <v>46.2</v>
      </c>
    </row>
    <row r="10786" spans="1:4" ht="33.75">
      <c r="A10786" s="130" t="s">
        <v>21581</v>
      </c>
      <c r="B10786" s="131" t="s">
        <v>21582</v>
      </c>
      <c r="C10786" s="130" t="s">
        <v>7199</v>
      </c>
      <c r="D10786" s="132">
        <v>80.94</v>
      </c>
    </row>
    <row r="10787" spans="1:4" ht="33.75">
      <c r="A10787" s="130" t="s">
        <v>21583</v>
      </c>
      <c r="B10787" s="131" t="s">
        <v>21584</v>
      </c>
      <c r="C10787" s="130" t="s">
        <v>7199</v>
      </c>
      <c r="D10787" s="132">
        <v>199.36</v>
      </c>
    </row>
    <row r="10788" spans="1:4" ht="33.75">
      <c r="A10788" s="130" t="s">
        <v>21585</v>
      </c>
      <c r="B10788" s="131" t="s">
        <v>21586</v>
      </c>
      <c r="C10788" s="130" t="s">
        <v>7199</v>
      </c>
      <c r="D10788" s="132">
        <v>394.63</v>
      </c>
    </row>
    <row r="10789" spans="1:4" ht="33.75">
      <c r="A10789" s="130" t="s">
        <v>21587</v>
      </c>
      <c r="B10789" s="131" t="s">
        <v>21588</v>
      </c>
      <c r="C10789" s="130" t="s">
        <v>7199</v>
      </c>
      <c r="D10789" s="132">
        <v>563.80999999999995</v>
      </c>
    </row>
    <row r="10790" spans="1:4" ht="33.75">
      <c r="A10790" s="130" t="s">
        <v>21589</v>
      </c>
      <c r="B10790" s="131" t="s">
        <v>21590</v>
      </c>
      <c r="C10790" s="130" t="s">
        <v>7199</v>
      </c>
      <c r="D10790" s="132">
        <v>1073.54</v>
      </c>
    </row>
    <row r="10791" spans="1:4" ht="33.75">
      <c r="A10791" s="130" t="s">
        <v>21591</v>
      </c>
      <c r="B10791" s="131" t="s">
        <v>21592</v>
      </c>
      <c r="C10791" s="130" t="s">
        <v>7199</v>
      </c>
      <c r="D10791" s="132">
        <v>1650.76</v>
      </c>
    </row>
    <row r="10792" spans="1:4" ht="22.5">
      <c r="A10792" s="130" t="s">
        <v>21593</v>
      </c>
      <c r="B10792" s="131" t="s">
        <v>21594</v>
      </c>
      <c r="C10792" s="130" t="s">
        <v>7199</v>
      </c>
      <c r="D10792" s="132">
        <v>39.42</v>
      </c>
    </row>
    <row r="10793" spans="1:4" ht="22.5">
      <c r="A10793" s="130" t="s">
        <v>21595</v>
      </c>
      <c r="B10793" s="131" t="s">
        <v>21596</v>
      </c>
      <c r="C10793" s="130" t="s">
        <v>7199</v>
      </c>
      <c r="D10793" s="132">
        <v>60.21</v>
      </c>
    </row>
    <row r="10794" spans="1:4" ht="33.75">
      <c r="A10794" s="130" t="s">
        <v>21597</v>
      </c>
      <c r="B10794" s="131" t="s">
        <v>21598</v>
      </c>
      <c r="C10794" s="130" t="s">
        <v>7199</v>
      </c>
      <c r="D10794" s="132">
        <v>78.959999999999994</v>
      </c>
    </row>
    <row r="10795" spans="1:4" ht="33.75">
      <c r="A10795" s="130" t="s">
        <v>21599</v>
      </c>
      <c r="B10795" s="131" t="s">
        <v>21600</v>
      </c>
      <c r="C10795" s="130" t="s">
        <v>7199</v>
      </c>
      <c r="D10795" s="132">
        <v>131.87</v>
      </c>
    </row>
    <row r="10796" spans="1:4" ht="33.75">
      <c r="A10796" s="130" t="s">
        <v>21601</v>
      </c>
      <c r="B10796" s="131" t="s">
        <v>21602</v>
      </c>
      <c r="C10796" s="130" t="s">
        <v>7199</v>
      </c>
      <c r="D10796" s="132">
        <v>56.11</v>
      </c>
    </row>
    <row r="10797" spans="1:4" ht="33.75">
      <c r="A10797" s="130" t="s">
        <v>21603</v>
      </c>
      <c r="B10797" s="131" t="s">
        <v>21604</v>
      </c>
      <c r="C10797" s="130" t="s">
        <v>7199</v>
      </c>
      <c r="D10797" s="132">
        <v>75.02</v>
      </c>
    </row>
    <row r="10798" spans="1:4" ht="33.75">
      <c r="A10798" s="130" t="s">
        <v>21605</v>
      </c>
      <c r="B10798" s="131" t="s">
        <v>21606</v>
      </c>
      <c r="C10798" s="130" t="s">
        <v>7199</v>
      </c>
      <c r="D10798" s="132">
        <v>84.81</v>
      </c>
    </row>
    <row r="10799" spans="1:4" ht="33.75">
      <c r="A10799" s="130" t="s">
        <v>21607</v>
      </c>
      <c r="B10799" s="131" t="s">
        <v>21608</v>
      </c>
      <c r="C10799" s="130" t="s">
        <v>7199</v>
      </c>
      <c r="D10799" s="132">
        <v>136.43</v>
      </c>
    </row>
    <row r="10800" spans="1:4" ht="33.75">
      <c r="A10800" s="130" t="s">
        <v>21609</v>
      </c>
      <c r="B10800" s="131" t="s">
        <v>25405</v>
      </c>
      <c r="C10800" s="130" t="s">
        <v>7199</v>
      </c>
      <c r="D10800" s="132">
        <v>90.96</v>
      </c>
    </row>
    <row r="10801" spans="1:4" ht="33.75">
      <c r="A10801" s="130" t="s">
        <v>21610</v>
      </c>
      <c r="B10801" s="131" t="s">
        <v>25406</v>
      </c>
      <c r="C10801" s="130" t="s">
        <v>7199</v>
      </c>
      <c r="D10801" s="132">
        <v>238.47</v>
      </c>
    </row>
    <row r="10802" spans="1:4" ht="33.75">
      <c r="A10802" s="130" t="s">
        <v>21611</v>
      </c>
      <c r="B10802" s="131" t="s">
        <v>25407</v>
      </c>
      <c r="C10802" s="130" t="s">
        <v>7199</v>
      </c>
      <c r="D10802" s="132">
        <v>369.76</v>
      </c>
    </row>
    <row r="10803" spans="1:4" ht="33.75">
      <c r="A10803" s="130" t="s">
        <v>21612</v>
      </c>
      <c r="B10803" s="131" t="s">
        <v>25408</v>
      </c>
      <c r="C10803" s="130" t="s">
        <v>7199</v>
      </c>
      <c r="D10803" s="132">
        <v>522.9</v>
      </c>
    </row>
    <row r="10804" spans="1:4" ht="33.75">
      <c r="A10804" s="130" t="s">
        <v>21613</v>
      </c>
      <c r="B10804" s="131" t="s">
        <v>25409</v>
      </c>
      <c r="C10804" s="130" t="s">
        <v>7199</v>
      </c>
      <c r="D10804" s="132">
        <v>871.9</v>
      </c>
    </row>
    <row r="10805" spans="1:4" ht="33.75">
      <c r="A10805" s="130" t="s">
        <v>21614</v>
      </c>
      <c r="B10805" s="131" t="s">
        <v>25410</v>
      </c>
      <c r="C10805" s="130" t="s">
        <v>7199</v>
      </c>
      <c r="D10805" s="132">
        <v>1157.47</v>
      </c>
    </row>
    <row r="10806" spans="1:4" ht="33.75">
      <c r="A10806" s="130" t="s">
        <v>21615</v>
      </c>
      <c r="B10806" s="131" t="s">
        <v>25411</v>
      </c>
      <c r="C10806" s="130" t="s">
        <v>7199</v>
      </c>
      <c r="D10806" s="132">
        <v>1969.75</v>
      </c>
    </row>
    <row r="10807" spans="1:4">
      <c r="A10807" s="130" t="s">
        <v>32223</v>
      </c>
      <c r="B10807" s="131" t="s">
        <v>32224</v>
      </c>
      <c r="C10807" s="130" t="s">
        <v>6557</v>
      </c>
      <c r="D10807" s="132">
        <v>39.82</v>
      </c>
    </row>
    <row r="10808" spans="1:4" ht="33.75">
      <c r="A10808" s="130" t="s">
        <v>21649</v>
      </c>
      <c r="B10808" s="131" t="s">
        <v>21650</v>
      </c>
      <c r="C10808" s="130" t="s">
        <v>7199</v>
      </c>
      <c r="D10808" s="132">
        <v>8199.25</v>
      </c>
    </row>
    <row r="10809" spans="1:4">
      <c r="A10809" s="130" t="s">
        <v>21668</v>
      </c>
      <c r="B10809" s="131" t="s">
        <v>21669</v>
      </c>
      <c r="C10809" s="130" t="s">
        <v>7199</v>
      </c>
      <c r="D10809" s="132">
        <v>25.29</v>
      </c>
    </row>
    <row r="10810" spans="1:4">
      <c r="A10810" s="130" t="s">
        <v>21670</v>
      </c>
      <c r="B10810" s="131" t="s">
        <v>21671</v>
      </c>
      <c r="C10810" s="130" t="s">
        <v>7199</v>
      </c>
      <c r="D10810" s="132">
        <v>39.35</v>
      </c>
    </row>
    <row r="10811" spans="1:4">
      <c r="A10811" s="130" t="s">
        <v>21672</v>
      </c>
      <c r="B10811" s="131" t="s">
        <v>21673</v>
      </c>
      <c r="C10811" s="130" t="s">
        <v>7199</v>
      </c>
      <c r="D10811" s="132">
        <v>50.63</v>
      </c>
    </row>
    <row r="10812" spans="1:4" ht="22.5">
      <c r="A10812" s="130" t="s">
        <v>21660</v>
      </c>
      <c r="B10812" s="131" t="s">
        <v>21661</v>
      </c>
      <c r="C10812" s="130" t="s">
        <v>7199</v>
      </c>
      <c r="D10812" s="132">
        <v>23.11</v>
      </c>
    </row>
    <row r="10813" spans="1:4" ht="22.5">
      <c r="A10813" s="130" t="s">
        <v>21662</v>
      </c>
      <c r="B10813" s="131" t="s">
        <v>21663</v>
      </c>
      <c r="C10813" s="130" t="s">
        <v>7199</v>
      </c>
      <c r="D10813" s="132">
        <v>31.99</v>
      </c>
    </row>
    <row r="10814" spans="1:4" ht="22.5">
      <c r="A10814" s="130" t="s">
        <v>21664</v>
      </c>
      <c r="B10814" s="131" t="s">
        <v>21665</v>
      </c>
      <c r="C10814" s="130" t="s">
        <v>7199</v>
      </c>
      <c r="D10814" s="132">
        <v>81.56</v>
      </c>
    </row>
    <row r="10815" spans="1:4">
      <c r="A10815" s="130" t="s">
        <v>21666</v>
      </c>
      <c r="B10815" s="131" t="s">
        <v>21667</v>
      </c>
      <c r="C10815" s="130" t="s">
        <v>7199</v>
      </c>
      <c r="D10815" s="132">
        <v>46.19</v>
      </c>
    </row>
    <row r="10816" spans="1:4" ht="123.75">
      <c r="A10816" s="130" t="s">
        <v>32225</v>
      </c>
      <c r="B10816" s="131" t="s">
        <v>32226</v>
      </c>
      <c r="C10816" s="130" t="s">
        <v>7199</v>
      </c>
      <c r="D10816" s="132">
        <v>383.8</v>
      </c>
    </row>
    <row r="10817" spans="1:4" ht="33.75">
      <c r="A10817" s="130" t="s">
        <v>32227</v>
      </c>
      <c r="B10817" s="131" t="s">
        <v>32228</v>
      </c>
      <c r="C10817" s="130" t="s">
        <v>7199</v>
      </c>
      <c r="D10817" s="132">
        <v>261.76</v>
      </c>
    </row>
    <row r="10818" spans="1:4" ht="22.5">
      <c r="A10818" s="130" t="s">
        <v>32229</v>
      </c>
      <c r="B10818" s="131" t="s">
        <v>32230</v>
      </c>
      <c r="C10818" s="130" t="s">
        <v>7199</v>
      </c>
      <c r="D10818" s="132">
        <v>837.79</v>
      </c>
    </row>
    <row r="10819" spans="1:4" ht="56.25">
      <c r="A10819" s="130" t="s">
        <v>32231</v>
      </c>
      <c r="B10819" s="131" t="s">
        <v>32232</v>
      </c>
      <c r="C10819" s="130" t="s">
        <v>7199</v>
      </c>
      <c r="D10819" s="132">
        <v>320.39999999999998</v>
      </c>
    </row>
    <row r="10820" spans="1:4" ht="90">
      <c r="A10820" s="130" t="s">
        <v>32233</v>
      </c>
      <c r="B10820" s="131" t="s">
        <v>32234</v>
      </c>
      <c r="C10820" s="130" t="s">
        <v>7199</v>
      </c>
      <c r="D10820" s="132">
        <v>1064.0999999999999</v>
      </c>
    </row>
    <row r="10821" spans="1:4" ht="56.25">
      <c r="A10821" s="130" t="s">
        <v>21680</v>
      </c>
      <c r="B10821" s="131" t="s">
        <v>21681</v>
      </c>
      <c r="C10821" s="130" t="s">
        <v>7199</v>
      </c>
      <c r="D10821" s="132">
        <v>59.01</v>
      </c>
    </row>
    <row r="10822" spans="1:4" ht="56.25">
      <c r="A10822" s="130" t="s">
        <v>21682</v>
      </c>
      <c r="B10822" s="131" t="s">
        <v>21683</v>
      </c>
      <c r="C10822" s="130" t="s">
        <v>7199</v>
      </c>
      <c r="D10822" s="132">
        <v>92.24</v>
      </c>
    </row>
    <row r="10823" spans="1:4" ht="56.25">
      <c r="A10823" s="130" t="s">
        <v>21684</v>
      </c>
      <c r="B10823" s="131" t="s">
        <v>21685</v>
      </c>
      <c r="C10823" s="130" t="s">
        <v>7199</v>
      </c>
      <c r="D10823" s="132">
        <v>125.56</v>
      </c>
    </row>
    <row r="10824" spans="1:4" ht="56.25">
      <c r="A10824" s="130" t="s">
        <v>21686</v>
      </c>
      <c r="B10824" s="131" t="s">
        <v>21687</v>
      </c>
      <c r="C10824" s="130" t="s">
        <v>7199</v>
      </c>
      <c r="D10824" s="132">
        <v>194.71</v>
      </c>
    </row>
    <row r="10825" spans="1:4" ht="56.25">
      <c r="A10825" s="130" t="s">
        <v>21688</v>
      </c>
      <c r="B10825" s="131" t="s">
        <v>21689</v>
      </c>
      <c r="C10825" s="130" t="s">
        <v>7199</v>
      </c>
      <c r="D10825" s="132">
        <v>222.99</v>
      </c>
    </row>
    <row r="10826" spans="1:4" ht="56.25">
      <c r="A10826" s="130" t="s">
        <v>21690</v>
      </c>
      <c r="B10826" s="131" t="s">
        <v>21691</v>
      </c>
      <c r="C10826" s="130" t="s">
        <v>7199</v>
      </c>
      <c r="D10826" s="132">
        <v>282.14</v>
      </c>
    </row>
    <row r="10827" spans="1:4" ht="56.25">
      <c r="A10827" s="130" t="s">
        <v>21692</v>
      </c>
      <c r="B10827" s="131" t="s">
        <v>21693</v>
      </c>
      <c r="C10827" s="130" t="s">
        <v>7199</v>
      </c>
      <c r="D10827" s="132">
        <v>373.66</v>
      </c>
    </row>
    <row r="10828" spans="1:4" ht="33.75">
      <c r="A10828" s="130" t="s">
        <v>32235</v>
      </c>
      <c r="B10828" s="131" t="s">
        <v>32236</v>
      </c>
      <c r="C10828" s="130" t="s">
        <v>7199</v>
      </c>
      <c r="D10828" s="132">
        <v>1.1200000000000001</v>
      </c>
    </row>
    <row r="10829" spans="1:4">
      <c r="A10829" s="130" t="s">
        <v>32237</v>
      </c>
      <c r="B10829" s="131" t="s">
        <v>32238</v>
      </c>
      <c r="C10829" s="130" t="s">
        <v>410</v>
      </c>
      <c r="D10829" s="132">
        <v>48.79</v>
      </c>
    </row>
    <row r="10830" spans="1:4">
      <c r="A10830" s="130" t="s">
        <v>21729</v>
      </c>
      <c r="B10830" s="131" t="s">
        <v>21730</v>
      </c>
      <c r="C10830" s="130" t="s">
        <v>410</v>
      </c>
      <c r="D10830" s="132">
        <v>36.9</v>
      </c>
    </row>
    <row r="10831" spans="1:4" ht="33.75">
      <c r="A10831" s="130" t="s">
        <v>32239</v>
      </c>
      <c r="B10831" s="131" t="s">
        <v>32240</v>
      </c>
      <c r="C10831" s="130" t="s">
        <v>7199</v>
      </c>
      <c r="D10831" s="132">
        <v>9.7200000000000006</v>
      </c>
    </row>
    <row r="10832" spans="1:4" ht="33.75">
      <c r="A10832" s="130" t="s">
        <v>32241</v>
      </c>
      <c r="B10832" s="131" t="s">
        <v>32242</v>
      </c>
      <c r="C10832" s="130" t="s">
        <v>7199</v>
      </c>
      <c r="D10832" s="132">
        <v>4.5599999999999996</v>
      </c>
    </row>
    <row r="10833" spans="1:4" ht="33.75">
      <c r="A10833" s="130" t="s">
        <v>32243</v>
      </c>
      <c r="B10833" s="131" t="s">
        <v>32244</v>
      </c>
      <c r="C10833" s="130" t="s">
        <v>7199</v>
      </c>
      <c r="D10833" s="132">
        <v>6.37</v>
      </c>
    </row>
    <row r="10834" spans="1:4" ht="33.75">
      <c r="A10834" s="130" t="s">
        <v>32245</v>
      </c>
      <c r="B10834" s="131" t="s">
        <v>32246</v>
      </c>
      <c r="C10834" s="130" t="s">
        <v>7199</v>
      </c>
      <c r="D10834" s="132">
        <v>5.77</v>
      </c>
    </row>
    <row r="10835" spans="1:4" ht="33.75">
      <c r="A10835" s="130" t="s">
        <v>32247</v>
      </c>
      <c r="B10835" s="131" t="s">
        <v>32248</v>
      </c>
      <c r="C10835" s="130" t="s">
        <v>7199</v>
      </c>
      <c r="D10835" s="132">
        <v>28.49</v>
      </c>
    </row>
    <row r="10836" spans="1:4" ht="33.75">
      <c r="A10836" s="130" t="s">
        <v>32249</v>
      </c>
      <c r="B10836" s="131" t="s">
        <v>32250</v>
      </c>
      <c r="C10836" s="130" t="s">
        <v>7199</v>
      </c>
      <c r="D10836" s="132">
        <v>15.01</v>
      </c>
    </row>
    <row r="10837" spans="1:4" ht="33.75">
      <c r="A10837" s="130" t="s">
        <v>32251</v>
      </c>
      <c r="B10837" s="131" t="s">
        <v>32252</v>
      </c>
      <c r="C10837" s="130" t="s">
        <v>7199</v>
      </c>
      <c r="D10837" s="132">
        <v>28.49</v>
      </c>
    </row>
    <row r="10838" spans="1:4" ht="33.75">
      <c r="A10838" s="130" t="s">
        <v>32253</v>
      </c>
      <c r="B10838" s="131" t="s">
        <v>32254</v>
      </c>
      <c r="C10838" s="130" t="s">
        <v>7199</v>
      </c>
      <c r="D10838" s="132">
        <v>23.2</v>
      </c>
    </row>
    <row r="10839" spans="1:4" ht="33.75">
      <c r="A10839" s="130" t="s">
        <v>32255</v>
      </c>
      <c r="B10839" s="131" t="s">
        <v>32256</v>
      </c>
      <c r="C10839" s="130" t="s">
        <v>7199</v>
      </c>
      <c r="D10839" s="132">
        <v>15.23</v>
      </c>
    </row>
    <row r="10840" spans="1:4" ht="33.75">
      <c r="A10840" s="130" t="s">
        <v>32257</v>
      </c>
      <c r="B10840" s="131" t="s">
        <v>32258</v>
      </c>
      <c r="C10840" s="130" t="s">
        <v>7199</v>
      </c>
      <c r="D10840" s="132">
        <v>10.45</v>
      </c>
    </row>
    <row r="10841" spans="1:4" ht="22.5">
      <c r="A10841" s="130" t="s">
        <v>21763</v>
      </c>
      <c r="B10841" s="131" t="s">
        <v>21764</v>
      </c>
      <c r="C10841" s="130" t="s">
        <v>7199</v>
      </c>
      <c r="D10841" s="132">
        <v>154.41</v>
      </c>
    </row>
    <row r="10842" spans="1:4" ht="22.5">
      <c r="A10842" s="130" t="s">
        <v>21765</v>
      </c>
      <c r="B10842" s="131" t="s">
        <v>21766</v>
      </c>
      <c r="C10842" s="130" t="s">
        <v>7199</v>
      </c>
      <c r="D10842" s="132">
        <v>248.76</v>
      </c>
    </row>
    <row r="10843" spans="1:4" ht="22.5">
      <c r="A10843" s="130" t="s">
        <v>21767</v>
      </c>
      <c r="B10843" s="131" t="s">
        <v>21768</v>
      </c>
      <c r="C10843" s="130" t="s">
        <v>7199</v>
      </c>
      <c r="D10843" s="132">
        <v>262.70999999999998</v>
      </c>
    </row>
    <row r="10844" spans="1:4" ht="22.5">
      <c r="A10844" s="130" t="s">
        <v>32259</v>
      </c>
      <c r="B10844" s="131" t="s">
        <v>32260</v>
      </c>
      <c r="C10844" s="130" t="s">
        <v>7199</v>
      </c>
      <c r="D10844" s="132">
        <v>157.08000000000001</v>
      </c>
    </row>
    <row r="10845" spans="1:4" ht="22.5">
      <c r="A10845" s="130" t="s">
        <v>32261</v>
      </c>
      <c r="B10845" s="131" t="s">
        <v>32262</v>
      </c>
      <c r="C10845" s="130" t="s">
        <v>7199</v>
      </c>
      <c r="D10845" s="132">
        <v>256.07</v>
      </c>
    </row>
    <row r="10846" spans="1:4" ht="22.5">
      <c r="A10846" s="130" t="s">
        <v>21769</v>
      </c>
      <c r="B10846" s="131" t="s">
        <v>21770</v>
      </c>
      <c r="C10846" s="130" t="s">
        <v>7199</v>
      </c>
      <c r="D10846" s="132">
        <v>153.52000000000001</v>
      </c>
    </row>
    <row r="10847" spans="1:4" ht="33.75">
      <c r="A10847" s="130" t="s">
        <v>21771</v>
      </c>
      <c r="B10847" s="131" t="s">
        <v>21772</v>
      </c>
      <c r="C10847" s="130" t="s">
        <v>7199</v>
      </c>
      <c r="D10847" s="132">
        <v>158.91</v>
      </c>
    </row>
    <row r="10848" spans="1:4" ht="33.75">
      <c r="A10848" s="130" t="s">
        <v>21773</v>
      </c>
      <c r="B10848" s="131" t="s">
        <v>21774</v>
      </c>
      <c r="C10848" s="130" t="s">
        <v>7199</v>
      </c>
      <c r="D10848" s="132">
        <v>117.62</v>
      </c>
    </row>
    <row r="10849" spans="1:4" ht="33.75">
      <c r="A10849" s="130" t="s">
        <v>21775</v>
      </c>
      <c r="B10849" s="131" t="s">
        <v>21776</v>
      </c>
      <c r="C10849" s="130" t="s">
        <v>7199</v>
      </c>
      <c r="D10849" s="132">
        <v>267.98</v>
      </c>
    </row>
    <row r="10850" spans="1:4" ht="33.75">
      <c r="A10850" s="130" t="s">
        <v>21777</v>
      </c>
      <c r="B10850" s="131" t="s">
        <v>21778</v>
      </c>
      <c r="C10850" s="130" t="s">
        <v>7199</v>
      </c>
      <c r="D10850" s="132">
        <v>640.20000000000005</v>
      </c>
    </row>
    <row r="10851" spans="1:4" ht="22.5">
      <c r="A10851" s="130" t="s">
        <v>21779</v>
      </c>
      <c r="B10851" s="131" t="s">
        <v>21780</v>
      </c>
      <c r="C10851" s="130" t="s">
        <v>7199</v>
      </c>
      <c r="D10851" s="132">
        <v>88.68</v>
      </c>
    </row>
    <row r="10852" spans="1:4" ht="22.5">
      <c r="A10852" s="130" t="s">
        <v>21781</v>
      </c>
      <c r="B10852" s="131" t="s">
        <v>21782</v>
      </c>
      <c r="C10852" s="130" t="s">
        <v>7199</v>
      </c>
      <c r="D10852" s="132">
        <v>172.85</v>
      </c>
    </row>
    <row r="10853" spans="1:4">
      <c r="A10853" s="130" t="s">
        <v>21783</v>
      </c>
      <c r="B10853" s="131" t="s">
        <v>21784</v>
      </c>
      <c r="C10853" s="130" t="s">
        <v>7199</v>
      </c>
      <c r="D10853" s="132">
        <v>86.37</v>
      </c>
    </row>
    <row r="10854" spans="1:4" ht="33.75">
      <c r="A10854" s="130" t="s">
        <v>32263</v>
      </c>
      <c r="B10854" s="131" t="s">
        <v>32264</v>
      </c>
      <c r="C10854" s="130" t="s">
        <v>7199</v>
      </c>
      <c r="D10854" s="132">
        <v>36.81</v>
      </c>
    </row>
    <row r="10855" spans="1:4" ht="33.75">
      <c r="A10855" s="130" t="s">
        <v>32265</v>
      </c>
      <c r="B10855" s="131" t="s">
        <v>32266</v>
      </c>
      <c r="C10855" s="130" t="s">
        <v>7199</v>
      </c>
      <c r="D10855" s="132">
        <v>22.5</v>
      </c>
    </row>
    <row r="10856" spans="1:4" ht="33.75">
      <c r="A10856" s="130" t="s">
        <v>32267</v>
      </c>
      <c r="B10856" s="131" t="s">
        <v>32268</v>
      </c>
      <c r="C10856" s="130" t="s">
        <v>7199</v>
      </c>
      <c r="D10856" s="132">
        <v>22.63</v>
      </c>
    </row>
    <row r="10857" spans="1:4" ht="33.75">
      <c r="A10857" s="130" t="s">
        <v>32269</v>
      </c>
      <c r="B10857" s="131" t="s">
        <v>32270</v>
      </c>
      <c r="C10857" s="130" t="s">
        <v>7199</v>
      </c>
      <c r="D10857" s="132">
        <v>13.87</v>
      </c>
    </row>
    <row r="10858" spans="1:4" ht="33.75">
      <c r="A10858" s="130" t="s">
        <v>32271</v>
      </c>
      <c r="B10858" s="131" t="s">
        <v>32272</v>
      </c>
      <c r="C10858" s="130" t="s">
        <v>7199</v>
      </c>
      <c r="D10858" s="132">
        <v>15.2</v>
      </c>
    </row>
    <row r="10859" spans="1:4">
      <c r="A10859" s="130" t="s">
        <v>21785</v>
      </c>
      <c r="B10859" s="131" t="s">
        <v>21786</v>
      </c>
      <c r="C10859" s="130" t="s">
        <v>7199</v>
      </c>
      <c r="D10859" s="132">
        <v>12.27</v>
      </c>
    </row>
    <row r="10860" spans="1:4">
      <c r="A10860" s="130" t="s">
        <v>21787</v>
      </c>
      <c r="B10860" s="131" t="s">
        <v>21788</v>
      </c>
      <c r="C10860" s="130" t="s">
        <v>7199</v>
      </c>
      <c r="D10860" s="132">
        <v>25.62</v>
      </c>
    </row>
    <row r="10861" spans="1:4">
      <c r="A10861" s="130" t="s">
        <v>21789</v>
      </c>
      <c r="B10861" s="131" t="s">
        <v>21790</v>
      </c>
      <c r="C10861" s="130" t="s">
        <v>7199</v>
      </c>
      <c r="D10861" s="132">
        <v>18.38</v>
      </c>
    </row>
    <row r="10862" spans="1:4" ht="22.5">
      <c r="A10862" s="130" t="s">
        <v>32273</v>
      </c>
      <c r="B10862" s="131" t="s">
        <v>32274</v>
      </c>
      <c r="C10862" s="130" t="s">
        <v>7199</v>
      </c>
      <c r="D10862" s="132">
        <v>75.930000000000007</v>
      </c>
    </row>
    <row r="10863" spans="1:4" ht="22.5">
      <c r="A10863" s="130" t="s">
        <v>32275</v>
      </c>
      <c r="B10863" s="131" t="s">
        <v>32276</v>
      </c>
      <c r="C10863" s="130" t="s">
        <v>7199</v>
      </c>
      <c r="D10863" s="132">
        <v>148.75</v>
      </c>
    </row>
    <row r="10864" spans="1:4" ht="22.5">
      <c r="A10864" s="130" t="s">
        <v>21791</v>
      </c>
      <c r="B10864" s="131" t="s">
        <v>21792</v>
      </c>
      <c r="C10864" s="130" t="s">
        <v>7199</v>
      </c>
      <c r="D10864" s="132">
        <v>20.6</v>
      </c>
    </row>
    <row r="10865" spans="1:4" ht="22.5">
      <c r="A10865" s="130" t="s">
        <v>21793</v>
      </c>
      <c r="B10865" s="131" t="s">
        <v>21794</v>
      </c>
      <c r="C10865" s="130" t="s">
        <v>7199</v>
      </c>
      <c r="D10865" s="132">
        <v>36.79</v>
      </c>
    </row>
    <row r="10866" spans="1:4" ht="22.5">
      <c r="A10866" s="130" t="s">
        <v>21795</v>
      </c>
      <c r="B10866" s="131" t="s">
        <v>21796</v>
      </c>
      <c r="C10866" s="130" t="s">
        <v>7199</v>
      </c>
      <c r="D10866" s="132">
        <v>44.55</v>
      </c>
    </row>
    <row r="10867" spans="1:4" ht="22.5">
      <c r="A10867" s="130" t="s">
        <v>21797</v>
      </c>
      <c r="B10867" s="131" t="s">
        <v>21798</v>
      </c>
      <c r="C10867" s="130" t="s">
        <v>7199</v>
      </c>
      <c r="D10867" s="132">
        <v>57.52</v>
      </c>
    </row>
    <row r="10868" spans="1:4">
      <c r="A10868" s="130" t="s">
        <v>32277</v>
      </c>
      <c r="B10868" s="131" t="s">
        <v>32278</v>
      </c>
      <c r="C10868" s="130" t="s">
        <v>7199</v>
      </c>
      <c r="D10868" s="132">
        <v>5195.37</v>
      </c>
    </row>
    <row r="10869" spans="1:4" ht="33.75">
      <c r="A10869" s="130" t="s">
        <v>32279</v>
      </c>
      <c r="B10869" s="131" t="s">
        <v>32280</v>
      </c>
      <c r="C10869" s="130" t="s">
        <v>7199</v>
      </c>
      <c r="D10869" s="132">
        <v>27.29</v>
      </c>
    </row>
    <row r="10870" spans="1:4" ht="33.75">
      <c r="A10870" s="130" t="s">
        <v>32281</v>
      </c>
      <c r="B10870" s="131" t="s">
        <v>32282</v>
      </c>
      <c r="C10870" s="130" t="s">
        <v>7199</v>
      </c>
      <c r="D10870" s="132">
        <v>19.809999999999999</v>
      </c>
    </row>
    <row r="10871" spans="1:4" ht="33.75">
      <c r="A10871" s="130" t="s">
        <v>32283</v>
      </c>
      <c r="B10871" s="131" t="s">
        <v>32284</v>
      </c>
      <c r="C10871" s="130" t="s">
        <v>7199</v>
      </c>
      <c r="D10871" s="132">
        <v>16.2</v>
      </c>
    </row>
    <row r="10872" spans="1:4" ht="33.75">
      <c r="A10872" s="130" t="s">
        <v>32285</v>
      </c>
      <c r="B10872" s="131" t="s">
        <v>32286</v>
      </c>
      <c r="C10872" s="130" t="s">
        <v>7199</v>
      </c>
      <c r="D10872" s="132">
        <v>7.66</v>
      </c>
    </row>
    <row r="10873" spans="1:4" ht="33.75">
      <c r="A10873" s="130" t="s">
        <v>32287</v>
      </c>
      <c r="B10873" s="131" t="s">
        <v>32288</v>
      </c>
      <c r="C10873" s="130" t="s">
        <v>7199</v>
      </c>
      <c r="D10873" s="132">
        <v>6.74</v>
      </c>
    </row>
    <row r="10874" spans="1:4" ht="33.75">
      <c r="A10874" s="130" t="s">
        <v>32289</v>
      </c>
      <c r="B10874" s="131" t="s">
        <v>32290</v>
      </c>
      <c r="C10874" s="130" t="s">
        <v>7199</v>
      </c>
      <c r="D10874" s="132">
        <v>10.37</v>
      </c>
    </row>
    <row r="10875" spans="1:4" ht="22.5">
      <c r="A10875" s="130" t="s">
        <v>32291</v>
      </c>
      <c r="B10875" s="131" t="s">
        <v>32292</v>
      </c>
      <c r="C10875" s="130" t="s">
        <v>7199</v>
      </c>
      <c r="D10875" s="132">
        <v>458.69</v>
      </c>
    </row>
    <row r="10876" spans="1:4" ht="22.5">
      <c r="A10876" s="130" t="s">
        <v>32293</v>
      </c>
      <c r="B10876" s="131" t="s">
        <v>32294</v>
      </c>
      <c r="C10876" s="130" t="s">
        <v>7199</v>
      </c>
      <c r="D10876" s="132">
        <v>216.66</v>
      </c>
    </row>
    <row r="10877" spans="1:4" ht="22.5">
      <c r="A10877" s="130" t="s">
        <v>32295</v>
      </c>
      <c r="B10877" s="131" t="s">
        <v>32296</v>
      </c>
      <c r="C10877" s="130" t="s">
        <v>7199</v>
      </c>
      <c r="D10877" s="132">
        <v>1094.58</v>
      </c>
    </row>
    <row r="10878" spans="1:4" ht="33.75">
      <c r="A10878" s="130" t="s">
        <v>21801</v>
      </c>
      <c r="B10878" s="131" t="s">
        <v>21802</v>
      </c>
      <c r="C10878" s="130" t="s">
        <v>7196</v>
      </c>
      <c r="D10878" s="132">
        <v>223.16</v>
      </c>
    </row>
    <row r="10879" spans="1:4" ht="90">
      <c r="A10879" s="130" t="s">
        <v>21823</v>
      </c>
      <c r="B10879" s="131" t="s">
        <v>21824</v>
      </c>
      <c r="C10879" s="130" t="s">
        <v>7199</v>
      </c>
      <c r="D10879" s="132">
        <v>416.82</v>
      </c>
    </row>
    <row r="10880" spans="1:4" ht="123.75">
      <c r="A10880" s="130" t="s">
        <v>21825</v>
      </c>
      <c r="B10880" s="131" t="s">
        <v>21826</v>
      </c>
      <c r="C10880" s="130" t="s">
        <v>7199</v>
      </c>
      <c r="D10880" s="132">
        <v>458.87</v>
      </c>
    </row>
    <row r="10881" spans="1:4" ht="112.5">
      <c r="A10881" s="130" t="s">
        <v>21827</v>
      </c>
      <c r="B10881" s="131" t="s">
        <v>21828</v>
      </c>
      <c r="C10881" s="130" t="s">
        <v>7199</v>
      </c>
      <c r="D10881" s="132">
        <v>518.4</v>
      </c>
    </row>
    <row r="10882" spans="1:4" ht="90">
      <c r="A10882" s="130" t="s">
        <v>21829</v>
      </c>
      <c r="B10882" s="131" t="s">
        <v>21830</v>
      </c>
      <c r="C10882" s="130" t="s">
        <v>7199</v>
      </c>
      <c r="D10882" s="132">
        <v>487.2</v>
      </c>
    </row>
    <row r="10883" spans="1:4" ht="123.75">
      <c r="A10883" s="130" t="s">
        <v>21831</v>
      </c>
      <c r="B10883" s="131" t="s">
        <v>21832</v>
      </c>
      <c r="C10883" s="130" t="s">
        <v>7199</v>
      </c>
      <c r="D10883" s="132">
        <v>812.6</v>
      </c>
    </row>
    <row r="10884" spans="1:4" ht="112.5">
      <c r="A10884" s="130" t="s">
        <v>21833</v>
      </c>
      <c r="B10884" s="131" t="s">
        <v>21834</v>
      </c>
      <c r="C10884" s="130" t="s">
        <v>7199</v>
      </c>
      <c r="D10884" s="132">
        <v>1429.51</v>
      </c>
    </row>
    <row r="10885" spans="1:4" ht="90">
      <c r="A10885" s="130" t="s">
        <v>21835</v>
      </c>
      <c r="B10885" s="131" t="s">
        <v>21836</v>
      </c>
      <c r="C10885" s="130" t="s">
        <v>7199</v>
      </c>
      <c r="D10885" s="132">
        <v>459.66</v>
      </c>
    </row>
    <row r="10886" spans="1:4" ht="123.75">
      <c r="A10886" s="130" t="s">
        <v>21837</v>
      </c>
      <c r="B10886" s="131" t="s">
        <v>21838</v>
      </c>
      <c r="C10886" s="130" t="s">
        <v>7199</v>
      </c>
      <c r="D10886" s="132">
        <v>520.76</v>
      </c>
    </row>
    <row r="10887" spans="1:4" ht="90">
      <c r="A10887" s="130" t="s">
        <v>21839</v>
      </c>
      <c r="B10887" s="131" t="s">
        <v>21840</v>
      </c>
      <c r="C10887" s="130" t="s">
        <v>7199</v>
      </c>
      <c r="D10887" s="132">
        <v>506.8</v>
      </c>
    </row>
    <row r="10888" spans="1:4" ht="123.75">
      <c r="A10888" s="130" t="s">
        <v>21841</v>
      </c>
      <c r="B10888" s="131" t="s">
        <v>21842</v>
      </c>
      <c r="C10888" s="130" t="s">
        <v>7199</v>
      </c>
      <c r="D10888" s="132">
        <v>588.91</v>
      </c>
    </row>
    <row r="10889" spans="1:4" ht="90">
      <c r="A10889" s="130" t="s">
        <v>21843</v>
      </c>
      <c r="B10889" s="131" t="s">
        <v>21844</v>
      </c>
      <c r="C10889" s="130" t="s">
        <v>7199</v>
      </c>
      <c r="D10889" s="132">
        <v>551.02</v>
      </c>
    </row>
    <row r="10890" spans="1:4" ht="123.75">
      <c r="A10890" s="130" t="s">
        <v>21845</v>
      </c>
      <c r="B10890" s="131" t="s">
        <v>21846</v>
      </c>
      <c r="C10890" s="130" t="s">
        <v>7199</v>
      </c>
      <c r="D10890" s="132">
        <v>652.91999999999996</v>
      </c>
    </row>
    <row r="10891" spans="1:4" ht="90">
      <c r="A10891" s="130" t="s">
        <v>21847</v>
      </c>
      <c r="B10891" s="131" t="s">
        <v>21848</v>
      </c>
      <c r="C10891" s="130" t="s">
        <v>7199</v>
      </c>
      <c r="D10891" s="132">
        <v>631.9</v>
      </c>
    </row>
    <row r="10892" spans="1:4" ht="123.75">
      <c r="A10892" s="130" t="s">
        <v>21849</v>
      </c>
      <c r="B10892" s="131" t="s">
        <v>21850</v>
      </c>
      <c r="C10892" s="130" t="s">
        <v>7199</v>
      </c>
      <c r="D10892" s="132">
        <v>753.92</v>
      </c>
    </row>
    <row r="10893" spans="1:4" ht="123.75">
      <c r="A10893" s="130" t="s">
        <v>21851</v>
      </c>
      <c r="B10893" s="131" t="s">
        <v>21852</v>
      </c>
      <c r="C10893" s="130" t="s">
        <v>7199</v>
      </c>
      <c r="D10893" s="132">
        <v>1632.33</v>
      </c>
    </row>
    <row r="10894" spans="1:4" ht="90">
      <c r="A10894" s="130" t="s">
        <v>21853</v>
      </c>
      <c r="B10894" s="131" t="s">
        <v>21854</v>
      </c>
      <c r="C10894" s="130" t="s">
        <v>7199</v>
      </c>
      <c r="D10894" s="132">
        <v>674.8</v>
      </c>
    </row>
    <row r="10895" spans="1:4" ht="123.75">
      <c r="A10895" s="130" t="s">
        <v>21855</v>
      </c>
      <c r="B10895" s="131" t="s">
        <v>21856</v>
      </c>
      <c r="C10895" s="130" t="s">
        <v>7199</v>
      </c>
      <c r="D10895" s="132">
        <v>816.86</v>
      </c>
    </row>
    <row r="10896" spans="1:4" ht="112.5">
      <c r="A10896" s="130" t="s">
        <v>21857</v>
      </c>
      <c r="B10896" s="131" t="s">
        <v>21858</v>
      </c>
      <c r="C10896" s="130" t="s">
        <v>7199</v>
      </c>
      <c r="D10896" s="132">
        <v>1851.91</v>
      </c>
    </row>
    <row r="10897" spans="1:4" ht="123.75">
      <c r="A10897" s="130" t="s">
        <v>21859</v>
      </c>
      <c r="B10897" s="131" t="s">
        <v>21860</v>
      </c>
      <c r="C10897" s="130" t="s">
        <v>7199</v>
      </c>
      <c r="D10897" s="132">
        <v>925.48</v>
      </c>
    </row>
    <row r="10898" spans="1:4" ht="123.75">
      <c r="A10898" s="130" t="s">
        <v>21861</v>
      </c>
      <c r="B10898" s="131" t="s">
        <v>21862</v>
      </c>
      <c r="C10898" s="130" t="s">
        <v>7199</v>
      </c>
      <c r="D10898" s="132">
        <v>1156.6500000000001</v>
      </c>
    </row>
    <row r="10899" spans="1:4" ht="123.75">
      <c r="A10899" s="130" t="s">
        <v>21863</v>
      </c>
      <c r="B10899" s="131" t="s">
        <v>21864</v>
      </c>
      <c r="C10899" s="130" t="s">
        <v>7199</v>
      </c>
      <c r="D10899" s="132">
        <v>1230.17</v>
      </c>
    </row>
    <row r="10900" spans="1:4">
      <c r="A10900" s="130" t="s">
        <v>32297</v>
      </c>
      <c r="B10900" s="131" t="s">
        <v>32298</v>
      </c>
      <c r="C10900" s="130" t="s">
        <v>7199</v>
      </c>
      <c r="D10900" s="132">
        <v>100.26</v>
      </c>
    </row>
    <row r="10901" spans="1:4">
      <c r="A10901" s="130" t="s">
        <v>32299</v>
      </c>
      <c r="B10901" s="131" t="s">
        <v>32300</v>
      </c>
      <c r="C10901" s="130" t="s">
        <v>7199</v>
      </c>
      <c r="D10901" s="132">
        <v>92.78</v>
      </c>
    </row>
    <row r="10902" spans="1:4" ht="22.5">
      <c r="A10902" s="130" t="s">
        <v>21878</v>
      </c>
      <c r="B10902" s="131" t="s">
        <v>21879</v>
      </c>
      <c r="C10902" s="130" t="s">
        <v>7199</v>
      </c>
      <c r="D10902" s="132">
        <v>401.65</v>
      </c>
    </row>
    <row r="10903" spans="1:4">
      <c r="A10903" s="130" t="s">
        <v>32301</v>
      </c>
      <c r="B10903" s="131" t="s">
        <v>32302</v>
      </c>
      <c r="C10903" s="130" t="s">
        <v>7199</v>
      </c>
      <c r="D10903" s="132">
        <v>372.9</v>
      </c>
    </row>
    <row r="10904" spans="1:4">
      <c r="A10904" s="130" t="s">
        <v>32303</v>
      </c>
      <c r="B10904" s="131" t="s">
        <v>32304</v>
      </c>
      <c r="C10904" s="130" t="s">
        <v>7199</v>
      </c>
      <c r="D10904" s="132">
        <v>342.17</v>
      </c>
    </row>
    <row r="10905" spans="1:4">
      <c r="A10905" s="130" t="s">
        <v>32305</v>
      </c>
      <c r="B10905" s="131" t="s">
        <v>32306</v>
      </c>
      <c r="C10905" s="130" t="s">
        <v>7199</v>
      </c>
      <c r="D10905" s="132">
        <v>4932.51</v>
      </c>
    </row>
    <row r="10906" spans="1:4">
      <c r="A10906" s="130" t="s">
        <v>32307</v>
      </c>
      <c r="B10906" s="131" t="s">
        <v>32308</v>
      </c>
      <c r="C10906" s="130" t="s">
        <v>7199</v>
      </c>
      <c r="D10906" s="132">
        <v>5586.43</v>
      </c>
    </row>
    <row r="10907" spans="1:4">
      <c r="A10907" s="130" t="s">
        <v>32309</v>
      </c>
      <c r="B10907" s="131" t="s">
        <v>32310</v>
      </c>
      <c r="C10907" s="130" t="s">
        <v>7199</v>
      </c>
      <c r="D10907" s="132">
        <v>443.47</v>
      </c>
    </row>
    <row r="10908" spans="1:4">
      <c r="A10908" s="130" t="s">
        <v>32311</v>
      </c>
      <c r="B10908" s="131" t="s">
        <v>32312</v>
      </c>
      <c r="C10908" s="130" t="s">
        <v>7199</v>
      </c>
      <c r="D10908" s="132">
        <v>617.92999999999995</v>
      </c>
    </row>
    <row r="10909" spans="1:4">
      <c r="A10909" s="130" t="s">
        <v>32313</v>
      </c>
      <c r="B10909" s="131" t="s">
        <v>32314</v>
      </c>
      <c r="C10909" s="130" t="s">
        <v>7199</v>
      </c>
      <c r="D10909" s="132">
        <v>1132.32</v>
      </c>
    </row>
    <row r="10910" spans="1:4">
      <c r="A10910" s="130" t="s">
        <v>32315</v>
      </c>
      <c r="B10910" s="131" t="s">
        <v>32316</v>
      </c>
      <c r="C10910" s="130" t="s">
        <v>7199</v>
      </c>
      <c r="D10910" s="132">
        <v>8519.2199999999993</v>
      </c>
    </row>
    <row r="10911" spans="1:4">
      <c r="A10911" s="130" t="s">
        <v>32317</v>
      </c>
      <c r="B10911" s="131" t="s">
        <v>32318</v>
      </c>
      <c r="C10911" s="130" t="s">
        <v>7199</v>
      </c>
      <c r="D10911" s="132">
        <v>11392.5</v>
      </c>
    </row>
    <row r="10912" spans="1:4">
      <c r="A10912" s="130" t="s">
        <v>32319</v>
      </c>
      <c r="B10912" s="131" t="s">
        <v>32320</v>
      </c>
      <c r="C10912" s="130" t="s">
        <v>7199</v>
      </c>
      <c r="D10912" s="132">
        <v>11924.15</v>
      </c>
    </row>
    <row r="10913" spans="1:4">
      <c r="A10913" s="130" t="s">
        <v>32321</v>
      </c>
      <c r="B10913" s="131" t="s">
        <v>32322</v>
      </c>
      <c r="C10913" s="130" t="s">
        <v>7199</v>
      </c>
      <c r="D10913" s="132">
        <v>32539.15</v>
      </c>
    </row>
    <row r="10914" spans="1:4">
      <c r="A10914" s="130" t="s">
        <v>32323</v>
      </c>
      <c r="B10914" s="131" t="s">
        <v>32324</v>
      </c>
      <c r="C10914" s="130" t="s">
        <v>7199</v>
      </c>
      <c r="D10914" s="132">
        <v>49869.86</v>
      </c>
    </row>
    <row r="10915" spans="1:4">
      <c r="A10915" s="130" t="s">
        <v>32325</v>
      </c>
      <c r="B10915" s="131" t="s">
        <v>32326</v>
      </c>
      <c r="C10915" s="130" t="s">
        <v>7199</v>
      </c>
      <c r="D10915" s="132">
        <v>8717.98</v>
      </c>
    </row>
    <row r="10916" spans="1:4">
      <c r="A10916" s="130" t="s">
        <v>32327</v>
      </c>
      <c r="B10916" s="131" t="s">
        <v>32328</v>
      </c>
      <c r="C10916" s="130" t="s">
        <v>7199</v>
      </c>
      <c r="D10916" s="132">
        <v>12964.27</v>
      </c>
    </row>
    <row r="10917" spans="1:4">
      <c r="A10917" s="130" t="s">
        <v>32329</v>
      </c>
      <c r="B10917" s="131" t="s">
        <v>32330</v>
      </c>
      <c r="C10917" s="130" t="s">
        <v>7199</v>
      </c>
      <c r="D10917" s="132">
        <v>15056.55</v>
      </c>
    </row>
    <row r="10918" spans="1:4">
      <c r="A10918" s="130" t="s">
        <v>32331</v>
      </c>
      <c r="B10918" s="131" t="s">
        <v>32332</v>
      </c>
      <c r="C10918" s="130" t="s">
        <v>7199</v>
      </c>
      <c r="D10918" s="132">
        <v>29186.5</v>
      </c>
    </row>
    <row r="10919" spans="1:4">
      <c r="A10919" s="130" t="s">
        <v>32333</v>
      </c>
      <c r="B10919" s="131" t="s">
        <v>32334</v>
      </c>
      <c r="C10919" s="130" t="s">
        <v>7199</v>
      </c>
      <c r="D10919" s="132">
        <v>51879.28</v>
      </c>
    </row>
    <row r="10920" spans="1:4">
      <c r="A10920" s="130" t="s">
        <v>32335</v>
      </c>
      <c r="B10920" s="131" t="s">
        <v>32336</v>
      </c>
      <c r="C10920" s="130" t="s">
        <v>7199</v>
      </c>
      <c r="D10920" s="132">
        <v>9265.9</v>
      </c>
    </row>
    <row r="10921" spans="1:4">
      <c r="A10921" s="130" t="s">
        <v>32337</v>
      </c>
      <c r="B10921" s="131" t="s">
        <v>32338</v>
      </c>
      <c r="C10921" s="130" t="s">
        <v>7199</v>
      </c>
      <c r="D10921" s="132">
        <v>9558.85</v>
      </c>
    </row>
    <row r="10922" spans="1:4">
      <c r="A10922" s="130" t="s">
        <v>32339</v>
      </c>
      <c r="B10922" s="131" t="s">
        <v>32340</v>
      </c>
      <c r="C10922" s="130" t="s">
        <v>7199</v>
      </c>
      <c r="D10922" s="132">
        <v>10473.51</v>
      </c>
    </row>
    <row r="10923" spans="1:4">
      <c r="A10923" s="130" t="s">
        <v>32341</v>
      </c>
      <c r="B10923" s="131" t="s">
        <v>32342</v>
      </c>
      <c r="C10923" s="130" t="s">
        <v>7199</v>
      </c>
      <c r="D10923" s="132">
        <v>8353.42</v>
      </c>
    </row>
    <row r="10924" spans="1:4">
      <c r="A10924" s="130" t="s">
        <v>32343</v>
      </c>
      <c r="B10924" s="131" t="s">
        <v>32344</v>
      </c>
      <c r="C10924" s="130" t="s">
        <v>7199</v>
      </c>
      <c r="D10924" s="132">
        <v>9168.25</v>
      </c>
    </row>
    <row r="10925" spans="1:4">
      <c r="A10925" s="130" t="s">
        <v>32345</v>
      </c>
      <c r="B10925" s="131" t="s">
        <v>32346</v>
      </c>
      <c r="C10925" s="130" t="s">
        <v>7199</v>
      </c>
      <c r="D10925" s="132">
        <v>14734.3</v>
      </c>
    </row>
    <row r="10926" spans="1:4">
      <c r="A10926" s="130" t="s">
        <v>32347</v>
      </c>
      <c r="B10926" s="131" t="s">
        <v>32348</v>
      </c>
      <c r="C10926" s="130" t="s">
        <v>7199</v>
      </c>
      <c r="D10926" s="132">
        <v>22416.1</v>
      </c>
    </row>
    <row r="10927" spans="1:4">
      <c r="A10927" s="130" t="s">
        <v>32349</v>
      </c>
      <c r="B10927" s="131" t="s">
        <v>32350</v>
      </c>
      <c r="C10927" s="130" t="s">
        <v>7199</v>
      </c>
      <c r="D10927" s="132">
        <v>16993.27</v>
      </c>
    </row>
    <row r="10928" spans="1:4">
      <c r="A10928" s="130" t="s">
        <v>32351</v>
      </c>
      <c r="B10928" s="131" t="s">
        <v>32352</v>
      </c>
      <c r="C10928" s="130" t="s">
        <v>7199</v>
      </c>
      <c r="D10928" s="132">
        <v>16993.27</v>
      </c>
    </row>
    <row r="10929" spans="1:4">
      <c r="A10929" s="130" t="s">
        <v>32353</v>
      </c>
      <c r="B10929" s="131" t="s">
        <v>32354</v>
      </c>
      <c r="C10929" s="130" t="s">
        <v>7199</v>
      </c>
      <c r="D10929" s="132">
        <v>22325.8</v>
      </c>
    </row>
    <row r="10930" spans="1:4">
      <c r="A10930" s="130" t="s">
        <v>32355</v>
      </c>
      <c r="B10930" s="131" t="s">
        <v>32356</v>
      </c>
      <c r="C10930" s="130" t="s">
        <v>7199</v>
      </c>
      <c r="D10930" s="132">
        <v>12949.79</v>
      </c>
    </row>
    <row r="10931" spans="1:4">
      <c r="A10931" s="130" t="s">
        <v>32357</v>
      </c>
      <c r="B10931" s="131" t="s">
        <v>32358</v>
      </c>
      <c r="C10931" s="130" t="s">
        <v>7199</v>
      </c>
      <c r="D10931" s="132">
        <v>22396.66</v>
      </c>
    </row>
    <row r="10932" spans="1:4">
      <c r="A10932" s="130" t="s">
        <v>32359</v>
      </c>
      <c r="B10932" s="131" t="s">
        <v>32360</v>
      </c>
      <c r="C10932" s="130" t="s">
        <v>7199</v>
      </c>
      <c r="D10932" s="132">
        <v>34815.82</v>
      </c>
    </row>
    <row r="10933" spans="1:4">
      <c r="A10933" s="130" t="s">
        <v>21880</v>
      </c>
      <c r="B10933" s="131" t="s">
        <v>21881</v>
      </c>
      <c r="C10933" s="130" t="s">
        <v>7199</v>
      </c>
      <c r="D10933" s="132">
        <v>10.89</v>
      </c>
    </row>
    <row r="10934" spans="1:4">
      <c r="A10934" s="130" t="s">
        <v>21882</v>
      </c>
      <c r="B10934" s="131" t="s">
        <v>21883</v>
      </c>
      <c r="C10934" s="130" t="s">
        <v>7199</v>
      </c>
      <c r="D10934" s="132">
        <v>10.039999999999999</v>
      </c>
    </row>
    <row r="10935" spans="1:4">
      <c r="A10935" s="130" t="s">
        <v>21884</v>
      </c>
      <c r="B10935" s="131" t="s">
        <v>21885</v>
      </c>
      <c r="C10935" s="130" t="s">
        <v>7199</v>
      </c>
      <c r="D10935" s="132">
        <v>14.99</v>
      </c>
    </row>
    <row r="10936" spans="1:4">
      <c r="A10936" s="130" t="s">
        <v>21886</v>
      </c>
      <c r="B10936" s="131" t="s">
        <v>21887</v>
      </c>
      <c r="C10936" s="130" t="s">
        <v>7199</v>
      </c>
      <c r="D10936" s="132">
        <v>22.93</v>
      </c>
    </row>
    <row r="10937" spans="1:4">
      <c r="A10937" s="130" t="s">
        <v>21888</v>
      </c>
      <c r="B10937" s="131" t="s">
        <v>21889</v>
      </c>
      <c r="C10937" s="130" t="s">
        <v>7199</v>
      </c>
      <c r="D10937" s="132">
        <v>19.89</v>
      </c>
    </row>
    <row r="10938" spans="1:4">
      <c r="A10938" s="130" t="s">
        <v>21890</v>
      </c>
      <c r="B10938" s="131" t="s">
        <v>21891</v>
      </c>
      <c r="C10938" s="130" t="s">
        <v>7199</v>
      </c>
      <c r="D10938" s="132">
        <v>18.71</v>
      </c>
    </row>
    <row r="10939" spans="1:4">
      <c r="A10939" s="130" t="s">
        <v>32361</v>
      </c>
      <c r="B10939" s="131" t="s">
        <v>32362</v>
      </c>
      <c r="C10939" s="130" t="s">
        <v>7199</v>
      </c>
      <c r="D10939" s="132">
        <v>34432.53</v>
      </c>
    </row>
    <row r="10940" spans="1:4" ht="33.75">
      <c r="A10940" s="130" t="s">
        <v>32363</v>
      </c>
      <c r="B10940" s="131" t="s">
        <v>32364</v>
      </c>
      <c r="C10940" s="130" t="s">
        <v>7199</v>
      </c>
      <c r="D10940" s="132">
        <v>33.200000000000003</v>
      </c>
    </row>
    <row r="10941" spans="1:4" ht="33.75">
      <c r="A10941" s="130" t="s">
        <v>32365</v>
      </c>
      <c r="B10941" s="131" t="s">
        <v>32366</v>
      </c>
      <c r="C10941" s="130" t="s">
        <v>7199</v>
      </c>
      <c r="D10941" s="132">
        <v>21.48</v>
      </c>
    </row>
    <row r="10942" spans="1:4">
      <c r="A10942" s="130" t="s">
        <v>21899</v>
      </c>
      <c r="B10942" s="131" t="s">
        <v>21900</v>
      </c>
      <c r="C10942" s="130" t="s">
        <v>7199</v>
      </c>
      <c r="D10942" s="132">
        <v>25.12</v>
      </c>
    </row>
    <row r="10943" spans="1:4">
      <c r="A10943" s="130" t="s">
        <v>21901</v>
      </c>
      <c r="B10943" s="131" t="s">
        <v>21902</v>
      </c>
      <c r="C10943" s="130" t="s">
        <v>7199</v>
      </c>
      <c r="D10943" s="132">
        <v>34.69</v>
      </c>
    </row>
    <row r="10944" spans="1:4">
      <c r="A10944" s="130" t="s">
        <v>21903</v>
      </c>
      <c r="B10944" s="131" t="s">
        <v>21904</v>
      </c>
      <c r="C10944" s="130" t="s">
        <v>7199</v>
      </c>
      <c r="D10944" s="132">
        <v>27.09</v>
      </c>
    </row>
    <row r="10945" spans="1:4" ht="33.75">
      <c r="A10945" s="130" t="s">
        <v>32367</v>
      </c>
      <c r="B10945" s="131" t="s">
        <v>32368</v>
      </c>
      <c r="C10945" s="130" t="s">
        <v>7199</v>
      </c>
      <c r="D10945" s="132">
        <v>33.409999999999997</v>
      </c>
    </row>
    <row r="10946" spans="1:4" ht="33.75">
      <c r="A10946" s="130" t="s">
        <v>32369</v>
      </c>
      <c r="B10946" s="131" t="s">
        <v>32370</v>
      </c>
      <c r="C10946" s="130" t="s">
        <v>7199</v>
      </c>
      <c r="D10946" s="132">
        <v>15.42</v>
      </c>
    </row>
    <row r="10947" spans="1:4" ht="33.75">
      <c r="A10947" s="130" t="s">
        <v>32371</v>
      </c>
      <c r="B10947" s="131" t="s">
        <v>32372</v>
      </c>
      <c r="C10947" s="130" t="s">
        <v>7199</v>
      </c>
      <c r="D10947" s="132">
        <v>25.41</v>
      </c>
    </row>
    <row r="10948" spans="1:4" ht="33.75">
      <c r="A10948" s="130" t="s">
        <v>32373</v>
      </c>
      <c r="B10948" s="131" t="s">
        <v>32374</v>
      </c>
      <c r="C10948" s="130" t="s">
        <v>7199</v>
      </c>
      <c r="D10948" s="132">
        <v>6.6</v>
      </c>
    </row>
    <row r="10949" spans="1:4" ht="33.75">
      <c r="A10949" s="130" t="s">
        <v>32375</v>
      </c>
      <c r="B10949" s="131" t="s">
        <v>32376</v>
      </c>
      <c r="C10949" s="130" t="s">
        <v>7199</v>
      </c>
      <c r="D10949" s="132">
        <v>18.78</v>
      </c>
    </row>
    <row r="10950" spans="1:4" ht="33.75">
      <c r="A10950" s="130" t="s">
        <v>32377</v>
      </c>
      <c r="B10950" s="131" t="s">
        <v>32378</v>
      </c>
      <c r="C10950" s="130" t="s">
        <v>7199</v>
      </c>
      <c r="D10950" s="132">
        <v>13.55</v>
      </c>
    </row>
    <row r="10951" spans="1:4" ht="33.75">
      <c r="A10951" s="130" t="s">
        <v>32379</v>
      </c>
      <c r="B10951" s="131" t="s">
        <v>32380</v>
      </c>
      <c r="C10951" s="130" t="s">
        <v>7199</v>
      </c>
      <c r="D10951" s="132">
        <v>5.85</v>
      </c>
    </row>
    <row r="10952" spans="1:4" ht="33.75">
      <c r="A10952" s="130" t="s">
        <v>32381</v>
      </c>
      <c r="B10952" s="131" t="s">
        <v>32382</v>
      </c>
      <c r="C10952" s="130" t="s">
        <v>7199</v>
      </c>
      <c r="D10952" s="132">
        <v>8.3800000000000008</v>
      </c>
    </row>
    <row r="10953" spans="1:4">
      <c r="A10953" s="130" t="s">
        <v>21905</v>
      </c>
      <c r="B10953" s="131" t="s">
        <v>21906</v>
      </c>
      <c r="C10953" s="130" t="s">
        <v>4725</v>
      </c>
      <c r="D10953" s="132">
        <v>34.299999999999997</v>
      </c>
    </row>
    <row r="10954" spans="1:4" ht="56.25">
      <c r="A10954" s="130" t="s">
        <v>21923</v>
      </c>
      <c r="B10954" s="131" t="s">
        <v>21924</v>
      </c>
      <c r="C10954" s="130" t="s">
        <v>7199</v>
      </c>
      <c r="D10954" s="132">
        <v>17.45</v>
      </c>
    </row>
    <row r="10955" spans="1:4" ht="56.25">
      <c r="A10955" s="130" t="s">
        <v>21925</v>
      </c>
      <c r="B10955" s="131" t="s">
        <v>21926</v>
      </c>
      <c r="C10955" s="130" t="s">
        <v>7199</v>
      </c>
      <c r="D10955" s="132">
        <v>17.82</v>
      </c>
    </row>
    <row r="10956" spans="1:4" ht="56.25">
      <c r="A10956" s="130" t="s">
        <v>21927</v>
      </c>
      <c r="B10956" s="131" t="s">
        <v>21928</v>
      </c>
      <c r="C10956" s="130" t="s">
        <v>7199</v>
      </c>
      <c r="D10956" s="132">
        <v>17.82</v>
      </c>
    </row>
    <row r="10957" spans="1:4" ht="56.25">
      <c r="A10957" s="130" t="s">
        <v>21929</v>
      </c>
      <c r="B10957" s="131" t="s">
        <v>21930</v>
      </c>
      <c r="C10957" s="130" t="s">
        <v>7199</v>
      </c>
      <c r="D10957" s="132">
        <v>40.590000000000003</v>
      </c>
    </row>
    <row r="10958" spans="1:4" ht="56.25">
      <c r="A10958" s="130" t="s">
        <v>21931</v>
      </c>
      <c r="B10958" s="131" t="s">
        <v>21932</v>
      </c>
      <c r="C10958" s="130" t="s">
        <v>7199</v>
      </c>
      <c r="D10958" s="132">
        <v>40.590000000000003</v>
      </c>
    </row>
    <row r="10959" spans="1:4" ht="56.25">
      <c r="A10959" s="130" t="s">
        <v>21933</v>
      </c>
      <c r="B10959" s="131" t="s">
        <v>21934</v>
      </c>
      <c r="C10959" s="130" t="s">
        <v>7199</v>
      </c>
      <c r="D10959" s="132">
        <v>28.54</v>
      </c>
    </row>
    <row r="10960" spans="1:4" ht="56.25">
      <c r="A10960" s="130" t="s">
        <v>21935</v>
      </c>
      <c r="B10960" s="131" t="s">
        <v>21936</v>
      </c>
      <c r="C10960" s="130" t="s">
        <v>7199</v>
      </c>
      <c r="D10960" s="132">
        <v>26.84</v>
      </c>
    </row>
    <row r="10961" spans="1:4" ht="33.75">
      <c r="A10961" s="130" t="s">
        <v>32383</v>
      </c>
      <c r="B10961" s="131" t="s">
        <v>32384</v>
      </c>
      <c r="C10961" s="130" t="s">
        <v>7199</v>
      </c>
      <c r="D10961" s="132">
        <v>998.2</v>
      </c>
    </row>
    <row r="10962" spans="1:4" ht="33.75">
      <c r="A10962" s="130" t="s">
        <v>32385</v>
      </c>
      <c r="B10962" s="131" t="s">
        <v>32386</v>
      </c>
      <c r="C10962" s="130" t="s">
        <v>7199</v>
      </c>
      <c r="D10962" s="132">
        <v>1475.6</v>
      </c>
    </row>
    <row r="10963" spans="1:4" ht="33.75">
      <c r="A10963" s="130" t="s">
        <v>32387</v>
      </c>
      <c r="B10963" s="131" t="s">
        <v>32388</v>
      </c>
      <c r="C10963" s="130" t="s">
        <v>7199</v>
      </c>
      <c r="D10963" s="132">
        <v>108.5</v>
      </c>
    </row>
    <row r="10964" spans="1:4" ht="33.75">
      <c r="A10964" s="130" t="s">
        <v>32389</v>
      </c>
      <c r="B10964" s="131" t="s">
        <v>32390</v>
      </c>
      <c r="C10964" s="130" t="s">
        <v>7199</v>
      </c>
      <c r="D10964" s="132">
        <v>124.78</v>
      </c>
    </row>
    <row r="10965" spans="1:4" ht="33.75">
      <c r="A10965" s="130" t="s">
        <v>32391</v>
      </c>
      <c r="B10965" s="131" t="s">
        <v>32392</v>
      </c>
      <c r="C10965" s="130" t="s">
        <v>7199</v>
      </c>
      <c r="D10965" s="132">
        <v>162.75</v>
      </c>
    </row>
    <row r="10966" spans="1:4" ht="33.75">
      <c r="A10966" s="130" t="s">
        <v>32393</v>
      </c>
      <c r="B10966" s="131" t="s">
        <v>32394</v>
      </c>
      <c r="C10966" s="130" t="s">
        <v>7199</v>
      </c>
      <c r="D10966" s="132">
        <v>325.5</v>
      </c>
    </row>
    <row r="10967" spans="1:4" ht="33.75">
      <c r="A10967" s="130" t="s">
        <v>32395</v>
      </c>
      <c r="B10967" s="131" t="s">
        <v>32396</v>
      </c>
      <c r="C10967" s="130" t="s">
        <v>7199</v>
      </c>
      <c r="D10967" s="132">
        <v>520.79999999999995</v>
      </c>
    </row>
    <row r="10968" spans="1:4" ht="33.75">
      <c r="A10968" s="130" t="s">
        <v>21949</v>
      </c>
      <c r="B10968" s="131" t="s">
        <v>21950</v>
      </c>
      <c r="C10968" s="130" t="s">
        <v>7199</v>
      </c>
      <c r="D10968" s="132">
        <v>26.68</v>
      </c>
    </row>
    <row r="10969" spans="1:4" ht="33.75">
      <c r="A10969" s="130" t="s">
        <v>21951</v>
      </c>
      <c r="B10969" s="131" t="s">
        <v>21952</v>
      </c>
      <c r="C10969" s="130" t="s">
        <v>7199</v>
      </c>
      <c r="D10969" s="132">
        <v>39.04</v>
      </c>
    </row>
    <row r="10970" spans="1:4" ht="33.75">
      <c r="A10970" s="130" t="s">
        <v>21953</v>
      </c>
      <c r="B10970" s="131" t="s">
        <v>21954</v>
      </c>
      <c r="C10970" s="130" t="s">
        <v>7199</v>
      </c>
      <c r="D10970" s="132">
        <v>50.3</v>
      </c>
    </row>
    <row r="10971" spans="1:4" ht="45">
      <c r="A10971" s="130" t="s">
        <v>21955</v>
      </c>
      <c r="B10971" s="131" t="s">
        <v>21956</v>
      </c>
      <c r="C10971" s="130" t="s">
        <v>7199</v>
      </c>
      <c r="D10971" s="132">
        <v>213.26</v>
      </c>
    </row>
    <row r="10972" spans="1:4" ht="45">
      <c r="A10972" s="130" t="s">
        <v>21957</v>
      </c>
      <c r="B10972" s="131" t="s">
        <v>21958</v>
      </c>
      <c r="C10972" s="130" t="s">
        <v>7199</v>
      </c>
      <c r="D10972" s="132">
        <v>243.58</v>
      </c>
    </row>
    <row r="10973" spans="1:4" ht="45">
      <c r="A10973" s="130" t="s">
        <v>21959</v>
      </c>
      <c r="B10973" s="131" t="s">
        <v>21960</v>
      </c>
      <c r="C10973" s="130" t="s">
        <v>7199</v>
      </c>
      <c r="D10973" s="132">
        <v>317.58</v>
      </c>
    </row>
    <row r="10974" spans="1:4" ht="33.75">
      <c r="A10974" s="130" t="s">
        <v>32397</v>
      </c>
      <c r="B10974" s="131" t="s">
        <v>32398</v>
      </c>
      <c r="C10974" s="130" t="s">
        <v>7199</v>
      </c>
      <c r="D10974" s="132">
        <v>752.99</v>
      </c>
    </row>
    <row r="10975" spans="1:4" ht="33.75">
      <c r="A10975" s="130" t="s">
        <v>32399</v>
      </c>
      <c r="B10975" s="131" t="s">
        <v>32400</v>
      </c>
      <c r="C10975" s="130" t="s">
        <v>7199</v>
      </c>
      <c r="D10975" s="132">
        <v>1163.1199999999999</v>
      </c>
    </row>
    <row r="10976" spans="1:4" ht="33.75">
      <c r="A10976" s="130" t="s">
        <v>32401</v>
      </c>
      <c r="B10976" s="131" t="s">
        <v>32402</v>
      </c>
      <c r="C10976" s="130" t="s">
        <v>7199</v>
      </c>
      <c r="D10976" s="132">
        <v>67.27</v>
      </c>
    </row>
    <row r="10977" spans="1:4" ht="33.75">
      <c r="A10977" s="130" t="s">
        <v>32403</v>
      </c>
      <c r="B10977" s="131" t="s">
        <v>32404</v>
      </c>
      <c r="C10977" s="130" t="s">
        <v>7199</v>
      </c>
      <c r="D10977" s="132">
        <v>82.46</v>
      </c>
    </row>
    <row r="10978" spans="1:4" ht="33.75">
      <c r="A10978" s="130" t="s">
        <v>32405</v>
      </c>
      <c r="B10978" s="131" t="s">
        <v>32406</v>
      </c>
      <c r="C10978" s="130" t="s">
        <v>7199</v>
      </c>
      <c r="D10978" s="132">
        <v>151.9</v>
      </c>
    </row>
    <row r="10979" spans="1:4" ht="33.75">
      <c r="A10979" s="130" t="s">
        <v>32407</v>
      </c>
      <c r="B10979" s="131" t="s">
        <v>32408</v>
      </c>
      <c r="C10979" s="130" t="s">
        <v>7199</v>
      </c>
      <c r="D10979" s="132">
        <v>239.79</v>
      </c>
    </row>
    <row r="10980" spans="1:4" ht="33.75">
      <c r="A10980" s="130" t="s">
        <v>32409</v>
      </c>
      <c r="B10980" s="131" t="s">
        <v>32410</v>
      </c>
      <c r="C10980" s="130" t="s">
        <v>7199</v>
      </c>
      <c r="D10980" s="132">
        <v>407.96</v>
      </c>
    </row>
    <row r="10981" spans="1:4" ht="33.75">
      <c r="A10981" s="130" t="s">
        <v>32411</v>
      </c>
      <c r="B10981" s="131" t="s">
        <v>32412</v>
      </c>
      <c r="C10981" s="130" t="s">
        <v>7199</v>
      </c>
      <c r="D10981" s="132">
        <v>238.7</v>
      </c>
    </row>
    <row r="10982" spans="1:4" ht="33.75">
      <c r="A10982" s="130" t="s">
        <v>32413</v>
      </c>
      <c r="B10982" s="131" t="s">
        <v>32414</v>
      </c>
      <c r="C10982" s="130" t="s">
        <v>7199</v>
      </c>
      <c r="D10982" s="132">
        <v>336.35</v>
      </c>
    </row>
    <row r="10983" spans="1:4" ht="33.75">
      <c r="A10983" s="130" t="s">
        <v>32415</v>
      </c>
      <c r="B10983" s="131" t="s">
        <v>32416</v>
      </c>
      <c r="C10983" s="130" t="s">
        <v>7199</v>
      </c>
      <c r="D10983" s="132">
        <v>3.69</v>
      </c>
    </row>
    <row r="10984" spans="1:4" ht="33.75">
      <c r="A10984" s="130" t="s">
        <v>32417</v>
      </c>
      <c r="B10984" s="131" t="s">
        <v>32418</v>
      </c>
      <c r="C10984" s="130" t="s">
        <v>7199</v>
      </c>
      <c r="D10984" s="132">
        <v>6.56</v>
      </c>
    </row>
    <row r="10985" spans="1:4" ht="33.75">
      <c r="A10985" s="130" t="s">
        <v>32419</v>
      </c>
      <c r="B10985" s="131" t="s">
        <v>32420</v>
      </c>
      <c r="C10985" s="130" t="s">
        <v>7199</v>
      </c>
      <c r="D10985" s="132">
        <v>17.36</v>
      </c>
    </row>
    <row r="10986" spans="1:4" ht="33.75">
      <c r="A10986" s="130" t="s">
        <v>32421</v>
      </c>
      <c r="B10986" s="131" t="s">
        <v>32422</v>
      </c>
      <c r="C10986" s="130" t="s">
        <v>7199</v>
      </c>
      <c r="D10986" s="132">
        <v>52.08</v>
      </c>
    </row>
    <row r="10987" spans="1:4" ht="33.75">
      <c r="A10987" s="130" t="s">
        <v>32423</v>
      </c>
      <c r="B10987" s="131" t="s">
        <v>32424</v>
      </c>
      <c r="C10987" s="130" t="s">
        <v>7199</v>
      </c>
      <c r="D10987" s="132">
        <v>124.78</v>
      </c>
    </row>
    <row r="10988" spans="1:4" ht="33.75">
      <c r="A10988" s="130" t="s">
        <v>32425</v>
      </c>
      <c r="B10988" s="131" t="s">
        <v>32426</v>
      </c>
      <c r="C10988" s="130" t="s">
        <v>7199</v>
      </c>
      <c r="D10988" s="132">
        <v>292.95</v>
      </c>
    </row>
    <row r="10989" spans="1:4" ht="33.75">
      <c r="A10989" s="130" t="s">
        <v>32427</v>
      </c>
      <c r="B10989" s="131" t="s">
        <v>32428</v>
      </c>
      <c r="C10989" s="130" t="s">
        <v>7199</v>
      </c>
      <c r="D10989" s="132">
        <v>406.88</v>
      </c>
    </row>
    <row r="10990" spans="1:4" ht="33.75">
      <c r="A10990" s="130" t="s">
        <v>32429</v>
      </c>
      <c r="B10990" s="131" t="s">
        <v>32430</v>
      </c>
      <c r="C10990" s="130" t="s">
        <v>7199</v>
      </c>
      <c r="D10990" s="132">
        <v>3.69</v>
      </c>
    </row>
    <row r="10991" spans="1:4" ht="33.75">
      <c r="A10991" s="130" t="s">
        <v>32431</v>
      </c>
      <c r="B10991" s="131" t="s">
        <v>32432</v>
      </c>
      <c r="C10991" s="130" t="s">
        <v>7199</v>
      </c>
      <c r="D10991" s="132">
        <v>8.68</v>
      </c>
    </row>
    <row r="10992" spans="1:4" ht="33.75">
      <c r="A10992" s="130" t="s">
        <v>32433</v>
      </c>
      <c r="B10992" s="131" t="s">
        <v>32434</v>
      </c>
      <c r="C10992" s="130" t="s">
        <v>7199</v>
      </c>
      <c r="D10992" s="132">
        <v>20.07</v>
      </c>
    </row>
    <row r="10993" spans="1:4" ht="33.75">
      <c r="A10993" s="130" t="s">
        <v>32435</v>
      </c>
      <c r="B10993" s="131" t="s">
        <v>32436</v>
      </c>
      <c r="C10993" s="130" t="s">
        <v>7199</v>
      </c>
      <c r="D10993" s="132">
        <v>62.93</v>
      </c>
    </row>
    <row r="10994" spans="1:4" ht="33.75">
      <c r="A10994" s="130" t="s">
        <v>32437</v>
      </c>
      <c r="B10994" s="131" t="s">
        <v>32438</v>
      </c>
      <c r="C10994" s="130" t="s">
        <v>7199</v>
      </c>
      <c r="D10994" s="132">
        <v>146.47999999999999</v>
      </c>
    </row>
    <row r="10995" spans="1:4" ht="33.75">
      <c r="A10995" s="130" t="s">
        <v>32439</v>
      </c>
      <c r="B10995" s="131" t="s">
        <v>32440</v>
      </c>
      <c r="C10995" s="130" t="s">
        <v>7199</v>
      </c>
      <c r="D10995" s="132">
        <v>651</v>
      </c>
    </row>
    <row r="10996" spans="1:4" ht="33.75">
      <c r="A10996" s="130" t="s">
        <v>32441</v>
      </c>
      <c r="B10996" s="131" t="s">
        <v>32442</v>
      </c>
      <c r="C10996" s="130" t="s">
        <v>7199</v>
      </c>
      <c r="D10996" s="132">
        <v>1052.45</v>
      </c>
    </row>
    <row r="10997" spans="1:4" ht="33.75">
      <c r="A10997" s="130" t="s">
        <v>32443</v>
      </c>
      <c r="B10997" s="131" t="s">
        <v>32444</v>
      </c>
      <c r="C10997" s="130" t="s">
        <v>7199</v>
      </c>
      <c r="D10997" s="132">
        <v>65.64</v>
      </c>
    </row>
    <row r="10998" spans="1:4" ht="33.75">
      <c r="A10998" s="130" t="s">
        <v>32445</v>
      </c>
      <c r="B10998" s="131" t="s">
        <v>32446</v>
      </c>
      <c r="C10998" s="130" t="s">
        <v>7199</v>
      </c>
      <c r="D10998" s="132">
        <v>78.12</v>
      </c>
    </row>
    <row r="10999" spans="1:4" ht="33.75">
      <c r="A10999" s="130" t="s">
        <v>32447</v>
      </c>
      <c r="B10999" s="131" t="s">
        <v>32448</v>
      </c>
      <c r="C10999" s="130" t="s">
        <v>7199</v>
      </c>
      <c r="D10999" s="132">
        <v>102.53</v>
      </c>
    </row>
    <row r="11000" spans="1:4" ht="33.75">
      <c r="A11000" s="130" t="s">
        <v>32449</v>
      </c>
      <c r="B11000" s="131" t="s">
        <v>32450</v>
      </c>
      <c r="C11000" s="130" t="s">
        <v>7199</v>
      </c>
      <c r="D11000" s="132">
        <v>233.28</v>
      </c>
    </row>
    <row r="11001" spans="1:4" ht="33.75">
      <c r="A11001" s="130" t="s">
        <v>32451</v>
      </c>
      <c r="B11001" s="131" t="s">
        <v>32452</v>
      </c>
      <c r="C11001" s="130" t="s">
        <v>7199</v>
      </c>
      <c r="D11001" s="132">
        <v>363.48</v>
      </c>
    </row>
    <row r="11002" spans="1:4" ht="33.75">
      <c r="A11002" s="130" t="s">
        <v>32453</v>
      </c>
      <c r="B11002" s="131" t="s">
        <v>32454</v>
      </c>
      <c r="C11002" s="130" t="s">
        <v>7199</v>
      </c>
      <c r="D11002" s="132">
        <v>2256.8000000000002</v>
      </c>
    </row>
    <row r="11003" spans="1:4" ht="33.75">
      <c r="A11003" s="130" t="s">
        <v>32455</v>
      </c>
      <c r="B11003" s="131" t="s">
        <v>32456</v>
      </c>
      <c r="C11003" s="130" t="s">
        <v>7199</v>
      </c>
      <c r="D11003" s="132">
        <v>3212.69</v>
      </c>
    </row>
    <row r="11004" spans="1:4" ht="33.75">
      <c r="A11004" s="130" t="s">
        <v>32457</v>
      </c>
      <c r="B11004" s="131" t="s">
        <v>32458</v>
      </c>
      <c r="C11004" s="130" t="s">
        <v>7199</v>
      </c>
      <c r="D11004" s="132">
        <v>75.95</v>
      </c>
    </row>
    <row r="11005" spans="1:4" ht="33.75">
      <c r="A11005" s="130" t="s">
        <v>32459</v>
      </c>
      <c r="B11005" s="131" t="s">
        <v>32460</v>
      </c>
      <c r="C11005" s="130" t="s">
        <v>7199</v>
      </c>
      <c r="D11005" s="132">
        <v>135.63</v>
      </c>
    </row>
    <row r="11006" spans="1:4" ht="33.75">
      <c r="A11006" s="130" t="s">
        <v>32461</v>
      </c>
      <c r="B11006" s="131" t="s">
        <v>32462</v>
      </c>
      <c r="C11006" s="130" t="s">
        <v>7199</v>
      </c>
      <c r="D11006" s="132">
        <v>309.23</v>
      </c>
    </row>
    <row r="11007" spans="1:4" ht="33.75">
      <c r="A11007" s="130" t="s">
        <v>32463</v>
      </c>
      <c r="B11007" s="131" t="s">
        <v>32464</v>
      </c>
      <c r="C11007" s="130" t="s">
        <v>7199</v>
      </c>
      <c r="D11007" s="132">
        <v>661.85</v>
      </c>
    </row>
    <row r="11008" spans="1:4" ht="33.75">
      <c r="A11008" s="130" t="s">
        <v>32465</v>
      </c>
      <c r="B11008" s="131" t="s">
        <v>32466</v>
      </c>
      <c r="C11008" s="130" t="s">
        <v>7199</v>
      </c>
      <c r="D11008" s="132">
        <v>1356.25</v>
      </c>
    </row>
    <row r="11009" spans="1:4" ht="33.75">
      <c r="A11009" s="130" t="s">
        <v>32467</v>
      </c>
      <c r="B11009" s="131" t="s">
        <v>32468</v>
      </c>
      <c r="C11009" s="130" t="s">
        <v>7199</v>
      </c>
      <c r="D11009" s="132">
        <v>4791.3599999999997</v>
      </c>
    </row>
    <row r="11010" spans="1:4" ht="33.75">
      <c r="A11010" s="130" t="s">
        <v>32469</v>
      </c>
      <c r="B11010" s="131" t="s">
        <v>32470</v>
      </c>
      <c r="C11010" s="130" t="s">
        <v>7199</v>
      </c>
      <c r="D11010" s="132">
        <v>3797.5</v>
      </c>
    </row>
    <row r="11011" spans="1:4" ht="33.75">
      <c r="A11011" s="130" t="s">
        <v>32471</v>
      </c>
      <c r="B11011" s="131" t="s">
        <v>32472</v>
      </c>
      <c r="C11011" s="130" t="s">
        <v>7199</v>
      </c>
      <c r="D11011" s="132">
        <v>4844.53</v>
      </c>
    </row>
    <row r="11012" spans="1:4" ht="33.75">
      <c r="A11012" s="130" t="s">
        <v>32473</v>
      </c>
      <c r="B11012" s="131" t="s">
        <v>32474</v>
      </c>
      <c r="C11012" s="130" t="s">
        <v>7199</v>
      </c>
      <c r="D11012" s="132">
        <v>526.23</v>
      </c>
    </row>
    <row r="11013" spans="1:4" ht="33.75">
      <c r="A11013" s="130" t="s">
        <v>32475</v>
      </c>
      <c r="B11013" s="131" t="s">
        <v>32476</v>
      </c>
      <c r="C11013" s="130" t="s">
        <v>7199</v>
      </c>
      <c r="D11013" s="132">
        <v>564.20000000000005</v>
      </c>
    </row>
    <row r="11014" spans="1:4" ht="33.75">
      <c r="A11014" s="130" t="s">
        <v>32477</v>
      </c>
      <c r="B11014" s="131" t="s">
        <v>32478</v>
      </c>
      <c r="C11014" s="130" t="s">
        <v>7199</v>
      </c>
      <c r="D11014" s="132">
        <v>661.85</v>
      </c>
    </row>
    <row r="11015" spans="1:4" ht="33.75">
      <c r="A11015" s="130" t="s">
        <v>32479</v>
      </c>
      <c r="B11015" s="131" t="s">
        <v>32480</v>
      </c>
      <c r="C11015" s="130" t="s">
        <v>7199</v>
      </c>
      <c r="D11015" s="132">
        <v>1139.25</v>
      </c>
    </row>
    <row r="11016" spans="1:4" ht="33.75">
      <c r="A11016" s="130" t="s">
        <v>32481</v>
      </c>
      <c r="B11016" s="131" t="s">
        <v>32482</v>
      </c>
      <c r="C11016" s="130" t="s">
        <v>7199</v>
      </c>
      <c r="D11016" s="132">
        <v>1953</v>
      </c>
    </row>
    <row r="11017" spans="1:4" ht="33.75">
      <c r="A11017" s="130" t="s">
        <v>32483</v>
      </c>
      <c r="B11017" s="131" t="s">
        <v>32484</v>
      </c>
      <c r="C11017" s="130" t="s">
        <v>7199</v>
      </c>
      <c r="D11017" s="132">
        <v>4014.5</v>
      </c>
    </row>
    <row r="11018" spans="1:4" ht="33.75">
      <c r="A11018" s="130" t="s">
        <v>32485</v>
      </c>
      <c r="B11018" s="131" t="s">
        <v>32486</v>
      </c>
      <c r="C11018" s="130" t="s">
        <v>7199</v>
      </c>
      <c r="D11018" s="132">
        <v>5236.21</v>
      </c>
    </row>
    <row r="11019" spans="1:4" ht="33.75">
      <c r="A11019" s="130" t="s">
        <v>32487</v>
      </c>
      <c r="B11019" s="131" t="s">
        <v>32488</v>
      </c>
      <c r="C11019" s="130" t="s">
        <v>7199</v>
      </c>
      <c r="D11019" s="132">
        <v>581.55999999999995</v>
      </c>
    </row>
    <row r="11020" spans="1:4" ht="33.75">
      <c r="A11020" s="130" t="s">
        <v>32489</v>
      </c>
      <c r="B11020" s="131" t="s">
        <v>32490</v>
      </c>
      <c r="C11020" s="130" t="s">
        <v>7199</v>
      </c>
      <c r="D11020" s="132">
        <v>798.56</v>
      </c>
    </row>
    <row r="11021" spans="1:4" ht="33.75">
      <c r="A11021" s="130" t="s">
        <v>32491</v>
      </c>
      <c r="B11021" s="131" t="s">
        <v>32492</v>
      </c>
      <c r="C11021" s="130" t="s">
        <v>7199</v>
      </c>
      <c r="D11021" s="132">
        <v>868</v>
      </c>
    </row>
    <row r="11022" spans="1:4" ht="33.75">
      <c r="A11022" s="130" t="s">
        <v>32493</v>
      </c>
      <c r="B11022" s="131" t="s">
        <v>32494</v>
      </c>
      <c r="C11022" s="130" t="s">
        <v>7199</v>
      </c>
      <c r="D11022" s="132">
        <v>1464.75</v>
      </c>
    </row>
    <row r="11023" spans="1:4" ht="33.75">
      <c r="A11023" s="130" t="s">
        <v>32495</v>
      </c>
      <c r="B11023" s="131" t="s">
        <v>32496</v>
      </c>
      <c r="C11023" s="130" t="s">
        <v>7199</v>
      </c>
      <c r="D11023" s="132">
        <v>2332.75</v>
      </c>
    </row>
    <row r="11024" spans="1:4" ht="33.75">
      <c r="A11024" s="130" t="s">
        <v>32497</v>
      </c>
      <c r="B11024" s="131" t="s">
        <v>32498</v>
      </c>
      <c r="C11024" s="130" t="s">
        <v>7199</v>
      </c>
      <c r="D11024" s="132">
        <v>3472</v>
      </c>
    </row>
    <row r="11025" spans="1:4" ht="33.75">
      <c r="A11025" s="130" t="s">
        <v>32499</v>
      </c>
      <c r="B11025" s="131" t="s">
        <v>32500</v>
      </c>
      <c r="C11025" s="130" t="s">
        <v>7199</v>
      </c>
      <c r="D11025" s="132">
        <v>341.78</v>
      </c>
    </row>
    <row r="11026" spans="1:4" ht="33.75">
      <c r="A11026" s="130" t="s">
        <v>32501</v>
      </c>
      <c r="B11026" s="131" t="s">
        <v>32502</v>
      </c>
      <c r="C11026" s="130" t="s">
        <v>7199</v>
      </c>
      <c r="D11026" s="132">
        <v>390.6</v>
      </c>
    </row>
    <row r="11027" spans="1:4" ht="33.75">
      <c r="A11027" s="130" t="s">
        <v>32503</v>
      </c>
      <c r="B11027" s="131" t="s">
        <v>32504</v>
      </c>
      <c r="C11027" s="130" t="s">
        <v>7199</v>
      </c>
      <c r="D11027" s="132">
        <v>439.43</v>
      </c>
    </row>
    <row r="11028" spans="1:4" ht="33.75">
      <c r="A11028" s="130" t="s">
        <v>32505</v>
      </c>
      <c r="B11028" s="131" t="s">
        <v>32506</v>
      </c>
      <c r="C11028" s="130" t="s">
        <v>7199</v>
      </c>
      <c r="D11028" s="132">
        <v>1019.9</v>
      </c>
    </row>
    <row r="11029" spans="1:4" ht="33.75">
      <c r="A11029" s="130" t="s">
        <v>32507</v>
      </c>
      <c r="B11029" s="131" t="s">
        <v>32508</v>
      </c>
      <c r="C11029" s="130" t="s">
        <v>7199</v>
      </c>
      <c r="D11029" s="132">
        <v>1844.5</v>
      </c>
    </row>
    <row r="11030" spans="1:4" ht="45">
      <c r="A11030" s="130" t="s">
        <v>21965</v>
      </c>
      <c r="B11030" s="131" t="s">
        <v>21966</v>
      </c>
      <c r="C11030" s="130" t="s">
        <v>7199</v>
      </c>
      <c r="D11030" s="132">
        <v>3.7</v>
      </c>
    </row>
    <row r="11031" spans="1:4" ht="45">
      <c r="A11031" s="130" t="s">
        <v>21967</v>
      </c>
      <c r="B11031" s="131" t="s">
        <v>21968</v>
      </c>
      <c r="C11031" s="130" t="s">
        <v>7199</v>
      </c>
      <c r="D11031" s="132">
        <v>5.49</v>
      </c>
    </row>
    <row r="11032" spans="1:4" ht="45">
      <c r="A11032" s="130" t="s">
        <v>21969</v>
      </c>
      <c r="B11032" s="131" t="s">
        <v>21970</v>
      </c>
      <c r="C11032" s="130" t="s">
        <v>7199</v>
      </c>
      <c r="D11032" s="132">
        <v>2.2400000000000002</v>
      </c>
    </row>
    <row r="11033" spans="1:4" ht="22.5">
      <c r="A11033" s="130" t="s">
        <v>21961</v>
      </c>
      <c r="B11033" s="131" t="s">
        <v>21962</v>
      </c>
      <c r="C11033" s="130" t="s">
        <v>7199</v>
      </c>
      <c r="D11033" s="132">
        <v>5405.27</v>
      </c>
    </row>
    <row r="11034" spans="1:4" ht="22.5">
      <c r="A11034" s="130" t="s">
        <v>21963</v>
      </c>
      <c r="B11034" s="131" t="s">
        <v>21964</v>
      </c>
      <c r="C11034" s="130" t="s">
        <v>7199</v>
      </c>
      <c r="D11034" s="132">
        <v>342.42</v>
      </c>
    </row>
    <row r="11035" spans="1:4" ht="22.5">
      <c r="A11035" s="130" t="s">
        <v>32509</v>
      </c>
      <c r="B11035" s="131" t="s">
        <v>32510</v>
      </c>
      <c r="C11035" s="130" t="s">
        <v>7199</v>
      </c>
      <c r="D11035" s="132">
        <v>461.13</v>
      </c>
    </row>
    <row r="11036" spans="1:4" ht="22.5">
      <c r="A11036" s="130" t="s">
        <v>32511</v>
      </c>
      <c r="B11036" s="131" t="s">
        <v>32512</v>
      </c>
      <c r="C11036" s="130" t="s">
        <v>7199</v>
      </c>
      <c r="D11036" s="132">
        <v>591.33000000000004</v>
      </c>
    </row>
    <row r="11037" spans="1:4" ht="22.5">
      <c r="A11037" s="130" t="s">
        <v>32513</v>
      </c>
      <c r="B11037" s="131" t="s">
        <v>32514</v>
      </c>
      <c r="C11037" s="130" t="s">
        <v>7199</v>
      </c>
      <c r="D11037" s="132">
        <v>93.31</v>
      </c>
    </row>
    <row r="11038" spans="1:4" ht="22.5">
      <c r="A11038" s="130" t="s">
        <v>32515</v>
      </c>
      <c r="B11038" s="131" t="s">
        <v>32516</v>
      </c>
      <c r="C11038" s="130" t="s">
        <v>7199</v>
      </c>
      <c r="D11038" s="132">
        <v>135.63</v>
      </c>
    </row>
    <row r="11039" spans="1:4" ht="22.5">
      <c r="A11039" s="130" t="s">
        <v>32517</v>
      </c>
      <c r="B11039" s="131" t="s">
        <v>32518</v>
      </c>
      <c r="C11039" s="130" t="s">
        <v>7199</v>
      </c>
      <c r="D11039" s="132">
        <v>179.03</v>
      </c>
    </row>
    <row r="11040" spans="1:4" ht="22.5">
      <c r="A11040" s="130" t="s">
        <v>32519</v>
      </c>
      <c r="B11040" s="131" t="s">
        <v>32520</v>
      </c>
      <c r="C11040" s="130" t="s">
        <v>7199</v>
      </c>
      <c r="D11040" s="132">
        <v>239.79</v>
      </c>
    </row>
    <row r="11041" spans="1:4" ht="22.5">
      <c r="A11041" s="130" t="s">
        <v>32521</v>
      </c>
      <c r="B11041" s="131" t="s">
        <v>32522</v>
      </c>
      <c r="C11041" s="130" t="s">
        <v>7199</v>
      </c>
      <c r="D11041" s="132">
        <v>341.78</v>
      </c>
    </row>
    <row r="11042" spans="1:4" ht="22.5">
      <c r="A11042" s="130" t="s">
        <v>21989</v>
      </c>
      <c r="B11042" s="131" t="s">
        <v>21990</v>
      </c>
      <c r="C11042" s="130" t="s">
        <v>410</v>
      </c>
      <c r="D11042" s="132">
        <v>36.520000000000003</v>
      </c>
    </row>
    <row r="11043" spans="1:4" ht="22.5">
      <c r="A11043" s="130" t="s">
        <v>21991</v>
      </c>
      <c r="B11043" s="131" t="s">
        <v>21992</v>
      </c>
      <c r="C11043" s="130" t="s">
        <v>6557</v>
      </c>
      <c r="D11043" s="132">
        <v>53.79</v>
      </c>
    </row>
    <row r="11044" spans="1:4">
      <c r="A11044" s="130" t="s">
        <v>21993</v>
      </c>
      <c r="B11044" s="131" t="s">
        <v>21994</v>
      </c>
      <c r="C11044" s="130" t="s">
        <v>7199</v>
      </c>
      <c r="D11044" s="132">
        <v>16.170000000000002</v>
      </c>
    </row>
    <row r="11045" spans="1:4" ht="33.75">
      <c r="A11045" s="130" t="s">
        <v>22037</v>
      </c>
      <c r="B11045" s="131" t="s">
        <v>22038</v>
      </c>
      <c r="C11045" s="130" t="s">
        <v>410</v>
      </c>
      <c r="D11045" s="132">
        <v>334.43</v>
      </c>
    </row>
    <row r="11046" spans="1:4">
      <c r="A11046" s="130" t="s">
        <v>21913</v>
      </c>
      <c r="B11046" s="131" t="s">
        <v>21914</v>
      </c>
      <c r="C11046" s="130" t="s">
        <v>7199</v>
      </c>
      <c r="D11046" s="132">
        <v>1401.82</v>
      </c>
    </row>
    <row r="11047" spans="1:4" ht="22.5">
      <c r="A11047" s="130" t="s">
        <v>22053</v>
      </c>
      <c r="B11047" s="131" t="s">
        <v>22054</v>
      </c>
      <c r="C11047" s="130" t="s">
        <v>7199</v>
      </c>
      <c r="D11047" s="132">
        <v>170.72</v>
      </c>
    </row>
    <row r="11048" spans="1:4" ht="22.5">
      <c r="A11048" s="130" t="s">
        <v>22055</v>
      </c>
      <c r="B11048" s="131" t="s">
        <v>22056</v>
      </c>
      <c r="C11048" s="130" t="s">
        <v>7199</v>
      </c>
      <c r="D11048" s="132">
        <v>284.43</v>
      </c>
    </row>
    <row r="11049" spans="1:4" ht="22.5">
      <c r="A11049" s="130" t="s">
        <v>22057</v>
      </c>
      <c r="B11049" s="131" t="s">
        <v>22058</v>
      </c>
      <c r="C11049" s="130" t="s">
        <v>7199</v>
      </c>
      <c r="D11049" s="132">
        <v>379.12</v>
      </c>
    </row>
    <row r="11050" spans="1:4" ht="22.5">
      <c r="A11050" s="130" t="s">
        <v>22059</v>
      </c>
      <c r="B11050" s="131" t="s">
        <v>22060</v>
      </c>
      <c r="C11050" s="130" t="s">
        <v>7199</v>
      </c>
      <c r="D11050" s="132">
        <v>576.51</v>
      </c>
    </row>
    <row r="11051" spans="1:4" ht="22.5">
      <c r="A11051" s="130" t="s">
        <v>22061</v>
      </c>
      <c r="B11051" s="131" t="s">
        <v>22062</v>
      </c>
      <c r="C11051" s="130" t="s">
        <v>7199</v>
      </c>
      <c r="D11051" s="132">
        <v>1170.0899999999999</v>
      </c>
    </row>
    <row r="11052" spans="1:4" ht="22.5">
      <c r="A11052" s="130" t="s">
        <v>22063</v>
      </c>
      <c r="B11052" s="131" t="s">
        <v>22064</v>
      </c>
      <c r="C11052" s="130" t="s">
        <v>7199</v>
      </c>
      <c r="D11052" s="132">
        <v>1663.76</v>
      </c>
    </row>
    <row r="11053" spans="1:4" ht="22.5">
      <c r="A11053" s="130" t="s">
        <v>22065</v>
      </c>
      <c r="B11053" s="131" t="s">
        <v>22066</v>
      </c>
      <c r="C11053" s="130" t="s">
        <v>7199</v>
      </c>
      <c r="D11053" s="132">
        <v>2480.41</v>
      </c>
    </row>
    <row r="11054" spans="1:4">
      <c r="A11054" s="130" t="s">
        <v>22067</v>
      </c>
      <c r="B11054" s="131" t="s">
        <v>22068</v>
      </c>
      <c r="C11054" s="130" t="s">
        <v>7199</v>
      </c>
      <c r="D11054" s="132">
        <v>4369.3999999999996</v>
      </c>
    </row>
    <row r="11055" spans="1:4">
      <c r="A11055" s="130" t="s">
        <v>22069</v>
      </c>
      <c r="B11055" s="131" t="s">
        <v>22070</v>
      </c>
      <c r="C11055" s="130" t="s">
        <v>7199</v>
      </c>
      <c r="D11055" s="132">
        <v>121</v>
      </c>
    </row>
    <row r="11056" spans="1:4" ht="22.5">
      <c r="A11056" s="130" t="s">
        <v>22086</v>
      </c>
      <c r="B11056" s="131" t="s">
        <v>22087</v>
      </c>
      <c r="C11056" s="130" t="s">
        <v>7199</v>
      </c>
      <c r="D11056" s="132">
        <v>14.79</v>
      </c>
    </row>
    <row r="11057" spans="1:4" ht="22.5">
      <c r="A11057" s="130" t="s">
        <v>22088</v>
      </c>
      <c r="B11057" s="131" t="s">
        <v>22089</v>
      </c>
      <c r="C11057" s="130" t="s">
        <v>7199</v>
      </c>
      <c r="D11057" s="132">
        <v>19.14</v>
      </c>
    </row>
    <row r="11058" spans="1:4">
      <c r="A11058" s="130" t="s">
        <v>22090</v>
      </c>
      <c r="B11058" s="131" t="s">
        <v>22091</v>
      </c>
      <c r="C11058" s="130" t="s">
        <v>7199</v>
      </c>
      <c r="D11058" s="132">
        <v>23.61</v>
      </c>
    </row>
    <row r="11059" spans="1:4" ht="22.5">
      <c r="A11059" s="130" t="s">
        <v>22092</v>
      </c>
      <c r="B11059" s="131" t="s">
        <v>22093</v>
      </c>
      <c r="C11059" s="130" t="s">
        <v>7199</v>
      </c>
      <c r="D11059" s="132">
        <v>47.66</v>
      </c>
    </row>
    <row r="11060" spans="1:4">
      <c r="A11060" s="130" t="s">
        <v>22094</v>
      </c>
      <c r="B11060" s="131" t="s">
        <v>22095</v>
      </c>
      <c r="C11060" s="130" t="s">
        <v>7199</v>
      </c>
      <c r="D11060" s="132">
        <v>54.92</v>
      </c>
    </row>
    <row r="11061" spans="1:4">
      <c r="A11061" s="130" t="s">
        <v>22096</v>
      </c>
      <c r="B11061" s="131" t="s">
        <v>22097</v>
      </c>
      <c r="C11061" s="130" t="s">
        <v>7199</v>
      </c>
      <c r="D11061" s="132">
        <v>42.69</v>
      </c>
    </row>
    <row r="11062" spans="1:4" ht="22.5">
      <c r="A11062" s="130" t="s">
        <v>22098</v>
      </c>
      <c r="B11062" s="131" t="s">
        <v>22099</v>
      </c>
      <c r="C11062" s="130" t="s">
        <v>7199</v>
      </c>
      <c r="D11062" s="132">
        <v>65.69</v>
      </c>
    </row>
    <row r="11063" spans="1:4">
      <c r="A11063" s="130" t="s">
        <v>22100</v>
      </c>
      <c r="B11063" s="131" t="s">
        <v>22101</v>
      </c>
      <c r="C11063" s="130" t="s">
        <v>7199</v>
      </c>
      <c r="D11063" s="132">
        <v>96.5</v>
      </c>
    </row>
    <row r="11064" spans="1:4">
      <c r="A11064" s="130" t="s">
        <v>22102</v>
      </c>
      <c r="B11064" s="131" t="s">
        <v>22103</v>
      </c>
      <c r="C11064" s="130" t="s">
        <v>7199</v>
      </c>
      <c r="D11064" s="132">
        <v>71.86</v>
      </c>
    </row>
    <row r="11065" spans="1:4">
      <c r="A11065" s="130" t="s">
        <v>22104</v>
      </c>
      <c r="B11065" s="131" t="s">
        <v>22105</v>
      </c>
      <c r="C11065" s="130" t="s">
        <v>7199</v>
      </c>
      <c r="D11065" s="132">
        <v>59.77</v>
      </c>
    </row>
    <row r="11066" spans="1:4">
      <c r="A11066" s="130" t="s">
        <v>22106</v>
      </c>
      <c r="B11066" s="131" t="s">
        <v>22107</v>
      </c>
      <c r="C11066" s="130" t="s">
        <v>7199</v>
      </c>
      <c r="D11066" s="132">
        <v>208.14</v>
      </c>
    </row>
    <row r="11067" spans="1:4">
      <c r="A11067" s="130" t="s">
        <v>22108</v>
      </c>
      <c r="B11067" s="131" t="s">
        <v>22109</v>
      </c>
      <c r="C11067" s="130" t="s">
        <v>7199</v>
      </c>
      <c r="D11067" s="132">
        <v>169.55</v>
      </c>
    </row>
    <row r="11068" spans="1:4">
      <c r="A11068" s="130" t="s">
        <v>22110</v>
      </c>
      <c r="B11068" s="131" t="s">
        <v>22111</v>
      </c>
      <c r="C11068" s="130" t="s">
        <v>7199</v>
      </c>
      <c r="D11068" s="132">
        <v>152.63</v>
      </c>
    </row>
    <row r="11069" spans="1:4">
      <c r="A11069" s="130" t="s">
        <v>22112</v>
      </c>
      <c r="B11069" s="131" t="s">
        <v>22113</v>
      </c>
      <c r="C11069" s="130" t="s">
        <v>7199</v>
      </c>
      <c r="D11069" s="132">
        <v>303.66000000000003</v>
      </c>
    </row>
    <row r="11070" spans="1:4">
      <c r="A11070" s="130" t="s">
        <v>22114</v>
      </c>
      <c r="B11070" s="131" t="s">
        <v>22115</v>
      </c>
      <c r="C11070" s="130" t="s">
        <v>7199</v>
      </c>
      <c r="D11070" s="132">
        <v>276.82</v>
      </c>
    </row>
    <row r="11071" spans="1:4">
      <c r="A11071" s="130" t="s">
        <v>22116</v>
      </c>
      <c r="B11071" s="131" t="s">
        <v>22117</v>
      </c>
      <c r="C11071" s="130" t="s">
        <v>7199</v>
      </c>
      <c r="D11071" s="132">
        <v>231.3</v>
      </c>
    </row>
    <row r="11072" spans="1:4">
      <c r="A11072" s="130" t="s">
        <v>22118</v>
      </c>
      <c r="B11072" s="131" t="s">
        <v>22119</v>
      </c>
      <c r="C11072" s="130" t="s">
        <v>7199</v>
      </c>
      <c r="D11072" s="132">
        <v>393.92</v>
      </c>
    </row>
    <row r="11073" spans="1:4">
      <c r="A11073" s="130" t="s">
        <v>22120</v>
      </c>
      <c r="B11073" s="131" t="s">
        <v>22121</v>
      </c>
      <c r="C11073" s="130" t="s">
        <v>7199</v>
      </c>
      <c r="D11073" s="132">
        <v>407.49</v>
      </c>
    </row>
    <row r="11074" spans="1:4">
      <c r="A11074" s="130" t="s">
        <v>22122</v>
      </c>
      <c r="B11074" s="131" t="s">
        <v>22123</v>
      </c>
      <c r="C11074" s="130" t="s">
        <v>7199</v>
      </c>
      <c r="D11074" s="132">
        <v>415.89</v>
      </c>
    </row>
    <row r="11075" spans="1:4">
      <c r="A11075" s="130" t="s">
        <v>22124</v>
      </c>
      <c r="B11075" s="131" t="s">
        <v>22125</v>
      </c>
      <c r="C11075" s="130" t="s">
        <v>7199</v>
      </c>
      <c r="D11075" s="132">
        <v>617.26</v>
      </c>
    </row>
    <row r="11076" spans="1:4">
      <c r="A11076" s="130" t="s">
        <v>22126</v>
      </c>
      <c r="B11076" s="131" t="s">
        <v>22127</v>
      </c>
      <c r="C11076" s="130" t="s">
        <v>7199</v>
      </c>
      <c r="D11076" s="132">
        <v>590.92999999999995</v>
      </c>
    </row>
    <row r="11077" spans="1:4">
      <c r="A11077" s="130" t="s">
        <v>22128</v>
      </c>
      <c r="B11077" s="131" t="s">
        <v>22129</v>
      </c>
      <c r="C11077" s="130" t="s">
        <v>7199</v>
      </c>
      <c r="D11077" s="132">
        <v>435.12</v>
      </c>
    </row>
    <row r="11078" spans="1:4" ht="22.5">
      <c r="A11078" s="130" t="s">
        <v>32523</v>
      </c>
      <c r="B11078" s="131" t="s">
        <v>32524</v>
      </c>
      <c r="C11078" s="130" t="s">
        <v>7199</v>
      </c>
      <c r="D11078" s="132">
        <v>15582.17</v>
      </c>
    </row>
    <row r="11079" spans="1:4">
      <c r="A11079" s="130" t="s">
        <v>22185</v>
      </c>
      <c r="B11079" s="131" t="s">
        <v>22186</v>
      </c>
      <c r="C11079" s="130" t="s">
        <v>7199</v>
      </c>
      <c r="D11079" s="132">
        <v>19.96</v>
      </c>
    </row>
    <row r="11080" spans="1:4">
      <c r="A11080" s="130" t="s">
        <v>22187</v>
      </c>
      <c r="B11080" s="131" t="s">
        <v>22188</v>
      </c>
      <c r="C11080" s="130" t="s">
        <v>7199</v>
      </c>
      <c r="D11080" s="132">
        <v>12.24</v>
      </c>
    </row>
    <row r="11081" spans="1:4" ht="33.75">
      <c r="A11081" s="130" t="s">
        <v>22189</v>
      </c>
      <c r="B11081" s="131" t="s">
        <v>22190</v>
      </c>
      <c r="C11081" s="130" t="s">
        <v>7199</v>
      </c>
      <c r="D11081" s="132">
        <v>7.25</v>
      </c>
    </row>
    <row r="11082" spans="1:4" ht="33.75">
      <c r="A11082" s="130" t="s">
        <v>22191</v>
      </c>
      <c r="B11082" s="131" t="s">
        <v>22192</v>
      </c>
      <c r="C11082" s="130" t="s">
        <v>7199</v>
      </c>
      <c r="D11082" s="132">
        <v>5.57</v>
      </c>
    </row>
    <row r="11083" spans="1:4" ht="22.5">
      <c r="A11083" s="130" t="s">
        <v>32525</v>
      </c>
      <c r="B11083" s="131" t="s">
        <v>32526</v>
      </c>
      <c r="C11083" s="130" t="s">
        <v>7196</v>
      </c>
      <c r="D11083" s="132">
        <v>16.87</v>
      </c>
    </row>
    <row r="11084" spans="1:4" ht="22.5">
      <c r="A11084" s="130" t="s">
        <v>32527</v>
      </c>
      <c r="B11084" s="131" t="s">
        <v>32528</v>
      </c>
      <c r="C11084" s="130" t="s">
        <v>7199</v>
      </c>
      <c r="D11084" s="132">
        <v>10.63</v>
      </c>
    </row>
    <row r="11085" spans="1:4">
      <c r="A11085" s="130" t="s">
        <v>22202</v>
      </c>
      <c r="B11085" s="131" t="s">
        <v>22203</v>
      </c>
      <c r="C11085" s="130" t="s">
        <v>7199</v>
      </c>
      <c r="D11085" s="132">
        <v>19287.87</v>
      </c>
    </row>
    <row r="11086" spans="1:4">
      <c r="A11086" s="130" t="s">
        <v>22210</v>
      </c>
      <c r="B11086" s="131" t="s">
        <v>22211</v>
      </c>
      <c r="C11086" s="130" t="s">
        <v>410</v>
      </c>
      <c r="D11086" s="132">
        <v>16.510000000000002</v>
      </c>
    </row>
    <row r="11087" spans="1:4">
      <c r="A11087" s="130" t="s">
        <v>22216</v>
      </c>
      <c r="B11087" s="131" t="s">
        <v>22217</v>
      </c>
      <c r="C11087" s="130" t="s">
        <v>7199</v>
      </c>
      <c r="D11087" s="132">
        <v>22.75</v>
      </c>
    </row>
    <row r="11088" spans="1:4" ht="33.75">
      <c r="A11088" s="130" t="s">
        <v>32529</v>
      </c>
      <c r="B11088" s="131" t="s">
        <v>32530</v>
      </c>
      <c r="C11088" s="130" t="s">
        <v>7199</v>
      </c>
      <c r="D11088" s="132">
        <v>25.52</v>
      </c>
    </row>
    <row r="11089" spans="1:4" ht="33.75">
      <c r="A11089" s="130" t="s">
        <v>32531</v>
      </c>
      <c r="B11089" s="131" t="s">
        <v>32532</v>
      </c>
      <c r="C11089" s="130" t="s">
        <v>7199</v>
      </c>
      <c r="D11089" s="132">
        <v>20.94</v>
      </c>
    </row>
    <row r="11090" spans="1:4" ht="33.75">
      <c r="A11090" s="130" t="s">
        <v>32533</v>
      </c>
      <c r="B11090" s="131" t="s">
        <v>32534</v>
      </c>
      <c r="C11090" s="130" t="s">
        <v>7199</v>
      </c>
      <c r="D11090" s="132">
        <v>12.99</v>
      </c>
    </row>
    <row r="11091" spans="1:4" ht="33.75">
      <c r="A11091" s="130" t="s">
        <v>32535</v>
      </c>
      <c r="B11091" s="131" t="s">
        <v>32536</v>
      </c>
      <c r="C11091" s="130" t="s">
        <v>7199</v>
      </c>
      <c r="D11091" s="132">
        <v>5.37</v>
      </c>
    </row>
    <row r="11092" spans="1:4" ht="33.75">
      <c r="A11092" s="130" t="s">
        <v>32537</v>
      </c>
      <c r="B11092" s="131" t="s">
        <v>32538</v>
      </c>
      <c r="C11092" s="130" t="s">
        <v>7199</v>
      </c>
      <c r="D11092" s="132">
        <v>10.47</v>
      </c>
    </row>
    <row r="11093" spans="1:4" ht="22.5">
      <c r="A11093" s="130" t="s">
        <v>32539</v>
      </c>
      <c r="B11093" s="131" t="s">
        <v>32540</v>
      </c>
      <c r="C11093" s="130" t="s">
        <v>7199</v>
      </c>
      <c r="D11093" s="132">
        <v>211.93</v>
      </c>
    </row>
    <row r="11094" spans="1:4" ht="33.75">
      <c r="A11094" s="130" t="s">
        <v>32541</v>
      </c>
      <c r="B11094" s="131" t="s">
        <v>32542</v>
      </c>
      <c r="C11094" s="130" t="s">
        <v>7199</v>
      </c>
      <c r="D11094" s="132">
        <v>47.47</v>
      </c>
    </row>
    <row r="11095" spans="1:4" ht="33.75">
      <c r="A11095" s="130" t="s">
        <v>32543</v>
      </c>
      <c r="B11095" s="131" t="s">
        <v>32544</v>
      </c>
      <c r="C11095" s="130" t="s">
        <v>7199</v>
      </c>
      <c r="D11095" s="132">
        <v>37.81</v>
      </c>
    </row>
    <row r="11096" spans="1:4" ht="33.75">
      <c r="A11096" s="130" t="s">
        <v>32545</v>
      </c>
      <c r="B11096" s="131" t="s">
        <v>32546</v>
      </c>
      <c r="C11096" s="130" t="s">
        <v>7199</v>
      </c>
      <c r="D11096" s="132">
        <v>24.34</v>
      </c>
    </row>
    <row r="11097" spans="1:4" ht="33.75">
      <c r="A11097" s="130" t="s">
        <v>32547</v>
      </c>
      <c r="B11097" s="131" t="s">
        <v>32548</v>
      </c>
      <c r="C11097" s="130" t="s">
        <v>7199</v>
      </c>
      <c r="D11097" s="132">
        <v>11.25</v>
      </c>
    </row>
    <row r="11098" spans="1:4" ht="33.75">
      <c r="A11098" s="130" t="s">
        <v>32549</v>
      </c>
      <c r="B11098" s="131" t="s">
        <v>32550</v>
      </c>
      <c r="C11098" s="130" t="s">
        <v>7199</v>
      </c>
      <c r="D11098" s="132">
        <v>14.07</v>
      </c>
    </row>
    <row r="11099" spans="1:4" ht="33.75">
      <c r="A11099" s="130" t="s">
        <v>32551</v>
      </c>
      <c r="B11099" s="131" t="s">
        <v>32552</v>
      </c>
      <c r="C11099" s="130" t="s">
        <v>7199</v>
      </c>
      <c r="D11099" s="132">
        <v>14.86</v>
      </c>
    </row>
    <row r="11100" spans="1:4" ht="33.75">
      <c r="A11100" s="130" t="s">
        <v>32553</v>
      </c>
      <c r="B11100" s="131" t="s">
        <v>32554</v>
      </c>
      <c r="C11100" s="130" t="s">
        <v>7199</v>
      </c>
      <c r="D11100" s="132">
        <v>390.71</v>
      </c>
    </row>
    <row r="11101" spans="1:4" ht="33.75">
      <c r="A11101" s="130" t="s">
        <v>32555</v>
      </c>
      <c r="B11101" s="131" t="s">
        <v>32554</v>
      </c>
      <c r="C11101" s="130" t="s">
        <v>7199</v>
      </c>
      <c r="D11101" s="132">
        <v>390.71</v>
      </c>
    </row>
    <row r="11102" spans="1:4" ht="33.75">
      <c r="A11102" s="130" t="s">
        <v>32556</v>
      </c>
      <c r="B11102" s="131" t="s">
        <v>32557</v>
      </c>
      <c r="C11102" s="130" t="s">
        <v>7199</v>
      </c>
      <c r="D11102" s="132">
        <v>197.31</v>
      </c>
    </row>
    <row r="11103" spans="1:4" ht="33.75">
      <c r="A11103" s="130" t="s">
        <v>32558</v>
      </c>
      <c r="B11103" s="131" t="s">
        <v>32557</v>
      </c>
      <c r="C11103" s="130" t="s">
        <v>7199</v>
      </c>
      <c r="D11103" s="132">
        <v>197.31</v>
      </c>
    </row>
    <row r="11104" spans="1:4" ht="33.75">
      <c r="A11104" s="130" t="s">
        <v>32559</v>
      </c>
      <c r="B11104" s="131" t="s">
        <v>32560</v>
      </c>
      <c r="C11104" s="130" t="s">
        <v>7199</v>
      </c>
      <c r="D11104" s="132">
        <v>593.29999999999995</v>
      </c>
    </row>
    <row r="11105" spans="1:4" ht="33.75">
      <c r="A11105" s="130" t="s">
        <v>32561</v>
      </c>
      <c r="B11105" s="131" t="s">
        <v>32560</v>
      </c>
      <c r="C11105" s="130" t="s">
        <v>7199</v>
      </c>
      <c r="D11105" s="132">
        <v>593.29999999999995</v>
      </c>
    </row>
    <row r="11106" spans="1:4" ht="33.75">
      <c r="A11106" s="130" t="s">
        <v>32562</v>
      </c>
      <c r="B11106" s="131" t="s">
        <v>32563</v>
      </c>
      <c r="C11106" s="130" t="s">
        <v>7199</v>
      </c>
      <c r="D11106" s="132">
        <v>206.61</v>
      </c>
    </row>
    <row r="11107" spans="1:4" ht="33.75">
      <c r="A11107" s="130" t="s">
        <v>32564</v>
      </c>
      <c r="B11107" s="131" t="s">
        <v>32563</v>
      </c>
      <c r="C11107" s="130" t="s">
        <v>7199</v>
      </c>
      <c r="D11107" s="132">
        <v>206.61</v>
      </c>
    </row>
    <row r="11108" spans="1:4" ht="22.5">
      <c r="A11108" s="130" t="s">
        <v>32565</v>
      </c>
      <c r="B11108" s="131" t="s">
        <v>32566</v>
      </c>
      <c r="C11108" s="130" t="s">
        <v>7199</v>
      </c>
      <c r="D11108" s="132">
        <v>144.58000000000001</v>
      </c>
    </row>
    <row r="11109" spans="1:4" ht="22.5">
      <c r="A11109" s="130" t="s">
        <v>32567</v>
      </c>
      <c r="B11109" s="131" t="s">
        <v>32566</v>
      </c>
      <c r="C11109" s="130" t="s">
        <v>7199</v>
      </c>
      <c r="D11109" s="132">
        <v>144.58000000000001</v>
      </c>
    </row>
    <row r="11110" spans="1:4" ht="22.5">
      <c r="A11110" s="130" t="s">
        <v>32568</v>
      </c>
      <c r="B11110" s="131" t="s">
        <v>32569</v>
      </c>
      <c r="C11110" s="130" t="s">
        <v>7199</v>
      </c>
      <c r="D11110" s="132">
        <v>181.08</v>
      </c>
    </row>
    <row r="11111" spans="1:4" ht="22.5">
      <c r="A11111" s="130" t="s">
        <v>32570</v>
      </c>
      <c r="B11111" s="131" t="s">
        <v>32569</v>
      </c>
      <c r="C11111" s="130" t="s">
        <v>7199</v>
      </c>
      <c r="D11111" s="132">
        <v>181.08</v>
      </c>
    </row>
    <row r="11112" spans="1:4" ht="22.5">
      <c r="A11112" s="130" t="s">
        <v>32571</v>
      </c>
      <c r="B11112" s="131" t="s">
        <v>32572</v>
      </c>
      <c r="C11112" s="130" t="s">
        <v>7196</v>
      </c>
      <c r="D11112" s="132">
        <v>2.02</v>
      </c>
    </row>
    <row r="11113" spans="1:4" ht="22.5">
      <c r="A11113" s="130" t="s">
        <v>22418</v>
      </c>
      <c r="B11113" s="131" t="s">
        <v>32573</v>
      </c>
      <c r="C11113" s="130" t="s">
        <v>7199</v>
      </c>
      <c r="D11113" s="132">
        <v>195.3</v>
      </c>
    </row>
    <row r="11114" spans="1:4" ht="22.5">
      <c r="A11114" s="130" t="s">
        <v>22419</v>
      </c>
      <c r="B11114" s="131" t="s">
        <v>32574</v>
      </c>
      <c r="C11114" s="130" t="s">
        <v>7199</v>
      </c>
      <c r="D11114" s="132">
        <v>195.3</v>
      </c>
    </row>
    <row r="11115" spans="1:4" ht="22.5">
      <c r="A11115" s="130" t="s">
        <v>22420</v>
      </c>
      <c r="B11115" s="131" t="s">
        <v>32575</v>
      </c>
      <c r="C11115" s="130" t="s">
        <v>7199</v>
      </c>
      <c r="D11115" s="132">
        <v>272.04000000000002</v>
      </c>
    </row>
    <row r="11116" spans="1:4" ht="22.5">
      <c r="A11116" s="130" t="s">
        <v>22421</v>
      </c>
      <c r="B11116" s="131" t="s">
        <v>32576</v>
      </c>
      <c r="C11116" s="130" t="s">
        <v>7199</v>
      </c>
      <c r="D11116" s="132">
        <v>272.04000000000002</v>
      </c>
    </row>
    <row r="11117" spans="1:4" ht="22.5">
      <c r="A11117" s="130" t="s">
        <v>22422</v>
      </c>
      <c r="B11117" s="131" t="s">
        <v>32577</v>
      </c>
      <c r="C11117" s="130" t="s">
        <v>7199</v>
      </c>
      <c r="D11117" s="132">
        <v>374.05</v>
      </c>
    </row>
    <row r="11118" spans="1:4" ht="22.5">
      <c r="A11118" s="130" t="s">
        <v>22423</v>
      </c>
      <c r="B11118" s="131" t="s">
        <v>32578</v>
      </c>
      <c r="C11118" s="130" t="s">
        <v>7199</v>
      </c>
      <c r="D11118" s="132">
        <v>374.05</v>
      </c>
    </row>
    <row r="11119" spans="1:4" ht="22.5">
      <c r="A11119" s="130" t="s">
        <v>22424</v>
      </c>
      <c r="B11119" s="131" t="s">
        <v>32579</v>
      </c>
      <c r="C11119" s="130" t="s">
        <v>7199</v>
      </c>
      <c r="D11119" s="132">
        <v>371.57</v>
      </c>
    </row>
    <row r="11120" spans="1:4" ht="22.5">
      <c r="A11120" s="130" t="s">
        <v>22425</v>
      </c>
      <c r="B11120" s="131" t="s">
        <v>32580</v>
      </c>
      <c r="C11120" s="130" t="s">
        <v>7199</v>
      </c>
      <c r="D11120" s="132">
        <v>371.57</v>
      </c>
    </row>
    <row r="11121" spans="1:4" ht="22.5">
      <c r="A11121" s="130" t="s">
        <v>22426</v>
      </c>
      <c r="B11121" s="131" t="s">
        <v>32581</v>
      </c>
      <c r="C11121" s="130" t="s">
        <v>7199</v>
      </c>
      <c r="D11121" s="132">
        <v>440.4</v>
      </c>
    </row>
    <row r="11122" spans="1:4" ht="22.5">
      <c r="A11122" s="130" t="s">
        <v>22427</v>
      </c>
      <c r="B11122" s="131" t="s">
        <v>32582</v>
      </c>
      <c r="C11122" s="130" t="s">
        <v>7199</v>
      </c>
      <c r="D11122" s="132">
        <v>472.33</v>
      </c>
    </row>
    <row r="11123" spans="1:4" ht="22.5">
      <c r="A11123" s="130" t="s">
        <v>22428</v>
      </c>
      <c r="B11123" s="131" t="s">
        <v>32583</v>
      </c>
      <c r="C11123" s="130" t="s">
        <v>7199</v>
      </c>
      <c r="D11123" s="132">
        <v>537.02</v>
      </c>
    </row>
    <row r="11124" spans="1:4" ht="22.5">
      <c r="A11124" s="130" t="s">
        <v>22429</v>
      </c>
      <c r="B11124" s="131" t="s">
        <v>32584</v>
      </c>
      <c r="C11124" s="130" t="s">
        <v>7199</v>
      </c>
      <c r="D11124" s="132">
        <v>678.02</v>
      </c>
    </row>
    <row r="11125" spans="1:4" ht="22.5">
      <c r="A11125" s="130" t="s">
        <v>22430</v>
      </c>
      <c r="B11125" s="131" t="s">
        <v>32585</v>
      </c>
      <c r="C11125" s="130" t="s">
        <v>7199</v>
      </c>
      <c r="D11125" s="132">
        <v>969.12</v>
      </c>
    </row>
    <row r="11126" spans="1:4" ht="22.5">
      <c r="A11126" s="130" t="s">
        <v>22431</v>
      </c>
      <c r="B11126" s="131" t="s">
        <v>32586</v>
      </c>
      <c r="C11126" s="130" t="s">
        <v>7199</v>
      </c>
      <c r="D11126" s="132">
        <v>1219.18</v>
      </c>
    </row>
    <row r="11127" spans="1:4" ht="22.5">
      <c r="A11127" s="130" t="s">
        <v>22432</v>
      </c>
      <c r="B11127" s="131" t="s">
        <v>32587</v>
      </c>
      <c r="C11127" s="130" t="s">
        <v>7199</v>
      </c>
      <c r="D11127" s="132">
        <v>1375.93</v>
      </c>
    </row>
    <row r="11128" spans="1:4" ht="45">
      <c r="A11128" s="130" t="s">
        <v>22437</v>
      </c>
      <c r="B11128" s="131" t="s">
        <v>22438</v>
      </c>
      <c r="C11128" s="130" t="s">
        <v>410</v>
      </c>
      <c r="D11128" s="132">
        <v>51.99</v>
      </c>
    </row>
    <row r="11129" spans="1:4" ht="45">
      <c r="A11129" s="130" t="s">
        <v>22439</v>
      </c>
      <c r="B11129" s="131" t="s">
        <v>22440</v>
      </c>
      <c r="C11129" s="130" t="s">
        <v>410</v>
      </c>
      <c r="D11129" s="132">
        <v>47.26</v>
      </c>
    </row>
    <row r="11130" spans="1:4" ht="67.5">
      <c r="A11130" s="130" t="s">
        <v>22441</v>
      </c>
      <c r="B11130" s="131" t="s">
        <v>22442</v>
      </c>
      <c r="C11130" s="130" t="s">
        <v>410</v>
      </c>
      <c r="D11130" s="132">
        <v>96.83</v>
      </c>
    </row>
    <row r="11131" spans="1:4">
      <c r="A11131" s="130" t="s">
        <v>25412</v>
      </c>
      <c r="B11131" s="131" t="s">
        <v>25413</v>
      </c>
      <c r="C11131" s="130" t="s">
        <v>410</v>
      </c>
      <c r="D11131" s="132">
        <v>97.11</v>
      </c>
    </row>
    <row r="11132" spans="1:4">
      <c r="A11132" s="130" t="s">
        <v>22443</v>
      </c>
      <c r="B11132" s="131" t="s">
        <v>25414</v>
      </c>
      <c r="C11132" s="130" t="s">
        <v>410</v>
      </c>
      <c r="D11132" s="132">
        <v>48.37</v>
      </c>
    </row>
    <row r="11133" spans="1:4">
      <c r="A11133" s="130" t="s">
        <v>22445</v>
      </c>
      <c r="B11133" s="131" t="s">
        <v>25415</v>
      </c>
      <c r="C11133" s="130" t="s">
        <v>410</v>
      </c>
      <c r="D11133" s="132">
        <v>41.53</v>
      </c>
    </row>
    <row r="11134" spans="1:4">
      <c r="A11134" s="130" t="s">
        <v>25416</v>
      </c>
      <c r="B11134" s="131" t="s">
        <v>25417</v>
      </c>
      <c r="C11134" s="130" t="s">
        <v>410</v>
      </c>
      <c r="D11134" s="132">
        <v>70.33</v>
      </c>
    </row>
    <row r="11135" spans="1:4">
      <c r="A11135" s="130" t="s">
        <v>25418</v>
      </c>
      <c r="B11135" s="131" t="s">
        <v>25419</v>
      </c>
      <c r="C11135" s="130" t="s">
        <v>7199</v>
      </c>
      <c r="D11135" s="132">
        <v>27.44</v>
      </c>
    </row>
    <row r="11136" spans="1:4">
      <c r="A11136" s="130" t="s">
        <v>25420</v>
      </c>
      <c r="B11136" s="131" t="s">
        <v>25421</v>
      </c>
      <c r="C11136" s="130" t="s">
        <v>410</v>
      </c>
      <c r="D11136" s="132">
        <v>58.5</v>
      </c>
    </row>
    <row r="11137" spans="1:4" ht="45">
      <c r="A11137" s="130" t="s">
        <v>22446</v>
      </c>
      <c r="B11137" s="131" t="s">
        <v>22447</v>
      </c>
      <c r="C11137" s="130" t="s">
        <v>410</v>
      </c>
      <c r="D11137" s="132">
        <v>46.18</v>
      </c>
    </row>
    <row r="11138" spans="1:4" ht="45">
      <c r="A11138" s="130" t="s">
        <v>22449</v>
      </c>
      <c r="B11138" s="131" t="s">
        <v>22450</v>
      </c>
      <c r="C11138" s="130" t="s">
        <v>410</v>
      </c>
      <c r="D11138" s="132">
        <v>47.18</v>
      </c>
    </row>
    <row r="11139" spans="1:4">
      <c r="A11139" s="130" t="s">
        <v>32588</v>
      </c>
      <c r="B11139" s="131" t="s">
        <v>32589</v>
      </c>
      <c r="C11139" s="130" t="s">
        <v>7199</v>
      </c>
      <c r="D11139" s="132">
        <v>6772.35</v>
      </c>
    </row>
    <row r="11140" spans="1:4" ht="33.75">
      <c r="A11140" s="130" t="s">
        <v>32590</v>
      </c>
      <c r="B11140" s="131" t="s">
        <v>32591</v>
      </c>
      <c r="C11140" s="130" t="s">
        <v>7196</v>
      </c>
      <c r="D11140" s="132">
        <v>99.13</v>
      </c>
    </row>
    <row r="11141" spans="1:4" ht="33.75">
      <c r="A11141" s="130" t="s">
        <v>32592</v>
      </c>
      <c r="B11141" s="131" t="s">
        <v>32593</v>
      </c>
      <c r="C11141" s="130" t="s">
        <v>7196</v>
      </c>
      <c r="D11141" s="132">
        <v>128.30000000000001</v>
      </c>
    </row>
    <row r="11142" spans="1:4" ht="33.75">
      <c r="A11142" s="130" t="s">
        <v>32594</v>
      </c>
      <c r="B11142" s="131" t="s">
        <v>32595</v>
      </c>
      <c r="C11142" s="130" t="s">
        <v>7196</v>
      </c>
      <c r="D11142" s="132">
        <v>265.94</v>
      </c>
    </row>
    <row r="11143" spans="1:4">
      <c r="A11143" s="130" t="s">
        <v>22501</v>
      </c>
      <c r="B11143" s="131" t="s">
        <v>22502</v>
      </c>
      <c r="C11143" s="130" t="s">
        <v>7196</v>
      </c>
      <c r="D11143" s="132">
        <v>190.74</v>
      </c>
    </row>
    <row r="11144" spans="1:4" ht="22.5">
      <c r="A11144" s="130" t="s">
        <v>32596</v>
      </c>
      <c r="B11144" s="131" t="s">
        <v>32597</v>
      </c>
      <c r="C11144" s="130" t="s">
        <v>7199</v>
      </c>
      <c r="D11144" s="132">
        <v>355.8</v>
      </c>
    </row>
    <row r="11145" spans="1:4" ht="22.5">
      <c r="A11145" s="130" t="s">
        <v>32598</v>
      </c>
      <c r="B11145" s="131" t="s">
        <v>32597</v>
      </c>
      <c r="C11145" s="130" t="s">
        <v>7199</v>
      </c>
      <c r="D11145" s="132">
        <v>355.8</v>
      </c>
    </row>
    <row r="11146" spans="1:4" ht="22.5">
      <c r="A11146" s="130" t="s">
        <v>32599</v>
      </c>
      <c r="B11146" s="131" t="s">
        <v>32600</v>
      </c>
      <c r="C11146" s="130" t="s">
        <v>7199</v>
      </c>
      <c r="D11146" s="132">
        <v>487.83</v>
      </c>
    </row>
    <row r="11147" spans="1:4" ht="22.5">
      <c r="A11147" s="130" t="s">
        <v>32601</v>
      </c>
      <c r="B11147" s="131" t="s">
        <v>32600</v>
      </c>
      <c r="C11147" s="130" t="s">
        <v>7199</v>
      </c>
      <c r="D11147" s="132">
        <v>487.83</v>
      </c>
    </row>
    <row r="11148" spans="1:4" ht="22.5">
      <c r="A11148" s="130" t="s">
        <v>32602</v>
      </c>
      <c r="B11148" s="131" t="s">
        <v>32603</v>
      </c>
      <c r="C11148" s="130" t="s">
        <v>7199</v>
      </c>
      <c r="D11148" s="132">
        <v>384.68</v>
      </c>
    </row>
    <row r="11149" spans="1:4" ht="22.5">
      <c r="A11149" s="130" t="s">
        <v>32604</v>
      </c>
      <c r="B11149" s="131" t="s">
        <v>32603</v>
      </c>
      <c r="C11149" s="130" t="s">
        <v>7199</v>
      </c>
      <c r="D11149" s="132">
        <v>384.68</v>
      </c>
    </row>
    <row r="11150" spans="1:4" ht="22.5">
      <c r="A11150" s="130" t="s">
        <v>32605</v>
      </c>
      <c r="B11150" s="131" t="s">
        <v>32606</v>
      </c>
      <c r="C11150" s="130" t="s">
        <v>7199</v>
      </c>
      <c r="D11150" s="132">
        <v>581.09</v>
      </c>
    </row>
    <row r="11151" spans="1:4">
      <c r="A11151" s="130" t="s">
        <v>22363</v>
      </c>
      <c r="B11151" s="131" t="s">
        <v>25422</v>
      </c>
      <c r="C11151" s="130" t="s">
        <v>7199</v>
      </c>
      <c r="D11151" s="132">
        <v>47.45</v>
      </c>
    </row>
    <row r="11152" spans="1:4" ht="22.5">
      <c r="A11152" s="130" t="s">
        <v>22364</v>
      </c>
      <c r="B11152" s="131" t="s">
        <v>25423</v>
      </c>
      <c r="C11152" s="130" t="s">
        <v>7199</v>
      </c>
      <c r="D11152" s="132">
        <v>45.58</v>
      </c>
    </row>
    <row r="11153" spans="1:4" ht="22.5">
      <c r="A11153" s="130" t="s">
        <v>22365</v>
      </c>
      <c r="B11153" s="131" t="s">
        <v>25424</v>
      </c>
      <c r="C11153" s="130" t="s">
        <v>7199</v>
      </c>
      <c r="D11153" s="132">
        <v>88.75</v>
      </c>
    </row>
    <row r="11154" spans="1:4" ht="22.5">
      <c r="A11154" s="130" t="s">
        <v>22366</v>
      </c>
      <c r="B11154" s="131" t="s">
        <v>25425</v>
      </c>
      <c r="C11154" s="130" t="s">
        <v>7199</v>
      </c>
      <c r="D11154" s="132">
        <v>108.15</v>
      </c>
    </row>
    <row r="11155" spans="1:4" ht="22.5">
      <c r="A11155" s="130" t="s">
        <v>22367</v>
      </c>
      <c r="B11155" s="131" t="s">
        <v>25426</v>
      </c>
      <c r="C11155" s="130" t="s">
        <v>7199</v>
      </c>
      <c r="D11155" s="132">
        <v>178.4</v>
      </c>
    </row>
    <row r="11156" spans="1:4" ht="22.5">
      <c r="A11156" s="130" t="s">
        <v>22368</v>
      </c>
      <c r="B11156" s="131" t="s">
        <v>25427</v>
      </c>
      <c r="C11156" s="130" t="s">
        <v>7199</v>
      </c>
      <c r="D11156" s="132">
        <v>182.56</v>
      </c>
    </row>
    <row r="11157" spans="1:4" ht="22.5">
      <c r="A11157" s="130" t="s">
        <v>22369</v>
      </c>
      <c r="B11157" s="131" t="s">
        <v>25428</v>
      </c>
      <c r="C11157" s="130" t="s">
        <v>7199</v>
      </c>
      <c r="D11157" s="132">
        <v>188.91</v>
      </c>
    </row>
    <row r="11158" spans="1:4" ht="22.5">
      <c r="A11158" s="130" t="s">
        <v>22370</v>
      </c>
      <c r="B11158" s="131" t="s">
        <v>25429</v>
      </c>
      <c r="C11158" s="130" t="s">
        <v>7199</v>
      </c>
      <c r="D11158" s="132">
        <v>827.7</v>
      </c>
    </row>
    <row r="11159" spans="1:4" ht="22.5">
      <c r="A11159" s="130" t="s">
        <v>22371</v>
      </c>
      <c r="B11159" s="131" t="s">
        <v>25430</v>
      </c>
      <c r="C11159" s="130" t="s">
        <v>7199</v>
      </c>
      <c r="D11159" s="132">
        <v>23.65</v>
      </c>
    </row>
    <row r="11160" spans="1:4" ht="33.75">
      <c r="A11160" s="130" t="s">
        <v>22372</v>
      </c>
      <c r="B11160" s="131" t="s">
        <v>25431</v>
      </c>
      <c r="C11160" s="130" t="s">
        <v>7199</v>
      </c>
      <c r="D11160" s="132">
        <v>58.45</v>
      </c>
    </row>
    <row r="11161" spans="1:4" ht="22.5">
      <c r="A11161" s="130" t="s">
        <v>22360</v>
      </c>
      <c r="B11161" s="131" t="s">
        <v>25432</v>
      </c>
      <c r="C11161" s="130" t="s">
        <v>7199</v>
      </c>
      <c r="D11161" s="132">
        <v>245.95</v>
      </c>
    </row>
    <row r="11162" spans="1:4">
      <c r="A11162" s="130" t="s">
        <v>22361</v>
      </c>
      <c r="B11162" s="131" t="s">
        <v>25433</v>
      </c>
      <c r="C11162" s="130" t="s">
        <v>7199</v>
      </c>
      <c r="D11162" s="132">
        <v>65.97</v>
      </c>
    </row>
    <row r="11163" spans="1:4" ht="22.5">
      <c r="A11163" s="130" t="s">
        <v>22362</v>
      </c>
      <c r="B11163" s="131" t="s">
        <v>25434</v>
      </c>
      <c r="C11163" s="130" t="s">
        <v>7199</v>
      </c>
      <c r="D11163" s="132">
        <v>149.29</v>
      </c>
    </row>
    <row r="11164" spans="1:4" ht="22.5">
      <c r="A11164" s="130" t="s">
        <v>22373</v>
      </c>
      <c r="B11164" s="131" t="s">
        <v>25435</v>
      </c>
      <c r="C11164" s="130" t="s">
        <v>7199</v>
      </c>
      <c r="D11164" s="132">
        <v>1203.55</v>
      </c>
    </row>
    <row r="11165" spans="1:4" ht="22.5">
      <c r="A11165" s="130" t="s">
        <v>22374</v>
      </c>
      <c r="B11165" s="131" t="s">
        <v>25436</v>
      </c>
      <c r="C11165" s="130" t="s">
        <v>7199</v>
      </c>
      <c r="D11165" s="132">
        <v>1922.64</v>
      </c>
    </row>
    <row r="11166" spans="1:4" ht="22.5">
      <c r="A11166" s="130" t="s">
        <v>22375</v>
      </c>
      <c r="B11166" s="131" t="s">
        <v>25437</v>
      </c>
      <c r="C11166" s="130" t="s">
        <v>7199</v>
      </c>
      <c r="D11166" s="132">
        <v>1933.65</v>
      </c>
    </row>
    <row r="11167" spans="1:4" ht="33.75">
      <c r="A11167" s="130" t="s">
        <v>22356</v>
      </c>
      <c r="B11167" s="131" t="s">
        <v>25438</v>
      </c>
      <c r="C11167" s="130" t="s">
        <v>7199</v>
      </c>
      <c r="D11167" s="132">
        <v>381.37</v>
      </c>
    </row>
    <row r="11168" spans="1:4" ht="22.5">
      <c r="A11168" s="130" t="s">
        <v>22357</v>
      </c>
      <c r="B11168" s="131" t="s">
        <v>25439</v>
      </c>
      <c r="C11168" s="130" t="s">
        <v>7199</v>
      </c>
      <c r="D11168" s="132">
        <v>457.54</v>
      </c>
    </row>
    <row r="11169" spans="1:4" ht="33.75">
      <c r="A11169" s="130" t="s">
        <v>22358</v>
      </c>
      <c r="B11169" s="131" t="s">
        <v>25440</v>
      </c>
      <c r="C11169" s="130" t="s">
        <v>7199</v>
      </c>
      <c r="D11169" s="132">
        <v>816.87</v>
      </c>
    </row>
    <row r="11170" spans="1:4">
      <c r="A11170" s="130" t="s">
        <v>22359</v>
      </c>
      <c r="B11170" s="131" t="s">
        <v>25441</v>
      </c>
      <c r="C11170" s="130" t="s">
        <v>7199</v>
      </c>
      <c r="D11170" s="132">
        <v>37.94</v>
      </c>
    </row>
    <row r="11171" spans="1:4" ht="22.5">
      <c r="A11171" s="130" t="s">
        <v>32607</v>
      </c>
      <c r="B11171" s="131" t="s">
        <v>32608</v>
      </c>
      <c r="C11171" s="130" t="s">
        <v>7199</v>
      </c>
      <c r="D11171" s="132">
        <v>396.62</v>
      </c>
    </row>
    <row r="11172" spans="1:4" ht="22.5">
      <c r="A11172" s="130" t="s">
        <v>32609</v>
      </c>
      <c r="B11172" s="131" t="s">
        <v>32610</v>
      </c>
      <c r="C11172" s="130" t="s">
        <v>7199</v>
      </c>
      <c r="D11172" s="132">
        <v>923.77</v>
      </c>
    </row>
    <row r="11173" spans="1:4">
      <c r="A11173" s="130" t="s">
        <v>22347</v>
      </c>
      <c r="B11173" s="131" t="s">
        <v>22348</v>
      </c>
      <c r="C11173" s="130" t="s">
        <v>7199</v>
      </c>
      <c r="D11173" s="132">
        <v>34.11</v>
      </c>
    </row>
    <row r="11174" spans="1:4">
      <c r="A11174" s="130" t="s">
        <v>22349</v>
      </c>
      <c r="B11174" s="131" t="s">
        <v>22350</v>
      </c>
      <c r="C11174" s="130" t="s">
        <v>7199</v>
      </c>
      <c r="D11174" s="132">
        <v>191.39</v>
      </c>
    </row>
    <row r="11175" spans="1:4">
      <c r="A11175" s="130" t="s">
        <v>22351</v>
      </c>
      <c r="B11175" s="131" t="s">
        <v>22352</v>
      </c>
      <c r="C11175" s="130" t="s">
        <v>7199</v>
      </c>
      <c r="D11175" s="132">
        <v>19.309999999999999</v>
      </c>
    </row>
    <row r="11176" spans="1:4">
      <c r="A11176" s="130" t="s">
        <v>22353</v>
      </c>
      <c r="B11176" s="131" t="s">
        <v>22354</v>
      </c>
      <c r="C11176" s="130" t="s">
        <v>7199</v>
      </c>
      <c r="D11176" s="132">
        <v>97.25</v>
      </c>
    </row>
    <row r="11177" spans="1:4" ht="22.5">
      <c r="A11177" s="130" t="s">
        <v>22376</v>
      </c>
      <c r="B11177" s="131" t="s">
        <v>22377</v>
      </c>
      <c r="C11177" s="130" t="s">
        <v>7199</v>
      </c>
      <c r="D11177" s="132">
        <v>108.7</v>
      </c>
    </row>
    <row r="11178" spans="1:4" ht="22.5">
      <c r="A11178" s="130" t="s">
        <v>22378</v>
      </c>
      <c r="B11178" s="131" t="s">
        <v>22379</v>
      </c>
      <c r="C11178" s="130" t="s">
        <v>7199</v>
      </c>
      <c r="D11178" s="132">
        <v>308.43</v>
      </c>
    </row>
    <row r="11179" spans="1:4" ht="22.5">
      <c r="A11179" s="130" t="s">
        <v>22380</v>
      </c>
      <c r="B11179" s="131" t="s">
        <v>22381</v>
      </c>
      <c r="C11179" s="130" t="s">
        <v>7199</v>
      </c>
      <c r="D11179" s="132">
        <v>186.73</v>
      </c>
    </row>
    <row r="11180" spans="1:4" ht="22.5">
      <c r="A11180" s="130" t="s">
        <v>22382</v>
      </c>
      <c r="B11180" s="131" t="s">
        <v>22383</v>
      </c>
      <c r="C11180" s="130" t="s">
        <v>7199</v>
      </c>
      <c r="D11180" s="132">
        <v>392.6</v>
      </c>
    </row>
    <row r="11181" spans="1:4" ht="22.5">
      <c r="A11181" s="130" t="s">
        <v>22384</v>
      </c>
      <c r="B11181" s="131" t="s">
        <v>22385</v>
      </c>
      <c r="C11181" s="130" t="s">
        <v>7199</v>
      </c>
      <c r="D11181" s="132">
        <v>197.29</v>
      </c>
    </row>
    <row r="11182" spans="1:4" ht="22.5">
      <c r="A11182" s="130" t="s">
        <v>22386</v>
      </c>
      <c r="B11182" s="131" t="s">
        <v>22387</v>
      </c>
      <c r="C11182" s="130" t="s">
        <v>7199</v>
      </c>
      <c r="D11182" s="132">
        <v>327.94</v>
      </c>
    </row>
    <row r="11183" spans="1:4">
      <c r="A11183" s="130" t="s">
        <v>22388</v>
      </c>
      <c r="B11183" s="131" t="s">
        <v>22389</v>
      </c>
      <c r="C11183" s="130" t="s">
        <v>7199</v>
      </c>
      <c r="D11183" s="132">
        <v>44.52</v>
      </c>
    </row>
    <row r="11184" spans="1:4">
      <c r="A11184" s="130" t="s">
        <v>22390</v>
      </c>
      <c r="B11184" s="131" t="s">
        <v>22391</v>
      </c>
      <c r="C11184" s="130" t="s">
        <v>7199</v>
      </c>
      <c r="D11184" s="132">
        <v>107.45</v>
      </c>
    </row>
    <row r="11185" spans="1:4">
      <c r="A11185" s="130" t="s">
        <v>22392</v>
      </c>
      <c r="B11185" s="131" t="s">
        <v>22393</v>
      </c>
      <c r="C11185" s="130" t="s">
        <v>7199</v>
      </c>
      <c r="D11185" s="132">
        <v>168.72</v>
      </c>
    </row>
    <row r="11186" spans="1:4">
      <c r="A11186" s="130" t="s">
        <v>22394</v>
      </c>
      <c r="B11186" s="131" t="s">
        <v>22395</v>
      </c>
      <c r="C11186" s="130" t="s">
        <v>7199</v>
      </c>
      <c r="D11186" s="132">
        <v>393.76</v>
      </c>
    </row>
    <row r="11187" spans="1:4">
      <c r="A11187" s="130" t="s">
        <v>22396</v>
      </c>
      <c r="B11187" s="131" t="s">
        <v>22397</v>
      </c>
      <c r="C11187" s="130" t="s">
        <v>7199</v>
      </c>
      <c r="D11187" s="132">
        <v>754.23</v>
      </c>
    </row>
    <row r="11188" spans="1:4">
      <c r="A11188" s="130" t="s">
        <v>22398</v>
      </c>
      <c r="B11188" s="131" t="s">
        <v>22399</v>
      </c>
      <c r="C11188" s="130" t="s">
        <v>7199</v>
      </c>
      <c r="D11188" s="132">
        <v>1352.44</v>
      </c>
    </row>
    <row r="11189" spans="1:4">
      <c r="A11189" s="130" t="s">
        <v>22400</v>
      </c>
      <c r="B11189" s="131" t="s">
        <v>22401</v>
      </c>
      <c r="C11189" s="130" t="s">
        <v>7199</v>
      </c>
      <c r="D11189" s="132">
        <v>2128.02</v>
      </c>
    </row>
    <row r="11190" spans="1:4" ht="22.5">
      <c r="A11190" s="130" t="s">
        <v>22402</v>
      </c>
      <c r="B11190" s="131" t="s">
        <v>22403</v>
      </c>
      <c r="C11190" s="130" t="s">
        <v>7199</v>
      </c>
      <c r="D11190" s="132">
        <v>110.63</v>
      </c>
    </row>
    <row r="11191" spans="1:4" ht="22.5">
      <c r="A11191" s="130" t="s">
        <v>22404</v>
      </c>
      <c r="B11191" s="131" t="s">
        <v>22405</v>
      </c>
      <c r="C11191" s="130" t="s">
        <v>7199</v>
      </c>
      <c r="D11191" s="132">
        <v>148.54</v>
      </c>
    </row>
    <row r="11192" spans="1:4" ht="22.5">
      <c r="A11192" s="130" t="s">
        <v>22406</v>
      </c>
      <c r="B11192" s="131" t="s">
        <v>22407</v>
      </c>
      <c r="C11192" s="130" t="s">
        <v>7199</v>
      </c>
      <c r="D11192" s="132">
        <v>152.36000000000001</v>
      </c>
    </row>
    <row r="11193" spans="1:4" ht="22.5">
      <c r="A11193" s="130" t="s">
        <v>22408</v>
      </c>
      <c r="B11193" s="131" t="s">
        <v>22409</v>
      </c>
      <c r="C11193" s="130" t="s">
        <v>7199</v>
      </c>
      <c r="D11193" s="132">
        <v>146.82</v>
      </c>
    </row>
    <row r="11194" spans="1:4" ht="33.75">
      <c r="A11194" s="130" t="s">
        <v>32611</v>
      </c>
      <c r="B11194" s="131" t="s">
        <v>32612</v>
      </c>
      <c r="C11194" s="130" t="s">
        <v>7199</v>
      </c>
      <c r="D11194" s="132">
        <v>52.59</v>
      </c>
    </row>
    <row r="11195" spans="1:4" ht="33.75">
      <c r="A11195" s="130" t="s">
        <v>32613</v>
      </c>
      <c r="B11195" s="131" t="s">
        <v>32614</v>
      </c>
      <c r="C11195" s="130" t="s">
        <v>7199</v>
      </c>
      <c r="D11195" s="132">
        <v>63.55</v>
      </c>
    </row>
    <row r="11196" spans="1:4" ht="33.75">
      <c r="A11196" s="130" t="s">
        <v>32615</v>
      </c>
      <c r="B11196" s="131" t="s">
        <v>32616</v>
      </c>
      <c r="C11196" s="130" t="s">
        <v>7199</v>
      </c>
      <c r="D11196" s="132">
        <v>110.9</v>
      </c>
    </row>
    <row r="11197" spans="1:4" ht="33.75">
      <c r="A11197" s="130" t="s">
        <v>32617</v>
      </c>
      <c r="B11197" s="131" t="s">
        <v>32618</v>
      </c>
      <c r="C11197" s="130" t="s">
        <v>7199</v>
      </c>
      <c r="D11197" s="132">
        <v>82.88</v>
      </c>
    </row>
    <row r="11198" spans="1:4" ht="33.75">
      <c r="A11198" s="130" t="s">
        <v>32619</v>
      </c>
      <c r="B11198" s="131" t="s">
        <v>32620</v>
      </c>
      <c r="C11198" s="130" t="s">
        <v>7199</v>
      </c>
      <c r="D11198" s="132">
        <v>54.83</v>
      </c>
    </row>
    <row r="11199" spans="1:4" ht="33.75">
      <c r="A11199" s="130" t="s">
        <v>32621</v>
      </c>
      <c r="B11199" s="131" t="s">
        <v>32622</v>
      </c>
      <c r="C11199" s="130" t="s">
        <v>7199</v>
      </c>
      <c r="D11199" s="132">
        <v>62.5</v>
      </c>
    </row>
    <row r="11200" spans="1:4" ht="33.75">
      <c r="A11200" s="130" t="s">
        <v>32623</v>
      </c>
      <c r="B11200" s="131" t="s">
        <v>32624</v>
      </c>
      <c r="C11200" s="130" t="s">
        <v>7199</v>
      </c>
      <c r="D11200" s="132">
        <v>169.98</v>
      </c>
    </row>
    <row r="11201" spans="1:4" ht="33.75">
      <c r="A11201" s="130" t="s">
        <v>32625</v>
      </c>
      <c r="B11201" s="131" t="s">
        <v>32626</v>
      </c>
      <c r="C11201" s="130" t="s">
        <v>7199</v>
      </c>
      <c r="D11201" s="132">
        <v>74.02</v>
      </c>
    </row>
    <row r="11202" spans="1:4" ht="33.75">
      <c r="A11202" s="130" t="s">
        <v>32627</v>
      </c>
      <c r="B11202" s="131" t="s">
        <v>32628</v>
      </c>
      <c r="C11202" s="130" t="s">
        <v>7199</v>
      </c>
      <c r="D11202" s="132">
        <v>133.26</v>
      </c>
    </row>
    <row r="11203" spans="1:4" ht="22.5">
      <c r="A11203" s="130" t="s">
        <v>32629</v>
      </c>
      <c r="B11203" s="131" t="s">
        <v>32630</v>
      </c>
      <c r="C11203" s="130" t="s">
        <v>7199</v>
      </c>
      <c r="D11203" s="132">
        <v>120.64</v>
      </c>
    </row>
    <row r="11204" spans="1:4" ht="22.5">
      <c r="A11204" s="130" t="s">
        <v>32631</v>
      </c>
      <c r="B11204" s="131" t="s">
        <v>32630</v>
      </c>
      <c r="C11204" s="130" t="s">
        <v>7199</v>
      </c>
      <c r="D11204" s="132">
        <v>120.64</v>
      </c>
    </row>
    <row r="11205" spans="1:4" ht="22.5">
      <c r="A11205" s="130" t="s">
        <v>32632</v>
      </c>
      <c r="B11205" s="131" t="s">
        <v>32633</v>
      </c>
      <c r="C11205" s="130" t="s">
        <v>7199</v>
      </c>
      <c r="D11205" s="132">
        <v>77.78</v>
      </c>
    </row>
    <row r="11206" spans="1:4" ht="22.5">
      <c r="A11206" s="130" t="s">
        <v>32634</v>
      </c>
      <c r="B11206" s="131" t="s">
        <v>32633</v>
      </c>
      <c r="C11206" s="130" t="s">
        <v>7199</v>
      </c>
      <c r="D11206" s="132">
        <v>77.78</v>
      </c>
    </row>
    <row r="11207" spans="1:4" ht="22.5">
      <c r="A11207" s="130" t="s">
        <v>32635</v>
      </c>
      <c r="B11207" s="131" t="s">
        <v>32636</v>
      </c>
      <c r="C11207" s="130" t="s">
        <v>7199</v>
      </c>
      <c r="D11207" s="132">
        <v>106.15</v>
      </c>
    </row>
    <row r="11208" spans="1:4" ht="22.5">
      <c r="A11208" s="130" t="s">
        <v>32637</v>
      </c>
      <c r="B11208" s="131" t="s">
        <v>32636</v>
      </c>
      <c r="C11208" s="130" t="s">
        <v>7199</v>
      </c>
      <c r="D11208" s="132">
        <v>106.15</v>
      </c>
    </row>
    <row r="11209" spans="1:4">
      <c r="A11209" s="130" t="s">
        <v>23323</v>
      </c>
      <c r="B11209" s="131" t="s">
        <v>23324</v>
      </c>
      <c r="C11209" s="130" t="s">
        <v>6557</v>
      </c>
      <c r="D11209" s="132">
        <v>27.27</v>
      </c>
    </row>
    <row r="11210" spans="1:4" ht="56.25">
      <c r="A11210" s="130" t="s">
        <v>32638</v>
      </c>
      <c r="B11210" s="131" t="s">
        <v>32639</v>
      </c>
      <c r="C11210" s="130" t="s">
        <v>7199</v>
      </c>
      <c r="D11210" s="132">
        <v>1468.56</v>
      </c>
    </row>
    <row r="11211" spans="1:4" ht="56.25">
      <c r="A11211" s="130" t="s">
        <v>32640</v>
      </c>
      <c r="B11211" s="131" t="s">
        <v>32639</v>
      </c>
      <c r="C11211" s="130" t="s">
        <v>7199</v>
      </c>
      <c r="D11211" s="132">
        <v>1468.56</v>
      </c>
    </row>
    <row r="11212" spans="1:4" ht="56.25">
      <c r="A11212" s="130" t="s">
        <v>32641</v>
      </c>
      <c r="B11212" s="131" t="s">
        <v>32642</v>
      </c>
      <c r="C11212" s="130" t="s">
        <v>7199</v>
      </c>
      <c r="D11212" s="132">
        <v>655.27</v>
      </c>
    </row>
    <row r="11213" spans="1:4" ht="67.5">
      <c r="A11213" s="130" t="s">
        <v>32643</v>
      </c>
      <c r="B11213" s="131" t="s">
        <v>32644</v>
      </c>
      <c r="C11213" s="130" t="s">
        <v>7199</v>
      </c>
      <c r="D11213" s="132">
        <v>655.27</v>
      </c>
    </row>
    <row r="11214" spans="1:4" ht="56.25">
      <c r="A11214" s="130" t="s">
        <v>32645</v>
      </c>
      <c r="B11214" s="131" t="s">
        <v>32646</v>
      </c>
      <c r="C11214" s="130" t="s">
        <v>7199</v>
      </c>
      <c r="D11214" s="132">
        <v>1060.3399999999999</v>
      </c>
    </row>
    <row r="11215" spans="1:4" ht="56.25">
      <c r="A11215" s="130" t="s">
        <v>32647</v>
      </c>
      <c r="B11215" s="131" t="s">
        <v>32646</v>
      </c>
      <c r="C11215" s="130" t="s">
        <v>7199</v>
      </c>
      <c r="D11215" s="132">
        <v>1060.3399999999999</v>
      </c>
    </row>
    <row r="11216" spans="1:4" ht="56.25">
      <c r="A11216" s="130" t="s">
        <v>32648</v>
      </c>
      <c r="B11216" s="131" t="s">
        <v>32649</v>
      </c>
      <c r="C11216" s="130" t="s">
        <v>7199</v>
      </c>
      <c r="D11216" s="132">
        <v>1993.56</v>
      </c>
    </row>
    <row r="11217" spans="1:4" ht="56.25">
      <c r="A11217" s="130" t="s">
        <v>32650</v>
      </c>
      <c r="B11217" s="131" t="s">
        <v>32649</v>
      </c>
      <c r="C11217" s="130" t="s">
        <v>7199</v>
      </c>
      <c r="D11217" s="132">
        <v>1993.56</v>
      </c>
    </row>
    <row r="11218" spans="1:4" ht="90">
      <c r="A11218" s="130" t="s">
        <v>23260</v>
      </c>
      <c r="B11218" s="131" t="s">
        <v>23261</v>
      </c>
      <c r="C11218" s="130" t="s">
        <v>7199</v>
      </c>
      <c r="D11218" s="132">
        <v>1264.94</v>
      </c>
    </row>
    <row r="11219" spans="1:4" ht="90">
      <c r="A11219" s="130" t="s">
        <v>23262</v>
      </c>
      <c r="B11219" s="131" t="s">
        <v>23263</v>
      </c>
      <c r="C11219" s="130" t="s">
        <v>7199</v>
      </c>
      <c r="D11219" s="132">
        <v>2344.8200000000002</v>
      </c>
    </row>
    <row r="11220" spans="1:4" ht="90">
      <c r="A11220" s="130" t="s">
        <v>23264</v>
      </c>
      <c r="B11220" s="131" t="s">
        <v>23265</v>
      </c>
      <c r="C11220" s="130" t="s">
        <v>7199</v>
      </c>
      <c r="D11220" s="132">
        <v>3926.83</v>
      </c>
    </row>
    <row r="11221" spans="1:4" ht="90">
      <c r="A11221" s="130" t="s">
        <v>23266</v>
      </c>
      <c r="B11221" s="131" t="s">
        <v>23267</v>
      </c>
      <c r="C11221" s="130" t="s">
        <v>7199</v>
      </c>
      <c r="D11221" s="132">
        <v>14795.58</v>
      </c>
    </row>
    <row r="11222" spans="1:4" ht="90">
      <c r="A11222" s="130" t="s">
        <v>23268</v>
      </c>
      <c r="B11222" s="131" t="s">
        <v>23269</v>
      </c>
      <c r="C11222" s="130" t="s">
        <v>7199</v>
      </c>
      <c r="D11222" s="132">
        <v>23089.32</v>
      </c>
    </row>
    <row r="11223" spans="1:4" ht="90">
      <c r="A11223" s="130" t="s">
        <v>23270</v>
      </c>
      <c r="B11223" s="131" t="s">
        <v>23271</v>
      </c>
      <c r="C11223" s="130" t="s">
        <v>7199</v>
      </c>
      <c r="D11223" s="132">
        <v>37234.94</v>
      </c>
    </row>
    <row r="11224" spans="1:4" ht="90">
      <c r="A11224" s="130" t="s">
        <v>23272</v>
      </c>
      <c r="B11224" s="131" t="s">
        <v>23273</v>
      </c>
      <c r="C11224" s="130" t="s">
        <v>7199</v>
      </c>
      <c r="D11224" s="132">
        <v>53655.42</v>
      </c>
    </row>
    <row r="11225" spans="1:4" ht="78.75">
      <c r="A11225" s="130" t="s">
        <v>23274</v>
      </c>
      <c r="B11225" s="131" t="s">
        <v>23275</v>
      </c>
      <c r="C11225" s="130" t="s">
        <v>7199</v>
      </c>
      <c r="D11225" s="132">
        <v>1944.68</v>
      </c>
    </row>
    <row r="11226" spans="1:4" ht="78.75">
      <c r="A11226" s="130" t="s">
        <v>23276</v>
      </c>
      <c r="B11226" s="131" t="s">
        <v>23277</v>
      </c>
      <c r="C11226" s="130" t="s">
        <v>7199</v>
      </c>
      <c r="D11226" s="132">
        <v>891.77</v>
      </c>
    </row>
    <row r="11227" spans="1:4" ht="78.75">
      <c r="A11227" s="130" t="s">
        <v>23278</v>
      </c>
      <c r="B11227" s="131" t="s">
        <v>23279</v>
      </c>
      <c r="C11227" s="130" t="s">
        <v>7199</v>
      </c>
      <c r="D11227" s="132">
        <v>1031.3399999999999</v>
      </c>
    </row>
    <row r="11228" spans="1:4" ht="78.75">
      <c r="A11228" s="130" t="s">
        <v>23280</v>
      </c>
      <c r="B11228" s="131" t="s">
        <v>23281</v>
      </c>
      <c r="C11228" s="130" t="s">
        <v>7199</v>
      </c>
      <c r="D11228" s="132">
        <v>965.29</v>
      </c>
    </row>
    <row r="11229" spans="1:4" ht="22.5">
      <c r="A11229" s="130" t="s">
        <v>32651</v>
      </c>
      <c r="B11229" s="131" t="s">
        <v>32652</v>
      </c>
      <c r="C11229" s="130" t="s">
        <v>7199</v>
      </c>
      <c r="D11229" s="132">
        <v>14.04</v>
      </c>
    </row>
    <row r="11230" spans="1:4" ht="33.75">
      <c r="A11230" s="130" t="s">
        <v>23282</v>
      </c>
      <c r="B11230" s="131" t="s">
        <v>23283</v>
      </c>
      <c r="C11230" s="130" t="s">
        <v>7199</v>
      </c>
      <c r="D11230" s="132">
        <v>633.39</v>
      </c>
    </row>
    <row r="11231" spans="1:4" ht="33.75">
      <c r="A11231" s="130" t="s">
        <v>23284</v>
      </c>
      <c r="B11231" s="131" t="s">
        <v>23285</v>
      </c>
      <c r="C11231" s="130" t="s">
        <v>7199</v>
      </c>
      <c r="D11231" s="132">
        <v>1025.94</v>
      </c>
    </row>
    <row r="11232" spans="1:4" ht="33.75">
      <c r="A11232" s="130" t="s">
        <v>23286</v>
      </c>
      <c r="B11232" s="131" t="s">
        <v>23287</v>
      </c>
      <c r="C11232" s="130" t="s">
        <v>7199</v>
      </c>
      <c r="D11232" s="132">
        <v>2637.52</v>
      </c>
    </row>
    <row r="11233" spans="1:4" ht="33.75">
      <c r="A11233" s="130" t="s">
        <v>23288</v>
      </c>
      <c r="B11233" s="131" t="s">
        <v>23289</v>
      </c>
      <c r="C11233" s="130" t="s">
        <v>7199</v>
      </c>
      <c r="D11233" s="132">
        <v>2789.69</v>
      </c>
    </row>
    <row r="11234" spans="1:4">
      <c r="A11234" s="130" t="s">
        <v>23341</v>
      </c>
      <c r="B11234" s="131" t="s">
        <v>23342</v>
      </c>
      <c r="C11234" s="130" t="s">
        <v>7199</v>
      </c>
      <c r="D11234" s="132">
        <v>6403.31</v>
      </c>
    </row>
    <row r="11235" spans="1:4">
      <c r="A11235" s="130" t="s">
        <v>23343</v>
      </c>
      <c r="B11235" s="131" t="s">
        <v>23344</v>
      </c>
      <c r="C11235" s="130" t="s">
        <v>7199</v>
      </c>
      <c r="D11235" s="132">
        <v>1394.91</v>
      </c>
    </row>
    <row r="11236" spans="1:4">
      <c r="A11236" s="130" t="s">
        <v>23345</v>
      </c>
      <c r="B11236" s="131" t="s">
        <v>23346</v>
      </c>
      <c r="C11236" s="130" t="s">
        <v>7199</v>
      </c>
      <c r="D11236" s="132">
        <v>2142.46</v>
      </c>
    </row>
    <row r="11237" spans="1:4">
      <c r="A11237" s="130" t="s">
        <v>23347</v>
      </c>
      <c r="B11237" s="131" t="s">
        <v>23348</v>
      </c>
      <c r="C11237" s="130" t="s">
        <v>7199</v>
      </c>
      <c r="D11237" s="132">
        <v>1309.6400000000001</v>
      </c>
    </row>
    <row r="11238" spans="1:4">
      <c r="A11238" s="130" t="s">
        <v>23349</v>
      </c>
      <c r="B11238" s="131" t="s">
        <v>23350</v>
      </c>
      <c r="C11238" s="130" t="s">
        <v>7199</v>
      </c>
      <c r="D11238" s="132">
        <v>1461.87</v>
      </c>
    </row>
    <row r="11239" spans="1:4">
      <c r="A11239" s="130" t="s">
        <v>23351</v>
      </c>
      <c r="B11239" s="131" t="s">
        <v>23352</v>
      </c>
      <c r="C11239" s="130" t="s">
        <v>7199</v>
      </c>
      <c r="D11239" s="132">
        <v>1754.8</v>
      </c>
    </row>
    <row r="11240" spans="1:4" ht="22.5">
      <c r="A11240" s="130" t="s">
        <v>23353</v>
      </c>
      <c r="B11240" s="131" t="s">
        <v>23354</v>
      </c>
      <c r="C11240" s="130" t="s">
        <v>7199</v>
      </c>
      <c r="D11240" s="132">
        <v>7842.52</v>
      </c>
    </row>
    <row r="11241" spans="1:4">
      <c r="A11241" s="130" t="s">
        <v>23355</v>
      </c>
      <c r="B11241" s="131" t="s">
        <v>23356</v>
      </c>
      <c r="C11241" s="130" t="s">
        <v>7199</v>
      </c>
      <c r="D11241" s="132">
        <v>2046.19</v>
      </c>
    </row>
    <row r="11242" spans="1:4">
      <c r="A11242" s="130" t="s">
        <v>23357</v>
      </c>
      <c r="B11242" s="131" t="s">
        <v>23358</v>
      </c>
      <c r="C11242" s="130" t="s">
        <v>7199</v>
      </c>
      <c r="D11242" s="132">
        <v>3637.12</v>
      </c>
    </row>
    <row r="11243" spans="1:4">
      <c r="A11243" s="130" t="s">
        <v>23359</v>
      </c>
      <c r="B11243" s="131" t="s">
        <v>23360</v>
      </c>
      <c r="C11243" s="130" t="s">
        <v>7199</v>
      </c>
      <c r="D11243" s="132">
        <v>2438.66</v>
      </c>
    </row>
    <row r="11244" spans="1:4">
      <c r="A11244" s="130" t="s">
        <v>23361</v>
      </c>
      <c r="B11244" s="131" t="s">
        <v>23362</v>
      </c>
      <c r="C11244" s="130" t="s">
        <v>7199</v>
      </c>
      <c r="D11244" s="132">
        <v>2858.1</v>
      </c>
    </row>
    <row r="11245" spans="1:4">
      <c r="A11245" s="130" t="s">
        <v>23363</v>
      </c>
      <c r="B11245" s="131" t="s">
        <v>23364</v>
      </c>
      <c r="C11245" s="130" t="s">
        <v>7199</v>
      </c>
      <c r="D11245" s="132">
        <v>2131.4499999999998</v>
      </c>
    </row>
    <row r="11246" spans="1:4">
      <c r="A11246" s="130" t="s">
        <v>23365</v>
      </c>
      <c r="B11246" s="131" t="s">
        <v>23366</v>
      </c>
      <c r="C11246" s="130" t="s">
        <v>7199</v>
      </c>
      <c r="D11246" s="132">
        <v>2152.1</v>
      </c>
    </row>
    <row r="11247" spans="1:4">
      <c r="A11247" s="130" t="s">
        <v>23367</v>
      </c>
      <c r="B11247" s="131" t="s">
        <v>23368</v>
      </c>
      <c r="C11247" s="130" t="s">
        <v>7199</v>
      </c>
      <c r="D11247" s="132">
        <v>222.5</v>
      </c>
    </row>
    <row r="11248" spans="1:4">
      <c r="A11248" s="130" t="s">
        <v>23369</v>
      </c>
      <c r="B11248" s="131" t="s">
        <v>23370</v>
      </c>
      <c r="C11248" s="130" t="s">
        <v>7199</v>
      </c>
      <c r="D11248" s="132">
        <v>394.41</v>
      </c>
    </row>
    <row r="11249" spans="1:4">
      <c r="A11249" s="130" t="s">
        <v>23371</v>
      </c>
      <c r="B11249" s="131" t="s">
        <v>23372</v>
      </c>
      <c r="C11249" s="130" t="s">
        <v>7199</v>
      </c>
      <c r="D11249" s="132">
        <v>222.5</v>
      </c>
    </row>
    <row r="11250" spans="1:4">
      <c r="A11250" s="130" t="s">
        <v>23373</v>
      </c>
      <c r="B11250" s="131" t="s">
        <v>23374</v>
      </c>
      <c r="C11250" s="130" t="s">
        <v>7199</v>
      </c>
      <c r="D11250" s="132">
        <v>360.71</v>
      </c>
    </row>
    <row r="11251" spans="1:4">
      <c r="A11251" s="130" t="s">
        <v>23375</v>
      </c>
      <c r="B11251" s="131" t="s">
        <v>23376</v>
      </c>
      <c r="C11251" s="130" t="s">
        <v>7199</v>
      </c>
      <c r="D11251" s="132">
        <v>612.70000000000005</v>
      </c>
    </row>
    <row r="11252" spans="1:4">
      <c r="A11252" s="130" t="s">
        <v>23377</v>
      </c>
      <c r="B11252" s="131" t="s">
        <v>23378</v>
      </c>
      <c r="C11252" s="130" t="s">
        <v>7199</v>
      </c>
      <c r="D11252" s="132">
        <v>394.41</v>
      </c>
    </row>
    <row r="11253" spans="1:4">
      <c r="A11253" s="130" t="s">
        <v>23379</v>
      </c>
      <c r="B11253" s="131" t="s">
        <v>23380</v>
      </c>
      <c r="C11253" s="130" t="s">
        <v>7199</v>
      </c>
      <c r="D11253" s="132">
        <v>624.41999999999996</v>
      </c>
    </row>
    <row r="11254" spans="1:4">
      <c r="A11254" s="130" t="s">
        <v>23381</v>
      </c>
      <c r="B11254" s="131" t="s">
        <v>23382</v>
      </c>
      <c r="C11254" s="130" t="s">
        <v>7199</v>
      </c>
      <c r="D11254" s="132">
        <v>733.69</v>
      </c>
    </row>
    <row r="11255" spans="1:4">
      <c r="A11255" s="130" t="s">
        <v>23383</v>
      </c>
      <c r="B11255" s="131" t="s">
        <v>23384</v>
      </c>
      <c r="C11255" s="130" t="s">
        <v>7199</v>
      </c>
      <c r="D11255" s="132">
        <v>1754.8</v>
      </c>
    </row>
    <row r="11256" spans="1:4">
      <c r="A11256" s="130" t="s">
        <v>23385</v>
      </c>
      <c r="B11256" s="131" t="s">
        <v>23386</v>
      </c>
      <c r="C11256" s="130" t="s">
        <v>7199</v>
      </c>
      <c r="D11256" s="132">
        <v>846.93</v>
      </c>
    </row>
    <row r="11257" spans="1:4">
      <c r="A11257" s="130" t="s">
        <v>23387</v>
      </c>
      <c r="B11257" s="131" t="s">
        <v>23388</v>
      </c>
      <c r="C11257" s="130" t="s">
        <v>7199</v>
      </c>
      <c r="D11257" s="132">
        <v>2024.08</v>
      </c>
    </row>
    <row r="11258" spans="1:4">
      <c r="A11258" s="130" t="s">
        <v>23389</v>
      </c>
      <c r="B11258" s="131" t="s">
        <v>23390</v>
      </c>
      <c r="C11258" s="130" t="s">
        <v>7199</v>
      </c>
      <c r="D11258" s="132">
        <v>1754.8</v>
      </c>
    </row>
    <row r="11259" spans="1:4">
      <c r="A11259" s="130" t="s">
        <v>23391</v>
      </c>
      <c r="B11259" s="131" t="s">
        <v>23392</v>
      </c>
      <c r="C11259" s="130" t="s">
        <v>7199</v>
      </c>
      <c r="D11259" s="132">
        <v>959.02</v>
      </c>
    </row>
    <row r="11260" spans="1:4">
      <c r="A11260" s="130" t="s">
        <v>23393</v>
      </c>
      <c r="B11260" s="131" t="s">
        <v>23394</v>
      </c>
      <c r="C11260" s="130" t="s">
        <v>7199</v>
      </c>
      <c r="D11260" s="132">
        <v>879.59</v>
      </c>
    </row>
    <row r="11261" spans="1:4">
      <c r="A11261" s="130" t="s">
        <v>23395</v>
      </c>
      <c r="B11261" s="131" t="s">
        <v>23396</v>
      </c>
      <c r="C11261" s="130" t="s">
        <v>7199</v>
      </c>
      <c r="D11261" s="132">
        <v>1025.98</v>
      </c>
    </row>
    <row r="11262" spans="1:4" ht="20.100000000000001" customHeight="1">
      <c r="A11262" s="425" t="s">
        <v>32653</v>
      </c>
      <c r="B11262" s="425"/>
      <c r="C11262" s="425"/>
      <c r="D11262" s="425"/>
    </row>
    <row r="11263" spans="1:4" ht="15" customHeight="1">
      <c r="A11263" s="127" t="s">
        <v>7928</v>
      </c>
      <c r="B11263" s="128" t="s">
        <v>7473</v>
      </c>
      <c r="C11263" s="127" t="s">
        <v>7474</v>
      </c>
      <c r="D11263" s="129" t="s">
        <v>23761</v>
      </c>
    </row>
    <row r="11264" spans="1:4" ht="12" customHeight="1">
      <c r="A11264" s="130" t="s">
        <v>8405</v>
      </c>
      <c r="B11264" s="131" t="s">
        <v>8406</v>
      </c>
      <c r="C11264" s="130" t="s">
        <v>7199</v>
      </c>
      <c r="D11264" s="132">
        <v>5.29</v>
      </c>
    </row>
    <row r="11265" spans="1:4" ht="12" customHeight="1">
      <c r="A11265" s="130" t="s">
        <v>8628</v>
      </c>
      <c r="B11265" s="131" t="s">
        <v>8629</v>
      </c>
      <c r="C11265" s="130" t="s">
        <v>7196</v>
      </c>
      <c r="D11265" s="132">
        <v>2.77</v>
      </c>
    </row>
    <row r="11266" spans="1:4" ht="12" customHeight="1">
      <c r="A11266" s="130" t="s">
        <v>9405</v>
      </c>
      <c r="B11266" s="131" t="s">
        <v>9406</v>
      </c>
      <c r="C11266" s="130" t="s">
        <v>7199</v>
      </c>
      <c r="D11266" s="132">
        <v>74.39</v>
      </c>
    </row>
    <row r="11267" spans="1:4" ht="12" customHeight="1">
      <c r="A11267" s="130" t="s">
        <v>9413</v>
      </c>
      <c r="B11267" s="131" t="s">
        <v>9414</v>
      </c>
      <c r="C11267" s="130" t="s">
        <v>7199</v>
      </c>
      <c r="D11267" s="132">
        <v>2.36</v>
      </c>
    </row>
    <row r="11268" spans="1:4" ht="12" customHeight="1">
      <c r="A11268" s="130" t="s">
        <v>11202</v>
      </c>
      <c r="B11268" s="131" t="s">
        <v>11203</v>
      </c>
      <c r="C11268" s="130" t="s">
        <v>7199</v>
      </c>
      <c r="D11268" s="132">
        <v>2.87</v>
      </c>
    </row>
    <row r="11269" spans="1:4" ht="12" customHeight="1">
      <c r="A11269" s="130" t="s">
        <v>11289</v>
      </c>
      <c r="B11269" s="131" t="s">
        <v>11290</v>
      </c>
      <c r="C11269" s="130" t="s">
        <v>7196</v>
      </c>
      <c r="D11269" s="132">
        <v>1.57</v>
      </c>
    </row>
    <row r="11270" spans="1:4" ht="12" customHeight="1">
      <c r="A11270" s="130" t="s">
        <v>11657</v>
      </c>
      <c r="B11270" s="131" t="s">
        <v>11658</v>
      </c>
      <c r="C11270" s="130" t="s">
        <v>7199</v>
      </c>
      <c r="D11270" s="132">
        <v>3.52</v>
      </c>
    </row>
    <row r="11271" spans="1:4" ht="12" customHeight="1">
      <c r="A11271" s="130" t="s">
        <v>11771</v>
      </c>
      <c r="B11271" s="131" t="s">
        <v>11772</v>
      </c>
      <c r="C11271" s="130" t="s">
        <v>7196</v>
      </c>
      <c r="D11271" s="132">
        <v>1.45</v>
      </c>
    </row>
    <row r="11272" spans="1:4" ht="12" customHeight="1">
      <c r="A11272" s="130" t="s">
        <v>11940</v>
      </c>
      <c r="B11272" s="131" t="s">
        <v>11941</v>
      </c>
      <c r="C11272" s="130" t="s">
        <v>7196</v>
      </c>
      <c r="D11272" s="132">
        <v>14.82</v>
      </c>
    </row>
    <row r="11273" spans="1:4" ht="12" customHeight="1">
      <c r="A11273" s="130" t="s">
        <v>12201</v>
      </c>
      <c r="B11273" s="131" t="s">
        <v>12202</v>
      </c>
      <c r="C11273" s="130" t="s">
        <v>7199</v>
      </c>
      <c r="D11273" s="132">
        <v>16.739999999999998</v>
      </c>
    </row>
    <row r="11274" spans="1:4" ht="12" customHeight="1">
      <c r="A11274" s="130" t="s">
        <v>12356</v>
      </c>
      <c r="B11274" s="131" t="s">
        <v>12357</v>
      </c>
      <c r="C11274" s="130" t="s">
        <v>7199</v>
      </c>
      <c r="D11274" s="132">
        <v>76.8</v>
      </c>
    </row>
    <row r="11275" spans="1:4" ht="12" customHeight="1">
      <c r="A11275" s="130" t="s">
        <v>13301</v>
      </c>
      <c r="B11275" s="131" t="s">
        <v>13302</v>
      </c>
      <c r="C11275" s="130" t="s">
        <v>7196</v>
      </c>
      <c r="D11275" s="132">
        <v>4.22</v>
      </c>
    </row>
    <row r="11276" spans="1:4" ht="12" customHeight="1">
      <c r="A11276" s="130" t="s">
        <v>13362</v>
      </c>
      <c r="B11276" s="131" t="s">
        <v>13363</v>
      </c>
      <c r="C11276" s="130" t="s">
        <v>7199</v>
      </c>
      <c r="D11276" s="132">
        <v>26.54</v>
      </c>
    </row>
    <row r="11277" spans="1:4" ht="12" customHeight="1">
      <c r="A11277" s="130" t="s">
        <v>14046</v>
      </c>
      <c r="B11277" s="131" t="s">
        <v>14047</v>
      </c>
      <c r="C11277" s="130" t="s">
        <v>7199</v>
      </c>
      <c r="D11277" s="132">
        <v>45.24</v>
      </c>
    </row>
    <row r="11278" spans="1:4" ht="12" customHeight="1">
      <c r="A11278" s="130" t="s">
        <v>14061</v>
      </c>
      <c r="B11278" s="131" t="s">
        <v>14062</v>
      </c>
      <c r="C11278" s="130" t="s">
        <v>6557</v>
      </c>
      <c r="D11278" s="132">
        <v>6.75</v>
      </c>
    </row>
    <row r="11279" spans="1:4" ht="12" customHeight="1">
      <c r="A11279" s="130" t="s">
        <v>14343</v>
      </c>
      <c r="B11279" s="131" t="s">
        <v>14344</v>
      </c>
      <c r="C11279" s="130" t="s">
        <v>7199</v>
      </c>
      <c r="D11279" s="132">
        <v>108.37</v>
      </c>
    </row>
    <row r="11280" spans="1:4" ht="12" customHeight="1">
      <c r="A11280" s="130" t="s">
        <v>14345</v>
      </c>
      <c r="B11280" s="131" t="s">
        <v>14346</v>
      </c>
      <c r="C11280" s="130" t="s">
        <v>7199</v>
      </c>
      <c r="D11280" s="132">
        <v>116.17</v>
      </c>
    </row>
    <row r="11281" spans="1:4" ht="12" customHeight="1">
      <c r="A11281" s="130" t="s">
        <v>14489</v>
      </c>
      <c r="B11281" s="131" t="s">
        <v>14490</v>
      </c>
      <c r="C11281" s="130" t="s">
        <v>7199</v>
      </c>
      <c r="D11281" s="132">
        <v>63.01</v>
      </c>
    </row>
    <row r="11282" spans="1:4" ht="12" customHeight="1">
      <c r="A11282" s="130" t="s">
        <v>14874</v>
      </c>
      <c r="B11282" s="131" t="s">
        <v>14875</v>
      </c>
      <c r="C11282" s="130" t="s">
        <v>7199</v>
      </c>
      <c r="D11282" s="132">
        <v>19.86</v>
      </c>
    </row>
    <row r="11283" spans="1:4" ht="12" customHeight="1">
      <c r="A11283" s="130" t="s">
        <v>15597</v>
      </c>
      <c r="B11283" s="131" t="s">
        <v>15598</v>
      </c>
      <c r="C11283" s="130" t="s">
        <v>7196</v>
      </c>
      <c r="D11283" s="132">
        <v>2.5</v>
      </c>
    </row>
    <row r="11284" spans="1:4" ht="12" customHeight="1">
      <c r="A11284" s="130" t="s">
        <v>15831</v>
      </c>
      <c r="B11284" s="131" t="s">
        <v>15832</v>
      </c>
      <c r="C11284" s="130" t="s">
        <v>7199</v>
      </c>
      <c r="D11284" s="132">
        <v>3</v>
      </c>
    </row>
    <row r="11285" spans="1:4" ht="12" customHeight="1">
      <c r="A11285" s="130" t="s">
        <v>17031</v>
      </c>
      <c r="B11285" s="131" t="s">
        <v>17032</v>
      </c>
      <c r="C11285" s="130" t="s">
        <v>7199</v>
      </c>
      <c r="D11285" s="132">
        <v>6.33</v>
      </c>
    </row>
    <row r="11286" spans="1:4" ht="12" customHeight="1">
      <c r="A11286" s="130" t="s">
        <v>17289</v>
      </c>
      <c r="B11286" s="131" t="s">
        <v>17290</v>
      </c>
      <c r="C11286" s="130" t="s">
        <v>7199</v>
      </c>
      <c r="D11286" s="132">
        <v>13.13</v>
      </c>
    </row>
    <row r="11287" spans="1:4" ht="12" customHeight="1">
      <c r="A11287" s="130" t="s">
        <v>17291</v>
      </c>
      <c r="B11287" s="131" t="s">
        <v>17292</v>
      </c>
      <c r="C11287" s="130" t="s">
        <v>7199</v>
      </c>
      <c r="D11287" s="132">
        <v>13.13</v>
      </c>
    </row>
    <row r="11288" spans="1:4" ht="12" customHeight="1">
      <c r="A11288" s="130" t="s">
        <v>19345</v>
      </c>
      <c r="B11288" s="131" t="s">
        <v>19346</v>
      </c>
      <c r="C11288" s="130" t="s">
        <v>7199</v>
      </c>
      <c r="D11288" s="132">
        <v>12.43</v>
      </c>
    </row>
    <row r="11289" spans="1:4" ht="12" customHeight="1">
      <c r="A11289" s="130" t="s">
        <v>19347</v>
      </c>
      <c r="B11289" s="131" t="s">
        <v>19348</v>
      </c>
      <c r="C11289" s="130" t="s">
        <v>7199</v>
      </c>
      <c r="D11289" s="132">
        <v>14.91</v>
      </c>
    </row>
    <row r="11290" spans="1:4" ht="12" customHeight="1">
      <c r="A11290" s="130" t="s">
        <v>19349</v>
      </c>
      <c r="B11290" s="131" t="s">
        <v>19350</v>
      </c>
      <c r="C11290" s="130" t="s">
        <v>7199</v>
      </c>
      <c r="D11290" s="132">
        <v>21.11</v>
      </c>
    </row>
    <row r="11291" spans="1:4" ht="20.100000000000001" customHeight="1">
      <c r="A11291" s="425" t="s">
        <v>32654</v>
      </c>
      <c r="B11291" s="425"/>
      <c r="C11291" s="425"/>
      <c r="D11291" s="425"/>
    </row>
    <row r="11292" spans="1:4" ht="15" customHeight="1">
      <c r="A11292" s="127" t="s">
        <v>7928</v>
      </c>
      <c r="B11292" s="128" t="s">
        <v>7473</v>
      </c>
      <c r="C11292" s="127" t="s">
        <v>7474</v>
      </c>
      <c r="D11292" s="129" t="s">
        <v>23761</v>
      </c>
    </row>
    <row r="11293" spans="1:4" ht="12" customHeight="1">
      <c r="A11293" s="130" t="s">
        <v>8034</v>
      </c>
      <c r="B11293" s="131" t="s">
        <v>8035</v>
      </c>
      <c r="C11293" s="130" t="s">
        <v>6557</v>
      </c>
      <c r="D11293" s="132">
        <v>8.73</v>
      </c>
    </row>
    <row r="11294" spans="1:4" ht="12" customHeight="1">
      <c r="A11294" s="130" t="s">
        <v>11224</v>
      </c>
      <c r="B11294" s="131" t="s">
        <v>11225</v>
      </c>
      <c r="C11294" s="130" t="s">
        <v>6557</v>
      </c>
      <c r="D11294" s="132">
        <v>45.72</v>
      </c>
    </row>
    <row r="11295" spans="1:4" ht="12" customHeight="1">
      <c r="A11295" s="130" t="s">
        <v>15536</v>
      </c>
      <c r="B11295" s="131" t="s">
        <v>32655</v>
      </c>
      <c r="C11295" s="130" t="s">
        <v>410</v>
      </c>
      <c r="D11295" s="132">
        <v>64.010000000000005</v>
      </c>
    </row>
    <row r="11296" spans="1:4" ht="20.100000000000001" customHeight="1">
      <c r="A11296" s="425" t="s">
        <v>32656</v>
      </c>
      <c r="B11296" s="425"/>
      <c r="C11296" s="425"/>
      <c r="D11296" s="425"/>
    </row>
    <row r="11297" spans="1:4" ht="15" customHeight="1">
      <c r="A11297" s="127" t="s">
        <v>7928</v>
      </c>
      <c r="B11297" s="128" t="s">
        <v>7473</v>
      </c>
      <c r="C11297" s="127" t="s">
        <v>7474</v>
      </c>
      <c r="D11297" s="129" t="s">
        <v>23761</v>
      </c>
    </row>
    <row r="11298" spans="1:4" ht="12" customHeight="1">
      <c r="A11298" s="130" t="s">
        <v>8368</v>
      </c>
      <c r="B11298" s="131" t="s">
        <v>8369</v>
      </c>
      <c r="C11298" s="130" t="s">
        <v>6842</v>
      </c>
      <c r="D11298" s="132">
        <v>378.93</v>
      </c>
    </row>
    <row r="11299" spans="1:4" ht="12" customHeight="1">
      <c r="A11299" s="130" t="s">
        <v>10285</v>
      </c>
      <c r="B11299" s="131" t="s">
        <v>10286</v>
      </c>
      <c r="C11299" s="130" t="s">
        <v>6842</v>
      </c>
      <c r="D11299" s="132">
        <v>335.5</v>
      </c>
    </row>
    <row r="11300" spans="1:4" ht="12" customHeight="1">
      <c r="A11300" s="130" t="s">
        <v>10287</v>
      </c>
      <c r="B11300" s="131" t="s">
        <v>10288</v>
      </c>
      <c r="C11300" s="130" t="s">
        <v>4725</v>
      </c>
      <c r="D11300" s="132">
        <v>362.63</v>
      </c>
    </row>
    <row r="11301" spans="1:4" ht="12" customHeight="1">
      <c r="A11301" s="130" t="s">
        <v>10289</v>
      </c>
      <c r="B11301" s="131" t="s">
        <v>10290</v>
      </c>
      <c r="C11301" s="130" t="s">
        <v>4725</v>
      </c>
      <c r="D11301" s="132">
        <v>368.55</v>
      </c>
    </row>
    <row r="11302" spans="1:4" ht="12" customHeight="1">
      <c r="A11302" s="130" t="s">
        <v>10291</v>
      </c>
      <c r="B11302" s="131" t="s">
        <v>10292</v>
      </c>
      <c r="C11302" s="130" t="s">
        <v>4725</v>
      </c>
      <c r="D11302" s="132">
        <v>371.33</v>
      </c>
    </row>
    <row r="11303" spans="1:4" ht="12" customHeight="1">
      <c r="A11303" s="130" t="s">
        <v>10293</v>
      </c>
      <c r="B11303" s="131" t="s">
        <v>10294</v>
      </c>
      <c r="C11303" s="130" t="s">
        <v>4725</v>
      </c>
      <c r="D11303" s="132">
        <v>384.05</v>
      </c>
    </row>
    <row r="11304" spans="1:4" ht="12" customHeight="1">
      <c r="A11304" s="130" t="s">
        <v>10295</v>
      </c>
      <c r="B11304" s="131" t="s">
        <v>10296</v>
      </c>
      <c r="C11304" s="130" t="s">
        <v>4725</v>
      </c>
      <c r="D11304" s="132">
        <v>394.89</v>
      </c>
    </row>
    <row r="11305" spans="1:4" ht="12" customHeight="1">
      <c r="A11305" s="130" t="s">
        <v>10297</v>
      </c>
      <c r="B11305" s="131" t="s">
        <v>10298</v>
      </c>
      <c r="C11305" s="130" t="s">
        <v>4725</v>
      </c>
      <c r="D11305" s="132">
        <v>408.05</v>
      </c>
    </row>
    <row r="11306" spans="1:4" ht="12" customHeight="1">
      <c r="A11306" s="130" t="s">
        <v>10299</v>
      </c>
      <c r="B11306" s="131" t="s">
        <v>10300</v>
      </c>
      <c r="C11306" s="130" t="s">
        <v>4725</v>
      </c>
      <c r="D11306" s="132">
        <v>421.21</v>
      </c>
    </row>
    <row r="11307" spans="1:4" ht="12" customHeight="1">
      <c r="A11307" s="130" t="s">
        <v>10301</v>
      </c>
      <c r="B11307" s="131" t="s">
        <v>10302</v>
      </c>
      <c r="C11307" s="130" t="s">
        <v>4725</v>
      </c>
      <c r="D11307" s="132">
        <v>439.4</v>
      </c>
    </row>
    <row r="11308" spans="1:4" ht="12" customHeight="1">
      <c r="A11308" s="130" t="s">
        <v>10303</v>
      </c>
      <c r="B11308" s="131" t="s">
        <v>10304</v>
      </c>
      <c r="C11308" s="130" t="s">
        <v>4725</v>
      </c>
      <c r="D11308" s="132">
        <v>482.18</v>
      </c>
    </row>
    <row r="11309" spans="1:4" ht="12" customHeight="1">
      <c r="A11309" s="130" t="s">
        <v>10305</v>
      </c>
      <c r="B11309" s="131" t="s">
        <v>10306</v>
      </c>
      <c r="C11309" s="130" t="s">
        <v>4725</v>
      </c>
      <c r="D11309" s="132">
        <v>653.79999999999995</v>
      </c>
    </row>
    <row r="11310" spans="1:4" ht="12" customHeight="1">
      <c r="A11310" s="130" t="s">
        <v>10307</v>
      </c>
      <c r="B11310" s="131" t="s">
        <v>10308</v>
      </c>
      <c r="C11310" s="130" t="s">
        <v>4725</v>
      </c>
      <c r="D11310" s="132">
        <v>721.9</v>
      </c>
    </row>
    <row r="11311" spans="1:4" ht="20.100000000000001" customHeight="1">
      <c r="A11311" s="425" t="s">
        <v>32657</v>
      </c>
      <c r="B11311" s="425"/>
      <c r="C11311" s="425"/>
      <c r="D11311" s="425"/>
    </row>
    <row r="11312" spans="1:4" ht="15" customHeight="1">
      <c r="A11312" s="127" t="s">
        <v>7928</v>
      </c>
      <c r="B11312" s="128" t="s">
        <v>7473</v>
      </c>
      <c r="C11312" s="127" t="s">
        <v>7474</v>
      </c>
      <c r="D11312" s="129" t="s">
        <v>23761</v>
      </c>
    </row>
    <row r="11313" spans="1:4" ht="12" customHeight="1">
      <c r="A11313" s="130" t="s">
        <v>8040</v>
      </c>
      <c r="B11313" s="131" t="s">
        <v>8041</v>
      </c>
      <c r="C11313" s="130" t="s">
        <v>6557</v>
      </c>
      <c r="D11313" s="132">
        <v>4.4400000000000004</v>
      </c>
    </row>
    <row r="11314" spans="1:4" ht="12" customHeight="1">
      <c r="A11314" s="130" t="s">
        <v>8042</v>
      </c>
      <c r="B11314" s="131" t="s">
        <v>8043</v>
      </c>
      <c r="C11314" s="130" t="s">
        <v>4725</v>
      </c>
      <c r="D11314" s="132">
        <v>170.73</v>
      </c>
    </row>
    <row r="11315" spans="1:4" ht="12" customHeight="1">
      <c r="A11315" s="130" t="s">
        <v>8366</v>
      </c>
      <c r="B11315" s="131" t="s">
        <v>8367</v>
      </c>
      <c r="C11315" s="130" t="s">
        <v>7199</v>
      </c>
      <c r="D11315" s="132">
        <v>44.56</v>
      </c>
    </row>
    <row r="11316" spans="1:4" ht="12" customHeight="1">
      <c r="A11316" s="130" t="s">
        <v>8508</v>
      </c>
      <c r="B11316" s="131" t="s">
        <v>8509</v>
      </c>
      <c r="C11316" s="130" t="s">
        <v>7199</v>
      </c>
      <c r="D11316" s="132">
        <v>103.57</v>
      </c>
    </row>
    <row r="11317" spans="1:4" ht="12" customHeight="1">
      <c r="A11317" s="130" t="s">
        <v>8510</v>
      </c>
      <c r="B11317" s="131" t="s">
        <v>8511</v>
      </c>
      <c r="C11317" s="130" t="s">
        <v>7199</v>
      </c>
      <c r="D11317" s="132">
        <v>48.06</v>
      </c>
    </row>
    <row r="11318" spans="1:4" ht="12" customHeight="1">
      <c r="A11318" s="130" t="s">
        <v>9471</v>
      </c>
      <c r="B11318" s="131" t="s">
        <v>9472</v>
      </c>
      <c r="C11318" s="130" t="s">
        <v>6557</v>
      </c>
      <c r="D11318" s="132">
        <v>0.13</v>
      </c>
    </row>
    <row r="11319" spans="1:4" ht="12" customHeight="1">
      <c r="A11319" s="130" t="s">
        <v>12062</v>
      </c>
      <c r="B11319" s="131" t="s">
        <v>12063</v>
      </c>
      <c r="C11319" s="130" t="s">
        <v>7202</v>
      </c>
      <c r="D11319" s="132">
        <v>8.19</v>
      </c>
    </row>
    <row r="11320" spans="1:4" ht="12" customHeight="1">
      <c r="A11320" s="130" t="s">
        <v>12064</v>
      </c>
      <c r="B11320" s="131" t="s">
        <v>12065</v>
      </c>
      <c r="C11320" s="130" t="s">
        <v>7202</v>
      </c>
      <c r="D11320" s="132">
        <v>8.8699999999999992</v>
      </c>
    </row>
    <row r="11321" spans="1:4" ht="45">
      <c r="A11321" s="130" t="s">
        <v>21630</v>
      </c>
      <c r="B11321" s="131" t="s">
        <v>21631</v>
      </c>
      <c r="C11321" s="130" t="s">
        <v>7202</v>
      </c>
      <c r="D11321" s="132">
        <v>169.73</v>
      </c>
    </row>
    <row r="11322" spans="1:4" ht="12" customHeight="1">
      <c r="A11322" s="130" t="s">
        <v>12066</v>
      </c>
      <c r="B11322" s="131" t="s">
        <v>12067</v>
      </c>
      <c r="C11322" s="130" t="s">
        <v>7202</v>
      </c>
      <c r="D11322" s="132">
        <v>8.19</v>
      </c>
    </row>
    <row r="11323" spans="1:4" ht="12" customHeight="1">
      <c r="A11323" s="130" t="s">
        <v>12232</v>
      </c>
      <c r="B11323" s="131" t="s">
        <v>12233</v>
      </c>
      <c r="C11323" s="130" t="s">
        <v>7199</v>
      </c>
      <c r="D11323" s="132">
        <v>7.73</v>
      </c>
    </row>
    <row r="11324" spans="1:4" ht="12" customHeight="1">
      <c r="A11324" s="130" t="s">
        <v>15731</v>
      </c>
      <c r="B11324" s="131" t="s">
        <v>15732</v>
      </c>
      <c r="C11324" s="130" t="s">
        <v>4707</v>
      </c>
      <c r="D11324" s="132">
        <v>21405.91</v>
      </c>
    </row>
    <row r="11325" spans="1:4" ht="12" customHeight="1">
      <c r="A11325" s="130" t="s">
        <v>15817</v>
      </c>
      <c r="B11325" s="131" t="s">
        <v>15818</v>
      </c>
      <c r="C11325" s="130" t="s">
        <v>410</v>
      </c>
      <c r="D11325" s="132">
        <v>24.07</v>
      </c>
    </row>
    <row r="11326" spans="1:4" ht="12" customHeight="1">
      <c r="A11326" s="130" t="s">
        <v>17069</v>
      </c>
      <c r="B11326" s="131" t="s">
        <v>17070</v>
      </c>
      <c r="C11326" s="130" t="s">
        <v>4725</v>
      </c>
      <c r="D11326" s="132">
        <v>136.69</v>
      </c>
    </row>
    <row r="11327" spans="1:4" ht="12" customHeight="1">
      <c r="A11327" s="130" t="s">
        <v>8062</v>
      </c>
      <c r="B11327" s="131" t="s">
        <v>8063</v>
      </c>
      <c r="C11327" s="130" t="s">
        <v>4725</v>
      </c>
      <c r="D11327" s="132">
        <v>5.97</v>
      </c>
    </row>
    <row r="11328" spans="1:4" ht="20.100000000000001" customHeight="1">
      <c r="A11328" s="425" t="s">
        <v>32658</v>
      </c>
      <c r="B11328" s="425"/>
      <c r="C11328" s="425"/>
      <c r="D11328" s="425"/>
    </row>
    <row r="11329" spans="1:4" ht="15" customHeight="1">
      <c r="A11329" s="127" t="s">
        <v>7928</v>
      </c>
      <c r="B11329" s="128" t="s">
        <v>7473</v>
      </c>
      <c r="C11329" s="127" t="s">
        <v>7474</v>
      </c>
      <c r="D11329" s="129" t="s">
        <v>23761</v>
      </c>
    </row>
    <row r="11330" spans="1:4" ht="22.5">
      <c r="A11330" s="130" t="s">
        <v>12025</v>
      </c>
      <c r="B11330" s="131" t="s">
        <v>7565</v>
      </c>
      <c r="C11330" s="130" t="s">
        <v>7202</v>
      </c>
      <c r="D11330" s="132">
        <v>9.7799999999999994</v>
      </c>
    </row>
    <row r="11331" spans="1:4" ht="22.5">
      <c r="A11331" s="130" t="s">
        <v>12026</v>
      </c>
      <c r="B11331" s="131" t="s">
        <v>7567</v>
      </c>
      <c r="C11331" s="130" t="s">
        <v>7202</v>
      </c>
      <c r="D11331" s="132">
        <v>12.2</v>
      </c>
    </row>
    <row r="11332" spans="1:4" ht="22.5">
      <c r="A11332" s="130" t="s">
        <v>12027</v>
      </c>
      <c r="B11332" s="131" t="s">
        <v>7569</v>
      </c>
      <c r="C11332" s="130" t="s">
        <v>7202</v>
      </c>
      <c r="D11332" s="132">
        <v>14.65</v>
      </c>
    </row>
    <row r="11333" spans="1:4" ht="22.5">
      <c r="A11333" s="130" t="s">
        <v>12028</v>
      </c>
      <c r="B11333" s="131" t="s">
        <v>7571</v>
      </c>
      <c r="C11333" s="130" t="s">
        <v>7202</v>
      </c>
      <c r="D11333" s="132">
        <v>19.63</v>
      </c>
    </row>
    <row r="11334" spans="1:4" ht="22.5">
      <c r="A11334" s="130" t="s">
        <v>12029</v>
      </c>
      <c r="B11334" s="131" t="s">
        <v>7573</v>
      </c>
      <c r="C11334" s="130" t="s">
        <v>7202</v>
      </c>
      <c r="D11334" s="132">
        <v>24.58</v>
      </c>
    </row>
    <row r="11335" spans="1:4" ht="22.5">
      <c r="A11335" s="130" t="s">
        <v>12030</v>
      </c>
      <c r="B11335" s="131" t="s">
        <v>7575</v>
      </c>
      <c r="C11335" s="130" t="s">
        <v>7202</v>
      </c>
      <c r="D11335" s="132">
        <v>29.45</v>
      </c>
    </row>
    <row r="11336" spans="1:4" ht="22.5">
      <c r="A11336" s="130" t="s">
        <v>12031</v>
      </c>
      <c r="B11336" s="131" t="s">
        <v>7559</v>
      </c>
      <c r="C11336" s="130" t="s">
        <v>7202</v>
      </c>
      <c r="D11336" s="132">
        <v>6.69</v>
      </c>
    </row>
    <row r="11337" spans="1:4" ht="22.5">
      <c r="A11337" s="130" t="s">
        <v>12032</v>
      </c>
      <c r="B11337" s="131" t="s">
        <v>7561</v>
      </c>
      <c r="C11337" s="130" t="s">
        <v>7202</v>
      </c>
      <c r="D11337" s="132">
        <v>7.56</v>
      </c>
    </row>
    <row r="11338" spans="1:4" ht="22.5">
      <c r="A11338" s="130" t="s">
        <v>12033</v>
      </c>
      <c r="B11338" s="131" t="s">
        <v>7563</v>
      </c>
      <c r="C11338" s="130" t="s">
        <v>7202</v>
      </c>
      <c r="D11338" s="132">
        <v>8.76</v>
      </c>
    </row>
    <row r="11339" spans="1:4">
      <c r="A11339" s="130" t="s">
        <v>13940</v>
      </c>
      <c r="B11339" s="131" t="s">
        <v>13941</v>
      </c>
      <c r="C11339" s="130" t="s">
        <v>4725</v>
      </c>
      <c r="D11339" s="132">
        <v>1347.5</v>
      </c>
    </row>
    <row r="11340" spans="1:4">
      <c r="A11340" s="130" t="s">
        <v>13942</v>
      </c>
      <c r="B11340" s="131" t="s">
        <v>13943</v>
      </c>
      <c r="C11340" s="130" t="s">
        <v>4725</v>
      </c>
      <c r="D11340" s="132">
        <v>1347.5</v>
      </c>
    </row>
    <row r="11341" spans="1:4">
      <c r="A11341" s="130" t="s">
        <v>17471</v>
      </c>
      <c r="B11341" s="131" t="s">
        <v>17472</v>
      </c>
      <c r="C11341" s="130" t="s">
        <v>7196</v>
      </c>
      <c r="D11341" s="132">
        <v>1391.03</v>
      </c>
    </row>
    <row r="11342" spans="1:4">
      <c r="A11342" s="130" t="s">
        <v>17473</v>
      </c>
      <c r="B11342" s="131" t="s">
        <v>17474</v>
      </c>
      <c r="C11342" s="130" t="s">
        <v>7196</v>
      </c>
      <c r="D11342" s="132">
        <v>1757.66</v>
      </c>
    </row>
    <row r="11343" spans="1:4">
      <c r="A11343" s="130" t="s">
        <v>17475</v>
      </c>
      <c r="B11343" s="131" t="s">
        <v>17476</v>
      </c>
      <c r="C11343" s="130" t="s">
        <v>7196</v>
      </c>
      <c r="D11343" s="132">
        <v>168.69</v>
      </c>
    </row>
    <row r="11344" spans="1:4">
      <c r="A11344" s="130" t="s">
        <v>22473</v>
      </c>
      <c r="B11344" s="131" t="s">
        <v>22474</v>
      </c>
      <c r="C11344" s="130" t="s">
        <v>7196</v>
      </c>
      <c r="D11344" s="132">
        <v>212.21</v>
      </c>
    </row>
    <row r="11345" spans="1:4">
      <c r="A11345" s="130" t="s">
        <v>17477</v>
      </c>
      <c r="B11345" s="131" t="s">
        <v>17478</v>
      </c>
      <c r="C11345" s="130" t="s">
        <v>7196</v>
      </c>
      <c r="D11345" s="132">
        <v>285.37</v>
      </c>
    </row>
    <row r="11346" spans="1:4">
      <c r="A11346" s="130" t="s">
        <v>17479</v>
      </c>
      <c r="B11346" s="131" t="s">
        <v>17480</v>
      </c>
      <c r="C11346" s="130" t="s">
        <v>7196</v>
      </c>
      <c r="D11346" s="132">
        <v>507.49</v>
      </c>
    </row>
    <row r="11347" spans="1:4">
      <c r="A11347" s="130" t="s">
        <v>17481</v>
      </c>
      <c r="B11347" s="131" t="s">
        <v>17482</v>
      </c>
      <c r="C11347" s="130" t="s">
        <v>7196</v>
      </c>
      <c r="D11347" s="132">
        <v>769</v>
      </c>
    </row>
    <row r="11348" spans="1:4">
      <c r="A11348" s="130" t="s">
        <v>17483</v>
      </c>
      <c r="B11348" s="131" t="s">
        <v>17484</v>
      </c>
      <c r="C11348" s="130" t="s">
        <v>7196</v>
      </c>
      <c r="D11348" s="132">
        <v>992.74</v>
      </c>
    </row>
    <row r="11349" spans="1:4">
      <c r="A11349" s="130" t="s">
        <v>17506</v>
      </c>
      <c r="B11349" s="131" t="s">
        <v>17507</v>
      </c>
      <c r="C11349" s="130" t="s">
        <v>7196</v>
      </c>
      <c r="D11349" s="132">
        <v>204.41</v>
      </c>
    </row>
    <row r="11350" spans="1:4">
      <c r="A11350" s="130" t="s">
        <v>17508</v>
      </c>
      <c r="B11350" s="131" t="s">
        <v>17509</v>
      </c>
      <c r="C11350" s="130" t="s">
        <v>7196</v>
      </c>
      <c r="D11350" s="132">
        <v>258.66000000000003</v>
      </c>
    </row>
    <row r="11351" spans="1:4">
      <c r="A11351" s="130" t="s">
        <v>17510</v>
      </c>
      <c r="B11351" s="131" t="s">
        <v>17511</v>
      </c>
      <c r="C11351" s="130" t="s">
        <v>7196</v>
      </c>
      <c r="D11351" s="132">
        <v>372.72</v>
      </c>
    </row>
    <row r="11352" spans="1:4" ht="12" customHeight="1">
      <c r="A11352" s="130" t="s">
        <v>17512</v>
      </c>
      <c r="B11352" s="131" t="s">
        <v>17513</v>
      </c>
      <c r="C11352" s="130" t="s">
        <v>7196</v>
      </c>
      <c r="D11352" s="132">
        <v>523.84</v>
      </c>
    </row>
    <row r="11353" spans="1:4" ht="12" customHeight="1">
      <c r="A11353" s="130" t="s">
        <v>17514</v>
      </c>
      <c r="B11353" s="131" t="s">
        <v>17515</v>
      </c>
      <c r="C11353" s="130" t="s">
        <v>7196</v>
      </c>
      <c r="D11353" s="132">
        <v>597.13</v>
      </c>
    </row>
    <row r="11354" spans="1:4" ht="12" customHeight="1">
      <c r="A11354" s="130" t="s">
        <v>17516</v>
      </c>
      <c r="B11354" s="131" t="s">
        <v>17517</v>
      </c>
      <c r="C11354" s="130" t="s">
        <v>7196</v>
      </c>
      <c r="D11354" s="132">
        <v>678.15</v>
      </c>
    </row>
    <row r="11355" spans="1:4" ht="12" customHeight="1">
      <c r="A11355" s="130" t="s">
        <v>17518</v>
      </c>
      <c r="B11355" s="131" t="s">
        <v>17519</v>
      </c>
      <c r="C11355" s="130" t="s">
        <v>7196</v>
      </c>
      <c r="D11355" s="132">
        <v>972.43</v>
      </c>
    </row>
    <row r="11356" spans="1:4" ht="12" customHeight="1">
      <c r="A11356" s="130" t="s">
        <v>17520</v>
      </c>
      <c r="B11356" s="131" t="s">
        <v>17521</v>
      </c>
      <c r="C11356" s="130" t="s">
        <v>7196</v>
      </c>
      <c r="D11356" s="132">
        <v>1182.03</v>
      </c>
    </row>
    <row r="11357" spans="1:4" ht="20.100000000000001" customHeight="1">
      <c r="A11357" s="425" t="s">
        <v>32659</v>
      </c>
      <c r="B11357" s="425"/>
      <c r="C11357" s="425"/>
      <c r="D11357" s="425"/>
    </row>
    <row r="11358" spans="1:4" ht="15" customHeight="1">
      <c r="A11358" s="127" t="s">
        <v>7928</v>
      </c>
      <c r="B11358" s="128" t="s">
        <v>7473</v>
      </c>
      <c r="C11358" s="127" t="s">
        <v>7474</v>
      </c>
      <c r="D11358" s="129" t="s">
        <v>23761</v>
      </c>
    </row>
    <row r="11359" spans="1:4">
      <c r="A11359" s="130" t="s">
        <v>8036</v>
      </c>
      <c r="B11359" s="131" t="s">
        <v>8037</v>
      </c>
      <c r="C11359" s="130" t="s">
        <v>6557</v>
      </c>
      <c r="D11359" s="132">
        <v>8.73</v>
      </c>
    </row>
    <row r="11360" spans="1:4">
      <c r="A11360" s="130" t="s">
        <v>15856</v>
      </c>
      <c r="B11360" s="131" t="s">
        <v>25442</v>
      </c>
      <c r="C11360" s="130" t="s">
        <v>6557</v>
      </c>
      <c r="D11360" s="132">
        <v>14.45</v>
      </c>
    </row>
    <row r="11361" spans="1:4">
      <c r="A11361" s="130" t="s">
        <v>8385</v>
      </c>
      <c r="B11361" s="131" t="s">
        <v>8386</v>
      </c>
      <c r="C11361" s="130" t="s">
        <v>6557</v>
      </c>
      <c r="D11361" s="132">
        <v>1.56</v>
      </c>
    </row>
    <row r="11362" spans="1:4">
      <c r="A11362" s="130" t="s">
        <v>8383</v>
      </c>
      <c r="B11362" s="131" t="s">
        <v>8384</v>
      </c>
      <c r="C11362" s="130" t="s">
        <v>6557</v>
      </c>
      <c r="D11362" s="132">
        <v>2.42</v>
      </c>
    </row>
    <row r="11363" spans="1:4">
      <c r="A11363" s="130" t="s">
        <v>8387</v>
      </c>
      <c r="B11363" s="131" t="s">
        <v>8388</v>
      </c>
      <c r="C11363" s="130" t="s">
        <v>6557</v>
      </c>
      <c r="D11363" s="132">
        <v>2.0699999999999998</v>
      </c>
    </row>
    <row r="11364" spans="1:4">
      <c r="A11364" s="130" t="s">
        <v>8389</v>
      </c>
      <c r="B11364" s="131" t="s">
        <v>8390</v>
      </c>
      <c r="C11364" s="130" t="s">
        <v>6557</v>
      </c>
      <c r="D11364" s="132">
        <v>2.77</v>
      </c>
    </row>
    <row r="11365" spans="1:4">
      <c r="A11365" s="130" t="s">
        <v>19488</v>
      </c>
      <c r="B11365" s="131" t="s">
        <v>19489</v>
      </c>
      <c r="C11365" s="130" t="s">
        <v>6557</v>
      </c>
      <c r="D11365" s="132">
        <v>5.01</v>
      </c>
    </row>
    <row r="11366" spans="1:4" ht="22.5">
      <c r="A11366" s="130" t="s">
        <v>19490</v>
      </c>
      <c r="B11366" s="131" t="s">
        <v>19491</v>
      </c>
      <c r="C11366" s="130" t="s">
        <v>6557</v>
      </c>
      <c r="D11366" s="132">
        <v>5.49</v>
      </c>
    </row>
    <row r="11367" spans="1:4">
      <c r="A11367" s="130" t="s">
        <v>8397</v>
      </c>
      <c r="B11367" s="131" t="s">
        <v>20638</v>
      </c>
      <c r="C11367" s="130" t="s">
        <v>6557</v>
      </c>
      <c r="D11367" s="132">
        <v>3.33</v>
      </c>
    </row>
    <row r="11368" spans="1:4">
      <c r="A11368" s="130" t="s">
        <v>8391</v>
      </c>
      <c r="B11368" s="131" t="s">
        <v>8392</v>
      </c>
      <c r="C11368" s="130" t="s">
        <v>6557</v>
      </c>
      <c r="D11368" s="132">
        <v>1.22</v>
      </c>
    </row>
    <row r="11369" spans="1:4">
      <c r="A11369" s="130" t="s">
        <v>8393</v>
      </c>
      <c r="B11369" s="131" t="s">
        <v>8394</v>
      </c>
      <c r="C11369" s="130" t="s">
        <v>6557</v>
      </c>
      <c r="D11369" s="132">
        <v>6.57</v>
      </c>
    </row>
    <row r="11370" spans="1:4">
      <c r="A11370" s="130" t="s">
        <v>8395</v>
      </c>
      <c r="B11370" s="131" t="s">
        <v>8396</v>
      </c>
      <c r="C11370" s="130" t="s">
        <v>6557</v>
      </c>
      <c r="D11370" s="132">
        <v>76.900000000000006</v>
      </c>
    </row>
    <row r="11371" spans="1:4">
      <c r="A11371" s="130" t="s">
        <v>10029</v>
      </c>
      <c r="B11371" s="131" t="s">
        <v>10030</v>
      </c>
      <c r="C11371" s="130" t="s">
        <v>6557</v>
      </c>
      <c r="D11371" s="132">
        <v>1.1200000000000001</v>
      </c>
    </row>
    <row r="11372" spans="1:4">
      <c r="A11372" s="130" t="s">
        <v>10066</v>
      </c>
      <c r="B11372" s="131" t="s">
        <v>10067</v>
      </c>
      <c r="C11372" s="130" t="s">
        <v>6557</v>
      </c>
      <c r="D11372" s="132">
        <v>17.940000000000001</v>
      </c>
    </row>
    <row r="11373" spans="1:4">
      <c r="A11373" s="130" t="s">
        <v>10068</v>
      </c>
      <c r="B11373" s="131" t="s">
        <v>10069</v>
      </c>
      <c r="C11373" s="130" t="s">
        <v>6557</v>
      </c>
      <c r="D11373" s="132">
        <v>25.53</v>
      </c>
    </row>
    <row r="11374" spans="1:4">
      <c r="A11374" s="130" t="s">
        <v>12090</v>
      </c>
      <c r="B11374" s="131" t="s">
        <v>12091</v>
      </c>
      <c r="C11374" s="130" t="s">
        <v>7199</v>
      </c>
      <c r="D11374" s="132">
        <v>504</v>
      </c>
    </row>
    <row r="11375" spans="1:4">
      <c r="A11375" s="130" t="s">
        <v>19555</v>
      </c>
      <c r="B11375" s="131" t="s">
        <v>19556</v>
      </c>
      <c r="C11375" s="130" t="s">
        <v>6557</v>
      </c>
      <c r="D11375" s="132">
        <v>80.38</v>
      </c>
    </row>
    <row r="11376" spans="1:4">
      <c r="A11376" s="130" t="s">
        <v>19572</v>
      </c>
      <c r="B11376" s="131" t="s">
        <v>19573</v>
      </c>
      <c r="C11376" s="130" t="s">
        <v>6557</v>
      </c>
      <c r="D11376" s="132">
        <v>4.04</v>
      </c>
    </row>
    <row r="11377" spans="1:4">
      <c r="A11377" s="130" t="s">
        <v>19583</v>
      </c>
      <c r="B11377" s="131" t="s">
        <v>19584</v>
      </c>
      <c r="C11377" s="130" t="s">
        <v>6557</v>
      </c>
      <c r="D11377" s="132">
        <v>7.04</v>
      </c>
    </row>
    <row r="11378" spans="1:4">
      <c r="A11378" s="130" t="s">
        <v>15534</v>
      </c>
      <c r="B11378" s="131" t="s">
        <v>15535</v>
      </c>
      <c r="C11378" s="130" t="s">
        <v>6557</v>
      </c>
      <c r="D11378" s="132">
        <v>6.57</v>
      </c>
    </row>
    <row r="11379" spans="1:4">
      <c r="A11379" s="130" t="s">
        <v>15815</v>
      </c>
      <c r="B11379" s="131" t="s">
        <v>15816</v>
      </c>
      <c r="C11379" s="130" t="s">
        <v>410</v>
      </c>
      <c r="D11379" s="132">
        <v>60.79</v>
      </c>
    </row>
    <row r="11380" spans="1:4">
      <c r="A11380" s="130" t="s">
        <v>15821</v>
      </c>
      <c r="B11380" s="131" t="s">
        <v>15822</v>
      </c>
      <c r="C11380" s="130" t="s">
        <v>410</v>
      </c>
      <c r="D11380" s="132">
        <v>45.72</v>
      </c>
    </row>
    <row r="11381" spans="1:4">
      <c r="A11381" s="130" t="s">
        <v>15852</v>
      </c>
      <c r="B11381" s="131" t="s">
        <v>15853</v>
      </c>
      <c r="C11381" s="130" t="s">
        <v>6557</v>
      </c>
      <c r="D11381" s="132">
        <v>4.3099999999999996</v>
      </c>
    </row>
    <row r="11382" spans="1:4">
      <c r="A11382" s="130" t="s">
        <v>15757</v>
      </c>
      <c r="B11382" s="131" t="s">
        <v>15758</v>
      </c>
      <c r="C11382" s="130" t="s">
        <v>6557</v>
      </c>
      <c r="D11382" s="132">
        <v>3.55</v>
      </c>
    </row>
    <row r="11383" spans="1:4">
      <c r="A11383" s="130" t="s">
        <v>15962</v>
      </c>
      <c r="B11383" s="131" t="s">
        <v>15963</v>
      </c>
      <c r="C11383" s="130" t="s">
        <v>7199</v>
      </c>
      <c r="D11383" s="132">
        <v>496.18</v>
      </c>
    </row>
    <row r="11384" spans="1:4" ht="20.100000000000001" customHeight="1">
      <c r="A11384" s="425" t="s">
        <v>32660</v>
      </c>
      <c r="B11384" s="425"/>
      <c r="C11384" s="425"/>
      <c r="D11384" s="425"/>
    </row>
    <row r="11385" spans="1:4" ht="15" customHeight="1">
      <c r="A11385" s="127" t="s">
        <v>7928</v>
      </c>
      <c r="B11385" s="128" t="s">
        <v>7473</v>
      </c>
      <c r="C11385" s="127" t="s">
        <v>7474</v>
      </c>
      <c r="D11385" s="129" t="s">
        <v>23761</v>
      </c>
    </row>
    <row r="11386" spans="1:4" ht="12" customHeight="1">
      <c r="A11386" s="130" t="s">
        <v>10148</v>
      </c>
      <c r="B11386" s="131" t="s">
        <v>10149</v>
      </c>
      <c r="C11386" s="130" t="s">
        <v>7202</v>
      </c>
      <c r="D11386" s="132">
        <v>92.46</v>
      </c>
    </row>
    <row r="11387" spans="1:4" ht="12" customHeight="1">
      <c r="A11387" s="130" t="s">
        <v>10150</v>
      </c>
      <c r="B11387" s="131" t="s">
        <v>10151</v>
      </c>
      <c r="C11387" s="130" t="s">
        <v>7202</v>
      </c>
      <c r="D11387" s="132">
        <v>100.04</v>
      </c>
    </row>
    <row r="11388" spans="1:4" ht="12" customHeight="1">
      <c r="A11388" s="130" t="s">
        <v>10152</v>
      </c>
      <c r="B11388" s="131" t="s">
        <v>10153</v>
      </c>
      <c r="C11388" s="130" t="s">
        <v>7202</v>
      </c>
      <c r="D11388" s="132">
        <v>109.73</v>
      </c>
    </row>
    <row r="11389" spans="1:4" ht="12" customHeight="1">
      <c r="A11389" s="130" t="s">
        <v>11993</v>
      </c>
      <c r="B11389" s="131" t="s">
        <v>11994</v>
      </c>
      <c r="C11389" s="130" t="s">
        <v>4725</v>
      </c>
      <c r="D11389" s="132">
        <v>350.93</v>
      </c>
    </row>
    <row r="11390" spans="1:4" ht="12" customHeight="1">
      <c r="A11390" s="130" t="s">
        <v>11995</v>
      </c>
      <c r="B11390" s="131" t="s">
        <v>11996</v>
      </c>
      <c r="C11390" s="130" t="s">
        <v>4725</v>
      </c>
      <c r="D11390" s="132">
        <v>341.61</v>
      </c>
    </row>
    <row r="11391" spans="1:4" ht="12" customHeight="1">
      <c r="A11391" s="130" t="s">
        <v>11997</v>
      </c>
      <c r="B11391" s="131" t="s">
        <v>11998</v>
      </c>
      <c r="C11391" s="130" t="s">
        <v>7202</v>
      </c>
      <c r="D11391" s="132">
        <v>168.9</v>
      </c>
    </row>
    <row r="11392" spans="1:4" ht="12" customHeight="1">
      <c r="A11392" s="130" t="s">
        <v>11999</v>
      </c>
      <c r="B11392" s="131" t="s">
        <v>12000</v>
      </c>
      <c r="C11392" s="130" t="s">
        <v>4725</v>
      </c>
      <c r="D11392" s="132">
        <v>430.8</v>
      </c>
    </row>
    <row r="11393" spans="1:4" ht="12" customHeight="1">
      <c r="A11393" s="130" t="s">
        <v>19547</v>
      </c>
      <c r="B11393" s="131" t="s">
        <v>19548</v>
      </c>
      <c r="C11393" s="130" t="s">
        <v>4725</v>
      </c>
      <c r="D11393" s="132">
        <v>331.4</v>
      </c>
    </row>
    <row r="11394" spans="1:4" ht="12" customHeight="1">
      <c r="A11394" s="130" t="s">
        <v>12787</v>
      </c>
      <c r="B11394" s="131" t="s">
        <v>12788</v>
      </c>
      <c r="C11394" s="130" t="s">
        <v>7199</v>
      </c>
      <c r="D11394" s="132">
        <v>281.95</v>
      </c>
    </row>
    <row r="11395" spans="1:4" ht="12" customHeight="1">
      <c r="A11395" s="130" t="s">
        <v>13330</v>
      </c>
      <c r="B11395" s="131" t="s">
        <v>13331</v>
      </c>
      <c r="C11395" s="130" t="s">
        <v>7196</v>
      </c>
      <c r="D11395" s="132">
        <v>11.61</v>
      </c>
    </row>
    <row r="11396" spans="1:4" ht="12" customHeight="1">
      <c r="A11396" s="130" t="s">
        <v>13776</v>
      </c>
      <c r="B11396" s="131" t="s">
        <v>13777</v>
      </c>
      <c r="C11396" s="130" t="s">
        <v>7199</v>
      </c>
      <c r="D11396" s="132">
        <v>0.98</v>
      </c>
    </row>
    <row r="11397" spans="1:4" ht="12" customHeight="1">
      <c r="A11397" s="130" t="s">
        <v>17225</v>
      </c>
      <c r="B11397" s="131" t="s">
        <v>17226</v>
      </c>
      <c r="C11397" s="130" t="s">
        <v>7202</v>
      </c>
      <c r="D11397" s="132">
        <v>90</v>
      </c>
    </row>
    <row r="11398" spans="1:4" ht="20.100000000000001" customHeight="1">
      <c r="A11398" s="425" t="s">
        <v>32661</v>
      </c>
      <c r="B11398" s="425"/>
      <c r="C11398" s="425"/>
      <c r="D11398" s="425"/>
    </row>
    <row r="11399" spans="1:4" ht="15" customHeight="1">
      <c r="A11399" s="127" t="s">
        <v>7928</v>
      </c>
      <c r="B11399" s="128" t="s">
        <v>7473</v>
      </c>
      <c r="C11399" s="127" t="s">
        <v>7474</v>
      </c>
      <c r="D11399" s="129" t="s">
        <v>23761</v>
      </c>
    </row>
    <row r="11400" spans="1:4" ht="12" customHeight="1">
      <c r="A11400" s="130" t="s">
        <v>8098</v>
      </c>
      <c r="B11400" s="131" t="s">
        <v>8099</v>
      </c>
      <c r="C11400" s="130" t="s">
        <v>6557</v>
      </c>
      <c r="D11400" s="132">
        <v>32.630000000000003</v>
      </c>
    </row>
    <row r="11401" spans="1:4" ht="12" customHeight="1">
      <c r="A11401" s="130" t="s">
        <v>9618</v>
      </c>
      <c r="B11401" s="131" t="s">
        <v>19511</v>
      </c>
      <c r="C11401" s="130" t="s">
        <v>7196</v>
      </c>
      <c r="D11401" s="132">
        <v>17.11</v>
      </c>
    </row>
    <row r="11402" spans="1:4" ht="12" customHeight="1">
      <c r="A11402" s="130" t="s">
        <v>9619</v>
      </c>
      <c r="B11402" s="131" t="s">
        <v>19512</v>
      </c>
      <c r="C11402" s="130" t="s">
        <v>7196</v>
      </c>
      <c r="D11402" s="132">
        <v>3.16</v>
      </c>
    </row>
    <row r="11403" spans="1:4" ht="12" customHeight="1">
      <c r="A11403" s="130" t="s">
        <v>9924</v>
      </c>
      <c r="B11403" s="131" t="s">
        <v>9925</v>
      </c>
      <c r="C11403" s="130" t="s">
        <v>7196</v>
      </c>
      <c r="D11403" s="132">
        <v>96.35</v>
      </c>
    </row>
    <row r="11404" spans="1:4" ht="12" customHeight="1">
      <c r="A11404" s="130" t="s">
        <v>9926</v>
      </c>
      <c r="B11404" s="131" t="s">
        <v>9927</v>
      </c>
      <c r="C11404" s="130" t="s">
        <v>7196</v>
      </c>
      <c r="D11404" s="132">
        <v>121.43</v>
      </c>
    </row>
    <row r="11405" spans="1:4" ht="12" customHeight="1">
      <c r="A11405" s="130" t="s">
        <v>9954</v>
      </c>
      <c r="B11405" s="131" t="s">
        <v>25443</v>
      </c>
      <c r="C11405" s="130" t="s">
        <v>7199</v>
      </c>
      <c r="D11405" s="132">
        <v>378</v>
      </c>
    </row>
    <row r="11406" spans="1:4">
      <c r="A11406" s="130" t="s">
        <v>20746</v>
      </c>
      <c r="B11406" s="131" t="s">
        <v>25444</v>
      </c>
      <c r="C11406" s="130" t="s">
        <v>6557</v>
      </c>
      <c r="D11406" s="132">
        <v>35</v>
      </c>
    </row>
    <row r="11407" spans="1:4">
      <c r="A11407" s="130" t="s">
        <v>9955</v>
      </c>
      <c r="B11407" s="131" t="s">
        <v>25445</v>
      </c>
      <c r="C11407" s="130" t="s">
        <v>7202</v>
      </c>
      <c r="D11407" s="132">
        <v>294.86</v>
      </c>
    </row>
    <row r="11408" spans="1:4">
      <c r="A11408" s="130" t="s">
        <v>9956</v>
      </c>
      <c r="B11408" s="131" t="s">
        <v>25446</v>
      </c>
      <c r="C11408" s="130" t="s">
        <v>7202</v>
      </c>
      <c r="D11408" s="132">
        <v>294.86</v>
      </c>
    </row>
    <row r="11409" spans="1:4">
      <c r="A11409" s="130" t="s">
        <v>9957</v>
      </c>
      <c r="B11409" s="131" t="s">
        <v>25447</v>
      </c>
      <c r="C11409" s="130" t="s">
        <v>7202</v>
      </c>
      <c r="D11409" s="132">
        <v>147.41999999999999</v>
      </c>
    </row>
    <row r="11410" spans="1:4">
      <c r="A11410" s="130" t="s">
        <v>10190</v>
      </c>
      <c r="B11410" s="131" t="s">
        <v>10191</v>
      </c>
      <c r="C11410" s="130" t="s">
        <v>6557</v>
      </c>
      <c r="D11410" s="132">
        <v>9.43</v>
      </c>
    </row>
    <row r="11411" spans="1:4">
      <c r="A11411" s="130" t="s">
        <v>12162</v>
      </c>
      <c r="B11411" s="131" t="s">
        <v>12163</v>
      </c>
      <c r="C11411" s="130" t="s">
        <v>6557</v>
      </c>
      <c r="D11411" s="132">
        <v>13.32</v>
      </c>
    </row>
    <row r="11412" spans="1:4" ht="22.5">
      <c r="A11412" s="130" t="s">
        <v>13239</v>
      </c>
      <c r="B11412" s="131" t="s">
        <v>13240</v>
      </c>
      <c r="C11412" s="130" t="s">
        <v>7199</v>
      </c>
      <c r="D11412" s="132">
        <v>66.34</v>
      </c>
    </row>
    <row r="11413" spans="1:4" ht="22.5">
      <c r="A11413" s="130" t="s">
        <v>13241</v>
      </c>
      <c r="B11413" s="131" t="s">
        <v>13242</v>
      </c>
      <c r="C11413" s="130" t="s">
        <v>7199</v>
      </c>
      <c r="D11413" s="132">
        <v>85.3</v>
      </c>
    </row>
    <row r="11414" spans="1:4" ht="22.5">
      <c r="A11414" s="130" t="s">
        <v>13984</v>
      </c>
      <c r="B11414" s="131" t="s">
        <v>25448</v>
      </c>
      <c r="C11414" s="130" t="s">
        <v>7196</v>
      </c>
      <c r="D11414" s="132">
        <v>1.78</v>
      </c>
    </row>
    <row r="11415" spans="1:4">
      <c r="A11415" s="130" t="s">
        <v>13985</v>
      </c>
      <c r="B11415" s="131" t="s">
        <v>13986</v>
      </c>
      <c r="C11415" s="130" t="s">
        <v>7196</v>
      </c>
      <c r="D11415" s="132">
        <v>8.7799999999999994</v>
      </c>
    </row>
    <row r="11416" spans="1:4">
      <c r="A11416" s="130" t="s">
        <v>13993</v>
      </c>
      <c r="B11416" s="131" t="s">
        <v>13994</v>
      </c>
      <c r="C11416" s="130" t="s">
        <v>6557</v>
      </c>
      <c r="D11416" s="132">
        <v>10.41</v>
      </c>
    </row>
    <row r="11417" spans="1:4">
      <c r="A11417" s="130" t="s">
        <v>14000</v>
      </c>
      <c r="B11417" s="131" t="s">
        <v>14001</v>
      </c>
      <c r="C11417" s="130" t="s">
        <v>6557</v>
      </c>
      <c r="D11417" s="132">
        <v>38.68</v>
      </c>
    </row>
    <row r="11418" spans="1:4" ht="12" customHeight="1">
      <c r="A11418" s="130" t="s">
        <v>14002</v>
      </c>
      <c r="B11418" s="131" t="s">
        <v>14003</v>
      </c>
      <c r="C11418" s="130" t="s">
        <v>7196</v>
      </c>
      <c r="D11418" s="132">
        <v>7.86</v>
      </c>
    </row>
    <row r="11419" spans="1:4" ht="18" customHeight="1">
      <c r="A11419" s="130" t="s">
        <v>13999</v>
      </c>
      <c r="B11419" s="131" t="s">
        <v>25449</v>
      </c>
      <c r="C11419" s="130" t="s">
        <v>7196</v>
      </c>
      <c r="D11419" s="132">
        <v>31.13</v>
      </c>
    </row>
    <row r="11420" spans="1:4" ht="18" customHeight="1">
      <c r="A11420" s="130" t="s">
        <v>16962</v>
      </c>
      <c r="B11420" s="131" t="s">
        <v>25450</v>
      </c>
      <c r="C11420" s="130" t="s">
        <v>7202</v>
      </c>
      <c r="D11420" s="132">
        <v>42.05</v>
      </c>
    </row>
    <row r="11421" spans="1:4" ht="18" customHeight="1">
      <c r="A11421" s="130" t="s">
        <v>16963</v>
      </c>
      <c r="B11421" s="131" t="s">
        <v>25451</v>
      </c>
      <c r="C11421" s="130" t="s">
        <v>7202</v>
      </c>
      <c r="D11421" s="132">
        <v>28.61</v>
      </c>
    </row>
    <row r="11422" spans="1:4" ht="12" customHeight="1">
      <c r="A11422" s="130" t="s">
        <v>16958</v>
      </c>
      <c r="B11422" s="131" t="s">
        <v>25452</v>
      </c>
      <c r="C11422" s="130" t="s">
        <v>6557</v>
      </c>
      <c r="D11422" s="132">
        <v>8.25</v>
      </c>
    </row>
    <row r="11423" spans="1:4" ht="12" customHeight="1">
      <c r="A11423" s="130" t="s">
        <v>16959</v>
      </c>
      <c r="B11423" s="131" t="s">
        <v>25453</v>
      </c>
      <c r="C11423" s="130" t="s">
        <v>6557</v>
      </c>
      <c r="D11423" s="132">
        <v>7.68</v>
      </c>
    </row>
    <row r="11424" spans="1:4" ht="12" customHeight="1">
      <c r="A11424" s="130" t="s">
        <v>16968</v>
      </c>
      <c r="B11424" s="131" t="s">
        <v>25454</v>
      </c>
      <c r="C11424" s="130" t="s">
        <v>7202</v>
      </c>
      <c r="D11424" s="132">
        <v>15.9</v>
      </c>
    </row>
    <row r="11425" spans="1:4" ht="12" customHeight="1">
      <c r="A11425" s="130" t="s">
        <v>16969</v>
      </c>
      <c r="B11425" s="131" t="s">
        <v>16970</v>
      </c>
      <c r="C11425" s="130" t="s">
        <v>7202</v>
      </c>
      <c r="D11425" s="132">
        <v>43.33</v>
      </c>
    </row>
    <row r="11426" spans="1:4" ht="12" customHeight="1">
      <c r="A11426" s="130" t="s">
        <v>17309</v>
      </c>
      <c r="B11426" s="131" t="s">
        <v>17310</v>
      </c>
      <c r="C11426" s="130" t="s">
        <v>7199</v>
      </c>
      <c r="D11426" s="132">
        <v>2760.21</v>
      </c>
    </row>
    <row r="11427" spans="1:4" ht="12" customHeight="1">
      <c r="A11427" s="130" t="s">
        <v>18712</v>
      </c>
      <c r="B11427" s="131" t="s">
        <v>18713</v>
      </c>
      <c r="C11427" s="130" t="s">
        <v>18714</v>
      </c>
      <c r="D11427" s="132">
        <v>15224.27</v>
      </c>
    </row>
    <row r="11428" spans="1:4" ht="20.100000000000001" customHeight="1">
      <c r="A11428" s="425" t="s">
        <v>32662</v>
      </c>
      <c r="B11428" s="425"/>
      <c r="C11428" s="425"/>
      <c r="D11428" s="425"/>
    </row>
    <row r="11429" spans="1:4" ht="15" customHeight="1">
      <c r="A11429" s="127" t="s">
        <v>7928</v>
      </c>
      <c r="B11429" s="128" t="s">
        <v>7473</v>
      </c>
      <c r="C11429" s="127" t="s">
        <v>7474</v>
      </c>
      <c r="D11429" s="129" t="s">
        <v>23761</v>
      </c>
    </row>
    <row r="11430" spans="1:4" ht="12" customHeight="1">
      <c r="A11430" s="130" t="s">
        <v>20691</v>
      </c>
      <c r="B11430" s="131" t="s">
        <v>20692</v>
      </c>
      <c r="C11430" s="130" t="s">
        <v>4725</v>
      </c>
      <c r="D11430" s="132">
        <v>58.79</v>
      </c>
    </row>
    <row r="11431" spans="1:4" ht="12" customHeight="1">
      <c r="A11431" s="130" t="s">
        <v>21799</v>
      </c>
      <c r="B11431" s="131" t="s">
        <v>21800</v>
      </c>
      <c r="C11431" s="130" t="s">
        <v>4725</v>
      </c>
      <c r="D11431" s="132">
        <v>35.58</v>
      </c>
    </row>
    <row r="11432" spans="1:4" ht="12" customHeight="1">
      <c r="A11432" s="130" t="s">
        <v>21940</v>
      </c>
      <c r="B11432" s="131" t="s">
        <v>21941</v>
      </c>
      <c r="C11432" s="130" t="s">
        <v>4725</v>
      </c>
      <c r="D11432" s="132">
        <v>40.49</v>
      </c>
    </row>
    <row r="11433" spans="1:4" ht="12" customHeight="1">
      <c r="A11433" s="130" t="s">
        <v>21987</v>
      </c>
      <c r="B11433" s="131" t="s">
        <v>21988</v>
      </c>
      <c r="C11433" s="130" t="s">
        <v>4725</v>
      </c>
      <c r="D11433" s="132">
        <v>29.39</v>
      </c>
    </row>
    <row r="11434" spans="1:4" ht="12" customHeight="1">
      <c r="A11434" s="130" t="s">
        <v>22204</v>
      </c>
      <c r="B11434" s="131" t="s">
        <v>22205</v>
      </c>
      <c r="C11434" s="130" t="s">
        <v>4725</v>
      </c>
      <c r="D11434" s="132">
        <v>41.77</v>
      </c>
    </row>
    <row r="11435" spans="1:4" ht="12" customHeight="1">
      <c r="A11435" s="130" t="s">
        <v>22206</v>
      </c>
      <c r="B11435" s="131" t="s">
        <v>22207</v>
      </c>
      <c r="C11435" s="130" t="s">
        <v>4725</v>
      </c>
      <c r="D11435" s="132">
        <v>47.97</v>
      </c>
    </row>
    <row r="11436" spans="1:4" ht="12" customHeight="1">
      <c r="A11436" s="130" t="s">
        <v>22208</v>
      </c>
      <c r="B11436" s="131" t="s">
        <v>22209</v>
      </c>
      <c r="C11436" s="130" t="s">
        <v>4725</v>
      </c>
      <c r="D11436" s="132">
        <v>52.6</v>
      </c>
    </row>
    <row r="11437" spans="1:4" ht="12" customHeight="1">
      <c r="A11437" s="130" t="s">
        <v>22212</v>
      </c>
      <c r="B11437" s="131" t="s">
        <v>22213</v>
      </c>
      <c r="C11437" s="130" t="s">
        <v>4725</v>
      </c>
      <c r="D11437" s="132">
        <v>26.31</v>
      </c>
    </row>
    <row r="11438" spans="1:4" ht="20.100000000000001" customHeight="1">
      <c r="A11438" s="425" t="s">
        <v>32663</v>
      </c>
      <c r="B11438" s="425"/>
      <c r="C11438" s="425"/>
      <c r="D11438" s="425"/>
    </row>
    <row r="11439" spans="1:4" ht="15" customHeight="1">
      <c r="A11439" s="127" t="s">
        <v>7928</v>
      </c>
      <c r="B11439" s="128" t="s">
        <v>7473</v>
      </c>
      <c r="C11439" s="127" t="s">
        <v>7474</v>
      </c>
      <c r="D11439" s="129" t="s">
        <v>23761</v>
      </c>
    </row>
    <row r="11440" spans="1:4" ht="12" customHeight="1">
      <c r="A11440" s="130" t="s">
        <v>8534</v>
      </c>
      <c r="B11440" s="131" t="s">
        <v>8535</v>
      </c>
      <c r="C11440" s="130" t="s">
        <v>7202</v>
      </c>
      <c r="D11440" s="132">
        <v>44.39</v>
      </c>
    </row>
    <row r="11441" spans="1:4" ht="12" customHeight="1">
      <c r="A11441" s="130" t="s">
        <v>8564</v>
      </c>
      <c r="B11441" s="131" t="s">
        <v>8565</v>
      </c>
      <c r="C11441" s="130" t="s">
        <v>7202</v>
      </c>
      <c r="D11441" s="132">
        <v>342.58</v>
      </c>
    </row>
    <row r="11442" spans="1:4" ht="12" customHeight="1">
      <c r="A11442" s="130" t="s">
        <v>8566</v>
      </c>
      <c r="B11442" s="131" t="s">
        <v>8567</v>
      </c>
      <c r="C11442" s="130" t="s">
        <v>7202</v>
      </c>
      <c r="D11442" s="132">
        <v>429.7</v>
      </c>
    </row>
    <row r="11443" spans="1:4" ht="12" customHeight="1">
      <c r="A11443" s="130" t="s">
        <v>8568</v>
      </c>
      <c r="B11443" s="131" t="s">
        <v>8569</v>
      </c>
      <c r="C11443" s="130" t="s">
        <v>7202</v>
      </c>
      <c r="D11443" s="132">
        <v>539.20000000000005</v>
      </c>
    </row>
    <row r="11444" spans="1:4" ht="12" customHeight="1">
      <c r="A11444" s="130" t="s">
        <v>25455</v>
      </c>
      <c r="B11444" s="131" t="s">
        <v>25456</v>
      </c>
      <c r="C11444" s="130" t="s">
        <v>7202</v>
      </c>
      <c r="D11444" s="132">
        <v>408.96</v>
      </c>
    </row>
    <row r="11445" spans="1:4" ht="12" customHeight="1">
      <c r="A11445" s="130" t="s">
        <v>9616</v>
      </c>
      <c r="B11445" s="131" t="s">
        <v>9617</v>
      </c>
      <c r="C11445" s="130" t="s">
        <v>7199</v>
      </c>
      <c r="D11445" s="132">
        <v>5.0599999999999996</v>
      </c>
    </row>
    <row r="11446" spans="1:4" ht="12" customHeight="1">
      <c r="A11446" s="130" t="s">
        <v>9620</v>
      </c>
      <c r="B11446" s="131" t="s">
        <v>9621</v>
      </c>
      <c r="C11446" s="130" t="s">
        <v>7196</v>
      </c>
      <c r="D11446" s="132">
        <v>4.8099999999999996</v>
      </c>
    </row>
    <row r="11447" spans="1:4" ht="12" customHeight="1">
      <c r="A11447" s="130" t="s">
        <v>9767</v>
      </c>
      <c r="B11447" s="131" t="s">
        <v>9768</v>
      </c>
      <c r="C11447" s="130" t="s">
        <v>7202</v>
      </c>
      <c r="D11447" s="132">
        <v>39.380000000000003</v>
      </c>
    </row>
    <row r="11448" spans="1:4" ht="12" customHeight="1">
      <c r="A11448" s="130" t="s">
        <v>9918</v>
      </c>
      <c r="B11448" s="131" t="s">
        <v>9919</v>
      </c>
      <c r="C11448" s="130" t="s">
        <v>7202</v>
      </c>
      <c r="D11448" s="132">
        <v>42.52</v>
      </c>
    </row>
    <row r="11449" spans="1:4" ht="18" customHeight="1">
      <c r="A11449" s="130" t="s">
        <v>9920</v>
      </c>
      <c r="B11449" s="131" t="s">
        <v>20744</v>
      </c>
      <c r="C11449" s="130" t="s">
        <v>7202</v>
      </c>
      <c r="D11449" s="132">
        <v>25.95</v>
      </c>
    </row>
    <row r="11450" spans="1:4" ht="24.75" customHeight="1">
      <c r="A11450" s="130" t="s">
        <v>9917</v>
      </c>
      <c r="B11450" s="131" t="s">
        <v>20745</v>
      </c>
      <c r="C11450" s="130" t="s">
        <v>7202</v>
      </c>
      <c r="D11450" s="132">
        <v>52.9</v>
      </c>
    </row>
    <row r="11451" spans="1:4" ht="12" customHeight="1">
      <c r="A11451" s="130" t="s">
        <v>9921</v>
      </c>
      <c r="B11451" s="131" t="s">
        <v>9922</v>
      </c>
      <c r="C11451" s="130" t="s">
        <v>7202</v>
      </c>
      <c r="D11451" s="132">
        <v>17.43</v>
      </c>
    </row>
    <row r="11452" spans="1:4" ht="12" customHeight="1">
      <c r="A11452" s="130" t="s">
        <v>9960</v>
      </c>
      <c r="B11452" s="131" t="s">
        <v>9961</v>
      </c>
      <c r="C11452" s="130" t="s">
        <v>7202</v>
      </c>
      <c r="D11452" s="132">
        <v>46.79</v>
      </c>
    </row>
    <row r="11453" spans="1:4" ht="12" customHeight="1">
      <c r="A11453" s="130" t="s">
        <v>9970</v>
      </c>
      <c r="B11453" s="131" t="s">
        <v>9971</v>
      </c>
      <c r="C11453" s="130" t="s">
        <v>7202</v>
      </c>
      <c r="D11453" s="132">
        <v>320.83</v>
      </c>
    </row>
    <row r="11454" spans="1:4" ht="12" customHeight="1">
      <c r="A11454" s="130" t="s">
        <v>10404</v>
      </c>
      <c r="B11454" s="131" t="s">
        <v>10405</v>
      </c>
      <c r="C11454" s="130" t="s">
        <v>7202</v>
      </c>
      <c r="D11454" s="132">
        <v>134.72999999999999</v>
      </c>
    </row>
    <row r="11455" spans="1:4" ht="12" customHeight="1">
      <c r="A11455" s="130" t="s">
        <v>11033</v>
      </c>
      <c r="B11455" s="131" t="s">
        <v>25457</v>
      </c>
      <c r="C11455" s="130" t="s">
        <v>7196</v>
      </c>
      <c r="D11455" s="132">
        <v>122.77</v>
      </c>
    </row>
    <row r="11456" spans="1:4" ht="12" customHeight="1">
      <c r="A11456" s="130" t="s">
        <v>11034</v>
      </c>
      <c r="B11456" s="131" t="s">
        <v>11035</v>
      </c>
      <c r="C11456" s="130" t="s">
        <v>7199</v>
      </c>
      <c r="D11456" s="132">
        <v>38.159999999999997</v>
      </c>
    </row>
    <row r="11457" spans="1:4" ht="12" customHeight="1">
      <c r="A11457" s="130" t="s">
        <v>11175</v>
      </c>
      <c r="B11457" s="131" t="s">
        <v>7344</v>
      </c>
      <c r="C11457" s="130" t="s">
        <v>7202</v>
      </c>
      <c r="D11457" s="132">
        <v>316.05</v>
      </c>
    </row>
    <row r="11458" spans="1:4" ht="12" customHeight="1">
      <c r="A11458" s="130" t="s">
        <v>11176</v>
      </c>
      <c r="B11458" s="131" t="s">
        <v>11177</v>
      </c>
      <c r="C11458" s="130" t="s">
        <v>7202</v>
      </c>
      <c r="D11458" s="132">
        <v>347.29</v>
      </c>
    </row>
    <row r="11459" spans="1:4" ht="12" customHeight="1">
      <c r="A11459" s="130" t="s">
        <v>11449</v>
      </c>
      <c r="B11459" s="131" t="s">
        <v>11450</v>
      </c>
      <c r="C11459" s="130" t="s">
        <v>7196</v>
      </c>
      <c r="D11459" s="132">
        <v>31.05</v>
      </c>
    </row>
    <row r="11460" spans="1:4" ht="12" customHeight="1">
      <c r="A11460" s="130" t="s">
        <v>11667</v>
      </c>
      <c r="B11460" s="131" t="s">
        <v>11668</v>
      </c>
      <c r="C11460" s="130" t="s">
        <v>7196</v>
      </c>
      <c r="D11460" s="132">
        <v>13.5</v>
      </c>
    </row>
    <row r="11461" spans="1:4" ht="12" customHeight="1">
      <c r="A11461" s="130" t="s">
        <v>13806</v>
      </c>
      <c r="B11461" s="131" t="s">
        <v>21632</v>
      </c>
      <c r="C11461" s="130" t="s">
        <v>7202</v>
      </c>
      <c r="D11461" s="132">
        <v>146.75</v>
      </c>
    </row>
    <row r="11462" spans="1:4" ht="12" customHeight="1">
      <c r="A11462" s="130" t="s">
        <v>14166</v>
      </c>
      <c r="B11462" s="131" t="s">
        <v>21633</v>
      </c>
      <c r="C11462" s="130" t="s">
        <v>7202</v>
      </c>
      <c r="D11462" s="132">
        <v>146.75</v>
      </c>
    </row>
    <row r="11463" spans="1:4" ht="12" customHeight="1">
      <c r="A11463" s="130" t="s">
        <v>13811</v>
      </c>
      <c r="B11463" s="131" t="s">
        <v>21634</v>
      </c>
      <c r="C11463" s="130" t="s">
        <v>7202</v>
      </c>
      <c r="D11463" s="132">
        <v>168.34</v>
      </c>
    </row>
    <row r="11464" spans="1:4" ht="12" customHeight="1">
      <c r="A11464" s="130" t="s">
        <v>12078</v>
      </c>
      <c r="B11464" s="131" t="s">
        <v>12079</v>
      </c>
      <c r="C11464" s="130" t="s">
        <v>6557</v>
      </c>
      <c r="D11464" s="132">
        <v>0.48</v>
      </c>
    </row>
    <row r="11465" spans="1:4" ht="12" customHeight="1">
      <c r="A11465" s="130" t="s">
        <v>12080</v>
      </c>
      <c r="B11465" s="131" t="s">
        <v>12081</v>
      </c>
      <c r="C11465" s="130" t="s">
        <v>7202</v>
      </c>
      <c r="D11465" s="132">
        <v>435.27</v>
      </c>
    </row>
    <row r="11466" spans="1:4" ht="12" customHeight="1">
      <c r="A11466" s="130" t="s">
        <v>12082</v>
      </c>
      <c r="B11466" s="131" t="s">
        <v>12083</v>
      </c>
      <c r="C11466" s="130" t="s">
        <v>7202</v>
      </c>
      <c r="D11466" s="132">
        <v>271.69</v>
      </c>
    </row>
    <row r="11467" spans="1:4" ht="12" customHeight="1">
      <c r="A11467" s="130" t="s">
        <v>12084</v>
      </c>
      <c r="B11467" s="131" t="s">
        <v>12085</v>
      </c>
      <c r="C11467" s="130" t="s">
        <v>7202</v>
      </c>
      <c r="D11467" s="132">
        <v>347.15</v>
      </c>
    </row>
    <row r="11468" spans="1:4" ht="12" customHeight="1">
      <c r="A11468" s="130" t="s">
        <v>12086</v>
      </c>
      <c r="B11468" s="131" t="s">
        <v>12087</v>
      </c>
      <c r="C11468" s="130" t="s">
        <v>7202</v>
      </c>
      <c r="D11468" s="132">
        <v>392.45</v>
      </c>
    </row>
    <row r="11469" spans="1:4" ht="12" customHeight="1">
      <c r="A11469" s="130" t="s">
        <v>12664</v>
      </c>
      <c r="B11469" s="131" t="s">
        <v>12665</v>
      </c>
      <c r="C11469" s="130" t="s">
        <v>7202</v>
      </c>
      <c r="D11469" s="132">
        <v>72.900000000000006</v>
      </c>
    </row>
    <row r="11470" spans="1:4" ht="12" customHeight="1">
      <c r="A11470" s="130" t="s">
        <v>12705</v>
      </c>
      <c r="B11470" s="131" t="s">
        <v>12706</v>
      </c>
      <c r="C11470" s="130" t="s">
        <v>7202</v>
      </c>
      <c r="D11470" s="132">
        <v>89.6</v>
      </c>
    </row>
    <row r="11471" spans="1:4" ht="12" customHeight="1">
      <c r="A11471" s="130" t="s">
        <v>12709</v>
      </c>
      <c r="B11471" s="131" t="s">
        <v>12710</v>
      </c>
      <c r="C11471" s="130" t="s">
        <v>7202</v>
      </c>
      <c r="D11471" s="132">
        <v>43.25</v>
      </c>
    </row>
    <row r="11472" spans="1:4" ht="12" customHeight="1">
      <c r="A11472" s="130" t="s">
        <v>13237</v>
      </c>
      <c r="B11472" s="131" t="s">
        <v>13238</v>
      </c>
      <c r="C11472" s="130" t="s">
        <v>7202</v>
      </c>
      <c r="D11472" s="132">
        <v>21.4</v>
      </c>
    </row>
    <row r="11473" spans="1:4" ht="22.5">
      <c r="A11473" s="130" t="s">
        <v>13294</v>
      </c>
      <c r="B11473" s="131" t="s">
        <v>7620</v>
      </c>
      <c r="C11473" s="130" t="s">
        <v>6557</v>
      </c>
      <c r="D11473" s="132">
        <v>31.78</v>
      </c>
    </row>
    <row r="11474" spans="1:4" ht="12" customHeight="1">
      <c r="A11474" s="130" t="s">
        <v>13650</v>
      </c>
      <c r="B11474" s="131" t="s">
        <v>13651</v>
      </c>
      <c r="C11474" s="130" t="s">
        <v>7202</v>
      </c>
      <c r="D11474" s="132">
        <v>46.34</v>
      </c>
    </row>
    <row r="11475" spans="1:4" ht="12" customHeight="1">
      <c r="A11475" s="130" t="s">
        <v>13781</v>
      </c>
      <c r="B11475" s="131" t="s">
        <v>13782</v>
      </c>
      <c r="C11475" s="130" t="s">
        <v>6557</v>
      </c>
      <c r="D11475" s="132">
        <v>3.93</v>
      </c>
    </row>
    <row r="11476" spans="1:4" ht="12" customHeight="1">
      <c r="A11476" s="130" t="s">
        <v>13790</v>
      </c>
      <c r="B11476" s="131" t="s">
        <v>13791</v>
      </c>
      <c r="C11476" s="130" t="s">
        <v>7202</v>
      </c>
      <c r="D11476" s="132">
        <v>103.94</v>
      </c>
    </row>
    <row r="11477" spans="1:4" ht="12" customHeight="1">
      <c r="A11477" s="130" t="s">
        <v>13794</v>
      </c>
      <c r="B11477" s="131" t="s">
        <v>19598</v>
      </c>
      <c r="C11477" s="130" t="s">
        <v>7202</v>
      </c>
      <c r="D11477" s="132">
        <v>120.82</v>
      </c>
    </row>
    <row r="11478" spans="1:4" ht="12" customHeight="1">
      <c r="A11478" s="130" t="s">
        <v>13409</v>
      </c>
      <c r="B11478" s="131" t="s">
        <v>21939</v>
      </c>
      <c r="C11478" s="130" t="s">
        <v>7202</v>
      </c>
      <c r="D11478" s="132">
        <v>293.70999999999998</v>
      </c>
    </row>
    <row r="11479" spans="1:4" ht="12" customHeight="1">
      <c r="A11479" s="130" t="s">
        <v>13944</v>
      </c>
      <c r="B11479" s="131" t="s">
        <v>4442</v>
      </c>
      <c r="C11479" s="130" t="s">
        <v>7202</v>
      </c>
      <c r="D11479" s="132">
        <v>197.55</v>
      </c>
    </row>
    <row r="11480" spans="1:4" ht="12" customHeight="1">
      <c r="A11480" s="130" t="s">
        <v>13945</v>
      </c>
      <c r="B11480" s="131" t="s">
        <v>13946</v>
      </c>
      <c r="C11480" s="130" t="s">
        <v>7202</v>
      </c>
      <c r="D11480" s="132">
        <v>39.35</v>
      </c>
    </row>
    <row r="11481" spans="1:4" ht="12" customHeight="1">
      <c r="A11481" s="130" t="s">
        <v>13947</v>
      </c>
      <c r="B11481" s="131" t="s">
        <v>13948</v>
      </c>
      <c r="C11481" s="130" t="s">
        <v>7202</v>
      </c>
      <c r="D11481" s="132">
        <v>45.66</v>
      </c>
    </row>
    <row r="11482" spans="1:4" ht="12" customHeight="1">
      <c r="A11482" s="130" t="s">
        <v>13964</v>
      </c>
      <c r="B11482" s="131" t="s">
        <v>13965</v>
      </c>
      <c r="C11482" s="130" t="s">
        <v>7196</v>
      </c>
      <c r="D11482" s="132">
        <v>119.5</v>
      </c>
    </row>
    <row r="11483" spans="1:4" ht="12" customHeight="1">
      <c r="A11483" s="130" t="s">
        <v>13966</v>
      </c>
      <c r="B11483" s="131" t="s">
        <v>13967</v>
      </c>
      <c r="C11483" s="130" t="s">
        <v>7196</v>
      </c>
      <c r="D11483" s="132">
        <v>86.33</v>
      </c>
    </row>
    <row r="11484" spans="1:4" ht="12" customHeight="1">
      <c r="A11484" s="130" t="s">
        <v>13968</v>
      </c>
      <c r="B11484" s="131" t="s">
        <v>2937</v>
      </c>
      <c r="C11484" s="130" t="s">
        <v>7202</v>
      </c>
      <c r="D11484" s="132">
        <v>116.86</v>
      </c>
    </row>
    <row r="11485" spans="1:4" ht="12" customHeight="1">
      <c r="A11485" s="130" t="s">
        <v>13969</v>
      </c>
      <c r="B11485" s="131" t="s">
        <v>13970</v>
      </c>
      <c r="C11485" s="130" t="s">
        <v>7196</v>
      </c>
      <c r="D11485" s="132">
        <v>29.59</v>
      </c>
    </row>
    <row r="11486" spans="1:4" ht="12" customHeight="1">
      <c r="A11486" s="130" t="s">
        <v>13971</v>
      </c>
      <c r="B11486" s="131" t="s">
        <v>13972</v>
      </c>
      <c r="C11486" s="130" t="s">
        <v>7196</v>
      </c>
      <c r="D11486" s="132">
        <v>75.84</v>
      </c>
    </row>
    <row r="11487" spans="1:4" ht="12" customHeight="1">
      <c r="A11487" s="130" t="s">
        <v>13804</v>
      </c>
      <c r="B11487" s="131" t="s">
        <v>13805</v>
      </c>
      <c r="C11487" s="130" t="s">
        <v>7199</v>
      </c>
      <c r="D11487" s="132">
        <v>0.42</v>
      </c>
    </row>
    <row r="11488" spans="1:4" ht="12" customHeight="1">
      <c r="A11488" s="130" t="s">
        <v>14068</v>
      </c>
      <c r="B11488" s="131" t="s">
        <v>14069</v>
      </c>
      <c r="C11488" s="130" t="s">
        <v>7202</v>
      </c>
      <c r="D11488" s="132">
        <v>151.35</v>
      </c>
    </row>
    <row r="11489" spans="1:4" ht="12" customHeight="1">
      <c r="A11489" s="130" t="s">
        <v>14070</v>
      </c>
      <c r="B11489" s="131" t="s">
        <v>14071</v>
      </c>
      <c r="C11489" s="130" t="s">
        <v>7202</v>
      </c>
      <c r="D11489" s="132">
        <v>126.56</v>
      </c>
    </row>
    <row r="11490" spans="1:4" ht="12" customHeight="1">
      <c r="A11490" s="130" t="s">
        <v>14077</v>
      </c>
      <c r="B11490" s="131" t="s">
        <v>21971</v>
      </c>
      <c r="C11490" s="130" t="s">
        <v>7202</v>
      </c>
      <c r="D11490" s="132">
        <v>115.97</v>
      </c>
    </row>
    <row r="11491" spans="1:4" ht="12" customHeight="1">
      <c r="A11491" s="130" t="s">
        <v>14072</v>
      </c>
      <c r="B11491" s="131" t="s">
        <v>14073</v>
      </c>
      <c r="C11491" s="130" t="s">
        <v>7202</v>
      </c>
      <c r="D11491" s="132">
        <v>263.02999999999997</v>
      </c>
    </row>
    <row r="11492" spans="1:4" ht="12" customHeight="1">
      <c r="A11492" s="130" t="s">
        <v>14074</v>
      </c>
      <c r="B11492" s="131" t="s">
        <v>14075</v>
      </c>
      <c r="C11492" s="130" t="s">
        <v>7202</v>
      </c>
      <c r="D11492" s="132">
        <v>208.17</v>
      </c>
    </row>
    <row r="11493" spans="1:4" ht="12" customHeight="1">
      <c r="A11493" s="130" t="s">
        <v>14076</v>
      </c>
      <c r="B11493" s="131" t="s">
        <v>21972</v>
      </c>
      <c r="C11493" s="130" t="s">
        <v>7202</v>
      </c>
      <c r="D11493" s="132">
        <v>196.52</v>
      </c>
    </row>
    <row r="11494" spans="1:4" ht="12" customHeight="1">
      <c r="A11494" s="130" t="s">
        <v>14080</v>
      </c>
      <c r="B11494" s="131" t="s">
        <v>14081</v>
      </c>
      <c r="C11494" s="130" t="s">
        <v>7202</v>
      </c>
      <c r="D11494" s="132">
        <v>33.76</v>
      </c>
    </row>
    <row r="11495" spans="1:4" ht="12" customHeight="1">
      <c r="A11495" s="130" t="s">
        <v>14086</v>
      </c>
      <c r="B11495" s="131" t="s">
        <v>21975</v>
      </c>
      <c r="C11495" s="130" t="s">
        <v>7202</v>
      </c>
      <c r="D11495" s="132">
        <v>67.38</v>
      </c>
    </row>
    <row r="11496" spans="1:4" ht="12" customHeight="1">
      <c r="A11496" s="130" t="s">
        <v>14087</v>
      </c>
      <c r="B11496" s="131" t="s">
        <v>14088</v>
      </c>
      <c r="C11496" s="130" t="s">
        <v>7202</v>
      </c>
      <c r="D11496" s="132">
        <v>189.81</v>
      </c>
    </row>
    <row r="11497" spans="1:4" ht="18" customHeight="1">
      <c r="A11497" s="130" t="s">
        <v>13276</v>
      </c>
      <c r="B11497" s="131" t="s">
        <v>25458</v>
      </c>
      <c r="C11497" s="130" t="s">
        <v>7202</v>
      </c>
      <c r="D11497" s="132">
        <v>340</v>
      </c>
    </row>
    <row r="11498" spans="1:4" ht="12" customHeight="1">
      <c r="A11498" s="130" t="s">
        <v>14141</v>
      </c>
      <c r="B11498" s="131" t="s">
        <v>14142</v>
      </c>
      <c r="C11498" s="130" t="s">
        <v>7202</v>
      </c>
      <c r="D11498" s="132">
        <v>246.15</v>
      </c>
    </row>
    <row r="11499" spans="1:4" ht="12" customHeight="1">
      <c r="A11499" s="130" t="s">
        <v>7926</v>
      </c>
      <c r="B11499" s="131" t="s">
        <v>7927</v>
      </c>
      <c r="C11499" s="130" t="s">
        <v>7202</v>
      </c>
      <c r="D11499" s="132">
        <v>151.35</v>
      </c>
    </row>
    <row r="11500" spans="1:4" ht="18" customHeight="1">
      <c r="A11500" s="130" t="s">
        <v>14268</v>
      </c>
      <c r="B11500" s="131" t="s">
        <v>21995</v>
      </c>
      <c r="C11500" s="130" t="s">
        <v>7202</v>
      </c>
      <c r="D11500" s="132">
        <v>82.37</v>
      </c>
    </row>
    <row r="11501" spans="1:4" ht="18" customHeight="1">
      <c r="A11501" s="130" t="s">
        <v>14269</v>
      </c>
      <c r="B11501" s="131" t="s">
        <v>21996</v>
      </c>
      <c r="C11501" s="130" t="s">
        <v>7202</v>
      </c>
      <c r="D11501" s="132">
        <v>70.5</v>
      </c>
    </row>
    <row r="11502" spans="1:4" ht="12" customHeight="1">
      <c r="A11502" s="130" t="s">
        <v>25459</v>
      </c>
      <c r="B11502" s="131" t="s">
        <v>25460</v>
      </c>
      <c r="C11502" s="130" t="s">
        <v>7202</v>
      </c>
      <c r="D11502" s="132">
        <v>340</v>
      </c>
    </row>
    <row r="11503" spans="1:4" ht="12" customHeight="1">
      <c r="A11503" s="130" t="s">
        <v>15589</v>
      </c>
      <c r="B11503" s="131" t="s">
        <v>15590</v>
      </c>
      <c r="C11503" s="130" t="s">
        <v>6557</v>
      </c>
      <c r="D11503" s="132">
        <v>66</v>
      </c>
    </row>
    <row r="11504" spans="1:4" ht="12" customHeight="1">
      <c r="A11504" s="130" t="s">
        <v>15591</v>
      </c>
      <c r="B11504" s="131" t="s">
        <v>15592</v>
      </c>
      <c r="C11504" s="130" t="s">
        <v>7202</v>
      </c>
      <c r="D11504" s="132">
        <v>170.69</v>
      </c>
    </row>
    <row r="11505" spans="1:4" ht="12" customHeight="1">
      <c r="A11505" s="130" t="s">
        <v>15593</v>
      </c>
      <c r="B11505" s="131" t="s">
        <v>15594</v>
      </c>
      <c r="C11505" s="130" t="s">
        <v>6557</v>
      </c>
      <c r="D11505" s="132">
        <v>9.43</v>
      </c>
    </row>
    <row r="11506" spans="1:4" ht="12" customHeight="1">
      <c r="A11506" s="130" t="s">
        <v>15595</v>
      </c>
      <c r="B11506" s="131" t="s">
        <v>15596</v>
      </c>
      <c r="C11506" s="130" t="s">
        <v>6557</v>
      </c>
      <c r="D11506" s="132">
        <v>9.43</v>
      </c>
    </row>
    <row r="11507" spans="1:4" ht="12" customHeight="1">
      <c r="A11507" s="130" t="s">
        <v>15614</v>
      </c>
      <c r="B11507" s="131" t="s">
        <v>3011</v>
      </c>
      <c r="C11507" s="130" t="s">
        <v>7196</v>
      </c>
      <c r="D11507" s="132">
        <v>46.4</v>
      </c>
    </row>
    <row r="11508" spans="1:4" ht="12" customHeight="1">
      <c r="A11508" s="130" t="s">
        <v>15615</v>
      </c>
      <c r="B11508" s="131" t="s">
        <v>22184</v>
      </c>
      <c r="C11508" s="130" t="s">
        <v>7196</v>
      </c>
      <c r="D11508" s="132">
        <v>36.619999999999997</v>
      </c>
    </row>
    <row r="11509" spans="1:4" ht="12" customHeight="1">
      <c r="A11509" s="130" t="s">
        <v>15617</v>
      </c>
      <c r="B11509" s="131" t="s">
        <v>15618</v>
      </c>
      <c r="C11509" s="130" t="s">
        <v>7196</v>
      </c>
      <c r="D11509" s="132">
        <v>31.97</v>
      </c>
    </row>
    <row r="11510" spans="1:4" ht="12" customHeight="1">
      <c r="A11510" s="130" t="s">
        <v>15802</v>
      </c>
      <c r="B11510" s="131" t="s">
        <v>15803</v>
      </c>
      <c r="C11510" s="130" t="s">
        <v>7196</v>
      </c>
      <c r="D11510" s="132">
        <v>75.84</v>
      </c>
    </row>
    <row r="11511" spans="1:4" ht="12" customHeight="1">
      <c r="A11511" s="130" t="s">
        <v>15804</v>
      </c>
      <c r="B11511" s="131" t="s">
        <v>15805</v>
      </c>
      <c r="C11511" s="130" t="s">
        <v>7196</v>
      </c>
      <c r="D11511" s="132">
        <v>145.69999999999999</v>
      </c>
    </row>
    <row r="11512" spans="1:4" ht="12" customHeight="1">
      <c r="A11512" s="130" t="s">
        <v>15806</v>
      </c>
      <c r="B11512" s="131" t="s">
        <v>15807</v>
      </c>
      <c r="C11512" s="130" t="s">
        <v>7196</v>
      </c>
      <c r="D11512" s="132">
        <v>60.41</v>
      </c>
    </row>
    <row r="11513" spans="1:4" ht="12" customHeight="1">
      <c r="A11513" s="130" t="s">
        <v>15808</v>
      </c>
      <c r="B11513" s="131" t="s">
        <v>15809</v>
      </c>
      <c r="C11513" s="130" t="s">
        <v>7196</v>
      </c>
      <c r="D11513" s="132">
        <v>100.68</v>
      </c>
    </row>
    <row r="11514" spans="1:4" ht="12" customHeight="1">
      <c r="A11514" s="130" t="s">
        <v>15810</v>
      </c>
      <c r="B11514" s="131" t="s">
        <v>3035</v>
      </c>
      <c r="C11514" s="130" t="s">
        <v>7202</v>
      </c>
      <c r="D11514" s="132">
        <v>109.42</v>
      </c>
    </row>
    <row r="11515" spans="1:4" ht="12" customHeight="1">
      <c r="A11515" s="130" t="s">
        <v>15811</v>
      </c>
      <c r="B11515" s="131" t="s">
        <v>15812</v>
      </c>
      <c r="C11515" s="130" t="s">
        <v>7196</v>
      </c>
      <c r="D11515" s="132">
        <v>43.65</v>
      </c>
    </row>
    <row r="11516" spans="1:4" ht="12" customHeight="1">
      <c r="A11516" s="130" t="s">
        <v>15813</v>
      </c>
      <c r="B11516" s="131" t="s">
        <v>15814</v>
      </c>
      <c r="C11516" s="130" t="s">
        <v>7196</v>
      </c>
      <c r="D11516" s="132">
        <v>72.77</v>
      </c>
    </row>
    <row r="11517" spans="1:4" ht="12" customHeight="1">
      <c r="A11517" s="130" t="s">
        <v>15872</v>
      </c>
      <c r="B11517" s="131" t="s">
        <v>15873</v>
      </c>
      <c r="C11517" s="130" t="s">
        <v>7199</v>
      </c>
      <c r="D11517" s="132">
        <v>46.56</v>
      </c>
    </row>
    <row r="11518" spans="1:4" ht="12" customHeight="1">
      <c r="A11518" s="130" t="s">
        <v>16077</v>
      </c>
      <c r="B11518" s="131" t="s">
        <v>16078</v>
      </c>
      <c r="C11518" s="130" t="s">
        <v>7202</v>
      </c>
      <c r="D11518" s="132">
        <v>108.03</v>
      </c>
    </row>
    <row r="11519" spans="1:4" ht="12" customHeight="1">
      <c r="A11519" s="130" t="s">
        <v>16079</v>
      </c>
      <c r="B11519" s="131" t="s">
        <v>16080</v>
      </c>
      <c r="C11519" s="130" t="s">
        <v>7202</v>
      </c>
      <c r="D11519" s="132">
        <v>87.21</v>
      </c>
    </row>
    <row r="11520" spans="1:4" ht="12" customHeight="1">
      <c r="A11520" s="130" t="s">
        <v>16956</v>
      </c>
      <c r="B11520" s="131" t="s">
        <v>16957</v>
      </c>
      <c r="C11520" s="130" t="s">
        <v>7199</v>
      </c>
      <c r="D11520" s="132">
        <v>81.260000000000005</v>
      </c>
    </row>
    <row r="11521" spans="1:4" ht="12" customHeight="1">
      <c r="A11521" s="130" t="s">
        <v>17075</v>
      </c>
      <c r="B11521" s="131" t="s">
        <v>17076</v>
      </c>
      <c r="C11521" s="130" t="s">
        <v>7196</v>
      </c>
      <c r="D11521" s="132">
        <v>7.59</v>
      </c>
    </row>
    <row r="11522" spans="1:4" ht="12" customHeight="1">
      <c r="A11522" s="130" t="s">
        <v>17386</v>
      </c>
      <c r="B11522" s="131" t="s">
        <v>17387</v>
      </c>
      <c r="C11522" s="130" t="s">
        <v>7196</v>
      </c>
      <c r="D11522" s="132">
        <v>9.01</v>
      </c>
    </row>
    <row r="11523" spans="1:4" ht="20.100000000000001" customHeight="1">
      <c r="A11523" s="425" t="s">
        <v>32664</v>
      </c>
      <c r="B11523" s="425"/>
      <c r="C11523" s="425"/>
      <c r="D11523" s="425"/>
    </row>
    <row r="11524" spans="1:4" ht="15" customHeight="1">
      <c r="A11524" s="127" t="s">
        <v>7928</v>
      </c>
      <c r="B11524" s="128" t="s">
        <v>7473</v>
      </c>
      <c r="C11524" s="127" t="s">
        <v>7474</v>
      </c>
      <c r="D11524" s="129" t="s">
        <v>23761</v>
      </c>
    </row>
    <row r="11525" spans="1:4">
      <c r="A11525" s="130" t="s">
        <v>8554</v>
      </c>
      <c r="B11525" s="131" t="s">
        <v>8555</v>
      </c>
      <c r="C11525" s="130" t="s">
        <v>7199</v>
      </c>
      <c r="D11525" s="132">
        <v>186588</v>
      </c>
    </row>
    <row r="11526" spans="1:4">
      <c r="A11526" s="130" t="s">
        <v>9908</v>
      </c>
      <c r="B11526" s="131" t="s">
        <v>9909</v>
      </c>
      <c r="C11526" s="130" t="s">
        <v>7199</v>
      </c>
      <c r="D11526" s="132">
        <v>6690</v>
      </c>
    </row>
    <row r="11527" spans="1:4" ht="22.5">
      <c r="A11527" s="130" t="s">
        <v>10344</v>
      </c>
      <c r="B11527" s="131" t="s">
        <v>7804</v>
      </c>
      <c r="C11527" s="130" t="s">
        <v>7199</v>
      </c>
      <c r="D11527" s="132">
        <v>985.19</v>
      </c>
    </row>
    <row r="11528" spans="1:4">
      <c r="A11528" s="130" t="s">
        <v>10394</v>
      </c>
      <c r="B11528" s="131" t="s">
        <v>10395</v>
      </c>
      <c r="C11528" s="130" t="s">
        <v>7199</v>
      </c>
      <c r="D11528" s="132">
        <v>74.95</v>
      </c>
    </row>
    <row r="11529" spans="1:4">
      <c r="A11529" s="130" t="s">
        <v>10396</v>
      </c>
      <c r="B11529" s="131" t="s">
        <v>10397</v>
      </c>
      <c r="C11529" s="130" t="s">
        <v>7199</v>
      </c>
      <c r="D11529" s="132">
        <v>89.6</v>
      </c>
    </row>
    <row r="11530" spans="1:4">
      <c r="A11530" s="130" t="s">
        <v>10398</v>
      </c>
      <c r="B11530" s="131" t="s">
        <v>10399</v>
      </c>
      <c r="C11530" s="130" t="s">
        <v>7199</v>
      </c>
      <c r="D11530" s="132">
        <v>41.02</v>
      </c>
    </row>
    <row r="11531" spans="1:4">
      <c r="A11531" s="130" t="s">
        <v>10400</v>
      </c>
      <c r="B11531" s="131" t="s">
        <v>10401</v>
      </c>
      <c r="C11531" s="130" t="s">
        <v>7199</v>
      </c>
      <c r="D11531" s="132">
        <v>49.21</v>
      </c>
    </row>
    <row r="11532" spans="1:4">
      <c r="A11532" s="130" t="s">
        <v>10402</v>
      </c>
      <c r="B11532" s="131" t="s">
        <v>10403</v>
      </c>
      <c r="C11532" s="130" t="s">
        <v>7202</v>
      </c>
      <c r="D11532" s="132">
        <v>0.73</v>
      </c>
    </row>
    <row r="11533" spans="1:4">
      <c r="A11533" s="130" t="s">
        <v>10464</v>
      </c>
      <c r="B11533" s="131" t="s">
        <v>10465</v>
      </c>
      <c r="C11533" s="130" t="s">
        <v>6557</v>
      </c>
      <c r="D11533" s="132">
        <v>2.44</v>
      </c>
    </row>
    <row r="11534" spans="1:4" ht="22.5">
      <c r="A11534" s="130" t="s">
        <v>11053</v>
      </c>
      <c r="B11534" s="131" t="s">
        <v>2417</v>
      </c>
      <c r="C11534" s="130" t="s">
        <v>7199</v>
      </c>
      <c r="D11534" s="132">
        <v>357.06</v>
      </c>
    </row>
    <row r="11535" spans="1:4">
      <c r="A11535" s="130" t="s">
        <v>11060</v>
      </c>
      <c r="B11535" s="131" t="s">
        <v>42</v>
      </c>
      <c r="C11535" s="130" t="s">
        <v>7196</v>
      </c>
      <c r="D11535" s="132">
        <v>281.61</v>
      </c>
    </row>
    <row r="11536" spans="1:4">
      <c r="A11536" s="130" t="s">
        <v>11173</v>
      </c>
      <c r="B11536" s="131" t="s">
        <v>32665</v>
      </c>
      <c r="C11536" s="130" t="s">
        <v>7202</v>
      </c>
      <c r="D11536" s="132">
        <v>121.15</v>
      </c>
    </row>
    <row r="11537" spans="1:4">
      <c r="A11537" s="130" t="s">
        <v>11174</v>
      </c>
      <c r="B11537" s="131" t="s">
        <v>32666</v>
      </c>
      <c r="C11537" s="130" t="s">
        <v>7202</v>
      </c>
      <c r="D11537" s="132">
        <v>123.5</v>
      </c>
    </row>
    <row r="11538" spans="1:4">
      <c r="A11538" s="130" t="s">
        <v>11179</v>
      </c>
      <c r="B11538" s="131" t="s">
        <v>32667</v>
      </c>
      <c r="C11538" s="130" t="s">
        <v>7202</v>
      </c>
      <c r="D11538" s="132">
        <v>136.63999999999999</v>
      </c>
    </row>
    <row r="11539" spans="1:4">
      <c r="A11539" s="130" t="s">
        <v>11178</v>
      </c>
      <c r="B11539" s="131" t="s">
        <v>32668</v>
      </c>
      <c r="C11539" s="130" t="s">
        <v>7202</v>
      </c>
      <c r="D11539" s="132">
        <v>128.09</v>
      </c>
    </row>
    <row r="11540" spans="1:4">
      <c r="A11540" s="130" t="s">
        <v>11181</v>
      </c>
      <c r="B11540" s="131" t="s">
        <v>32669</v>
      </c>
      <c r="C11540" s="130" t="s">
        <v>7202</v>
      </c>
      <c r="D11540" s="132">
        <v>109.31</v>
      </c>
    </row>
    <row r="11541" spans="1:4">
      <c r="A11541" s="130" t="s">
        <v>11180</v>
      </c>
      <c r="B11541" s="131" t="s">
        <v>32670</v>
      </c>
      <c r="C11541" s="130" t="s">
        <v>7202</v>
      </c>
      <c r="D11541" s="132">
        <v>107.41</v>
      </c>
    </row>
    <row r="11542" spans="1:4">
      <c r="A11542" s="130" t="s">
        <v>11183</v>
      </c>
      <c r="B11542" s="131" t="s">
        <v>32671</v>
      </c>
      <c r="C11542" s="130" t="s">
        <v>7202</v>
      </c>
      <c r="D11542" s="132">
        <v>311.35000000000002</v>
      </c>
    </row>
    <row r="11543" spans="1:4">
      <c r="A11543" s="130" t="s">
        <v>11182</v>
      </c>
      <c r="B11543" s="131" t="s">
        <v>32672</v>
      </c>
      <c r="C11543" s="130" t="s">
        <v>7202</v>
      </c>
      <c r="D11543" s="132">
        <v>277.08999999999997</v>
      </c>
    </row>
    <row r="11544" spans="1:4">
      <c r="A11544" s="130" t="s">
        <v>11185</v>
      </c>
      <c r="B11544" s="131" t="s">
        <v>32673</v>
      </c>
      <c r="C11544" s="130" t="s">
        <v>7202</v>
      </c>
      <c r="D11544" s="132">
        <v>299.38</v>
      </c>
    </row>
    <row r="11545" spans="1:4">
      <c r="A11545" s="130" t="s">
        <v>11184</v>
      </c>
      <c r="B11545" s="131" t="s">
        <v>32674</v>
      </c>
      <c r="C11545" s="130" t="s">
        <v>7202</v>
      </c>
      <c r="D11545" s="132">
        <v>266.44</v>
      </c>
    </row>
    <row r="11546" spans="1:4">
      <c r="A11546" s="130" t="s">
        <v>11187</v>
      </c>
      <c r="B11546" s="131" t="s">
        <v>32675</v>
      </c>
      <c r="C11546" s="130" t="s">
        <v>7202</v>
      </c>
      <c r="D11546" s="132">
        <v>272.64</v>
      </c>
    </row>
    <row r="11547" spans="1:4">
      <c r="A11547" s="130" t="s">
        <v>11186</v>
      </c>
      <c r="B11547" s="131" t="s">
        <v>32676</v>
      </c>
      <c r="C11547" s="130" t="s">
        <v>7202</v>
      </c>
      <c r="D11547" s="132">
        <v>224.21</v>
      </c>
    </row>
    <row r="11548" spans="1:4">
      <c r="A11548" s="130" t="s">
        <v>11237</v>
      </c>
      <c r="B11548" s="131" t="s">
        <v>949</v>
      </c>
      <c r="C11548" s="130" t="s">
        <v>4725</v>
      </c>
      <c r="D11548" s="132">
        <v>29.88</v>
      </c>
    </row>
    <row r="11549" spans="1:4">
      <c r="A11549" s="130" t="s">
        <v>11398</v>
      </c>
      <c r="B11549" s="131" t="s">
        <v>1048</v>
      </c>
      <c r="C11549" s="130" t="s">
        <v>7199</v>
      </c>
      <c r="D11549" s="132">
        <v>4027.6</v>
      </c>
    </row>
    <row r="11550" spans="1:4" ht="22.5">
      <c r="A11550" s="130" t="s">
        <v>11478</v>
      </c>
      <c r="B11550" s="131" t="s">
        <v>19542</v>
      </c>
      <c r="C11550" s="130" t="s">
        <v>6557</v>
      </c>
      <c r="D11550" s="132">
        <v>39.979999999999997</v>
      </c>
    </row>
    <row r="11551" spans="1:4">
      <c r="A11551" s="130" t="s">
        <v>11485</v>
      </c>
      <c r="B11551" s="131" t="s">
        <v>4328</v>
      </c>
      <c r="C11551" s="130" t="s">
        <v>7196</v>
      </c>
      <c r="D11551" s="132">
        <v>110.23</v>
      </c>
    </row>
    <row r="11552" spans="1:4">
      <c r="A11552" s="130" t="s">
        <v>19544</v>
      </c>
      <c r="B11552" s="131" t="s">
        <v>19545</v>
      </c>
      <c r="C11552" s="130" t="s">
        <v>7199</v>
      </c>
      <c r="D11552" s="132">
        <v>7.03</v>
      </c>
    </row>
    <row r="11553" spans="1:4" ht="22.5">
      <c r="A11553" s="130" t="s">
        <v>11930</v>
      </c>
      <c r="B11553" s="131" t="s">
        <v>11931</v>
      </c>
      <c r="C11553" s="130" t="s">
        <v>7196</v>
      </c>
      <c r="D11553" s="132">
        <v>220.48</v>
      </c>
    </row>
    <row r="11554" spans="1:4" ht="22.5">
      <c r="A11554" s="130" t="s">
        <v>11944</v>
      </c>
      <c r="B11554" s="131" t="s">
        <v>32677</v>
      </c>
      <c r="C11554" s="130" t="s">
        <v>7202</v>
      </c>
      <c r="D11554" s="132">
        <v>104.86</v>
      </c>
    </row>
    <row r="11555" spans="1:4">
      <c r="A11555" s="130" t="s">
        <v>11946</v>
      </c>
      <c r="B11555" s="131" t="s">
        <v>32678</v>
      </c>
      <c r="C11555" s="130" t="s">
        <v>7202</v>
      </c>
      <c r="D11555" s="132">
        <v>101.88</v>
      </c>
    </row>
    <row r="11556" spans="1:4">
      <c r="A11556" s="130" t="s">
        <v>11945</v>
      </c>
      <c r="B11556" s="131" t="s">
        <v>32679</v>
      </c>
      <c r="C11556" s="130" t="s">
        <v>7202</v>
      </c>
      <c r="D11556" s="132">
        <v>120.58</v>
      </c>
    </row>
    <row r="11557" spans="1:4" ht="33.75">
      <c r="A11557" s="130" t="s">
        <v>21616</v>
      </c>
      <c r="B11557" s="131" t="s">
        <v>21617</v>
      </c>
      <c r="C11557" s="130" t="s">
        <v>7202</v>
      </c>
      <c r="D11557" s="132">
        <v>90.67</v>
      </c>
    </row>
    <row r="11558" spans="1:4">
      <c r="A11558" s="130" t="s">
        <v>11947</v>
      </c>
      <c r="B11558" s="131" t="s">
        <v>32680</v>
      </c>
      <c r="C11558" s="130" t="s">
        <v>7202</v>
      </c>
      <c r="D11558" s="132">
        <v>54.69</v>
      </c>
    </row>
    <row r="11559" spans="1:4">
      <c r="A11559" s="130" t="s">
        <v>11948</v>
      </c>
      <c r="B11559" s="131" t="s">
        <v>32681</v>
      </c>
      <c r="C11559" s="130" t="s">
        <v>7202</v>
      </c>
      <c r="D11559" s="132">
        <v>71.94</v>
      </c>
    </row>
    <row r="11560" spans="1:4" ht="22.5">
      <c r="A11560" s="130" t="s">
        <v>11949</v>
      </c>
      <c r="B11560" s="131" t="s">
        <v>32682</v>
      </c>
      <c r="C11560" s="130" t="s">
        <v>7202</v>
      </c>
      <c r="D11560" s="132">
        <v>38.78</v>
      </c>
    </row>
    <row r="11561" spans="1:4" ht="22.5">
      <c r="A11561" s="130" t="s">
        <v>11950</v>
      </c>
      <c r="B11561" s="131" t="s">
        <v>32683</v>
      </c>
      <c r="C11561" s="130" t="s">
        <v>7202</v>
      </c>
      <c r="D11561" s="132">
        <v>31.03</v>
      </c>
    </row>
    <row r="11562" spans="1:4">
      <c r="A11562" s="130" t="s">
        <v>11952</v>
      </c>
      <c r="B11562" s="131" t="s">
        <v>32684</v>
      </c>
      <c r="C11562" s="130" t="s">
        <v>7202</v>
      </c>
      <c r="D11562" s="132">
        <v>118.85</v>
      </c>
    </row>
    <row r="11563" spans="1:4">
      <c r="A11563" s="130" t="s">
        <v>11951</v>
      </c>
      <c r="B11563" s="131" t="s">
        <v>32685</v>
      </c>
      <c r="C11563" s="130" t="s">
        <v>7202</v>
      </c>
      <c r="D11563" s="132">
        <v>86.28</v>
      </c>
    </row>
    <row r="11564" spans="1:4">
      <c r="A11564" s="130" t="s">
        <v>11954</v>
      </c>
      <c r="B11564" s="131" t="s">
        <v>32686</v>
      </c>
      <c r="C11564" s="130" t="s">
        <v>7202</v>
      </c>
      <c r="D11564" s="132">
        <v>76.69</v>
      </c>
    </row>
    <row r="11565" spans="1:4">
      <c r="A11565" s="130" t="s">
        <v>11953</v>
      </c>
      <c r="B11565" s="131" t="s">
        <v>32687</v>
      </c>
      <c r="C11565" s="130" t="s">
        <v>7202</v>
      </c>
      <c r="D11565" s="132">
        <v>70.930000000000007</v>
      </c>
    </row>
    <row r="11566" spans="1:4">
      <c r="A11566" s="130" t="s">
        <v>11955</v>
      </c>
      <c r="B11566" s="131" t="s">
        <v>32688</v>
      </c>
      <c r="C11566" s="130" t="s">
        <v>7202</v>
      </c>
      <c r="D11566" s="132">
        <v>196.35</v>
      </c>
    </row>
    <row r="11567" spans="1:4" ht="22.5">
      <c r="A11567" s="130" t="s">
        <v>11956</v>
      </c>
      <c r="B11567" s="131" t="s">
        <v>32689</v>
      </c>
      <c r="C11567" s="130" t="s">
        <v>7202</v>
      </c>
      <c r="D11567" s="132">
        <v>69.540000000000006</v>
      </c>
    </row>
    <row r="11568" spans="1:4">
      <c r="A11568" s="130" t="s">
        <v>11957</v>
      </c>
      <c r="B11568" s="131" t="s">
        <v>32690</v>
      </c>
      <c r="C11568" s="130" t="s">
        <v>7202</v>
      </c>
      <c r="D11568" s="132">
        <v>125.67</v>
      </c>
    </row>
    <row r="11569" spans="1:4">
      <c r="A11569" s="130" t="s">
        <v>11959</v>
      </c>
      <c r="B11569" s="131" t="s">
        <v>32691</v>
      </c>
      <c r="C11569" s="130" t="s">
        <v>7202</v>
      </c>
      <c r="D11569" s="132">
        <v>91.51</v>
      </c>
    </row>
    <row r="11570" spans="1:4">
      <c r="A11570" s="130" t="s">
        <v>11958</v>
      </c>
      <c r="B11570" s="131" t="s">
        <v>32692</v>
      </c>
      <c r="C11570" s="130" t="s">
        <v>7202</v>
      </c>
      <c r="D11570" s="132">
        <v>88.88</v>
      </c>
    </row>
    <row r="11571" spans="1:4" ht="22.5">
      <c r="A11571" s="130" t="s">
        <v>12280</v>
      </c>
      <c r="B11571" s="131" t="s">
        <v>12281</v>
      </c>
      <c r="C11571" s="130" t="s">
        <v>7202</v>
      </c>
      <c r="D11571" s="132">
        <v>20.96</v>
      </c>
    </row>
    <row r="11572" spans="1:4" ht="22.5">
      <c r="A11572" s="130" t="s">
        <v>12350</v>
      </c>
      <c r="B11572" s="131" t="s">
        <v>25461</v>
      </c>
      <c r="C11572" s="130" t="s">
        <v>7202</v>
      </c>
      <c r="D11572" s="132">
        <v>366.28</v>
      </c>
    </row>
    <row r="11573" spans="1:4" ht="22.5">
      <c r="A11573" s="130" t="s">
        <v>12351</v>
      </c>
      <c r="B11573" s="131" t="s">
        <v>25462</v>
      </c>
      <c r="C11573" s="130" t="s">
        <v>7202</v>
      </c>
      <c r="D11573" s="132">
        <v>311.95</v>
      </c>
    </row>
    <row r="11574" spans="1:4" ht="22.5">
      <c r="A11574" s="130" t="s">
        <v>12352</v>
      </c>
      <c r="B11574" s="131" t="s">
        <v>25463</v>
      </c>
      <c r="C11574" s="130" t="s">
        <v>7202</v>
      </c>
      <c r="D11574" s="132">
        <v>397.68</v>
      </c>
    </row>
    <row r="11575" spans="1:4" ht="22.5">
      <c r="A11575" s="130" t="s">
        <v>12353</v>
      </c>
      <c r="B11575" s="131" t="s">
        <v>25464</v>
      </c>
      <c r="C11575" s="130" t="s">
        <v>7202</v>
      </c>
      <c r="D11575" s="132">
        <v>344.72</v>
      </c>
    </row>
    <row r="11576" spans="1:4">
      <c r="A11576" s="130" t="s">
        <v>12756</v>
      </c>
      <c r="B11576" s="131" t="s">
        <v>7222</v>
      </c>
      <c r="C11576" s="130" t="s">
        <v>7202</v>
      </c>
      <c r="D11576" s="132">
        <v>0.56000000000000005</v>
      </c>
    </row>
    <row r="11577" spans="1:4">
      <c r="A11577" s="130" t="s">
        <v>12789</v>
      </c>
      <c r="B11577" s="131" t="s">
        <v>4715</v>
      </c>
      <c r="C11577" s="130" t="s">
        <v>7202</v>
      </c>
      <c r="D11577" s="132">
        <v>0.65</v>
      </c>
    </row>
    <row r="11578" spans="1:4">
      <c r="A11578" s="130" t="s">
        <v>12790</v>
      </c>
      <c r="B11578" s="131" t="s">
        <v>4713</v>
      </c>
      <c r="C11578" s="130" t="s">
        <v>7202</v>
      </c>
      <c r="D11578" s="132">
        <v>0.56000000000000005</v>
      </c>
    </row>
    <row r="11579" spans="1:4">
      <c r="A11579" s="130" t="s">
        <v>13390</v>
      </c>
      <c r="B11579" s="131" t="s">
        <v>2425</v>
      </c>
      <c r="C11579" s="130" t="s">
        <v>7199</v>
      </c>
      <c r="D11579" s="132">
        <v>2293.86</v>
      </c>
    </row>
    <row r="11580" spans="1:4" ht="22.5">
      <c r="A11580" s="130" t="s">
        <v>21919</v>
      </c>
      <c r="B11580" s="131" t="s">
        <v>21920</v>
      </c>
      <c r="C11580" s="130" t="s">
        <v>7199</v>
      </c>
      <c r="D11580" s="132">
        <v>301.01</v>
      </c>
    </row>
    <row r="11581" spans="1:4" ht="22.5">
      <c r="A11581" s="130" t="s">
        <v>21921</v>
      </c>
      <c r="B11581" s="131" t="s">
        <v>21922</v>
      </c>
      <c r="C11581" s="130" t="s">
        <v>7199</v>
      </c>
      <c r="D11581" s="132">
        <v>375.84</v>
      </c>
    </row>
    <row r="11582" spans="1:4" ht="22.5">
      <c r="A11582" s="130" t="s">
        <v>19585</v>
      </c>
      <c r="B11582" s="131" t="s">
        <v>19586</v>
      </c>
      <c r="C11582" s="130" t="s">
        <v>7199</v>
      </c>
      <c r="D11582" s="132">
        <v>471.2</v>
      </c>
    </row>
    <row r="11583" spans="1:4" ht="22.5">
      <c r="A11583" s="130" t="s">
        <v>19587</v>
      </c>
      <c r="B11583" s="131" t="s">
        <v>19588</v>
      </c>
      <c r="C11583" s="130" t="s">
        <v>7199</v>
      </c>
      <c r="D11583" s="132">
        <v>557</v>
      </c>
    </row>
    <row r="11584" spans="1:4" ht="22.5">
      <c r="A11584" s="130" t="s">
        <v>19589</v>
      </c>
      <c r="B11584" s="131" t="s">
        <v>19590</v>
      </c>
      <c r="C11584" s="130" t="s">
        <v>7199</v>
      </c>
      <c r="D11584" s="132">
        <v>541.53</v>
      </c>
    </row>
    <row r="11585" spans="1:4" ht="22.5">
      <c r="A11585" s="130" t="s">
        <v>19591</v>
      </c>
      <c r="B11585" s="131" t="s">
        <v>19592</v>
      </c>
      <c r="C11585" s="130" t="s">
        <v>7199</v>
      </c>
      <c r="D11585" s="132">
        <v>675.15</v>
      </c>
    </row>
    <row r="11586" spans="1:4" ht="22.5">
      <c r="A11586" s="130" t="s">
        <v>19593</v>
      </c>
      <c r="B11586" s="131" t="s">
        <v>19594</v>
      </c>
      <c r="C11586" s="130" t="s">
        <v>7199</v>
      </c>
      <c r="D11586" s="132">
        <v>675.15</v>
      </c>
    </row>
    <row r="11587" spans="1:4" ht="45">
      <c r="A11587" s="130" t="s">
        <v>19595</v>
      </c>
      <c r="B11587" s="131" t="s">
        <v>19596</v>
      </c>
      <c r="C11587" s="130" t="s">
        <v>7199</v>
      </c>
      <c r="D11587" s="132">
        <v>805.96</v>
      </c>
    </row>
    <row r="11588" spans="1:4">
      <c r="A11588" s="130" t="s">
        <v>13778</v>
      </c>
      <c r="B11588" s="131" t="s">
        <v>32693</v>
      </c>
      <c r="C11588" s="130" t="s">
        <v>7202</v>
      </c>
      <c r="D11588" s="132">
        <v>89.31</v>
      </c>
    </row>
    <row r="11589" spans="1:4">
      <c r="A11589" s="130" t="s">
        <v>13779</v>
      </c>
      <c r="B11589" s="131" t="s">
        <v>32694</v>
      </c>
      <c r="C11589" s="130" t="s">
        <v>7202</v>
      </c>
      <c r="D11589" s="132">
        <v>70.17</v>
      </c>
    </row>
    <row r="11590" spans="1:4" ht="22.5">
      <c r="A11590" s="130" t="s">
        <v>14019</v>
      </c>
      <c r="B11590" s="131" t="s">
        <v>19607</v>
      </c>
      <c r="C11590" s="130" t="s">
        <v>7196</v>
      </c>
      <c r="D11590" s="132">
        <v>372.74</v>
      </c>
    </row>
    <row r="11591" spans="1:4" ht="22.5">
      <c r="A11591" s="130" t="s">
        <v>32695</v>
      </c>
      <c r="B11591" s="131" t="s">
        <v>32696</v>
      </c>
      <c r="C11591" s="130" t="s">
        <v>7202</v>
      </c>
      <c r="D11591" s="132">
        <v>448</v>
      </c>
    </row>
    <row r="11592" spans="1:4" ht="22.5">
      <c r="A11592" s="130" t="s">
        <v>21973</v>
      </c>
      <c r="B11592" s="131" t="s">
        <v>21974</v>
      </c>
      <c r="C11592" s="130" t="s">
        <v>7202</v>
      </c>
      <c r="D11592" s="132">
        <v>284.12</v>
      </c>
    </row>
    <row r="11593" spans="1:4">
      <c r="A11593" s="130" t="s">
        <v>14078</v>
      </c>
      <c r="B11593" s="131" t="s">
        <v>14079</v>
      </c>
      <c r="C11593" s="130" t="s">
        <v>7202</v>
      </c>
      <c r="D11593" s="132">
        <v>205.53</v>
      </c>
    </row>
    <row r="11594" spans="1:4" ht="22.5">
      <c r="A11594" s="130" t="s">
        <v>14089</v>
      </c>
      <c r="B11594" s="131" t="s">
        <v>21976</v>
      </c>
      <c r="C11594" s="130" t="s">
        <v>7202</v>
      </c>
      <c r="D11594" s="132">
        <v>299.97000000000003</v>
      </c>
    </row>
    <row r="11595" spans="1:4">
      <c r="A11595" s="130" t="s">
        <v>14090</v>
      </c>
      <c r="B11595" s="131" t="s">
        <v>19610</v>
      </c>
      <c r="C11595" s="130" t="s">
        <v>7202</v>
      </c>
      <c r="D11595" s="132">
        <v>89.23</v>
      </c>
    </row>
    <row r="11596" spans="1:4">
      <c r="A11596" s="130" t="s">
        <v>14091</v>
      </c>
      <c r="B11596" s="131" t="s">
        <v>19611</v>
      </c>
      <c r="C11596" s="130" t="s">
        <v>7202</v>
      </c>
      <c r="D11596" s="132">
        <v>111.54</v>
      </c>
    </row>
    <row r="11597" spans="1:4">
      <c r="A11597" s="130" t="s">
        <v>14251</v>
      </c>
      <c r="B11597" s="131" t="s">
        <v>2976</v>
      </c>
      <c r="C11597" s="130" t="s">
        <v>7202</v>
      </c>
      <c r="D11597" s="132">
        <v>16.16</v>
      </c>
    </row>
    <row r="11598" spans="1:4">
      <c r="A11598" s="130" t="s">
        <v>14270</v>
      </c>
      <c r="B11598" s="131" t="s">
        <v>19618</v>
      </c>
      <c r="C11598" s="130" t="s">
        <v>7199</v>
      </c>
      <c r="D11598" s="132">
        <v>385.1</v>
      </c>
    </row>
    <row r="11599" spans="1:4" ht="22.5">
      <c r="A11599" s="130" t="s">
        <v>14296</v>
      </c>
      <c r="B11599" s="131" t="s">
        <v>14297</v>
      </c>
      <c r="C11599" s="130" t="s">
        <v>7202</v>
      </c>
      <c r="D11599" s="132">
        <v>449.4</v>
      </c>
    </row>
    <row r="11600" spans="1:4" ht="22.5">
      <c r="A11600" s="130" t="s">
        <v>14298</v>
      </c>
      <c r="B11600" s="131" t="s">
        <v>14299</v>
      </c>
      <c r="C11600" s="130" t="s">
        <v>7202</v>
      </c>
      <c r="D11600" s="132">
        <v>407.91</v>
      </c>
    </row>
    <row r="11601" spans="1:4" ht="22.5">
      <c r="A11601" s="130" t="s">
        <v>14300</v>
      </c>
      <c r="B11601" s="131" t="s">
        <v>14301</v>
      </c>
      <c r="C11601" s="130" t="s">
        <v>7202</v>
      </c>
      <c r="D11601" s="132">
        <v>438.25</v>
      </c>
    </row>
    <row r="11602" spans="1:4" ht="22.5">
      <c r="A11602" s="130" t="s">
        <v>14302</v>
      </c>
      <c r="B11602" s="131" t="s">
        <v>14303</v>
      </c>
      <c r="C11602" s="130" t="s">
        <v>7202</v>
      </c>
      <c r="D11602" s="132">
        <v>404.39</v>
      </c>
    </row>
    <row r="11603" spans="1:4" ht="22.5">
      <c r="A11603" s="130" t="s">
        <v>14304</v>
      </c>
      <c r="B11603" s="131" t="s">
        <v>14305</v>
      </c>
      <c r="C11603" s="130" t="s">
        <v>7202</v>
      </c>
      <c r="D11603" s="132">
        <v>494.41</v>
      </c>
    </row>
    <row r="11604" spans="1:4" ht="22.5">
      <c r="A11604" s="130" t="s">
        <v>14306</v>
      </c>
      <c r="B11604" s="131" t="s">
        <v>14307</v>
      </c>
      <c r="C11604" s="130" t="s">
        <v>7202</v>
      </c>
      <c r="D11604" s="132">
        <v>451.93</v>
      </c>
    </row>
    <row r="11605" spans="1:4" ht="22.5">
      <c r="A11605" s="130" t="s">
        <v>14308</v>
      </c>
      <c r="B11605" s="131" t="s">
        <v>14309</v>
      </c>
      <c r="C11605" s="130" t="s">
        <v>7202</v>
      </c>
      <c r="D11605" s="132">
        <v>464.45</v>
      </c>
    </row>
    <row r="11606" spans="1:4" ht="22.5">
      <c r="A11606" s="130" t="s">
        <v>14310</v>
      </c>
      <c r="B11606" s="131" t="s">
        <v>14311</v>
      </c>
      <c r="C11606" s="130" t="s">
        <v>7202</v>
      </c>
      <c r="D11606" s="132">
        <v>449.4</v>
      </c>
    </row>
    <row r="11607" spans="1:4" ht="45">
      <c r="A11607" s="130" t="s">
        <v>14357</v>
      </c>
      <c r="B11607" s="131" t="s">
        <v>19619</v>
      </c>
      <c r="C11607" s="130" t="s">
        <v>7202</v>
      </c>
      <c r="D11607" s="132">
        <v>630.91</v>
      </c>
    </row>
    <row r="11608" spans="1:4">
      <c r="A11608" s="130" t="s">
        <v>14354</v>
      </c>
      <c r="B11608" s="131" t="s">
        <v>19620</v>
      </c>
      <c r="C11608" s="130" t="s">
        <v>7202</v>
      </c>
      <c r="D11608" s="132">
        <v>448.84</v>
      </c>
    </row>
    <row r="11609" spans="1:4" ht="45">
      <c r="A11609" s="130" t="s">
        <v>14356</v>
      </c>
      <c r="B11609" s="131" t="s">
        <v>19622</v>
      </c>
      <c r="C11609" s="130" t="s">
        <v>7202</v>
      </c>
      <c r="D11609" s="132">
        <v>630.91</v>
      </c>
    </row>
    <row r="11610" spans="1:4" ht="22.5">
      <c r="A11610" s="130" t="s">
        <v>19623</v>
      </c>
      <c r="B11610" s="131" t="s">
        <v>19624</v>
      </c>
      <c r="C11610" s="130" t="s">
        <v>7199</v>
      </c>
      <c r="D11610" s="132">
        <v>119.56</v>
      </c>
    </row>
    <row r="11611" spans="1:4" ht="22.5">
      <c r="A11611" s="130" t="s">
        <v>21999</v>
      </c>
      <c r="B11611" s="131" t="s">
        <v>22000</v>
      </c>
      <c r="C11611" s="130" t="s">
        <v>7199</v>
      </c>
      <c r="D11611" s="132">
        <v>89.8</v>
      </c>
    </row>
    <row r="11612" spans="1:4" ht="22.5">
      <c r="A11612" s="130" t="s">
        <v>19625</v>
      </c>
      <c r="B11612" s="131" t="s">
        <v>19626</v>
      </c>
      <c r="C11612" s="130" t="s">
        <v>7199</v>
      </c>
      <c r="D11612" s="132">
        <v>95.65</v>
      </c>
    </row>
    <row r="11613" spans="1:4" ht="22.5">
      <c r="A11613" s="130" t="s">
        <v>19627</v>
      </c>
      <c r="B11613" s="131" t="s">
        <v>19628</v>
      </c>
      <c r="C11613" s="130" t="s">
        <v>7199</v>
      </c>
      <c r="D11613" s="132">
        <v>154.72999999999999</v>
      </c>
    </row>
    <row r="11614" spans="1:4" ht="22.5">
      <c r="A11614" s="130" t="s">
        <v>19616</v>
      </c>
      <c r="B11614" s="131" t="s">
        <v>19617</v>
      </c>
      <c r="C11614" s="130" t="s">
        <v>7199</v>
      </c>
      <c r="D11614" s="132">
        <v>37274.089999999997</v>
      </c>
    </row>
    <row r="11615" spans="1:4" ht="22.5">
      <c r="A11615" s="130" t="s">
        <v>21997</v>
      </c>
      <c r="B11615" s="131" t="s">
        <v>20506</v>
      </c>
      <c r="C11615" s="130" t="s">
        <v>7199</v>
      </c>
      <c r="D11615" s="132">
        <v>56334.22</v>
      </c>
    </row>
    <row r="11616" spans="1:4" ht="22.5">
      <c r="A11616" s="130" t="s">
        <v>21998</v>
      </c>
      <c r="B11616" s="131" t="s">
        <v>20508</v>
      </c>
      <c r="C11616" s="130" t="s">
        <v>7199</v>
      </c>
      <c r="D11616" s="132">
        <v>79019.22</v>
      </c>
    </row>
    <row r="11617" spans="1:4">
      <c r="A11617" s="130" t="s">
        <v>14542</v>
      </c>
      <c r="B11617" s="131" t="s">
        <v>14543</v>
      </c>
      <c r="C11617" s="130" t="s">
        <v>7202</v>
      </c>
      <c r="D11617" s="132">
        <v>21.69</v>
      </c>
    </row>
    <row r="11618" spans="1:4">
      <c r="A11618" s="130" t="s">
        <v>14544</v>
      </c>
      <c r="B11618" s="131" t="s">
        <v>14545</v>
      </c>
      <c r="C11618" s="130" t="s">
        <v>7202</v>
      </c>
      <c r="D11618" s="132">
        <v>16.89</v>
      </c>
    </row>
    <row r="11619" spans="1:4">
      <c r="A11619" s="130" t="s">
        <v>14552</v>
      </c>
      <c r="B11619" s="131" t="s">
        <v>14553</v>
      </c>
      <c r="C11619" s="130" t="s">
        <v>7196</v>
      </c>
      <c r="D11619" s="132">
        <v>25.2</v>
      </c>
    </row>
    <row r="11620" spans="1:4" ht="33.75">
      <c r="A11620" s="130" t="s">
        <v>14554</v>
      </c>
      <c r="B11620" s="131" t="s">
        <v>54</v>
      </c>
      <c r="C11620" s="130" t="s">
        <v>6557</v>
      </c>
      <c r="D11620" s="132">
        <v>15.35</v>
      </c>
    </row>
    <row r="11621" spans="1:4" ht="33.75">
      <c r="A11621" s="130" t="s">
        <v>14555</v>
      </c>
      <c r="B11621" s="131" t="s">
        <v>56</v>
      </c>
      <c r="C11621" s="130" t="s">
        <v>6557</v>
      </c>
      <c r="D11621" s="132">
        <v>19.809999999999999</v>
      </c>
    </row>
    <row r="11622" spans="1:4" ht="22.5">
      <c r="A11622" s="130" t="s">
        <v>15541</v>
      </c>
      <c r="B11622" s="131" t="s">
        <v>58</v>
      </c>
      <c r="C11622" s="130" t="s">
        <v>7199</v>
      </c>
      <c r="D11622" s="132">
        <v>1379.8</v>
      </c>
    </row>
    <row r="11623" spans="1:4">
      <c r="A11623" s="130" t="s">
        <v>15542</v>
      </c>
      <c r="B11623" s="131" t="s">
        <v>15543</v>
      </c>
      <c r="C11623" s="130" t="s">
        <v>7202</v>
      </c>
      <c r="D11623" s="132">
        <v>15.34</v>
      </c>
    </row>
    <row r="11624" spans="1:4">
      <c r="A11624" s="130" t="s">
        <v>15544</v>
      </c>
      <c r="B11624" s="131" t="s">
        <v>15545</v>
      </c>
      <c r="C11624" s="130" t="s">
        <v>7199</v>
      </c>
      <c r="D11624" s="132">
        <v>35.99</v>
      </c>
    </row>
    <row r="11625" spans="1:4">
      <c r="A11625" s="130" t="s">
        <v>15546</v>
      </c>
      <c r="B11625" s="131" t="s">
        <v>15547</v>
      </c>
      <c r="C11625" s="130" t="s">
        <v>7199</v>
      </c>
      <c r="D11625" s="132">
        <v>73.03</v>
      </c>
    </row>
    <row r="11626" spans="1:4">
      <c r="A11626" s="130" t="s">
        <v>15548</v>
      </c>
      <c r="B11626" s="131" t="s">
        <v>15549</v>
      </c>
      <c r="C11626" s="130" t="s">
        <v>7199</v>
      </c>
      <c r="D11626" s="132">
        <v>90.01</v>
      </c>
    </row>
    <row r="11627" spans="1:4">
      <c r="A11627" s="130" t="s">
        <v>15550</v>
      </c>
      <c r="B11627" s="131" t="s">
        <v>15551</v>
      </c>
      <c r="C11627" s="130" t="s">
        <v>7199</v>
      </c>
      <c r="D11627" s="132">
        <v>113.97</v>
      </c>
    </row>
    <row r="11628" spans="1:4">
      <c r="A11628" s="130" t="s">
        <v>15552</v>
      </c>
      <c r="B11628" s="131" t="s">
        <v>15553</v>
      </c>
      <c r="C11628" s="130" t="s">
        <v>7199</v>
      </c>
      <c r="D11628" s="132">
        <v>139.97999999999999</v>
      </c>
    </row>
    <row r="11629" spans="1:4">
      <c r="A11629" s="130" t="s">
        <v>15619</v>
      </c>
      <c r="B11629" s="131" t="s">
        <v>25465</v>
      </c>
      <c r="C11629" s="130" t="s">
        <v>7196</v>
      </c>
      <c r="D11629" s="132">
        <v>27.12</v>
      </c>
    </row>
    <row r="11630" spans="1:4">
      <c r="A11630" s="130" t="s">
        <v>15652</v>
      </c>
      <c r="B11630" s="131" t="s">
        <v>25466</v>
      </c>
      <c r="C11630" s="130" t="s">
        <v>7196</v>
      </c>
      <c r="D11630" s="132">
        <v>19.39</v>
      </c>
    </row>
    <row r="11631" spans="1:4">
      <c r="A11631" s="130" t="s">
        <v>15653</v>
      </c>
      <c r="B11631" s="131" t="s">
        <v>25467</v>
      </c>
      <c r="C11631" s="130" t="s">
        <v>7196</v>
      </c>
      <c r="D11631" s="132">
        <v>19.39</v>
      </c>
    </row>
    <row r="11632" spans="1:4" ht="22.5">
      <c r="A11632" s="130" t="s">
        <v>22193</v>
      </c>
      <c r="B11632" s="131" t="s">
        <v>20514</v>
      </c>
      <c r="C11632" s="130" t="s">
        <v>7199</v>
      </c>
      <c r="D11632" s="132">
        <v>55224.28</v>
      </c>
    </row>
    <row r="11633" spans="1:4" ht="22.5">
      <c r="A11633" s="130" t="s">
        <v>22194</v>
      </c>
      <c r="B11633" s="131" t="s">
        <v>20510</v>
      </c>
      <c r="C11633" s="130" t="s">
        <v>7199</v>
      </c>
      <c r="D11633" s="132">
        <v>24485.15</v>
      </c>
    </row>
    <row r="11634" spans="1:4" ht="22.5">
      <c r="A11634" s="130" t="s">
        <v>22195</v>
      </c>
      <c r="B11634" s="131" t="s">
        <v>20512</v>
      </c>
      <c r="C11634" s="130" t="s">
        <v>7199</v>
      </c>
      <c r="D11634" s="132">
        <v>32698.75</v>
      </c>
    </row>
    <row r="11635" spans="1:4">
      <c r="A11635" s="130" t="s">
        <v>19646</v>
      </c>
      <c r="B11635" s="131" t="s">
        <v>19647</v>
      </c>
      <c r="C11635" s="130" t="s">
        <v>7202</v>
      </c>
      <c r="D11635" s="132">
        <v>21.1</v>
      </c>
    </row>
    <row r="11636" spans="1:4">
      <c r="A11636" s="130" t="s">
        <v>15729</v>
      </c>
      <c r="B11636" s="131" t="s">
        <v>15730</v>
      </c>
      <c r="C11636" s="130" t="s">
        <v>7196</v>
      </c>
      <c r="D11636" s="132">
        <v>391.25</v>
      </c>
    </row>
    <row r="11637" spans="1:4">
      <c r="A11637" s="130" t="s">
        <v>15735</v>
      </c>
      <c r="B11637" s="131" t="s">
        <v>7226</v>
      </c>
      <c r="C11637" s="130" t="s">
        <v>7196</v>
      </c>
      <c r="D11637" s="132">
        <v>1251.98</v>
      </c>
    </row>
    <row r="11638" spans="1:4">
      <c r="A11638" s="130" t="s">
        <v>15736</v>
      </c>
      <c r="B11638" s="131" t="s">
        <v>7228</v>
      </c>
      <c r="C11638" s="130" t="s">
        <v>7196</v>
      </c>
      <c r="D11638" s="132">
        <v>299.97000000000003</v>
      </c>
    </row>
    <row r="11639" spans="1:4">
      <c r="A11639" s="130" t="s">
        <v>15733</v>
      </c>
      <c r="B11639" s="131" t="s">
        <v>15734</v>
      </c>
      <c r="C11639" s="130" t="s">
        <v>7196</v>
      </c>
      <c r="D11639" s="132">
        <v>69.56</v>
      </c>
    </row>
    <row r="11640" spans="1:4" ht="22.5">
      <c r="A11640" s="130" t="s">
        <v>15785</v>
      </c>
      <c r="B11640" s="131" t="s">
        <v>285</v>
      </c>
      <c r="C11640" s="130" t="s">
        <v>7199</v>
      </c>
      <c r="D11640" s="132">
        <v>6912.16</v>
      </c>
    </row>
    <row r="11641" spans="1:4">
      <c r="A11641" s="130" t="s">
        <v>15794</v>
      </c>
      <c r="B11641" s="131" t="s">
        <v>15795</v>
      </c>
      <c r="C11641" s="130" t="s">
        <v>7199</v>
      </c>
      <c r="D11641" s="132">
        <v>242.89</v>
      </c>
    </row>
    <row r="11642" spans="1:4">
      <c r="A11642" s="130" t="s">
        <v>15796</v>
      </c>
      <c r="B11642" s="131" t="s">
        <v>15797</v>
      </c>
      <c r="C11642" s="130" t="s">
        <v>7196</v>
      </c>
      <c r="D11642" s="132">
        <v>34.090000000000003</v>
      </c>
    </row>
    <row r="11643" spans="1:4" ht="22.5">
      <c r="A11643" s="130" t="s">
        <v>19300</v>
      </c>
      <c r="B11643" s="131" t="s">
        <v>19301</v>
      </c>
      <c r="C11643" s="130" t="s">
        <v>7199</v>
      </c>
      <c r="D11643" s="132">
        <v>228.83</v>
      </c>
    </row>
    <row r="11644" spans="1:4" ht="22.5">
      <c r="A11644" s="130" t="s">
        <v>19302</v>
      </c>
      <c r="B11644" s="131" t="s">
        <v>19303</v>
      </c>
      <c r="C11644" s="130" t="s">
        <v>7199</v>
      </c>
      <c r="D11644" s="132">
        <v>212.82</v>
      </c>
    </row>
    <row r="11645" spans="1:4" ht="20.100000000000001" customHeight="1">
      <c r="A11645" s="425" t="s">
        <v>32697</v>
      </c>
      <c r="B11645" s="425"/>
      <c r="C11645" s="425"/>
      <c r="D11645" s="425"/>
    </row>
    <row r="11646" spans="1:4" ht="15" customHeight="1">
      <c r="A11646" s="127" t="s">
        <v>7928</v>
      </c>
      <c r="B11646" s="128" t="s">
        <v>7473</v>
      </c>
      <c r="C11646" s="127" t="s">
        <v>7474</v>
      </c>
      <c r="D11646" s="129" t="s">
        <v>23761</v>
      </c>
    </row>
    <row r="11647" spans="1:4" ht="12" customHeight="1">
      <c r="A11647" s="130" t="s">
        <v>11031</v>
      </c>
      <c r="B11647" s="131" t="s">
        <v>11032</v>
      </c>
      <c r="C11647" s="130" t="s">
        <v>7478</v>
      </c>
      <c r="D11647" s="132">
        <v>341.52</v>
      </c>
    </row>
    <row r="11648" spans="1:4" ht="12" customHeight="1">
      <c r="A11648" s="130" t="s">
        <v>11796</v>
      </c>
      <c r="B11648" s="131" t="s">
        <v>11797</v>
      </c>
      <c r="C11648" s="130" t="s">
        <v>7202</v>
      </c>
      <c r="D11648" s="132">
        <v>348.43</v>
      </c>
    </row>
    <row r="11649" spans="1:4" ht="12" customHeight="1">
      <c r="A11649" s="130" t="s">
        <v>13351</v>
      </c>
      <c r="B11649" s="131" t="s">
        <v>13352</v>
      </c>
      <c r="C11649" s="130" t="s">
        <v>6557</v>
      </c>
      <c r="D11649" s="132">
        <v>7.28</v>
      </c>
    </row>
    <row r="11650" spans="1:4" ht="12" customHeight="1">
      <c r="A11650" s="130" t="s">
        <v>13977</v>
      </c>
      <c r="B11650" s="131" t="s">
        <v>13978</v>
      </c>
      <c r="C11650" s="130" t="s">
        <v>7202</v>
      </c>
      <c r="D11650" s="132">
        <v>193.7</v>
      </c>
    </row>
    <row r="11651" spans="1:4" ht="12" customHeight="1">
      <c r="A11651" s="130" t="s">
        <v>13979</v>
      </c>
      <c r="B11651" s="131" t="s">
        <v>13980</v>
      </c>
      <c r="C11651" s="130" t="s">
        <v>7202</v>
      </c>
      <c r="D11651" s="132">
        <v>125.83</v>
      </c>
    </row>
    <row r="11652" spans="1:4" ht="12" customHeight="1">
      <c r="A11652" s="130" t="s">
        <v>14169</v>
      </c>
      <c r="B11652" s="131" t="s">
        <v>21980</v>
      </c>
      <c r="C11652" s="130" t="s">
        <v>7202</v>
      </c>
      <c r="D11652" s="132">
        <v>577.5</v>
      </c>
    </row>
    <row r="11653" spans="1:4" ht="12" customHeight="1">
      <c r="A11653" s="130" t="s">
        <v>14174</v>
      </c>
      <c r="B11653" s="131" t="s">
        <v>14175</v>
      </c>
      <c r="C11653" s="130" t="s">
        <v>7202</v>
      </c>
      <c r="D11653" s="132">
        <v>836.83</v>
      </c>
    </row>
    <row r="11654" spans="1:4" ht="12" customHeight="1">
      <c r="A11654" s="130" t="s">
        <v>14172</v>
      </c>
      <c r="B11654" s="131" t="s">
        <v>14173</v>
      </c>
      <c r="C11654" s="130" t="s">
        <v>7202</v>
      </c>
      <c r="D11654" s="132">
        <v>720</v>
      </c>
    </row>
    <row r="11655" spans="1:4" ht="12" customHeight="1">
      <c r="A11655" s="130" t="s">
        <v>14170</v>
      </c>
      <c r="B11655" s="131" t="s">
        <v>14171</v>
      </c>
      <c r="C11655" s="130" t="s">
        <v>7202</v>
      </c>
      <c r="D11655" s="132">
        <v>671.21</v>
      </c>
    </row>
    <row r="11656" spans="1:4" ht="12" customHeight="1">
      <c r="A11656" s="130" t="s">
        <v>14178</v>
      </c>
      <c r="B11656" s="131" t="s">
        <v>14179</v>
      </c>
      <c r="C11656" s="130" t="s">
        <v>7202</v>
      </c>
      <c r="D11656" s="132">
        <v>1193.96</v>
      </c>
    </row>
    <row r="11657" spans="1:4" ht="12" customHeight="1">
      <c r="A11657" s="130" t="s">
        <v>14176</v>
      </c>
      <c r="B11657" s="131" t="s">
        <v>14177</v>
      </c>
      <c r="C11657" s="130" t="s">
        <v>7202</v>
      </c>
      <c r="D11657" s="132">
        <v>1147</v>
      </c>
    </row>
    <row r="11658" spans="1:4" ht="12" customHeight="1">
      <c r="A11658" s="130" t="s">
        <v>14186</v>
      </c>
      <c r="B11658" s="131" t="s">
        <v>14187</v>
      </c>
      <c r="C11658" s="130" t="s">
        <v>7202</v>
      </c>
      <c r="D11658" s="132">
        <v>723.49</v>
      </c>
    </row>
    <row r="11659" spans="1:4" ht="12" customHeight="1">
      <c r="A11659" s="130" t="s">
        <v>14184</v>
      </c>
      <c r="B11659" s="131" t="s">
        <v>14185</v>
      </c>
      <c r="C11659" s="130" t="s">
        <v>7202</v>
      </c>
      <c r="D11659" s="132">
        <v>671.93</v>
      </c>
    </row>
    <row r="11660" spans="1:4" ht="12" customHeight="1">
      <c r="A11660" s="130" t="s">
        <v>14180</v>
      </c>
      <c r="B11660" s="131" t="s">
        <v>14181</v>
      </c>
      <c r="C11660" s="130" t="s">
        <v>7202</v>
      </c>
      <c r="D11660" s="132">
        <v>423.68</v>
      </c>
    </row>
    <row r="11661" spans="1:4" ht="12" customHeight="1">
      <c r="A11661" s="130" t="s">
        <v>14182</v>
      </c>
      <c r="B11661" s="131" t="s">
        <v>14183</v>
      </c>
      <c r="C11661" s="130" t="s">
        <v>7202</v>
      </c>
      <c r="D11661" s="132">
        <v>470.77</v>
      </c>
    </row>
    <row r="11662" spans="1:4" ht="12" customHeight="1">
      <c r="A11662" s="130" t="s">
        <v>14188</v>
      </c>
      <c r="B11662" s="131" t="s">
        <v>14189</v>
      </c>
      <c r="C11662" s="130" t="s">
        <v>7202</v>
      </c>
      <c r="D11662" s="132">
        <v>998.11</v>
      </c>
    </row>
    <row r="11663" spans="1:4" ht="12" customHeight="1">
      <c r="A11663" s="130" t="s">
        <v>14190</v>
      </c>
      <c r="B11663" s="131" t="s">
        <v>21981</v>
      </c>
      <c r="C11663" s="130" t="s">
        <v>7202</v>
      </c>
      <c r="D11663" s="132">
        <v>1045.1199999999999</v>
      </c>
    </row>
    <row r="11664" spans="1:4" ht="12" customHeight="1">
      <c r="A11664" s="130" t="s">
        <v>15676</v>
      </c>
      <c r="B11664" s="131" t="s">
        <v>15677</v>
      </c>
      <c r="C11664" s="130" t="s">
        <v>7199</v>
      </c>
      <c r="D11664" s="132">
        <v>132.99</v>
      </c>
    </row>
    <row r="11665" spans="1:4" ht="12" customHeight="1">
      <c r="A11665" s="130" t="s">
        <v>15825</v>
      </c>
      <c r="B11665" s="131" t="s">
        <v>15826</v>
      </c>
      <c r="C11665" s="130" t="s">
        <v>410</v>
      </c>
      <c r="D11665" s="132">
        <v>13.34</v>
      </c>
    </row>
    <row r="11666" spans="1:4" ht="12" customHeight="1">
      <c r="A11666" s="130" t="s">
        <v>15914</v>
      </c>
      <c r="B11666" s="131" t="s">
        <v>15915</v>
      </c>
      <c r="C11666" s="130" t="s">
        <v>7199</v>
      </c>
      <c r="D11666" s="132">
        <v>20.440000000000001</v>
      </c>
    </row>
    <row r="11667" spans="1:4" ht="12" customHeight="1">
      <c r="A11667" s="130" t="s">
        <v>15916</v>
      </c>
      <c r="B11667" s="131" t="s">
        <v>15917</v>
      </c>
      <c r="C11667" s="130" t="s">
        <v>7199</v>
      </c>
      <c r="D11667" s="132">
        <v>18.64</v>
      </c>
    </row>
    <row r="11668" spans="1:4" ht="12" customHeight="1">
      <c r="A11668" s="130" t="s">
        <v>15918</v>
      </c>
      <c r="B11668" s="131" t="s">
        <v>15919</v>
      </c>
      <c r="C11668" s="130" t="s">
        <v>7199</v>
      </c>
      <c r="D11668" s="132">
        <v>51.89</v>
      </c>
    </row>
    <row r="11669" spans="1:4" ht="12" customHeight="1">
      <c r="A11669" s="130" t="s">
        <v>15920</v>
      </c>
      <c r="B11669" s="131" t="s">
        <v>15921</v>
      </c>
      <c r="C11669" s="130" t="s">
        <v>7199</v>
      </c>
      <c r="D11669" s="132">
        <v>48.12</v>
      </c>
    </row>
    <row r="11670" spans="1:4" ht="12" customHeight="1">
      <c r="A11670" s="130" t="s">
        <v>16089</v>
      </c>
      <c r="B11670" s="131" t="s">
        <v>16090</v>
      </c>
      <c r="C11670" s="130" t="s">
        <v>7199</v>
      </c>
      <c r="D11670" s="132">
        <v>41.22</v>
      </c>
    </row>
    <row r="11671" spans="1:4" ht="12" customHeight="1">
      <c r="A11671" s="130" t="s">
        <v>17162</v>
      </c>
      <c r="B11671" s="131" t="s">
        <v>22448</v>
      </c>
      <c r="C11671" s="130" t="s">
        <v>410</v>
      </c>
      <c r="D11671" s="132">
        <v>30.4</v>
      </c>
    </row>
    <row r="11672" spans="1:4" ht="12" customHeight="1">
      <c r="A11672" s="130" t="s">
        <v>17163</v>
      </c>
      <c r="B11672" s="131" t="s">
        <v>17164</v>
      </c>
      <c r="C11672" s="130" t="s">
        <v>410</v>
      </c>
      <c r="D11672" s="132">
        <v>15.99</v>
      </c>
    </row>
    <row r="11673" spans="1:4" ht="20.100000000000001" customHeight="1">
      <c r="A11673" s="425" t="s">
        <v>32698</v>
      </c>
      <c r="B11673" s="425"/>
      <c r="C11673" s="425"/>
      <c r="D11673" s="425"/>
    </row>
    <row r="11674" spans="1:4" ht="15" customHeight="1">
      <c r="A11674" s="127" t="s">
        <v>7928</v>
      </c>
      <c r="B11674" s="128" t="s">
        <v>7473</v>
      </c>
      <c r="C11674" s="127" t="s">
        <v>7474</v>
      </c>
      <c r="D11674" s="129" t="s">
        <v>23761</v>
      </c>
    </row>
    <row r="11675" spans="1:4" ht="12" customHeight="1">
      <c r="A11675" s="130" t="s">
        <v>7933</v>
      </c>
      <c r="B11675" s="131" t="s">
        <v>7934</v>
      </c>
      <c r="C11675" s="130" t="s">
        <v>7202</v>
      </c>
      <c r="D11675" s="132">
        <v>597.48</v>
      </c>
    </row>
    <row r="11676" spans="1:4" ht="12" customHeight="1">
      <c r="A11676" s="130" t="s">
        <v>8056</v>
      </c>
      <c r="B11676" s="131" t="s">
        <v>8057</v>
      </c>
      <c r="C11676" s="130" t="s">
        <v>7199</v>
      </c>
      <c r="D11676" s="132">
        <v>5.08</v>
      </c>
    </row>
    <row r="11677" spans="1:4" ht="12" customHeight="1">
      <c r="A11677" s="130" t="s">
        <v>8492</v>
      </c>
      <c r="B11677" s="131" t="s">
        <v>8493</v>
      </c>
      <c r="C11677" s="130" t="s">
        <v>7199</v>
      </c>
      <c r="D11677" s="132">
        <v>1.39</v>
      </c>
    </row>
    <row r="11678" spans="1:4" ht="12" customHeight="1">
      <c r="A11678" s="130" t="s">
        <v>8500</v>
      </c>
      <c r="B11678" s="131" t="s">
        <v>8501</v>
      </c>
      <c r="C11678" s="130" t="s">
        <v>7199</v>
      </c>
      <c r="D11678" s="132">
        <v>0.26</v>
      </c>
    </row>
    <row r="11679" spans="1:4" ht="12" customHeight="1">
      <c r="A11679" s="130" t="s">
        <v>9474</v>
      </c>
      <c r="B11679" s="131" t="s">
        <v>9475</v>
      </c>
      <c r="C11679" s="130" t="s">
        <v>7199</v>
      </c>
      <c r="D11679" s="132">
        <v>0.83</v>
      </c>
    </row>
    <row r="11680" spans="1:4" ht="12" customHeight="1">
      <c r="A11680" s="130" t="s">
        <v>9628</v>
      </c>
      <c r="B11680" s="131" t="s">
        <v>9629</v>
      </c>
      <c r="C11680" s="130" t="s">
        <v>7196</v>
      </c>
      <c r="D11680" s="132">
        <v>38.78</v>
      </c>
    </row>
    <row r="11681" spans="1:4" ht="12" customHeight="1">
      <c r="A11681" s="130" t="s">
        <v>9964</v>
      </c>
      <c r="B11681" s="131" t="s">
        <v>9965</v>
      </c>
      <c r="C11681" s="130" t="s">
        <v>7202</v>
      </c>
      <c r="D11681" s="132">
        <v>53.35</v>
      </c>
    </row>
    <row r="11682" spans="1:4" ht="12" customHeight="1">
      <c r="A11682" s="130" t="s">
        <v>9966</v>
      </c>
      <c r="B11682" s="131" t="s">
        <v>9967</v>
      </c>
      <c r="C11682" s="130" t="s">
        <v>7202</v>
      </c>
      <c r="D11682" s="132">
        <v>84.79</v>
      </c>
    </row>
    <row r="11683" spans="1:4" ht="12" customHeight="1">
      <c r="A11683" s="130" t="s">
        <v>9968</v>
      </c>
      <c r="B11683" s="131" t="s">
        <v>9969</v>
      </c>
      <c r="C11683" s="130" t="s">
        <v>7202</v>
      </c>
      <c r="D11683" s="132">
        <v>481.69</v>
      </c>
    </row>
    <row r="11684" spans="1:4" ht="12" customHeight="1">
      <c r="A11684" s="130" t="s">
        <v>10660</v>
      </c>
      <c r="B11684" s="131" t="s">
        <v>10661</v>
      </c>
      <c r="C11684" s="130" t="s">
        <v>7196</v>
      </c>
      <c r="D11684" s="132">
        <v>40</v>
      </c>
    </row>
    <row r="11685" spans="1:4" ht="12" customHeight="1">
      <c r="A11685" s="130" t="s">
        <v>10662</v>
      </c>
      <c r="B11685" s="131" t="s">
        <v>10663</v>
      </c>
      <c r="C11685" s="130" t="s">
        <v>7196</v>
      </c>
      <c r="D11685" s="132">
        <v>23.76</v>
      </c>
    </row>
    <row r="11686" spans="1:4" ht="12" customHeight="1">
      <c r="A11686" s="130" t="s">
        <v>10664</v>
      </c>
      <c r="B11686" s="131" t="s">
        <v>10665</v>
      </c>
      <c r="C11686" s="130" t="s">
        <v>7199</v>
      </c>
      <c r="D11686" s="132">
        <v>51.03</v>
      </c>
    </row>
    <row r="11687" spans="1:4" ht="12" customHeight="1">
      <c r="A11687" s="130" t="s">
        <v>10666</v>
      </c>
      <c r="B11687" s="131" t="s">
        <v>10667</v>
      </c>
      <c r="C11687" s="130" t="s">
        <v>7199</v>
      </c>
      <c r="D11687" s="132">
        <v>141.93</v>
      </c>
    </row>
    <row r="11688" spans="1:4" ht="12" customHeight="1">
      <c r="A11688" s="130" t="s">
        <v>10668</v>
      </c>
      <c r="B11688" s="131" t="s">
        <v>10669</v>
      </c>
      <c r="C11688" s="130" t="s">
        <v>7199</v>
      </c>
      <c r="D11688" s="132">
        <v>51.03</v>
      </c>
    </row>
    <row r="11689" spans="1:4" ht="12" customHeight="1">
      <c r="A11689" s="130" t="s">
        <v>10670</v>
      </c>
      <c r="B11689" s="131" t="s">
        <v>10671</v>
      </c>
      <c r="C11689" s="130" t="s">
        <v>7199</v>
      </c>
      <c r="D11689" s="132">
        <v>141.93</v>
      </c>
    </row>
    <row r="11690" spans="1:4" ht="12" customHeight="1">
      <c r="A11690" s="130" t="s">
        <v>10672</v>
      </c>
      <c r="B11690" s="131" t="s">
        <v>10673</v>
      </c>
      <c r="C11690" s="130" t="s">
        <v>7199</v>
      </c>
      <c r="D11690" s="132">
        <v>75.510000000000005</v>
      </c>
    </row>
    <row r="11691" spans="1:4" ht="12" customHeight="1">
      <c r="A11691" s="130" t="s">
        <v>10674</v>
      </c>
      <c r="B11691" s="131" t="s">
        <v>10675</v>
      </c>
      <c r="C11691" s="130" t="s">
        <v>7196</v>
      </c>
      <c r="D11691" s="132">
        <v>40.44</v>
      </c>
    </row>
    <row r="11692" spans="1:4" ht="12" customHeight="1">
      <c r="A11692" s="130" t="s">
        <v>10676</v>
      </c>
      <c r="B11692" s="131" t="s">
        <v>10677</v>
      </c>
      <c r="C11692" s="130" t="s">
        <v>7196</v>
      </c>
      <c r="D11692" s="132">
        <v>50.33</v>
      </c>
    </row>
    <row r="11693" spans="1:4" ht="12" customHeight="1">
      <c r="A11693" s="130" t="s">
        <v>10678</v>
      </c>
      <c r="B11693" s="131" t="s">
        <v>10679</v>
      </c>
      <c r="C11693" s="130" t="s">
        <v>7199</v>
      </c>
      <c r="D11693" s="132">
        <v>44.49</v>
      </c>
    </row>
    <row r="11694" spans="1:4" ht="12" customHeight="1">
      <c r="A11694" s="130" t="s">
        <v>32699</v>
      </c>
      <c r="B11694" s="131" t="s">
        <v>32700</v>
      </c>
      <c r="C11694" s="130" t="s">
        <v>7199</v>
      </c>
      <c r="D11694" s="132">
        <v>48.4</v>
      </c>
    </row>
    <row r="11695" spans="1:4" ht="12" customHeight="1">
      <c r="A11695" s="130" t="s">
        <v>10680</v>
      </c>
      <c r="B11695" s="131" t="s">
        <v>10681</v>
      </c>
      <c r="C11695" s="130" t="s">
        <v>7199</v>
      </c>
      <c r="D11695" s="132">
        <v>2.56</v>
      </c>
    </row>
    <row r="11696" spans="1:4" ht="12" customHeight="1">
      <c r="A11696" s="130" t="s">
        <v>10682</v>
      </c>
      <c r="B11696" s="131" t="s">
        <v>10683</v>
      </c>
      <c r="C11696" s="130" t="s">
        <v>7199</v>
      </c>
      <c r="D11696" s="132">
        <v>23.86</v>
      </c>
    </row>
    <row r="11697" spans="1:4" ht="12" customHeight="1">
      <c r="A11697" s="130" t="s">
        <v>10684</v>
      </c>
      <c r="B11697" s="131" t="s">
        <v>10685</v>
      </c>
      <c r="C11697" s="130" t="s">
        <v>7199</v>
      </c>
      <c r="D11697" s="132">
        <v>18.190000000000001</v>
      </c>
    </row>
    <row r="11698" spans="1:4" ht="12" customHeight="1">
      <c r="A11698" s="130" t="s">
        <v>10686</v>
      </c>
      <c r="B11698" s="131" t="s">
        <v>10687</v>
      </c>
      <c r="C11698" s="130" t="s">
        <v>7199</v>
      </c>
      <c r="D11698" s="132">
        <v>87.93</v>
      </c>
    </row>
    <row r="11699" spans="1:4" ht="12" customHeight="1">
      <c r="A11699" s="130" t="s">
        <v>10688</v>
      </c>
      <c r="B11699" s="131" t="s">
        <v>10689</v>
      </c>
      <c r="C11699" s="130" t="s">
        <v>7196</v>
      </c>
      <c r="D11699" s="132">
        <v>40.06</v>
      </c>
    </row>
    <row r="11700" spans="1:4" ht="12" customHeight="1">
      <c r="A11700" s="130" t="s">
        <v>11216</v>
      </c>
      <c r="B11700" s="131" t="s">
        <v>11217</v>
      </c>
      <c r="C11700" s="130" t="s">
        <v>7202</v>
      </c>
      <c r="D11700" s="132">
        <v>583.9</v>
      </c>
    </row>
    <row r="11701" spans="1:4" ht="12" customHeight="1">
      <c r="A11701" s="130" t="s">
        <v>11218</v>
      </c>
      <c r="B11701" s="131" t="s">
        <v>11219</v>
      </c>
      <c r="C11701" s="130" t="s">
        <v>7202</v>
      </c>
      <c r="D11701" s="132">
        <v>658.71</v>
      </c>
    </row>
    <row r="11702" spans="1:4" ht="12" customHeight="1">
      <c r="A11702" s="130" t="s">
        <v>11220</v>
      </c>
      <c r="B11702" s="131" t="s">
        <v>11221</v>
      </c>
      <c r="C11702" s="130" t="s">
        <v>7202</v>
      </c>
      <c r="D11702" s="132">
        <v>441.27</v>
      </c>
    </row>
    <row r="11703" spans="1:4" ht="12" customHeight="1">
      <c r="A11703" s="130" t="s">
        <v>11222</v>
      </c>
      <c r="B11703" s="131" t="s">
        <v>11223</v>
      </c>
      <c r="C11703" s="130" t="s">
        <v>7202</v>
      </c>
      <c r="D11703" s="132">
        <v>714.03</v>
      </c>
    </row>
    <row r="11704" spans="1:4" ht="12" customHeight="1">
      <c r="A11704" s="130" t="s">
        <v>11435</v>
      </c>
      <c r="B11704" s="131" t="s">
        <v>11436</v>
      </c>
      <c r="C11704" s="130" t="s">
        <v>7199</v>
      </c>
      <c r="D11704" s="132">
        <v>2.56</v>
      </c>
    </row>
    <row r="11705" spans="1:4" ht="12" customHeight="1">
      <c r="A11705" s="130" t="s">
        <v>11646</v>
      </c>
      <c r="B11705" s="131" t="s">
        <v>11647</v>
      </c>
      <c r="C11705" s="130" t="s">
        <v>6557</v>
      </c>
      <c r="D11705" s="132">
        <v>13.91</v>
      </c>
    </row>
    <row r="11706" spans="1:4" ht="12" customHeight="1">
      <c r="A11706" s="130" t="s">
        <v>11806</v>
      </c>
      <c r="B11706" s="131" t="s">
        <v>11807</v>
      </c>
      <c r="C11706" s="130" t="s">
        <v>7199</v>
      </c>
      <c r="D11706" s="132">
        <v>2.19</v>
      </c>
    </row>
    <row r="11707" spans="1:4" ht="12" customHeight="1">
      <c r="A11707" s="130" t="s">
        <v>11808</v>
      </c>
      <c r="B11707" s="131" t="s">
        <v>11809</v>
      </c>
      <c r="C11707" s="130" t="s">
        <v>7199</v>
      </c>
      <c r="D11707" s="132">
        <v>3.11</v>
      </c>
    </row>
    <row r="11708" spans="1:4" ht="12" customHeight="1">
      <c r="A11708" s="130" t="s">
        <v>11810</v>
      </c>
      <c r="B11708" s="131" t="s">
        <v>11811</v>
      </c>
      <c r="C11708" s="130" t="s">
        <v>7199</v>
      </c>
      <c r="D11708" s="132">
        <v>2.27</v>
      </c>
    </row>
    <row r="11709" spans="1:4" ht="12" customHeight="1">
      <c r="A11709" s="130" t="s">
        <v>11812</v>
      </c>
      <c r="B11709" s="131" t="s">
        <v>11813</v>
      </c>
      <c r="C11709" s="130" t="s">
        <v>7199</v>
      </c>
      <c r="D11709" s="132">
        <v>1.76</v>
      </c>
    </row>
    <row r="11710" spans="1:4" ht="12" customHeight="1">
      <c r="A11710" s="130" t="s">
        <v>11814</v>
      </c>
      <c r="B11710" s="131" t="s">
        <v>11815</v>
      </c>
      <c r="C11710" s="130" t="s">
        <v>7199</v>
      </c>
      <c r="D11710" s="132">
        <v>3.73</v>
      </c>
    </row>
    <row r="11711" spans="1:4" ht="12" customHeight="1">
      <c r="A11711" s="130" t="s">
        <v>11816</v>
      </c>
      <c r="B11711" s="131" t="s">
        <v>11817</v>
      </c>
      <c r="C11711" s="130" t="s">
        <v>7199</v>
      </c>
      <c r="D11711" s="132">
        <v>3.06</v>
      </c>
    </row>
    <row r="11712" spans="1:4" ht="12" customHeight="1">
      <c r="A11712" s="130" t="s">
        <v>12003</v>
      </c>
      <c r="B11712" s="131" t="s">
        <v>12004</v>
      </c>
      <c r="C11712" s="130" t="s">
        <v>7199</v>
      </c>
      <c r="D11712" s="132">
        <v>2.25</v>
      </c>
    </row>
    <row r="11713" spans="1:4" ht="12" customHeight="1">
      <c r="A11713" s="130" t="s">
        <v>12005</v>
      </c>
      <c r="B11713" s="131" t="s">
        <v>12006</v>
      </c>
      <c r="C11713" s="130" t="s">
        <v>7199</v>
      </c>
      <c r="D11713" s="132">
        <v>2.29</v>
      </c>
    </row>
    <row r="11714" spans="1:4" ht="12" customHeight="1">
      <c r="A11714" s="130" t="s">
        <v>12007</v>
      </c>
      <c r="B11714" s="131" t="s">
        <v>12008</v>
      </c>
      <c r="C11714" s="130" t="s">
        <v>7199</v>
      </c>
      <c r="D11714" s="132">
        <v>2.89</v>
      </c>
    </row>
    <row r="11715" spans="1:4" ht="12" customHeight="1">
      <c r="A11715" s="130" t="s">
        <v>12009</v>
      </c>
      <c r="B11715" s="131" t="s">
        <v>12010</v>
      </c>
      <c r="C11715" s="130" t="s">
        <v>7199</v>
      </c>
      <c r="D11715" s="132">
        <v>4</v>
      </c>
    </row>
    <row r="11716" spans="1:4" ht="12" customHeight="1">
      <c r="A11716" s="130" t="s">
        <v>12011</v>
      </c>
      <c r="B11716" s="131" t="s">
        <v>12012</v>
      </c>
      <c r="C11716" s="130" t="s">
        <v>7199</v>
      </c>
      <c r="D11716" s="132">
        <v>5.41</v>
      </c>
    </row>
    <row r="11717" spans="1:4" ht="12" customHeight="1">
      <c r="A11717" s="130" t="s">
        <v>13288</v>
      </c>
      <c r="B11717" s="131" t="s">
        <v>13289</v>
      </c>
      <c r="C11717" s="130" t="s">
        <v>6557</v>
      </c>
      <c r="D11717" s="132">
        <v>37.729999999999997</v>
      </c>
    </row>
    <row r="11718" spans="1:4" ht="12" customHeight="1">
      <c r="A11718" s="130" t="s">
        <v>14155</v>
      </c>
      <c r="B11718" s="131" t="s">
        <v>14156</v>
      </c>
      <c r="C11718" s="130" t="s">
        <v>7199</v>
      </c>
      <c r="D11718" s="132">
        <v>7.55</v>
      </c>
    </row>
    <row r="11719" spans="1:4" ht="12" customHeight="1">
      <c r="A11719" s="130" t="s">
        <v>14157</v>
      </c>
      <c r="B11719" s="131" t="s">
        <v>14158</v>
      </c>
      <c r="C11719" s="130" t="s">
        <v>7199</v>
      </c>
      <c r="D11719" s="132">
        <v>12.92</v>
      </c>
    </row>
    <row r="11720" spans="1:4" ht="12" customHeight="1">
      <c r="A11720" s="130" t="s">
        <v>15629</v>
      </c>
      <c r="B11720" s="131" t="s">
        <v>15630</v>
      </c>
      <c r="C11720" s="130" t="s">
        <v>7199</v>
      </c>
      <c r="D11720" s="132">
        <v>53.86</v>
      </c>
    </row>
    <row r="11721" spans="1:4" ht="12" customHeight="1">
      <c r="A11721" s="130" t="s">
        <v>15631</v>
      </c>
      <c r="B11721" s="131" t="s">
        <v>15632</v>
      </c>
      <c r="C11721" s="130" t="s">
        <v>7199</v>
      </c>
      <c r="D11721" s="132">
        <v>65.97</v>
      </c>
    </row>
    <row r="11722" spans="1:4" ht="12" customHeight="1">
      <c r="A11722" s="130" t="s">
        <v>15633</v>
      </c>
      <c r="B11722" s="131" t="s">
        <v>15634</v>
      </c>
      <c r="C11722" s="130" t="s">
        <v>7196</v>
      </c>
      <c r="D11722" s="132">
        <v>64.27</v>
      </c>
    </row>
    <row r="11723" spans="1:4" ht="12" customHeight="1">
      <c r="A11723" s="130" t="s">
        <v>15635</v>
      </c>
      <c r="B11723" s="131" t="s">
        <v>15636</v>
      </c>
      <c r="C11723" s="130" t="s">
        <v>7199</v>
      </c>
      <c r="D11723" s="132">
        <v>53.56</v>
      </c>
    </row>
    <row r="11724" spans="1:4" ht="12" customHeight="1">
      <c r="A11724" s="130" t="s">
        <v>15637</v>
      </c>
      <c r="B11724" s="131" t="s">
        <v>15638</v>
      </c>
      <c r="C11724" s="130" t="s">
        <v>7199</v>
      </c>
      <c r="D11724" s="132">
        <v>63.28</v>
      </c>
    </row>
    <row r="11725" spans="1:4" ht="12" customHeight="1">
      <c r="A11725" s="130" t="s">
        <v>15863</v>
      </c>
      <c r="B11725" s="131" t="s">
        <v>15864</v>
      </c>
      <c r="C11725" s="130" t="s">
        <v>7199</v>
      </c>
      <c r="D11725" s="132">
        <v>24.44</v>
      </c>
    </row>
    <row r="11726" spans="1:4" ht="12" customHeight="1">
      <c r="A11726" s="130" t="s">
        <v>15925</v>
      </c>
      <c r="B11726" s="131" t="s">
        <v>15926</v>
      </c>
      <c r="C11726" s="130" t="s">
        <v>7199</v>
      </c>
      <c r="D11726" s="132">
        <v>0.34</v>
      </c>
    </row>
    <row r="11727" spans="1:4" ht="12" customHeight="1">
      <c r="A11727" s="130" t="s">
        <v>16029</v>
      </c>
      <c r="B11727" s="131" t="s">
        <v>16030</v>
      </c>
      <c r="C11727" s="130" t="s">
        <v>7199</v>
      </c>
      <c r="D11727" s="132">
        <v>21.73</v>
      </c>
    </row>
    <row r="11728" spans="1:4" ht="12" customHeight="1">
      <c r="A11728" s="130" t="s">
        <v>16031</v>
      </c>
      <c r="B11728" s="131" t="s">
        <v>16032</v>
      </c>
      <c r="C11728" s="130" t="s">
        <v>7199</v>
      </c>
      <c r="D11728" s="132">
        <v>18.96</v>
      </c>
    </row>
    <row r="11729" spans="1:4" ht="12" customHeight="1">
      <c r="A11729" s="130" t="s">
        <v>16033</v>
      </c>
      <c r="B11729" s="131" t="s">
        <v>16034</v>
      </c>
      <c r="C11729" s="130" t="s">
        <v>7199</v>
      </c>
      <c r="D11729" s="132">
        <v>21.74</v>
      </c>
    </row>
    <row r="11730" spans="1:4" ht="12" customHeight="1">
      <c r="A11730" s="130" t="s">
        <v>22410</v>
      </c>
      <c r="B11730" s="131" t="s">
        <v>22411</v>
      </c>
      <c r="C11730" s="130" t="s">
        <v>7202</v>
      </c>
      <c r="D11730" s="132">
        <v>50.52</v>
      </c>
    </row>
    <row r="11731" spans="1:4" ht="12" customHeight="1">
      <c r="A11731" s="130" t="s">
        <v>16976</v>
      </c>
      <c r="B11731" s="131" t="s">
        <v>16977</v>
      </c>
      <c r="C11731" s="130" t="s">
        <v>7202</v>
      </c>
      <c r="D11731" s="132">
        <v>139.22999999999999</v>
      </c>
    </row>
    <row r="11732" spans="1:4" ht="12" customHeight="1">
      <c r="A11732" s="130" t="s">
        <v>16978</v>
      </c>
      <c r="B11732" s="131" t="s">
        <v>16979</v>
      </c>
      <c r="C11732" s="130" t="s">
        <v>7202</v>
      </c>
      <c r="D11732" s="132">
        <v>139.22999999999999</v>
      </c>
    </row>
    <row r="11733" spans="1:4" ht="12" customHeight="1">
      <c r="A11733" s="130" t="s">
        <v>16980</v>
      </c>
      <c r="B11733" s="131" t="s">
        <v>16981</v>
      </c>
      <c r="C11733" s="130" t="s">
        <v>7199</v>
      </c>
      <c r="D11733" s="132">
        <v>226.72</v>
      </c>
    </row>
    <row r="11734" spans="1:4" ht="12" customHeight="1">
      <c r="A11734" s="130" t="s">
        <v>16982</v>
      </c>
      <c r="B11734" s="131" t="s">
        <v>16983</v>
      </c>
      <c r="C11734" s="130" t="s">
        <v>7199</v>
      </c>
      <c r="D11734" s="132">
        <v>571.12</v>
      </c>
    </row>
    <row r="11735" spans="1:4" ht="12" customHeight="1">
      <c r="A11735" s="130" t="s">
        <v>16984</v>
      </c>
      <c r="B11735" s="131" t="s">
        <v>16985</v>
      </c>
      <c r="C11735" s="130" t="s">
        <v>7199</v>
      </c>
      <c r="D11735" s="132">
        <v>2.0699999999999998</v>
      </c>
    </row>
    <row r="11736" spans="1:4" ht="12" customHeight="1">
      <c r="A11736" s="130" t="s">
        <v>16986</v>
      </c>
      <c r="B11736" s="131" t="s">
        <v>16987</v>
      </c>
      <c r="C11736" s="130" t="s">
        <v>7199</v>
      </c>
      <c r="D11736" s="132">
        <v>0.71</v>
      </c>
    </row>
    <row r="11737" spans="1:4" ht="12" customHeight="1">
      <c r="A11737" s="130" t="s">
        <v>16988</v>
      </c>
      <c r="B11737" s="131" t="s">
        <v>16989</v>
      </c>
      <c r="C11737" s="130" t="s">
        <v>7199</v>
      </c>
      <c r="D11737" s="132">
        <v>1.34</v>
      </c>
    </row>
    <row r="11738" spans="1:4" ht="12" customHeight="1">
      <c r="A11738" s="130" t="s">
        <v>16990</v>
      </c>
      <c r="B11738" s="131" t="s">
        <v>16991</v>
      </c>
      <c r="C11738" s="130" t="s">
        <v>7199</v>
      </c>
      <c r="D11738" s="132">
        <v>0.77</v>
      </c>
    </row>
    <row r="11739" spans="1:4" ht="12" customHeight="1">
      <c r="A11739" s="130" t="s">
        <v>16992</v>
      </c>
      <c r="B11739" s="131" t="s">
        <v>16993</v>
      </c>
      <c r="C11739" s="130" t="s">
        <v>7199</v>
      </c>
      <c r="D11739" s="132">
        <v>2.46</v>
      </c>
    </row>
    <row r="11740" spans="1:4" ht="12" customHeight="1">
      <c r="A11740" s="130" t="s">
        <v>16994</v>
      </c>
      <c r="B11740" s="131" t="s">
        <v>7673</v>
      </c>
      <c r="C11740" s="130" t="s">
        <v>7202</v>
      </c>
      <c r="D11740" s="132">
        <v>47.09</v>
      </c>
    </row>
    <row r="11741" spans="1:4" ht="12" customHeight="1">
      <c r="A11741" s="130" t="s">
        <v>16995</v>
      </c>
      <c r="B11741" s="131" t="s">
        <v>16996</v>
      </c>
      <c r="C11741" s="130" t="s">
        <v>7199</v>
      </c>
      <c r="D11741" s="132">
        <v>3</v>
      </c>
    </row>
    <row r="11742" spans="1:4" ht="12" customHeight="1">
      <c r="A11742" s="130" t="s">
        <v>16997</v>
      </c>
      <c r="B11742" s="131" t="s">
        <v>16998</v>
      </c>
      <c r="C11742" s="130" t="s">
        <v>7199</v>
      </c>
      <c r="D11742" s="132">
        <v>25.06</v>
      </c>
    </row>
    <row r="11743" spans="1:4" ht="12" customHeight="1">
      <c r="A11743" s="130" t="s">
        <v>16999</v>
      </c>
      <c r="B11743" s="131" t="s">
        <v>17000</v>
      </c>
      <c r="C11743" s="130" t="s">
        <v>7202</v>
      </c>
      <c r="D11743" s="132">
        <v>10.050000000000001</v>
      </c>
    </row>
    <row r="11744" spans="1:4" ht="12" customHeight="1">
      <c r="A11744" s="130" t="s">
        <v>17001</v>
      </c>
      <c r="B11744" s="131" t="s">
        <v>17002</v>
      </c>
      <c r="C11744" s="130" t="s">
        <v>7202</v>
      </c>
      <c r="D11744" s="132">
        <v>20.54</v>
      </c>
    </row>
    <row r="11745" spans="1:4" ht="12" customHeight="1">
      <c r="A11745" s="130" t="s">
        <v>17003</v>
      </c>
      <c r="B11745" s="131" t="s">
        <v>17004</v>
      </c>
      <c r="C11745" s="130" t="s">
        <v>7199</v>
      </c>
      <c r="D11745" s="132">
        <v>71.44</v>
      </c>
    </row>
    <row r="11746" spans="1:4" ht="12" customHeight="1">
      <c r="A11746" s="130" t="s">
        <v>17005</v>
      </c>
      <c r="B11746" s="131" t="s">
        <v>17006</v>
      </c>
      <c r="C11746" s="130" t="s">
        <v>7202</v>
      </c>
      <c r="D11746" s="132">
        <v>24.89</v>
      </c>
    </row>
    <row r="11747" spans="1:4" ht="12" customHeight="1">
      <c r="A11747" s="130" t="s">
        <v>17007</v>
      </c>
      <c r="B11747" s="131" t="s">
        <v>17008</v>
      </c>
      <c r="C11747" s="130" t="s">
        <v>7202</v>
      </c>
      <c r="D11747" s="132">
        <v>24.71</v>
      </c>
    </row>
    <row r="11748" spans="1:4" ht="12" customHeight="1">
      <c r="A11748" s="130" t="s">
        <v>17009</v>
      </c>
      <c r="B11748" s="131" t="s">
        <v>17010</v>
      </c>
      <c r="C11748" s="130" t="s">
        <v>7202</v>
      </c>
      <c r="D11748" s="132">
        <v>106.95</v>
      </c>
    </row>
    <row r="11749" spans="1:4" ht="12" customHeight="1">
      <c r="A11749" s="130" t="s">
        <v>17011</v>
      </c>
      <c r="B11749" s="131" t="s">
        <v>17012</v>
      </c>
      <c r="C11749" s="130" t="s">
        <v>7202</v>
      </c>
      <c r="D11749" s="132">
        <v>138.33000000000001</v>
      </c>
    </row>
    <row r="11750" spans="1:4" ht="12" customHeight="1">
      <c r="A11750" s="130" t="s">
        <v>17013</v>
      </c>
      <c r="B11750" s="131" t="s">
        <v>17014</v>
      </c>
      <c r="C11750" s="130" t="s">
        <v>7202</v>
      </c>
      <c r="D11750" s="132">
        <v>134.53</v>
      </c>
    </row>
    <row r="11751" spans="1:4" ht="12" customHeight="1">
      <c r="A11751" s="130" t="s">
        <v>17015</v>
      </c>
      <c r="B11751" s="131" t="s">
        <v>17016</v>
      </c>
      <c r="C11751" s="130" t="s">
        <v>7202</v>
      </c>
      <c r="D11751" s="132">
        <v>106.67</v>
      </c>
    </row>
    <row r="11752" spans="1:4" ht="12" customHeight="1">
      <c r="A11752" s="130" t="s">
        <v>17017</v>
      </c>
      <c r="B11752" s="131" t="s">
        <v>17018</v>
      </c>
      <c r="C11752" s="130" t="s">
        <v>7202</v>
      </c>
      <c r="D11752" s="132">
        <v>122.52</v>
      </c>
    </row>
    <row r="11753" spans="1:4" ht="12" customHeight="1">
      <c r="A11753" s="130" t="s">
        <v>17019</v>
      </c>
      <c r="B11753" s="131" t="s">
        <v>17020</v>
      </c>
      <c r="C11753" s="130" t="s">
        <v>7202</v>
      </c>
      <c r="D11753" s="132">
        <v>35.43</v>
      </c>
    </row>
    <row r="11754" spans="1:4" ht="12" customHeight="1">
      <c r="A11754" s="130" t="s">
        <v>17021</v>
      </c>
      <c r="B11754" s="131" t="s">
        <v>17022</v>
      </c>
      <c r="C11754" s="130" t="s">
        <v>7202</v>
      </c>
      <c r="D11754" s="132">
        <v>49.04</v>
      </c>
    </row>
    <row r="11755" spans="1:4" ht="12" customHeight="1">
      <c r="A11755" s="130" t="s">
        <v>17023</v>
      </c>
      <c r="B11755" s="131" t="s">
        <v>17024</v>
      </c>
      <c r="C11755" s="130" t="s">
        <v>7202</v>
      </c>
      <c r="D11755" s="132">
        <v>10.84</v>
      </c>
    </row>
    <row r="11756" spans="1:4" ht="12" customHeight="1">
      <c r="A11756" s="130" t="s">
        <v>17025</v>
      </c>
      <c r="B11756" s="131" t="s">
        <v>17026</v>
      </c>
      <c r="C11756" s="130" t="s">
        <v>7202</v>
      </c>
      <c r="D11756" s="132">
        <v>51.22</v>
      </c>
    </row>
    <row r="11757" spans="1:4" ht="12" customHeight="1">
      <c r="A11757" s="130" t="s">
        <v>17027</v>
      </c>
      <c r="B11757" s="131" t="s">
        <v>17028</v>
      </c>
      <c r="C11757" s="130" t="s">
        <v>7202</v>
      </c>
      <c r="D11757" s="132">
        <v>145.16999999999999</v>
      </c>
    </row>
    <row r="11758" spans="1:4" ht="12" customHeight="1">
      <c r="A11758" s="130" t="s">
        <v>17029</v>
      </c>
      <c r="B11758" s="131" t="s">
        <v>17030</v>
      </c>
      <c r="C11758" s="130" t="s">
        <v>7202</v>
      </c>
      <c r="D11758" s="132">
        <v>31.37</v>
      </c>
    </row>
    <row r="11759" spans="1:4" ht="12" customHeight="1">
      <c r="A11759" s="130" t="s">
        <v>17033</v>
      </c>
      <c r="B11759" s="131" t="s">
        <v>3750</v>
      </c>
      <c r="C11759" s="130" t="s">
        <v>7202</v>
      </c>
      <c r="D11759" s="132">
        <v>42.13</v>
      </c>
    </row>
    <row r="11760" spans="1:4" ht="12" customHeight="1">
      <c r="A11760" s="130" t="s">
        <v>17034</v>
      </c>
      <c r="B11760" s="131" t="s">
        <v>17035</v>
      </c>
      <c r="C11760" s="130" t="s">
        <v>7202</v>
      </c>
      <c r="D11760" s="132">
        <v>272.41000000000003</v>
      </c>
    </row>
    <row r="11761" spans="1:4" ht="12" customHeight="1">
      <c r="A11761" s="130" t="s">
        <v>17036</v>
      </c>
      <c r="B11761" s="131" t="s">
        <v>17037</v>
      </c>
      <c r="C11761" s="130" t="s">
        <v>7202</v>
      </c>
      <c r="D11761" s="132">
        <v>236.16</v>
      </c>
    </row>
    <row r="11762" spans="1:4" ht="12" customHeight="1">
      <c r="A11762" s="130" t="s">
        <v>17038</v>
      </c>
      <c r="B11762" s="131" t="s">
        <v>17039</v>
      </c>
      <c r="C11762" s="130" t="s">
        <v>7202</v>
      </c>
      <c r="D11762" s="132">
        <v>216.43</v>
      </c>
    </row>
    <row r="11763" spans="1:4" ht="12" customHeight="1">
      <c r="A11763" s="130" t="s">
        <v>17040</v>
      </c>
      <c r="B11763" s="131" t="s">
        <v>17041</v>
      </c>
      <c r="C11763" s="130" t="s">
        <v>7202</v>
      </c>
      <c r="D11763" s="132">
        <v>133.86000000000001</v>
      </c>
    </row>
    <row r="11764" spans="1:4" ht="12" customHeight="1">
      <c r="A11764" s="130" t="s">
        <v>17042</v>
      </c>
      <c r="B11764" s="131" t="s">
        <v>17043</v>
      </c>
      <c r="C11764" s="130" t="s">
        <v>7202</v>
      </c>
      <c r="D11764" s="132">
        <v>133.86000000000001</v>
      </c>
    </row>
    <row r="11765" spans="1:4" ht="12" customHeight="1">
      <c r="A11765" s="130" t="s">
        <v>17165</v>
      </c>
      <c r="B11765" s="131" t="s">
        <v>17166</v>
      </c>
      <c r="C11765" s="130" t="s">
        <v>7199</v>
      </c>
      <c r="D11765" s="132">
        <v>42.82</v>
      </c>
    </row>
    <row r="11766" spans="1:4" ht="12" customHeight="1">
      <c r="A11766" s="130" t="s">
        <v>17167</v>
      </c>
      <c r="B11766" s="131" t="s">
        <v>17168</v>
      </c>
      <c r="C11766" s="130" t="s">
        <v>7199</v>
      </c>
      <c r="D11766" s="132">
        <v>43.6</v>
      </c>
    </row>
    <row r="11767" spans="1:4" ht="20.100000000000001" customHeight="1">
      <c r="A11767" s="425" t="s">
        <v>32701</v>
      </c>
      <c r="B11767" s="425"/>
      <c r="C11767" s="425"/>
      <c r="D11767" s="425"/>
    </row>
    <row r="11768" spans="1:4" ht="15" customHeight="1">
      <c r="A11768" s="127" t="s">
        <v>7928</v>
      </c>
      <c r="B11768" s="128" t="s">
        <v>7473</v>
      </c>
      <c r="C11768" s="127" t="s">
        <v>7474</v>
      </c>
      <c r="D11768" s="129" t="s">
        <v>23761</v>
      </c>
    </row>
    <row r="11769" spans="1:4" ht="12" customHeight="1">
      <c r="A11769" s="130" t="s">
        <v>8064</v>
      </c>
      <c r="B11769" s="131" t="s">
        <v>32702</v>
      </c>
      <c r="C11769" s="130" t="s">
        <v>410</v>
      </c>
      <c r="D11769" s="132">
        <v>20.29</v>
      </c>
    </row>
    <row r="11770" spans="1:4" ht="12" customHeight="1">
      <c r="A11770" s="130" t="s">
        <v>8100</v>
      </c>
      <c r="B11770" s="131" t="s">
        <v>8101</v>
      </c>
      <c r="C11770" s="130" t="s">
        <v>410</v>
      </c>
      <c r="D11770" s="132">
        <v>5.38</v>
      </c>
    </row>
    <row r="11771" spans="1:4" ht="12" customHeight="1">
      <c r="A11771" s="130" t="s">
        <v>9463</v>
      </c>
      <c r="B11771" s="131" t="s">
        <v>9464</v>
      </c>
      <c r="C11771" s="130" t="s">
        <v>6557</v>
      </c>
      <c r="D11771" s="132">
        <v>1.47</v>
      </c>
    </row>
    <row r="11772" spans="1:4" ht="12" customHeight="1">
      <c r="A11772" s="130" t="s">
        <v>10072</v>
      </c>
      <c r="B11772" s="131" t="s">
        <v>10073</v>
      </c>
      <c r="C11772" s="130" t="s">
        <v>6557</v>
      </c>
      <c r="D11772" s="132">
        <v>19.899999999999999</v>
      </c>
    </row>
    <row r="11773" spans="1:4" ht="12" customHeight="1">
      <c r="A11773" s="130" t="s">
        <v>10355</v>
      </c>
      <c r="B11773" s="131" t="s">
        <v>10356</v>
      </c>
      <c r="C11773" s="130" t="s">
        <v>6557</v>
      </c>
      <c r="D11773" s="132">
        <v>2.68</v>
      </c>
    </row>
    <row r="11774" spans="1:4" ht="12" customHeight="1">
      <c r="A11774" s="130" t="s">
        <v>13981</v>
      </c>
      <c r="B11774" s="131" t="s">
        <v>25468</v>
      </c>
      <c r="C11774" s="130" t="s">
        <v>410</v>
      </c>
      <c r="D11774" s="132">
        <v>27.06</v>
      </c>
    </row>
    <row r="11775" spans="1:4" ht="12" customHeight="1">
      <c r="A11775" s="130" t="s">
        <v>12295</v>
      </c>
      <c r="B11775" s="131" t="s">
        <v>25469</v>
      </c>
      <c r="C11775" s="130" t="s">
        <v>410</v>
      </c>
      <c r="D11775" s="132">
        <v>27.06</v>
      </c>
    </row>
    <row r="11776" spans="1:4" ht="12" customHeight="1">
      <c r="A11776" s="130" t="s">
        <v>11421</v>
      </c>
      <c r="B11776" s="131" t="s">
        <v>11422</v>
      </c>
      <c r="C11776" s="130" t="s">
        <v>410</v>
      </c>
      <c r="D11776" s="132">
        <v>52.2</v>
      </c>
    </row>
    <row r="11777" spans="1:4" ht="12" customHeight="1">
      <c r="A11777" s="130" t="s">
        <v>11423</v>
      </c>
      <c r="B11777" s="131" t="s">
        <v>11424</v>
      </c>
      <c r="C11777" s="130" t="s">
        <v>410</v>
      </c>
      <c r="D11777" s="132">
        <v>31.88</v>
      </c>
    </row>
    <row r="11778" spans="1:4" ht="12" customHeight="1">
      <c r="A11778" s="130" t="s">
        <v>11780</v>
      </c>
      <c r="B11778" s="131" t="s">
        <v>11781</v>
      </c>
      <c r="C11778" s="130" t="s">
        <v>7196</v>
      </c>
      <c r="D11778" s="132">
        <v>0.14000000000000001</v>
      </c>
    </row>
    <row r="11779" spans="1:4" ht="12" customHeight="1">
      <c r="A11779" s="130" t="s">
        <v>11967</v>
      </c>
      <c r="B11779" s="131" t="s">
        <v>11968</v>
      </c>
      <c r="C11779" s="130" t="s">
        <v>410</v>
      </c>
      <c r="D11779" s="132">
        <v>16.18</v>
      </c>
    </row>
    <row r="11780" spans="1:4" ht="12" customHeight="1">
      <c r="A11780" s="130" t="s">
        <v>11969</v>
      </c>
      <c r="B11780" s="131" t="s">
        <v>11970</v>
      </c>
      <c r="C11780" s="130" t="s">
        <v>410</v>
      </c>
      <c r="D11780" s="132">
        <v>23.94</v>
      </c>
    </row>
    <row r="11781" spans="1:4" ht="12" customHeight="1">
      <c r="A11781" s="130" t="s">
        <v>11971</v>
      </c>
      <c r="B11781" s="131" t="s">
        <v>11972</v>
      </c>
      <c r="C11781" s="130" t="s">
        <v>410</v>
      </c>
      <c r="D11781" s="132">
        <v>14.12</v>
      </c>
    </row>
    <row r="11782" spans="1:4" ht="12" customHeight="1">
      <c r="A11782" s="130" t="s">
        <v>12234</v>
      </c>
      <c r="B11782" s="131" t="s">
        <v>12235</v>
      </c>
      <c r="C11782" s="130" t="s">
        <v>6557</v>
      </c>
      <c r="D11782" s="132">
        <v>1.47</v>
      </c>
    </row>
    <row r="11783" spans="1:4" ht="12" customHeight="1">
      <c r="A11783" s="130" t="s">
        <v>12291</v>
      </c>
      <c r="B11783" s="131" t="s">
        <v>12292</v>
      </c>
      <c r="C11783" s="130" t="s">
        <v>410</v>
      </c>
      <c r="D11783" s="132">
        <v>39.380000000000003</v>
      </c>
    </row>
    <row r="11784" spans="1:4" ht="12" customHeight="1">
      <c r="A11784" s="130" t="s">
        <v>12769</v>
      </c>
      <c r="B11784" s="131" t="s">
        <v>12770</v>
      </c>
      <c r="C11784" s="130" t="s">
        <v>410</v>
      </c>
      <c r="D11784" s="132">
        <v>21.88</v>
      </c>
    </row>
    <row r="11785" spans="1:4" ht="12" customHeight="1">
      <c r="A11785" s="130" t="s">
        <v>12779</v>
      </c>
      <c r="B11785" s="131" t="s">
        <v>12780</v>
      </c>
      <c r="C11785" s="130" t="s">
        <v>7199</v>
      </c>
      <c r="D11785" s="132">
        <v>5.03</v>
      </c>
    </row>
    <row r="11786" spans="1:4" ht="12" customHeight="1">
      <c r="A11786" s="130" t="s">
        <v>12781</v>
      </c>
      <c r="B11786" s="131" t="s">
        <v>12782</v>
      </c>
      <c r="C11786" s="130" t="s">
        <v>7199</v>
      </c>
      <c r="D11786" s="132">
        <v>2.14</v>
      </c>
    </row>
    <row r="11787" spans="1:4" ht="12" customHeight="1">
      <c r="A11787" s="130" t="s">
        <v>12783</v>
      </c>
      <c r="B11787" s="131" t="s">
        <v>12784</v>
      </c>
      <c r="C11787" s="130" t="s">
        <v>7199</v>
      </c>
      <c r="D11787" s="132">
        <v>0.7</v>
      </c>
    </row>
    <row r="11788" spans="1:4" ht="12" customHeight="1">
      <c r="A11788" s="130" t="s">
        <v>12771</v>
      </c>
      <c r="B11788" s="131" t="s">
        <v>12772</v>
      </c>
      <c r="C11788" s="130" t="s">
        <v>410</v>
      </c>
      <c r="D11788" s="132">
        <v>12.78</v>
      </c>
    </row>
    <row r="11789" spans="1:4" ht="12" customHeight="1">
      <c r="A11789" s="130" t="s">
        <v>12773</v>
      </c>
      <c r="B11789" s="131" t="s">
        <v>12774</v>
      </c>
      <c r="C11789" s="130" t="s">
        <v>410</v>
      </c>
      <c r="D11789" s="132">
        <v>7.14</v>
      </c>
    </row>
    <row r="11790" spans="1:4" ht="12" customHeight="1">
      <c r="A11790" s="130" t="s">
        <v>12775</v>
      </c>
      <c r="B11790" s="131" t="s">
        <v>12776</v>
      </c>
      <c r="C11790" s="130" t="s">
        <v>410</v>
      </c>
      <c r="D11790" s="132">
        <v>12.08</v>
      </c>
    </row>
    <row r="11791" spans="1:4" ht="12" customHeight="1">
      <c r="A11791" s="130" t="s">
        <v>13280</v>
      </c>
      <c r="B11791" s="131" t="s">
        <v>13281</v>
      </c>
      <c r="C11791" s="130" t="s">
        <v>6557</v>
      </c>
      <c r="D11791" s="132">
        <v>2.87</v>
      </c>
    </row>
    <row r="11792" spans="1:4" ht="12" customHeight="1">
      <c r="A11792" s="130" t="s">
        <v>13282</v>
      </c>
      <c r="B11792" s="131" t="s">
        <v>13283</v>
      </c>
      <c r="C11792" s="130" t="s">
        <v>6557</v>
      </c>
      <c r="D11792" s="132">
        <v>3.81</v>
      </c>
    </row>
    <row r="11793" spans="1:4" ht="12" customHeight="1">
      <c r="A11793" s="130" t="s">
        <v>13284</v>
      </c>
      <c r="B11793" s="131" t="s">
        <v>13285</v>
      </c>
      <c r="C11793" s="130" t="s">
        <v>6557</v>
      </c>
      <c r="D11793" s="132">
        <v>7.25</v>
      </c>
    </row>
    <row r="11794" spans="1:4" ht="12" customHeight="1">
      <c r="A11794" s="130" t="s">
        <v>13286</v>
      </c>
      <c r="B11794" s="131" t="s">
        <v>13287</v>
      </c>
      <c r="C11794" s="130" t="s">
        <v>6557</v>
      </c>
      <c r="D11794" s="132">
        <v>2.12</v>
      </c>
    </row>
    <row r="11795" spans="1:4" ht="12" customHeight="1">
      <c r="A11795" s="130" t="s">
        <v>14057</v>
      </c>
      <c r="B11795" s="131" t="s">
        <v>14058</v>
      </c>
      <c r="C11795" s="130" t="s">
        <v>6557</v>
      </c>
      <c r="D11795" s="132">
        <v>13.91</v>
      </c>
    </row>
    <row r="11796" spans="1:4" ht="12" customHeight="1">
      <c r="A11796" s="130" t="s">
        <v>14407</v>
      </c>
      <c r="B11796" s="131" t="s">
        <v>14408</v>
      </c>
      <c r="C11796" s="130" t="s">
        <v>410</v>
      </c>
      <c r="D11796" s="132">
        <v>49.53</v>
      </c>
    </row>
    <row r="11797" spans="1:4" ht="12" customHeight="1">
      <c r="A11797" s="130" t="s">
        <v>14409</v>
      </c>
      <c r="B11797" s="131" t="s">
        <v>14410</v>
      </c>
      <c r="C11797" s="130" t="s">
        <v>410</v>
      </c>
      <c r="D11797" s="132">
        <v>53.03</v>
      </c>
    </row>
    <row r="11798" spans="1:4" ht="12" customHeight="1">
      <c r="A11798" s="130" t="s">
        <v>14411</v>
      </c>
      <c r="B11798" s="131" t="s">
        <v>22039</v>
      </c>
      <c r="C11798" s="130" t="s">
        <v>6557</v>
      </c>
      <c r="D11798" s="132">
        <v>16.09</v>
      </c>
    </row>
    <row r="11799" spans="1:4" ht="12" customHeight="1">
      <c r="A11799" s="130" t="s">
        <v>14412</v>
      </c>
      <c r="B11799" s="131" t="s">
        <v>14413</v>
      </c>
      <c r="C11799" s="130" t="s">
        <v>410</v>
      </c>
      <c r="D11799" s="132">
        <v>25.35</v>
      </c>
    </row>
    <row r="11800" spans="1:4" ht="12" customHeight="1">
      <c r="A11800" s="130" t="s">
        <v>22182</v>
      </c>
      <c r="B11800" s="131" t="s">
        <v>22183</v>
      </c>
      <c r="C11800" s="130" t="s">
        <v>410</v>
      </c>
      <c r="D11800" s="132">
        <v>46.22</v>
      </c>
    </row>
    <row r="11801" spans="1:4" ht="12" customHeight="1">
      <c r="A11801" s="130" t="s">
        <v>15573</v>
      </c>
      <c r="B11801" s="131" t="s">
        <v>15574</v>
      </c>
      <c r="C11801" s="130" t="s">
        <v>410</v>
      </c>
      <c r="D11801" s="132">
        <v>20.190000000000001</v>
      </c>
    </row>
    <row r="11802" spans="1:4" ht="12" customHeight="1">
      <c r="A11802" s="130" t="s">
        <v>15575</v>
      </c>
      <c r="B11802" s="131" t="s">
        <v>15576</v>
      </c>
      <c r="C11802" s="130" t="s">
        <v>6557</v>
      </c>
      <c r="D11802" s="132">
        <v>39.1</v>
      </c>
    </row>
    <row r="11803" spans="1:4" ht="12" customHeight="1">
      <c r="A11803" s="130" t="s">
        <v>15680</v>
      </c>
      <c r="B11803" s="131" t="s">
        <v>15681</v>
      </c>
      <c r="C11803" s="130" t="s">
        <v>410</v>
      </c>
      <c r="D11803" s="132">
        <v>7.14</v>
      </c>
    </row>
    <row r="11804" spans="1:4" ht="12" customHeight="1">
      <c r="A11804" s="130" t="s">
        <v>15682</v>
      </c>
      <c r="B11804" s="131" t="s">
        <v>15683</v>
      </c>
      <c r="C11804" s="130" t="s">
        <v>410</v>
      </c>
      <c r="D11804" s="132">
        <v>28.73</v>
      </c>
    </row>
    <row r="11805" spans="1:4" ht="12" customHeight="1">
      <c r="A11805" s="130" t="s">
        <v>15771</v>
      </c>
      <c r="B11805" s="131" t="s">
        <v>15772</v>
      </c>
      <c r="C11805" s="130" t="s">
        <v>410</v>
      </c>
      <c r="D11805" s="132">
        <v>37.89</v>
      </c>
    </row>
    <row r="11806" spans="1:4" ht="12" customHeight="1">
      <c r="A11806" s="130" t="s">
        <v>15781</v>
      </c>
      <c r="B11806" s="131" t="s">
        <v>15782</v>
      </c>
      <c r="C11806" s="130" t="s">
        <v>6557</v>
      </c>
      <c r="D11806" s="132">
        <v>16.02</v>
      </c>
    </row>
    <row r="11807" spans="1:4" ht="12" customHeight="1">
      <c r="A11807" s="130" t="s">
        <v>15823</v>
      </c>
      <c r="B11807" s="131" t="s">
        <v>15824</v>
      </c>
      <c r="C11807" s="130" t="s">
        <v>410</v>
      </c>
      <c r="D11807" s="132">
        <v>16.170000000000002</v>
      </c>
    </row>
    <row r="11808" spans="1:4" ht="12" customHeight="1">
      <c r="A11808" s="130" t="s">
        <v>15827</v>
      </c>
      <c r="B11808" s="131" t="s">
        <v>15828</v>
      </c>
      <c r="C11808" s="130" t="s">
        <v>410</v>
      </c>
      <c r="D11808" s="132">
        <v>25.07</v>
      </c>
    </row>
    <row r="11809" spans="1:4" ht="12" customHeight="1">
      <c r="A11809" s="130" t="s">
        <v>15829</v>
      </c>
      <c r="B11809" s="131" t="s">
        <v>15830</v>
      </c>
      <c r="C11809" s="130" t="s">
        <v>410</v>
      </c>
      <c r="D11809" s="132">
        <v>46.25</v>
      </c>
    </row>
    <row r="11810" spans="1:4" ht="12" customHeight="1">
      <c r="A11810" s="130" t="s">
        <v>15854</v>
      </c>
      <c r="B11810" s="131" t="s">
        <v>15855</v>
      </c>
      <c r="C11810" s="130" t="s">
        <v>6557</v>
      </c>
      <c r="D11810" s="132">
        <v>1.47</v>
      </c>
    </row>
    <row r="11811" spans="1:4" ht="12" customHeight="1">
      <c r="A11811" s="130" t="s">
        <v>17077</v>
      </c>
      <c r="B11811" s="131" t="s">
        <v>17078</v>
      </c>
      <c r="C11811" s="130" t="s">
        <v>6557</v>
      </c>
      <c r="D11811" s="132">
        <v>4.47</v>
      </c>
    </row>
    <row r="11812" spans="1:4" ht="12" customHeight="1">
      <c r="A11812" s="130" t="s">
        <v>17127</v>
      </c>
      <c r="B11812" s="131" t="s">
        <v>17128</v>
      </c>
      <c r="C11812" s="130" t="s">
        <v>410</v>
      </c>
      <c r="D11812" s="132">
        <v>22.2</v>
      </c>
    </row>
    <row r="11813" spans="1:4" ht="12" customHeight="1">
      <c r="A11813" s="130" t="s">
        <v>17129</v>
      </c>
      <c r="B11813" s="131" t="s">
        <v>17130</v>
      </c>
      <c r="C11813" s="130" t="s">
        <v>410</v>
      </c>
      <c r="D11813" s="132">
        <v>12.22</v>
      </c>
    </row>
    <row r="11814" spans="1:4" ht="12" customHeight="1">
      <c r="A11814" s="130" t="s">
        <v>17131</v>
      </c>
      <c r="B11814" s="131" t="s">
        <v>17132</v>
      </c>
      <c r="C11814" s="130" t="s">
        <v>410</v>
      </c>
      <c r="D11814" s="132">
        <v>11.66</v>
      </c>
    </row>
    <row r="11815" spans="1:4" ht="12" customHeight="1">
      <c r="A11815" s="130" t="s">
        <v>17133</v>
      </c>
      <c r="B11815" s="131" t="s">
        <v>17134</v>
      </c>
      <c r="C11815" s="130" t="s">
        <v>410</v>
      </c>
      <c r="D11815" s="132">
        <v>37.6</v>
      </c>
    </row>
    <row r="11816" spans="1:4" ht="12" customHeight="1">
      <c r="A11816" s="130" t="s">
        <v>17135</v>
      </c>
      <c r="B11816" s="131" t="s">
        <v>17136</v>
      </c>
      <c r="C11816" s="130" t="s">
        <v>410</v>
      </c>
      <c r="D11816" s="132">
        <v>41.31</v>
      </c>
    </row>
    <row r="11817" spans="1:4" ht="12" customHeight="1">
      <c r="A11817" s="130" t="s">
        <v>17137</v>
      </c>
      <c r="B11817" s="131" t="s">
        <v>17138</v>
      </c>
      <c r="C11817" s="130" t="s">
        <v>410</v>
      </c>
      <c r="D11817" s="132">
        <v>33.22</v>
      </c>
    </row>
    <row r="11818" spans="1:4" ht="12" customHeight="1">
      <c r="A11818" s="130" t="s">
        <v>17139</v>
      </c>
      <c r="B11818" s="131" t="s">
        <v>17140</v>
      </c>
      <c r="C11818" s="130" t="s">
        <v>410</v>
      </c>
      <c r="D11818" s="132">
        <v>59.91</v>
      </c>
    </row>
    <row r="11819" spans="1:4" ht="12" customHeight="1">
      <c r="A11819" s="130" t="s">
        <v>17141</v>
      </c>
      <c r="B11819" s="131" t="s">
        <v>17142</v>
      </c>
      <c r="C11819" s="130" t="s">
        <v>6557</v>
      </c>
      <c r="D11819" s="132">
        <v>11.39</v>
      </c>
    </row>
    <row r="11820" spans="1:4" ht="12" customHeight="1">
      <c r="A11820" s="130" t="s">
        <v>17143</v>
      </c>
      <c r="B11820" s="131" t="s">
        <v>17144</v>
      </c>
      <c r="C11820" s="130" t="s">
        <v>410</v>
      </c>
      <c r="D11820" s="132">
        <v>19.920000000000002</v>
      </c>
    </row>
    <row r="11821" spans="1:4" ht="12" customHeight="1">
      <c r="A11821" s="130" t="s">
        <v>17145</v>
      </c>
      <c r="B11821" s="131" t="s">
        <v>17146</v>
      </c>
      <c r="C11821" s="130" t="s">
        <v>410</v>
      </c>
      <c r="D11821" s="132">
        <v>63.53</v>
      </c>
    </row>
    <row r="11822" spans="1:4" ht="12" customHeight="1">
      <c r="A11822" s="130" t="s">
        <v>17147</v>
      </c>
      <c r="B11822" s="131" t="s">
        <v>22444</v>
      </c>
      <c r="C11822" s="130" t="s">
        <v>410</v>
      </c>
      <c r="D11822" s="132">
        <v>53.58</v>
      </c>
    </row>
    <row r="11823" spans="1:4" ht="12" customHeight="1">
      <c r="A11823" s="130" t="s">
        <v>17148</v>
      </c>
      <c r="B11823" s="131" t="s">
        <v>17149</v>
      </c>
      <c r="C11823" s="130" t="s">
        <v>410</v>
      </c>
      <c r="D11823" s="132">
        <v>31.81</v>
      </c>
    </row>
    <row r="11824" spans="1:4" ht="12" customHeight="1">
      <c r="A11824" s="130" t="s">
        <v>17150</v>
      </c>
      <c r="B11824" s="131" t="s">
        <v>17151</v>
      </c>
      <c r="C11824" s="130" t="s">
        <v>410</v>
      </c>
      <c r="D11824" s="132">
        <v>34.06</v>
      </c>
    </row>
    <row r="11825" spans="1:4" ht="12" customHeight="1">
      <c r="A11825" s="130" t="s">
        <v>17152</v>
      </c>
      <c r="B11825" s="131" t="s">
        <v>17153</v>
      </c>
      <c r="C11825" s="130" t="s">
        <v>410</v>
      </c>
      <c r="D11825" s="132">
        <v>18.22</v>
      </c>
    </row>
    <row r="11826" spans="1:4" ht="12" customHeight="1">
      <c r="A11826" s="130" t="s">
        <v>17154</v>
      </c>
      <c r="B11826" s="131" t="s">
        <v>17155</v>
      </c>
      <c r="C11826" s="130" t="s">
        <v>410</v>
      </c>
      <c r="D11826" s="132">
        <v>22.2</v>
      </c>
    </row>
    <row r="11827" spans="1:4" ht="12" customHeight="1">
      <c r="A11827" s="130" t="s">
        <v>17156</v>
      </c>
      <c r="B11827" s="131" t="s">
        <v>17157</v>
      </c>
      <c r="C11827" s="130" t="s">
        <v>6557</v>
      </c>
      <c r="D11827" s="132">
        <v>2.68</v>
      </c>
    </row>
    <row r="11828" spans="1:4" ht="12" customHeight="1">
      <c r="A11828" s="130" t="s">
        <v>17160</v>
      </c>
      <c r="B11828" s="131" t="s">
        <v>17161</v>
      </c>
      <c r="C11828" s="130" t="s">
        <v>410</v>
      </c>
      <c r="D11828" s="132">
        <v>7.83</v>
      </c>
    </row>
    <row r="11829" spans="1:4" ht="12" customHeight="1">
      <c r="A11829" s="130" t="s">
        <v>17158</v>
      </c>
      <c r="B11829" s="131" t="s">
        <v>17159</v>
      </c>
      <c r="C11829" s="130" t="s">
        <v>410</v>
      </c>
      <c r="D11829" s="132">
        <v>19.77</v>
      </c>
    </row>
    <row r="11830" spans="1:4" ht="12" customHeight="1">
      <c r="A11830" s="130" t="s">
        <v>17391</v>
      </c>
      <c r="B11830" s="131" t="s">
        <v>17392</v>
      </c>
      <c r="C11830" s="130" t="s">
        <v>7199</v>
      </c>
      <c r="D11830" s="132">
        <v>4.04</v>
      </c>
    </row>
    <row r="11831" spans="1:4" ht="12" customHeight="1">
      <c r="A11831" s="130" t="s">
        <v>19353</v>
      </c>
      <c r="B11831" s="131" t="s">
        <v>19354</v>
      </c>
      <c r="C11831" s="130" t="s">
        <v>410</v>
      </c>
      <c r="D11831" s="132">
        <v>21.07</v>
      </c>
    </row>
    <row r="11832" spans="1:4" ht="12" customHeight="1">
      <c r="A11832" s="130" t="s">
        <v>19355</v>
      </c>
      <c r="B11832" s="131" t="s">
        <v>19356</v>
      </c>
      <c r="C11832" s="130" t="s">
        <v>410</v>
      </c>
      <c r="D11832" s="132">
        <v>19.79</v>
      </c>
    </row>
    <row r="11833" spans="1:4" ht="12" customHeight="1">
      <c r="A11833" s="130" t="s">
        <v>19357</v>
      </c>
      <c r="B11833" s="131" t="s">
        <v>19358</v>
      </c>
      <c r="C11833" s="130" t="s">
        <v>410</v>
      </c>
      <c r="D11833" s="132">
        <v>33.090000000000003</v>
      </c>
    </row>
    <row r="11834" spans="1:4" ht="12" customHeight="1">
      <c r="A11834" s="130" t="s">
        <v>19425</v>
      </c>
      <c r="B11834" s="131" t="s">
        <v>19426</v>
      </c>
      <c r="C11834" s="130" t="s">
        <v>410</v>
      </c>
      <c r="D11834" s="132">
        <v>28.81</v>
      </c>
    </row>
    <row r="11835" spans="1:4" ht="12" customHeight="1">
      <c r="A11835" s="130" t="s">
        <v>7948</v>
      </c>
      <c r="B11835" s="131" t="s">
        <v>7949</v>
      </c>
      <c r="C11835" s="130" t="s">
        <v>410</v>
      </c>
      <c r="D11835" s="132">
        <v>6.94</v>
      </c>
    </row>
    <row r="11836" spans="1:4" ht="12" customHeight="1">
      <c r="A11836" s="130" t="s">
        <v>13501</v>
      </c>
      <c r="B11836" s="131" t="s">
        <v>13502</v>
      </c>
      <c r="C11836" s="130" t="s">
        <v>410</v>
      </c>
      <c r="D11836" s="132">
        <v>26.17</v>
      </c>
    </row>
    <row r="11837" spans="1:4" ht="20.100000000000001" customHeight="1">
      <c r="A11837" s="425" t="s">
        <v>32703</v>
      </c>
      <c r="B11837" s="425"/>
      <c r="C11837" s="425"/>
      <c r="D11837" s="425"/>
    </row>
    <row r="11838" spans="1:4" ht="15" customHeight="1">
      <c r="A11838" s="127" t="s">
        <v>7928</v>
      </c>
      <c r="B11838" s="128" t="s">
        <v>7473</v>
      </c>
      <c r="C11838" s="127" t="s">
        <v>7474</v>
      </c>
      <c r="D11838" s="129" t="s">
        <v>23761</v>
      </c>
    </row>
    <row r="11839" spans="1:4" ht="22.5">
      <c r="A11839" s="130" t="s">
        <v>8556</v>
      </c>
      <c r="B11839" s="131" t="s">
        <v>8557</v>
      </c>
      <c r="C11839" s="130" t="s">
        <v>7199</v>
      </c>
      <c r="D11839" s="132">
        <v>620.54999999999995</v>
      </c>
    </row>
    <row r="11840" spans="1:4" ht="22.5">
      <c r="A11840" s="130" t="s">
        <v>8558</v>
      </c>
      <c r="B11840" s="131" t="s">
        <v>8559</v>
      </c>
      <c r="C11840" s="130" t="s">
        <v>7199</v>
      </c>
      <c r="D11840" s="132">
        <v>828.12</v>
      </c>
    </row>
    <row r="11841" spans="1:4">
      <c r="A11841" s="130" t="s">
        <v>8572</v>
      </c>
      <c r="B11841" s="131" t="s">
        <v>8573</v>
      </c>
      <c r="C11841" s="130" t="s">
        <v>7199</v>
      </c>
      <c r="D11841" s="132">
        <v>1181.52</v>
      </c>
    </row>
    <row r="11842" spans="1:4" ht="22.5">
      <c r="A11842" s="130" t="s">
        <v>8788</v>
      </c>
      <c r="B11842" s="131" t="s">
        <v>25470</v>
      </c>
      <c r="C11842" s="130" t="s">
        <v>7199</v>
      </c>
      <c r="D11842" s="132">
        <v>2249.59</v>
      </c>
    </row>
    <row r="11843" spans="1:4" ht="22.5">
      <c r="A11843" s="130" t="s">
        <v>9859</v>
      </c>
      <c r="B11843" s="131" t="s">
        <v>9860</v>
      </c>
      <c r="C11843" s="130" t="s">
        <v>7199</v>
      </c>
      <c r="D11843" s="132">
        <v>896.35</v>
      </c>
    </row>
    <row r="11844" spans="1:4">
      <c r="A11844" s="130" t="s">
        <v>9861</v>
      </c>
      <c r="B11844" s="131" t="s">
        <v>9862</v>
      </c>
      <c r="C11844" s="130" t="s">
        <v>7199</v>
      </c>
      <c r="D11844" s="132">
        <v>1154.79</v>
      </c>
    </row>
    <row r="11845" spans="1:4">
      <c r="A11845" s="130" t="s">
        <v>9863</v>
      </c>
      <c r="B11845" s="131" t="s">
        <v>9864</v>
      </c>
      <c r="C11845" s="130" t="s">
        <v>7199</v>
      </c>
      <c r="D11845" s="132">
        <v>1154.79</v>
      </c>
    </row>
    <row r="11846" spans="1:4" ht="22.5">
      <c r="A11846" s="130" t="s">
        <v>11396</v>
      </c>
      <c r="B11846" s="131" t="s">
        <v>11397</v>
      </c>
      <c r="C11846" s="130" t="s">
        <v>7199</v>
      </c>
      <c r="D11846" s="132">
        <v>620.54999999999995</v>
      </c>
    </row>
    <row r="11847" spans="1:4">
      <c r="A11847" s="130" t="s">
        <v>11411</v>
      </c>
      <c r="B11847" s="131" t="s">
        <v>11412</v>
      </c>
      <c r="C11847" s="130" t="s">
        <v>7199</v>
      </c>
      <c r="D11847" s="132">
        <v>893.52</v>
      </c>
    </row>
    <row r="11848" spans="1:4">
      <c r="A11848" s="130" t="s">
        <v>11413</v>
      </c>
      <c r="B11848" s="131" t="s">
        <v>11414</v>
      </c>
      <c r="C11848" s="130" t="s">
        <v>7199</v>
      </c>
      <c r="D11848" s="132">
        <v>731.06</v>
      </c>
    </row>
    <row r="11849" spans="1:4" ht="33.75">
      <c r="A11849" s="130" t="s">
        <v>11476</v>
      </c>
      <c r="B11849" s="131" t="s">
        <v>25471</v>
      </c>
      <c r="C11849" s="130" t="s">
        <v>6229</v>
      </c>
      <c r="D11849" s="132">
        <v>1590</v>
      </c>
    </row>
    <row r="11850" spans="1:4" ht="22.5">
      <c r="A11850" s="130" t="s">
        <v>12001</v>
      </c>
      <c r="B11850" s="131" t="s">
        <v>12002</v>
      </c>
      <c r="C11850" s="130" t="s">
        <v>7199</v>
      </c>
      <c r="D11850" s="132">
        <v>827.39</v>
      </c>
    </row>
    <row r="11851" spans="1:4">
      <c r="A11851" s="130" t="s">
        <v>12018</v>
      </c>
      <c r="B11851" s="131" t="s">
        <v>12019</v>
      </c>
      <c r="C11851" s="130" t="s">
        <v>7199</v>
      </c>
      <c r="D11851" s="132">
        <v>1026.8</v>
      </c>
    </row>
    <row r="11852" spans="1:4">
      <c r="A11852" s="130" t="s">
        <v>12020</v>
      </c>
      <c r="B11852" s="131" t="s">
        <v>12021</v>
      </c>
      <c r="C11852" s="130" t="s">
        <v>7199</v>
      </c>
      <c r="D11852" s="132">
        <v>1137.21</v>
      </c>
    </row>
    <row r="11853" spans="1:4">
      <c r="A11853" s="130" t="s">
        <v>25472</v>
      </c>
      <c r="B11853" s="131" t="s">
        <v>32704</v>
      </c>
      <c r="C11853" s="130" t="s">
        <v>7199</v>
      </c>
      <c r="D11853" s="132">
        <v>152.46</v>
      </c>
    </row>
    <row r="11854" spans="1:4" ht="22.5">
      <c r="A11854" s="130" t="s">
        <v>22001</v>
      </c>
      <c r="B11854" s="131" t="s">
        <v>22002</v>
      </c>
      <c r="C11854" s="130" t="s">
        <v>7199</v>
      </c>
      <c r="D11854" s="132">
        <v>576.87</v>
      </c>
    </row>
    <row r="11855" spans="1:4" ht="22.5">
      <c r="A11855" s="130" t="s">
        <v>22003</v>
      </c>
      <c r="B11855" s="131" t="s">
        <v>22004</v>
      </c>
      <c r="C11855" s="130" t="s">
        <v>7199</v>
      </c>
      <c r="D11855" s="132">
        <v>678.53</v>
      </c>
    </row>
    <row r="11856" spans="1:4" ht="22.5">
      <c r="A11856" s="130" t="s">
        <v>22005</v>
      </c>
      <c r="B11856" s="131" t="s">
        <v>20405</v>
      </c>
      <c r="C11856" s="130" t="s">
        <v>7199</v>
      </c>
      <c r="D11856" s="132">
        <v>780.23</v>
      </c>
    </row>
    <row r="11857" spans="1:4" ht="22.5">
      <c r="A11857" s="130" t="s">
        <v>22006</v>
      </c>
      <c r="B11857" s="131" t="s">
        <v>20407</v>
      </c>
      <c r="C11857" s="130" t="s">
        <v>7199</v>
      </c>
      <c r="D11857" s="132">
        <v>1020.97</v>
      </c>
    </row>
    <row r="11858" spans="1:4" ht="22.5">
      <c r="A11858" s="130" t="s">
        <v>22007</v>
      </c>
      <c r="B11858" s="131" t="s">
        <v>20409</v>
      </c>
      <c r="C11858" s="130" t="s">
        <v>7199</v>
      </c>
      <c r="D11858" s="132">
        <v>1105.9000000000001</v>
      </c>
    </row>
    <row r="11859" spans="1:4" ht="22.5">
      <c r="A11859" s="130" t="s">
        <v>22008</v>
      </c>
      <c r="B11859" s="131" t="s">
        <v>20411</v>
      </c>
      <c r="C11859" s="130" t="s">
        <v>7199</v>
      </c>
      <c r="D11859" s="132">
        <v>707.67</v>
      </c>
    </row>
    <row r="11860" spans="1:4" ht="22.5">
      <c r="A11860" s="130" t="s">
        <v>22009</v>
      </c>
      <c r="B11860" s="131" t="s">
        <v>20413</v>
      </c>
      <c r="C11860" s="130" t="s">
        <v>7199</v>
      </c>
      <c r="D11860" s="132">
        <v>879.61</v>
      </c>
    </row>
    <row r="11861" spans="1:4" ht="22.5">
      <c r="A11861" s="130" t="s">
        <v>22010</v>
      </c>
      <c r="B11861" s="131" t="s">
        <v>20415</v>
      </c>
      <c r="C11861" s="130" t="s">
        <v>7199</v>
      </c>
      <c r="D11861" s="132">
        <v>1109.28</v>
      </c>
    </row>
    <row r="11862" spans="1:4" ht="22.5">
      <c r="A11862" s="130" t="s">
        <v>22011</v>
      </c>
      <c r="B11862" s="131" t="s">
        <v>20417</v>
      </c>
      <c r="C11862" s="130" t="s">
        <v>7199</v>
      </c>
      <c r="D11862" s="132">
        <v>1051.9100000000001</v>
      </c>
    </row>
    <row r="11863" spans="1:4" ht="22.5">
      <c r="A11863" s="130" t="s">
        <v>22012</v>
      </c>
      <c r="B11863" s="131" t="s">
        <v>20419</v>
      </c>
      <c r="C11863" s="130" t="s">
        <v>7199</v>
      </c>
      <c r="D11863" s="132">
        <v>1411.62</v>
      </c>
    </row>
    <row r="11864" spans="1:4" ht="22.5">
      <c r="A11864" s="130" t="s">
        <v>22013</v>
      </c>
      <c r="B11864" s="131" t="s">
        <v>22014</v>
      </c>
      <c r="C11864" s="130" t="s">
        <v>7199</v>
      </c>
      <c r="D11864" s="132">
        <v>1881.96</v>
      </c>
    </row>
    <row r="11865" spans="1:4" ht="22.5">
      <c r="A11865" s="130" t="s">
        <v>22015</v>
      </c>
      <c r="B11865" s="131" t="s">
        <v>22016</v>
      </c>
      <c r="C11865" s="130" t="s">
        <v>7199</v>
      </c>
      <c r="D11865" s="132">
        <v>2356.4499999999998</v>
      </c>
    </row>
    <row r="11866" spans="1:4" ht="22.5">
      <c r="A11866" s="130" t="s">
        <v>14365</v>
      </c>
      <c r="B11866" s="131" t="s">
        <v>22017</v>
      </c>
      <c r="C11866" s="130" t="s">
        <v>7199</v>
      </c>
      <c r="D11866" s="132">
        <v>790</v>
      </c>
    </row>
    <row r="11867" spans="1:4" ht="22.5">
      <c r="A11867" s="130" t="s">
        <v>14364</v>
      </c>
      <c r="B11867" s="131" t="s">
        <v>22018</v>
      </c>
      <c r="C11867" s="130" t="s">
        <v>7199</v>
      </c>
      <c r="D11867" s="132">
        <v>1294.3</v>
      </c>
    </row>
    <row r="11868" spans="1:4" ht="22.5">
      <c r="A11868" s="130" t="s">
        <v>14366</v>
      </c>
      <c r="B11868" s="131" t="s">
        <v>22019</v>
      </c>
      <c r="C11868" s="130" t="s">
        <v>7199</v>
      </c>
      <c r="D11868" s="132">
        <v>601.70000000000005</v>
      </c>
    </row>
    <row r="11869" spans="1:4" ht="22.5">
      <c r="A11869" s="130" t="s">
        <v>22020</v>
      </c>
      <c r="B11869" s="131" t="s">
        <v>22021</v>
      </c>
      <c r="C11869" s="130" t="s">
        <v>7199</v>
      </c>
      <c r="D11869" s="132">
        <v>601.70000000000005</v>
      </c>
    </row>
    <row r="11870" spans="1:4" ht="22.5">
      <c r="A11870" s="130" t="s">
        <v>22022</v>
      </c>
      <c r="B11870" s="131" t="s">
        <v>22023</v>
      </c>
      <c r="C11870" s="130" t="s">
        <v>7199</v>
      </c>
      <c r="D11870" s="132">
        <v>485.41</v>
      </c>
    </row>
    <row r="11871" spans="1:4" ht="22.5">
      <c r="A11871" s="130" t="s">
        <v>22024</v>
      </c>
      <c r="B11871" s="131" t="s">
        <v>22025</v>
      </c>
      <c r="C11871" s="130" t="s">
        <v>7199</v>
      </c>
      <c r="D11871" s="132">
        <v>601.70000000000005</v>
      </c>
    </row>
    <row r="11872" spans="1:4" ht="22.5">
      <c r="A11872" s="130" t="s">
        <v>22026</v>
      </c>
      <c r="B11872" s="131" t="s">
        <v>22027</v>
      </c>
      <c r="C11872" s="130" t="s">
        <v>7199</v>
      </c>
      <c r="D11872" s="132">
        <v>758.03</v>
      </c>
    </row>
    <row r="11873" spans="1:4" ht="22.5">
      <c r="A11873" s="130" t="s">
        <v>22028</v>
      </c>
      <c r="B11873" s="131" t="s">
        <v>22029</v>
      </c>
      <c r="C11873" s="130" t="s">
        <v>7199</v>
      </c>
      <c r="D11873" s="132">
        <v>790</v>
      </c>
    </row>
    <row r="11874" spans="1:4" ht="22.5">
      <c r="A11874" s="130" t="s">
        <v>22030</v>
      </c>
      <c r="B11874" s="131" t="s">
        <v>22031</v>
      </c>
      <c r="C11874" s="130" t="s">
        <v>7199</v>
      </c>
      <c r="D11874" s="132">
        <v>928.69</v>
      </c>
    </row>
    <row r="11875" spans="1:4" ht="22.5">
      <c r="A11875" s="130" t="s">
        <v>22032</v>
      </c>
      <c r="B11875" s="131" t="s">
        <v>22033</v>
      </c>
      <c r="C11875" s="130" t="s">
        <v>7199</v>
      </c>
      <c r="D11875" s="132">
        <v>1295.68</v>
      </c>
    </row>
    <row r="11876" spans="1:4" ht="22.5">
      <c r="A11876" s="130" t="s">
        <v>22034</v>
      </c>
      <c r="B11876" s="131" t="s">
        <v>22035</v>
      </c>
      <c r="C11876" s="130" t="s">
        <v>7199</v>
      </c>
      <c r="D11876" s="132">
        <v>1295.68</v>
      </c>
    </row>
    <row r="11877" spans="1:4" ht="22.5">
      <c r="A11877" s="130" t="s">
        <v>22036</v>
      </c>
      <c r="B11877" s="131" t="s">
        <v>25473</v>
      </c>
      <c r="C11877" s="130" t="s">
        <v>7199</v>
      </c>
      <c r="D11877" s="132">
        <v>1367.66</v>
      </c>
    </row>
    <row r="11878" spans="1:4" ht="22.5">
      <c r="A11878" s="130" t="s">
        <v>19629</v>
      </c>
      <c r="B11878" s="131" t="s">
        <v>20443</v>
      </c>
      <c r="C11878" s="130" t="s">
        <v>7199</v>
      </c>
      <c r="D11878" s="132">
        <v>2867.07</v>
      </c>
    </row>
    <row r="11879" spans="1:4" ht="45">
      <c r="A11879" s="130" t="s">
        <v>11477</v>
      </c>
      <c r="B11879" s="131" t="s">
        <v>25474</v>
      </c>
      <c r="C11879" s="130" t="s">
        <v>6229</v>
      </c>
      <c r="D11879" s="132">
        <v>2703.16</v>
      </c>
    </row>
    <row r="11880" spans="1:4">
      <c r="A11880" s="130" t="s">
        <v>15620</v>
      </c>
      <c r="B11880" s="131" t="s">
        <v>25475</v>
      </c>
      <c r="C11880" s="130" t="s">
        <v>7199</v>
      </c>
      <c r="D11880" s="132">
        <v>45.41</v>
      </c>
    </row>
    <row r="11881" spans="1:4" ht="22.5">
      <c r="A11881" s="130" t="s">
        <v>15899</v>
      </c>
      <c r="B11881" s="131" t="s">
        <v>25476</v>
      </c>
      <c r="C11881" s="130" t="s">
        <v>6229</v>
      </c>
      <c r="D11881" s="132">
        <v>3510.44</v>
      </c>
    </row>
    <row r="11882" spans="1:4">
      <c r="A11882" s="130" t="s">
        <v>16966</v>
      </c>
      <c r="B11882" s="131" t="s">
        <v>16967</v>
      </c>
      <c r="C11882" s="130" t="s">
        <v>7202</v>
      </c>
      <c r="D11882" s="132">
        <v>13.66</v>
      </c>
    </row>
    <row r="11883" spans="1:4" ht="33.75">
      <c r="A11883" s="130" t="s">
        <v>11475</v>
      </c>
      <c r="B11883" s="131" t="s">
        <v>25477</v>
      </c>
      <c r="C11883" s="130" t="s">
        <v>6229</v>
      </c>
      <c r="D11883" s="132">
        <v>3763.61</v>
      </c>
    </row>
    <row r="11884" spans="1:4" ht="33.75">
      <c r="A11884" s="130" t="s">
        <v>11474</v>
      </c>
      <c r="B11884" s="131" t="s">
        <v>25478</v>
      </c>
      <c r="C11884" s="130" t="s">
        <v>6229</v>
      </c>
      <c r="D11884" s="132">
        <v>4452.67</v>
      </c>
    </row>
    <row r="11885" spans="1:4" ht="20.100000000000001" customHeight="1">
      <c r="A11885" s="425" t="s">
        <v>32705</v>
      </c>
      <c r="B11885" s="425"/>
      <c r="C11885" s="425"/>
      <c r="D11885" s="425"/>
    </row>
    <row r="11886" spans="1:4" ht="15" customHeight="1">
      <c r="A11886" s="127" t="s">
        <v>7928</v>
      </c>
      <c r="B11886" s="128" t="s">
        <v>7473</v>
      </c>
      <c r="C11886" s="127" t="s">
        <v>7474</v>
      </c>
      <c r="D11886" s="129" t="s">
        <v>23761</v>
      </c>
    </row>
    <row r="11887" spans="1:4" ht="12" customHeight="1">
      <c r="A11887" s="130" t="s">
        <v>8410</v>
      </c>
      <c r="B11887" s="131" t="s">
        <v>8411</v>
      </c>
      <c r="C11887" s="130" t="s">
        <v>7199</v>
      </c>
      <c r="D11887" s="132">
        <v>701.88</v>
      </c>
    </row>
    <row r="11888" spans="1:4" ht="12" customHeight="1">
      <c r="A11888" s="130" t="s">
        <v>8412</v>
      </c>
      <c r="B11888" s="131" t="s">
        <v>8413</v>
      </c>
      <c r="C11888" s="130" t="s">
        <v>7199</v>
      </c>
      <c r="D11888" s="132">
        <v>274.74</v>
      </c>
    </row>
    <row r="11889" spans="1:4" ht="18" customHeight="1">
      <c r="A11889" s="130" t="s">
        <v>25479</v>
      </c>
      <c r="B11889" s="131" t="s">
        <v>25480</v>
      </c>
      <c r="C11889" s="130" t="s">
        <v>7202</v>
      </c>
      <c r="D11889" s="132">
        <v>86.28</v>
      </c>
    </row>
    <row r="11890" spans="1:4" ht="12" customHeight="1">
      <c r="A11890" s="130" t="s">
        <v>13640</v>
      </c>
      <c r="B11890" s="131" t="s">
        <v>13641</v>
      </c>
      <c r="C11890" s="130" t="s">
        <v>7202</v>
      </c>
      <c r="D11890" s="132">
        <v>45.16</v>
      </c>
    </row>
    <row r="11891" spans="1:4" ht="12" customHeight="1">
      <c r="A11891" s="130" t="s">
        <v>13642</v>
      </c>
      <c r="B11891" s="131" t="s">
        <v>13643</v>
      </c>
      <c r="C11891" s="130" t="s">
        <v>7202</v>
      </c>
      <c r="D11891" s="132">
        <v>46.39</v>
      </c>
    </row>
    <row r="11892" spans="1:4" ht="22.5">
      <c r="A11892" s="130" t="s">
        <v>14312</v>
      </c>
      <c r="B11892" s="131" t="s">
        <v>14313</v>
      </c>
      <c r="C11892" s="130" t="s">
        <v>7199</v>
      </c>
      <c r="D11892" s="132">
        <v>410.13</v>
      </c>
    </row>
    <row r="11893" spans="1:4" ht="22.5">
      <c r="A11893" s="130" t="s">
        <v>14314</v>
      </c>
      <c r="B11893" s="131" t="s">
        <v>14315</v>
      </c>
      <c r="C11893" s="130" t="s">
        <v>7199</v>
      </c>
      <c r="D11893" s="132">
        <v>150.15</v>
      </c>
    </row>
    <row r="11894" spans="1:4" ht="18" customHeight="1">
      <c r="A11894" s="130" t="s">
        <v>16972</v>
      </c>
      <c r="B11894" s="131" t="s">
        <v>25481</v>
      </c>
      <c r="C11894" s="130" t="s">
        <v>7202</v>
      </c>
      <c r="D11894" s="132">
        <v>37.49</v>
      </c>
    </row>
    <row r="11895" spans="1:4" ht="22.5">
      <c r="A11895" s="130" t="s">
        <v>19319</v>
      </c>
      <c r="B11895" s="131" t="s">
        <v>19320</v>
      </c>
      <c r="C11895" s="130" t="s">
        <v>7202</v>
      </c>
      <c r="D11895" s="132">
        <v>282.73</v>
      </c>
    </row>
    <row r="11896" spans="1:4" ht="20.100000000000001" customHeight="1">
      <c r="A11896" s="425" t="s">
        <v>32706</v>
      </c>
      <c r="B11896" s="425"/>
      <c r="C11896" s="425"/>
      <c r="D11896" s="425"/>
    </row>
    <row r="11897" spans="1:4" ht="15" customHeight="1">
      <c r="A11897" s="127" t="s">
        <v>7928</v>
      </c>
      <c r="B11897" s="128" t="s">
        <v>7473</v>
      </c>
      <c r="C11897" s="127" t="s">
        <v>7474</v>
      </c>
      <c r="D11897" s="129" t="s">
        <v>23761</v>
      </c>
    </row>
    <row r="11898" spans="1:4" ht="12" customHeight="1">
      <c r="A11898" s="130" t="s">
        <v>21459</v>
      </c>
      <c r="B11898" s="131" t="s">
        <v>21460</v>
      </c>
      <c r="C11898" s="130" t="s">
        <v>7202</v>
      </c>
      <c r="D11898" s="132">
        <v>443.8</v>
      </c>
    </row>
    <row r="11899" spans="1:4" ht="12" customHeight="1">
      <c r="A11899" s="130" t="s">
        <v>13290</v>
      </c>
      <c r="B11899" s="131" t="s">
        <v>13291</v>
      </c>
      <c r="C11899" s="130" t="s">
        <v>6557</v>
      </c>
      <c r="D11899" s="132">
        <v>9.34</v>
      </c>
    </row>
    <row r="11900" spans="1:4" ht="12" customHeight="1">
      <c r="A11900" s="130" t="s">
        <v>13292</v>
      </c>
      <c r="B11900" s="131" t="s">
        <v>13293</v>
      </c>
      <c r="C11900" s="130" t="s">
        <v>6557</v>
      </c>
      <c r="D11900" s="132">
        <v>10.82</v>
      </c>
    </row>
    <row r="11901" spans="1:4" ht="12" customHeight="1">
      <c r="A11901" s="130" t="s">
        <v>13973</v>
      </c>
      <c r="B11901" s="131" t="s">
        <v>13974</v>
      </c>
      <c r="C11901" s="130" t="s">
        <v>7202</v>
      </c>
      <c r="D11901" s="132">
        <v>41.29</v>
      </c>
    </row>
    <row r="11902" spans="1:4" ht="12" customHeight="1">
      <c r="A11902" s="130" t="s">
        <v>13975</v>
      </c>
      <c r="B11902" s="131" t="s">
        <v>13976</v>
      </c>
      <c r="C11902" s="130" t="s">
        <v>7202</v>
      </c>
      <c r="D11902" s="132">
        <v>41.29</v>
      </c>
    </row>
    <row r="11903" spans="1:4" ht="12" customHeight="1">
      <c r="A11903" s="130" t="s">
        <v>15859</v>
      </c>
      <c r="B11903" s="131" t="s">
        <v>15860</v>
      </c>
      <c r="C11903" s="130" t="s">
        <v>7199</v>
      </c>
      <c r="D11903" s="132">
        <v>60.35</v>
      </c>
    </row>
    <row r="11904" spans="1:4" ht="12" customHeight="1">
      <c r="A11904" s="130" t="s">
        <v>15861</v>
      </c>
      <c r="B11904" s="131" t="s">
        <v>15862</v>
      </c>
      <c r="C11904" s="130" t="s">
        <v>7199</v>
      </c>
      <c r="D11904" s="132">
        <v>69.62</v>
      </c>
    </row>
    <row r="11905" spans="1:4" ht="12" customHeight="1">
      <c r="A11905" s="130" t="s">
        <v>15865</v>
      </c>
      <c r="B11905" s="131" t="s">
        <v>15866</v>
      </c>
      <c r="C11905" s="130" t="s">
        <v>7199</v>
      </c>
      <c r="D11905" s="132">
        <v>26.06</v>
      </c>
    </row>
    <row r="11906" spans="1:4" ht="12" customHeight="1">
      <c r="A11906" s="130" t="s">
        <v>15867</v>
      </c>
      <c r="B11906" s="131" t="s">
        <v>15868</v>
      </c>
      <c r="C11906" s="130" t="s">
        <v>7199</v>
      </c>
      <c r="D11906" s="132">
        <v>26.06</v>
      </c>
    </row>
    <row r="11907" spans="1:4" ht="12" customHeight="1">
      <c r="A11907" s="130" t="s">
        <v>15884</v>
      </c>
      <c r="B11907" s="131" t="s">
        <v>15885</v>
      </c>
      <c r="C11907" s="130" t="s">
        <v>7199</v>
      </c>
      <c r="D11907" s="132">
        <v>66.84</v>
      </c>
    </row>
    <row r="11908" spans="1:4" ht="12" customHeight="1">
      <c r="A11908" s="130" t="s">
        <v>15886</v>
      </c>
      <c r="B11908" s="131" t="s">
        <v>15887</v>
      </c>
      <c r="C11908" s="130" t="s">
        <v>7199</v>
      </c>
      <c r="D11908" s="132">
        <v>36</v>
      </c>
    </row>
    <row r="11909" spans="1:4" ht="12" customHeight="1">
      <c r="A11909" s="130" t="s">
        <v>15888</v>
      </c>
      <c r="B11909" s="131" t="s">
        <v>15889</v>
      </c>
      <c r="C11909" s="130" t="s">
        <v>7199</v>
      </c>
      <c r="D11909" s="132">
        <v>72.540000000000006</v>
      </c>
    </row>
    <row r="11910" spans="1:4" ht="12" customHeight="1">
      <c r="A11910" s="130" t="s">
        <v>15894</v>
      </c>
      <c r="B11910" s="131" t="s">
        <v>15895</v>
      </c>
      <c r="C11910" s="130" t="s">
        <v>7199</v>
      </c>
      <c r="D11910" s="132">
        <v>55.16</v>
      </c>
    </row>
    <row r="11911" spans="1:4" ht="12" customHeight="1">
      <c r="A11911" s="130" t="s">
        <v>19385</v>
      </c>
      <c r="B11911" s="131" t="s">
        <v>19386</v>
      </c>
      <c r="C11911" s="130" t="s">
        <v>7202</v>
      </c>
      <c r="D11911" s="132">
        <v>149.52000000000001</v>
      </c>
    </row>
    <row r="11912" spans="1:4" ht="12" customHeight="1">
      <c r="A11912" s="130" t="s">
        <v>19387</v>
      </c>
      <c r="B11912" s="131" t="s">
        <v>19388</v>
      </c>
      <c r="C11912" s="130" t="s">
        <v>7202</v>
      </c>
      <c r="D11912" s="132">
        <v>239.24</v>
      </c>
    </row>
    <row r="11913" spans="1:4" ht="12" customHeight="1">
      <c r="A11913" s="130" t="s">
        <v>19389</v>
      </c>
      <c r="B11913" s="131" t="s">
        <v>19390</v>
      </c>
      <c r="C11913" s="130" t="s">
        <v>7202</v>
      </c>
      <c r="D11913" s="132">
        <v>258.24</v>
      </c>
    </row>
    <row r="11914" spans="1:4" ht="12" customHeight="1">
      <c r="A11914" s="130" t="s">
        <v>19391</v>
      </c>
      <c r="B11914" s="131" t="s">
        <v>19392</v>
      </c>
      <c r="C11914" s="130" t="s">
        <v>7202</v>
      </c>
      <c r="D11914" s="132">
        <v>358.85</v>
      </c>
    </row>
    <row r="11915" spans="1:4" ht="27" customHeight="1">
      <c r="A11915" s="130" t="s">
        <v>23337</v>
      </c>
      <c r="B11915" s="131" t="s">
        <v>23338</v>
      </c>
      <c r="C11915" s="130" t="s">
        <v>7202</v>
      </c>
      <c r="D11915" s="132">
        <v>708.33</v>
      </c>
    </row>
    <row r="11916" spans="1:4" ht="12" customHeight="1">
      <c r="A11916" s="130" t="s">
        <v>19393</v>
      </c>
      <c r="B11916" s="131" t="s">
        <v>19394</v>
      </c>
      <c r="C11916" s="130" t="s">
        <v>7202</v>
      </c>
      <c r="D11916" s="132">
        <v>179.43</v>
      </c>
    </row>
    <row r="11917" spans="1:4" ht="12" customHeight="1">
      <c r="A11917" s="130" t="s">
        <v>19395</v>
      </c>
      <c r="B11917" s="131" t="s">
        <v>19396</v>
      </c>
      <c r="C11917" s="130" t="s">
        <v>7202</v>
      </c>
      <c r="D11917" s="132">
        <v>209.33</v>
      </c>
    </row>
    <row r="11918" spans="1:4" ht="12" customHeight="1">
      <c r="A11918" s="130" t="s">
        <v>19397</v>
      </c>
      <c r="B11918" s="131" t="s">
        <v>19398</v>
      </c>
      <c r="C11918" s="130" t="s">
        <v>7202</v>
      </c>
      <c r="D11918" s="132">
        <v>254.19</v>
      </c>
    </row>
    <row r="11919" spans="1:4" ht="12" customHeight="1">
      <c r="A11919" s="130" t="s">
        <v>19400</v>
      </c>
      <c r="B11919" s="131" t="s">
        <v>25482</v>
      </c>
      <c r="C11919" s="130" t="s">
        <v>7202</v>
      </c>
      <c r="D11919" s="132">
        <v>253.68</v>
      </c>
    </row>
    <row r="11920" spans="1:4" ht="12" customHeight="1">
      <c r="A11920" s="130" t="s">
        <v>23340</v>
      </c>
      <c r="B11920" s="131" t="s">
        <v>25483</v>
      </c>
      <c r="C11920" s="130" t="s">
        <v>7202</v>
      </c>
      <c r="D11920" s="132">
        <v>331.16</v>
      </c>
    </row>
    <row r="11921" spans="1:4" ht="12" customHeight="1">
      <c r="A11921" s="130" t="s">
        <v>19399</v>
      </c>
      <c r="B11921" s="131" t="s">
        <v>23339</v>
      </c>
      <c r="C11921" s="130" t="s">
        <v>7202</v>
      </c>
      <c r="D11921" s="132">
        <v>422.28</v>
      </c>
    </row>
    <row r="11922" spans="1:4" ht="22.5">
      <c r="A11922" s="130" t="s">
        <v>19401</v>
      </c>
      <c r="B11922" s="131" t="s">
        <v>19402</v>
      </c>
      <c r="C11922" s="130" t="s">
        <v>7202</v>
      </c>
      <c r="D11922" s="132">
        <v>456.74</v>
      </c>
    </row>
  </sheetData>
  <mergeCells count="46">
    <mergeCell ref="A11767:D11767"/>
    <mergeCell ref="A11837:D11837"/>
    <mergeCell ref="A11885:D11885"/>
    <mergeCell ref="A11896:D11896"/>
    <mergeCell ref="A11398:D11398"/>
    <mergeCell ref="A11428:D11428"/>
    <mergeCell ref="A11438:D11438"/>
    <mergeCell ref="A11523:D11523"/>
    <mergeCell ref="A11645:D11645"/>
    <mergeCell ref="A11673:D11673"/>
    <mergeCell ref="A11384:D11384"/>
    <mergeCell ref="A2736:D2736"/>
    <mergeCell ref="A2873:D2873"/>
    <mergeCell ref="A2896:D2896"/>
    <mergeCell ref="A10427:D10427"/>
    <mergeCell ref="A10483:D10483"/>
    <mergeCell ref="A11262:D11262"/>
    <mergeCell ref="A11291:D11291"/>
    <mergeCell ref="A11296:D11296"/>
    <mergeCell ref="A11311:D11311"/>
    <mergeCell ref="A11328:D11328"/>
    <mergeCell ref="A11357:D11357"/>
    <mergeCell ref="A2722:D2722"/>
    <mergeCell ref="A809:D809"/>
    <mergeCell ref="A830:D830"/>
    <mergeCell ref="A839:D839"/>
    <mergeCell ref="A898:D898"/>
    <mergeCell ref="A1058:D1058"/>
    <mergeCell ref="A1077:D1077"/>
    <mergeCell ref="A1119:D1119"/>
    <mergeCell ref="A1766:D1766"/>
    <mergeCell ref="A2509:D2509"/>
    <mergeCell ref="A2519:D2519"/>
    <mergeCell ref="A2629:D2629"/>
    <mergeCell ref="A556:D556"/>
    <mergeCell ref="B1:C1"/>
    <mergeCell ref="A5:D5"/>
    <mergeCell ref="A42:D42"/>
    <mergeCell ref="A66:D66"/>
    <mergeCell ref="A111:D111"/>
    <mergeCell ref="A172:D172"/>
    <mergeCell ref="A233:D233"/>
    <mergeCell ref="A268:D268"/>
    <mergeCell ref="A273:D273"/>
    <mergeCell ref="A373:D373"/>
    <mergeCell ref="A421:D421"/>
  </mergeCells>
  <pageMargins left="0" right="0" top="0" bottom="0" header="0.5" footer="0.5"/>
  <pageSetup paperSize="9" pageOrder="overThenDown" orientation="portrait"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3F670-C444-4958-8A7A-FBD663AD5B1E}">
  <sheetPr>
    <tabColor rgb="FF7030A0"/>
  </sheetPr>
  <dimension ref="A1:D5611"/>
  <sheetViews>
    <sheetView workbookViewId="0">
      <selection activeCell="A4" sqref="A1:A1048576"/>
    </sheetView>
  </sheetViews>
  <sheetFormatPr defaultRowHeight="12.75"/>
  <cols>
    <col min="1" max="1" width="8" customWidth="1"/>
    <col min="2" max="2" width="48" customWidth="1"/>
    <col min="252" max="253" width="6.7109375" customWidth="1"/>
    <col min="254" max="254" width="8" customWidth="1"/>
    <col min="255" max="255" width="47.7109375" customWidth="1"/>
    <col min="256" max="256" width="2.140625" customWidth="1"/>
    <col min="257" max="257" width="10.140625" customWidth="1"/>
    <col min="258" max="258" width="11.7109375" customWidth="1"/>
    <col min="508" max="509" width="6.7109375" customWidth="1"/>
    <col min="510" max="510" width="8" customWidth="1"/>
    <col min="511" max="511" width="47.7109375" customWidth="1"/>
    <col min="512" max="512" width="2.140625" customWidth="1"/>
    <col min="513" max="513" width="10.140625" customWidth="1"/>
    <col min="514" max="514" width="11.7109375" customWidth="1"/>
    <col min="764" max="765" width="6.7109375" customWidth="1"/>
    <col min="766" max="766" width="8" customWidth="1"/>
    <col min="767" max="767" width="47.7109375" customWidth="1"/>
    <col min="768" max="768" width="2.140625" customWidth="1"/>
    <col min="769" max="769" width="10.140625" customWidth="1"/>
    <col min="770" max="770" width="11.7109375" customWidth="1"/>
    <col min="1020" max="1021" width="6.7109375" customWidth="1"/>
    <col min="1022" max="1022" width="8" customWidth="1"/>
    <col min="1023" max="1023" width="47.7109375" customWidth="1"/>
    <col min="1024" max="1024" width="2.140625" customWidth="1"/>
    <col min="1025" max="1025" width="10.140625" customWidth="1"/>
    <col min="1026" max="1026" width="11.7109375" customWidth="1"/>
    <col min="1276" max="1277" width="6.7109375" customWidth="1"/>
    <col min="1278" max="1278" width="8" customWidth="1"/>
    <col min="1279" max="1279" width="47.7109375" customWidth="1"/>
    <col min="1280" max="1280" width="2.140625" customWidth="1"/>
    <col min="1281" max="1281" width="10.140625" customWidth="1"/>
    <col min="1282" max="1282" width="11.7109375" customWidth="1"/>
    <col min="1532" max="1533" width="6.7109375" customWidth="1"/>
    <col min="1534" max="1534" width="8" customWidth="1"/>
    <col min="1535" max="1535" width="47.7109375" customWidth="1"/>
    <col min="1536" max="1536" width="2.140625" customWidth="1"/>
    <col min="1537" max="1537" width="10.140625" customWidth="1"/>
    <col min="1538" max="1538" width="11.7109375" customWidth="1"/>
    <col min="1788" max="1789" width="6.7109375" customWidth="1"/>
    <col min="1790" max="1790" width="8" customWidth="1"/>
    <col min="1791" max="1791" width="47.7109375" customWidth="1"/>
    <col min="1792" max="1792" width="2.140625" customWidth="1"/>
    <col min="1793" max="1793" width="10.140625" customWidth="1"/>
    <col min="1794" max="1794" width="11.7109375" customWidth="1"/>
    <col min="2044" max="2045" width="6.7109375" customWidth="1"/>
    <col min="2046" max="2046" width="8" customWidth="1"/>
    <col min="2047" max="2047" width="47.7109375" customWidth="1"/>
    <col min="2048" max="2048" width="2.140625" customWidth="1"/>
    <col min="2049" max="2049" width="10.140625" customWidth="1"/>
    <col min="2050" max="2050" width="11.7109375" customWidth="1"/>
    <col min="2300" max="2301" width="6.7109375" customWidth="1"/>
    <col min="2302" max="2302" width="8" customWidth="1"/>
    <col min="2303" max="2303" width="47.7109375" customWidth="1"/>
    <col min="2304" max="2304" width="2.140625" customWidth="1"/>
    <col min="2305" max="2305" width="10.140625" customWidth="1"/>
    <col min="2306" max="2306" width="11.7109375" customWidth="1"/>
    <col min="2556" max="2557" width="6.7109375" customWidth="1"/>
    <col min="2558" max="2558" width="8" customWidth="1"/>
    <col min="2559" max="2559" width="47.7109375" customWidth="1"/>
    <col min="2560" max="2560" width="2.140625" customWidth="1"/>
    <col min="2561" max="2561" width="10.140625" customWidth="1"/>
    <col min="2562" max="2562" width="11.7109375" customWidth="1"/>
    <col min="2812" max="2813" width="6.7109375" customWidth="1"/>
    <col min="2814" max="2814" width="8" customWidth="1"/>
    <col min="2815" max="2815" width="47.7109375" customWidth="1"/>
    <col min="2816" max="2816" width="2.140625" customWidth="1"/>
    <col min="2817" max="2817" width="10.140625" customWidth="1"/>
    <col min="2818" max="2818" width="11.7109375" customWidth="1"/>
    <col min="3068" max="3069" width="6.7109375" customWidth="1"/>
    <col min="3070" max="3070" width="8" customWidth="1"/>
    <col min="3071" max="3071" width="47.7109375" customWidth="1"/>
    <col min="3072" max="3072" width="2.140625" customWidth="1"/>
    <col min="3073" max="3073" width="10.140625" customWidth="1"/>
    <col min="3074" max="3074" width="11.7109375" customWidth="1"/>
    <col min="3324" max="3325" width="6.7109375" customWidth="1"/>
    <col min="3326" max="3326" width="8" customWidth="1"/>
    <col min="3327" max="3327" width="47.7109375" customWidth="1"/>
    <col min="3328" max="3328" width="2.140625" customWidth="1"/>
    <col min="3329" max="3329" width="10.140625" customWidth="1"/>
    <col min="3330" max="3330" width="11.7109375" customWidth="1"/>
    <col min="3580" max="3581" width="6.7109375" customWidth="1"/>
    <col min="3582" max="3582" width="8" customWidth="1"/>
    <col min="3583" max="3583" width="47.7109375" customWidth="1"/>
    <col min="3584" max="3584" width="2.140625" customWidth="1"/>
    <col min="3585" max="3585" width="10.140625" customWidth="1"/>
    <col min="3586" max="3586" width="11.7109375" customWidth="1"/>
    <col min="3836" max="3837" width="6.7109375" customWidth="1"/>
    <col min="3838" max="3838" width="8" customWidth="1"/>
    <col min="3839" max="3839" width="47.7109375" customWidth="1"/>
    <col min="3840" max="3840" width="2.140625" customWidth="1"/>
    <col min="3841" max="3841" width="10.140625" customWidth="1"/>
    <col min="3842" max="3842" width="11.7109375" customWidth="1"/>
    <col min="4092" max="4093" width="6.7109375" customWidth="1"/>
    <col min="4094" max="4094" width="8" customWidth="1"/>
    <col min="4095" max="4095" width="47.7109375" customWidth="1"/>
    <col min="4096" max="4096" width="2.140625" customWidth="1"/>
    <col min="4097" max="4097" width="10.140625" customWidth="1"/>
    <col min="4098" max="4098" width="11.7109375" customWidth="1"/>
    <col min="4348" max="4349" width="6.7109375" customWidth="1"/>
    <col min="4350" max="4350" width="8" customWidth="1"/>
    <col min="4351" max="4351" width="47.7109375" customWidth="1"/>
    <col min="4352" max="4352" width="2.140625" customWidth="1"/>
    <col min="4353" max="4353" width="10.140625" customWidth="1"/>
    <col min="4354" max="4354" width="11.7109375" customWidth="1"/>
    <col min="4604" max="4605" width="6.7109375" customWidth="1"/>
    <col min="4606" max="4606" width="8" customWidth="1"/>
    <col min="4607" max="4607" width="47.7109375" customWidth="1"/>
    <col min="4608" max="4608" width="2.140625" customWidth="1"/>
    <col min="4609" max="4609" width="10.140625" customWidth="1"/>
    <col min="4610" max="4610" width="11.7109375" customWidth="1"/>
    <col min="4860" max="4861" width="6.7109375" customWidth="1"/>
    <col min="4862" max="4862" width="8" customWidth="1"/>
    <col min="4863" max="4863" width="47.7109375" customWidth="1"/>
    <col min="4864" max="4864" width="2.140625" customWidth="1"/>
    <col min="4865" max="4865" width="10.140625" customWidth="1"/>
    <col min="4866" max="4866" width="11.7109375" customWidth="1"/>
    <col min="5116" max="5117" width="6.7109375" customWidth="1"/>
    <col min="5118" max="5118" width="8" customWidth="1"/>
    <col min="5119" max="5119" width="47.7109375" customWidth="1"/>
    <col min="5120" max="5120" width="2.140625" customWidth="1"/>
    <col min="5121" max="5121" width="10.140625" customWidth="1"/>
    <col min="5122" max="5122" width="11.7109375" customWidth="1"/>
    <col min="5372" max="5373" width="6.7109375" customWidth="1"/>
    <col min="5374" max="5374" width="8" customWidth="1"/>
    <col min="5375" max="5375" width="47.7109375" customWidth="1"/>
    <col min="5376" max="5376" width="2.140625" customWidth="1"/>
    <col min="5377" max="5377" width="10.140625" customWidth="1"/>
    <col min="5378" max="5378" width="11.7109375" customWidth="1"/>
    <col min="5628" max="5629" width="6.7109375" customWidth="1"/>
    <col min="5630" max="5630" width="8" customWidth="1"/>
    <col min="5631" max="5631" width="47.7109375" customWidth="1"/>
    <col min="5632" max="5632" width="2.140625" customWidth="1"/>
    <col min="5633" max="5633" width="10.140625" customWidth="1"/>
    <col min="5634" max="5634" width="11.7109375" customWidth="1"/>
    <col min="5884" max="5885" width="6.7109375" customWidth="1"/>
    <col min="5886" max="5886" width="8" customWidth="1"/>
    <col min="5887" max="5887" width="47.7109375" customWidth="1"/>
    <col min="5888" max="5888" width="2.140625" customWidth="1"/>
    <col min="5889" max="5889" width="10.140625" customWidth="1"/>
    <col min="5890" max="5890" width="11.7109375" customWidth="1"/>
    <col min="6140" max="6141" width="6.7109375" customWidth="1"/>
    <col min="6142" max="6142" width="8" customWidth="1"/>
    <col min="6143" max="6143" width="47.7109375" customWidth="1"/>
    <col min="6144" max="6144" width="2.140625" customWidth="1"/>
    <col min="6145" max="6145" width="10.140625" customWidth="1"/>
    <col min="6146" max="6146" width="11.7109375" customWidth="1"/>
    <col min="6396" max="6397" width="6.7109375" customWidth="1"/>
    <col min="6398" max="6398" width="8" customWidth="1"/>
    <col min="6399" max="6399" width="47.7109375" customWidth="1"/>
    <col min="6400" max="6400" width="2.140625" customWidth="1"/>
    <col min="6401" max="6401" width="10.140625" customWidth="1"/>
    <col min="6402" max="6402" width="11.7109375" customWidth="1"/>
    <col min="6652" max="6653" width="6.7109375" customWidth="1"/>
    <col min="6654" max="6654" width="8" customWidth="1"/>
    <col min="6655" max="6655" width="47.7109375" customWidth="1"/>
    <col min="6656" max="6656" width="2.140625" customWidth="1"/>
    <col min="6657" max="6657" width="10.140625" customWidth="1"/>
    <col min="6658" max="6658" width="11.7109375" customWidth="1"/>
    <col min="6908" max="6909" width="6.7109375" customWidth="1"/>
    <col min="6910" max="6910" width="8" customWidth="1"/>
    <col min="6911" max="6911" width="47.7109375" customWidth="1"/>
    <col min="6912" max="6912" width="2.140625" customWidth="1"/>
    <col min="6913" max="6913" width="10.140625" customWidth="1"/>
    <col min="6914" max="6914" width="11.7109375" customWidth="1"/>
    <col min="7164" max="7165" width="6.7109375" customWidth="1"/>
    <col min="7166" max="7166" width="8" customWidth="1"/>
    <col min="7167" max="7167" width="47.7109375" customWidth="1"/>
    <col min="7168" max="7168" width="2.140625" customWidth="1"/>
    <col min="7169" max="7169" width="10.140625" customWidth="1"/>
    <col min="7170" max="7170" width="11.7109375" customWidth="1"/>
    <col min="7420" max="7421" width="6.7109375" customWidth="1"/>
    <col min="7422" max="7422" width="8" customWidth="1"/>
    <col min="7423" max="7423" width="47.7109375" customWidth="1"/>
    <col min="7424" max="7424" width="2.140625" customWidth="1"/>
    <col min="7425" max="7425" width="10.140625" customWidth="1"/>
    <col min="7426" max="7426" width="11.7109375" customWidth="1"/>
    <col min="7676" max="7677" width="6.7109375" customWidth="1"/>
    <col min="7678" max="7678" width="8" customWidth="1"/>
    <col min="7679" max="7679" width="47.7109375" customWidth="1"/>
    <col min="7680" max="7680" width="2.140625" customWidth="1"/>
    <col min="7681" max="7681" width="10.140625" customWidth="1"/>
    <col min="7682" max="7682" width="11.7109375" customWidth="1"/>
    <col min="7932" max="7933" width="6.7109375" customWidth="1"/>
    <col min="7934" max="7934" width="8" customWidth="1"/>
    <col min="7935" max="7935" width="47.7109375" customWidth="1"/>
    <col min="7936" max="7936" width="2.140625" customWidth="1"/>
    <col min="7937" max="7937" width="10.140625" customWidth="1"/>
    <col min="7938" max="7938" width="11.7109375" customWidth="1"/>
    <col min="8188" max="8189" width="6.7109375" customWidth="1"/>
    <col min="8190" max="8190" width="8" customWidth="1"/>
    <col min="8191" max="8191" width="47.7109375" customWidth="1"/>
    <col min="8192" max="8192" width="2.140625" customWidth="1"/>
    <col min="8193" max="8193" width="10.140625" customWidth="1"/>
    <col min="8194" max="8194" width="11.7109375" customWidth="1"/>
    <col min="8444" max="8445" width="6.7109375" customWidth="1"/>
    <col min="8446" max="8446" width="8" customWidth="1"/>
    <col min="8447" max="8447" width="47.7109375" customWidth="1"/>
    <col min="8448" max="8448" width="2.140625" customWidth="1"/>
    <col min="8449" max="8449" width="10.140625" customWidth="1"/>
    <col min="8450" max="8450" width="11.7109375" customWidth="1"/>
    <col min="8700" max="8701" width="6.7109375" customWidth="1"/>
    <col min="8702" max="8702" width="8" customWidth="1"/>
    <col min="8703" max="8703" width="47.7109375" customWidth="1"/>
    <col min="8704" max="8704" width="2.140625" customWidth="1"/>
    <col min="8705" max="8705" width="10.140625" customWidth="1"/>
    <col min="8706" max="8706" width="11.7109375" customWidth="1"/>
    <col min="8956" max="8957" width="6.7109375" customWidth="1"/>
    <col min="8958" max="8958" width="8" customWidth="1"/>
    <col min="8959" max="8959" width="47.7109375" customWidth="1"/>
    <col min="8960" max="8960" width="2.140625" customWidth="1"/>
    <col min="8961" max="8961" width="10.140625" customWidth="1"/>
    <col min="8962" max="8962" width="11.7109375" customWidth="1"/>
    <col min="9212" max="9213" width="6.7109375" customWidth="1"/>
    <col min="9214" max="9214" width="8" customWidth="1"/>
    <col min="9215" max="9215" width="47.7109375" customWidth="1"/>
    <col min="9216" max="9216" width="2.140625" customWidth="1"/>
    <col min="9217" max="9217" width="10.140625" customWidth="1"/>
    <col min="9218" max="9218" width="11.7109375" customWidth="1"/>
    <col min="9468" max="9469" width="6.7109375" customWidth="1"/>
    <col min="9470" max="9470" width="8" customWidth="1"/>
    <col min="9471" max="9471" width="47.7109375" customWidth="1"/>
    <col min="9472" max="9472" width="2.140625" customWidth="1"/>
    <col min="9473" max="9473" width="10.140625" customWidth="1"/>
    <col min="9474" max="9474" width="11.7109375" customWidth="1"/>
    <col min="9724" max="9725" width="6.7109375" customWidth="1"/>
    <col min="9726" max="9726" width="8" customWidth="1"/>
    <col min="9727" max="9727" width="47.7109375" customWidth="1"/>
    <col min="9728" max="9728" width="2.140625" customWidth="1"/>
    <col min="9729" max="9729" width="10.140625" customWidth="1"/>
    <col min="9730" max="9730" width="11.7109375" customWidth="1"/>
    <col min="9980" max="9981" width="6.7109375" customWidth="1"/>
    <col min="9982" max="9982" width="8" customWidth="1"/>
    <col min="9983" max="9983" width="47.7109375" customWidth="1"/>
    <col min="9984" max="9984" width="2.140625" customWidth="1"/>
    <col min="9985" max="9985" width="10.140625" customWidth="1"/>
    <col min="9986" max="9986" width="11.7109375" customWidth="1"/>
    <col min="10236" max="10237" width="6.7109375" customWidth="1"/>
    <col min="10238" max="10238" width="8" customWidth="1"/>
    <col min="10239" max="10239" width="47.7109375" customWidth="1"/>
    <col min="10240" max="10240" width="2.140625" customWidth="1"/>
    <col min="10241" max="10241" width="10.140625" customWidth="1"/>
    <col min="10242" max="10242" width="11.7109375" customWidth="1"/>
    <col min="10492" max="10493" width="6.7109375" customWidth="1"/>
    <col min="10494" max="10494" width="8" customWidth="1"/>
    <col min="10495" max="10495" width="47.7109375" customWidth="1"/>
    <col min="10496" max="10496" width="2.140625" customWidth="1"/>
    <col min="10497" max="10497" width="10.140625" customWidth="1"/>
    <col min="10498" max="10498" width="11.7109375" customWidth="1"/>
    <col min="10748" max="10749" width="6.7109375" customWidth="1"/>
    <col min="10750" max="10750" width="8" customWidth="1"/>
    <col min="10751" max="10751" width="47.7109375" customWidth="1"/>
    <col min="10752" max="10752" width="2.140625" customWidth="1"/>
    <col min="10753" max="10753" width="10.140625" customWidth="1"/>
    <col min="10754" max="10754" width="11.7109375" customWidth="1"/>
    <col min="11004" max="11005" width="6.7109375" customWidth="1"/>
    <col min="11006" max="11006" width="8" customWidth="1"/>
    <col min="11007" max="11007" width="47.7109375" customWidth="1"/>
    <col min="11008" max="11008" width="2.140625" customWidth="1"/>
    <col min="11009" max="11009" width="10.140625" customWidth="1"/>
    <col min="11010" max="11010" width="11.7109375" customWidth="1"/>
    <col min="11260" max="11261" width="6.7109375" customWidth="1"/>
    <col min="11262" max="11262" width="8" customWidth="1"/>
    <col min="11263" max="11263" width="47.7109375" customWidth="1"/>
    <col min="11264" max="11264" width="2.140625" customWidth="1"/>
    <col min="11265" max="11265" width="10.140625" customWidth="1"/>
    <col min="11266" max="11266" width="11.7109375" customWidth="1"/>
    <col min="11516" max="11517" width="6.7109375" customWidth="1"/>
    <col min="11518" max="11518" width="8" customWidth="1"/>
    <col min="11519" max="11519" width="47.7109375" customWidth="1"/>
    <col min="11520" max="11520" width="2.140625" customWidth="1"/>
    <col min="11521" max="11521" width="10.140625" customWidth="1"/>
    <col min="11522" max="11522" width="11.7109375" customWidth="1"/>
    <col min="11772" max="11773" width="6.7109375" customWidth="1"/>
    <col min="11774" max="11774" width="8" customWidth="1"/>
    <col min="11775" max="11775" width="47.7109375" customWidth="1"/>
    <col min="11776" max="11776" width="2.140625" customWidth="1"/>
    <col min="11777" max="11777" width="10.140625" customWidth="1"/>
    <col min="11778" max="11778" width="11.7109375" customWidth="1"/>
    <col min="12028" max="12029" width="6.7109375" customWidth="1"/>
    <col min="12030" max="12030" width="8" customWidth="1"/>
    <col min="12031" max="12031" width="47.7109375" customWidth="1"/>
    <col min="12032" max="12032" width="2.140625" customWidth="1"/>
    <col min="12033" max="12033" width="10.140625" customWidth="1"/>
    <col min="12034" max="12034" width="11.7109375" customWidth="1"/>
    <col min="12284" max="12285" width="6.7109375" customWidth="1"/>
    <col min="12286" max="12286" width="8" customWidth="1"/>
    <col min="12287" max="12287" width="47.7109375" customWidth="1"/>
    <col min="12288" max="12288" width="2.140625" customWidth="1"/>
    <col min="12289" max="12289" width="10.140625" customWidth="1"/>
    <col min="12290" max="12290" width="11.7109375" customWidth="1"/>
    <col min="12540" max="12541" width="6.7109375" customWidth="1"/>
    <col min="12542" max="12542" width="8" customWidth="1"/>
    <col min="12543" max="12543" width="47.7109375" customWidth="1"/>
    <col min="12544" max="12544" width="2.140625" customWidth="1"/>
    <col min="12545" max="12545" width="10.140625" customWidth="1"/>
    <col min="12546" max="12546" width="11.7109375" customWidth="1"/>
    <col min="12796" max="12797" width="6.7109375" customWidth="1"/>
    <col min="12798" max="12798" width="8" customWidth="1"/>
    <col min="12799" max="12799" width="47.7109375" customWidth="1"/>
    <col min="12800" max="12800" width="2.140625" customWidth="1"/>
    <col min="12801" max="12801" width="10.140625" customWidth="1"/>
    <col min="12802" max="12802" width="11.7109375" customWidth="1"/>
    <col min="13052" max="13053" width="6.7109375" customWidth="1"/>
    <col min="13054" max="13054" width="8" customWidth="1"/>
    <col min="13055" max="13055" width="47.7109375" customWidth="1"/>
    <col min="13056" max="13056" width="2.140625" customWidth="1"/>
    <col min="13057" max="13057" width="10.140625" customWidth="1"/>
    <col min="13058" max="13058" width="11.7109375" customWidth="1"/>
    <col min="13308" max="13309" width="6.7109375" customWidth="1"/>
    <col min="13310" max="13310" width="8" customWidth="1"/>
    <col min="13311" max="13311" width="47.7109375" customWidth="1"/>
    <col min="13312" max="13312" width="2.140625" customWidth="1"/>
    <col min="13313" max="13313" width="10.140625" customWidth="1"/>
    <col min="13314" max="13314" width="11.7109375" customWidth="1"/>
    <col min="13564" max="13565" width="6.7109375" customWidth="1"/>
    <col min="13566" max="13566" width="8" customWidth="1"/>
    <col min="13567" max="13567" width="47.7109375" customWidth="1"/>
    <col min="13568" max="13568" width="2.140625" customWidth="1"/>
    <col min="13569" max="13569" width="10.140625" customWidth="1"/>
    <col min="13570" max="13570" width="11.7109375" customWidth="1"/>
    <col min="13820" max="13821" width="6.7109375" customWidth="1"/>
    <col min="13822" max="13822" width="8" customWidth="1"/>
    <col min="13823" max="13823" width="47.7109375" customWidth="1"/>
    <col min="13824" max="13824" width="2.140625" customWidth="1"/>
    <col min="13825" max="13825" width="10.140625" customWidth="1"/>
    <col min="13826" max="13826" width="11.7109375" customWidth="1"/>
    <col min="14076" max="14077" width="6.7109375" customWidth="1"/>
    <col min="14078" max="14078" width="8" customWidth="1"/>
    <col min="14079" max="14079" width="47.7109375" customWidth="1"/>
    <col min="14080" max="14080" width="2.140625" customWidth="1"/>
    <col min="14081" max="14081" width="10.140625" customWidth="1"/>
    <col min="14082" max="14082" width="11.7109375" customWidth="1"/>
    <col min="14332" max="14333" width="6.7109375" customWidth="1"/>
    <col min="14334" max="14334" width="8" customWidth="1"/>
    <col min="14335" max="14335" width="47.7109375" customWidth="1"/>
    <col min="14336" max="14336" width="2.140625" customWidth="1"/>
    <col min="14337" max="14337" width="10.140625" customWidth="1"/>
    <col min="14338" max="14338" width="11.7109375" customWidth="1"/>
    <col min="14588" max="14589" width="6.7109375" customWidth="1"/>
    <col min="14590" max="14590" width="8" customWidth="1"/>
    <col min="14591" max="14591" width="47.7109375" customWidth="1"/>
    <col min="14592" max="14592" width="2.140625" customWidth="1"/>
    <col min="14593" max="14593" width="10.140625" customWidth="1"/>
    <col min="14594" max="14594" width="11.7109375" customWidth="1"/>
    <col min="14844" max="14845" width="6.7109375" customWidth="1"/>
    <col min="14846" max="14846" width="8" customWidth="1"/>
    <col min="14847" max="14847" width="47.7109375" customWidth="1"/>
    <col min="14848" max="14848" width="2.140625" customWidth="1"/>
    <col min="14849" max="14849" width="10.140625" customWidth="1"/>
    <col min="14850" max="14850" width="11.7109375" customWidth="1"/>
    <col min="15100" max="15101" width="6.7109375" customWidth="1"/>
    <col min="15102" max="15102" width="8" customWidth="1"/>
    <col min="15103" max="15103" width="47.7109375" customWidth="1"/>
    <col min="15104" max="15104" width="2.140625" customWidth="1"/>
    <col min="15105" max="15105" width="10.140625" customWidth="1"/>
    <col min="15106" max="15106" width="11.7109375" customWidth="1"/>
    <col min="15356" max="15357" width="6.7109375" customWidth="1"/>
    <col min="15358" max="15358" width="8" customWidth="1"/>
    <col min="15359" max="15359" width="47.7109375" customWidth="1"/>
    <col min="15360" max="15360" width="2.140625" customWidth="1"/>
    <col min="15361" max="15361" width="10.140625" customWidth="1"/>
    <col min="15362" max="15362" width="11.7109375" customWidth="1"/>
    <col min="15612" max="15613" width="6.7109375" customWidth="1"/>
    <col min="15614" max="15614" width="8" customWidth="1"/>
    <col min="15615" max="15615" width="47.7109375" customWidth="1"/>
    <col min="15616" max="15616" width="2.140625" customWidth="1"/>
    <col min="15617" max="15617" width="10.140625" customWidth="1"/>
    <col min="15618" max="15618" width="11.7109375" customWidth="1"/>
    <col min="15868" max="15869" width="6.7109375" customWidth="1"/>
    <col min="15870" max="15870" width="8" customWidth="1"/>
    <col min="15871" max="15871" width="47.7109375" customWidth="1"/>
    <col min="15872" max="15872" width="2.140625" customWidth="1"/>
    <col min="15873" max="15873" width="10.140625" customWidth="1"/>
    <col min="15874" max="15874" width="11.7109375" customWidth="1"/>
    <col min="16124" max="16125" width="6.7109375" customWidth="1"/>
    <col min="16126" max="16126" width="8" customWidth="1"/>
    <col min="16127" max="16127" width="47.7109375" customWidth="1"/>
    <col min="16128" max="16128" width="2.140625" customWidth="1"/>
    <col min="16129" max="16129" width="10.140625" customWidth="1"/>
    <col min="16130" max="16130" width="11.7109375" customWidth="1"/>
  </cols>
  <sheetData>
    <row r="1" spans="1:4" ht="23.25">
      <c r="A1" s="433"/>
      <c r="B1" s="433"/>
      <c r="C1" s="434"/>
      <c r="D1" s="434"/>
    </row>
    <row r="2" spans="1:4" ht="13.5" thickBot="1">
      <c r="A2" s="433"/>
      <c r="B2" s="433"/>
      <c r="C2" s="435"/>
      <c r="D2" s="435"/>
    </row>
    <row r="3" spans="1:4">
      <c r="A3" s="436"/>
      <c r="B3" s="436"/>
      <c r="C3" s="436"/>
      <c r="D3" s="436"/>
    </row>
    <row r="4" spans="1:4" ht="22.5">
      <c r="A4" s="185" t="s">
        <v>7484</v>
      </c>
      <c r="B4" s="186" t="s">
        <v>1998</v>
      </c>
      <c r="C4" s="185" t="s">
        <v>7191</v>
      </c>
      <c r="D4" s="185" t="s">
        <v>7485</v>
      </c>
    </row>
    <row r="5" spans="1:4">
      <c r="A5" s="428" t="s">
        <v>7192</v>
      </c>
      <c r="B5" s="428"/>
      <c r="C5" s="428"/>
      <c r="D5" s="187">
        <v>130764.04</v>
      </c>
    </row>
    <row r="6" spans="1:4">
      <c r="A6" s="428" t="s">
        <v>7212</v>
      </c>
      <c r="B6" s="428"/>
      <c r="C6" s="428"/>
      <c r="D6" s="187">
        <v>6269.76</v>
      </c>
    </row>
    <row r="7" spans="1:4" ht="22.5">
      <c r="A7" s="188" t="s">
        <v>7213</v>
      </c>
      <c r="B7" s="189" t="s">
        <v>7214</v>
      </c>
      <c r="C7" s="188" t="s">
        <v>7199</v>
      </c>
      <c r="D7" s="190">
        <v>623.04999999999995</v>
      </c>
    </row>
    <row r="8" spans="1:4" ht="22.5">
      <c r="A8" s="188" t="s">
        <v>7215</v>
      </c>
      <c r="B8" s="189" t="s">
        <v>7216</v>
      </c>
      <c r="C8" s="188" t="s">
        <v>7199</v>
      </c>
      <c r="D8" s="190">
        <v>797.17</v>
      </c>
    </row>
    <row r="9" spans="1:4" ht="22.5">
      <c r="A9" s="188" t="s">
        <v>7217</v>
      </c>
      <c r="B9" s="189" t="s">
        <v>7218</v>
      </c>
      <c r="C9" s="188" t="s">
        <v>7199</v>
      </c>
      <c r="D9" s="190">
        <v>1022.78</v>
      </c>
    </row>
    <row r="10" spans="1:4">
      <c r="A10" s="188" t="s">
        <v>7219</v>
      </c>
      <c r="B10" s="189" t="s">
        <v>7220</v>
      </c>
      <c r="C10" s="188" t="s">
        <v>7199</v>
      </c>
      <c r="D10" s="190">
        <v>453.36</v>
      </c>
    </row>
    <row r="11" spans="1:4">
      <c r="A11" s="188" t="s">
        <v>7221</v>
      </c>
      <c r="B11" s="189" t="s">
        <v>7222</v>
      </c>
      <c r="C11" s="188" t="s">
        <v>7202</v>
      </c>
      <c r="D11" s="190">
        <v>0.56000000000000005</v>
      </c>
    </row>
    <row r="12" spans="1:4">
      <c r="A12" s="188" t="s">
        <v>7223</v>
      </c>
      <c r="B12" s="189" t="s">
        <v>7224</v>
      </c>
      <c r="C12" s="188" t="s">
        <v>7199</v>
      </c>
      <c r="D12" s="190">
        <v>1360.08</v>
      </c>
    </row>
    <row r="13" spans="1:4">
      <c r="A13" s="188" t="s">
        <v>7225</v>
      </c>
      <c r="B13" s="189" t="s">
        <v>7226</v>
      </c>
      <c r="C13" s="188" t="s">
        <v>7196</v>
      </c>
      <c r="D13" s="190">
        <v>1251.98</v>
      </c>
    </row>
    <row r="14" spans="1:4">
      <c r="A14" s="188" t="s">
        <v>7227</v>
      </c>
      <c r="B14" s="189" t="s">
        <v>7228</v>
      </c>
      <c r="C14" s="188" t="s">
        <v>7196</v>
      </c>
      <c r="D14" s="190">
        <v>299.97000000000003</v>
      </c>
    </row>
    <row r="15" spans="1:4">
      <c r="A15" s="188" t="s">
        <v>7229</v>
      </c>
      <c r="B15" s="189" t="s">
        <v>7230</v>
      </c>
      <c r="C15" s="188" t="s">
        <v>7196</v>
      </c>
      <c r="D15" s="190">
        <v>69.56</v>
      </c>
    </row>
    <row r="16" spans="1:4">
      <c r="A16" s="188" t="s">
        <v>7231</v>
      </c>
      <c r="B16" s="189" t="s">
        <v>7232</v>
      </c>
      <c r="C16" s="188" t="s">
        <v>7196</v>
      </c>
      <c r="D16" s="190">
        <v>391.25</v>
      </c>
    </row>
    <row r="17" spans="1:4">
      <c r="A17" s="428" t="s">
        <v>7193</v>
      </c>
      <c r="B17" s="428"/>
      <c r="C17" s="428"/>
      <c r="D17" s="187">
        <v>247.03</v>
      </c>
    </row>
    <row r="18" spans="1:4">
      <c r="A18" s="188" t="s">
        <v>7194</v>
      </c>
      <c r="B18" s="189" t="s">
        <v>7195</v>
      </c>
      <c r="C18" s="188" t="s">
        <v>7196</v>
      </c>
      <c r="D18" s="190">
        <v>1.64</v>
      </c>
    </row>
    <row r="19" spans="1:4">
      <c r="A19" s="188" t="s">
        <v>7197</v>
      </c>
      <c r="B19" s="189" t="s">
        <v>7198</v>
      </c>
      <c r="C19" s="188" t="s">
        <v>7199</v>
      </c>
      <c r="D19" s="190">
        <v>2.95</v>
      </c>
    </row>
    <row r="20" spans="1:4">
      <c r="A20" s="188" t="s">
        <v>7200</v>
      </c>
      <c r="B20" s="189" t="s">
        <v>7201</v>
      </c>
      <c r="C20" s="188" t="s">
        <v>7202</v>
      </c>
      <c r="D20" s="190">
        <v>54.82</v>
      </c>
    </row>
    <row r="21" spans="1:4">
      <c r="A21" s="188" t="s">
        <v>7203</v>
      </c>
      <c r="B21" s="189" t="s">
        <v>7204</v>
      </c>
      <c r="C21" s="188" t="s">
        <v>7196</v>
      </c>
      <c r="D21" s="190">
        <v>1.24</v>
      </c>
    </row>
    <row r="22" spans="1:4" ht="22.5">
      <c r="A22" s="188" t="s">
        <v>7205</v>
      </c>
      <c r="B22" s="189" t="s">
        <v>7206</v>
      </c>
      <c r="C22" s="188" t="s">
        <v>7196</v>
      </c>
      <c r="D22" s="190">
        <v>1.88</v>
      </c>
    </row>
    <row r="23" spans="1:4">
      <c r="A23" s="188" t="s">
        <v>7207</v>
      </c>
      <c r="B23" s="189" t="s">
        <v>7208</v>
      </c>
      <c r="C23" s="188" t="s">
        <v>7209</v>
      </c>
      <c r="D23" s="190">
        <v>12.61</v>
      </c>
    </row>
    <row r="24" spans="1:4">
      <c r="A24" s="188" t="s">
        <v>7210</v>
      </c>
      <c r="B24" s="189" t="s">
        <v>7211</v>
      </c>
      <c r="C24" s="188" t="s">
        <v>7209</v>
      </c>
      <c r="D24" s="190">
        <v>11.11</v>
      </c>
    </row>
    <row r="25" spans="1:4">
      <c r="A25" s="188" t="s">
        <v>7486</v>
      </c>
      <c r="B25" s="189" t="s">
        <v>7487</v>
      </c>
      <c r="C25" s="188" t="s">
        <v>7209</v>
      </c>
      <c r="D25" s="190">
        <v>9.3800000000000008</v>
      </c>
    </row>
    <row r="26" spans="1:4">
      <c r="A26" s="188" t="s">
        <v>7488</v>
      </c>
      <c r="B26" s="189" t="s">
        <v>7489</v>
      </c>
      <c r="C26" s="188" t="s">
        <v>7209</v>
      </c>
      <c r="D26" s="190">
        <v>9.2899999999999991</v>
      </c>
    </row>
    <row r="27" spans="1:4" ht="22.5">
      <c r="A27" s="188" t="s">
        <v>7490</v>
      </c>
      <c r="B27" s="189" t="s">
        <v>7491</v>
      </c>
      <c r="C27" s="188" t="s">
        <v>7492</v>
      </c>
      <c r="D27" s="190">
        <v>83.24</v>
      </c>
    </row>
    <row r="28" spans="1:4" ht="22.5">
      <c r="A28" s="188" t="s">
        <v>7493</v>
      </c>
      <c r="B28" s="189" t="s">
        <v>7494</v>
      </c>
      <c r="C28" s="188" t="s">
        <v>7492</v>
      </c>
      <c r="D28" s="190">
        <v>58.87</v>
      </c>
    </row>
    <row r="29" spans="1:4">
      <c r="A29" s="428" t="s">
        <v>7233</v>
      </c>
      <c r="B29" s="428"/>
      <c r="C29" s="428"/>
      <c r="D29" s="187">
        <v>53.94</v>
      </c>
    </row>
    <row r="30" spans="1:4" ht="22.5">
      <c r="A30" s="188" t="s">
        <v>6495</v>
      </c>
      <c r="B30" s="189" t="s">
        <v>6496</v>
      </c>
      <c r="C30" s="188" t="s">
        <v>6497</v>
      </c>
      <c r="D30" s="190">
        <v>33.299999999999997</v>
      </c>
    </row>
    <row r="31" spans="1:4">
      <c r="A31" s="429" t="s">
        <v>6498</v>
      </c>
      <c r="B31" s="430" t="s">
        <v>6499</v>
      </c>
      <c r="C31" s="429" t="s">
        <v>6497</v>
      </c>
      <c r="D31" s="432">
        <v>20.64</v>
      </c>
    </row>
    <row r="32" spans="1:4">
      <c r="A32" s="429"/>
      <c r="B32" s="431"/>
      <c r="C32" s="429"/>
      <c r="D32" s="432"/>
    </row>
    <row r="33" spans="1:4">
      <c r="A33" s="428" t="s">
        <v>4652</v>
      </c>
      <c r="B33" s="428"/>
      <c r="C33" s="428"/>
      <c r="D33" s="187">
        <v>493.11</v>
      </c>
    </row>
    <row r="34" spans="1:4">
      <c r="A34" s="188" t="s">
        <v>4653</v>
      </c>
      <c r="B34" s="189" t="s">
        <v>4654</v>
      </c>
      <c r="C34" s="188" t="s">
        <v>7202</v>
      </c>
      <c r="D34" s="190">
        <v>1.57</v>
      </c>
    </row>
    <row r="35" spans="1:4">
      <c r="A35" s="429" t="s">
        <v>20004</v>
      </c>
      <c r="B35" s="430" t="s">
        <v>20005</v>
      </c>
      <c r="C35" s="429" t="s">
        <v>7202</v>
      </c>
      <c r="D35" s="432">
        <v>0.23</v>
      </c>
    </row>
    <row r="36" spans="1:4">
      <c r="A36" s="429"/>
      <c r="B36" s="431"/>
      <c r="C36" s="429"/>
      <c r="D36" s="432"/>
    </row>
    <row r="37" spans="1:4">
      <c r="A37" s="188" t="s">
        <v>4655</v>
      </c>
      <c r="B37" s="189" t="s">
        <v>4656</v>
      </c>
      <c r="C37" s="188" t="s">
        <v>7202</v>
      </c>
      <c r="D37" s="190">
        <v>5.07</v>
      </c>
    </row>
    <row r="38" spans="1:4">
      <c r="A38" s="188" t="s">
        <v>4657</v>
      </c>
      <c r="B38" s="189" t="s">
        <v>4658</v>
      </c>
      <c r="C38" s="188" t="s">
        <v>7199</v>
      </c>
      <c r="D38" s="190">
        <v>486.24</v>
      </c>
    </row>
    <row r="39" spans="1:4">
      <c r="A39" s="428" t="s">
        <v>4659</v>
      </c>
      <c r="B39" s="428"/>
      <c r="C39" s="428"/>
      <c r="D39" s="187">
        <v>111572.15</v>
      </c>
    </row>
    <row r="40" spans="1:4" ht="22.5">
      <c r="A40" s="188" t="s">
        <v>4660</v>
      </c>
      <c r="B40" s="189" t="s">
        <v>4661</v>
      </c>
      <c r="C40" s="188" t="s">
        <v>7202</v>
      </c>
      <c r="D40" s="190">
        <v>1070.25</v>
      </c>
    </row>
    <row r="41" spans="1:4" ht="22.5">
      <c r="A41" s="188" t="s">
        <v>4662</v>
      </c>
      <c r="B41" s="189" t="s">
        <v>4663</v>
      </c>
      <c r="C41" s="188" t="s">
        <v>7202</v>
      </c>
      <c r="D41" s="190">
        <v>868.03</v>
      </c>
    </row>
    <row r="42" spans="1:4">
      <c r="A42" s="188" t="s">
        <v>4664</v>
      </c>
      <c r="B42" s="189" t="s">
        <v>4665</v>
      </c>
      <c r="C42" s="188" t="s">
        <v>7202</v>
      </c>
      <c r="D42" s="190">
        <v>345.24</v>
      </c>
    </row>
    <row r="43" spans="1:4">
      <c r="A43" s="188" t="s">
        <v>4666</v>
      </c>
      <c r="B43" s="189" t="s">
        <v>4667</v>
      </c>
      <c r="C43" s="188" t="s">
        <v>7202</v>
      </c>
      <c r="D43" s="190">
        <v>151.62</v>
      </c>
    </row>
    <row r="44" spans="1:4">
      <c r="A44" s="188" t="s">
        <v>4668</v>
      </c>
      <c r="B44" s="189" t="s">
        <v>4669</v>
      </c>
      <c r="C44" s="188" t="s">
        <v>7199</v>
      </c>
      <c r="D44" s="190">
        <v>7094</v>
      </c>
    </row>
    <row r="45" spans="1:4">
      <c r="A45" s="188" t="s">
        <v>4670</v>
      </c>
      <c r="B45" s="189" t="s">
        <v>4671</v>
      </c>
      <c r="C45" s="188" t="s">
        <v>7199</v>
      </c>
      <c r="D45" s="190">
        <v>11814.57</v>
      </c>
    </row>
    <row r="46" spans="1:4">
      <c r="A46" s="188" t="s">
        <v>4672</v>
      </c>
      <c r="B46" s="189" t="s">
        <v>4673</v>
      </c>
      <c r="C46" s="188" t="s">
        <v>7199</v>
      </c>
      <c r="D46" s="190">
        <v>18674.52</v>
      </c>
    </row>
    <row r="47" spans="1:4">
      <c r="A47" s="188" t="s">
        <v>4674</v>
      </c>
      <c r="B47" s="189" t="s">
        <v>4675</v>
      </c>
      <c r="C47" s="188" t="s">
        <v>7199</v>
      </c>
      <c r="D47" s="190">
        <v>25374.48</v>
      </c>
    </row>
    <row r="48" spans="1:4">
      <c r="A48" s="188" t="s">
        <v>4676</v>
      </c>
      <c r="B48" s="189" t="s">
        <v>4677</v>
      </c>
      <c r="C48" s="188" t="s">
        <v>7199</v>
      </c>
      <c r="D48" s="190">
        <v>34767.440000000002</v>
      </c>
    </row>
    <row r="49" spans="1:4" ht="22.5">
      <c r="A49" s="188" t="s">
        <v>20006</v>
      </c>
      <c r="B49" s="189" t="s">
        <v>20007</v>
      </c>
      <c r="C49" s="188" t="s">
        <v>4687</v>
      </c>
      <c r="D49" s="190">
        <v>3.2</v>
      </c>
    </row>
    <row r="50" spans="1:4">
      <c r="A50" s="429" t="s">
        <v>20008</v>
      </c>
      <c r="B50" s="430" t="s">
        <v>20009</v>
      </c>
      <c r="C50" s="429" t="s">
        <v>4687</v>
      </c>
      <c r="D50" s="432">
        <v>5</v>
      </c>
    </row>
    <row r="51" spans="1:4">
      <c r="A51" s="429"/>
      <c r="B51" s="431"/>
      <c r="C51" s="429"/>
      <c r="D51" s="432"/>
    </row>
    <row r="52" spans="1:4">
      <c r="A52" s="188" t="s">
        <v>4678</v>
      </c>
      <c r="B52" s="189" t="s">
        <v>4679</v>
      </c>
      <c r="C52" s="188" t="s">
        <v>7199</v>
      </c>
      <c r="D52" s="190">
        <v>2678.07</v>
      </c>
    </row>
    <row r="53" spans="1:4">
      <c r="A53" s="188" t="s">
        <v>4680</v>
      </c>
      <c r="B53" s="189" t="s">
        <v>4681</v>
      </c>
      <c r="C53" s="188" t="s">
        <v>7199</v>
      </c>
      <c r="D53" s="190">
        <v>1381.57</v>
      </c>
    </row>
    <row r="54" spans="1:4">
      <c r="A54" s="188" t="s">
        <v>4682</v>
      </c>
      <c r="B54" s="189" t="s">
        <v>4683</v>
      </c>
      <c r="C54" s="188" t="s">
        <v>7199</v>
      </c>
      <c r="D54" s="190">
        <v>262.81</v>
      </c>
    </row>
    <row r="55" spans="1:4" ht="22.5">
      <c r="A55" s="188" t="s">
        <v>4684</v>
      </c>
      <c r="B55" s="189" t="s">
        <v>7495</v>
      </c>
      <c r="C55" s="188" t="s">
        <v>7199</v>
      </c>
      <c r="D55" s="190">
        <v>1676.69</v>
      </c>
    </row>
    <row r="56" spans="1:4">
      <c r="A56" s="188" t="s">
        <v>4685</v>
      </c>
      <c r="B56" s="189" t="s">
        <v>4686</v>
      </c>
      <c r="C56" s="188" t="s">
        <v>7199</v>
      </c>
      <c r="D56" s="190">
        <v>3600.03</v>
      </c>
    </row>
    <row r="57" spans="1:4" ht="22.5">
      <c r="A57" s="188" t="s">
        <v>20010</v>
      </c>
      <c r="B57" s="189" t="s">
        <v>20011</v>
      </c>
      <c r="C57" s="188" t="s">
        <v>4687</v>
      </c>
      <c r="D57" s="190">
        <v>3.2</v>
      </c>
    </row>
    <row r="58" spans="1:4" ht="22.5">
      <c r="A58" s="188" t="s">
        <v>20012</v>
      </c>
      <c r="B58" s="189" t="s">
        <v>20013</v>
      </c>
      <c r="C58" s="188" t="s">
        <v>4687</v>
      </c>
      <c r="D58" s="190">
        <v>5</v>
      </c>
    </row>
    <row r="59" spans="1:4">
      <c r="A59" s="188" t="s">
        <v>7496</v>
      </c>
      <c r="B59" s="189" t="s">
        <v>7497</v>
      </c>
      <c r="C59" s="188" t="s">
        <v>7202</v>
      </c>
      <c r="D59" s="190">
        <v>408</v>
      </c>
    </row>
    <row r="60" spans="1:4">
      <c r="A60" s="188" t="s">
        <v>4688</v>
      </c>
      <c r="B60" s="189" t="s">
        <v>4689</v>
      </c>
      <c r="C60" s="188" t="s">
        <v>7202</v>
      </c>
      <c r="D60" s="190">
        <v>187.01</v>
      </c>
    </row>
    <row r="61" spans="1:4">
      <c r="A61" s="188" t="s">
        <v>4690</v>
      </c>
      <c r="B61" s="189" t="s">
        <v>4691</v>
      </c>
      <c r="C61" s="188" t="s">
        <v>7202</v>
      </c>
      <c r="D61" s="190">
        <v>372.84</v>
      </c>
    </row>
    <row r="62" spans="1:4">
      <c r="A62" s="188" t="s">
        <v>4692</v>
      </c>
      <c r="B62" s="189" t="s">
        <v>4693</v>
      </c>
      <c r="C62" s="188" t="s">
        <v>7202</v>
      </c>
      <c r="D62" s="190">
        <v>283.60000000000002</v>
      </c>
    </row>
    <row r="63" spans="1:4" ht="22.5">
      <c r="A63" s="188" t="s">
        <v>4694</v>
      </c>
      <c r="B63" s="189" t="s">
        <v>4695</v>
      </c>
      <c r="C63" s="188" t="s">
        <v>7202</v>
      </c>
      <c r="D63" s="190">
        <v>119.81</v>
      </c>
    </row>
    <row r="64" spans="1:4">
      <c r="A64" s="429" t="s">
        <v>4696</v>
      </c>
      <c r="B64" s="430" t="s">
        <v>4697</v>
      </c>
      <c r="C64" s="429" t="s">
        <v>7202</v>
      </c>
      <c r="D64" s="432">
        <v>189.91</v>
      </c>
    </row>
    <row r="65" spans="1:4">
      <c r="A65" s="429"/>
      <c r="B65" s="431"/>
      <c r="C65" s="429"/>
      <c r="D65" s="432"/>
    </row>
    <row r="66" spans="1:4">
      <c r="A66" s="188" t="s">
        <v>4698</v>
      </c>
      <c r="B66" s="189" t="s">
        <v>4699</v>
      </c>
      <c r="C66" s="188" t="s">
        <v>7202</v>
      </c>
      <c r="D66" s="190">
        <v>127.64</v>
      </c>
    </row>
    <row r="67" spans="1:4">
      <c r="A67" s="188" t="s">
        <v>4700</v>
      </c>
      <c r="B67" s="189" t="s">
        <v>4701</v>
      </c>
      <c r="C67" s="188" t="s">
        <v>7202</v>
      </c>
      <c r="D67" s="190">
        <v>107.62</v>
      </c>
    </row>
    <row r="68" spans="1:4">
      <c r="A68" s="428" t="s">
        <v>19471</v>
      </c>
      <c r="B68" s="428"/>
      <c r="C68" s="428"/>
      <c r="D68" s="187">
        <v>5293.43</v>
      </c>
    </row>
    <row r="69" spans="1:4">
      <c r="A69" s="429" t="s">
        <v>25513</v>
      </c>
      <c r="B69" s="430" t="s">
        <v>25514</v>
      </c>
      <c r="C69" s="429" t="s">
        <v>25515</v>
      </c>
      <c r="D69" s="432">
        <v>950</v>
      </c>
    </row>
    <row r="70" spans="1:4">
      <c r="A70" s="429"/>
      <c r="B70" s="431"/>
      <c r="C70" s="429"/>
      <c r="D70" s="432"/>
    </row>
    <row r="71" spans="1:4" ht="22.5">
      <c r="A71" s="188" t="s">
        <v>20014</v>
      </c>
      <c r="B71" s="189" t="s">
        <v>23408</v>
      </c>
      <c r="C71" s="188" t="s">
        <v>13196</v>
      </c>
      <c r="D71" s="190">
        <v>800.6</v>
      </c>
    </row>
    <row r="72" spans="1:4">
      <c r="A72" s="429" t="s">
        <v>20015</v>
      </c>
      <c r="B72" s="430" t="s">
        <v>20016</v>
      </c>
      <c r="C72" s="429" t="s">
        <v>13196</v>
      </c>
      <c r="D72" s="432">
        <v>1163.8599999999999</v>
      </c>
    </row>
    <row r="73" spans="1:4">
      <c r="A73" s="429"/>
      <c r="B73" s="431"/>
      <c r="C73" s="429"/>
      <c r="D73" s="432"/>
    </row>
    <row r="74" spans="1:4">
      <c r="A74" s="429" t="s">
        <v>20017</v>
      </c>
      <c r="B74" s="430" t="s">
        <v>20018</v>
      </c>
      <c r="C74" s="429" t="s">
        <v>13196</v>
      </c>
      <c r="D74" s="432">
        <v>1280.98</v>
      </c>
    </row>
    <row r="75" spans="1:4">
      <c r="A75" s="429"/>
      <c r="B75" s="431"/>
      <c r="C75" s="429"/>
      <c r="D75" s="432"/>
    </row>
    <row r="76" spans="1:4">
      <c r="A76" s="429" t="s">
        <v>20019</v>
      </c>
      <c r="B76" s="430" t="s">
        <v>20020</v>
      </c>
      <c r="C76" s="429" t="s">
        <v>13196</v>
      </c>
      <c r="D76" s="432">
        <v>1097.99</v>
      </c>
    </row>
    <row r="77" spans="1:4">
      <c r="A77" s="429"/>
      <c r="B77" s="431"/>
      <c r="C77" s="429"/>
      <c r="D77" s="432"/>
    </row>
    <row r="78" spans="1:4">
      <c r="A78" s="428" t="s">
        <v>4702</v>
      </c>
      <c r="B78" s="428"/>
      <c r="C78" s="428"/>
      <c r="D78" s="187">
        <v>576.79999999999995</v>
      </c>
    </row>
    <row r="79" spans="1:4">
      <c r="A79" s="188" t="s">
        <v>4703</v>
      </c>
      <c r="B79" s="189" t="s">
        <v>4704</v>
      </c>
      <c r="C79" s="188" t="s">
        <v>7202</v>
      </c>
      <c r="D79" s="190">
        <v>7.74</v>
      </c>
    </row>
    <row r="80" spans="1:4" ht="22.5">
      <c r="A80" s="188" t="s">
        <v>4705</v>
      </c>
      <c r="B80" s="189" t="s">
        <v>4706</v>
      </c>
      <c r="C80" s="188" t="s">
        <v>4707</v>
      </c>
      <c r="D80" s="190">
        <v>557.97</v>
      </c>
    </row>
    <row r="81" spans="1:4" ht="22.5">
      <c r="A81" s="188" t="s">
        <v>4708</v>
      </c>
      <c r="B81" s="189" t="s">
        <v>4709</v>
      </c>
      <c r="C81" s="188" t="s">
        <v>7202</v>
      </c>
      <c r="D81" s="190">
        <v>0.3</v>
      </c>
    </row>
    <row r="82" spans="1:4">
      <c r="A82" s="188" t="s">
        <v>4710</v>
      </c>
      <c r="B82" s="189" t="s">
        <v>4711</v>
      </c>
      <c r="C82" s="188" t="s">
        <v>7196</v>
      </c>
      <c r="D82" s="190">
        <v>0.28000000000000003</v>
      </c>
    </row>
    <row r="83" spans="1:4">
      <c r="A83" s="188" t="s">
        <v>4712</v>
      </c>
      <c r="B83" s="189" t="s">
        <v>4713</v>
      </c>
      <c r="C83" s="188" t="s">
        <v>7202</v>
      </c>
      <c r="D83" s="190">
        <v>0.56000000000000005</v>
      </c>
    </row>
    <row r="84" spans="1:4">
      <c r="A84" s="188" t="s">
        <v>4714</v>
      </c>
      <c r="B84" s="189" t="s">
        <v>4715</v>
      </c>
      <c r="C84" s="188" t="s">
        <v>7202</v>
      </c>
      <c r="D84" s="190">
        <v>0.65</v>
      </c>
    </row>
    <row r="85" spans="1:4">
      <c r="A85" s="188" t="s">
        <v>4716</v>
      </c>
      <c r="B85" s="189" t="s">
        <v>4717</v>
      </c>
      <c r="C85" s="188" t="s">
        <v>7196</v>
      </c>
      <c r="D85" s="190">
        <v>1.78</v>
      </c>
    </row>
    <row r="86" spans="1:4" ht="22.5">
      <c r="A86" s="188" t="s">
        <v>4718</v>
      </c>
      <c r="B86" s="189" t="s">
        <v>4719</v>
      </c>
      <c r="C86" s="188" t="s">
        <v>7196</v>
      </c>
      <c r="D86" s="190">
        <v>2.42</v>
      </c>
    </row>
    <row r="87" spans="1:4" ht="22.5">
      <c r="A87" s="188" t="s">
        <v>4720</v>
      </c>
      <c r="B87" s="189" t="s">
        <v>4721</v>
      </c>
      <c r="C87" s="188" t="s">
        <v>7202</v>
      </c>
      <c r="D87" s="190">
        <v>5.0999999999999996</v>
      </c>
    </row>
    <row r="88" spans="1:4">
      <c r="A88" s="428" t="s">
        <v>4722</v>
      </c>
      <c r="B88" s="428"/>
      <c r="C88" s="428"/>
      <c r="D88" s="187">
        <v>5737.33</v>
      </c>
    </row>
    <row r="89" spans="1:4" ht="22.5">
      <c r="A89" s="188" t="s">
        <v>4723</v>
      </c>
      <c r="B89" s="189" t="s">
        <v>4724</v>
      </c>
      <c r="C89" s="188" t="s">
        <v>4725</v>
      </c>
      <c r="D89" s="190">
        <v>204.34</v>
      </c>
    </row>
    <row r="90" spans="1:4" ht="22.5">
      <c r="A90" s="188" t="s">
        <v>4726</v>
      </c>
      <c r="B90" s="189" t="s">
        <v>4727</v>
      </c>
      <c r="C90" s="188" t="s">
        <v>4725</v>
      </c>
      <c r="D90" s="190">
        <v>137.68</v>
      </c>
    </row>
    <row r="91" spans="1:4" ht="22.5">
      <c r="A91" s="188" t="s">
        <v>4728</v>
      </c>
      <c r="B91" s="189" t="s">
        <v>4729</v>
      </c>
      <c r="C91" s="188" t="s">
        <v>4725</v>
      </c>
      <c r="D91" s="190">
        <v>68.84</v>
      </c>
    </row>
    <row r="92" spans="1:4">
      <c r="A92" s="188" t="s">
        <v>4730</v>
      </c>
      <c r="B92" s="189" t="s">
        <v>4731</v>
      </c>
      <c r="C92" s="188" t="s">
        <v>7196</v>
      </c>
      <c r="D92" s="190">
        <v>25.63</v>
      </c>
    </row>
    <row r="93" spans="1:4">
      <c r="A93" s="188" t="s">
        <v>4732</v>
      </c>
      <c r="B93" s="189" t="s">
        <v>4733</v>
      </c>
      <c r="C93" s="188" t="s">
        <v>7202</v>
      </c>
      <c r="D93" s="190">
        <v>13.77</v>
      </c>
    </row>
    <row r="94" spans="1:4" ht="22.5">
      <c r="A94" s="188" t="s">
        <v>4734</v>
      </c>
      <c r="B94" s="189" t="s">
        <v>4735</v>
      </c>
      <c r="C94" s="188" t="s">
        <v>7202</v>
      </c>
      <c r="D94" s="190">
        <v>5.74</v>
      </c>
    </row>
    <row r="95" spans="1:4">
      <c r="A95" s="188" t="s">
        <v>4736</v>
      </c>
      <c r="B95" s="189" t="s">
        <v>4737</v>
      </c>
      <c r="C95" s="188" t="s">
        <v>7202</v>
      </c>
      <c r="D95" s="190">
        <v>38.450000000000003</v>
      </c>
    </row>
    <row r="96" spans="1:4" ht="22.5">
      <c r="A96" s="188" t="s">
        <v>4738</v>
      </c>
      <c r="B96" s="189" t="s">
        <v>4739</v>
      </c>
      <c r="C96" s="188" t="s">
        <v>4725</v>
      </c>
      <c r="D96" s="190">
        <v>599.49</v>
      </c>
    </row>
    <row r="97" spans="1:4">
      <c r="A97" s="188" t="s">
        <v>4740</v>
      </c>
      <c r="B97" s="189" t="s">
        <v>4741</v>
      </c>
      <c r="C97" s="188" t="s">
        <v>4725</v>
      </c>
      <c r="D97" s="190">
        <v>298.3</v>
      </c>
    </row>
    <row r="98" spans="1:4">
      <c r="A98" s="188" t="s">
        <v>4742</v>
      </c>
      <c r="B98" s="189" t="s">
        <v>4743</v>
      </c>
      <c r="C98" s="188" t="s">
        <v>7196</v>
      </c>
      <c r="D98" s="190">
        <v>36.71</v>
      </c>
    </row>
    <row r="99" spans="1:4">
      <c r="A99" s="188" t="s">
        <v>4744</v>
      </c>
      <c r="B99" s="189" t="s">
        <v>4745</v>
      </c>
      <c r="C99" s="188" t="s">
        <v>7202</v>
      </c>
      <c r="D99" s="190">
        <v>14.82</v>
      </c>
    </row>
    <row r="100" spans="1:4">
      <c r="A100" s="188" t="s">
        <v>4746</v>
      </c>
      <c r="B100" s="189" t="s">
        <v>4747</v>
      </c>
      <c r="C100" s="188" t="s">
        <v>7202</v>
      </c>
      <c r="D100" s="190">
        <v>41.44</v>
      </c>
    </row>
    <row r="101" spans="1:4">
      <c r="A101" s="188" t="s">
        <v>4748</v>
      </c>
      <c r="B101" s="189" t="s">
        <v>4749</v>
      </c>
      <c r="C101" s="188" t="s">
        <v>7202</v>
      </c>
      <c r="D101" s="190">
        <v>30.92</v>
      </c>
    </row>
    <row r="102" spans="1:4">
      <c r="A102" s="188" t="s">
        <v>4750</v>
      </c>
      <c r="B102" s="189" t="s">
        <v>4751</v>
      </c>
      <c r="C102" s="188" t="s">
        <v>7202</v>
      </c>
      <c r="D102" s="190">
        <v>38.700000000000003</v>
      </c>
    </row>
    <row r="103" spans="1:4">
      <c r="A103" s="188" t="s">
        <v>4752</v>
      </c>
      <c r="B103" s="189" t="s">
        <v>4753</v>
      </c>
      <c r="C103" s="188" t="s">
        <v>7202</v>
      </c>
      <c r="D103" s="190">
        <v>17.21</v>
      </c>
    </row>
    <row r="104" spans="1:4">
      <c r="A104" s="188" t="s">
        <v>4754</v>
      </c>
      <c r="B104" s="189" t="s">
        <v>4755</v>
      </c>
      <c r="C104" s="188" t="s">
        <v>7202</v>
      </c>
      <c r="D104" s="190">
        <v>7.14</v>
      </c>
    </row>
    <row r="105" spans="1:4">
      <c r="A105" s="188" t="s">
        <v>4756</v>
      </c>
      <c r="B105" s="189" t="s">
        <v>4757</v>
      </c>
      <c r="C105" s="188" t="s">
        <v>7202</v>
      </c>
      <c r="D105" s="190">
        <v>4.3099999999999996</v>
      </c>
    </row>
    <row r="106" spans="1:4">
      <c r="A106" s="188" t="s">
        <v>4758</v>
      </c>
      <c r="B106" s="189" t="s">
        <v>4759</v>
      </c>
      <c r="C106" s="188" t="s">
        <v>7202</v>
      </c>
      <c r="D106" s="190">
        <v>11.47</v>
      </c>
    </row>
    <row r="107" spans="1:4">
      <c r="A107" s="188" t="s">
        <v>4760</v>
      </c>
      <c r="B107" s="189" t="s">
        <v>4761</v>
      </c>
      <c r="C107" s="188" t="s">
        <v>7202</v>
      </c>
      <c r="D107" s="190">
        <v>7.14</v>
      </c>
    </row>
    <row r="108" spans="1:4">
      <c r="A108" s="188" t="s">
        <v>4762</v>
      </c>
      <c r="B108" s="189" t="s">
        <v>4763</v>
      </c>
      <c r="C108" s="188" t="s">
        <v>7199</v>
      </c>
      <c r="D108" s="190">
        <v>22.76</v>
      </c>
    </row>
    <row r="109" spans="1:4" ht="22.5">
      <c r="A109" s="188" t="s">
        <v>4764</v>
      </c>
      <c r="B109" s="189" t="s">
        <v>4765</v>
      </c>
      <c r="C109" s="188" t="s">
        <v>7202</v>
      </c>
      <c r="D109" s="190">
        <v>24.79</v>
      </c>
    </row>
    <row r="110" spans="1:4">
      <c r="A110" s="188" t="s">
        <v>4766</v>
      </c>
      <c r="B110" s="189" t="s">
        <v>4767</v>
      </c>
      <c r="C110" s="188" t="s">
        <v>4725</v>
      </c>
      <c r="D110" s="190">
        <v>298.3</v>
      </c>
    </row>
    <row r="111" spans="1:4">
      <c r="A111" s="188" t="s">
        <v>4768</v>
      </c>
      <c r="B111" s="189" t="s">
        <v>4769</v>
      </c>
      <c r="C111" s="188" t="s">
        <v>7202</v>
      </c>
      <c r="D111" s="190">
        <v>16.059999999999999</v>
      </c>
    </row>
    <row r="112" spans="1:4">
      <c r="A112" s="188" t="s">
        <v>4770</v>
      </c>
      <c r="B112" s="189" t="s">
        <v>4771</v>
      </c>
      <c r="C112" s="188" t="s">
        <v>7202</v>
      </c>
      <c r="D112" s="190">
        <v>32.119999999999997</v>
      </c>
    </row>
    <row r="113" spans="1:4" ht="22.5">
      <c r="A113" s="188" t="s">
        <v>4772</v>
      </c>
      <c r="B113" s="189" t="s">
        <v>6532</v>
      </c>
      <c r="C113" s="188" t="s">
        <v>7202</v>
      </c>
      <c r="D113" s="190">
        <v>29.83</v>
      </c>
    </row>
    <row r="114" spans="1:4">
      <c r="A114" s="188" t="s">
        <v>6533</v>
      </c>
      <c r="B114" s="189" t="s">
        <v>6534</v>
      </c>
      <c r="C114" s="188" t="s">
        <v>7202</v>
      </c>
      <c r="D114" s="190">
        <v>20.260000000000002</v>
      </c>
    </row>
    <row r="115" spans="1:4">
      <c r="A115" s="188" t="s">
        <v>6535</v>
      </c>
      <c r="B115" s="189" t="s">
        <v>6536</v>
      </c>
      <c r="C115" s="188" t="s">
        <v>7202</v>
      </c>
      <c r="D115" s="190">
        <v>21.41</v>
      </c>
    </row>
    <row r="116" spans="1:4">
      <c r="A116" s="188" t="s">
        <v>6537</v>
      </c>
      <c r="B116" s="189" t="s">
        <v>6538</v>
      </c>
      <c r="C116" s="188" t="s">
        <v>7202</v>
      </c>
      <c r="D116" s="190">
        <v>28.54</v>
      </c>
    </row>
    <row r="117" spans="1:4">
      <c r="A117" s="188" t="s">
        <v>6539</v>
      </c>
      <c r="B117" s="189" t="s">
        <v>6540</v>
      </c>
      <c r="C117" s="188" t="s">
        <v>7202</v>
      </c>
      <c r="D117" s="190">
        <v>61.13</v>
      </c>
    </row>
    <row r="118" spans="1:4">
      <c r="A118" s="188" t="s">
        <v>6541</v>
      </c>
      <c r="B118" s="189" t="s">
        <v>6542</v>
      </c>
      <c r="C118" s="188" t="s">
        <v>7202</v>
      </c>
      <c r="D118" s="190">
        <v>11.47</v>
      </c>
    </row>
    <row r="119" spans="1:4">
      <c r="A119" s="188" t="s">
        <v>6543</v>
      </c>
      <c r="B119" s="189" t="s">
        <v>6544</v>
      </c>
      <c r="C119" s="188" t="s">
        <v>7202</v>
      </c>
      <c r="D119" s="190">
        <v>57.37</v>
      </c>
    </row>
    <row r="120" spans="1:4">
      <c r="A120" s="188" t="s">
        <v>6545</v>
      </c>
      <c r="B120" s="189" t="s">
        <v>6546</v>
      </c>
      <c r="C120" s="188" t="s">
        <v>7202</v>
      </c>
      <c r="D120" s="190">
        <v>57.37</v>
      </c>
    </row>
    <row r="121" spans="1:4">
      <c r="A121" s="188" t="s">
        <v>6547</v>
      </c>
      <c r="B121" s="189" t="s">
        <v>6548</v>
      </c>
      <c r="C121" s="188" t="s">
        <v>7202</v>
      </c>
      <c r="D121" s="190">
        <v>57.37</v>
      </c>
    </row>
    <row r="122" spans="1:4">
      <c r="A122" s="188" t="s">
        <v>6549</v>
      </c>
      <c r="B122" s="189" t="s">
        <v>6550</v>
      </c>
      <c r="C122" s="188" t="s">
        <v>7202</v>
      </c>
      <c r="D122" s="190">
        <v>66.19</v>
      </c>
    </row>
    <row r="123" spans="1:4">
      <c r="A123" s="188" t="s">
        <v>6551</v>
      </c>
      <c r="B123" s="189" t="s">
        <v>6552</v>
      </c>
      <c r="C123" s="188" t="s">
        <v>7202</v>
      </c>
      <c r="D123" s="190">
        <v>18.36</v>
      </c>
    </row>
    <row r="124" spans="1:4">
      <c r="A124" s="188" t="s">
        <v>6553</v>
      </c>
      <c r="B124" s="189" t="s">
        <v>6554</v>
      </c>
      <c r="C124" s="188" t="s">
        <v>7196</v>
      </c>
      <c r="D124" s="190">
        <v>29.83</v>
      </c>
    </row>
    <row r="125" spans="1:4">
      <c r="A125" s="188" t="s">
        <v>6555</v>
      </c>
      <c r="B125" s="189" t="s">
        <v>6556</v>
      </c>
      <c r="C125" s="188" t="s">
        <v>6557</v>
      </c>
      <c r="D125" s="190">
        <v>0.36</v>
      </c>
    </row>
    <row r="126" spans="1:4">
      <c r="A126" s="429" t="s">
        <v>6558</v>
      </c>
      <c r="B126" s="430" t="s">
        <v>23409</v>
      </c>
      <c r="C126" s="429" t="s">
        <v>7202</v>
      </c>
      <c r="D126" s="432">
        <v>10.130000000000001</v>
      </c>
    </row>
    <row r="127" spans="1:4">
      <c r="A127" s="429"/>
      <c r="B127" s="431"/>
      <c r="C127" s="429"/>
      <c r="D127" s="432"/>
    </row>
    <row r="128" spans="1:4">
      <c r="A128" s="188" t="s">
        <v>6559</v>
      </c>
      <c r="B128" s="189" t="s">
        <v>6560</v>
      </c>
      <c r="C128" s="188" t="s">
        <v>7202</v>
      </c>
      <c r="D128" s="190">
        <v>33.770000000000003</v>
      </c>
    </row>
    <row r="129" spans="1:4">
      <c r="A129" s="188" t="s">
        <v>6561</v>
      </c>
      <c r="B129" s="189" t="s">
        <v>6562</v>
      </c>
      <c r="C129" s="188" t="s">
        <v>4725</v>
      </c>
      <c r="D129" s="190">
        <v>550.70000000000005</v>
      </c>
    </row>
    <row r="130" spans="1:4">
      <c r="A130" s="188" t="s">
        <v>6563</v>
      </c>
      <c r="B130" s="189" t="s">
        <v>6564</v>
      </c>
      <c r="C130" s="188" t="s">
        <v>7196</v>
      </c>
      <c r="D130" s="190">
        <v>162.08000000000001</v>
      </c>
    </row>
    <row r="131" spans="1:4">
      <c r="A131" s="188" t="s">
        <v>6565</v>
      </c>
      <c r="B131" s="189" t="s">
        <v>6566</v>
      </c>
      <c r="C131" s="188" t="s">
        <v>7196</v>
      </c>
      <c r="D131" s="190">
        <v>0.51</v>
      </c>
    </row>
    <row r="132" spans="1:4">
      <c r="A132" s="188" t="s">
        <v>6567</v>
      </c>
      <c r="B132" s="189" t="s">
        <v>6568</v>
      </c>
      <c r="C132" s="188" t="s">
        <v>7202</v>
      </c>
      <c r="D132" s="190">
        <v>4.05</v>
      </c>
    </row>
    <row r="133" spans="1:4">
      <c r="A133" s="188" t="s">
        <v>6569</v>
      </c>
      <c r="B133" s="189" t="s">
        <v>6570</v>
      </c>
      <c r="C133" s="188" t="s">
        <v>7202</v>
      </c>
      <c r="D133" s="190">
        <v>6.08</v>
      </c>
    </row>
    <row r="134" spans="1:4">
      <c r="A134" s="188" t="s">
        <v>20021</v>
      </c>
      <c r="B134" s="189" t="s">
        <v>20022</v>
      </c>
      <c r="C134" s="188" t="s">
        <v>7202</v>
      </c>
      <c r="D134" s="190">
        <v>14.75</v>
      </c>
    </row>
    <row r="135" spans="1:4" ht="22.5">
      <c r="A135" s="188" t="s">
        <v>20023</v>
      </c>
      <c r="B135" s="189" t="s">
        <v>20024</v>
      </c>
      <c r="C135" s="188" t="s">
        <v>7202</v>
      </c>
      <c r="D135" s="190">
        <v>8.1</v>
      </c>
    </row>
    <row r="136" spans="1:4">
      <c r="A136" s="188" t="s">
        <v>6571</v>
      </c>
      <c r="B136" s="189" t="s">
        <v>6572</v>
      </c>
      <c r="C136" s="188" t="s">
        <v>7199</v>
      </c>
      <c r="D136" s="190">
        <v>94.24</v>
      </c>
    </row>
    <row r="137" spans="1:4">
      <c r="A137" s="188" t="s">
        <v>6573</v>
      </c>
      <c r="B137" s="189" t="s">
        <v>6574</v>
      </c>
      <c r="C137" s="188" t="s">
        <v>7202</v>
      </c>
      <c r="D137" s="190">
        <v>5.07</v>
      </c>
    </row>
    <row r="138" spans="1:4">
      <c r="A138" s="188" t="s">
        <v>6575</v>
      </c>
      <c r="B138" s="189" t="s">
        <v>6576</v>
      </c>
      <c r="C138" s="188" t="s">
        <v>7196</v>
      </c>
      <c r="D138" s="190">
        <v>49.07</v>
      </c>
    </row>
    <row r="139" spans="1:4">
      <c r="A139" s="188" t="s">
        <v>6577</v>
      </c>
      <c r="B139" s="189" t="s">
        <v>6578</v>
      </c>
      <c r="C139" s="188" t="s">
        <v>7202</v>
      </c>
      <c r="D139" s="190">
        <v>11.47</v>
      </c>
    </row>
    <row r="140" spans="1:4">
      <c r="A140" s="188" t="s">
        <v>6579</v>
      </c>
      <c r="B140" s="189" t="s">
        <v>6580</v>
      </c>
      <c r="C140" s="188" t="s">
        <v>7202</v>
      </c>
      <c r="D140" s="190">
        <v>9.42</v>
      </c>
    </row>
    <row r="141" spans="1:4">
      <c r="A141" s="188" t="s">
        <v>6581</v>
      </c>
      <c r="B141" s="189" t="s">
        <v>6582</v>
      </c>
      <c r="C141" s="188" t="s">
        <v>7196</v>
      </c>
      <c r="D141" s="190">
        <v>11.47</v>
      </c>
    </row>
    <row r="142" spans="1:4">
      <c r="A142" s="188" t="s">
        <v>6583</v>
      </c>
      <c r="B142" s="189" t="s">
        <v>6584</v>
      </c>
      <c r="C142" s="188" t="s">
        <v>7196</v>
      </c>
      <c r="D142" s="190">
        <v>11.47</v>
      </c>
    </row>
    <row r="143" spans="1:4" ht="22.5">
      <c r="A143" s="188" t="s">
        <v>6585</v>
      </c>
      <c r="B143" s="189" t="s">
        <v>6586</v>
      </c>
      <c r="C143" s="188" t="s">
        <v>7202</v>
      </c>
      <c r="D143" s="190">
        <v>34.049999999999997</v>
      </c>
    </row>
    <row r="144" spans="1:4">
      <c r="A144" s="188" t="s">
        <v>6587</v>
      </c>
      <c r="B144" s="189" t="s">
        <v>6588</v>
      </c>
      <c r="C144" s="188" t="s">
        <v>7202</v>
      </c>
      <c r="D144" s="190">
        <v>13.17</v>
      </c>
    </row>
    <row r="145" spans="1:4" ht="22.5">
      <c r="A145" s="188" t="s">
        <v>6589</v>
      </c>
      <c r="B145" s="189" t="s">
        <v>6590</v>
      </c>
      <c r="C145" s="188" t="s">
        <v>7202</v>
      </c>
      <c r="D145" s="190">
        <v>13.77</v>
      </c>
    </row>
    <row r="146" spans="1:4" ht="22.5">
      <c r="A146" s="188" t="s">
        <v>6735</v>
      </c>
      <c r="B146" s="189" t="s">
        <v>6890</v>
      </c>
      <c r="C146" s="188" t="s">
        <v>7202</v>
      </c>
      <c r="D146" s="190">
        <v>12.16</v>
      </c>
    </row>
    <row r="147" spans="1:4">
      <c r="A147" s="188" t="s">
        <v>6891</v>
      </c>
      <c r="B147" s="189" t="s">
        <v>6892</v>
      </c>
      <c r="C147" s="188" t="s">
        <v>7202</v>
      </c>
      <c r="D147" s="190">
        <v>20.260000000000002</v>
      </c>
    </row>
    <row r="148" spans="1:4">
      <c r="A148" s="188" t="s">
        <v>6893</v>
      </c>
      <c r="B148" s="189" t="s">
        <v>6894</v>
      </c>
      <c r="C148" s="188" t="s">
        <v>7202</v>
      </c>
      <c r="D148" s="190">
        <v>10.130000000000001</v>
      </c>
    </row>
    <row r="149" spans="1:4">
      <c r="A149" s="188" t="s">
        <v>6895</v>
      </c>
      <c r="B149" s="189" t="s">
        <v>6896</v>
      </c>
      <c r="C149" s="188" t="s">
        <v>7202</v>
      </c>
      <c r="D149" s="190">
        <v>12.82</v>
      </c>
    </row>
    <row r="150" spans="1:4">
      <c r="A150" s="188" t="s">
        <v>6897</v>
      </c>
      <c r="B150" s="189" t="s">
        <v>6898</v>
      </c>
      <c r="C150" s="188" t="s">
        <v>7202</v>
      </c>
      <c r="D150" s="190">
        <v>18.36</v>
      </c>
    </row>
    <row r="151" spans="1:4">
      <c r="A151" s="188" t="s">
        <v>6899</v>
      </c>
      <c r="B151" s="189" t="s">
        <v>6900</v>
      </c>
      <c r="C151" s="188" t="s">
        <v>7196</v>
      </c>
      <c r="D151" s="190">
        <v>8.9499999999999993</v>
      </c>
    </row>
    <row r="152" spans="1:4">
      <c r="A152" s="188" t="s">
        <v>6901</v>
      </c>
      <c r="B152" s="189" t="s">
        <v>6902</v>
      </c>
      <c r="C152" s="188" t="s">
        <v>7196</v>
      </c>
      <c r="D152" s="190">
        <v>11.06</v>
      </c>
    </row>
    <row r="153" spans="1:4">
      <c r="A153" s="188" t="s">
        <v>6903</v>
      </c>
      <c r="B153" s="189" t="s">
        <v>6904</v>
      </c>
      <c r="C153" s="188" t="s">
        <v>7196</v>
      </c>
      <c r="D153" s="190">
        <v>12.11</v>
      </c>
    </row>
    <row r="154" spans="1:4">
      <c r="A154" s="188" t="s">
        <v>6905</v>
      </c>
      <c r="B154" s="189" t="s">
        <v>6906</v>
      </c>
      <c r="C154" s="188" t="s">
        <v>7196</v>
      </c>
      <c r="D154" s="190">
        <v>13.17</v>
      </c>
    </row>
    <row r="155" spans="1:4">
      <c r="A155" s="188" t="s">
        <v>6907</v>
      </c>
      <c r="B155" s="189" t="s">
        <v>6908</v>
      </c>
      <c r="C155" s="188" t="s">
        <v>7196</v>
      </c>
      <c r="D155" s="190">
        <v>17.899999999999999</v>
      </c>
    </row>
    <row r="156" spans="1:4">
      <c r="A156" s="188" t="s">
        <v>6909</v>
      </c>
      <c r="B156" s="189" t="s">
        <v>6910</v>
      </c>
      <c r="C156" s="188" t="s">
        <v>7196</v>
      </c>
      <c r="D156" s="190">
        <v>24.73</v>
      </c>
    </row>
    <row r="157" spans="1:4">
      <c r="A157" s="188" t="s">
        <v>6911</v>
      </c>
      <c r="B157" s="189" t="s">
        <v>6912</v>
      </c>
      <c r="C157" s="188" t="s">
        <v>7196</v>
      </c>
      <c r="D157" s="190">
        <v>28.95</v>
      </c>
    </row>
    <row r="158" spans="1:4">
      <c r="A158" s="188" t="s">
        <v>6913</v>
      </c>
      <c r="B158" s="189" t="s">
        <v>6914</v>
      </c>
      <c r="C158" s="188" t="s">
        <v>7196</v>
      </c>
      <c r="D158" s="190">
        <v>37.9</v>
      </c>
    </row>
    <row r="159" spans="1:4">
      <c r="A159" s="188" t="s">
        <v>6915</v>
      </c>
      <c r="B159" s="189" t="s">
        <v>6916</v>
      </c>
      <c r="C159" s="188" t="s">
        <v>7196</v>
      </c>
      <c r="D159" s="190">
        <v>38.840000000000003</v>
      </c>
    </row>
    <row r="160" spans="1:4">
      <c r="A160" s="188" t="s">
        <v>6917</v>
      </c>
      <c r="B160" s="189" t="s">
        <v>6918</v>
      </c>
      <c r="C160" s="188" t="s">
        <v>7196</v>
      </c>
      <c r="D160" s="190">
        <v>49.36</v>
      </c>
    </row>
    <row r="161" spans="1:4">
      <c r="A161" s="188" t="s">
        <v>6919</v>
      </c>
      <c r="B161" s="189" t="s">
        <v>6920</v>
      </c>
      <c r="C161" s="188" t="s">
        <v>7196</v>
      </c>
      <c r="D161" s="190">
        <v>64.739999999999995</v>
      </c>
    </row>
    <row r="162" spans="1:4">
      <c r="A162" s="188" t="s">
        <v>6921</v>
      </c>
      <c r="B162" s="189" t="s">
        <v>6922</v>
      </c>
      <c r="C162" s="188" t="s">
        <v>7196</v>
      </c>
      <c r="D162" s="190">
        <v>83.34</v>
      </c>
    </row>
    <row r="163" spans="1:4">
      <c r="A163" s="188" t="s">
        <v>6923</v>
      </c>
      <c r="B163" s="189" t="s">
        <v>6924</v>
      </c>
      <c r="C163" s="188" t="s">
        <v>7196</v>
      </c>
      <c r="D163" s="190">
        <v>119.76</v>
      </c>
    </row>
    <row r="164" spans="1:4">
      <c r="A164" s="188" t="s">
        <v>6925</v>
      </c>
      <c r="B164" s="189" t="s">
        <v>6926</v>
      </c>
      <c r="C164" s="188" t="s">
        <v>7196</v>
      </c>
      <c r="D164" s="190">
        <v>205.16</v>
      </c>
    </row>
    <row r="165" spans="1:4">
      <c r="A165" s="188" t="s">
        <v>6927</v>
      </c>
      <c r="B165" s="189" t="s">
        <v>6409</v>
      </c>
      <c r="C165" s="188" t="s">
        <v>7196</v>
      </c>
      <c r="D165" s="190">
        <v>289.98</v>
      </c>
    </row>
    <row r="166" spans="1:4">
      <c r="A166" s="188" t="s">
        <v>6410</v>
      </c>
      <c r="B166" s="189" t="s">
        <v>6411</v>
      </c>
      <c r="C166" s="188" t="s">
        <v>7196</v>
      </c>
      <c r="D166" s="190">
        <v>423.71</v>
      </c>
    </row>
    <row r="167" spans="1:4">
      <c r="A167" s="188" t="s">
        <v>6412</v>
      </c>
      <c r="B167" s="189" t="s">
        <v>6413</v>
      </c>
      <c r="C167" s="188" t="s">
        <v>7196</v>
      </c>
      <c r="D167" s="190">
        <v>3.03</v>
      </c>
    </row>
    <row r="168" spans="1:4">
      <c r="A168" s="188" t="s">
        <v>6414</v>
      </c>
      <c r="B168" s="189" t="s">
        <v>6415</v>
      </c>
      <c r="C168" s="188" t="s">
        <v>7196</v>
      </c>
      <c r="D168" s="190">
        <v>3.62</v>
      </c>
    </row>
    <row r="169" spans="1:4">
      <c r="A169" s="188" t="s">
        <v>6416</v>
      </c>
      <c r="B169" s="189" t="s">
        <v>6417</v>
      </c>
      <c r="C169" s="188" t="s">
        <v>7196</v>
      </c>
      <c r="D169" s="190">
        <v>4.8499999999999996</v>
      </c>
    </row>
    <row r="170" spans="1:4">
      <c r="A170" s="188" t="s">
        <v>6418</v>
      </c>
      <c r="B170" s="189" t="s">
        <v>6419</v>
      </c>
      <c r="C170" s="188" t="s">
        <v>7196</v>
      </c>
      <c r="D170" s="190">
        <v>6.08</v>
      </c>
    </row>
    <row r="171" spans="1:4">
      <c r="A171" s="188" t="s">
        <v>6420</v>
      </c>
      <c r="B171" s="189" t="s">
        <v>6421</v>
      </c>
      <c r="C171" s="188" t="s">
        <v>7196</v>
      </c>
      <c r="D171" s="190">
        <v>6.96</v>
      </c>
    </row>
    <row r="172" spans="1:4">
      <c r="A172" s="188" t="s">
        <v>6422</v>
      </c>
      <c r="B172" s="189" t="s">
        <v>6423</v>
      </c>
      <c r="C172" s="188" t="s">
        <v>7196</v>
      </c>
      <c r="D172" s="190">
        <v>9.09</v>
      </c>
    </row>
    <row r="173" spans="1:4">
      <c r="A173" s="188" t="s">
        <v>6424</v>
      </c>
      <c r="B173" s="189" t="s">
        <v>6425</v>
      </c>
      <c r="C173" s="188" t="s">
        <v>7196</v>
      </c>
      <c r="D173" s="190">
        <v>10.32</v>
      </c>
    </row>
    <row r="174" spans="1:4">
      <c r="A174" s="188" t="s">
        <v>6426</v>
      </c>
      <c r="B174" s="189" t="s">
        <v>6427</v>
      </c>
      <c r="C174" s="188" t="s">
        <v>7196</v>
      </c>
      <c r="D174" s="190">
        <v>14.48</v>
      </c>
    </row>
    <row r="175" spans="1:4">
      <c r="A175" s="188" t="s">
        <v>6428</v>
      </c>
      <c r="B175" s="189" t="s">
        <v>6429</v>
      </c>
      <c r="C175" s="188" t="s">
        <v>7196</v>
      </c>
      <c r="D175" s="190">
        <v>16.05</v>
      </c>
    </row>
    <row r="176" spans="1:4">
      <c r="A176" s="188" t="s">
        <v>6430</v>
      </c>
      <c r="B176" s="189" t="s">
        <v>6431</v>
      </c>
      <c r="C176" s="188" t="s">
        <v>7196</v>
      </c>
      <c r="D176" s="190">
        <v>18.14</v>
      </c>
    </row>
    <row r="177" spans="1:4">
      <c r="A177" s="188" t="s">
        <v>6432</v>
      </c>
      <c r="B177" s="189" t="s">
        <v>6433</v>
      </c>
      <c r="C177" s="188" t="s">
        <v>7196</v>
      </c>
      <c r="D177" s="190">
        <v>7.49</v>
      </c>
    </row>
    <row r="178" spans="1:4">
      <c r="A178" s="188" t="s">
        <v>6434</v>
      </c>
      <c r="B178" s="189" t="s">
        <v>6435</v>
      </c>
      <c r="C178" s="188" t="s">
        <v>7196</v>
      </c>
      <c r="D178" s="190">
        <v>9.09</v>
      </c>
    </row>
    <row r="179" spans="1:4" ht="22.5">
      <c r="A179" s="188" t="s">
        <v>6436</v>
      </c>
      <c r="B179" s="189" t="s">
        <v>6437</v>
      </c>
      <c r="C179" s="188" t="s">
        <v>7196</v>
      </c>
      <c r="D179" s="190">
        <v>14.96</v>
      </c>
    </row>
    <row r="180" spans="1:4" ht="22.5">
      <c r="A180" s="188" t="s">
        <v>6438</v>
      </c>
      <c r="B180" s="189" t="s">
        <v>6439</v>
      </c>
      <c r="C180" s="188" t="s">
        <v>7196</v>
      </c>
      <c r="D180" s="190">
        <v>20.71</v>
      </c>
    </row>
    <row r="181" spans="1:4" ht="22.5">
      <c r="A181" s="188" t="s">
        <v>6440</v>
      </c>
      <c r="B181" s="189" t="s">
        <v>6441</v>
      </c>
      <c r="C181" s="188" t="s">
        <v>7196</v>
      </c>
      <c r="D181" s="190">
        <v>23.86</v>
      </c>
    </row>
    <row r="182" spans="1:4" ht="22.5">
      <c r="A182" s="188" t="s">
        <v>6442</v>
      </c>
      <c r="B182" s="189" t="s">
        <v>6443</v>
      </c>
      <c r="C182" s="188" t="s">
        <v>7196</v>
      </c>
      <c r="D182" s="190">
        <v>29.52</v>
      </c>
    </row>
    <row r="183" spans="1:4" ht="22.5">
      <c r="A183" s="188" t="s">
        <v>6444</v>
      </c>
      <c r="B183" s="189" t="s">
        <v>6445</v>
      </c>
      <c r="C183" s="188" t="s">
        <v>7196</v>
      </c>
      <c r="D183" s="190">
        <v>37.380000000000003</v>
      </c>
    </row>
    <row r="184" spans="1:4" ht="22.5">
      <c r="A184" s="188" t="s">
        <v>6446</v>
      </c>
      <c r="B184" s="189" t="s">
        <v>6447</v>
      </c>
      <c r="C184" s="188" t="s">
        <v>7196</v>
      </c>
      <c r="D184" s="190">
        <v>44.48</v>
      </c>
    </row>
    <row r="185" spans="1:4" ht="22.5">
      <c r="A185" s="188" t="s">
        <v>6448</v>
      </c>
      <c r="B185" s="189" t="s">
        <v>6449</v>
      </c>
      <c r="C185" s="188" t="s">
        <v>7196</v>
      </c>
      <c r="D185" s="190">
        <v>50.99</v>
      </c>
    </row>
    <row r="186" spans="1:4" ht="22.5">
      <c r="A186" s="188" t="s">
        <v>6450</v>
      </c>
      <c r="B186" s="189" t="s">
        <v>6451</v>
      </c>
      <c r="C186" s="188" t="s">
        <v>7196</v>
      </c>
      <c r="D186" s="190">
        <v>65.08</v>
      </c>
    </row>
    <row r="187" spans="1:4" ht="22.5">
      <c r="A187" s="188" t="s">
        <v>6452</v>
      </c>
      <c r="B187" s="189" t="s">
        <v>6453</v>
      </c>
      <c r="C187" s="188" t="s">
        <v>7196</v>
      </c>
      <c r="D187" s="190">
        <v>79.03</v>
      </c>
    </row>
    <row r="188" spans="1:4" ht="22.5">
      <c r="A188" s="188" t="s">
        <v>6454</v>
      </c>
      <c r="B188" s="189" t="s">
        <v>5005</v>
      </c>
      <c r="C188" s="188" t="s">
        <v>7196</v>
      </c>
      <c r="D188" s="190">
        <v>91.45</v>
      </c>
    </row>
    <row r="189" spans="1:4" ht="22.5">
      <c r="A189" s="188" t="s">
        <v>5006</v>
      </c>
      <c r="B189" s="189" t="s">
        <v>5007</v>
      </c>
      <c r="C189" s="188" t="s">
        <v>7196</v>
      </c>
      <c r="D189" s="190">
        <v>118.39</v>
      </c>
    </row>
    <row r="190" spans="1:4">
      <c r="A190" s="188" t="s">
        <v>5008</v>
      </c>
      <c r="B190" s="189" t="s">
        <v>5009</v>
      </c>
      <c r="C190" s="188" t="s">
        <v>7202</v>
      </c>
      <c r="D190" s="190">
        <v>49.9</v>
      </c>
    </row>
    <row r="191" spans="1:4">
      <c r="A191" s="428" t="s">
        <v>5010</v>
      </c>
      <c r="B191" s="428"/>
      <c r="C191" s="428"/>
      <c r="D191" s="187">
        <v>520.49</v>
      </c>
    </row>
    <row r="192" spans="1:4">
      <c r="A192" s="188" t="s">
        <v>5011</v>
      </c>
      <c r="B192" s="189" t="s">
        <v>5012</v>
      </c>
      <c r="C192" s="188" t="s">
        <v>7196</v>
      </c>
      <c r="D192" s="190">
        <v>407.23</v>
      </c>
    </row>
    <row r="193" spans="1:4">
      <c r="A193" s="188" t="s">
        <v>5013</v>
      </c>
      <c r="B193" s="189" t="s">
        <v>5014</v>
      </c>
      <c r="C193" s="188" t="s">
        <v>7202</v>
      </c>
      <c r="D193" s="190">
        <v>15.6</v>
      </c>
    </row>
    <row r="194" spans="1:4">
      <c r="A194" s="188" t="s">
        <v>5015</v>
      </c>
      <c r="B194" s="189" t="s">
        <v>5019</v>
      </c>
      <c r="C194" s="188" t="s">
        <v>7202</v>
      </c>
      <c r="D194" s="190">
        <v>56.37</v>
      </c>
    </row>
    <row r="195" spans="1:4">
      <c r="A195" s="188" t="s">
        <v>5020</v>
      </c>
      <c r="B195" s="189" t="s">
        <v>5021</v>
      </c>
      <c r="C195" s="188" t="s">
        <v>7199</v>
      </c>
      <c r="D195" s="190">
        <v>16.399999999999999</v>
      </c>
    </row>
    <row r="196" spans="1:4">
      <c r="A196" s="188" t="s">
        <v>5022</v>
      </c>
      <c r="B196" s="189" t="s">
        <v>5023</v>
      </c>
      <c r="C196" s="188" t="s">
        <v>7196</v>
      </c>
      <c r="D196" s="190">
        <v>6.61</v>
      </c>
    </row>
    <row r="197" spans="1:4">
      <c r="A197" s="188" t="s">
        <v>5024</v>
      </c>
      <c r="B197" s="189" t="s">
        <v>5025</v>
      </c>
      <c r="C197" s="188" t="s">
        <v>7196</v>
      </c>
      <c r="D197" s="190">
        <v>3.31</v>
      </c>
    </row>
    <row r="198" spans="1:4">
      <c r="A198" s="188" t="s">
        <v>5026</v>
      </c>
      <c r="B198" s="189" t="s">
        <v>5027</v>
      </c>
      <c r="C198" s="188" t="s">
        <v>7202</v>
      </c>
      <c r="D198" s="190">
        <v>9.26</v>
      </c>
    </row>
    <row r="199" spans="1:4" ht="22.5">
      <c r="A199" s="188" t="s">
        <v>5028</v>
      </c>
      <c r="B199" s="189" t="s">
        <v>5029</v>
      </c>
      <c r="C199" s="188" t="s">
        <v>7196</v>
      </c>
      <c r="D199" s="190">
        <v>5.71</v>
      </c>
    </row>
    <row r="200" spans="1:4">
      <c r="A200" s="428" t="s">
        <v>5030</v>
      </c>
      <c r="B200" s="428"/>
      <c r="C200" s="428"/>
      <c r="D200" s="187">
        <v>25578.47</v>
      </c>
    </row>
    <row r="201" spans="1:4">
      <c r="A201" s="428" t="s">
        <v>5031</v>
      </c>
      <c r="B201" s="428"/>
      <c r="C201" s="428"/>
      <c r="D201" s="187">
        <v>4001.02</v>
      </c>
    </row>
    <row r="202" spans="1:4">
      <c r="A202" s="429" t="s">
        <v>20025</v>
      </c>
      <c r="B202" s="430" t="s">
        <v>20026</v>
      </c>
      <c r="C202" s="429" t="s">
        <v>4725</v>
      </c>
      <c r="D202" s="432">
        <v>57.24</v>
      </c>
    </row>
    <row r="203" spans="1:4">
      <c r="A203" s="429"/>
      <c r="B203" s="431"/>
      <c r="C203" s="429"/>
      <c r="D203" s="432"/>
    </row>
    <row r="204" spans="1:4" ht="22.5">
      <c r="A204" s="188" t="s">
        <v>5032</v>
      </c>
      <c r="B204" s="189" t="s">
        <v>5033</v>
      </c>
      <c r="C204" s="188" t="s">
        <v>4725</v>
      </c>
      <c r="D204" s="190">
        <v>229.34</v>
      </c>
    </row>
    <row r="205" spans="1:4" ht="22.5">
      <c r="A205" s="188" t="s">
        <v>5034</v>
      </c>
      <c r="B205" s="189" t="s">
        <v>5035</v>
      </c>
      <c r="C205" s="188" t="s">
        <v>4725</v>
      </c>
      <c r="D205" s="190">
        <v>430.6</v>
      </c>
    </row>
    <row r="206" spans="1:4" ht="22.5">
      <c r="A206" s="188" t="s">
        <v>5036</v>
      </c>
      <c r="B206" s="189" t="s">
        <v>5037</v>
      </c>
      <c r="C206" s="188" t="s">
        <v>4725</v>
      </c>
      <c r="D206" s="190">
        <v>457.95</v>
      </c>
    </row>
    <row r="207" spans="1:4" ht="22.5">
      <c r="A207" s="188" t="s">
        <v>5038</v>
      </c>
      <c r="B207" s="189" t="s">
        <v>5039</v>
      </c>
      <c r="C207" s="188" t="s">
        <v>4725</v>
      </c>
      <c r="D207" s="190">
        <v>485.3</v>
      </c>
    </row>
    <row r="208" spans="1:4" ht="22.5">
      <c r="A208" s="188" t="s">
        <v>5040</v>
      </c>
      <c r="B208" s="189" t="s">
        <v>5041</v>
      </c>
      <c r="C208" s="188" t="s">
        <v>4725</v>
      </c>
      <c r="D208" s="190">
        <v>512.65</v>
      </c>
    </row>
    <row r="209" spans="1:4" ht="22.5">
      <c r="A209" s="188" t="s">
        <v>5042</v>
      </c>
      <c r="B209" s="189" t="s">
        <v>5043</v>
      </c>
      <c r="C209" s="188" t="s">
        <v>4725</v>
      </c>
      <c r="D209" s="190">
        <v>333.01</v>
      </c>
    </row>
    <row r="210" spans="1:4" ht="22.5">
      <c r="A210" s="188" t="s">
        <v>5044</v>
      </c>
      <c r="B210" s="189" t="s">
        <v>5045</v>
      </c>
      <c r="C210" s="188" t="s">
        <v>4725</v>
      </c>
      <c r="D210" s="190">
        <v>361.11</v>
      </c>
    </row>
    <row r="211" spans="1:4" ht="22.5">
      <c r="A211" s="188" t="s">
        <v>5046</v>
      </c>
      <c r="B211" s="189" t="s">
        <v>5047</v>
      </c>
      <c r="C211" s="188" t="s">
        <v>4725</v>
      </c>
      <c r="D211" s="190">
        <v>389.2</v>
      </c>
    </row>
    <row r="212" spans="1:4" ht="22.5">
      <c r="A212" s="188" t="s">
        <v>5048</v>
      </c>
      <c r="B212" s="189" t="s">
        <v>5049</v>
      </c>
      <c r="C212" s="188" t="s">
        <v>4725</v>
      </c>
      <c r="D212" s="190">
        <v>417.3</v>
      </c>
    </row>
    <row r="213" spans="1:4">
      <c r="A213" s="188" t="s">
        <v>5050</v>
      </c>
      <c r="B213" s="189" t="s">
        <v>5051</v>
      </c>
      <c r="C213" s="188" t="s">
        <v>4725</v>
      </c>
      <c r="D213" s="190">
        <v>59.36</v>
      </c>
    </row>
    <row r="214" spans="1:4" ht="22.5">
      <c r="A214" s="188" t="s">
        <v>5052</v>
      </c>
      <c r="B214" s="189" t="s">
        <v>5053</v>
      </c>
      <c r="C214" s="188" t="s">
        <v>4725</v>
      </c>
      <c r="D214" s="190">
        <v>70.709999999999994</v>
      </c>
    </row>
    <row r="215" spans="1:4" ht="22.5">
      <c r="A215" s="188" t="s">
        <v>5054</v>
      </c>
      <c r="B215" s="189" t="s">
        <v>5055</v>
      </c>
      <c r="C215" s="188" t="s">
        <v>4725</v>
      </c>
      <c r="D215" s="190">
        <v>82.05</v>
      </c>
    </row>
    <row r="216" spans="1:4" ht="22.5">
      <c r="A216" s="188" t="s">
        <v>5056</v>
      </c>
      <c r="B216" s="189" t="s">
        <v>5057</v>
      </c>
      <c r="C216" s="188" t="s">
        <v>4725</v>
      </c>
      <c r="D216" s="190">
        <v>94.61</v>
      </c>
    </row>
    <row r="217" spans="1:4" ht="22.5">
      <c r="A217" s="188" t="s">
        <v>5058</v>
      </c>
      <c r="B217" s="189" t="s">
        <v>5059</v>
      </c>
      <c r="C217" s="188" t="s">
        <v>4725</v>
      </c>
      <c r="D217" s="190">
        <v>2.81</v>
      </c>
    </row>
    <row r="218" spans="1:4" ht="22.5">
      <c r="A218" s="188" t="s">
        <v>5060</v>
      </c>
      <c r="B218" s="189" t="s">
        <v>5061</v>
      </c>
      <c r="C218" s="188" t="s">
        <v>4725</v>
      </c>
      <c r="D218" s="190">
        <v>3.23</v>
      </c>
    </row>
    <row r="219" spans="1:4" ht="22.5">
      <c r="A219" s="188" t="s">
        <v>5062</v>
      </c>
      <c r="B219" s="189" t="s">
        <v>5063</v>
      </c>
      <c r="C219" s="188" t="s">
        <v>4725</v>
      </c>
      <c r="D219" s="190">
        <v>3.97</v>
      </c>
    </row>
    <row r="220" spans="1:4" ht="22.5">
      <c r="A220" s="188" t="s">
        <v>5064</v>
      </c>
      <c r="B220" s="189" t="s">
        <v>5065</v>
      </c>
      <c r="C220" s="188" t="s">
        <v>4725</v>
      </c>
      <c r="D220" s="190">
        <v>4.7</v>
      </c>
    </row>
    <row r="221" spans="1:4" ht="22.5">
      <c r="A221" s="188" t="s">
        <v>20027</v>
      </c>
      <c r="B221" s="189" t="s">
        <v>20028</v>
      </c>
      <c r="C221" s="188" t="s">
        <v>4725</v>
      </c>
      <c r="D221" s="190">
        <v>5.88</v>
      </c>
    </row>
    <row r="222" spans="1:4">
      <c r="A222" s="428" t="s">
        <v>7498</v>
      </c>
      <c r="B222" s="428"/>
      <c r="C222" s="428"/>
      <c r="D222" s="187">
        <v>142.46</v>
      </c>
    </row>
    <row r="223" spans="1:4">
      <c r="A223" s="188" t="s">
        <v>5066</v>
      </c>
      <c r="B223" s="189" t="s">
        <v>5067</v>
      </c>
      <c r="C223" s="188" t="s">
        <v>4725</v>
      </c>
      <c r="D223" s="190">
        <v>6.56</v>
      </c>
    </row>
    <row r="224" spans="1:4">
      <c r="A224" s="188" t="s">
        <v>5068</v>
      </c>
      <c r="B224" s="189" t="s">
        <v>7499</v>
      </c>
      <c r="C224" s="188" t="s">
        <v>4725</v>
      </c>
      <c r="D224" s="190">
        <v>8.9600000000000009</v>
      </c>
    </row>
    <row r="225" spans="1:4">
      <c r="A225" s="188" t="s">
        <v>5069</v>
      </c>
      <c r="B225" s="189" t="s">
        <v>5070</v>
      </c>
      <c r="C225" s="188" t="s">
        <v>4725</v>
      </c>
      <c r="D225" s="190">
        <v>50.58</v>
      </c>
    </row>
    <row r="226" spans="1:4">
      <c r="A226" s="188" t="s">
        <v>5071</v>
      </c>
      <c r="B226" s="189" t="s">
        <v>5072</v>
      </c>
      <c r="C226" s="188" t="s">
        <v>4725</v>
      </c>
      <c r="D226" s="190">
        <v>13.96</v>
      </c>
    </row>
    <row r="227" spans="1:4">
      <c r="A227" s="188" t="s">
        <v>5073</v>
      </c>
      <c r="B227" s="189" t="s">
        <v>5074</v>
      </c>
      <c r="C227" s="188" t="s">
        <v>4725</v>
      </c>
      <c r="D227" s="190">
        <v>62.4</v>
      </c>
    </row>
    <row r="228" spans="1:4">
      <c r="A228" s="428" t="s">
        <v>5075</v>
      </c>
      <c r="B228" s="428"/>
      <c r="C228" s="428"/>
      <c r="D228" s="187">
        <v>566.20000000000005</v>
      </c>
    </row>
    <row r="229" spans="1:4">
      <c r="A229" s="188" t="s">
        <v>5076</v>
      </c>
      <c r="B229" s="189" t="s">
        <v>5077</v>
      </c>
      <c r="C229" s="188" t="s">
        <v>4725</v>
      </c>
      <c r="D229" s="190">
        <v>30.38</v>
      </c>
    </row>
    <row r="230" spans="1:4">
      <c r="A230" s="188" t="s">
        <v>5078</v>
      </c>
      <c r="B230" s="189" t="s">
        <v>5079</v>
      </c>
      <c r="C230" s="188" t="s">
        <v>4725</v>
      </c>
      <c r="D230" s="190">
        <v>31.64</v>
      </c>
    </row>
    <row r="231" spans="1:4">
      <c r="A231" s="188" t="s">
        <v>5080</v>
      </c>
      <c r="B231" s="189" t="s">
        <v>5081</v>
      </c>
      <c r="C231" s="188" t="s">
        <v>4725</v>
      </c>
      <c r="D231" s="190">
        <v>25.32</v>
      </c>
    </row>
    <row r="232" spans="1:4" ht="22.5">
      <c r="A232" s="188" t="s">
        <v>5082</v>
      </c>
      <c r="B232" s="189" t="s">
        <v>5083</v>
      </c>
      <c r="C232" s="188" t="s">
        <v>4725</v>
      </c>
      <c r="D232" s="190">
        <v>4.6900000000000004</v>
      </c>
    </row>
    <row r="233" spans="1:4">
      <c r="A233" s="188" t="s">
        <v>5084</v>
      </c>
      <c r="B233" s="189" t="s">
        <v>5085</v>
      </c>
      <c r="C233" s="188" t="s">
        <v>4725</v>
      </c>
      <c r="D233" s="190">
        <v>5</v>
      </c>
    </row>
    <row r="234" spans="1:4">
      <c r="A234" s="188" t="s">
        <v>5086</v>
      </c>
      <c r="B234" s="189" t="s">
        <v>5087</v>
      </c>
      <c r="C234" s="188" t="s">
        <v>4725</v>
      </c>
      <c r="D234" s="190">
        <v>4.42</v>
      </c>
    </row>
    <row r="235" spans="1:4" ht="22.5">
      <c r="A235" s="188" t="s">
        <v>5088</v>
      </c>
      <c r="B235" s="189" t="s">
        <v>5089</v>
      </c>
      <c r="C235" s="188" t="s">
        <v>5090</v>
      </c>
      <c r="D235" s="190">
        <v>1.36</v>
      </c>
    </row>
    <row r="236" spans="1:4" ht="22.5">
      <c r="A236" s="188" t="s">
        <v>5091</v>
      </c>
      <c r="B236" s="189" t="s">
        <v>5092</v>
      </c>
      <c r="C236" s="188" t="s">
        <v>4725</v>
      </c>
      <c r="D236" s="190">
        <v>5.88</v>
      </c>
    </row>
    <row r="237" spans="1:4" ht="22.5">
      <c r="A237" s="188" t="s">
        <v>5093</v>
      </c>
      <c r="B237" s="189" t="s">
        <v>5094</v>
      </c>
      <c r="C237" s="188" t="s">
        <v>4725</v>
      </c>
      <c r="D237" s="190">
        <v>6.54</v>
      </c>
    </row>
    <row r="238" spans="1:4" ht="22.5">
      <c r="A238" s="188" t="s">
        <v>5095</v>
      </c>
      <c r="B238" s="189" t="s">
        <v>5096</v>
      </c>
      <c r="C238" s="188" t="s">
        <v>4725</v>
      </c>
      <c r="D238" s="190">
        <v>32.72</v>
      </c>
    </row>
    <row r="239" spans="1:4" ht="22.5">
      <c r="A239" s="188" t="s">
        <v>5097</v>
      </c>
      <c r="B239" s="189" t="s">
        <v>5098</v>
      </c>
      <c r="C239" s="188" t="s">
        <v>4725</v>
      </c>
      <c r="D239" s="190">
        <v>39.25</v>
      </c>
    </row>
    <row r="240" spans="1:4" ht="22.5">
      <c r="A240" s="188" t="s">
        <v>5099</v>
      </c>
      <c r="B240" s="189" t="s">
        <v>5100</v>
      </c>
      <c r="C240" s="188" t="s">
        <v>4725</v>
      </c>
      <c r="D240" s="190">
        <v>58.88</v>
      </c>
    </row>
    <row r="241" spans="1:4">
      <c r="A241" s="188" t="s">
        <v>5101</v>
      </c>
      <c r="B241" s="189" t="s">
        <v>5102</v>
      </c>
      <c r="C241" s="188" t="s">
        <v>4725</v>
      </c>
      <c r="D241" s="190">
        <v>50.65</v>
      </c>
    </row>
    <row r="242" spans="1:4" ht="22.5">
      <c r="A242" s="188" t="s">
        <v>5103</v>
      </c>
      <c r="B242" s="189" t="s">
        <v>5104</v>
      </c>
      <c r="C242" s="188" t="s">
        <v>4725</v>
      </c>
      <c r="D242" s="190">
        <v>62.81</v>
      </c>
    </row>
    <row r="243" spans="1:4" ht="22.5">
      <c r="A243" s="188" t="s">
        <v>7075</v>
      </c>
      <c r="B243" s="189" t="s">
        <v>7076</v>
      </c>
      <c r="C243" s="188" t="s">
        <v>4725</v>
      </c>
      <c r="D243" s="190">
        <v>83.07</v>
      </c>
    </row>
    <row r="244" spans="1:4">
      <c r="A244" s="188" t="s">
        <v>7077</v>
      </c>
      <c r="B244" s="189" t="s">
        <v>7078</v>
      </c>
      <c r="C244" s="188" t="s">
        <v>4725</v>
      </c>
      <c r="D244" s="190">
        <v>36.47</v>
      </c>
    </row>
    <row r="245" spans="1:4">
      <c r="A245" s="188" t="s">
        <v>7079</v>
      </c>
      <c r="B245" s="189" t="s">
        <v>7500</v>
      </c>
      <c r="C245" s="188" t="s">
        <v>4725</v>
      </c>
      <c r="D245" s="190">
        <v>87.12</v>
      </c>
    </row>
    <row r="246" spans="1:4">
      <c r="A246" s="428" t="s">
        <v>7080</v>
      </c>
      <c r="B246" s="428"/>
      <c r="C246" s="428"/>
      <c r="D246" s="187">
        <v>1453.62</v>
      </c>
    </row>
    <row r="247" spans="1:4">
      <c r="A247" s="188" t="s">
        <v>7081</v>
      </c>
      <c r="B247" s="189" t="s">
        <v>7082</v>
      </c>
      <c r="C247" s="188" t="s">
        <v>4725</v>
      </c>
      <c r="D247" s="190">
        <v>7.54</v>
      </c>
    </row>
    <row r="248" spans="1:4">
      <c r="A248" s="188" t="s">
        <v>7083</v>
      </c>
      <c r="B248" s="189" t="s">
        <v>7084</v>
      </c>
      <c r="C248" s="188" t="s">
        <v>4725</v>
      </c>
      <c r="D248" s="190">
        <v>10.36</v>
      </c>
    </row>
    <row r="249" spans="1:4">
      <c r="A249" s="188" t="s">
        <v>7085</v>
      </c>
      <c r="B249" s="189" t="s">
        <v>7086</v>
      </c>
      <c r="C249" s="188" t="s">
        <v>4725</v>
      </c>
      <c r="D249" s="190">
        <v>11.59</v>
      </c>
    </row>
    <row r="250" spans="1:4">
      <c r="A250" s="188" t="s">
        <v>7087</v>
      </c>
      <c r="B250" s="189" t="s">
        <v>7088</v>
      </c>
      <c r="C250" s="188" t="s">
        <v>4725</v>
      </c>
      <c r="D250" s="190">
        <v>12.25</v>
      </c>
    </row>
    <row r="251" spans="1:4">
      <c r="A251" s="188" t="s">
        <v>7089</v>
      </c>
      <c r="B251" s="189" t="s">
        <v>7090</v>
      </c>
      <c r="C251" s="188" t="s">
        <v>4725</v>
      </c>
      <c r="D251" s="190">
        <v>13.6</v>
      </c>
    </row>
    <row r="252" spans="1:4">
      <c r="A252" s="188" t="s">
        <v>7091</v>
      </c>
      <c r="B252" s="189" t="s">
        <v>7092</v>
      </c>
      <c r="C252" s="188" t="s">
        <v>4725</v>
      </c>
      <c r="D252" s="190">
        <v>14.32</v>
      </c>
    </row>
    <row r="253" spans="1:4">
      <c r="A253" s="188" t="s">
        <v>7093</v>
      </c>
      <c r="B253" s="189" t="s">
        <v>7094</v>
      </c>
      <c r="C253" s="188" t="s">
        <v>4725</v>
      </c>
      <c r="D253" s="190">
        <v>14.6</v>
      </c>
    </row>
    <row r="254" spans="1:4">
      <c r="A254" s="188" t="s">
        <v>7095</v>
      </c>
      <c r="B254" s="189" t="s">
        <v>7096</v>
      </c>
      <c r="C254" s="188" t="s">
        <v>4725</v>
      </c>
      <c r="D254" s="190">
        <v>15.91</v>
      </c>
    </row>
    <row r="255" spans="1:4">
      <c r="A255" s="188" t="s">
        <v>7097</v>
      </c>
      <c r="B255" s="189" t="s">
        <v>7098</v>
      </c>
      <c r="C255" s="188" t="s">
        <v>4725</v>
      </c>
      <c r="D255" s="190">
        <v>16.54</v>
      </c>
    </row>
    <row r="256" spans="1:4">
      <c r="A256" s="188" t="s">
        <v>7099</v>
      </c>
      <c r="B256" s="189" t="s">
        <v>7100</v>
      </c>
      <c r="C256" s="188" t="s">
        <v>4725</v>
      </c>
      <c r="D256" s="190">
        <v>17.78</v>
      </c>
    </row>
    <row r="257" spans="1:4">
      <c r="A257" s="188" t="s">
        <v>7101</v>
      </c>
      <c r="B257" s="189" t="s">
        <v>7102</v>
      </c>
      <c r="C257" s="188" t="s">
        <v>4725</v>
      </c>
      <c r="D257" s="190">
        <v>18.45</v>
      </c>
    </row>
    <row r="258" spans="1:4">
      <c r="A258" s="188" t="s">
        <v>7103</v>
      </c>
      <c r="B258" s="189" t="s">
        <v>7104</v>
      </c>
      <c r="C258" s="188" t="s">
        <v>4725</v>
      </c>
      <c r="D258" s="190">
        <v>18.95</v>
      </c>
    </row>
    <row r="259" spans="1:4">
      <c r="A259" s="188" t="s">
        <v>7105</v>
      </c>
      <c r="B259" s="189" t="s">
        <v>7106</v>
      </c>
      <c r="C259" s="188" t="s">
        <v>4725</v>
      </c>
      <c r="D259" s="190">
        <v>21.96</v>
      </c>
    </row>
    <row r="260" spans="1:4">
      <c r="A260" s="188" t="s">
        <v>7107</v>
      </c>
      <c r="B260" s="189" t="s">
        <v>7108</v>
      </c>
      <c r="C260" s="188" t="s">
        <v>4725</v>
      </c>
      <c r="D260" s="190">
        <v>24.51</v>
      </c>
    </row>
    <row r="261" spans="1:4">
      <c r="A261" s="188" t="s">
        <v>7109</v>
      </c>
      <c r="B261" s="189" t="s">
        <v>7110</v>
      </c>
      <c r="C261" s="188" t="s">
        <v>4725</v>
      </c>
      <c r="D261" s="190">
        <v>13.66</v>
      </c>
    </row>
    <row r="262" spans="1:4">
      <c r="A262" s="188" t="s">
        <v>7111</v>
      </c>
      <c r="B262" s="189" t="s">
        <v>7112</v>
      </c>
      <c r="C262" s="188" t="s">
        <v>4725</v>
      </c>
      <c r="D262" s="190">
        <v>14.25</v>
      </c>
    </row>
    <row r="263" spans="1:4">
      <c r="A263" s="188" t="s">
        <v>7113</v>
      </c>
      <c r="B263" s="189" t="s">
        <v>7114</v>
      </c>
      <c r="C263" s="188" t="s">
        <v>4725</v>
      </c>
      <c r="D263" s="190">
        <v>16.02</v>
      </c>
    </row>
    <row r="264" spans="1:4">
      <c r="A264" s="188" t="s">
        <v>7115</v>
      </c>
      <c r="B264" s="189" t="s">
        <v>7116</v>
      </c>
      <c r="C264" s="188" t="s">
        <v>4725</v>
      </c>
      <c r="D264" s="190">
        <v>16.73</v>
      </c>
    </row>
    <row r="265" spans="1:4">
      <c r="A265" s="188" t="s">
        <v>7117</v>
      </c>
      <c r="B265" s="189" t="s">
        <v>7118</v>
      </c>
      <c r="C265" s="188" t="s">
        <v>4725</v>
      </c>
      <c r="D265" s="190">
        <v>17.489999999999998</v>
      </c>
    </row>
    <row r="266" spans="1:4">
      <c r="A266" s="188" t="s">
        <v>7119</v>
      </c>
      <c r="B266" s="189" t="s">
        <v>7120</v>
      </c>
      <c r="C266" s="188" t="s">
        <v>4725</v>
      </c>
      <c r="D266" s="190">
        <v>18.84</v>
      </c>
    </row>
    <row r="267" spans="1:4">
      <c r="A267" s="188" t="s">
        <v>7121</v>
      </c>
      <c r="B267" s="189" t="s">
        <v>7122</v>
      </c>
      <c r="C267" s="188" t="s">
        <v>4725</v>
      </c>
      <c r="D267" s="190">
        <v>19.55</v>
      </c>
    </row>
    <row r="268" spans="1:4">
      <c r="A268" s="188" t="s">
        <v>7123</v>
      </c>
      <c r="B268" s="189" t="s">
        <v>7124</v>
      </c>
      <c r="C268" s="188" t="s">
        <v>4725</v>
      </c>
      <c r="D268" s="190">
        <v>20.260000000000002</v>
      </c>
    </row>
    <row r="269" spans="1:4">
      <c r="A269" s="188" t="s">
        <v>7125</v>
      </c>
      <c r="B269" s="189" t="s">
        <v>7126</v>
      </c>
      <c r="C269" s="188" t="s">
        <v>4725</v>
      </c>
      <c r="D269" s="190">
        <v>21.91</v>
      </c>
    </row>
    <row r="270" spans="1:4">
      <c r="A270" s="188" t="s">
        <v>7127</v>
      </c>
      <c r="B270" s="189" t="s">
        <v>7128</v>
      </c>
      <c r="C270" s="188" t="s">
        <v>4725</v>
      </c>
      <c r="D270" s="190">
        <v>22.59</v>
      </c>
    </row>
    <row r="271" spans="1:4">
      <c r="A271" s="188" t="s">
        <v>7129</v>
      </c>
      <c r="B271" s="189" t="s">
        <v>7130</v>
      </c>
      <c r="C271" s="188" t="s">
        <v>4725</v>
      </c>
      <c r="D271" s="190">
        <v>23.18</v>
      </c>
    </row>
    <row r="272" spans="1:4">
      <c r="A272" s="188" t="s">
        <v>7131</v>
      </c>
      <c r="B272" s="189" t="s">
        <v>7132</v>
      </c>
      <c r="C272" s="188" t="s">
        <v>4725</v>
      </c>
      <c r="D272" s="190">
        <v>26.03</v>
      </c>
    </row>
    <row r="273" spans="1:4">
      <c r="A273" s="188" t="s">
        <v>7133</v>
      </c>
      <c r="B273" s="189" t="s">
        <v>7134</v>
      </c>
      <c r="C273" s="188" t="s">
        <v>4725</v>
      </c>
      <c r="D273" s="190">
        <v>29.15</v>
      </c>
    </row>
    <row r="274" spans="1:4">
      <c r="A274" s="188" t="s">
        <v>6712</v>
      </c>
      <c r="B274" s="189" t="s">
        <v>6713</v>
      </c>
      <c r="C274" s="188" t="s">
        <v>4725</v>
      </c>
      <c r="D274" s="190">
        <v>50.52</v>
      </c>
    </row>
    <row r="275" spans="1:4">
      <c r="A275" s="188" t="s">
        <v>6714</v>
      </c>
      <c r="B275" s="189" t="s">
        <v>6715</v>
      </c>
      <c r="C275" s="188" t="s">
        <v>4725</v>
      </c>
      <c r="D275" s="190">
        <v>57.92</v>
      </c>
    </row>
    <row r="276" spans="1:4">
      <c r="A276" s="188" t="s">
        <v>6716</v>
      </c>
      <c r="B276" s="189" t="s">
        <v>6717</v>
      </c>
      <c r="C276" s="188" t="s">
        <v>4725</v>
      </c>
      <c r="D276" s="190">
        <v>58.17</v>
      </c>
    </row>
    <row r="277" spans="1:4">
      <c r="A277" s="188" t="s">
        <v>6718</v>
      </c>
      <c r="B277" s="189" t="s">
        <v>6719</v>
      </c>
      <c r="C277" s="188" t="s">
        <v>4725</v>
      </c>
      <c r="D277" s="190">
        <v>58.9</v>
      </c>
    </row>
    <row r="278" spans="1:4">
      <c r="A278" s="188" t="s">
        <v>6720</v>
      </c>
      <c r="B278" s="189" t="s">
        <v>6721</v>
      </c>
      <c r="C278" s="188" t="s">
        <v>4725</v>
      </c>
      <c r="D278" s="190">
        <v>59.95</v>
      </c>
    </row>
    <row r="279" spans="1:4">
      <c r="A279" s="188" t="s">
        <v>6722</v>
      </c>
      <c r="B279" s="189" t="s">
        <v>6723</v>
      </c>
      <c r="C279" s="188" t="s">
        <v>4725</v>
      </c>
      <c r="D279" s="190">
        <v>62.7</v>
      </c>
    </row>
    <row r="280" spans="1:4">
      <c r="A280" s="188" t="s">
        <v>6724</v>
      </c>
      <c r="B280" s="189" t="s">
        <v>6725</v>
      </c>
      <c r="C280" s="188" t="s">
        <v>4725</v>
      </c>
      <c r="D280" s="190">
        <v>63.71</v>
      </c>
    </row>
    <row r="281" spans="1:4">
      <c r="A281" s="188" t="s">
        <v>6726</v>
      </c>
      <c r="B281" s="189" t="s">
        <v>6727</v>
      </c>
      <c r="C281" s="188" t="s">
        <v>4725</v>
      </c>
      <c r="D281" s="190">
        <v>64.17</v>
      </c>
    </row>
    <row r="282" spans="1:4">
      <c r="A282" s="188" t="s">
        <v>6728</v>
      </c>
      <c r="B282" s="189" t="s">
        <v>6729</v>
      </c>
      <c r="C282" s="188" t="s">
        <v>4725</v>
      </c>
      <c r="D282" s="190">
        <v>66.73</v>
      </c>
    </row>
    <row r="283" spans="1:4">
      <c r="A283" s="188" t="s">
        <v>6730</v>
      </c>
      <c r="B283" s="189" t="s">
        <v>6731</v>
      </c>
      <c r="C283" s="188" t="s">
        <v>4725</v>
      </c>
      <c r="D283" s="190">
        <v>67.72</v>
      </c>
    </row>
    <row r="284" spans="1:4">
      <c r="A284" s="188" t="s">
        <v>6732</v>
      </c>
      <c r="B284" s="189" t="s">
        <v>6733</v>
      </c>
      <c r="C284" s="188" t="s">
        <v>4725</v>
      </c>
      <c r="D284" s="190">
        <v>68.58</v>
      </c>
    </row>
    <row r="285" spans="1:4">
      <c r="A285" s="188" t="s">
        <v>6734</v>
      </c>
      <c r="B285" s="189" t="s">
        <v>5385</v>
      </c>
      <c r="C285" s="188" t="s">
        <v>4725</v>
      </c>
      <c r="D285" s="190">
        <v>69.56</v>
      </c>
    </row>
    <row r="286" spans="1:4">
      <c r="A286" s="188" t="s">
        <v>5386</v>
      </c>
      <c r="B286" s="189" t="s">
        <v>5387</v>
      </c>
      <c r="C286" s="188" t="s">
        <v>4725</v>
      </c>
      <c r="D286" s="190">
        <v>72</v>
      </c>
    </row>
    <row r="287" spans="1:4">
      <c r="A287" s="188" t="s">
        <v>5388</v>
      </c>
      <c r="B287" s="189" t="s">
        <v>5389</v>
      </c>
      <c r="C287" s="188" t="s">
        <v>4725</v>
      </c>
      <c r="D287" s="190">
        <v>76.099999999999994</v>
      </c>
    </row>
    <row r="288" spans="1:4">
      <c r="A288" s="188" t="s">
        <v>5390</v>
      </c>
      <c r="B288" s="189" t="s">
        <v>5391</v>
      </c>
      <c r="C288" s="188" t="s">
        <v>4725</v>
      </c>
      <c r="D288" s="190">
        <v>78.87</v>
      </c>
    </row>
    <row r="289" spans="1:4">
      <c r="A289" s="428" t="s">
        <v>5392</v>
      </c>
      <c r="B289" s="428"/>
      <c r="C289" s="428"/>
      <c r="D289" s="187">
        <v>18336.5</v>
      </c>
    </row>
    <row r="290" spans="1:4" ht="22.5">
      <c r="A290" s="188" t="s">
        <v>5393</v>
      </c>
      <c r="B290" s="189" t="s">
        <v>5394</v>
      </c>
      <c r="C290" s="188" t="s">
        <v>4725</v>
      </c>
      <c r="D290" s="190">
        <v>961.48</v>
      </c>
    </row>
    <row r="291" spans="1:4" ht="22.5">
      <c r="A291" s="188" t="s">
        <v>5395</v>
      </c>
      <c r="B291" s="189" t="s">
        <v>5396</v>
      </c>
      <c r="C291" s="188" t="s">
        <v>4725</v>
      </c>
      <c r="D291" s="190">
        <v>1074.4100000000001</v>
      </c>
    </row>
    <row r="292" spans="1:4">
      <c r="A292" s="188" t="s">
        <v>5397</v>
      </c>
      <c r="B292" s="189" t="s">
        <v>5398</v>
      </c>
      <c r="C292" s="188" t="s">
        <v>4725</v>
      </c>
      <c r="D292" s="190">
        <v>648.92999999999995</v>
      </c>
    </row>
    <row r="293" spans="1:4">
      <c r="A293" s="188" t="s">
        <v>5399</v>
      </c>
      <c r="B293" s="189" t="s">
        <v>5400</v>
      </c>
      <c r="C293" s="188" t="s">
        <v>4725</v>
      </c>
      <c r="D293" s="190">
        <v>187.92</v>
      </c>
    </row>
    <row r="294" spans="1:4">
      <c r="A294" s="429" t="s">
        <v>5401</v>
      </c>
      <c r="B294" s="430" t="s">
        <v>5402</v>
      </c>
      <c r="C294" s="429" t="s">
        <v>4725</v>
      </c>
      <c r="D294" s="432">
        <v>925.99</v>
      </c>
    </row>
    <row r="295" spans="1:4">
      <c r="A295" s="429"/>
      <c r="B295" s="431"/>
      <c r="C295" s="429"/>
      <c r="D295" s="432"/>
    </row>
    <row r="296" spans="1:4">
      <c r="A296" s="429" t="s">
        <v>5403</v>
      </c>
      <c r="B296" s="430" t="s">
        <v>5404</v>
      </c>
      <c r="C296" s="429" t="s">
        <v>4725</v>
      </c>
      <c r="D296" s="432">
        <v>1033.77</v>
      </c>
    </row>
    <row r="297" spans="1:4">
      <c r="A297" s="429"/>
      <c r="B297" s="431"/>
      <c r="C297" s="429"/>
      <c r="D297" s="432"/>
    </row>
    <row r="298" spans="1:4">
      <c r="A298" s="429" t="s">
        <v>5405</v>
      </c>
      <c r="B298" s="430" t="s">
        <v>5406</v>
      </c>
      <c r="C298" s="429" t="s">
        <v>4725</v>
      </c>
      <c r="D298" s="432">
        <v>518.53</v>
      </c>
    </row>
    <row r="299" spans="1:4">
      <c r="A299" s="429"/>
      <c r="B299" s="431"/>
      <c r="C299" s="429"/>
      <c r="D299" s="432"/>
    </row>
    <row r="300" spans="1:4">
      <c r="A300" s="429" t="s">
        <v>20029</v>
      </c>
      <c r="B300" s="430" t="s">
        <v>20030</v>
      </c>
      <c r="C300" s="429" t="s">
        <v>4725</v>
      </c>
      <c r="D300" s="432">
        <v>85.86</v>
      </c>
    </row>
    <row r="301" spans="1:4">
      <c r="A301" s="429"/>
      <c r="B301" s="431"/>
      <c r="C301" s="429"/>
      <c r="D301" s="432"/>
    </row>
    <row r="302" spans="1:4">
      <c r="A302" s="429" t="s">
        <v>23410</v>
      </c>
      <c r="B302" s="430" t="s">
        <v>23411</v>
      </c>
      <c r="C302" s="429" t="s">
        <v>4725</v>
      </c>
      <c r="D302" s="432">
        <v>82.46</v>
      </c>
    </row>
    <row r="303" spans="1:4">
      <c r="A303" s="429"/>
      <c r="B303" s="431"/>
      <c r="C303" s="429"/>
      <c r="D303" s="432"/>
    </row>
    <row r="304" spans="1:4">
      <c r="A304" s="188" t="s">
        <v>5407</v>
      </c>
      <c r="B304" s="189" t="s">
        <v>7501</v>
      </c>
      <c r="C304" s="188" t="s">
        <v>4725</v>
      </c>
      <c r="D304" s="190">
        <v>93.8</v>
      </c>
    </row>
    <row r="305" spans="1:4">
      <c r="A305" s="188" t="s">
        <v>5408</v>
      </c>
      <c r="B305" s="189" t="s">
        <v>5409</v>
      </c>
      <c r="C305" s="188" t="s">
        <v>4725</v>
      </c>
      <c r="D305" s="190">
        <v>53.69</v>
      </c>
    </row>
    <row r="306" spans="1:4">
      <c r="A306" s="188" t="s">
        <v>5410</v>
      </c>
      <c r="B306" s="189" t="s">
        <v>5411</v>
      </c>
      <c r="C306" s="188" t="s">
        <v>4725</v>
      </c>
      <c r="D306" s="190">
        <v>70.91</v>
      </c>
    </row>
    <row r="307" spans="1:4">
      <c r="A307" s="188" t="s">
        <v>5412</v>
      </c>
      <c r="B307" s="189" t="s">
        <v>5413</v>
      </c>
      <c r="C307" s="188" t="s">
        <v>4725</v>
      </c>
      <c r="D307" s="190">
        <v>83.07</v>
      </c>
    </row>
    <row r="308" spans="1:4">
      <c r="A308" s="188" t="s">
        <v>5414</v>
      </c>
      <c r="B308" s="189" t="s">
        <v>5415</v>
      </c>
      <c r="C308" s="188" t="s">
        <v>4725</v>
      </c>
      <c r="D308" s="190">
        <v>97.25</v>
      </c>
    </row>
    <row r="309" spans="1:4">
      <c r="A309" s="188" t="s">
        <v>5416</v>
      </c>
      <c r="B309" s="189" t="s">
        <v>5417</v>
      </c>
      <c r="C309" s="188" t="s">
        <v>4725</v>
      </c>
      <c r="D309" s="190">
        <v>70.91</v>
      </c>
    </row>
    <row r="310" spans="1:4">
      <c r="A310" s="188" t="s">
        <v>5418</v>
      </c>
      <c r="B310" s="189" t="s">
        <v>5419</v>
      </c>
      <c r="C310" s="188" t="s">
        <v>4725</v>
      </c>
      <c r="D310" s="190">
        <v>107.18</v>
      </c>
    </row>
    <row r="311" spans="1:4">
      <c r="A311" s="188" t="s">
        <v>5420</v>
      </c>
      <c r="B311" s="189" t="s">
        <v>5421</v>
      </c>
      <c r="C311" s="188" t="s">
        <v>4725</v>
      </c>
      <c r="D311" s="190">
        <v>143.44</v>
      </c>
    </row>
    <row r="312" spans="1:4">
      <c r="A312" s="188" t="s">
        <v>5422</v>
      </c>
      <c r="B312" s="189" t="s">
        <v>5423</v>
      </c>
      <c r="C312" s="188" t="s">
        <v>4725</v>
      </c>
      <c r="D312" s="190">
        <v>179.91</v>
      </c>
    </row>
    <row r="313" spans="1:4">
      <c r="A313" s="188" t="s">
        <v>5424</v>
      </c>
      <c r="B313" s="189" t="s">
        <v>6769</v>
      </c>
      <c r="C313" s="188" t="s">
        <v>4725</v>
      </c>
      <c r="D313" s="190">
        <v>9.9700000000000006</v>
      </c>
    </row>
    <row r="314" spans="1:4" ht="22.5">
      <c r="A314" s="188" t="s">
        <v>6770</v>
      </c>
      <c r="B314" s="189" t="s">
        <v>6771</v>
      </c>
      <c r="C314" s="188" t="s">
        <v>4725</v>
      </c>
      <c r="D314" s="190">
        <v>13.19</v>
      </c>
    </row>
    <row r="315" spans="1:4" ht="22.5">
      <c r="A315" s="188" t="s">
        <v>6772</v>
      </c>
      <c r="B315" s="189" t="s">
        <v>6773</v>
      </c>
      <c r="C315" s="188" t="s">
        <v>4725</v>
      </c>
      <c r="D315" s="190">
        <v>18.07</v>
      </c>
    </row>
    <row r="316" spans="1:4" ht="22.5">
      <c r="A316" s="188" t="s">
        <v>6774</v>
      </c>
      <c r="B316" s="189" t="s">
        <v>6775</v>
      </c>
      <c r="C316" s="188" t="s">
        <v>4725</v>
      </c>
      <c r="D316" s="190">
        <v>57.25</v>
      </c>
    </row>
    <row r="317" spans="1:4">
      <c r="A317" s="188" t="s">
        <v>6776</v>
      </c>
      <c r="B317" s="189" t="s">
        <v>6777</v>
      </c>
      <c r="C317" s="188" t="s">
        <v>4725</v>
      </c>
      <c r="D317" s="190">
        <v>22.9</v>
      </c>
    </row>
    <row r="318" spans="1:4" ht="22.5">
      <c r="A318" s="188" t="s">
        <v>6778</v>
      </c>
      <c r="B318" s="189" t="s">
        <v>6779</v>
      </c>
      <c r="C318" s="188" t="s">
        <v>4725</v>
      </c>
      <c r="D318" s="190">
        <v>33.409999999999997</v>
      </c>
    </row>
    <row r="319" spans="1:4" ht="22.5">
      <c r="A319" s="188" t="s">
        <v>6780</v>
      </c>
      <c r="B319" s="189" t="s">
        <v>6781</v>
      </c>
      <c r="C319" s="188" t="s">
        <v>4725</v>
      </c>
      <c r="D319" s="190">
        <v>43.92</v>
      </c>
    </row>
    <row r="320" spans="1:4" ht="22.5">
      <c r="A320" s="188" t="s">
        <v>6782</v>
      </c>
      <c r="B320" s="189" t="s">
        <v>6783</v>
      </c>
      <c r="C320" s="188" t="s">
        <v>4725</v>
      </c>
      <c r="D320" s="190">
        <v>85.95</v>
      </c>
    </row>
    <row r="321" spans="1:4" ht="22.5">
      <c r="A321" s="188" t="s">
        <v>6784</v>
      </c>
      <c r="B321" s="189" t="s">
        <v>6785</v>
      </c>
      <c r="C321" s="188" t="s">
        <v>7196</v>
      </c>
      <c r="D321" s="190">
        <v>1747.31</v>
      </c>
    </row>
    <row r="322" spans="1:4" ht="22.5">
      <c r="A322" s="188" t="s">
        <v>6786</v>
      </c>
      <c r="B322" s="189" t="s">
        <v>6787</v>
      </c>
      <c r="C322" s="188" t="s">
        <v>7196</v>
      </c>
      <c r="D322" s="190">
        <v>2366.1</v>
      </c>
    </row>
    <row r="323" spans="1:4" ht="22.5">
      <c r="A323" s="188" t="s">
        <v>6788</v>
      </c>
      <c r="B323" s="189" t="s">
        <v>6789</v>
      </c>
      <c r="C323" s="188" t="s">
        <v>7196</v>
      </c>
      <c r="D323" s="190">
        <v>2862.84</v>
      </c>
    </row>
    <row r="324" spans="1:4" ht="22.5">
      <c r="A324" s="188" t="s">
        <v>6790</v>
      </c>
      <c r="B324" s="189" t="s">
        <v>6791</v>
      </c>
      <c r="C324" s="188" t="s">
        <v>7196</v>
      </c>
      <c r="D324" s="190">
        <v>4656.08</v>
      </c>
    </row>
    <row r="325" spans="1:4">
      <c r="A325" s="428" t="s">
        <v>6792</v>
      </c>
      <c r="B325" s="428"/>
      <c r="C325" s="428"/>
      <c r="D325" s="187">
        <v>697.93</v>
      </c>
    </row>
    <row r="326" spans="1:4" ht="22.5">
      <c r="A326" s="188" t="s">
        <v>6793</v>
      </c>
      <c r="B326" s="189" t="s">
        <v>6794</v>
      </c>
      <c r="C326" s="188" t="s">
        <v>7202</v>
      </c>
      <c r="D326" s="190">
        <v>34.44</v>
      </c>
    </row>
    <row r="327" spans="1:4" ht="22.5">
      <c r="A327" s="188" t="s">
        <v>6795</v>
      </c>
      <c r="B327" s="189" t="s">
        <v>6796</v>
      </c>
      <c r="C327" s="188" t="s">
        <v>4725</v>
      </c>
      <c r="D327" s="190">
        <v>106.55</v>
      </c>
    </row>
    <row r="328" spans="1:4" ht="22.5">
      <c r="A328" s="188" t="s">
        <v>6797</v>
      </c>
      <c r="B328" s="189" t="s">
        <v>6798</v>
      </c>
      <c r="C328" s="188" t="s">
        <v>4725</v>
      </c>
      <c r="D328" s="190">
        <v>34.729999999999997</v>
      </c>
    </row>
    <row r="329" spans="1:4" ht="22.5">
      <c r="A329" s="188" t="s">
        <v>6799</v>
      </c>
      <c r="B329" s="189" t="s">
        <v>6800</v>
      </c>
      <c r="C329" s="188" t="s">
        <v>4725</v>
      </c>
      <c r="D329" s="190">
        <v>111.44</v>
      </c>
    </row>
    <row r="330" spans="1:4" ht="22.5">
      <c r="A330" s="188" t="s">
        <v>6801</v>
      </c>
      <c r="B330" s="189" t="s">
        <v>6802</v>
      </c>
      <c r="C330" s="188" t="s">
        <v>4725</v>
      </c>
      <c r="D330" s="190">
        <v>39.630000000000003</v>
      </c>
    </row>
    <row r="331" spans="1:4">
      <c r="A331" s="429" t="s">
        <v>20031</v>
      </c>
      <c r="B331" s="430" t="s">
        <v>20032</v>
      </c>
      <c r="C331" s="429" t="s">
        <v>4725</v>
      </c>
      <c r="D331" s="432">
        <v>109.69</v>
      </c>
    </row>
    <row r="332" spans="1:4">
      <c r="A332" s="429"/>
      <c r="B332" s="431"/>
      <c r="C332" s="429"/>
      <c r="D332" s="432"/>
    </row>
    <row r="333" spans="1:4">
      <c r="A333" s="188" t="s">
        <v>6803</v>
      </c>
      <c r="B333" s="189" t="s">
        <v>6804</v>
      </c>
      <c r="C333" s="188" t="s">
        <v>4725</v>
      </c>
      <c r="D333" s="190">
        <v>4.93</v>
      </c>
    </row>
    <row r="334" spans="1:4">
      <c r="A334" s="188" t="s">
        <v>6805</v>
      </c>
      <c r="B334" s="189" t="s">
        <v>6806</v>
      </c>
      <c r="C334" s="188" t="s">
        <v>4725</v>
      </c>
      <c r="D334" s="190">
        <v>5.0599999999999996</v>
      </c>
    </row>
    <row r="335" spans="1:4" ht="22.5">
      <c r="A335" s="188" t="s">
        <v>7502</v>
      </c>
      <c r="B335" s="189" t="s">
        <v>7503</v>
      </c>
      <c r="C335" s="188" t="s">
        <v>4725</v>
      </c>
      <c r="D335" s="190">
        <v>5.31</v>
      </c>
    </row>
    <row r="336" spans="1:4" ht="22.5">
      <c r="A336" s="188" t="s">
        <v>7504</v>
      </c>
      <c r="B336" s="189" t="s">
        <v>7505</v>
      </c>
      <c r="C336" s="188" t="s">
        <v>4725</v>
      </c>
      <c r="D336" s="190">
        <v>5.82</v>
      </c>
    </row>
    <row r="337" spans="1:4" ht="22.5">
      <c r="A337" s="188" t="s">
        <v>7506</v>
      </c>
      <c r="B337" s="189" t="s">
        <v>7507</v>
      </c>
      <c r="C337" s="188" t="s">
        <v>4725</v>
      </c>
      <c r="D337" s="190">
        <v>5.94</v>
      </c>
    </row>
    <row r="338" spans="1:4" ht="22.5">
      <c r="A338" s="188" t="s">
        <v>7508</v>
      </c>
      <c r="B338" s="189" t="s">
        <v>7509</v>
      </c>
      <c r="C338" s="188" t="s">
        <v>4725</v>
      </c>
      <c r="D338" s="190">
        <v>6.07</v>
      </c>
    </row>
    <row r="339" spans="1:4" ht="22.5">
      <c r="A339" s="188" t="s">
        <v>6807</v>
      </c>
      <c r="B339" s="189" t="s">
        <v>6808</v>
      </c>
      <c r="C339" s="188" t="s">
        <v>7202</v>
      </c>
      <c r="D339" s="190">
        <v>2.19</v>
      </c>
    </row>
    <row r="340" spans="1:4">
      <c r="A340" s="188" t="s">
        <v>6809</v>
      </c>
      <c r="B340" s="189" t="s">
        <v>6810</v>
      </c>
      <c r="C340" s="188" t="s">
        <v>7202</v>
      </c>
      <c r="D340" s="190">
        <v>1.28</v>
      </c>
    </row>
    <row r="341" spans="1:4" ht="22.5">
      <c r="A341" s="188" t="s">
        <v>6811</v>
      </c>
      <c r="B341" s="189" t="s">
        <v>6812</v>
      </c>
      <c r="C341" s="188" t="s">
        <v>4725</v>
      </c>
      <c r="D341" s="190">
        <v>9.0399999999999991</v>
      </c>
    </row>
    <row r="342" spans="1:4">
      <c r="A342" s="188" t="s">
        <v>6813</v>
      </c>
      <c r="B342" s="189" t="s">
        <v>6814</v>
      </c>
      <c r="C342" s="188" t="s">
        <v>4725</v>
      </c>
      <c r="D342" s="190">
        <v>60.78</v>
      </c>
    </row>
    <row r="343" spans="1:4">
      <c r="A343" s="188" t="s">
        <v>6815</v>
      </c>
      <c r="B343" s="189" t="s">
        <v>6816</v>
      </c>
      <c r="C343" s="188" t="s">
        <v>4725</v>
      </c>
      <c r="D343" s="190">
        <v>12.28</v>
      </c>
    </row>
    <row r="344" spans="1:4">
      <c r="A344" s="188" t="s">
        <v>6817</v>
      </c>
      <c r="B344" s="189" t="s">
        <v>6818</v>
      </c>
      <c r="C344" s="188" t="s">
        <v>4725</v>
      </c>
      <c r="D344" s="190">
        <v>1.76</v>
      </c>
    </row>
    <row r="345" spans="1:4">
      <c r="A345" s="429" t="s">
        <v>6819</v>
      </c>
      <c r="B345" s="430" t="s">
        <v>6820</v>
      </c>
      <c r="C345" s="429" t="s">
        <v>4725</v>
      </c>
      <c r="D345" s="432">
        <v>77</v>
      </c>
    </row>
    <row r="346" spans="1:4">
      <c r="A346" s="429"/>
      <c r="B346" s="431"/>
      <c r="C346" s="429"/>
      <c r="D346" s="432"/>
    </row>
    <row r="347" spans="1:4" ht="22.5">
      <c r="A347" s="188" t="s">
        <v>6821</v>
      </c>
      <c r="B347" s="189" t="s">
        <v>6822</v>
      </c>
      <c r="C347" s="188" t="s">
        <v>4725</v>
      </c>
      <c r="D347" s="190">
        <v>34.44</v>
      </c>
    </row>
    <row r="348" spans="1:4" ht="22.5">
      <c r="A348" s="188" t="s">
        <v>6823</v>
      </c>
      <c r="B348" s="189" t="s">
        <v>6824</v>
      </c>
      <c r="C348" s="188" t="s">
        <v>4725</v>
      </c>
      <c r="D348" s="190">
        <v>29.55</v>
      </c>
    </row>
    <row r="349" spans="1:4">
      <c r="A349" s="428" t="s">
        <v>6825</v>
      </c>
      <c r="B349" s="428"/>
      <c r="C349" s="428"/>
      <c r="D349" s="187">
        <v>380.74</v>
      </c>
    </row>
    <row r="350" spans="1:4" ht="22.5">
      <c r="A350" s="188" t="s">
        <v>6826</v>
      </c>
      <c r="B350" s="189" t="s">
        <v>6827</v>
      </c>
      <c r="C350" s="188" t="s">
        <v>7196</v>
      </c>
      <c r="D350" s="190">
        <v>1.7</v>
      </c>
    </row>
    <row r="351" spans="1:4" ht="22.5">
      <c r="A351" s="188" t="s">
        <v>6828</v>
      </c>
      <c r="B351" s="189" t="s">
        <v>6829</v>
      </c>
      <c r="C351" s="188" t="s">
        <v>7196</v>
      </c>
      <c r="D351" s="190">
        <v>2.41</v>
      </c>
    </row>
    <row r="352" spans="1:4" ht="22.5">
      <c r="A352" s="188" t="s">
        <v>6830</v>
      </c>
      <c r="B352" s="189" t="s">
        <v>6831</v>
      </c>
      <c r="C352" s="188" t="s">
        <v>7196</v>
      </c>
      <c r="D352" s="190">
        <v>3.44</v>
      </c>
    </row>
    <row r="353" spans="1:4" ht="22.5">
      <c r="A353" s="188" t="s">
        <v>6832</v>
      </c>
      <c r="B353" s="189" t="s">
        <v>6833</v>
      </c>
      <c r="C353" s="188" t="s">
        <v>7196</v>
      </c>
      <c r="D353" s="190">
        <v>6.02</v>
      </c>
    </row>
    <row r="354" spans="1:4" ht="22.5">
      <c r="A354" s="188" t="s">
        <v>6834</v>
      </c>
      <c r="B354" s="189" t="s">
        <v>6835</v>
      </c>
      <c r="C354" s="188" t="s">
        <v>7196</v>
      </c>
      <c r="D354" s="190">
        <v>7.4</v>
      </c>
    </row>
    <row r="355" spans="1:4" ht="22.5">
      <c r="A355" s="188" t="s">
        <v>6836</v>
      </c>
      <c r="B355" s="189" t="s">
        <v>6837</v>
      </c>
      <c r="C355" s="188" t="s">
        <v>7196</v>
      </c>
      <c r="D355" s="190">
        <v>12.13</v>
      </c>
    </row>
    <row r="356" spans="1:4" ht="22.5">
      <c r="A356" s="188" t="s">
        <v>6838</v>
      </c>
      <c r="B356" s="189" t="s">
        <v>6839</v>
      </c>
      <c r="C356" s="188" t="s">
        <v>7196</v>
      </c>
      <c r="D356" s="190">
        <v>17.72</v>
      </c>
    </row>
    <row r="357" spans="1:4">
      <c r="A357" s="429" t="s">
        <v>7510</v>
      </c>
      <c r="B357" s="430" t="s">
        <v>7511</v>
      </c>
      <c r="C357" s="429" t="s">
        <v>7196</v>
      </c>
      <c r="D357" s="432">
        <v>56.35</v>
      </c>
    </row>
    <row r="358" spans="1:4">
      <c r="A358" s="429"/>
      <c r="B358" s="431"/>
      <c r="C358" s="429"/>
      <c r="D358" s="432"/>
    </row>
    <row r="359" spans="1:4">
      <c r="A359" s="188" t="s">
        <v>6840</v>
      </c>
      <c r="B359" s="189" t="s">
        <v>6841</v>
      </c>
      <c r="C359" s="188" t="s">
        <v>6842</v>
      </c>
      <c r="D359" s="190">
        <v>77.19</v>
      </c>
    </row>
    <row r="360" spans="1:4">
      <c r="A360" s="188" t="s">
        <v>6843</v>
      </c>
      <c r="B360" s="189" t="s">
        <v>5147</v>
      </c>
      <c r="C360" s="188" t="s">
        <v>6842</v>
      </c>
      <c r="D360" s="190">
        <v>57.89</v>
      </c>
    </row>
    <row r="361" spans="1:4">
      <c r="A361" s="188" t="s">
        <v>5148</v>
      </c>
      <c r="B361" s="189" t="s">
        <v>5149</v>
      </c>
      <c r="C361" s="188" t="s">
        <v>6842</v>
      </c>
      <c r="D361" s="190">
        <v>67.540000000000006</v>
      </c>
    </row>
    <row r="362" spans="1:4" ht="22.5">
      <c r="A362" s="188" t="s">
        <v>5150</v>
      </c>
      <c r="B362" s="189" t="s">
        <v>5151</v>
      </c>
      <c r="C362" s="188" t="s">
        <v>7196</v>
      </c>
      <c r="D362" s="190">
        <v>0.43</v>
      </c>
    </row>
    <row r="363" spans="1:4" ht="22.5">
      <c r="A363" s="188" t="s">
        <v>5152</v>
      </c>
      <c r="B363" s="189" t="s">
        <v>5153</v>
      </c>
      <c r="C363" s="188" t="s">
        <v>7196</v>
      </c>
      <c r="D363" s="190">
        <v>0.69</v>
      </c>
    </row>
    <row r="364" spans="1:4" ht="22.5">
      <c r="A364" s="188" t="s">
        <v>5154</v>
      </c>
      <c r="B364" s="189" t="s">
        <v>6928</v>
      </c>
      <c r="C364" s="188" t="s">
        <v>7196</v>
      </c>
      <c r="D364" s="190">
        <v>0.76</v>
      </c>
    </row>
    <row r="365" spans="1:4" ht="22.5">
      <c r="A365" s="188" t="s">
        <v>6929</v>
      </c>
      <c r="B365" s="189" t="s">
        <v>6930</v>
      </c>
      <c r="C365" s="188" t="s">
        <v>7196</v>
      </c>
      <c r="D365" s="190">
        <v>1.1499999999999999</v>
      </c>
    </row>
    <row r="366" spans="1:4" ht="22.5">
      <c r="A366" s="188" t="s">
        <v>6931</v>
      </c>
      <c r="B366" s="189" t="s">
        <v>6932</v>
      </c>
      <c r="C366" s="188" t="s">
        <v>7196</v>
      </c>
      <c r="D366" s="190">
        <v>1.52</v>
      </c>
    </row>
    <row r="367" spans="1:4" ht="22.5">
      <c r="A367" s="188" t="s">
        <v>6933</v>
      </c>
      <c r="B367" s="189" t="s">
        <v>6934</v>
      </c>
      <c r="C367" s="188" t="s">
        <v>7196</v>
      </c>
      <c r="D367" s="190">
        <v>1.92</v>
      </c>
    </row>
    <row r="368" spans="1:4" ht="22.5">
      <c r="A368" s="188" t="s">
        <v>6935</v>
      </c>
      <c r="B368" s="189" t="s">
        <v>6936</v>
      </c>
      <c r="C368" s="188" t="s">
        <v>7196</v>
      </c>
      <c r="D368" s="190">
        <v>2.27</v>
      </c>
    </row>
    <row r="369" spans="1:4" ht="22.5">
      <c r="A369" s="188" t="s">
        <v>6937</v>
      </c>
      <c r="B369" s="189" t="s">
        <v>6938</v>
      </c>
      <c r="C369" s="188" t="s">
        <v>7196</v>
      </c>
      <c r="D369" s="190">
        <v>2.68</v>
      </c>
    </row>
    <row r="370" spans="1:4" ht="22.5">
      <c r="A370" s="188" t="s">
        <v>6939</v>
      </c>
      <c r="B370" s="189" t="s">
        <v>6940</v>
      </c>
      <c r="C370" s="188" t="s">
        <v>7196</v>
      </c>
      <c r="D370" s="190">
        <v>3.05</v>
      </c>
    </row>
    <row r="371" spans="1:4" ht="22.5">
      <c r="A371" s="188" t="s">
        <v>6941</v>
      </c>
      <c r="B371" s="189" t="s">
        <v>6942</v>
      </c>
      <c r="C371" s="188" t="s">
        <v>7196</v>
      </c>
      <c r="D371" s="190">
        <v>3.52</v>
      </c>
    </row>
    <row r="372" spans="1:4" ht="22.5">
      <c r="A372" s="188" t="s">
        <v>6943</v>
      </c>
      <c r="B372" s="189" t="s">
        <v>6944</v>
      </c>
      <c r="C372" s="188" t="s">
        <v>7196</v>
      </c>
      <c r="D372" s="190">
        <v>3.91</v>
      </c>
    </row>
    <row r="373" spans="1:4" ht="22.5">
      <c r="A373" s="188" t="s">
        <v>6945</v>
      </c>
      <c r="B373" s="189" t="s">
        <v>6946</v>
      </c>
      <c r="C373" s="188" t="s">
        <v>6842</v>
      </c>
      <c r="D373" s="190">
        <v>49.05</v>
      </c>
    </row>
    <row r="374" spans="1:4">
      <c r="A374" s="428" t="s">
        <v>6947</v>
      </c>
      <c r="B374" s="428"/>
      <c r="C374" s="428"/>
      <c r="D374" s="187">
        <v>13452.22</v>
      </c>
    </row>
    <row r="375" spans="1:4">
      <c r="A375" s="428" t="s">
        <v>6948</v>
      </c>
      <c r="B375" s="428"/>
      <c r="C375" s="428"/>
      <c r="D375" s="187">
        <v>17.45</v>
      </c>
    </row>
    <row r="376" spans="1:4">
      <c r="A376" s="188" t="s">
        <v>6949</v>
      </c>
      <c r="B376" s="189" t="s">
        <v>6950</v>
      </c>
      <c r="C376" s="188" t="s">
        <v>7202</v>
      </c>
      <c r="D376" s="190">
        <v>0.43</v>
      </c>
    </row>
    <row r="377" spans="1:4">
      <c r="A377" s="188" t="s">
        <v>6951</v>
      </c>
      <c r="B377" s="189" t="s">
        <v>6952</v>
      </c>
      <c r="C377" s="188" t="s">
        <v>7202</v>
      </c>
      <c r="D377" s="190">
        <v>0.28000000000000003</v>
      </c>
    </row>
    <row r="378" spans="1:4">
      <c r="A378" s="188" t="s">
        <v>6953</v>
      </c>
      <c r="B378" s="189" t="s">
        <v>6954</v>
      </c>
      <c r="C378" s="188" t="s">
        <v>4725</v>
      </c>
      <c r="D378" s="190">
        <v>4.9000000000000004</v>
      </c>
    </row>
    <row r="379" spans="1:4">
      <c r="A379" s="188" t="s">
        <v>6955</v>
      </c>
      <c r="B379" s="189" t="s">
        <v>6956</v>
      </c>
      <c r="C379" s="188" t="s">
        <v>4725</v>
      </c>
      <c r="D379" s="190">
        <v>3.74</v>
      </c>
    </row>
    <row r="380" spans="1:4">
      <c r="A380" s="188" t="s">
        <v>6957</v>
      </c>
      <c r="B380" s="189" t="s">
        <v>6958</v>
      </c>
      <c r="C380" s="188" t="s">
        <v>7202</v>
      </c>
      <c r="D380" s="190">
        <v>7.77</v>
      </c>
    </row>
    <row r="381" spans="1:4">
      <c r="A381" s="188" t="s">
        <v>6959</v>
      </c>
      <c r="B381" s="189" t="s">
        <v>6960</v>
      </c>
      <c r="C381" s="188" t="s">
        <v>7202</v>
      </c>
      <c r="D381" s="190">
        <v>0.33</v>
      </c>
    </row>
    <row r="382" spans="1:4">
      <c r="A382" s="428" t="s">
        <v>6961</v>
      </c>
      <c r="B382" s="428"/>
      <c r="C382" s="428"/>
      <c r="D382" s="187">
        <v>5136.05</v>
      </c>
    </row>
    <row r="383" spans="1:4" ht="22.5">
      <c r="A383" s="188" t="s">
        <v>6962</v>
      </c>
      <c r="B383" s="189" t="s">
        <v>6963</v>
      </c>
      <c r="C383" s="188" t="s">
        <v>7202</v>
      </c>
      <c r="D383" s="190">
        <v>7.77</v>
      </c>
    </row>
    <row r="384" spans="1:4">
      <c r="A384" s="188" t="s">
        <v>6964</v>
      </c>
      <c r="B384" s="189" t="s">
        <v>6965</v>
      </c>
      <c r="C384" s="188" t="s">
        <v>7199</v>
      </c>
      <c r="D384" s="190">
        <v>24.02</v>
      </c>
    </row>
    <row r="385" spans="1:4">
      <c r="A385" s="188" t="s">
        <v>6966</v>
      </c>
      <c r="B385" s="189" t="s">
        <v>6967</v>
      </c>
      <c r="C385" s="188" t="s">
        <v>7202</v>
      </c>
      <c r="D385" s="190">
        <v>4.51</v>
      </c>
    </row>
    <row r="386" spans="1:4">
      <c r="A386" s="188" t="s">
        <v>6968</v>
      </c>
      <c r="B386" s="189" t="s">
        <v>6969</v>
      </c>
      <c r="C386" s="188" t="s">
        <v>7202</v>
      </c>
      <c r="D386" s="190">
        <v>11.5</v>
      </c>
    </row>
    <row r="387" spans="1:4">
      <c r="A387" s="188" t="s">
        <v>6970</v>
      </c>
      <c r="B387" s="189" t="s">
        <v>6971</v>
      </c>
      <c r="C387" s="188" t="s">
        <v>7202</v>
      </c>
      <c r="D387" s="190">
        <v>10.37</v>
      </c>
    </row>
    <row r="388" spans="1:4">
      <c r="A388" s="188" t="s">
        <v>6972</v>
      </c>
      <c r="B388" s="189" t="s">
        <v>6973</v>
      </c>
      <c r="C388" s="188" t="s">
        <v>7202</v>
      </c>
      <c r="D388" s="190">
        <v>57.51</v>
      </c>
    </row>
    <row r="389" spans="1:4">
      <c r="A389" s="188" t="s">
        <v>6974</v>
      </c>
      <c r="B389" s="189" t="s">
        <v>6975</v>
      </c>
      <c r="C389" s="188" t="s">
        <v>7202</v>
      </c>
      <c r="D389" s="190">
        <v>52.69</v>
      </c>
    </row>
    <row r="390" spans="1:4">
      <c r="A390" s="188" t="s">
        <v>6976</v>
      </c>
      <c r="B390" s="189" t="s">
        <v>6977</v>
      </c>
      <c r="C390" s="188" t="s">
        <v>7196</v>
      </c>
      <c r="D390" s="190">
        <v>344.89</v>
      </c>
    </row>
    <row r="391" spans="1:4">
      <c r="A391" s="188" t="s">
        <v>6978</v>
      </c>
      <c r="B391" s="189" t="s">
        <v>6979</v>
      </c>
      <c r="C391" s="188" t="s">
        <v>4725</v>
      </c>
      <c r="D391" s="190">
        <v>47.12</v>
      </c>
    </row>
    <row r="392" spans="1:4">
      <c r="A392" s="188" t="s">
        <v>6980</v>
      </c>
      <c r="B392" s="189" t="s">
        <v>6981</v>
      </c>
      <c r="C392" s="188" t="s">
        <v>7202</v>
      </c>
      <c r="D392" s="190">
        <v>119.71</v>
      </c>
    </row>
    <row r="393" spans="1:4" ht="22.5">
      <c r="A393" s="188" t="s">
        <v>6982</v>
      </c>
      <c r="B393" s="189" t="s">
        <v>6983</v>
      </c>
      <c r="C393" s="188" t="s">
        <v>7202</v>
      </c>
      <c r="D393" s="190">
        <v>339.9</v>
      </c>
    </row>
    <row r="394" spans="1:4">
      <c r="A394" s="188" t="s">
        <v>6984</v>
      </c>
      <c r="B394" s="189" t="s">
        <v>6985</v>
      </c>
      <c r="C394" s="188" t="s">
        <v>7199</v>
      </c>
      <c r="D394" s="190">
        <v>140.97999999999999</v>
      </c>
    </row>
    <row r="395" spans="1:4">
      <c r="A395" s="188" t="s">
        <v>6986</v>
      </c>
      <c r="B395" s="189" t="s">
        <v>6987</v>
      </c>
      <c r="C395" s="188" t="s">
        <v>7199</v>
      </c>
      <c r="D395" s="190">
        <v>706.23</v>
      </c>
    </row>
    <row r="396" spans="1:4">
      <c r="A396" s="188" t="s">
        <v>6988</v>
      </c>
      <c r="B396" s="189" t="s">
        <v>6989</v>
      </c>
      <c r="C396" s="188" t="s">
        <v>4725</v>
      </c>
      <c r="D396" s="190">
        <v>68.180000000000007</v>
      </c>
    </row>
    <row r="397" spans="1:4">
      <c r="A397" s="188" t="s">
        <v>6990</v>
      </c>
      <c r="B397" s="189" t="s">
        <v>6991</v>
      </c>
      <c r="C397" s="188" t="s">
        <v>4725</v>
      </c>
      <c r="D397" s="190">
        <v>47.57</v>
      </c>
    </row>
    <row r="398" spans="1:4">
      <c r="A398" s="188" t="s">
        <v>6992</v>
      </c>
      <c r="B398" s="189" t="s">
        <v>6993</v>
      </c>
      <c r="C398" s="188" t="s">
        <v>7202</v>
      </c>
      <c r="D398" s="190">
        <v>223.87</v>
      </c>
    </row>
    <row r="399" spans="1:4" ht="22.5">
      <c r="A399" s="188" t="s">
        <v>6994</v>
      </c>
      <c r="B399" s="189" t="s">
        <v>6995</v>
      </c>
      <c r="C399" s="188" t="s">
        <v>7202</v>
      </c>
      <c r="D399" s="190">
        <v>274.13</v>
      </c>
    </row>
    <row r="400" spans="1:4" ht="22.5">
      <c r="A400" s="188" t="s">
        <v>6996</v>
      </c>
      <c r="B400" s="189" t="s">
        <v>6997</v>
      </c>
      <c r="C400" s="188" t="s">
        <v>6557</v>
      </c>
      <c r="D400" s="190">
        <v>18.670000000000002</v>
      </c>
    </row>
    <row r="401" spans="1:4">
      <c r="A401" s="429" t="s">
        <v>19780</v>
      </c>
      <c r="B401" s="430" t="s">
        <v>19562</v>
      </c>
      <c r="C401" s="429" t="s">
        <v>19563</v>
      </c>
      <c r="D401" s="432">
        <v>27.08</v>
      </c>
    </row>
    <row r="402" spans="1:4">
      <c r="A402" s="429"/>
      <c r="B402" s="431"/>
      <c r="C402" s="429"/>
      <c r="D402" s="432"/>
    </row>
    <row r="403" spans="1:4">
      <c r="A403" s="429" t="s">
        <v>25516</v>
      </c>
      <c r="B403" s="430" t="s">
        <v>25517</v>
      </c>
      <c r="C403" s="429" t="s">
        <v>19563</v>
      </c>
      <c r="D403" s="432">
        <v>15.47</v>
      </c>
    </row>
    <row r="404" spans="1:4">
      <c r="A404" s="429"/>
      <c r="B404" s="431"/>
      <c r="C404" s="429"/>
      <c r="D404" s="432"/>
    </row>
    <row r="405" spans="1:4">
      <c r="A405" s="429" t="s">
        <v>25518</v>
      </c>
      <c r="B405" s="430" t="s">
        <v>25519</v>
      </c>
      <c r="C405" s="429" t="s">
        <v>19563</v>
      </c>
      <c r="D405" s="432">
        <v>16.88</v>
      </c>
    </row>
    <row r="406" spans="1:4">
      <c r="A406" s="429"/>
      <c r="B406" s="431"/>
      <c r="C406" s="429"/>
      <c r="D406" s="432"/>
    </row>
    <row r="407" spans="1:4">
      <c r="A407" s="429" t="s">
        <v>25520</v>
      </c>
      <c r="B407" s="430" t="s">
        <v>25521</v>
      </c>
      <c r="C407" s="429" t="s">
        <v>19563</v>
      </c>
      <c r="D407" s="432">
        <v>18.28</v>
      </c>
    </row>
    <row r="408" spans="1:4">
      <c r="A408" s="429"/>
      <c r="B408" s="431"/>
      <c r="C408" s="429"/>
      <c r="D408" s="432"/>
    </row>
    <row r="409" spans="1:4">
      <c r="A409" s="188" t="s">
        <v>6998</v>
      </c>
      <c r="B409" s="189" t="s">
        <v>6999</v>
      </c>
      <c r="C409" s="188" t="s">
        <v>4725</v>
      </c>
      <c r="D409" s="190">
        <v>8.27</v>
      </c>
    </row>
    <row r="410" spans="1:4">
      <c r="A410" s="188" t="s">
        <v>7000</v>
      </c>
      <c r="B410" s="189" t="s">
        <v>7001</v>
      </c>
      <c r="C410" s="188" t="s">
        <v>4725</v>
      </c>
      <c r="D410" s="190">
        <v>31.5</v>
      </c>
    </row>
    <row r="411" spans="1:4">
      <c r="A411" s="188" t="s">
        <v>7002</v>
      </c>
      <c r="B411" s="189" t="s">
        <v>7003</v>
      </c>
      <c r="C411" s="188" t="s">
        <v>7202</v>
      </c>
      <c r="D411" s="190">
        <v>5.21</v>
      </c>
    </row>
    <row r="412" spans="1:4">
      <c r="A412" s="188" t="s">
        <v>7004</v>
      </c>
      <c r="B412" s="189" t="s">
        <v>7005</v>
      </c>
      <c r="C412" s="188" t="s">
        <v>4725</v>
      </c>
      <c r="D412" s="190">
        <v>16.53</v>
      </c>
    </row>
    <row r="413" spans="1:4" ht="22.5">
      <c r="A413" s="188" t="s">
        <v>19781</v>
      </c>
      <c r="B413" s="189" t="s">
        <v>19782</v>
      </c>
      <c r="C413" s="188" t="s">
        <v>19563</v>
      </c>
      <c r="D413" s="190">
        <v>14.25</v>
      </c>
    </row>
    <row r="414" spans="1:4" ht="22.5">
      <c r="A414" s="188" t="s">
        <v>7006</v>
      </c>
      <c r="B414" s="189" t="s">
        <v>7007</v>
      </c>
      <c r="C414" s="188" t="s">
        <v>6557</v>
      </c>
      <c r="D414" s="190">
        <v>8.6300000000000008</v>
      </c>
    </row>
    <row r="415" spans="1:4">
      <c r="A415" s="429" t="s">
        <v>19783</v>
      </c>
      <c r="B415" s="430" t="s">
        <v>19784</v>
      </c>
      <c r="C415" s="429" t="s">
        <v>7196</v>
      </c>
      <c r="D415" s="432">
        <v>4.76</v>
      </c>
    </row>
    <row r="416" spans="1:4">
      <c r="A416" s="429"/>
      <c r="B416" s="431"/>
      <c r="C416" s="429"/>
      <c r="D416" s="432"/>
    </row>
    <row r="417" spans="1:4">
      <c r="A417" s="188" t="s">
        <v>7008</v>
      </c>
      <c r="B417" s="189" t="s">
        <v>7009</v>
      </c>
      <c r="C417" s="188" t="s">
        <v>7202</v>
      </c>
      <c r="D417" s="190">
        <v>7.01</v>
      </c>
    </row>
    <row r="418" spans="1:4">
      <c r="A418" s="188" t="s">
        <v>7010</v>
      </c>
      <c r="B418" s="189" t="s">
        <v>7011</v>
      </c>
      <c r="C418" s="188" t="s">
        <v>7202</v>
      </c>
      <c r="D418" s="190">
        <v>13.15</v>
      </c>
    </row>
    <row r="419" spans="1:4">
      <c r="A419" s="188" t="s">
        <v>7012</v>
      </c>
      <c r="B419" s="189" t="s">
        <v>7013</v>
      </c>
      <c r="C419" s="188" t="s">
        <v>4725</v>
      </c>
      <c r="D419" s="190">
        <v>2447.84</v>
      </c>
    </row>
    <row r="420" spans="1:4">
      <c r="A420" s="188" t="s">
        <v>7014</v>
      </c>
      <c r="B420" s="189" t="s">
        <v>7015</v>
      </c>
      <c r="C420" s="188" t="s">
        <v>6557</v>
      </c>
      <c r="D420" s="190">
        <v>1.57</v>
      </c>
    </row>
    <row r="421" spans="1:4">
      <c r="A421" s="428" t="s">
        <v>7016</v>
      </c>
      <c r="B421" s="428"/>
      <c r="C421" s="428"/>
      <c r="D421" s="187">
        <v>300.47000000000003</v>
      </c>
    </row>
    <row r="422" spans="1:4" ht="22.5">
      <c r="A422" s="188" t="s">
        <v>7017</v>
      </c>
      <c r="B422" s="189" t="s">
        <v>7018</v>
      </c>
      <c r="C422" s="188" t="s">
        <v>7202</v>
      </c>
      <c r="D422" s="190">
        <v>131.94999999999999</v>
      </c>
    </row>
    <row r="423" spans="1:4">
      <c r="A423" s="188" t="s">
        <v>7019</v>
      </c>
      <c r="B423" s="189" t="s">
        <v>7020</v>
      </c>
      <c r="C423" s="188" t="s">
        <v>7202</v>
      </c>
      <c r="D423" s="190">
        <v>22.96</v>
      </c>
    </row>
    <row r="424" spans="1:4">
      <c r="A424" s="188" t="s">
        <v>7021</v>
      </c>
      <c r="B424" s="189" t="s">
        <v>7022</v>
      </c>
      <c r="C424" s="188" t="s">
        <v>7202</v>
      </c>
      <c r="D424" s="190">
        <v>107.73</v>
      </c>
    </row>
    <row r="425" spans="1:4">
      <c r="A425" s="188" t="s">
        <v>7023</v>
      </c>
      <c r="B425" s="189" t="s">
        <v>7024</v>
      </c>
      <c r="C425" s="188" t="s">
        <v>7202</v>
      </c>
      <c r="D425" s="190">
        <v>37.83</v>
      </c>
    </row>
    <row r="426" spans="1:4">
      <c r="A426" s="428" t="s">
        <v>7025</v>
      </c>
      <c r="B426" s="428"/>
      <c r="C426" s="428"/>
      <c r="D426" s="187">
        <v>391.04</v>
      </c>
    </row>
    <row r="427" spans="1:4" ht="22.5">
      <c r="A427" s="188" t="s">
        <v>23412</v>
      </c>
      <c r="B427" s="189" t="s">
        <v>23413</v>
      </c>
      <c r="C427" s="188" t="s">
        <v>7202</v>
      </c>
      <c r="D427" s="190">
        <v>44.32</v>
      </c>
    </row>
    <row r="428" spans="1:4" ht="22.5">
      <c r="A428" s="188" t="s">
        <v>23414</v>
      </c>
      <c r="B428" s="189" t="s">
        <v>23415</v>
      </c>
      <c r="C428" s="188" t="s">
        <v>7202</v>
      </c>
      <c r="D428" s="190">
        <v>47.31</v>
      </c>
    </row>
    <row r="429" spans="1:4" ht="22.5">
      <c r="A429" s="188" t="s">
        <v>23416</v>
      </c>
      <c r="B429" s="189" t="s">
        <v>23417</v>
      </c>
      <c r="C429" s="188" t="s">
        <v>7202</v>
      </c>
      <c r="D429" s="190">
        <v>54.91</v>
      </c>
    </row>
    <row r="430" spans="1:4" ht="22.5">
      <c r="A430" s="188" t="s">
        <v>7026</v>
      </c>
      <c r="B430" s="189" t="s">
        <v>7027</v>
      </c>
      <c r="C430" s="188" t="s">
        <v>7202</v>
      </c>
      <c r="D430" s="190">
        <v>34.42</v>
      </c>
    </row>
    <row r="431" spans="1:4" ht="22.5">
      <c r="A431" s="188" t="s">
        <v>7028</v>
      </c>
      <c r="B431" s="189" t="s">
        <v>7029</v>
      </c>
      <c r="C431" s="188" t="s">
        <v>7202</v>
      </c>
      <c r="D431" s="190">
        <v>51.37</v>
      </c>
    </row>
    <row r="432" spans="1:4" ht="22.5">
      <c r="A432" s="188" t="s">
        <v>7030</v>
      </c>
      <c r="B432" s="189" t="s">
        <v>7031</v>
      </c>
      <c r="C432" s="188" t="s">
        <v>7202</v>
      </c>
      <c r="D432" s="190">
        <v>63.76</v>
      </c>
    </row>
    <row r="433" spans="1:4" ht="22.5">
      <c r="A433" s="188" t="s">
        <v>7032</v>
      </c>
      <c r="B433" s="189" t="s">
        <v>7033</v>
      </c>
      <c r="C433" s="188" t="s">
        <v>7202</v>
      </c>
      <c r="D433" s="190">
        <v>94.95</v>
      </c>
    </row>
    <row r="434" spans="1:4">
      <c r="A434" s="428" t="s">
        <v>7034</v>
      </c>
      <c r="B434" s="428"/>
      <c r="C434" s="428"/>
      <c r="D434" s="187">
        <v>5072.6099999999997</v>
      </c>
    </row>
    <row r="435" spans="1:4" ht="22.5">
      <c r="A435" s="188" t="s">
        <v>7035</v>
      </c>
      <c r="B435" s="189" t="s">
        <v>7036</v>
      </c>
      <c r="C435" s="188" t="s">
        <v>7199</v>
      </c>
      <c r="D435" s="190">
        <v>4691.54</v>
      </c>
    </row>
    <row r="436" spans="1:4">
      <c r="A436" s="188" t="s">
        <v>7037</v>
      </c>
      <c r="B436" s="189" t="s">
        <v>7038</v>
      </c>
      <c r="C436" s="188" t="s">
        <v>7196</v>
      </c>
      <c r="D436" s="190">
        <v>381.07</v>
      </c>
    </row>
    <row r="437" spans="1:4">
      <c r="A437" s="428" t="s">
        <v>7039</v>
      </c>
      <c r="B437" s="428"/>
      <c r="C437" s="428"/>
      <c r="D437" s="187">
        <v>414.2</v>
      </c>
    </row>
    <row r="438" spans="1:4">
      <c r="A438" s="188" t="s">
        <v>7040</v>
      </c>
      <c r="B438" s="189" t="s">
        <v>7041</v>
      </c>
      <c r="C438" s="188" t="s">
        <v>4725</v>
      </c>
      <c r="D438" s="190">
        <v>4.71</v>
      </c>
    </row>
    <row r="439" spans="1:4">
      <c r="A439" s="188" t="s">
        <v>7042</v>
      </c>
      <c r="B439" s="189" t="s">
        <v>7043</v>
      </c>
      <c r="C439" s="188" t="s">
        <v>4725</v>
      </c>
      <c r="D439" s="190">
        <v>8.9499999999999993</v>
      </c>
    </row>
    <row r="440" spans="1:4">
      <c r="A440" s="188" t="s">
        <v>7044</v>
      </c>
      <c r="B440" s="189" t="s">
        <v>7045</v>
      </c>
      <c r="C440" s="188" t="s">
        <v>4725</v>
      </c>
      <c r="D440" s="190">
        <v>96.34</v>
      </c>
    </row>
    <row r="441" spans="1:4">
      <c r="A441" s="188" t="s">
        <v>7046</v>
      </c>
      <c r="B441" s="189" t="s">
        <v>7047</v>
      </c>
      <c r="C441" s="188" t="s">
        <v>4725</v>
      </c>
      <c r="D441" s="190">
        <v>111.83</v>
      </c>
    </row>
    <row r="442" spans="1:4">
      <c r="A442" s="188" t="s">
        <v>7048</v>
      </c>
      <c r="B442" s="189" t="s">
        <v>7049</v>
      </c>
      <c r="C442" s="188" t="s">
        <v>4725</v>
      </c>
      <c r="D442" s="190">
        <v>103.45</v>
      </c>
    </row>
    <row r="443" spans="1:4">
      <c r="A443" s="188" t="s">
        <v>7050</v>
      </c>
      <c r="B443" s="189" t="s">
        <v>7051</v>
      </c>
      <c r="C443" s="188" t="s">
        <v>4725</v>
      </c>
      <c r="D443" s="190">
        <v>44.46</v>
      </c>
    </row>
    <row r="444" spans="1:4">
      <c r="A444" s="188" t="s">
        <v>7052</v>
      </c>
      <c r="B444" s="189" t="s">
        <v>7053</v>
      </c>
      <c r="C444" s="188" t="s">
        <v>4725</v>
      </c>
      <c r="D444" s="190">
        <v>44.46</v>
      </c>
    </row>
    <row r="445" spans="1:4">
      <c r="A445" s="428" t="s">
        <v>7054</v>
      </c>
      <c r="B445" s="428"/>
      <c r="C445" s="428"/>
      <c r="D445" s="187">
        <v>1854.02</v>
      </c>
    </row>
    <row r="446" spans="1:4">
      <c r="A446" s="188" t="s">
        <v>5748</v>
      </c>
      <c r="B446" s="189" t="s">
        <v>5749</v>
      </c>
      <c r="C446" s="188" t="s">
        <v>4725</v>
      </c>
      <c r="D446" s="190">
        <v>163.85</v>
      </c>
    </row>
    <row r="447" spans="1:4">
      <c r="A447" s="188" t="s">
        <v>5750</v>
      </c>
      <c r="B447" s="189" t="s">
        <v>5751</v>
      </c>
      <c r="C447" s="188" t="s">
        <v>4725</v>
      </c>
      <c r="D447" s="190">
        <v>31.76</v>
      </c>
    </row>
    <row r="448" spans="1:4">
      <c r="A448" s="188" t="s">
        <v>5752</v>
      </c>
      <c r="B448" s="189" t="s">
        <v>5753</v>
      </c>
      <c r="C448" s="188" t="s">
        <v>4725</v>
      </c>
      <c r="D448" s="190">
        <v>156.09</v>
      </c>
    </row>
    <row r="449" spans="1:4">
      <c r="A449" s="188" t="s">
        <v>5754</v>
      </c>
      <c r="B449" s="189" t="s">
        <v>5755</v>
      </c>
      <c r="C449" s="188" t="s">
        <v>4725</v>
      </c>
      <c r="D449" s="190">
        <v>171.25</v>
      </c>
    </row>
    <row r="450" spans="1:4">
      <c r="A450" s="188" t="s">
        <v>5756</v>
      </c>
      <c r="B450" s="189" t="s">
        <v>7512</v>
      </c>
      <c r="C450" s="188" t="s">
        <v>4725</v>
      </c>
      <c r="D450" s="190">
        <v>140.86000000000001</v>
      </c>
    </row>
    <row r="451" spans="1:4">
      <c r="A451" s="188" t="s">
        <v>5757</v>
      </c>
      <c r="B451" s="189" t="s">
        <v>5758</v>
      </c>
      <c r="C451" s="188" t="s">
        <v>7202</v>
      </c>
      <c r="D451" s="190">
        <v>60.57</v>
      </c>
    </row>
    <row r="452" spans="1:4">
      <c r="A452" s="188" t="s">
        <v>5759</v>
      </c>
      <c r="B452" s="189" t="s">
        <v>5760</v>
      </c>
      <c r="C452" s="188" t="s">
        <v>7202</v>
      </c>
      <c r="D452" s="190">
        <v>87.03</v>
      </c>
    </row>
    <row r="453" spans="1:4">
      <c r="A453" s="188" t="s">
        <v>5761</v>
      </c>
      <c r="B453" s="189" t="s">
        <v>5762</v>
      </c>
      <c r="C453" s="188" t="s">
        <v>4725</v>
      </c>
      <c r="D453" s="190">
        <v>680.66</v>
      </c>
    </row>
    <row r="454" spans="1:4">
      <c r="A454" s="188" t="s">
        <v>5763</v>
      </c>
      <c r="B454" s="189" t="s">
        <v>5764</v>
      </c>
      <c r="C454" s="188" t="s">
        <v>7202</v>
      </c>
      <c r="D454" s="190">
        <v>49.03</v>
      </c>
    </row>
    <row r="455" spans="1:4">
      <c r="A455" s="188" t="s">
        <v>5765</v>
      </c>
      <c r="B455" s="189" t="s">
        <v>5766</v>
      </c>
      <c r="C455" s="188" t="s">
        <v>4725</v>
      </c>
      <c r="D455" s="190">
        <v>197.88</v>
      </c>
    </row>
    <row r="456" spans="1:4">
      <c r="A456" s="188" t="s">
        <v>5767</v>
      </c>
      <c r="B456" s="189" t="s">
        <v>5768</v>
      </c>
      <c r="C456" s="188" t="s">
        <v>4725</v>
      </c>
      <c r="D456" s="190">
        <v>115.04</v>
      </c>
    </row>
    <row r="457" spans="1:4">
      <c r="A457" s="428" t="s">
        <v>5769</v>
      </c>
      <c r="B457" s="428"/>
      <c r="C457" s="428"/>
      <c r="D457" s="187">
        <v>136.41999999999999</v>
      </c>
    </row>
    <row r="458" spans="1:4">
      <c r="A458" s="188" t="s">
        <v>5770</v>
      </c>
      <c r="B458" s="189" t="s">
        <v>5771</v>
      </c>
      <c r="C458" s="188" t="s">
        <v>4725</v>
      </c>
      <c r="D458" s="190">
        <v>26.15</v>
      </c>
    </row>
    <row r="459" spans="1:4">
      <c r="A459" s="188" t="s">
        <v>5772</v>
      </c>
      <c r="B459" s="189" t="s">
        <v>5773</v>
      </c>
      <c r="C459" s="188" t="s">
        <v>4725</v>
      </c>
      <c r="D459" s="190">
        <v>91.18</v>
      </c>
    </row>
    <row r="460" spans="1:4">
      <c r="A460" s="188" t="s">
        <v>5774</v>
      </c>
      <c r="B460" s="189" t="s">
        <v>5775</v>
      </c>
      <c r="C460" s="188" t="s">
        <v>4725</v>
      </c>
      <c r="D460" s="190">
        <v>19.09</v>
      </c>
    </row>
    <row r="461" spans="1:4">
      <c r="A461" s="428" t="s">
        <v>5776</v>
      </c>
      <c r="B461" s="428"/>
      <c r="C461" s="428"/>
      <c r="D461" s="187">
        <v>52.34</v>
      </c>
    </row>
    <row r="462" spans="1:4">
      <c r="A462" s="188" t="s">
        <v>5777</v>
      </c>
      <c r="B462" s="189" t="s">
        <v>5778</v>
      </c>
      <c r="C462" s="188" t="s">
        <v>4725</v>
      </c>
      <c r="D462" s="190">
        <v>25.46</v>
      </c>
    </row>
    <row r="463" spans="1:4">
      <c r="A463" s="188" t="s">
        <v>5779</v>
      </c>
      <c r="B463" s="189" t="s">
        <v>5780</v>
      </c>
      <c r="C463" s="188" t="s">
        <v>4725</v>
      </c>
      <c r="D463" s="190">
        <v>26.88</v>
      </c>
    </row>
    <row r="464" spans="1:4">
      <c r="A464" s="428" t="s">
        <v>5781</v>
      </c>
      <c r="B464" s="428"/>
      <c r="C464" s="428"/>
      <c r="D464" s="187">
        <v>77.62</v>
      </c>
    </row>
    <row r="465" spans="1:4">
      <c r="A465" s="188" t="s">
        <v>5782</v>
      </c>
      <c r="B465" s="189" t="s">
        <v>5783</v>
      </c>
      <c r="C465" s="188" t="s">
        <v>5784</v>
      </c>
      <c r="D465" s="190">
        <v>10.68</v>
      </c>
    </row>
    <row r="466" spans="1:4">
      <c r="A466" s="188" t="s">
        <v>5785</v>
      </c>
      <c r="B466" s="189" t="s">
        <v>5786</v>
      </c>
      <c r="C466" s="188" t="s">
        <v>5784</v>
      </c>
      <c r="D466" s="190">
        <v>9.17</v>
      </c>
    </row>
    <row r="467" spans="1:4">
      <c r="A467" s="188" t="s">
        <v>5787</v>
      </c>
      <c r="B467" s="189" t="s">
        <v>5788</v>
      </c>
      <c r="C467" s="188" t="s">
        <v>5784</v>
      </c>
      <c r="D467" s="190">
        <v>19.66</v>
      </c>
    </row>
    <row r="468" spans="1:4">
      <c r="A468" s="188" t="s">
        <v>5789</v>
      </c>
      <c r="B468" s="189" t="s">
        <v>5790</v>
      </c>
      <c r="C468" s="188" t="s">
        <v>5784</v>
      </c>
      <c r="D468" s="190">
        <v>38.11</v>
      </c>
    </row>
    <row r="469" spans="1:4">
      <c r="A469" s="428" t="s">
        <v>5791</v>
      </c>
      <c r="B469" s="428"/>
      <c r="C469" s="428"/>
      <c r="D469" s="187">
        <v>739104.85</v>
      </c>
    </row>
    <row r="470" spans="1:4">
      <c r="A470" s="428" t="s">
        <v>5792</v>
      </c>
      <c r="B470" s="428"/>
      <c r="C470" s="428"/>
      <c r="D470" s="187">
        <v>12.42</v>
      </c>
    </row>
    <row r="471" spans="1:4">
      <c r="A471" s="188" t="s">
        <v>5793</v>
      </c>
      <c r="B471" s="189" t="s">
        <v>5794</v>
      </c>
      <c r="C471" s="188" t="s">
        <v>4725</v>
      </c>
      <c r="D471" s="190">
        <v>0.04</v>
      </c>
    </row>
    <row r="472" spans="1:4" ht="22.5">
      <c r="A472" s="188" t="s">
        <v>5795</v>
      </c>
      <c r="B472" s="189" t="s">
        <v>5796</v>
      </c>
      <c r="C472" s="188" t="s">
        <v>4725</v>
      </c>
      <c r="D472" s="190">
        <v>0.04</v>
      </c>
    </row>
    <row r="473" spans="1:4" ht="22.5">
      <c r="A473" s="188" t="s">
        <v>5797</v>
      </c>
      <c r="B473" s="189" t="s">
        <v>5798</v>
      </c>
      <c r="C473" s="188" t="s">
        <v>5799</v>
      </c>
      <c r="D473" s="190">
        <v>6.17</v>
      </c>
    </row>
    <row r="474" spans="1:4" ht="22.5">
      <c r="A474" s="188" t="s">
        <v>5800</v>
      </c>
      <c r="B474" s="189" t="s">
        <v>5801</v>
      </c>
      <c r="C474" s="188" t="s">
        <v>5799</v>
      </c>
      <c r="D474" s="190">
        <v>6.17</v>
      </c>
    </row>
    <row r="475" spans="1:4">
      <c r="A475" s="428" t="s">
        <v>5802</v>
      </c>
      <c r="B475" s="428"/>
      <c r="C475" s="428"/>
      <c r="D475" s="187">
        <v>108.47</v>
      </c>
    </row>
    <row r="476" spans="1:4">
      <c r="A476" s="188" t="s">
        <v>5803</v>
      </c>
      <c r="B476" s="189" t="s">
        <v>7513</v>
      </c>
      <c r="C476" s="188" t="s">
        <v>5804</v>
      </c>
      <c r="D476" s="190">
        <v>24.8</v>
      </c>
    </row>
    <row r="477" spans="1:4" ht="22.5">
      <c r="A477" s="188" t="s">
        <v>5805</v>
      </c>
      <c r="B477" s="189" t="s">
        <v>5806</v>
      </c>
      <c r="C477" s="188" t="s">
        <v>5804</v>
      </c>
      <c r="D477" s="190">
        <v>39.07</v>
      </c>
    </row>
    <row r="478" spans="1:4">
      <c r="A478" s="188" t="s">
        <v>5807</v>
      </c>
      <c r="B478" s="189" t="s">
        <v>5808</v>
      </c>
      <c r="C478" s="188" t="s">
        <v>7196</v>
      </c>
      <c r="D478" s="190">
        <v>44.6</v>
      </c>
    </row>
    <row r="479" spans="1:4">
      <c r="A479" s="428" t="s">
        <v>5809</v>
      </c>
      <c r="B479" s="428"/>
      <c r="C479" s="428"/>
      <c r="D479" s="187">
        <v>705572.67</v>
      </c>
    </row>
    <row r="480" spans="1:4" ht="22.5">
      <c r="A480" s="188" t="s">
        <v>5810</v>
      </c>
      <c r="B480" s="189" t="s">
        <v>5811</v>
      </c>
      <c r="C480" s="188" t="s">
        <v>7196</v>
      </c>
      <c r="D480" s="190">
        <v>83.96</v>
      </c>
    </row>
    <row r="481" spans="1:4" ht="22.5">
      <c r="A481" s="188" t="s">
        <v>5812</v>
      </c>
      <c r="B481" s="189" t="s">
        <v>5813</v>
      </c>
      <c r="C481" s="188" t="s">
        <v>7196</v>
      </c>
      <c r="D481" s="190">
        <v>115.63</v>
      </c>
    </row>
    <row r="482" spans="1:4" ht="22.5">
      <c r="A482" s="188" t="s">
        <v>5814</v>
      </c>
      <c r="B482" s="189" t="s">
        <v>5815</v>
      </c>
      <c r="C482" s="188" t="s">
        <v>7196</v>
      </c>
      <c r="D482" s="190">
        <v>258.38</v>
      </c>
    </row>
    <row r="483" spans="1:4" ht="22.5">
      <c r="A483" s="188" t="s">
        <v>5816</v>
      </c>
      <c r="B483" s="189" t="s">
        <v>5817</v>
      </c>
      <c r="C483" s="188" t="s">
        <v>7196</v>
      </c>
      <c r="D483" s="190">
        <v>424.21</v>
      </c>
    </row>
    <row r="484" spans="1:4" ht="22.5">
      <c r="A484" s="188" t="s">
        <v>5818</v>
      </c>
      <c r="B484" s="189" t="s">
        <v>5819</v>
      </c>
      <c r="C484" s="188" t="s">
        <v>7196</v>
      </c>
      <c r="D484" s="190">
        <v>521.07000000000005</v>
      </c>
    </row>
    <row r="485" spans="1:4">
      <c r="A485" s="429" t="s">
        <v>5820</v>
      </c>
      <c r="B485" s="430" t="s">
        <v>5821</v>
      </c>
      <c r="C485" s="429" t="s">
        <v>7196</v>
      </c>
      <c r="D485" s="432">
        <v>896</v>
      </c>
    </row>
    <row r="486" spans="1:4">
      <c r="A486" s="429"/>
      <c r="B486" s="431"/>
      <c r="C486" s="429"/>
      <c r="D486" s="432"/>
    </row>
    <row r="487" spans="1:4" ht="22.5">
      <c r="A487" s="188" t="s">
        <v>5822</v>
      </c>
      <c r="B487" s="189" t="s">
        <v>5823</v>
      </c>
      <c r="C487" s="188" t="s">
        <v>7196</v>
      </c>
      <c r="D487" s="190">
        <v>778.66</v>
      </c>
    </row>
    <row r="488" spans="1:4" ht="22.5">
      <c r="A488" s="188" t="s">
        <v>5824</v>
      </c>
      <c r="B488" s="189" t="s">
        <v>5825</v>
      </c>
      <c r="C488" s="188" t="s">
        <v>7196</v>
      </c>
      <c r="D488" s="190">
        <v>1141.19</v>
      </c>
    </row>
    <row r="489" spans="1:4">
      <c r="A489" s="429" t="s">
        <v>7514</v>
      </c>
      <c r="B489" s="430" t="s">
        <v>7515</v>
      </c>
      <c r="C489" s="429" t="s">
        <v>7196</v>
      </c>
      <c r="D489" s="432">
        <v>212.26</v>
      </c>
    </row>
    <row r="490" spans="1:4">
      <c r="A490" s="429"/>
      <c r="B490" s="431"/>
      <c r="C490" s="429"/>
      <c r="D490" s="432"/>
    </row>
    <row r="491" spans="1:4">
      <c r="A491" s="429" t="s">
        <v>7516</v>
      </c>
      <c r="B491" s="430" t="s">
        <v>7517</v>
      </c>
      <c r="C491" s="429" t="s">
        <v>7196</v>
      </c>
      <c r="D491" s="432">
        <v>337.91</v>
      </c>
    </row>
    <row r="492" spans="1:4">
      <c r="A492" s="429"/>
      <c r="B492" s="431"/>
      <c r="C492" s="429"/>
      <c r="D492" s="432"/>
    </row>
    <row r="493" spans="1:4">
      <c r="A493" s="429" t="s">
        <v>7518</v>
      </c>
      <c r="B493" s="430" t="s">
        <v>7519</v>
      </c>
      <c r="C493" s="429" t="s">
        <v>7196</v>
      </c>
      <c r="D493" s="432">
        <v>576.96</v>
      </c>
    </row>
    <row r="494" spans="1:4">
      <c r="A494" s="429"/>
      <c r="B494" s="431"/>
      <c r="C494" s="429"/>
      <c r="D494" s="432"/>
    </row>
    <row r="495" spans="1:4">
      <c r="A495" s="429" t="s">
        <v>7520</v>
      </c>
      <c r="B495" s="430" t="s">
        <v>7521</v>
      </c>
      <c r="C495" s="429" t="s">
        <v>7196</v>
      </c>
      <c r="D495" s="432">
        <v>859.61</v>
      </c>
    </row>
    <row r="496" spans="1:4">
      <c r="A496" s="429"/>
      <c r="B496" s="431"/>
      <c r="C496" s="429"/>
      <c r="D496" s="432"/>
    </row>
    <row r="497" spans="1:4">
      <c r="A497" s="429" t="s">
        <v>7522</v>
      </c>
      <c r="B497" s="430" t="s">
        <v>7523</v>
      </c>
      <c r="C497" s="429" t="s">
        <v>7196</v>
      </c>
      <c r="D497" s="432">
        <v>1103.26</v>
      </c>
    </row>
    <row r="498" spans="1:4">
      <c r="A498" s="429"/>
      <c r="B498" s="431"/>
      <c r="C498" s="429"/>
      <c r="D498" s="432"/>
    </row>
    <row r="499" spans="1:4">
      <c r="A499" s="429" t="s">
        <v>7524</v>
      </c>
      <c r="B499" s="430" t="s">
        <v>7525</v>
      </c>
      <c r="C499" s="429" t="s">
        <v>7196</v>
      </c>
      <c r="D499" s="432">
        <v>1528.16</v>
      </c>
    </row>
    <row r="500" spans="1:4">
      <c r="A500" s="429"/>
      <c r="B500" s="431"/>
      <c r="C500" s="429"/>
      <c r="D500" s="432"/>
    </row>
    <row r="501" spans="1:4">
      <c r="A501" s="429" t="s">
        <v>7526</v>
      </c>
      <c r="B501" s="430" t="s">
        <v>7527</v>
      </c>
      <c r="C501" s="429" t="s">
        <v>7196</v>
      </c>
      <c r="D501" s="432">
        <v>1920.22</v>
      </c>
    </row>
    <row r="502" spans="1:4">
      <c r="A502" s="429"/>
      <c r="B502" s="431"/>
      <c r="C502" s="429"/>
      <c r="D502" s="432"/>
    </row>
    <row r="503" spans="1:4">
      <c r="A503" s="188" t="s">
        <v>5826</v>
      </c>
      <c r="B503" s="189" t="s">
        <v>5827</v>
      </c>
      <c r="C503" s="188" t="s">
        <v>7199</v>
      </c>
      <c r="D503" s="190">
        <v>1914.94</v>
      </c>
    </row>
    <row r="504" spans="1:4">
      <c r="A504" s="188" t="s">
        <v>5828</v>
      </c>
      <c r="B504" s="189" t="s">
        <v>5829</v>
      </c>
      <c r="C504" s="188" t="s">
        <v>7199</v>
      </c>
      <c r="D504" s="190">
        <v>2530.63</v>
      </c>
    </row>
    <row r="505" spans="1:4">
      <c r="A505" s="188" t="s">
        <v>5830</v>
      </c>
      <c r="B505" s="189" t="s">
        <v>5831</v>
      </c>
      <c r="C505" s="188" t="s">
        <v>7199</v>
      </c>
      <c r="D505" s="190">
        <v>3160.62</v>
      </c>
    </row>
    <row r="506" spans="1:4">
      <c r="A506" s="188" t="s">
        <v>5832</v>
      </c>
      <c r="B506" s="189" t="s">
        <v>5833</v>
      </c>
      <c r="C506" s="188" t="s">
        <v>7199</v>
      </c>
      <c r="D506" s="190">
        <v>3972.32</v>
      </c>
    </row>
    <row r="507" spans="1:4">
      <c r="A507" s="188" t="s">
        <v>5834</v>
      </c>
      <c r="B507" s="189" t="s">
        <v>5835</v>
      </c>
      <c r="C507" s="188" t="s">
        <v>7199</v>
      </c>
      <c r="D507" s="190">
        <v>5414</v>
      </c>
    </row>
    <row r="508" spans="1:4">
      <c r="A508" s="188" t="s">
        <v>5836</v>
      </c>
      <c r="B508" s="189" t="s">
        <v>5837</v>
      </c>
      <c r="C508" s="188" t="s">
        <v>7199</v>
      </c>
      <c r="D508" s="190">
        <v>2215.4899999999998</v>
      </c>
    </row>
    <row r="509" spans="1:4">
      <c r="A509" s="188" t="s">
        <v>5838</v>
      </c>
      <c r="B509" s="189" t="s">
        <v>5839</v>
      </c>
      <c r="C509" s="188" t="s">
        <v>7199</v>
      </c>
      <c r="D509" s="190">
        <v>2689.02</v>
      </c>
    </row>
    <row r="510" spans="1:4">
      <c r="A510" s="188" t="s">
        <v>5840</v>
      </c>
      <c r="B510" s="189" t="s">
        <v>5841</v>
      </c>
      <c r="C510" s="188" t="s">
        <v>7199</v>
      </c>
      <c r="D510" s="190">
        <v>3890.06</v>
      </c>
    </row>
    <row r="511" spans="1:4">
      <c r="A511" s="188" t="s">
        <v>5842</v>
      </c>
      <c r="B511" s="189" t="s">
        <v>5843</v>
      </c>
      <c r="C511" s="188" t="s">
        <v>7199</v>
      </c>
      <c r="D511" s="190">
        <v>3091.32</v>
      </c>
    </row>
    <row r="512" spans="1:4">
      <c r="A512" s="188" t="s">
        <v>5844</v>
      </c>
      <c r="B512" s="189" t="s">
        <v>5845</v>
      </c>
      <c r="C512" s="188" t="s">
        <v>7199</v>
      </c>
      <c r="D512" s="190">
        <v>4297.5200000000004</v>
      </c>
    </row>
    <row r="513" spans="1:4">
      <c r="A513" s="188" t="s">
        <v>5846</v>
      </c>
      <c r="B513" s="189" t="s">
        <v>5847</v>
      </c>
      <c r="C513" s="188" t="s">
        <v>7199</v>
      </c>
      <c r="D513" s="190">
        <v>5754.44</v>
      </c>
    </row>
    <row r="514" spans="1:4">
      <c r="A514" s="188" t="s">
        <v>5848</v>
      </c>
      <c r="B514" s="189" t="s">
        <v>5849</v>
      </c>
      <c r="C514" s="188" t="s">
        <v>7199</v>
      </c>
      <c r="D514" s="190">
        <v>3488.86</v>
      </c>
    </row>
    <row r="515" spans="1:4">
      <c r="A515" s="188" t="s">
        <v>5850</v>
      </c>
      <c r="B515" s="189" t="s">
        <v>5851</v>
      </c>
      <c r="C515" s="188" t="s">
        <v>7199</v>
      </c>
      <c r="D515" s="190">
        <v>4765.5200000000004</v>
      </c>
    </row>
    <row r="516" spans="1:4">
      <c r="A516" s="188" t="s">
        <v>5852</v>
      </c>
      <c r="B516" s="189" t="s">
        <v>5853</v>
      </c>
      <c r="C516" s="188" t="s">
        <v>7199</v>
      </c>
      <c r="D516" s="190">
        <v>6460.96</v>
      </c>
    </row>
    <row r="517" spans="1:4">
      <c r="A517" s="188" t="s">
        <v>5854</v>
      </c>
      <c r="B517" s="189" t="s">
        <v>5855</v>
      </c>
      <c r="C517" s="188" t="s">
        <v>7199</v>
      </c>
      <c r="D517" s="190">
        <v>8265.83</v>
      </c>
    </row>
    <row r="518" spans="1:4">
      <c r="A518" s="188" t="s">
        <v>5856</v>
      </c>
      <c r="B518" s="189" t="s">
        <v>5857</v>
      </c>
      <c r="C518" s="188" t="s">
        <v>7199</v>
      </c>
      <c r="D518" s="190">
        <v>3894.18</v>
      </c>
    </row>
    <row r="519" spans="1:4">
      <c r="A519" s="188" t="s">
        <v>6317</v>
      </c>
      <c r="B519" s="189" t="s">
        <v>6318</v>
      </c>
      <c r="C519" s="188" t="s">
        <v>7199</v>
      </c>
      <c r="D519" s="190">
        <v>5462.66</v>
      </c>
    </row>
    <row r="520" spans="1:4">
      <c r="A520" s="188" t="s">
        <v>6319</v>
      </c>
      <c r="B520" s="189" t="s">
        <v>6320</v>
      </c>
      <c r="C520" s="188" t="s">
        <v>7199</v>
      </c>
      <c r="D520" s="190">
        <v>7097.58</v>
      </c>
    </row>
    <row r="521" spans="1:4">
      <c r="A521" s="188" t="s">
        <v>6321</v>
      </c>
      <c r="B521" s="189" t="s">
        <v>6322</v>
      </c>
      <c r="C521" s="188" t="s">
        <v>7199</v>
      </c>
      <c r="D521" s="190">
        <v>8986.0499999999993</v>
      </c>
    </row>
    <row r="522" spans="1:4">
      <c r="A522" s="188" t="s">
        <v>6323</v>
      </c>
      <c r="B522" s="189" t="s">
        <v>6324</v>
      </c>
      <c r="C522" s="188" t="s">
        <v>7199</v>
      </c>
      <c r="D522" s="190">
        <v>11128.08</v>
      </c>
    </row>
    <row r="523" spans="1:4">
      <c r="A523" s="188" t="s">
        <v>6325</v>
      </c>
      <c r="B523" s="189" t="s">
        <v>6326</v>
      </c>
      <c r="C523" s="188" t="s">
        <v>7199</v>
      </c>
      <c r="D523" s="190">
        <v>3170.4</v>
      </c>
    </row>
    <row r="524" spans="1:4">
      <c r="A524" s="188" t="s">
        <v>6327</v>
      </c>
      <c r="B524" s="189" t="s">
        <v>6328</v>
      </c>
      <c r="C524" s="188" t="s">
        <v>7199</v>
      </c>
      <c r="D524" s="190">
        <v>4025.95</v>
      </c>
    </row>
    <row r="525" spans="1:4">
      <c r="A525" s="188" t="s">
        <v>6329</v>
      </c>
      <c r="B525" s="189" t="s">
        <v>6330</v>
      </c>
      <c r="C525" s="188" t="s">
        <v>7199</v>
      </c>
      <c r="D525" s="190">
        <v>5537.87</v>
      </c>
    </row>
    <row r="526" spans="1:4">
      <c r="A526" s="188" t="s">
        <v>6331</v>
      </c>
      <c r="B526" s="189" t="s">
        <v>6332</v>
      </c>
      <c r="C526" s="188" t="s">
        <v>7199</v>
      </c>
      <c r="D526" s="190">
        <v>4779.8599999999997</v>
      </c>
    </row>
    <row r="527" spans="1:4">
      <c r="A527" s="188" t="s">
        <v>6333</v>
      </c>
      <c r="B527" s="189" t="s">
        <v>6334</v>
      </c>
      <c r="C527" s="188" t="s">
        <v>7199</v>
      </c>
      <c r="D527" s="190">
        <v>6310.33</v>
      </c>
    </row>
    <row r="528" spans="1:4">
      <c r="A528" s="188" t="s">
        <v>6335</v>
      </c>
      <c r="B528" s="189" t="s">
        <v>6336</v>
      </c>
      <c r="C528" s="188" t="s">
        <v>7199</v>
      </c>
      <c r="D528" s="190">
        <v>8095.56</v>
      </c>
    </row>
    <row r="529" spans="1:4">
      <c r="A529" s="188" t="s">
        <v>6337</v>
      </c>
      <c r="B529" s="189" t="s">
        <v>6338</v>
      </c>
      <c r="C529" s="188" t="s">
        <v>7199</v>
      </c>
      <c r="D529" s="190">
        <v>5504.88</v>
      </c>
    </row>
    <row r="530" spans="1:4">
      <c r="A530" s="188" t="s">
        <v>6339</v>
      </c>
      <c r="B530" s="189" t="s">
        <v>6340</v>
      </c>
      <c r="C530" s="188" t="s">
        <v>7199</v>
      </c>
      <c r="D530" s="190">
        <v>7161.16</v>
      </c>
    </row>
    <row r="531" spans="1:4">
      <c r="A531" s="188" t="s">
        <v>6341</v>
      </c>
      <c r="B531" s="189" t="s">
        <v>6342</v>
      </c>
      <c r="C531" s="188" t="s">
        <v>7199</v>
      </c>
      <c r="D531" s="190">
        <v>9344.9</v>
      </c>
    </row>
    <row r="532" spans="1:4">
      <c r="A532" s="188" t="s">
        <v>6343</v>
      </c>
      <c r="B532" s="189" t="s">
        <v>6344</v>
      </c>
      <c r="C532" s="188" t="s">
        <v>7199</v>
      </c>
      <c r="D532" s="190">
        <v>11547.22</v>
      </c>
    </row>
    <row r="533" spans="1:4">
      <c r="A533" s="188" t="s">
        <v>6345</v>
      </c>
      <c r="B533" s="189" t="s">
        <v>6346</v>
      </c>
      <c r="C533" s="188" t="s">
        <v>7199</v>
      </c>
      <c r="D533" s="190">
        <v>6248.47</v>
      </c>
    </row>
    <row r="534" spans="1:4">
      <c r="A534" s="188" t="s">
        <v>6347</v>
      </c>
      <c r="B534" s="189" t="s">
        <v>6348</v>
      </c>
      <c r="C534" s="188" t="s">
        <v>7199</v>
      </c>
      <c r="D534" s="190">
        <v>8388.19</v>
      </c>
    </row>
    <row r="535" spans="1:4">
      <c r="A535" s="188" t="s">
        <v>6349</v>
      </c>
      <c r="B535" s="189" t="s">
        <v>6350</v>
      </c>
      <c r="C535" s="188" t="s">
        <v>7199</v>
      </c>
      <c r="D535" s="190">
        <v>10481.35</v>
      </c>
    </row>
    <row r="536" spans="1:4">
      <c r="A536" s="188" t="s">
        <v>6351</v>
      </c>
      <c r="B536" s="189" t="s">
        <v>6352</v>
      </c>
      <c r="C536" s="188" t="s">
        <v>7199</v>
      </c>
      <c r="D536" s="190">
        <v>12828.06</v>
      </c>
    </row>
    <row r="537" spans="1:4">
      <c r="A537" s="188" t="s">
        <v>6844</v>
      </c>
      <c r="B537" s="189" t="s">
        <v>6845</v>
      </c>
      <c r="C537" s="188" t="s">
        <v>7199</v>
      </c>
      <c r="D537" s="190">
        <v>15428.32</v>
      </c>
    </row>
    <row r="538" spans="1:4">
      <c r="A538" s="188" t="s">
        <v>6846</v>
      </c>
      <c r="B538" s="189" t="s">
        <v>6847</v>
      </c>
      <c r="C538" s="188" t="s">
        <v>7199</v>
      </c>
      <c r="D538" s="190">
        <v>4125.0200000000004</v>
      </c>
    </row>
    <row r="539" spans="1:4">
      <c r="A539" s="188" t="s">
        <v>6848</v>
      </c>
      <c r="B539" s="189" t="s">
        <v>6849</v>
      </c>
      <c r="C539" s="188" t="s">
        <v>7199</v>
      </c>
      <c r="D539" s="190">
        <v>5362.88</v>
      </c>
    </row>
    <row r="540" spans="1:4">
      <c r="A540" s="188" t="s">
        <v>6850</v>
      </c>
      <c r="B540" s="189" t="s">
        <v>6851</v>
      </c>
      <c r="C540" s="188" t="s">
        <v>7199</v>
      </c>
      <c r="D540" s="190">
        <v>7185.95</v>
      </c>
    </row>
    <row r="541" spans="1:4">
      <c r="A541" s="188" t="s">
        <v>6852</v>
      </c>
      <c r="B541" s="189" t="s">
        <v>6853</v>
      </c>
      <c r="C541" s="188" t="s">
        <v>7199</v>
      </c>
      <c r="D541" s="190">
        <v>6465.58</v>
      </c>
    </row>
    <row r="542" spans="1:4">
      <c r="A542" s="188" t="s">
        <v>6858</v>
      </c>
      <c r="B542" s="189" t="s">
        <v>6859</v>
      </c>
      <c r="C542" s="188" t="s">
        <v>7199</v>
      </c>
      <c r="D542" s="190">
        <v>7520.43</v>
      </c>
    </row>
    <row r="543" spans="1:4">
      <c r="A543" s="188" t="s">
        <v>6854</v>
      </c>
      <c r="B543" s="189" t="s">
        <v>6855</v>
      </c>
      <c r="C543" s="188" t="s">
        <v>7199</v>
      </c>
      <c r="D543" s="190">
        <v>8324.36</v>
      </c>
    </row>
    <row r="544" spans="1:4">
      <c r="A544" s="188" t="s">
        <v>6856</v>
      </c>
      <c r="B544" s="189" t="s">
        <v>6857</v>
      </c>
      <c r="C544" s="188" t="s">
        <v>7199</v>
      </c>
      <c r="D544" s="190">
        <v>10436.209999999999</v>
      </c>
    </row>
    <row r="545" spans="1:4">
      <c r="A545" s="188" t="s">
        <v>6860</v>
      </c>
      <c r="B545" s="189" t="s">
        <v>6861</v>
      </c>
      <c r="C545" s="188" t="s">
        <v>7199</v>
      </c>
      <c r="D545" s="190">
        <v>9557.5499999999993</v>
      </c>
    </row>
    <row r="546" spans="1:4">
      <c r="A546" s="188" t="s">
        <v>6862</v>
      </c>
      <c r="B546" s="189" t="s">
        <v>6863</v>
      </c>
      <c r="C546" s="188" t="s">
        <v>7199</v>
      </c>
      <c r="D546" s="190">
        <v>12229.12</v>
      </c>
    </row>
    <row r="547" spans="1:4">
      <c r="A547" s="188" t="s">
        <v>6864</v>
      </c>
      <c r="B547" s="189" t="s">
        <v>6865</v>
      </c>
      <c r="C547" s="188" t="s">
        <v>7199</v>
      </c>
      <c r="D547" s="190">
        <v>14827.85</v>
      </c>
    </row>
    <row r="548" spans="1:4">
      <c r="A548" s="188" t="s">
        <v>6866</v>
      </c>
      <c r="B548" s="189" t="s">
        <v>6867</v>
      </c>
      <c r="C548" s="188" t="s">
        <v>7199</v>
      </c>
      <c r="D548" s="190">
        <v>8602.77</v>
      </c>
    </row>
    <row r="549" spans="1:4">
      <c r="A549" s="188" t="s">
        <v>6868</v>
      </c>
      <c r="B549" s="189" t="s">
        <v>6869</v>
      </c>
      <c r="C549" s="188" t="s">
        <v>7199</v>
      </c>
      <c r="D549" s="190">
        <v>11312.96</v>
      </c>
    </row>
    <row r="550" spans="1:4">
      <c r="A550" s="188" t="s">
        <v>6870</v>
      </c>
      <c r="B550" s="189" t="s">
        <v>6871</v>
      </c>
      <c r="C550" s="188" t="s">
        <v>7199</v>
      </c>
      <c r="D550" s="190">
        <v>13864.36</v>
      </c>
    </row>
    <row r="551" spans="1:4">
      <c r="A551" s="188" t="s">
        <v>6872</v>
      </c>
      <c r="B551" s="189" t="s">
        <v>6873</v>
      </c>
      <c r="C551" s="188" t="s">
        <v>7199</v>
      </c>
      <c r="D551" s="190">
        <v>16669.32</v>
      </c>
    </row>
    <row r="552" spans="1:4">
      <c r="A552" s="188" t="s">
        <v>6874</v>
      </c>
      <c r="B552" s="189" t="s">
        <v>6875</v>
      </c>
      <c r="C552" s="188" t="s">
        <v>7199</v>
      </c>
      <c r="D552" s="190">
        <v>19727.82</v>
      </c>
    </row>
    <row r="553" spans="1:4">
      <c r="A553" s="188" t="s">
        <v>6876</v>
      </c>
      <c r="B553" s="189" t="s">
        <v>23418</v>
      </c>
      <c r="C553" s="188" t="s">
        <v>7196</v>
      </c>
      <c r="D553" s="190">
        <v>631.33000000000004</v>
      </c>
    </row>
    <row r="554" spans="1:4">
      <c r="A554" s="188" t="s">
        <v>6877</v>
      </c>
      <c r="B554" s="189" t="s">
        <v>6878</v>
      </c>
      <c r="C554" s="188" t="s">
        <v>7196</v>
      </c>
      <c r="D554" s="190">
        <v>803.02</v>
      </c>
    </row>
    <row r="555" spans="1:4">
      <c r="A555" s="188" t="s">
        <v>6879</v>
      </c>
      <c r="B555" s="189" t="s">
        <v>6880</v>
      </c>
      <c r="C555" s="188" t="s">
        <v>7196</v>
      </c>
      <c r="D555" s="190">
        <v>1194.96</v>
      </c>
    </row>
    <row r="556" spans="1:4">
      <c r="A556" s="188" t="s">
        <v>6881</v>
      </c>
      <c r="B556" s="189" t="s">
        <v>6882</v>
      </c>
      <c r="C556" s="188" t="s">
        <v>7196</v>
      </c>
      <c r="D556" s="190">
        <v>1522.25</v>
      </c>
    </row>
    <row r="557" spans="1:4">
      <c r="A557" s="188" t="s">
        <v>6883</v>
      </c>
      <c r="B557" s="189" t="s">
        <v>6884</v>
      </c>
      <c r="C557" s="188" t="s">
        <v>7196</v>
      </c>
      <c r="D557" s="190">
        <v>2238.9899999999998</v>
      </c>
    </row>
    <row r="558" spans="1:4">
      <c r="A558" s="188" t="s">
        <v>6885</v>
      </c>
      <c r="B558" s="189" t="s">
        <v>6886</v>
      </c>
      <c r="C558" s="188" t="s">
        <v>7196</v>
      </c>
      <c r="D558" s="190">
        <v>1711.78</v>
      </c>
    </row>
    <row r="559" spans="1:4">
      <c r="A559" s="188" t="s">
        <v>6887</v>
      </c>
      <c r="B559" s="189" t="s">
        <v>6888</v>
      </c>
      <c r="C559" s="188" t="s">
        <v>7196</v>
      </c>
      <c r="D559" s="190">
        <v>2209.13</v>
      </c>
    </row>
    <row r="560" spans="1:4">
      <c r="A560" s="188" t="s">
        <v>6889</v>
      </c>
      <c r="B560" s="189" t="s">
        <v>6384</v>
      </c>
      <c r="C560" s="188" t="s">
        <v>7196</v>
      </c>
      <c r="D560" s="190">
        <v>2776.53</v>
      </c>
    </row>
    <row r="561" spans="1:4">
      <c r="A561" s="188" t="s">
        <v>6385</v>
      </c>
      <c r="B561" s="189" t="s">
        <v>6386</v>
      </c>
      <c r="C561" s="188" t="s">
        <v>7196</v>
      </c>
      <c r="D561" s="190">
        <v>2718.09</v>
      </c>
    </row>
    <row r="562" spans="1:4">
      <c r="A562" s="188" t="s">
        <v>6387</v>
      </c>
      <c r="B562" s="189" t="s">
        <v>6388</v>
      </c>
      <c r="C562" s="188" t="s">
        <v>7196</v>
      </c>
      <c r="D562" s="190">
        <v>3218.14</v>
      </c>
    </row>
    <row r="563" spans="1:4">
      <c r="A563" s="188" t="s">
        <v>6389</v>
      </c>
      <c r="B563" s="189" t="s">
        <v>6390</v>
      </c>
      <c r="C563" s="188" t="s">
        <v>7196</v>
      </c>
      <c r="D563" s="190">
        <v>3718.19</v>
      </c>
    </row>
    <row r="564" spans="1:4">
      <c r="A564" s="188" t="s">
        <v>6391</v>
      </c>
      <c r="B564" s="189" t="s">
        <v>6392</v>
      </c>
      <c r="C564" s="188" t="s">
        <v>7196</v>
      </c>
      <c r="D564" s="190">
        <v>3073.6</v>
      </c>
    </row>
    <row r="565" spans="1:4">
      <c r="A565" s="188" t="s">
        <v>6393</v>
      </c>
      <c r="B565" s="189" t="s">
        <v>6394</v>
      </c>
      <c r="C565" s="188" t="s">
        <v>7196</v>
      </c>
      <c r="D565" s="190">
        <v>3590.69</v>
      </c>
    </row>
    <row r="566" spans="1:4">
      <c r="A566" s="188" t="s">
        <v>6397</v>
      </c>
      <c r="B566" s="189" t="s">
        <v>6398</v>
      </c>
      <c r="C566" s="188" t="s">
        <v>7196</v>
      </c>
      <c r="D566" s="190">
        <v>4933.2</v>
      </c>
    </row>
    <row r="567" spans="1:4">
      <c r="A567" s="188" t="s">
        <v>6395</v>
      </c>
      <c r="B567" s="189" t="s">
        <v>6396</v>
      </c>
      <c r="C567" s="188" t="s">
        <v>7196</v>
      </c>
      <c r="D567" s="190">
        <v>4369.2</v>
      </c>
    </row>
    <row r="568" spans="1:4">
      <c r="A568" s="188" t="s">
        <v>6399</v>
      </c>
      <c r="B568" s="189" t="s">
        <v>6400</v>
      </c>
      <c r="C568" s="188" t="s">
        <v>7196</v>
      </c>
      <c r="D568" s="190">
        <v>3478.92</v>
      </c>
    </row>
    <row r="569" spans="1:4">
      <c r="A569" s="188" t="s">
        <v>6401</v>
      </c>
      <c r="B569" s="189" t="s">
        <v>6402</v>
      </c>
      <c r="C569" s="188" t="s">
        <v>7196</v>
      </c>
      <c r="D569" s="190">
        <v>4336.7</v>
      </c>
    </row>
    <row r="570" spans="1:4">
      <c r="A570" s="188" t="s">
        <v>6403</v>
      </c>
      <c r="B570" s="189" t="s">
        <v>6404</v>
      </c>
      <c r="C570" s="188" t="s">
        <v>7196</v>
      </c>
      <c r="D570" s="190">
        <v>4941.1899999999996</v>
      </c>
    </row>
    <row r="571" spans="1:4">
      <c r="A571" s="188" t="s">
        <v>6405</v>
      </c>
      <c r="B571" s="189" t="s">
        <v>6406</v>
      </c>
      <c r="C571" s="188" t="s">
        <v>7196</v>
      </c>
      <c r="D571" s="190">
        <v>5545.69</v>
      </c>
    </row>
    <row r="572" spans="1:4">
      <c r="A572" s="188" t="s">
        <v>6407</v>
      </c>
      <c r="B572" s="189" t="s">
        <v>6408</v>
      </c>
      <c r="C572" s="188" t="s">
        <v>7196</v>
      </c>
      <c r="D572" s="190">
        <v>6150.18</v>
      </c>
    </row>
    <row r="573" spans="1:4">
      <c r="A573" s="188" t="s">
        <v>4970</v>
      </c>
      <c r="B573" s="189" t="s">
        <v>4971</v>
      </c>
      <c r="C573" s="188" t="s">
        <v>7196</v>
      </c>
      <c r="D573" s="190">
        <v>2801.16</v>
      </c>
    </row>
    <row r="574" spans="1:4">
      <c r="A574" s="188" t="s">
        <v>4972</v>
      </c>
      <c r="B574" s="189" t="s">
        <v>4973</v>
      </c>
      <c r="C574" s="188" t="s">
        <v>7196</v>
      </c>
      <c r="D574" s="190">
        <v>3711.43</v>
      </c>
    </row>
    <row r="575" spans="1:4">
      <c r="A575" s="188" t="s">
        <v>4974</v>
      </c>
      <c r="B575" s="189" t="s">
        <v>4975</v>
      </c>
      <c r="C575" s="188" t="s">
        <v>7196</v>
      </c>
      <c r="D575" s="190">
        <v>4588.1499999999996</v>
      </c>
    </row>
    <row r="576" spans="1:4">
      <c r="A576" s="188" t="s">
        <v>4976</v>
      </c>
      <c r="B576" s="189" t="s">
        <v>4977</v>
      </c>
      <c r="C576" s="188" t="s">
        <v>7196</v>
      </c>
      <c r="D576" s="190">
        <v>4687.12</v>
      </c>
    </row>
    <row r="577" spans="1:4">
      <c r="A577" s="188" t="s">
        <v>4978</v>
      </c>
      <c r="B577" s="189" t="s">
        <v>4979</v>
      </c>
      <c r="C577" s="188" t="s">
        <v>7196</v>
      </c>
      <c r="D577" s="190">
        <v>5471.29</v>
      </c>
    </row>
    <row r="578" spans="1:4">
      <c r="A578" s="188" t="s">
        <v>4980</v>
      </c>
      <c r="B578" s="189" t="s">
        <v>4981</v>
      </c>
      <c r="C578" s="188" t="s">
        <v>7196</v>
      </c>
      <c r="D578" s="190">
        <v>6255.46</v>
      </c>
    </row>
    <row r="579" spans="1:4">
      <c r="A579" s="188" t="s">
        <v>4982</v>
      </c>
      <c r="B579" s="189" t="s">
        <v>4983</v>
      </c>
      <c r="C579" s="188" t="s">
        <v>7196</v>
      </c>
      <c r="D579" s="190">
        <v>5398.15</v>
      </c>
    </row>
    <row r="580" spans="1:4">
      <c r="A580" s="188" t="s">
        <v>4984</v>
      </c>
      <c r="B580" s="189" t="s">
        <v>4985</v>
      </c>
      <c r="C580" s="188" t="s">
        <v>7196</v>
      </c>
      <c r="D580" s="190">
        <v>6216.4</v>
      </c>
    </row>
    <row r="581" spans="1:4">
      <c r="A581" s="188" t="s">
        <v>4986</v>
      </c>
      <c r="B581" s="189" t="s">
        <v>4987</v>
      </c>
      <c r="C581" s="188" t="s">
        <v>7196</v>
      </c>
      <c r="D581" s="190">
        <v>7426.15</v>
      </c>
    </row>
    <row r="582" spans="1:4">
      <c r="A582" s="188" t="s">
        <v>4988</v>
      </c>
      <c r="B582" s="189" t="s">
        <v>4989</v>
      </c>
      <c r="C582" s="188" t="s">
        <v>7196</v>
      </c>
      <c r="D582" s="190">
        <v>8314.76</v>
      </c>
    </row>
    <row r="583" spans="1:4">
      <c r="A583" s="188" t="s">
        <v>4990</v>
      </c>
      <c r="B583" s="189" t="s">
        <v>5425</v>
      </c>
      <c r="C583" s="188" t="s">
        <v>7196</v>
      </c>
      <c r="D583" s="190">
        <v>6208.8</v>
      </c>
    </row>
    <row r="584" spans="1:4">
      <c r="A584" s="188" t="s">
        <v>5426</v>
      </c>
      <c r="B584" s="189" t="s">
        <v>5427</v>
      </c>
      <c r="C584" s="188" t="s">
        <v>7196</v>
      </c>
      <c r="D584" s="190">
        <v>7546.59</v>
      </c>
    </row>
    <row r="585" spans="1:4">
      <c r="A585" s="188" t="s">
        <v>5428</v>
      </c>
      <c r="B585" s="189" t="s">
        <v>5429</v>
      </c>
      <c r="C585" s="188" t="s">
        <v>7196</v>
      </c>
      <c r="D585" s="190">
        <v>8504.4699999999993</v>
      </c>
    </row>
    <row r="586" spans="1:4">
      <c r="A586" s="188" t="s">
        <v>5430</v>
      </c>
      <c r="B586" s="189" t="s">
        <v>5431</v>
      </c>
      <c r="C586" s="188" t="s">
        <v>7196</v>
      </c>
      <c r="D586" s="190">
        <v>9462.34</v>
      </c>
    </row>
    <row r="587" spans="1:4">
      <c r="A587" s="188" t="s">
        <v>5432</v>
      </c>
      <c r="B587" s="189" t="s">
        <v>5433</v>
      </c>
      <c r="C587" s="188" t="s">
        <v>7196</v>
      </c>
      <c r="D587" s="190">
        <v>10420.219999999999</v>
      </c>
    </row>
    <row r="588" spans="1:4">
      <c r="A588" s="188" t="s">
        <v>5434</v>
      </c>
      <c r="B588" s="189" t="s">
        <v>5435</v>
      </c>
      <c r="C588" s="188" t="s">
        <v>7196</v>
      </c>
      <c r="D588" s="190">
        <v>3890.53</v>
      </c>
    </row>
    <row r="589" spans="1:4">
      <c r="A589" s="188" t="s">
        <v>5438</v>
      </c>
      <c r="B589" s="189" t="s">
        <v>5439</v>
      </c>
      <c r="C589" s="188" t="s">
        <v>7196</v>
      </c>
      <c r="D589" s="190">
        <v>6399.73</v>
      </c>
    </row>
    <row r="590" spans="1:4">
      <c r="A590" s="188" t="s">
        <v>5436</v>
      </c>
      <c r="B590" s="189" t="s">
        <v>5437</v>
      </c>
      <c r="C590" s="188" t="s">
        <v>7196</v>
      </c>
      <c r="D590" s="190">
        <v>5213.7299999999996</v>
      </c>
    </row>
    <row r="591" spans="1:4">
      <c r="A591" s="188" t="s">
        <v>5442</v>
      </c>
      <c r="B591" s="189" t="s">
        <v>5443</v>
      </c>
      <c r="C591" s="188" t="s">
        <v>7196</v>
      </c>
      <c r="D591" s="190">
        <v>7724.44</v>
      </c>
    </row>
    <row r="592" spans="1:4">
      <c r="A592" s="188" t="s">
        <v>5440</v>
      </c>
      <c r="B592" s="189" t="s">
        <v>5441</v>
      </c>
      <c r="C592" s="188" t="s">
        <v>7196</v>
      </c>
      <c r="D592" s="190">
        <v>6656.16</v>
      </c>
    </row>
    <row r="593" spans="1:4">
      <c r="A593" s="188" t="s">
        <v>5444</v>
      </c>
      <c r="B593" s="189" t="s">
        <v>5445</v>
      </c>
      <c r="C593" s="188" t="s">
        <v>7196</v>
      </c>
      <c r="D593" s="190">
        <v>8792.7199999999993</v>
      </c>
    </row>
    <row r="594" spans="1:4">
      <c r="A594" s="188" t="s">
        <v>5446</v>
      </c>
      <c r="B594" s="189" t="s">
        <v>5447</v>
      </c>
      <c r="C594" s="188" t="s">
        <v>7196</v>
      </c>
      <c r="D594" s="190">
        <v>7722.7</v>
      </c>
    </row>
    <row r="595" spans="1:4">
      <c r="A595" s="188" t="s">
        <v>5448</v>
      </c>
      <c r="B595" s="189" t="s">
        <v>5449</v>
      </c>
      <c r="C595" s="188" t="s">
        <v>7196</v>
      </c>
      <c r="D595" s="190">
        <v>8842.11</v>
      </c>
    </row>
    <row r="596" spans="1:4">
      <c r="A596" s="188" t="s">
        <v>5450</v>
      </c>
      <c r="B596" s="189" t="s">
        <v>5451</v>
      </c>
      <c r="C596" s="188" t="s">
        <v>7196</v>
      </c>
      <c r="D596" s="190">
        <v>10483.11</v>
      </c>
    </row>
    <row r="597" spans="1:4">
      <c r="A597" s="188" t="s">
        <v>5452</v>
      </c>
      <c r="B597" s="189" t="s">
        <v>5453</v>
      </c>
      <c r="C597" s="188" t="s">
        <v>7196</v>
      </c>
      <c r="D597" s="190">
        <v>11696.33</v>
      </c>
    </row>
    <row r="598" spans="1:4">
      <c r="A598" s="188" t="s">
        <v>5454</v>
      </c>
      <c r="B598" s="189" t="s">
        <v>5455</v>
      </c>
      <c r="C598" s="188" t="s">
        <v>7196</v>
      </c>
      <c r="D598" s="190">
        <v>8938.67</v>
      </c>
    </row>
    <row r="599" spans="1:4">
      <c r="A599" s="188" t="s">
        <v>5456</v>
      </c>
      <c r="B599" s="189" t="s">
        <v>5457</v>
      </c>
      <c r="C599" s="188" t="s">
        <v>7196</v>
      </c>
      <c r="D599" s="190">
        <v>10756.49</v>
      </c>
    </row>
    <row r="600" spans="1:4">
      <c r="A600" s="188" t="s">
        <v>5458</v>
      </c>
      <c r="B600" s="189" t="s">
        <v>5459</v>
      </c>
      <c r="C600" s="188" t="s">
        <v>7196</v>
      </c>
      <c r="D600" s="190">
        <v>12067.74</v>
      </c>
    </row>
    <row r="601" spans="1:4">
      <c r="A601" s="188" t="s">
        <v>5460</v>
      </c>
      <c r="B601" s="189" t="s">
        <v>5461</v>
      </c>
      <c r="C601" s="188" t="s">
        <v>7196</v>
      </c>
      <c r="D601" s="190">
        <v>13379</v>
      </c>
    </row>
    <row r="602" spans="1:4">
      <c r="A602" s="188" t="s">
        <v>5462</v>
      </c>
      <c r="B602" s="189" t="s">
        <v>5463</v>
      </c>
      <c r="C602" s="188" t="s">
        <v>7196</v>
      </c>
      <c r="D602" s="190">
        <v>14690.26</v>
      </c>
    </row>
    <row r="603" spans="1:4">
      <c r="A603" s="429" t="s">
        <v>7528</v>
      </c>
      <c r="B603" s="430" t="s">
        <v>7529</v>
      </c>
      <c r="C603" s="429" t="s">
        <v>7196</v>
      </c>
      <c r="D603" s="432">
        <v>2215.7600000000002</v>
      </c>
    </row>
    <row r="604" spans="1:4">
      <c r="A604" s="429"/>
      <c r="B604" s="431"/>
      <c r="C604" s="429"/>
      <c r="D604" s="432"/>
    </row>
    <row r="605" spans="1:4" ht="22.5">
      <c r="A605" s="188" t="s">
        <v>7530</v>
      </c>
      <c r="B605" s="189" t="s">
        <v>7531</v>
      </c>
      <c r="C605" s="188" t="s">
        <v>7196</v>
      </c>
      <c r="D605" s="190">
        <v>4330.88</v>
      </c>
    </row>
    <row r="606" spans="1:4" ht="22.5">
      <c r="A606" s="188" t="s">
        <v>7532</v>
      </c>
      <c r="B606" s="189" t="s">
        <v>7533</v>
      </c>
      <c r="C606" s="188" t="s">
        <v>7196</v>
      </c>
      <c r="D606" s="190">
        <v>6443.52</v>
      </c>
    </row>
    <row r="607" spans="1:4">
      <c r="A607" s="188" t="s">
        <v>5464</v>
      </c>
      <c r="B607" s="189" t="s">
        <v>5465</v>
      </c>
      <c r="C607" s="188" t="s">
        <v>7196</v>
      </c>
      <c r="D607" s="190">
        <v>214.8</v>
      </c>
    </row>
    <row r="608" spans="1:4">
      <c r="A608" s="188" t="s">
        <v>5468</v>
      </c>
      <c r="B608" s="189" t="s">
        <v>5469</v>
      </c>
      <c r="C608" s="188" t="s">
        <v>7196</v>
      </c>
      <c r="D608" s="190">
        <v>383.63</v>
      </c>
    </row>
    <row r="609" spans="1:4">
      <c r="A609" s="188" t="s">
        <v>5470</v>
      </c>
      <c r="B609" s="189" t="s">
        <v>5471</v>
      </c>
      <c r="C609" s="188" t="s">
        <v>7196</v>
      </c>
      <c r="D609" s="190">
        <v>535.37</v>
      </c>
    </row>
    <row r="610" spans="1:4">
      <c r="A610" s="188" t="s">
        <v>5466</v>
      </c>
      <c r="B610" s="189" t="s">
        <v>5467</v>
      </c>
      <c r="C610" s="188" t="s">
        <v>7196</v>
      </c>
      <c r="D610" s="190">
        <v>269.57</v>
      </c>
    </row>
    <row r="611" spans="1:4">
      <c r="A611" s="188" t="s">
        <v>5472</v>
      </c>
      <c r="B611" s="189" t="s">
        <v>5473</v>
      </c>
      <c r="C611" s="188" t="s">
        <v>7196</v>
      </c>
      <c r="D611" s="190">
        <v>608.66</v>
      </c>
    </row>
    <row r="612" spans="1:4">
      <c r="A612" s="188" t="s">
        <v>5474</v>
      </c>
      <c r="B612" s="189" t="s">
        <v>5475</v>
      </c>
      <c r="C612" s="188" t="s">
        <v>7196</v>
      </c>
      <c r="D612" s="190">
        <v>691.08</v>
      </c>
    </row>
    <row r="613" spans="1:4">
      <c r="A613" s="188" t="s">
        <v>5476</v>
      </c>
      <c r="B613" s="189" t="s">
        <v>5477</v>
      </c>
      <c r="C613" s="188" t="s">
        <v>7196</v>
      </c>
      <c r="D613" s="190">
        <v>988.6</v>
      </c>
    </row>
    <row r="614" spans="1:4">
      <c r="A614" s="188" t="s">
        <v>5478</v>
      </c>
      <c r="B614" s="189" t="s">
        <v>5479</v>
      </c>
      <c r="C614" s="188" t="s">
        <v>7196</v>
      </c>
      <c r="D614" s="190">
        <v>1198.8800000000001</v>
      </c>
    </row>
    <row r="615" spans="1:4" ht="22.5">
      <c r="A615" s="188" t="s">
        <v>7534</v>
      </c>
      <c r="B615" s="189" t="s">
        <v>7535</v>
      </c>
      <c r="C615" s="188" t="s">
        <v>7196</v>
      </c>
      <c r="D615" s="190">
        <v>179.08</v>
      </c>
    </row>
    <row r="616" spans="1:4" ht="22.5">
      <c r="A616" s="188" t="s">
        <v>7536</v>
      </c>
      <c r="B616" s="189" t="s">
        <v>7537</v>
      </c>
      <c r="C616" s="188" t="s">
        <v>7196</v>
      </c>
      <c r="D616" s="190">
        <v>296.27999999999997</v>
      </c>
    </row>
    <row r="617" spans="1:4" ht="22.5">
      <c r="A617" s="188" t="s">
        <v>7538</v>
      </c>
      <c r="B617" s="189" t="s">
        <v>7539</v>
      </c>
      <c r="C617" s="188" t="s">
        <v>7196</v>
      </c>
      <c r="D617" s="190">
        <v>518.4</v>
      </c>
    </row>
    <row r="618" spans="1:4" ht="22.5">
      <c r="A618" s="188" t="s">
        <v>7540</v>
      </c>
      <c r="B618" s="189" t="s">
        <v>7541</v>
      </c>
      <c r="C618" s="188" t="s">
        <v>7196</v>
      </c>
      <c r="D618" s="190">
        <v>780.53</v>
      </c>
    </row>
    <row r="619" spans="1:4" ht="22.5">
      <c r="A619" s="188" t="s">
        <v>7542</v>
      </c>
      <c r="B619" s="189" t="s">
        <v>7543</v>
      </c>
      <c r="C619" s="188" t="s">
        <v>7196</v>
      </c>
      <c r="D619" s="190">
        <v>1005.67</v>
      </c>
    </row>
    <row r="620" spans="1:4" ht="22.5">
      <c r="A620" s="188" t="s">
        <v>7544</v>
      </c>
      <c r="B620" s="189" t="s">
        <v>7545</v>
      </c>
      <c r="C620" s="188" t="s">
        <v>7196</v>
      </c>
      <c r="D620" s="190">
        <v>1407.2</v>
      </c>
    </row>
    <row r="621" spans="1:4" ht="22.5">
      <c r="A621" s="188" t="s">
        <v>7546</v>
      </c>
      <c r="B621" s="189" t="s">
        <v>7547</v>
      </c>
      <c r="C621" s="188" t="s">
        <v>7196</v>
      </c>
      <c r="D621" s="190">
        <v>1774.51</v>
      </c>
    </row>
    <row r="622" spans="1:4">
      <c r="A622" s="428" t="s">
        <v>5480</v>
      </c>
      <c r="B622" s="428"/>
      <c r="C622" s="428"/>
      <c r="D622" s="187">
        <v>1626.02</v>
      </c>
    </row>
    <row r="623" spans="1:4">
      <c r="A623" s="188" t="s">
        <v>5481</v>
      </c>
      <c r="B623" s="189" t="s">
        <v>5482</v>
      </c>
      <c r="C623" s="188" t="s">
        <v>4725</v>
      </c>
      <c r="D623" s="190">
        <v>117.8</v>
      </c>
    </row>
    <row r="624" spans="1:4">
      <c r="A624" s="188" t="s">
        <v>5483</v>
      </c>
      <c r="B624" s="189" t="s">
        <v>5484</v>
      </c>
      <c r="C624" s="188" t="s">
        <v>7196</v>
      </c>
      <c r="D624" s="190">
        <v>20.23</v>
      </c>
    </row>
    <row r="625" spans="1:4">
      <c r="A625" s="188" t="s">
        <v>5485</v>
      </c>
      <c r="B625" s="189" t="s">
        <v>5486</v>
      </c>
      <c r="C625" s="188" t="s">
        <v>7196</v>
      </c>
      <c r="D625" s="190">
        <v>27.28</v>
      </c>
    </row>
    <row r="626" spans="1:4">
      <c r="A626" s="188" t="s">
        <v>5487</v>
      </c>
      <c r="B626" s="189" t="s">
        <v>5488</v>
      </c>
      <c r="C626" s="188" t="s">
        <v>7196</v>
      </c>
      <c r="D626" s="190">
        <v>41.86</v>
      </c>
    </row>
    <row r="627" spans="1:4">
      <c r="A627" s="188" t="s">
        <v>5489</v>
      </c>
      <c r="B627" s="189" t="s">
        <v>5490</v>
      </c>
      <c r="C627" s="188" t="s">
        <v>7196</v>
      </c>
      <c r="D627" s="190">
        <v>40.64</v>
      </c>
    </row>
    <row r="628" spans="1:4">
      <c r="A628" s="188" t="s">
        <v>5491</v>
      </c>
      <c r="B628" s="189" t="s">
        <v>5492</v>
      </c>
      <c r="C628" s="188" t="s">
        <v>7196</v>
      </c>
      <c r="D628" s="190">
        <v>59.42</v>
      </c>
    </row>
    <row r="629" spans="1:4">
      <c r="A629" s="188" t="s">
        <v>5493</v>
      </c>
      <c r="B629" s="189" t="s">
        <v>5494</v>
      </c>
      <c r="C629" s="188" t="s">
        <v>7196</v>
      </c>
      <c r="D629" s="190">
        <v>81.23</v>
      </c>
    </row>
    <row r="630" spans="1:4">
      <c r="A630" s="188" t="s">
        <v>5495</v>
      </c>
      <c r="B630" s="189" t="s">
        <v>5496</v>
      </c>
      <c r="C630" s="188" t="s">
        <v>7196</v>
      </c>
      <c r="D630" s="190">
        <v>69.03</v>
      </c>
    </row>
    <row r="631" spans="1:4">
      <c r="A631" s="188" t="s">
        <v>5497</v>
      </c>
      <c r="B631" s="189" t="s">
        <v>5498</v>
      </c>
      <c r="C631" s="188" t="s">
        <v>7196</v>
      </c>
      <c r="D631" s="190">
        <v>90.88</v>
      </c>
    </row>
    <row r="632" spans="1:4">
      <c r="A632" s="188" t="s">
        <v>5499</v>
      </c>
      <c r="B632" s="189" t="s">
        <v>5500</v>
      </c>
      <c r="C632" s="188" t="s">
        <v>7196</v>
      </c>
      <c r="D632" s="190">
        <v>124.6</v>
      </c>
    </row>
    <row r="633" spans="1:4">
      <c r="A633" s="188" t="s">
        <v>5501</v>
      </c>
      <c r="B633" s="189" t="s">
        <v>5502</v>
      </c>
      <c r="C633" s="188" t="s">
        <v>7196</v>
      </c>
      <c r="D633" s="190">
        <v>14.41</v>
      </c>
    </row>
    <row r="634" spans="1:4">
      <c r="A634" s="188" t="s">
        <v>5503</v>
      </c>
      <c r="B634" s="189" t="s">
        <v>5504</v>
      </c>
      <c r="C634" s="188" t="s">
        <v>7196</v>
      </c>
      <c r="D634" s="190">
        <v>75.84</v>
      </c>
    </row>
    <row r="635" spans="1:4">
      <c r="A635" s="188" t="s">
        <v>5505</v>
      </c>
      <c r="B635" s="189" t="s">
        <v>5506</v>
      </c>
      <c r="C635" s="188" t="s">
        <v>7199</v>
      </c>
      <c r="D635" s="190">
        <v>662.55</v>
      </c>
    </row>
    <row r="636" spans="1:4">
      <c r="A636" s="188" t="s">
        <v>5507</v>
      </c>
      <c r="B636" s="189" t="s">
        <v>5508</v>
      </c>
      <c r="C636" s="188" t="s">
        <v>7196</v>
      </c>
      <c r="D636" s="190">
        <v>32.229999999999997</v>
      </c>
    </row>
    <row r="637" spans="1:4">
      <c r="A637" s="188" t="s">
        <v>5509</v>
      </c>
      <c r="B637" s="189" t="s">
        <v>5510</v>
      </c>
      <c r="C637" s="188" t="s">
        <v>7196</v>
      </c>
      <c r="D637" s="190">
        <v>76.69</v>
      </c>
    </row>
    <row r="638" spans="1:4">
      <c r="A638" s="188" t="s">
        <v>5511</v>
      </c>
      <c r="B638" s="189" t="s">
        <v>5512</v>
      </c>
      <c r="C638" s="188" t="s">
        <v>7196</v>
      </c>
      <c r="D638" s="190">
        <v>91.33</v>
      </c>
    </row>
    <row r="639" spans="1:4">
      <c r="A639" s="428" t="s">
        <v>5513</v>
      </c>
      <c r="B639" s="428"/>
      <c r="C639" s="428"/>
      <c r="D639" s="187">
        <v>752.49</v>
      </c>
    </row>
    <row r="640" spans="1:4">
      <c r="A640" s="429" t="s">
        <v>7548</v>
      </c>
      <c r="B640" s="430" t="s">
        <v>7549</v>
      </c>
      <c r="C640" s="429" t="s">
        <v>7199</v>
      </c>
      <c r="D640" s="432">
        <v>7.78</v>
      </c>
    </row>
    <row r="641" spans="1:4">
      <c r="A641" s="429"/>
      <c r="B641" s="431"/>
      <c r="C641" s="429"/>
      <c r="D641" s="432"/>
    </row>
    <row r="642" spans="1:4">
      <c r="A642" s="429" t="s">
        <v>7550</v>
      </c>
      <c r="B642" s="430" t="s">
        <v>7551</v>
      </c>
      <c r="C642" s="429" t="s">
        <v>7199</v>
      </c>
      <c r="D642" s="432">
        <v>9.99</v>
      </c>
    </row>
    <row r="643" spans="1:4">
      <c r="A643" s="429"/>
      <c r="B643" s="431"/>
      <c r="C643" s="429"/>
      <c r="D643" s="432"/>
    </row>
    <row r="644" spans="1:4">
      <c r="A644" s="429" t="s">
        <v>7552</v>
      </c>
      <c r="B644" s="430" t="s">
        <v>7553</v>
      </c>
      <c r="C644" s="429" t="s">
        <v>7199</v>
      </c>
      <c r="D644" s="432">
        <v>10.61</v>
      </c>
    </row>
    <row r="645" spans="1:4">
      <c r="A645" s="429"/>
      <c r="B645" s="431"/>
      <c r="C645" s="429"/>
      <c r="D645" s="432"/>
    </row>
    <row r="646" spans="1:4">
      <c r="A646" s="188" t="s">
        <v>5514</v>
      </c>
      <c r="B646" s="189" t="s">
        <v>5515</v>
      </c>
      <c r="C646" s="188" t="s">
        <v>4725</v>
      </c>
      <c r="D646" s="190">
        <v>15.43</v>
      </c>
    </row>
    <row r="647" spans="1:4">
      <c r="A647" s="188" t="s">
        <v>5516</v>
      </c>
      <c r="B647" s="189" t="s">
        <v>5517</v>
      </c>
      <c r="C647" s="188" t="s">
        <v>4725</v>
      </c>
      <c r="D647" s="190">
        <v>118.24</v>
      </c>
    </row>
    <row r="648" spans="1:4">
      <c r="A648" s="188" t="s">
        <v>5518</v>
      </c>
      <c r="B648" s="189" t="s">
        <v>5519</v>
      </c>
      <c r="C648" s="188" t="s">
        <v>7196</v>
      </c>
      <c r="D648" s="190">
        <v>27.17</v>
      </c>
    </row>
    <row r="649" spans="1:4">
      <c r="A649" s="429" t="s">
        <v>7554</v>
      </c>
      <c r="B649" s="430" t="s">
        <v>7555</v>
      </c>
      <c r="C649" s="429" t="s">
        <v>7196</v>
      </c>
      <c r="D649" s="432">
        <v>47.02</v>
      </c>
    </row>
    <row r="650" spans="1:4">
      <c r="A650" s="429"/>
      <c r="B650" s="431"/>
      <c r="C650" s="429"/>
      <c r="D650" s="432"/>
    </row>
    <row r="651" spans="1:4">
      <c r="A651" s="188" t="s">
        <v>5520</v>
      </c>
      <c r="B651" s="189" t="s">
        <v>5521</v>
      </c>
      <c r="C651" s="188" t="s">
        <v>7199</v>
      </c>
      <c r="D651" s="190">
        <v>241.94</v>
      </c>
    </row>
    <row r="652" spans="1:4">
      <c r="A652" s="429" t="s">
        <v>7676</v>
      </c>
      <c r="B652" s="430" t="s">
        <v>19785</v>
      </c>
      <c r="C652" s="429" t="s">
        <v>7202</v>
      </c>
      <c r="D652" s="432">
        <v>10.67</v>
      </c>
    </row>
    <row r="653" spans="1:4">
      <c r="A653" s="429"/>
      <c r="B653" s="431"/>
      <c r="C653" s="429"/>
      <c r="D653" s="432"/>
    </row>
    <row r="654" spans="1:4">
      <c r="A654" s="429" t="s">
        <v>7556</v>
      </c>
      <c r="B654" s="430" t="s">
        <v>7557</v>
      </c>
      <c r="C654" s="429" t="s">
        <v>7202</v>
      </c>
      <c r="D654" s="432">
        <v>46.7</v>
      </c>
    </row>
    <row r="655" spans="1:4">
      <c r="A655" s="429"/>
      <c r="B655" s="431"/>
      <c r="C655" s="429"/>
      <c r="D655" s="432"/>
    </row>
    <row r="656" spans="1:4">
      <c r="A656" s="429" t="s">
        <v>7558</v>
      </c>
      <c r="B656" s="430" t="s">
        <v>7559</v>
      </c>
      <c r="C656" s="429" t="s">
        <v>7202</v>
      </c>
      <c r="D656" s="432">
        <v>9.7200000000000006</v>
      </c>
    </row>
    <row r="657" spans="1:4">
      <c r="A657" s="429"/>
      <c r="B657" s="431"/>
      <c r="C657" s="429"/>
      <c r="D657" s="432"/>
    </row>
    <row r="658" spans="1:4">
      <c r="A658" s="429" t="s">
        <v>7560</v>
      </c>
      <c r="B658" s="430" t="s">
        <v>7561</v>
      </c>
      <c r="C658" s="429" t="s">
        <v>7202</v>
      </c>
      <c r="D658" s="432">
        <v>10.67</v>
      </c>
    </row>
    <row r="659" spans="1:4">
      <c r="A659" s="429"/>
      <c r="B659" s="431"/>
      <c r="C659" s="429"/>
      <c r="D659" s="432"/>
    </row>
    <row r="660" spans="1:4">
      <c r="A660" s="429" t="s">
        <v>7562</v>
      </c>
      <c r="B660" s="430" t="s">
        <v>7563</v>
      </c>
      <c r="C660" s="429" t="s">
        <v>7202</v>
      </c>
      <c r="D660" s="432">
        <v>11.99</v>
      </c>
    </row>
    <row r="661" spans="1:4">
      <c r="A661" s="429"/>
      <c r="B661" s="431"/>
      <c r="C661" s="429"/>
      <c r="D661" s="432"/>
    </row>
    <row r="662" spans="1:4">
      <c r="A662" s="429" t="s">
        <v>7564</v>
      </c>
      <c r="B662" s="430" t="s">
        <v>7565</v>
      </c>
      <c r="C662" s="429" t="s">
        <v>7202</v>
      </c>
      <c r="D662" s="432">
        <v>13.11</v>
      </c>
    </row>
    <row r="663" spans="1:4">
      <c r="A663" s="429"/>
      <c r="B663" s="431"/>
      <c r="C663" s="429"/>
      <c r="D663" s="432"/>
    </row>
    <row r="664" spans="1:4">
      <c r="A664" s="429" t="s">
        <v>7566</v>
      </c>
      <c r="B664" s="430" t="s">
        <v>7567</v>
      </c>
      <c r="C664" s="429" t="s">
        <v>7202</v>
      </c>
      <c r="D664" s="432">
        <v>18.13</v>
      </c>
    </row>
    <row r="665" spans="1:4">
      <c r="A665" s="429"/>
      <c r="B665" s="431"/>
      <c r="C665" s="429"/>
      <c r="D665" s="432"/>
    </row>
    <row r="666" spans="1:4">
      <c r="A666" s="429" t="s">
        <v>7568</v>
      </c>
      <c r="B666" s="430" t="s">
        <v>7569</v>
      </c>
      <c r="C666" s="429" t="s">
        <v>7202</v>
      </c>
      <c r="D666" s="432">
        <v>20.83</v>
      </c>
    </row>
    <row r="667" spans="1:4">
      <c r="A667" s="429"/>
      <c r="B667" s="431"/>
      <c r="C667" s="429"/>
      <c r="D667" s="432"/>
    </row>
    <row r="668" spans="1:4">
      <c r="A668" s="429" t="s">
        <v>7570</v>
      </c>
      <c r="B668" s="430" t="s">
        <v>7571</v>
      </c>
      <c r="C668" s="429" t="s">
        <v>7202</v>
      </c>
      <c r="D668" s="432">
        <v>26.31</v>
      </c>
    </row>
    <row r="669" spans="1:4">
      <c r="A669" s="429"/>
      <c r="B669" s="431"/>
      <c r="C669" s="429"/>
      <c r="D669" s="432"/>
    </row>
    <row r="670" spans="1:4">
      <c r="A670" s="429" t="s">
        <v>7572</v>
      </c>
      <c r="B670" s="430" t="s">
        <v>7573</v>
      </c>
      <c r="C670" s="429" t="s">
        <v>7202</v>
      </c>
      <c r="D670" s="432">
        <v>34.11</v>
      </c>
    </row>
    <row r="671" spans="1:4">
      <c r="A671" s="429"/>
      <c r="B671" s="431"/>
      <c r="C671" s="429"/>
      <c r="D671" s="432"/>
    </row>
    <row r="672" spans="1:4">
      <c r="A672" s="429" t="s">
        <v>7574</v>
      </c>
      <c r="B672" s="430" t="s">
        <v>7575</v>
      </c>
      <c r="C672" s="429" t="s">
        <v>7202</v>
      </c>
      <c r="D672" s="432">
        <v>39.46</v>
      </c>
    </row>
    <row r="673" spans="1:4">
      <c r="A673" s="429"/>
      <c r="B673" s="431"/>
      <c r="C673" s="429"/>
      <c r="D673" s="432"/>
    </row>
    <row r="674" spans="1:4">
      <c r="A674" s="429" t="s">
        <v>19786</v>
      </c>
      <c r="B674" s="430" t="s">
        <v>19787</v>
      </c>
      <c r="C674" s="429" t="s">
        <v>7202</v>
      </c>
      <c r="D674" s="432">
        <v>12.11</v>
      </c>
    </row>
    <row r="675" spans="1:4">
      <c r="A675" s="429"/>
      <c r="B675" s="431"/>
      <c r="C675" s="429"/>
      <c r="D675" s="432"/>
    </row>
    <row r="676" spans="1:4">
      <c r="A676" s="429" t="s">
        <v>19788</v>
      </c>
      <c r="B676" s="430" t="s">
        <v>19789</v>
      </c>
      <c r="C676" s="429" t="s">
        <v>7196</v>
      </c>
      <c r="D676" s="432">
        <v>20.5</v>
      </c>
    </row>
    <row r="677" spans="1:4">
      <c r="A677" s="429"/>
      <c r="B677" s="431"/>
      <c r="C677" s="429"/>
      <c r="D677" s="432"/>
    </row>
    <row r="678" spans="1:4">
      <c r="A678" s="428" t="s">
        <v>5522</v>
      </c>
      <c r="B678" s="428"/>
      <c r="C678" s="428"/>
      <c r="D678" s="187">
        <v>31032.78</v>
      </c>
    </row>
    <row r="679" spans="1:4">
      <c r="A679" s="188" t="s">
        <v>5523</v>
      </c>
      <c r="B679" s="189" t="s">
        <v>5524</v>
      </c>
      <c r="C679" s="188" t="s">
        <v>7196</v>
      </c>
      <c r="D679" s="190">
        <v>30.48</v>
      </c>
    </row>
    <row r="680" spans="1:4" ht="22.5">
      <c r="A680" s="188" t="s">
        <v>5525</v>
      </c>
      <c r="B680" s="189" t="s">
        <v>5526</v>
      </c>
      <c r="C680" s="188" t="s">
        <v>7196</v>
      </c>
      <c r="D680" s="190">
        <v>51.82</v>
      </c>
    </row>
    <row r="681" spans="1:4" ht="22.5">
      <c r="A681" s="188" t="s">
        <v>5527</v>
      </c>
      <c r="B681" s="189" t="s">
        <v>7270</v>
      </c>
      <c r="C681" s="188" t="s">
        <v>7196</v>
      </c>
      <c r="D681" s="190">
        <v>66.22</v>
      </c>
    </row>
    <row r="682" spans="1:4">
      <c r="A682" s="188" t="s">
        <v>7271</v>
      </c>
      <c r="B682" s="189" t="s">
        <v>7272</v>
      </c>
      <c r="C682" s="188" t="s">
        <v>7196</v>
      </c>
      <c r="D682" s="190">
        <v>38.07</v>
      </c>
    </row>
    <row r="683" spans="1:4">
      <c r="A683" s="188" t="s">
        <v>7273</v>
      </c>
      <c r="B683" s="189" t="s">
        <v>7274</v>
      </c>
      <c r="C683" s="188" t="s">
        <v>7196</v>
      </c>
      <c r="D683" s="190">
        <v>203.17</v>
      </c>
    </row>
    <row r="684" spans="1:4">
      <c r="A684" s="188" t="s">
        <v>7275</v>
      </c>
      <c r="B684" s="189" t="s">
        <v>7276</v>
      </c>
      <c r="C684" s="188" t="s">
        <v>7196</v>
      </c>
      <c r="D684" s="190">
        <v>202.68</v>
      </c>
    </row>
    <row r="685" spans="1:4" ht="22.5">
      <c r="A685" s="188" t="s">
        <v>7277</v>
      </c>
      <c r="B685" s="189" t="s">
        <v>7278</v>
      </c>
      <c r="C685" s="188" t="s">
        <v>7196</v>
      </c>
      <c r="D685" s="190">
        <v>71.540000000000006</v>
      </c>
    </row>
    <row r="686" spans="1:4" ht="22.5">
      <c r="A686" s="188" t="s">
        <v>7279</v>
      </c>
      <c r="B686" s="189" t="s">
        <v>7280</v>
      </c>
      <c r="C686" s="188" t="s">
        <v>7196</v>
      </c>
      <c r="D686" s="190">
        <v>67.22</v>
      </c>
    </row>
    <row r="687" spans="1:4" ht="22.5">
      <c r="A687" s="188" t="s">
        <v>7576</v>
      </c>
      <c r="B687" s="189" t="s">
        <v>7577</v>
      </c>
      <c r="C687" s="188" t="s">
        <v>7196</v>
      </c>
      <c r="D687" s="190">
        <v>77.709999999999994</v>
      </c>
    </row>
    <row r="688" spans="1:4">
      <c r="A688" s="188" t="s">
        <v>7281</v>
      </c>
      <c r="B688" s="189" t="s">
        <v>7282</v>
      </c>
      <c r="C688" s="188" t="s">
        <v>7196</v>
      </c>
      <c r="D688" s="190">
        <v>24.57</v>
      </c>
    </row>
    <row r="689" spans="1:4">
      <c r="A689" s="188" t="s">
        <v>7283</v>
      </c>
      <c r="B689" s="189" t="s">
        <v>7284</v>
      </c>
      <c r="C689" s="188" t="s">
        <v>7196</v>
      </c>
      <c r="D689" s="190">
        <v>28.64</v>
      </c>
    </row>
    <row r="690" spans="1:4">
      <c r="A690" s="429" t="s">
        <v>7285</v>
      </c>
      <c r="B690" s="430" t="s">
        <v>7286</v>
      </c>
      <c r="C690" s="429" t="s">
        <v>7199</v>
      </c>
      <c r="D690" s="432">
        <v>6420.35</v>
      </c>
    </row>
    <row r="691" spans="1:4">
      <c r="A691" s="429"/>
      <c r="B691" s="431"/>
      <c r="C691" s="429"/>
      <c r="D691" s="432"/>
    </row>
    <row r="692" spans="1:4">
      <c r="A692" s="429" t="s">
        <v>7287</v>
      </c>
      <c r="B692" s="430" t="s">
        <v>7288</v>
      </c>
      <c r="C692" s="429" t="s">
        <v>7199</v>
      </c>
      <c r="D692" s="432">
        <v>9360.09</v>
      </c>
    </row>
    <row r="693" spans="1:4">
      <c r="A693" s="429"/>
      <c r="B693" s="431"/>
      <c r="C693" s="429"/>
      <c r="D693" s="432"/>
    </row>
    <row r="694" spans="1:4">
      <c r="A694" s="429" t="s">
        <v>7289</v>
      </c>
      <c r="B694" s="430" t="s">
        <v>7290</v>
      </c>
      <c r="C694" s="429" t="s">
        <v>7199</v>
      </c>
      <c r="D694" s="432">
        <v>12446.68</v>
      </c>
    </row>
    <row r="695" spans="1:4">
      <c r="A695" s="429"/>
      <c r="B695" s="431"/>
      <c r="C695" s="429"/>
      <c r="D695" s="432"/>
    </row>
    <row r="696" spans="1:4">
      <c r="A696" s="188" t="s">
        <v>7291</v>
      </c>
      <c r="B696" s="189" t="s">
        <v>7292</v>
      </c>
      <c r="C696" s="188" t="s">
        <v>7199</v>
      </c>
      <c r="D696" s="190">
        <v>284.58</v>
      </c>
    </row>
    <row r="697" spans="1:4" ht="22.5">
      <c r="A697" s="188" t="s">
        <v>7293</v>
      </c>
      <c r="B697" s="189" t="s">
        <v>7294</v>
      </c>
      <c r="C697" s="188" t="s">
        <v>7196</v>
      </c>
      <c r="D697" s="190">
        <v>97.73</v>
      </c>
    </row>
    <row r="698" spans="1:4">
      <c r="A698" s="188" t="s">
        <v>7295</v>
      </c>
      <c r="B698" s="189" t="s">
        <v>7296</v>
      </c>
      <c r="C698" s="188" t="s">
        <v>7196</v>
      </c>
      <c r="D698" s="190">
        <v>178.62</v>
      </c>
    </row>
    <row r="699" spans="1:4">
      <c r="A699" s="188" t="s">
        <v>7297</v>
      </c>
      <c r="B699" s="189" t="s">
        <v>7298</v>
      </c>
      <c r="C699" s="188" t="s">
        <v>7196</v>
      </c>
      <c r="D699" s="190">
        <v>63.65</v>
      </c>
    </row>
    <row r="700" spans="1:4">
      <c r="A700" s="188" t="s">
        <v>7299</v>
      </c>
      <c r="B700" s="189" t="s">
        <v>7300</v>
      </c>
      <c r="C700" s="188" t="s">
        <v>7196</v>
      </c>
      <c r="D700" s="190">
        <v>77.98</v>
      </c>
    </row>
    <row r="701" spans="1:4">
      <c r="A701" s="188" t="s">
        <v>7301</v>
      </c>
      <c r="B701" s="189" t="s">
        <v>7578</v>
      </c>
      <c r="C701" s="188" t="s">
        <v>7199</v>
      </c>
      <c r="D701" s="190">
        <v>1185.2</v>
      </c>
    </row>
    <row r="702" spans="1:4">
      <c r="A702" s="188" t="s">
        <v>20033</v>
      </c>
      <c r="B702" s="189" t="s">
        <v>20034</v>
      </c>
      <c r="C702" s="188" t="s">
        <v>7199</v>
      </c>
      <c r="D702" s="190">
        <v>55.78</v>
      </c>
    </row>
    <row r="703" spans="1:4">
      <c r="A703" s="428" t="s">
        <v>7302</v>
      </c>
      <c r="B703" s="428"/>
      <c r="C703" s="428"/>
      <c r="D703" s="187">
        <v>37813.129999999997</v>
      </c>
    </row>
    <row r="704" spans="1:4">
      <c r="A704" s="428" t="s">
        <v>7303</v>
      </c>
      <c r="B704" s="428"/>
      <c r="C704" s="428"/>
      <c r="D704" s="187">
        <v>946.66</v>
      </c>
    </row>
    <row r="705" spans="1:4">
      <c r="A705" s="188" t="s">
        <v>7304</v>
      </c>
      <c r="B705" s="189" t="s">
        <v>7305</v>
      </c>
      <c r="C705" s="188" t="s">
        <v>4725</v>
      </c>
      <c r="D705" s="190">
        <v>351.77</v>
      </c>
    </row>
    <row r="706" spans="1:4">
      <c r="A706" s="188" t="s">
        <v>7306</v>
      </c>
      <c r="B706" s="189" t="s">
        <v>7307</v>
      </c>
      <c r="C706" s="188" t="s">
        <v>4725</v>
      </c>
      <c r="D706" s="190">
        <v>594.89</v>
      </c>
    </row>
    <row r="707" spans="1:4">
      <c r="A707" s="428" t="s">
        <v>5133</v>
      </c>
      <c r="B707" s="428"/>
      <c r="C707" s="428"/>
      <c r="D707" s="187">
        <v>31233.119999999999</v>
      </c>
    </row>
    <row r="708" spans="1:4" ht="22.5">
      <c r="A708" s="188" t="s">
        <v>5134</v>
      </c>
      <c r="B708" s="189" t="s">
        <v>5135</v>
      </c>
      <c r="C708" s="188" t="s">
        <v>4725</v>
      </c>
      <c r="D708" s="190">
        <v>533.66</v>
      </c>
    </row>
    <row r="709" spans="1:4" ht="22.5">
      <c r="A709" s="188" t="s">
        <v>5136</v>
      </c>
      <c r="B709" s="189" t="s">
        <v>5137</v>
      </c>
      <c r="C709" s="188" t="s">
        <v>4725</v>
      </c>
      <c r="D709" s="190">
        <v>488.93</v>
      </c>
    </row>
    <row r="710" spans="1:4" ht="22.5">
      <c r="A710" s="188" t="s">
        <v>5138</v>
      </c>
      <c r="B710" s="189" t="s">
        <v>5139</v>
      </c>
      <c r="C710" s="188" t="s">
        <v>4725</v>
      </c>
      <c r="D710" s="190">
        <v>531.75</v>
      </c>
    </row>
    <row r="711" spans="1:4" ht="22.5">
      <c r="A711" s="188" t="s">
        <v>5140</v>
      </c>
      <c r="B711" s="189" t="s">
        <v>5141</v>
      </c>
      <c r="C711" s="188" t="s">
        <v>4725</v>
      </c>
      <c r="D711" s="190">
        <v>529.9</v>
      </c>
    </row>
    <row r="712" spans="1:4" ht="22.5">
      <c r="A712" s="188" t="s">
        <v>5142</v>
      </c>
      <c r="B712" s="189" t="s">
        <v>5143</v>
      </c>
      <c r="C712" s="188" t="s">
        <v>4725</v>
      </c>
      <c r="D712" s="190">
        <v>486.1</v>
      </c>
    </row>
    <row r="713" spans="1:4" ht="22.5">
      <c r="A713" s="188" t="s">
        <v>5144</v>
      </c>
      <c r="B713" s="189" t="s">
        <v>6072</v>
      </c>
      <c r="C713" s="188" t="s">
        <v>4725</v>
      </c>
      <c r="D713" s="190">
        <v>462.56</v>
      </c>
    </row>
    <row r="714" spans="1:4" ht="22.5">
      <c r="A714" s="188" t="s">
        <v>6073</v>
      </c>
      <c r="B714" s="189" t="s">
        <v>6074</v>
      </c>
      <c r="C714" s="188" t="s">
        <v>4725</v>
      </c>
      <c r="D714" s="190">
        <v>528.05999999999995</v>
      </c>
    </row>
    <row r="715" spans="1:4" ht="22.5">
      <c r="A715" s="188" t="s">
        <v>6075</v>
      </c>
      <c r="B715" s="189" t="s">
        <v>6076</v>
      </c>
      <c r="C715" s="188" t="s">
        <v>4725</v>
      </c>
      <c r="D715" s="190">
        <v>526.16</v>
      </c>
    </row>
    <row r="716" spans="1:4" ht="22.5">
      <c r="A716" s="188" t="s">
        <v>6077</v>
      </c>
      <c r="B716" s="189" t="s">
        <v>6078</v>
      </c>
      <c r="C716" s="188" t="s">
        <v>4725</v>
      </c>
      <c r="D716" s="190">
        <v>483.25</v>
      </c>
    </row>
    <row r="717" spans="1:4" ht="22.5">
      <c r="A717" s="188" t="s">
        <v>6079</v>
      </c>
      <c r="B717" s="189" t="s">
        <v>6080</v>
      </c>
      <c r="C717" s="188" t="s">
        <v>4725</v>
      </c>
      <c r="D717" s="190">
        <v>460.23</v>
      </c>
    </row>
    <row r="718" spans="1:4" ht="22.5">
      <c r="A718" s="188" t="s">
        <v>6081</v>
      </c>
      <c r="B718" s="189" t="s">
        <v>6082</v>
      </c>
      <c r="C718" s="188" t="s">
        <v>4725</v>
      </c>
      <c r="D718" s="190">
        <v>442.06</v>
      </c>
    </row>
    <row r="719" spans="1:4" ht="22.5">
      <c r="A719" s="188" t="s">
        <v>6083</v>
      </c>
      <c r="B719" s="189" t="s">
        <v>6084</v>
      </c>
      <c r="C719" s="188" t="s">
        <v>4725</v>
      </c>
      <c r="D719" s="190">
        <v>480.4</v>
      </c>
    </row>
    <row r="720" spans="1:4" ht="22.5">
      <c r="A720" s="188" t="s">
        <v>6085</v>
      </c>
      <c r="B720" s="189" t="s">
        <v>6086</v>
      </c>
      <c r="C720" s="188" t="s">
        <v>4725</v>
      </c>
      <c r="D720" s="190">
        <v>457.9</v>
      </c>
    </row>
    <row r="721" spans="1:4" ht="22.5">
      <c r="A721" s="188" t="s">
        <v>6087</v>
      </c>
      <c r="B721" s="189" t="s">
        <v>6088</v>
      </c>
      <c r="C721" s="188" t="s">
        <v>4725</v>
      </c>
      <c r="D721" s="190">
        <v>440.08</v>
      </c>
    </row>
    <row r="722" spans="1:4" ht="22.5">
      <c r="A722" s="188" t="s">
        <v>6089</v>
      </c>
      <c r="B722" s="189" t="s">
        <v>6090</v>
      </c>
      <c r="C722" s="188" t="s">
        <v>4725</v>
      </c>
      <c r="D722" s="190">
        <v>477.57</v>
      </c>
    </row>
    <row r="723" spans="1:4" ht="22.5">
      <c r="A723" s="188" t="s">
        <v>6091</v>
      </c>
      <c r="B723" s="189" t="s">
        <v>6092</v>
      </c>
      <c r="C723" s="188" t="s">
        <v>4725</v>
      </c>
      <c r="D723" s="190">
        <v>455.56</v>
      </c>
    </row>
    <row r="724" spans="1:4" ht="22.5">
      <c r="A724" s="188" t="s">
        <v>6093</v>
      </c>
      <c r="B724" s="189" t="s">
        <v>6094</v>
      </c>
      <c r="C724" s="188" t="s">
        <v>4725</v>
      </c>
      <c r="D724" s="190">
        <v>438.12</v>
      </c>
    </row>
    <row r="725" spans="1:4" ht="22.5">
      <c r="A725" s="188" t="s">
        <v>6095</v>
      </c>
      <c r="B725" s="189" t="s">
        <v>6096</v>
      </c>
      <c r="C725" s="188" t="s">
        <v>4725</v>
      </c>
      <c r="D725" s="190">
        <v>453.23</v>
      </c>
    </row>
    <row r="726" spans="1:4" ht="22.5">
      <c r="A726" s="188" t="s">
        <v>6097</v>
      </c>
      <c r="B726" s="189" t="s">
        <v>7579</v>
      </c>
      <c r="C726" s="188" t="s">
        <v>4725</v>
      </c>
      <c r="D726" s="190">
        <v>436.16</v>
      </c>
    </row>
    <row r="727" spans="1:4" ht="22.5">
      <c r="A727" s="188" t="s">
        <v>6098</v>
      </c>
      <c r="B727" s="189" t="s">
        <v>6099</v>
      </c>
      <c r="C727" s="188" t="s">
        <v>4725</v>
      </c>
      <c r="D727" s="190">
        <v>434.18</v>
      </c>
    </row>
    <row r="728" spans="1:4" ht="22.5">
      <c r="A728" s="188" t="s">
        <v>6100</v>
      </c>
      <c r="B728" s="189" t="s">
        <v>6101</v>
      </c>
      <c r="C728" s="188" t="s">
        <v>4725</v>
      </c>
      <c r="D728" s="190">
        <v>1188.57</v>
      </c>
    </row>
    <row r="729" spans="1:4">
      <c r="A729" s="429" t="s">
        <v>6102</v>
      </c>
      <c r="B729" s="430" t="s">
        <v>6103</v>
      </c>
      <c r="C729" s="429" t="s">
        <v>4725</v>
      </c>
      <c r="D729" s="432">
        <v>416</v>
      </c>
    </row>
    <row r="730" spans="1:4">
      <c r="A730" s="429"/>
      <c r="B730" s="431"/>
      <c r="C730" s="429"/>
      <c r="D730" s="432"/>
    </row>
    <row r="731" spans="1:4">
      <c r="A731" s="429" t="s">
        <v>6104</v>
      </c>
      <c r="B731" s="430" t="s">
        <v>6105</v>
      </c>
      <c r="C731" s="429" t="s">
        <v>4725</v>
      </c>
      <c r="D731" s="432">
        <v>419.02</v>
      </c>
    </row>
    <row r="732" spans="1:4">
      <c r="A732" s="429"/>
      <c r="B732" s="431"/>
      <c r="C732" s="429"/>
      <c r="D732" s="432"/>
    </row>
    <row r="733" spans="1:4" ht="22.5">
      <c r="A733" s="188" t="s">
        <v>6106</v>
      </c>
      <c r="B733" s="189" t="s">
        <v>6107</v>
      </c>
      <c r="C733" s="188" t="s">
        <v>4725</v>
      </c>
      <c r="D733" s="190">
        <v>1308.28</v>
      </c>
    </row>
    <row r="734" spans="1:4" ht="22.5">
      <c r="A734" s="188" t="s">
        <v>6108</v>
      </c>
      <c r="B734" s="189" t="s">
        <v>6109</v>
      </c>
      <c r="C734" s="188" t="s">
        <v>4725</v>
      </c>
      <c r="D734" s="190">
        <v>1158.22</v>
      </c>
    </row>
    <row r="735" spans="1:4">
      <c r="A735" s="188" t="s">
        <v>6110</v>
      </c>
      <c r="B735" s="189" t="s">
        <v>6111</v>
      </c>
      <c r="C735" s="188" t="s">
        <v>4725</v>
      </c>
      <c r="D735" s="190">
        <v>1149.18</v>
      </c>
    </row>
    <row r="736" spans="1:4">
      <c r="A736" s="188" t="s">
        <v>6112</v>
      </c>
      <c r="B736" s="189" t="s">
        <v>6113</v>
      </c>
      <c r="C736" s="188" t="s">
        <v>4725</v>
      </c>
      <c r="D736" s="190">
        <v>1104.1300000000001</v>
      </c>
    </row>
    <row r="737" spans="1:4">
      <c r="A737" s="188" t="s">
        <v>6114</v>
      </c>
      <c r="B737" s="189" t="s">
        <v>6115</v>
      </c>
      <c r="C737" s="188" t="s">
        <v>4725</v>
      </c>
      <c r="D737" s="190">
        <v>1018.22</v>
      </c>
    </row>
    <row r="738" spans="1:4">
      <c r="A738" s="188" t="s">
        <v>6116</v>
      </c>
      <c r="B738" s="189" t="s">
        <v>6117</v>
      </c>
      <c r="C738" s="188" t="s">
        <v>4725</v>
      </c>
      <c r="D738" s="190">
        <v>966.39</v>
      </c>
    </row>
    <row r="739" spans="1:4">
      <c r="A739" s="188" t="s">
        <v>6118</v>
      </c>
      <c r="B739" s="189" t="s">
        <v>6119</v>
      </c>
      <c r="C739" s="188" t="s">
        <v>4725</v>
      </c>
      <c r="D739" s="190">
        <v>931.6</v>
      </c>
    </row>
    <row r="740" spans="1:4">
      <c r="A740" s="188" t="s">
        <v>6120</v>
      </c>
      <c r="B740" s="189" t="s">
        <v>6121</v>
      </c>
      <c r="C740" s="188" t="s">
        <v>4725</v>
      </c>
      <c r="D740" s="190">
        <v>906.75</v>
      </c>
    </row>
    <row r="741" spans="1:4" ht="22.5">
      <c r="A741" s="188" t="s">
        <v>6122</v>
      </c>
      <c r="B741" s="189" t="s">
        <v>6123</v>
      </c>
      <c r="C741" s="188" t="s">
        <v>4725</v>
      </c>
      <c r="D741" s="190">
        <v>888.64</v>
      </c>
    </row>
    <row r="742" spans="1:4" ht="22.5">
      <c r="A742" s="188" t="s">
        <v>6124</v>
      </c>
      <c r="B742" s="189" t="s">
        <v>6125</v>
      </c>
      <c r="C742" s="188" t="s">
        <v>4725</v>
      </c>
      <c r="D742" s="190">
        <v>789.29</v>
      </c>
    </row>
    <row r="743" spans="1:4" ht="22.5">
      <c r="A743" s="188" t="s">
        <v>6126</v>
      </c>
      <c r="B743" s="189" t="s">
        <v>6127</v>
      </c>
      <c r="C743" s="188" t="s">
        <v>4725</v>
      </c>
      <c r="D743" s="190">
        <v>703.38</v>
      </c>
    </row>
    <row r="744" spans="1:4" ht="22.5">
      <c r="A744" s="188" t="s">
        <v>6128</v>
      </c>
      <c r="B744" s="189" t="s">
        <v>6129</v>
      </c>
      <c r="C744" s="188" t="s">
        <v>4725</v>
      </c>
      <c r="D744" s="190">
        <v>651.54999999999995</v>
      </c>
    </row>
    <row r="745" spans="1:4">
      <c r="A745" s="188" t="s">
        <v>6130</v>
      </c>
      <c r="B745" s="189" t="s">
        <v>6131</v>
      </c>
      <c r="C745" s="188" t="s">
        <v>4725</v>
      </c>
      <c r="D745" s="190">
        <v>913.64</v>
      </c>
    </row>
    <row r="746" spans="1:4">
      <c r="A746" s="188" t="s">
        <v>6132</v>
      </c>
      <c r="B746" s="189" t="s">
        <v>6133</v>
      </c>
      <c r="C746" s="188" t="s">
        <v>4725</v>
      </c>
      <c r="D746" s="190">
        <v>815.96</v>
      </c>
    </row>
    <row r="747" spans="1:4">
      <c r="A747" s="188" t="s">
        <v>6134</v>
      </c>
      <c r="B747" s="189" t="s">
        <v>6135</v>
      </c>
      <c r="C747" s="188" t="s">
        <v>4725</v>
      </c>
      <c r="D747" s="190">
        <v>748.64</v>
      </c>
    </row>
    <row r="748" spans="1:4">
      <c r="A748" s="188" t="s">
        <v>6136</v>
      </c>
      <c r="B748" s="189" t="s">
        <v>6137</v>
      </c>
      <c r="C748" s="188" t="s">
        <v>4725</v>
      </c>
      <c r="D748" s="190">
        <v>699.41</v>
      </c>
    </row>
    <row r="749" spans="1:4">
      <c r="A749" s="188" t="s">
        <v>6138</v>
      </c>
      <c r="B749" s="189" t="s">
        <v>6139</v>
      </c>
      <c r="C749" s="188" t="s">
        <v>4725</v>
      </c>
      <c r="D749" s="190">
        <v>649.29</v>
      </c>
    </row>
    <row r="750" spans="1:4">
      <c r="A750" s="188" t="s">
        <v>6140</v>
      </c>
      <c r="B750" s="189" t="s">
        <v>6141</v>
      </c>
      <c r="C750" s="188" t="s">
        <v>4725</v>
      </c>
      <c r="D750" s="190">
        <v>563.38</v>
      </c>
    </row>
    <row r="751" spans="1:4">
      <c r="A751" s="188" t="s">
        <v>6142</v>
      </c>
      <c r="B751" s="189" t="s">
        <v>6143</v>
      </c>
      <c r="C751" s="188" t="s">
        <v>4725</v>
      </c>
      <c r="D751" s="190">
        <v>511.55</v>
      </c>
    </row>
    <row r="752" spans="1:4">
      <c r="A752" s="188" t="s">
        <v>6144</v>
      </c>
      <c r="B752" s="189" t="s">
        <v>6145</v>
      </c>
      <c r="C752" s="188" t="s">
        <v>4725</v>
      </c>
      <c r="D752" s="190">
        <v>476.76</v>
      </c>
    </row>
    <row r="753" spans="1:4">
      <c r="A753" s="188" t="s">
        <v>6146</v>
      </c>
      <c r="B753" s="189" t="s">
        <v>6147</v>
      </c>
      <c r="C753" s="188" t="s">
        <v>4725</v>
      </c>
      <c r="D753" s="190">
        <v>451.91</v>
      </c>
    </row>
    <row r="754" spans="1:4" ht="22.5">
      <c r="A754" s="188" t="s">
        <v>6148</v>
      </c>
      <c r="B754" s="189" t="s">
        <v>6149</v>
      </c>
      <c r="C754" s="188" t="s">
        <v>4725</v>
      </c>
      <c r="D754" s="190">
        <v>558.54</v>
      </c>
    </row>
    <row r="755" spans="1:4" ht="22.5">
      <c r="A755" s="188" t="s">
        <v>6150</v>
      </c>
      <c r="B755" s="189" t="s">
        <v>6151</v>
      </c>
      <c r="C755" s="188" t="s">
        <v>4725</v>
      </c>
      <c r="D755" s="190">
        <v>472.63</v>
      </c>
    </row>
    <row r="756" spans="1:4">
      <c r="A756" s="188" t="s">
        <v>6152</v>
      </c>
      <c r="B756" s="189" t="s">
        <v>6153</v>
      </c>
      <c r="C756" s="188" t="s">
        <v>4725</v>
      </c>
      <c r="D756" s="190">
        <v>505.48</v>
      </c>
    </row>
    <row r="757" spans="1:4" ht="22.5">
      <c r="A757" s="188" t="s">
        <v>6154</v>
      </c>
      <c r="B757" s="189" t="s">
        <v>6155</v>
      </c>
      <c r="C757" s="188" t="s">
        <v>4725</v>
      </c>
      <c r="D757" s="190">
        <v>446.69</v>
      </c>
    </row>
    <row r="758" spans="1:4" ht="22.5">
      <c r="A758" s="188" t="s">
        <v>6156</v>
      </c>
      <c r="B758" s="189" t="s">
        <v>7580</v>
      </c>
      <c r="C758" s="188" t="s">
        <v>4725</v>
      </c>
      <c r="D758" s="190">
        <v>274.16000000000003</v>
      </c>
    </row>
    <row r="759" spans="1:4">
      <c r="A759" s="428" t="s">
        <v>6157</v>
      </c>
      <c r="B759" s="428"/>
      <c r="C759" s="428"/>
      <c r="D759" s="187">
        <v>5590.4</v>
      </c>
    </row>
    <row r="760" spans="1:4">
      <c r="A760" s="429" t="s">
        <v>6158</v>
      </c>
      <c r="B760" s="430" t="s">
        <v>6159</v>
      </c>
      <c r="C760" s="429" t="s">
        <v>4725</v>
      </c>
      <c r="D760" s="432">
        <v>620.66</v>
      </c>
    </row>
    <row r="761" spans="1:4">
      <c r="A761" s="429"/>
      <c r="B761" s="431"/>
      <c r="C761" s="429"/>
      <c r="D761" s="432"/>
    </row>
    <row r="762" spans="1:4" ht="22.5">
      <c r="A762" s="188" t="s">
        <v>6160</v>
      </c>
      <c r="B762" s="189" t="s">
        <v>7264</v>
      </c>
      <c r="C762" s="188" t="s">
        <v>4725</v>
      </c>
      <c r="D762" s="190">
        <v>608.51</v>
      </c>
    </row>
    <row r="763" spans="1:4" ht="22.5">
      <c r="A763" s="188" t="s">
        <v>7265</v>
      </c>
      <c r="B763" s="189" t="s">
        <v>7266</v>
      </c>
      <c r="C763" s="188" t="s">
        <v>4725</v>
      </c>
      <c r="D763" s="190">
        <v>549.95000000000005</v>
      </c>
    </row>
    <row r="764" spans="1:4" ht="22.5">
      <c r="A764" s="188" t="s">
        <v>7267</v>
      </c>
      <c r="B764" s="189" t="s">
        <v>7268</v>
      </c>
      <c r="C764" s="188" t="s">
        <v>4725</v>
      </c>
      <c r="D764" s="190">
        <v>1062.81</v>
      </c>
    </row>
    <row r="765" spans="1:4" ht="22.5">
      <c r="A765" s="188" t="s">
        <v>7269</v>
      </c>
      <c r="B765" s="189" t="s">
        <v>5720</v>
      </c>
      <c r="C765" s="188" t="s">
        <v>4725</v>
      </c>
      <c r="D765" s="190">
        <v>738.1</v>
      </c>
    </row>
    <row r="766" spans="1:4" ht="22.5">
      <c r="A766" s="188" t="s">
        <v>5721</v>
      </c>
      <c r="B766" s="189" t="s">
        <v>5722</v>
      </c>
      <c r="C766" s="188" t="s">
        <v>4725</v>
      </c>
      <c r="D766" s="190">
        <v>608.16999999999996</v>
      </c>
    </row>
    <row r="767" spans="1:4" ht="22.5">
      <c r="A767" s="188" t="s">
        <v>5723</v>
      </c>
      <c r="B767" s="189" t="s">
        <v>5724</v>
      </c>
      <c r="C767" s="188" t="s">
        <v>4725</v>
      </c>
      <c r="D767" s="190">
        <v>574.77</v>
      </c>
    </row>
    <row r="768" spans="1:4" ht="22.5">
      <c r="A768" s="188" t="s">
        <v>6196</v>
      </c>
      <c r="B768" s="189" t="s">
        <v>6197</v>
      </c>
      <c r="C768" s="188" t="s">
        <v>4725</v>
      </c>
      <c r="D768" s="190">
        <v>827.43</v>
      </c>
    </row>
    <row r="769" spans="1:4">
      <c r="A769" s="428" t="s">
        <v>6198</v>
      </c>
      <c r="B769" s="428"/>
      <c r="C769" s="428"/>
      <c r="D769" s="187">
        <v>42.95</v>
      </c>
    </row>
    <row r="770" spans="1:4">
      <c r="A770" s="188" t="s">
        <v>6199</v>
      </c>
      <c r="B770" s="189" t="s">
        <v>6200</v>
      </c>
      <c r="C770" s="188" t="s">
        <v>7202</v>
      </c>
      <c r="D770" s="190">
        <v>9.25</v>
      </c>
    </row>
    <row r="771" spans="1:4" ht="22.5">
      <c r="A771" s="188" t="s">
        <v>6201</v>
      </c>
      <c r="B771" s="189" t="s">
        <v>6202</v>
      </c>
      <c r="C771" s="188" t="s">
        <v>7202</v>
      </c>
      <c r="D771" s="190">
        <v>9.25</v>
      </c>
    </row>
    <row r="772" spans="1:4" ht="22.5">
      <c r="A772" s="188" t="s">
        <v>6203</v>
      </c>
      <c r="B772" s="189" t="s">
        <v>6204</v>
      </c>
      <c r="C772" s="188" t="s">
        <v>7202</v>
      </c>
      <c r="D772" s="190">
        <v>23.37</v>
      </c>
    </row>
    <row r="773" spans="1:4">
      <c r="A773" s="188" t="s">
        <v>6205</v>
      </c>
      <c r="B773" s="189" t="s">
        <v>6206</v>
      </c>
      <c r="C773" s="188" t="s">
        <v>6557</v>
      </c>
      <c r="D773" s="190">
        <v>1.08</v>
      </c>
    </row>
    <row r="774" spans="1:4">
      <c r="A774" s="428" t="s">
        <v>6207</v>
      </c>
      <c r="B774" s="428"/>
      <c r="C774" s="428"/>
      <c r="D774" s="187">
        <v>159831.49</v>
      </c>
    </row>
    <row r="775" spans="1:4">
      <c r="A775" s="428" t="s">
        <v>6208</v>
      </c>
      <c r="B775" s="428"/>
      <c r="C775" s="428"/>
      <c r="D775" s="187">
        <v>16097.79</v>
      </c>
    </row>
    <row r="776" spans="1:4">
      <c r="A776" s="188" t="s">
        <v>6209</v>
      </c>
      <c r="B776" s="189" t="s">
        <v>6210</v>
      </c>
      <c r="C776" s="188" t="s">
        <v>4725</v>
      </c>
      <c r="D776" s="190">
        <v>1687.25</v>
      </c>
    </row>
    <row r="777" spans="1:4" ht="22.5">
      <c r="A777" s="188" t="s">
        <v>6211</v>
      </c>
      <c r="B777" s="189" t="s">
        <v>6212</v>
      </c>
      <c r="C777" s="188" t="s">
        <v>7196</v>
      </c>
      <c r="D777" s="190">
        <v>2579.61</v>
      </c>
    </row>
    <row r="778" spans="1:4" ht="22.5">
      <c r="A778" s="188" t="s">
        <v>6213</v>
      </c>
      <c r="B778" s="189" t="s">
        <v>6214</v>
      </c>
      <c r="C778" s="188" t="s">
        <v>7196</v>
      </c>
      <c r="D778" s="190">
        <v>3118.64</v>
      </c>
    </row>
    <row r="779" spans="1:4" ht="22.5">
      <c r="A779" s="188" t="s">
        <v>6215</v>
      </c>
      <c r="B779" s="189" t="s">
        <v>6216</v>
      </c>
      <c r="C779" s="188" t="s">
        <v>7196</v>
      </c>
      <c r="D779" s="190">
        <v>3681.4</v>
      </c>
    </row>
    <row r="780" spans="1:4">
      <c r="A780" s="188" t="s">
        <v>6217</v>
      </c>
      <c r="B780" s="189" t="s">
        <v>6218</v>
      </c>
      <c r="C780" s="188" t="s">
        <v>4725</v>
      </c>
      <c r="D780" s="190">
        <v>668.79</v>
      </c>
    </row>
    <row r="781" spans="1:4" ht="22.5">
      <c r="A781" s="188" t="s">
        <v>6219</v>
      </c>
      <c r="B781" s="189" t="s">
        <v>6220</v>
      </c>
      <c r="C781" s="188" t="s">
        <v>4725</v>
      </c>
      <c r="D781" s="190">
        <v>616.77</v>
      </c>
    </row>
    <row r="782" spans="1:4">
      <c r="A782" s="188" t="s">
        <v>6221</v>
      </c>
      <c r="B782" s="189" t="s">
        <v>6222</v>
      </c>
      <c r="C782" s="188" t="s">
        <v>4725</v>
      </c>
      <c r="D782" s="190">
        <v>676.52</v>
      </c>
    </row>
    <row r="783" spans="1:4">
      <c r="A783" s="188" t="s">
        <v>6223</v>
      </c>
      <c r="B783" s="189" t="s">
        <v>6224</v>
      </c>
      <c r="C783" s="188" t="s">
        <v>4725</v>
      </c>
      <c r="D783" s="190">
        <v>623.23</v>
      </c>
    </row>
    <row r="784" spans="1:4">
      <c r="A784" s="188" t="s">
        <v>6225</v>
      </c>
      <c r="B784" s="189" t="s">
        <v>6226</v>
      </c>
      <c r="C784" s="188" t="s">
        <v>4725</v>
      </c>
      <c r="D784" s="190">
        <v>691.94</v>
      </c>
    </row>
    <row r="785" spans="1:4" ht="22.5">
      <c r="A785" s="188" t="s">
        <v>6227</v>
      </c>
      <c r="B785" s="189" t="s">
        <v>6455</v>
      </c>
      <c r="C785" s="188" t="s">
        <v>4725</v>
      </c>
      <c r="D785" s="190">
        <v>635.42999999999995</v>
      </c>
    </row>
    <row r="786" spans="1:4">
      <c r="A786" s="188" t="s">
        <v>6456</v>
      </c>
      <c r="B786" s="189" t="s">
        <v>6457</v>
      </c>
      <c r="C786" s="188" t="s">
        <v>4725</v>
      </c>
      <c r="D786" s="190">
        <v>551.20000000000005</v>
      </c>
    </row>
    <row r="787" spans="1:4">
      <c r="A787" s="188" t="s">
        <v>6458</v>
      </c>
      <c r="B787" s="189" t="s">
        <v>6459</v>
      </c>
      <c r="C787" s="188" t="s">
        <v>4725</v>
      </c>
      <c r="D787" s="190">
        <v>567.01</v>
      </c>
    </row>
    <row r="788" spans="1:4">
      <c r="A788" s="428" t="s">
        <v>6460</v>
      </c>
      <c r="B788" s="428"/>
      <c r="C788" s="428"/>
      <c r="D788" s="187">
        <v>30026.33</v>
      </c>
    </row>
    <row r="789" spans="1:4">
      <c r="A789" s="188" t="s">
        <v>6461</v>
      </c>
      <c r="B789" s="189" t="s">
        <v>6462</v>
      </c>
      <c r="C789" s="188" t="s">
        <v>4725</v>
      </c>
      <c r="D789" s="190">
        <v>2089.27</v>
      </c>
    </row>
    <row r="790" spans="1:4">
      <c r="A790" s="188" t="s">
        <v>6463</v>
      </c>
      <c r="B790" s="189" t="s">
        <v>7581</v>
      </c>
      <c r="C790" s="188" t="s">
        <v>4725</v>
      </c>
      <c r="D790" s="190">
        <v>2183.5100000000002</v>
      </c>
    </row>
    <row r="791" spans="1:4" ht="22.5">
      <c r="A791" s="188" t="s">
        <v>6464</v>
      </c>
      <c r="B791" s="189" t="s">
        <v>6465</v>
      </c>
      <c r="C791" s="188" t="s">
        <v>7196</v>
      </c>
      <c r="D791" s="190">
        <v>3013.63</v>
      </c>
    </row>
    <row r="792" spans="1:4" ht="22.5">
      <c r="A792" s="188" t="s">
        <v>6466</v>
      </c>
      <c r="B792" s="189" t="s">
        <v>6467</v>
      </c>
      <c r="C792" s="188" t="s">
        <v>7196</v>
      </c>
      <c r="D792" s="190">
        <v>3102.67</v>
      </c>
    </row>
    <row r="793" spans="1:4" ht="22.5">
      <c r="A793" s="188" t="s">
        <v>6468</v>
      </c>
      <c r="B793" s="189" t="s">
        <v>6469</v>
      </c>
      <c r="C793" s="188" t="s">
        <v>7196</v>
      </c>
      <c r="D793" s="190">
        <v>3656.72</v>
      </c>
    </row>
    <row r="794" spans="1:4" ht="22.5">
      <c r="A794" s="188" t="s">
        <v>6470</v>
      </c>
      <c r="B794" s="189" t="s">
        <v>6471</v>
      </c>
      <c r="C794" s="188" t="s">
        <v>7196</v>
      </c>
      <c r="D794" s="190">
        <v>3784.51</v>
      </c>
    </row>
    <row r="795" spans="1:4" ht="22.5">
      <c r="A795" s="188" t="s">
        <v>6472</v>
      </c>
      <c r="B795" s="189" t="s">
        <v>6473</v>
      </c>
      <c r="C795" s="188" t="s">
        <v>7196</v>
      </c>
      <c r="D795" s="190">
        <v>4270.1400000000003</v>
      </c>
    </row>
    <row r="796" spans="1:4" ht="22.5">
      <c r="A796" s="188" t="s">
        <v>6474</v>
      </c>
      <c r="B796" s="189" t="s">
        <v>6475</v>
      </c>
      <c r="C796" s="188" t="s">
        <v>7196</v>
      </c>
      <c r="D796" s="190">
        <v>4529.12</v>
      </c>
    </row>
    <row r="797" spans="1:4" ht="22.5">
      <c r="A797" s="188" t="s">
        <v>6476</v>
      </c>
      <c r="B797" s="189" t="s">
        <v>23419</v>
      </c>
      <c r="C797" s="188" t="s">
        <v>7196</v>
      </c>
      <c r="D797" s="190">
        <v>2143.06</v>
      </c>
    </row>
    <row r="798" spans="1:4">
      <c r="A798" s="188" t="s">
        <v>6477</v>
      </c>
      <c r="B798" s="189" t="s">
        <v>6478</v>
      </c>
      <c r="C798" s="188" t="s">
        <v>4725</v>
      </c>
      <c r="D798" s="190">
        <v>1253.7</v>
      </c>
    </row>
    <row r="799" spans="1:4">
      <c r="A799" s="428" t="s">
        <v>6479</v>
      </c>
      <c r="B799" s="428"/>
      <c r="C799" s="428"/>
      <c r="D799" s="187">
        <v>4595.88</v>
      </c>
    </row>
    <row r="800" spans="1:4">
      <c r="A800" s="188" t="s">
        <v>23420</v>
      </c>
      <c r="B800" s="189" t="s">
        <v>23421</v>
      </c>
      <c r="C800" s="188" t="s">
        <v>7196</v>
      </c>
      <c r="D800" s="190">
        <v>1.94</v>
      </c>
    </row>
    <row r="801" spans="1:4">
      <c r="A801" s="188" t="s">
        <v>23422</v>
      </c>
      <c r="B801" s="189" t="s">
        <v>23423</v>
      </c>
      <c r="C801" s="188" t="s">
        <v>7196</v>
      </c>
      <c r="D801" s="190">
        <v>2.25</v>
      </c>
    </row>
    <row r="802" spans="1:4">
      <c r="A802" s="188" t="s">
        <v>23424</v>
      </c>
      <c r="B802" s="189" t="s">
        <v>23425</v>
      </c>
      <c r="C802" s="188" t="s">
        <v>7196</v>
      </c>
      <c r="D802" s="190">
        <v>2.6</v>
      </c>
    </row>
    <row r="803" spans="1:4">
      <c r="A803" s="188" t="s">
        <v>23426</v>
      </c>
      <c r="B803" s="189" t="s">
        <v>23427</v>
      </c>
      <c r="C803" s="188" t="s">
        <v>7196</v>
      </c>
      <c r="D803" s="190">
        <v>3.57</v>
      </c>
    </row>
    <row r="804" spans="1:4">
      <c r="A804" s="188" t="s">
        <v>6480</v>
      </c>
      <c r="B804" s="189" t="s">
        <v>6481</v>
      </c>
      <c r="C804" s="188" t="s">
        <v>7199</v>
      </c>
      <c r="D804" s="190">
        <v>41.02</v>
      </c>
    </row>
    <row r="805" spans="1:4">
      <c r="A805" s="188" t="s">
        <v>6482</v>
      </c>
      <c r="B805" s="189" t="s">
        <v>6483</v>
      </c>
      <c r="C805" s="188" t="s">
        <v>7199</v>
      </c>
      <c r="D805" s="190">
        <v>49.21</v>
      </c>
    </row>
    <row r="806" spans="1:4">
      <c r="A806" s="188" t="s">
        <v>6484</v>
      </c>
      <c r="B806" s="189" t="s">
        <v>6485</v>
      </c>
      <c r="C806" s="188" t="s">
        <v>7199</v>
      </c>
      <c r="D806" s="190">
        <v>74.95</v>
      </c>
    </row>
    <row r="807" spans="1:4" ht="22.5">
      <c r="A807" s="188" t="s">
        <v>6486</v>
      </c>
      <c r="B807" s="189" t="s">
        <v>7582</v>
      </c>
      <c r="C807" s="188" t="s">
        <v>7199</v>
      </c>
      <c r="D807" s="190">
        <v>89.6</v>
      </c>
    </row>
    <row r="808" spans="1:4" ht="22.5">
      <c r="A808" s="188" t="s">
        <v>6487</v>
      </c>
      <c r="B808" s="189" t="s">
        <v>6488</v>
      </c>
      <c r="C808" s="188" t="s">
        <v>7196</v>
      </c>
      <c r="D808" s="190">
        <v>83.06</v>
      </c>
    </row>
    <row r="809" spans="1:4" ht="22.5">
      <c r="A809" s="188" t="s">
        <v>6489</v>
      </c>
      <c r="B809" s="189" t="s">
        <v>6490</v>
      </c>
      <c r="C809" s="188" t="s">
        <v>7196</v>
      </c>
      <c r="D809" s="190">
        <v>109.64</v>
      </c>
    </row>
    <row r="810" spans="1:4" ht="22.5">
      <c r="A810" s="188" t="s">
        <v>6491</v>
      </c>
      <c r="B810" s="189" t="s">
        <v>6492</v>
      </c>
      <c r="C810" s="188" t="s">
        <v>7196</v>
      </c>
      <c r="D810" s="190">
        <v>105.14</v>
      </c>
    </row>
    <row r="811" spans="1:4" ht="22.5">
      <c r="A811" s="188" t="s">
        <v>6493</v>
      </c>
      <c r="B811" s="189" t="s">
        <v>6494</v>
      </c>
      <c r="C811" s="188" t="s">
        <v>7196</v>
      </c>
      <c r="D811" s="190">
        <v>131.72999999999999</v>
      </c>
    </row>
    <row r="812" spans="1:4">
      <c r="A812" s="429" t="s">
        <v>25522</v>
      </c>
      <c r="B812" s="430" t="s">
        <v>25523</v>
      </c>
      <c r="C812" s="429" t="s">
        <v>7196</v>
      </c>
      <c r="D812" s="432">
        <v>42.71</v>
      </c>
    </row>
    <row r="813" spans="1:4">
      <c r="A813" s="429"/>
      <c r="B813" s="431"/>
      <c r="C813" s="429"/>
      <c r="D813" s="432"/>
    </row>
    <row r="814" spans="1:4">
      <c r="A814" s="429" t="s">
        <v>25524</v>
      </c>
      <c r="B814" s="430" t="s">
        <v>25525</v>
      </c>
      <c r="C814" s="429" t="s">
        <v>7196</v>
      </c>
      <c r="D814" s="432">
        <v>47.5</v>
      </c>
    </row>
    <row r="815" spans="1:4">
      <c r="A815" s="429"/>
      <c r="B815" s="431"/>
      <c r="C815" s="429"/>
      <c r="D815" s="432"/>
    </row>
    <row r="816" spans="1:4">
      <c r="A816" s="429" t="s">
        <v>25526</v>
      </c>
      <c r="B816" s="430" t="s">
        <v>25527</v>
      </c>
      <c r="C816" s="429" t="s">
        <v>7196</v>
      </c>
      <c r="D816" s="432">
        <v>52.25</v>
      </c>
    </row>
    <row r="817" spans="1:4">
      <c r="A817" s="429"/>
      <c r="B817" s="431"/>
      <c r="C817" s="429"/>
      <c r="D817" s="432"/>
    </row>
    <row r="818" spans="1:4">
      <c r="A818" s="429" t="s">
        <v>25528</v>
      </c>
      <c r="B818" s="430" t="s">
        <v>25529</v>
      </c>
      <c r="C818" s="429" t="s">
        <v>25530</v>
      </c>
      <c r="D818" s="432">
        <v>60.73</v>
      </c>
    </row>
    <row r="819" spans="1:4">
      <c r="A819" s="429"/>
      <c r="B819" s="431"/>
      <c r="C819" s="429"/>
      <c r="D819" s="432"/>
    </row>
    <row r="820" spans="1:4">
      <c r="A820" s="188" t="s">
        <v>7583</v>
      </c>
      <c r="B820" s="189" t="s">
        <v>7584</v>
      </c>
      <c r="C820" s="188" t="s">
        <v>7196</v>
      </c>
      <c r="D820" s="190">
        <v>192.4</v>
      </c>
    </row>
    <row r="821" spans="1:4">
      <c r="A821" s="188" t="s">
        <v>7585</v>
      </c>
      <c r="B821" s="189" t="s">
        <v>7586</v>
      </c>
      <c r="C821" s="188" t="s">
        <v>7196</v>
      </c>
      <c r="D821" s="190">
        <v>233.75</v>
      </c>
    </row>
    <row r="822" spans="1:4">
      <c r="A822" s="188" t="s">
        <v>7587</v>
      </c>
      <c r="B822" s="189" t="s">
        <v>7588</v>
      </c>
      <c r="C822" s="188" t="s">
        <v>7196</v>
      </c>
      <c r="D822" s="190">
        <v>288.92</v>
      </c>
    </row>
    <row r="823" spans="1:4">
      <c r="A823" s="188" t="s">
        <v>7589</v>
      </c>
      <c r="B823" s="189" t="s">
        <v>7590</v>
      </c>
      <c r="C823" s="188" t="s">
        <v>7196</v>
      </c>
      <c r="D823" s="190">
        <v>322.8</v>
      </c>
    </row>
    <row r="824" spans="1:4">
      <c r="A824" s="188" t="s">
        <v>7591</v>
      </c>
      <c r="B824" s="189" t="s">
        <v>7592</v>
      </c>
      <c r="C824" s="188" t="s">
        <v>7196</v>
      </c>
      <c r="D824" s="190">
        <v>358</v>
      </c>
    </row>
    <row r="825" spans="1:4">
      <c r="A825" s="188" t="s">
        <v>7593</v>
      </c>
      <c r="B825" s="189" t="s">
        <v>7594</v>
      </c>
      <c r="C825" s="188" t="s">
        <v>7196</v>
      </c>
      <c r="D825" s="190">
        <v>478.4</v>
      </c>
    </row>
    <row r="826" spans="1:4">
      <c r="A826" s="188" t="s">
        <v>7595</v>
      </c>
      <c r="B826" s="189" t="s">
        <v>7596</v>
      </c>
      <c r="C826" s="188" t="s">
        <v>7196</v>
      </c>
      <c r="D826" s="190">
        <v>548.20000000000005</v>
      </c>
    </row>
    <row r="827" spans="1:4">
      <c r="A827" s="188" t="s">
        <v>7597</v>
      </c>
      <c r="B827" s="189" t="s">
        <v>7598</v>
      </c>
      <c r="C827" s="188" t="s">
        <v>7196</v>
      </c>
      <c r="D827" s="190">
        <v>584.88</v>
      </c>
    </row>
    <row r="828" spans="1:4">
      <c r="A828" s="188" t="s">
        <v>7599</v>
      </c>
      <c r="B828" s="189" t="s">
        <v>7600</v>
      </c>
      <c r="C828" s="188" t="s">
        <v>6557</v>
      </c>
      <c r="D828" s="190">
        <v>16.739999999999998</v>
      </c>
    </row>
    <row r="829" spans="1:4">
      <c r="A829" s="188" t="s">
        <v>7601</v>
      </c>
      <c r="B829" s="189" t="s">
        <v>7602</v>
      </c>
      <c r="C829" s="188" t="s">
        <v>7199</v>
      </c>
      <c r="D829" s="190">
        <v>242.89</v>
      </c>
    </row>
    <row r="830" spans="1:4">
      <c r="A830" s="188" t="s">
        <v>4020</v>
      </c>
      <c r="B830" s="189" t="s">
        <v>4021</v>
      </c>
      <c r="C830" s="188" t="s">
        <v>7196</v>
      </c>
      <c r="D830" s="190">
        <v>34.090000000000003</v>
      </c>
    </row>
    <row r="831" spans="1:4">
      <c r="A831" s="188" t="s">
        <v>23428</v>
      </c>
      <c r="B831" s="189" t="s">
        <v>23429</v>
      </c>
      <c r="C831" s="188" t="s">
        <v>7196</v>
      </c>
      <c r="D831" s="190">
        <v>38.9</v>
      </c>
    </row>
    <row r="832" spans="1:4">
      <c r="A832" s="188" t="s">
        <v>23430</v>
      </c>
      <c r="B832" s="189" t="s">
        <v>23431</v>
      </c>
      <c r="C832" s="188" t="s">
        <v>7196</v>
      </c>
      <c r="D832" s="190">
        <v>69.010000000000005</v>
      </c>
    </row>
    <row r="833" spans="1:4">
      <c r="A833" s="188" t="s">
        <v>23432</v>
      </c>
      <c r="B833" s="189" t="s">
        <v>23433</v>
      </c>
      <c r="C833" s="188" t="s">
        <v>7196</v>
      </c>
      <c r="D833" s="190">
        <v>103.39</v>
      </c>
    </row>
    <row r="834" spans="1:4">
      <c r="A834" s="188" t="s">
        <v>23434</v>
      </c>
      <c r="B834" s="189" t="s">
        <v>23435</v>
      </c>
      <c r="C834" s="188" t="s">
        <v>7196</v>
      </c>
      <c r="D834" s="190">
        <v>185.61</v>
      </c>
    </row>
    <row r="835" spans="1:4">
      <c r="A835" s="428" t="s">
        <v>4022</v>
      </c>
      <c r="B835" s="428"/>
      <c r="C835" s="428"/>
      <c r="D835" s="187">
        <v>4165.62</v>
      </c>
    </row>
    <row r="836" spans="1:4">
      <c r="A836" s="188" t="s">
        <v>4023</v>
      </c>
      <c r="B836" s="189" t="s">
        <v>4024</v>
      </c>
      <c r="C836" s="188" t="s">
        <v>4725</v>
      </c>
      <c r="D836" s="190">
        <v>576.30999999999995</v>
      </c>
    </row>
    <row r="837" spans="1:4">
      <c r="A837" s="429" t="s">
        <v>4025</v>
      </c>
      <c r="B837" s="430" t="s">
        <v>4026</v>
      </c>
      <c r="C837" s="429" t="s">
        <v>4725</v>
      </c>
      <c r="D837" s="432">
        <v>870.13</v>
      </c>
    </row>
    <row r="838" spans="1:4">
      <c r="A838" s="429"/>
      <c r="B838" s="431"/>
      <c r="C838" s="429"/>
      <c r="D838" s="432"/>
    </row>
    <row r="839" spans="1:4">
      <c r="A839" s="429" t="s">
        <v>4027</v>
      </c>
      <c r="B839" s="430" t="s">
        <v>7603</v>
      </c>
      <c r="C839" s="429" t="s">
        <v>4725</v>
      </c>
      <c r="D839" s="432">
        <v>616.04999999999995</v>
      </c>
    </row>
    <row r="840" spans="1:4">
      <c r="A840" s="429"/>
      <c r="B840" s="431"/>
      <c r="C840" s="429"/>
      <c r="D840" s="432"/>
    </row>
    <row r="841" spans="1:4">
      <c r="A841" s="429" t="s">
        <v>7604</v>
      </c>
      <c r="B841" s="430" t="s">
        <v>7605</v>
      </c>
      <c r="C841" s="429" t="s">
        <v>4725</v>
      </c>
      <c r="D841" s="432">
        <v>708.27</v>
      </c>
    </row>
    <row r="842" spans="1:4">
      <c r="A842" s="429"/>
      <c r="B842" s="431"/>
      <c r="C842" s="429"/>
      <c r="D842" s="432"/>
    </row>
    <row r="843" spans="1:4">
      <c r="A843" s="188" t="s">
        <v>4028</v>
      </c>
      <c r="B843" s="189" t="s">
        <v>4029</v>
      </c>
      <c r="C843" s="188" t="s">
        <v>4725</v>
      </c>
      <c r="D843" s="190">
        <v>834.79</v>
      </c>
    </row>
    <row r="844" spans="1:4">
      <c r="A844" s="429" t="s">
        <v>4030</v>
      </c>
      <c r="B844" s="430" t="s">
        <v>4031</v>
      </c>
      <c r="C844" s="429" t="s">
        <v>7196</v>
      </c>
      <c r="D844" s="432">
        <v>130.41</v>
      </c>
    </row>
    <row r="845" spans="1:4">
      <c r="A845" s="429"/>
      <c r="B845" s="431"/>
      <c r="C845" s="429"/>
      <c r="D845" s="432"/>
    </row>
    <row r="846" spans="1:4">
      <c r="A846" s="429" t="s">
        <v>4032</v>
      </c>
      <c r="B846" s="430" t="s">
        <v>4033</v>
      </c>
      <c r="C846" s="429" t="s">
        <v>4725</v>
      </c>
      <c r="D846" s="432">
        <v>429.66</v>
      </c>
    </row>
    <row r="847" spans="1:4">
      <c r="A847" s="429"/>
      <c r="B847" s="431"/>
      <c r="C847" s="429"/>
      <c r="D847" s="432"/>
    </row>
    <row r="848" spans="1:4">
      <c r="A848" s="428" t="s">
        <v>4034</v>
      </c>
      <c r="B848" s="428"/>
      <c r="C848" s="428"/>
      <c r="D848" s="187">
        <v>7006.84</v>
      </c>
    </row>
    <row r="849" spans="1:4">
      <c r="A849" s="429" t="s">
        <v>19790</v>
      </c>
      <c r="B849" s="430" t="s">
        <v>19791</v>
      </c>
      <c r="C849" s="429" t="s">
        <v>7202</v>
      </c>
      <c r="D849" s="432">
        <v>1148.18</v>
      </c>
    </row>
    <row r="850" spans="1:4">
      <c r="A850" s="429"/>
      <c r="B850" s="431"/>
      <c r="C850" s="429"/>
      <c r="D850" s="432"/>
    </row>
    <row r="851" spans="1:4">
      <c r="A851" s="429" t="s">
        <v>19792</v>
      </c>
      <c r="B851" s="430" t="s">
        <v>19793</v>
      </c>
      <c r="C851" s="429" t="s">
        <v>7202</v>
      </c>
      <c r="D851" s="432">
        <v>1053.94</v>
      </c>
    </row>
    <row r="852" spans="1:4">
      <c r="A852" s="429"/>
      <c r="B852" s="431"/>
      <c r="C852" s="429"/>
      <c r="D852" s="432"/>
    </row>
    <row r="853" spans="1:4" ht="22.5">
      <c r="A853" s="188" t="s">
        <v>4035</v>
      </c>
      <c r="B853" s="189" t="s">
        <v>4036</v>
      </c>
      <c r="C853" s="188" t="s">
        <v>7202</v>
      </c>
      <c r="D853" s="190">
        <v>291.10000000000002</v>
      </c>
    </row>
    <row r="854" spans="1:4" ht="22.5">
      <c r="A854" s="188" t="s">
        <v>4037</v>
      </c>
      <c r="B854" s="189" t="s">
        <v>4038</v>
      </c>
      <c r="C854" s="188" t="s">
        <v>7202</v>
      </c>
      <c r="D854" s="190">
        <v>296.5</v>
      </c>
    </row>
    <row r="855" spans="1:4">
      <c r="A855" s="188" t="s">
        <v>4039</v>
      </c>
      <c r="B855" s="189" t="s">
        <v>4040</v>
      </c>
      <c r="C855" s="188" t="s">
        <v>7202</v>
      </c>
      <c r="D855" s="190">
        <v>248.36</v>
      </c>
    </row>
    <row r="856" spans="1:4">
      <c r="A856" s="188" t="s">
        <v>4041</v>
      </c>
      <c r="B856" s="189" t="s">
        <v>4042</v>
      </c>
      <c r="C856" s="188" t="s">
        <v>7202</v>
      </c>
      <c r="D856" s="190">
        <v>254.06</v>
      </c>
    </row>
    <row r="857" spans="1:4">
      <c r="A857" s="188" t="s">
        <v>4043</v>
      </c>
      <c r="B857" s="189" t="s">
        <v>4044</v>
      </c>
      <c r="C857" s="188" t="s">
        <v>7202</v>
      </c>
      <c r="D857" s="190">
        <v>254.06</v>
      </c>
    </row>
    <row r="858" spans="1:4">
      <c r="A858" s="429" t="s">
        <v>4045</v>
      </c>
      <c r="B858" s="430" t="s">
        <v>4046</v>
      </c>
      <c r="C858" s="429" t="s">
        <v>7196</v>
      </c>
      <c r="D858" s="432">
        <v>220.48</v>
      </c>
    </row>
    <row r="859" spans="1:4">
      <c r="A859" s="429"/>
      <c r="B859" s="431"/>
      <c r="C859" s="429"/>
      <c r="D859" s="432"/>
    </row>
    <row r="860" spans="1:4">
      <c r="A860" s="188" t="s">
        <v>4047</v>
      </c>
      <c r="B860" s="189" t="s">
        <v>4048</v>
      </c>
      <c r="C860" s="188" t="s">
        <v>7202</v>
      </c>
      <c r="D860" s="190">
        <v>83.65</v>
      </c>
    </row>
    <row r="861" spans="1:4" ht="22.5">
      <c r="A861" s="188" t="s">
        <v>4049</v>
      </c>
      <c r="B861" s="189" t="s">
        <v>4050</v>
      </c>
      <c r="C861" s="188" t="s">
        <v>7202</v>
      </c>
      <c r="D861" s="190">
        <v>170.01</v>
      </c>
    </row>
    <row r="862" spans="1:4">
      <c r="A862" s="188" t="s">
        <v>4051</v>
      </c>
      <c r="B862" s="189" t="s">
        <v>4052</v>
      </c>
      <c r="C862" s="188" t="s">
        <v>7202</v>
      </c>
      <c r="D862" s="190">
        <v>198.82</v>
      </c>
    </row>
    <row r="863" spans="1:4">
      <c r="A863" s="188" t="s">
        <v>4053</v>
      </c>
      <c r="B863" s="189" t="s">
        <v>4054</v>
      </c>
      <c r="C863" s="188" t="s">
        <v>7202</v>
      </c>
      <c r="D863" s="190">
        <v>95.49</v>
      </c>
    </row>
    <row r="864" spans="1:4">
      <c r="A864" s="188" t="s">
        <v>4055</v>
      </c>
      <c r="B864" s="189" t="s">
        <v>4056</v>
      </c>
      <c r="C864" s="188" t="s">
        <v>7202</v>
      </c>
      <c r="D864" s="190">
        <v>244.84</v>
      </c>
    </row>
    <row r="865" spans="1:4">
      <c r="A865" s="429" t="s">
        <v>4057</v>
      </c>
      <c r="B865" s="430" t="s">
        <v>20035</v>
      </c>
      <c r="C865" s="429" t="s">
        <v>7202</v>
      </c>
      <c r="D865" s="432">
        <v>707.09</v>
      </c>
    </row>
    <row r="866" spans="1:4">
      <c r="A866" s="429"/>
      <c r="B866" s="431"/>
      <c r="C866" s="429"/>
      <c r="D866" s="432"/>
    </row>
    <row r="867" spans="1:4">
      <c r="A867" s="429" t="s">
        <v>4058</v>
      </c>
      <c r="B867" s="430" t="s">
        <v>4059</v>
      </c>
      <c r="C867" s="429" t="s">
        <v>7202</v>
      </c>
      <c r="D867" s="432">
        <v>680.1</v>
      </c>
    </row>
    <row r="868" spans="1:4">
      <c r="A868" s="429"/>
      <c r="B868" s="431"/>
      <c r="C868" s="429"/>
      <c r="D868" s="432"/>
    </row>
    <row r="869" spans="1:4">
      <c r="A869" s="188" t="s">
        <v>4060</v>
      </c>
      <c r="B869" s="189" t="s">
        <v>4061</v>
      </c>
      <c r="C869" s="188" t="s">
        <v>7202</v>
      </c>
      <c r="D869" s="190">
        <v>156.44999999999999</v>
      </c>
    </row>
    <row r="870" spans="1:4" ht="22.5">
      <c r="A870" s="188" t="s">
        <v>4062</v>
      </c>
      <c r="B870" s="189" t="s">
        <v>4063</v>
      </c>
      <c r="C870" s="188" t="s">
        <v>7202</v>
      </c>
      <c r="D870" s="190">
        <v>57.66</v>
      </c>
    </row>
    <row r="871" spans="1:4" ht="22.5">
      <c r="A871" s="188" t="s">
        <v>5528</v>
      </c>
      <c r="B871" s="189" t="s">
        <v>5529</v>
      </c>
      <c r="C871" s="188" t="s">
        <v>7202</v>
      </c>
      <c r="D871" s="190">
        <v>129.91</v>
      </c>
    </row>
    <row r="872" spans="1:4" ht="22.5">
      <c r="A872" s="188" t="s">
        <v>5530</v>
      </c>
      <c r="B872" s="189" t="s">
        <v>5531</v>
      </c>
      <c r="C872" s="188" t="s">
        <v>7202</v>
      </c>
      <c r="D872" s="190">
        <v>134.18</v>
      </c>
    </row>
    <row r="873" spans="1:4">
      <c r="A873" s="429" t="s">
        <v>5532</v>
      </c>
      <c r="B873" s="430" t="s">
        <v>5533</v>
      </c>
      <c r="C873" s="429" t="s">
        <v>7202</v>
      </c>
      <c r="D873" s="432">
        <v>75.23</v>
      </c>
    </row>
    <row r="874" spans="1:4">
      <c r="A874" s="429"/>
      <c r="B874" s="431"/>
      <c r="C874" s="429"/>
      <c r="D874" s="432"/>
    </row>
    <row r="875" spans="1:4" ht="22.5">
      <c r="A875" s="188" t="s">
        <v>5534</v>
      </c>
      <c r="B875" s="189" t="s">
        <v>5535</v>
      </c>
      <c r="C875" s="188" t="s">
        <v>7202</v>
      </c>
      <c r="D875" s="190">
        <v>146.38</v>
      </c>
    </row>
    <row r="876" spans="1:4" ht="22.5">
      <c r="A876" s="188" t="s">
        <v>5536</v>
      </c>
      <c r="B876" s="189" t="s">
        <v>5537</v>
      </c>
      <c r="C876" s="188" t="s">
        <v>7202</v>
      </c>
      <c r="D876" s="190">
        <v>146.47</v>
      </c>
    </row>
    <row r="877" spans="1:4">
      <c r="A877" s="429" t="s">
        <v>19794</v>
      </c>
      <c r="B877" s="430" t="s">
        <v>19795</v>
      </c>
      <c r="C877" s="429" t="s">
        <v>7202</v>
      </c>
      <c r="D877" s="432">
        <v>90.26</v>
      </c>
    </row>
    <row r="878" spans="1:4">
      <c r="A878" s="429"/>
      <c r="B878" s="431"/>
      <c r="C878" s="429"/>
      <c r="D878" s="432"/>
    </row>
    <row r="879" spans="1:4" ht="22.5">
      <c r="A879" s="188" t="s">
        <v>5538</v>
      </c>
      <c r="B879" s="189" t="s">
        <v>5539</v>
      </c>
      <c r="C879" s="188" t="s">
        <v>7202</v>
      </c>
      <c r="D879" s="190">
        <v>95.92</v>
      </c>
    </row>
    <row r="880" spans="1:4">
      <c r="A880" s="429" t="s">
        <v>19796</v>
      </c>
      <c r="B880" s="430" t="s">
        <v>19797</v>
      </c>
      <c r="C880" s="429" t="s">
        <v>7202</v>
      </c>
      <c r="D880" s="432">
        <v>27.7</v>
      </c>
    </row>
    <row r="881" spans="1:4">
      <c r="A881" s="429"/>
      <c r="B881" s="431"/>
      <c r="C881" s="429"/>
      <c r="D881" s="432"/>
    </row>
    <row r="882" spans="1:4">
      <c r="A882" s="428" t="s">
        <v>5540</v>
      </c>
      <c r="B882" s="428"/>
      <c r="C882" s="428"/>
      <c r="D882" s="187">
        <v>17897.5</v>
      </c>
    </row>
    <row r="883" spans="1:4" ht="22.5">
      <c r="A883" s="188" t="s">
        <v>5541</v>
      </c>
      <c r="B883" s="189" t="s">
        <v>5542</v>
      </c>
      <c r="C883" s="188" t="s">
        <v>7199</v>
      </c>
      <c r="D883" s="190">
        <v>160.47999999999999</v>
      </c>
    </row>
    <row r="884" spans="1:4" ht="22.5">
      <c r="A884" s="188" t="s">
        <v>5543</v>
      </c>
      <c r="B884" s="189" t="s">
        <v>5544</v>
      </c>
      <c r="C884" s="188" t="s">
        <v>7199</v>
      </c>
      <c r="D884" s="190">
        <v>271.62</v>
      </c>
    </row>
    <row r="885" spans="1:4" ht="22.5">
      <c r="A885" s="188" t="s">
        <v>5545</v>
      </c>
      <c r="B885" s="189" t="s">
        <v>5546</v>
      </c>
      <c r="C885" s="188" t="s">
        <v>7199</v>
      </c>
      <c r="D885" s="190">
        <v>488.65</v>
      </c>
    </row>
    <row r="886" spans="1:4" ht="22.5">
      <c r="A886" s="188" t="s">
        <v>5547</v>
      </c>
      <c r="B886" s="189" t="s">
        <v>5548</v>
      </c>
      <c r="C886" s="188" t="s">
        <v>7199</v>
      </c>
      <c r="D886" s="190">
        <v>667.28</v>
      </c>
    </row>
    <row r="887" spans="1:4" ht="22.5">
      <c r="A887" s="188" t="s">
        <v>5549</v>
      </c>
      <c r="B887" s="189" t="s">
        <v>5550</v>
      </c>
      <c r="C887" s="188" t="s">
        <v>7199</v>
      </c>
      <c r="D887" s="190">
        <v>768.95</v>
      </c>
    </row>
    <row r="888" spans="1:4" ht="22.5">
      <c r="A888" s="188" t="s">
        <v>5551</v>
      </c>
      <c r="B888" s="189" t="s">
        <v>5552</v>
      </c>
      <c r="C888" s="188" t="s">
        <v>7199</v>
      </c>
      <c r="D888" s="190">
        <v>1323.55</v>
      </c>
    </row>
    <row r="889" spans="1:4" ht="22.5">
      <c r="A889" s="188" t="s">
        <v>5553</v>
      </c>
      <c r="B889" s="189" t="s">
        <v>5554</v>
      </c>
      <c r="C889" s="188" t="s">
        <v>7199</v>
      </c>
      <c r="D889" s="190">
        <v>60.43</v>
      </c>
    </row>
    <row r="890" spans="1:4" ht="22.5">
      <c r="A890" s="188" t="s">
        <v>5555</v>
      </c>
      <c r="B890" s="189" t="s">
        <v>5556</v>
      </c>
      <c r="C890" s="188" t="s">
        <v>7199</v>
      </c>
      <c r="D890" s="190">
        <v>107.41</v>
      </c>
    </row>
    <row r="891" spans="1:4" ht="22.5">
      <c r="A891" s="188" t="s">
        <v>5557</v>
      </c>
      <c r="B891" s="189" t="s">
        <v>5558</v>
      </c>
      <c r="C891" s="188" t="s">
        <v>7199</v>
      </c>
      <c r="D891" s="190">
        <v>234.41</v>
      </c>
    </row>
    <row r="892" spans="1:4" ht="22.5">
      <c r="A892" s="188" t="s">
        <v>5559</v>
      </c>
      <c r="B892" s="189" t="s">
        <v>5560</v>
      </c>
      <c r="C892" s="188" t="s">
        <v>7199</v>
      </c>
      <c r="D892" s="190">
        <v>310.2</v>
      </c>
    </row>
    <row r="893" spans="1:4" ht="22.5">
      <c r="A893" s="188" t="s">
        <v>5561</v>
      </c>
      <c r="B893" s="189" t="s">
        <v>5562</v>
      </c>
      <c r="C893" s="188" t="s">
        <v>7199</v>
      </c>
      <c r="D893" s="190">
        <v>342.08</v>
      </c>
    </row>
    <row r="894" spans="1:4" ht="22.5">
      <c r="A894" s="188" t="s">
        <v>5563</v>
      </c>
      <c r="B894" s="189" t="s">
        <v>5564</v>
      </c>
      <c r="C894" s="188" t="s">
        <v>7199</v>
      </c>
      <c r="D894" s="190">
        <v>471.67</v>
      </c>
    </row>
    <row r="895" spans="1:4" ht="22.5">
      <c r="A895" s="188" t="s">
        <v>5565</v>
      </c>
      <c r="B895" s="189" t="s">
        <v>5566</v>
      </c>
      <c r="C895" s="188" t="s">
        <v>6842</v>
      </c>
      <c r="D895" s="190">
        <v>1564.22</v>
      </c>
    </row>
    <row r="896" spans="1:4">
      <c r="A896" s="188" t="s">
        <v>5567</v>
      </c>
      <c r="B896" s="189" t="s">
        <v>5568</v>
      </c>
      <c r="C896" s="188" t="s">
        <v>6557</v>
      </c>
      <c r="D896" s="190">
        <v>15.17</v>
      </c>
    </row>
    <row r="897" spans="1:4">
      <c r="A897" s="188" t="s">
        <v>5569</v>
      </c>
      <c r="B897" s="189" t="s">
        <v>5570</v>
      </c>
      <c r="C897" s="188" t="s">
        <v>6557</v>
      </c>
      <c r="D897" s="190">
        <v>14.04</v>
      </c>
    </row>
    <row r="898" spans="1:4">
      <c r="A898" s="188" t="s">
        <v>5571</v>
      </c>
      <c r="B898" s="189" t="s">
        <v>5572</v>
      </c>
      <c r="C898" s="188" t="s">
        <v>6557</v>
      </c>
      <c r="D898" s="190">
        <v>13.46</v>
      </c>
    </row>
    <row r="899" spans="1:4">
      <c r="A899" s="188" t="s">
        <v>5573</v>
      </c>
      <c r="B899" s="189" t="s">
        <v>5574</v>
      </c>
      <c r="C899" s="188" t="s">
        <v>6557</v>
      </c>
      <c r="D899" s="190">
        <v>12.33</v>
      </c>
    </row>
    <row r="900" spans="1:4">
      <c r="A900" s="188" t="s">
        <v>5575</v>
      </c>
      <c r="B900" s="189" t="s">
        <v>5576</v>
      </c>
      <c r="C900" s="188" t="s">
        <v>6557</v>
      </c>
      <c r="D900" s="190">
        <v>12.42</v>
      </c>
    </row>
    <row r="901" spans="1:4">
      <c r="A901" s="188" t="s">
        <v>5577</v>
      </c>
      <c r="B901" s="189" t="s">
        <v>5578</v>
      </c>
      <c r="C901" s="188" t="s">
        <v>6557</v>
      </c>
      <c r="D901" s="190">
        <v>12.9</v>
      </c>
    </row>
    <row r="902" spans="1:4">
      <c r="A902" s="188" t="s">
        <v>5579</v>
      </c>
      <c r="B902" s="189" t="s">
        <v>5580</v>
      </c>
      <c r="C902" s="188" t="s">
        <v>6557</v>
      </c>
      <c r="D902" s="190">
        <v>13.27</v>
      </c>
    </row>
    <row r="903" spans="1:4">
      <c r="A903" s="188" t="s">
        <v>5581</v>
      </c>
      <c r="B903" s="189" t="s">
        <v>7606</v>
      </c>
      <c r="C903" s="188" t="s">
        <v>6557</v>
      </c>
      <c r="D903" s="190">
        <v>31.74</v>
      </c>
    </row>
    <row r="904" spans="1:4">
      <c r="A904" s="188" t="s">
        <v>5864</v>
      </c>
      <c r="B904" s="189" t="s">
        <v>5865</v>
      </c>
      <c r="C904" s="188" t="s">
        <v>7202</v>
      </c>
      <c r="D904" s="190">
        <v>26.13</v>
      </c>
    </row>
    <row r="905" spans="1:4">
      <c r="A905" s="188" t="s">
        <v>7455</v>
      </c>
      <c r="B905" s="189" t="s">
        <v>7456</v>
      </c>
      <c r="C905" s="188" t="s">
        <v>6557</v>
      </c>
      <c r="D905" s="190">
        <v>26.02</v>
      </c>
    </row>
    <row r="906" spans="1:4">
      <c r="A906" s="188" t="s">
        <v>7457</v>
      </c>
      <c r="B906" s="189" t="s">
        <v>7458</v>
      </c>
      <c r="C906" s="188" t="s">
        <v>7202</v>
      </c>
      <c r="D906" s="190">
        <v>12.24</v>
      </c>
    </row>
    <row r="907" spans="1:4" ht="22.5">
      <c r="A907" s="188" t="s">
        <v>7459</v>
      </c>
      <c r="B907" s="189" t="s">
        <v>7460</v>
      </c>
      <c r="C907" s="188" t="s">
        <v>6842</v>
      </c>
      <c r="D907" s="190">
        <v>10743.62</v>
      </c>
    </row>
    <row r="908" spans="1:4" ht="22.5">
      <c r="A908" s="188" t="s">
        <v>7461</v>
      </c>
      <c r="B908" s="189" t="s">
        <v>7607</v>
      </c>
      <c r="C908" s="188" t="s">
        <v>6557</v>
      </c>
      <c r="D908" s="190">
        <v>43.85</v>
      </c>
    </row>
    <row r="909" spans="1:4" ht="22.5">
      <c r="A909" s="188" t="s">
        <v>7462</v>
      </c>
      <c r="B909" s="189" t="s">
        <v>7463</v>
      </c>
      <c r="C909" s="188" t="s">
        <v>6557</v>
      </c>
      <c r="D909" s="190">
        <v>30.24</v>
      </c>
    </row>
    <row r="910" spans="1:4" ht="22.5">
      <c r="A910" s="188" t="s">
        <v>7464</v>
      </c>
      <c r="B910" s="189" t="s">
        <v>7465</v>
      </c>
      <c r="C910" s="188" t="s">
        <v>6557</v>
      </c>
      <c r="D910" s="190">
        <v>24.05</v>
      </c>
    </row>
    <row r="911" spans="1:4" ht="22.5">
      <c r="A911" s="188" t="s">
        <v>7466</v>
      </c>
      <c r="B911" s="189" t="s">
        <v>7467</v>
      </c>
      <c r="C911" s="188" t="s">
        <v>6557</v>
      </c>
      <c r="D911" s="190">
        <v>25.05</v>
      </c>
    </row>
    <row r="912" spans="1:4">
      <c r="A912" s="429" t="s">
        <v>7468</v>
      </c>
      <c r="B912" s="430" t="s">
        <v>7469</v>
      </c>
      <c r="C912" s="429" t="s">
        <v>6557</v>
      </c>
      <c r="D912" s="432">
        <v>23.91</v>
      </c>
    </row>
    <row r="913" spans="1:4">
      <c r="A913" s="429"/>
      <c r="B913" s="431"/>
      <c r="C913" s="429"/>
      <c r="D913" s="432"/>
    </row>
    <row r="914" spans="1:4">
      <c r="A914" s="429" t="s">
        <v>7470</v>
      </c>
      <c r="B914" s="430" t="s">
        <v>7608</v>
      </c>
      <c r="C914" s="429" t="s">
        <v>6557</v>
      </c>
      <c r="D914" s="432">
        <v>22.04</v>
      </c>
    </row>
    <row r="915" spans="1:4">
      <c r="A915" s="429"/>
      <c r="B915" s="431"/>
      <c r="C915" s="429"/>
      <c r="D915" s="432"/>
    </row>
    <row r="916" spans="1:4">
      <c r="A916" s="188" t="s">
        <v>7471</v>
      </c>
      <c r="B916" s="189" t="s">
        <v>7472</v>
      </c>
      <c r="C916" s="188" t="s">
        <v>6557</v>
      </c>
      <c r="D916" s="190">
        <v>16.28</v>
      </c>
    </row>
    <row r="917" spans="1:4">
      <c r="A917" s="188" t="s">
        <v>6062</v>
      </c>
      <c r="B917" s="189" t="s">
        <v>6063</v>
      </c>
      <c r="C917" s="188" t="s">
        <v>7199</v>
      </c>
      <c r="D917" s="190">
        <v>7.79</v>
      </c>
    </row>
    <row r="918" spans="1:4">
      <c r="A918" s="428" t="s">
        <v>6064</v>
      </c>
      <c r="B918" s="428"/>
      <c r="C918" s="428"/>
      <c r="D918" s="187">
        <v>31638.41</v>
      </c>
    </row>
    <row r="919" spans="1:4">
      <c r="A919" s="188" t="s">
        <v>6065</v>
      </c>
      <c r="B919" s="189" t="s">
        <v>6066</v>
      </c>
      <c r="C919" s="188" t="s">
        <v>7202</v>
      </c>
      <c r="D919" s="190">
        <v>0.22</v>
      </c>
    </row>
    <row r="920" spans="1:4" ht="22.5">
      <c r="A920" s="188" t="s">
        <v>6067</v>
      </c>
      <c r="B920" s="189" t="s">
        <v>6068</v>
      </c>
      <c r="C920" s="188" t="s">
        <v>7202</v>
      </c>
      <c r="D920" s="190">
        <v>6.48</v>
      </c>
    </row>
    <row r="921" spans="1:4">
      <c r="A921" s="429" t="s">
        <v>6069</v>
      </c>
      <c r="B921" s="430" t="s">
        <v>6070</v>
      </c>
      <c r="C921" s="429" t="s">
        <v>7202</v>
      </c>
      <c r="D921" s="432">
        <v>4.99</v>
      </c>
    </row>
    <row r="922" spans="1:4">
      <c r="A922" s="429"/>
      <c r="B922" s="431"/>
      <c r="C922" s="429"/>
      <c r="D922" s="432"/>
    </row>
    <row r="923" spans="1:4" ht="22.5">
      <c r="A923" s="188" t="s">
        <v>6071</v>
      </c>
      <c r="B923" s="189" t="s">
        <v>7148</v>
      </c>
      <c r="C923" s="188" t="s">
        <v>4725</v>
      </c>
      <c r="D923" s="190">
        <v>55.44</v>
      </c>
    </row>
    <row r="924" spans="1:4">
      <c r="A924" s="188" t="s">
        <v>7149</v>
      </c>
      <c r="B924" s="189" t="s">
        <v>7150</v>
      </c>
      <c r="C924" s="188" t="s">
        <v>4725</v>
      </c>
      <c r="D924" s="190">
        <v>48.32</v>
      </c>
    </row>
    <row r="925" spans="1:4" ht="22.5">
      <c r="A925" s="188" t="s">
        <v>5690</v>
      </c>
      <c r="B925" s="189" t="s">
        <v>5691</v>
      </c>
      <c r="C925" s="188" t="s">
        <v>4725</v>
      </c>
      <c r="D925" s="190">
        <v>569.35</v>
      </c>
    </row>
    <row r="926" spans="1:4" ht="22.5">
      <c r="A926" s="188" t="s">
        <v>5692</v>
      </c>
      <c r="B926" s="189" t="s">
        <v>5693</v>
      </c>
      <c r="C926" s="188" t="s">
        <v>4725</v>
      </c>
      <c r="D926" s="190">
        <v>688.95</v>
      </c>
    </row>
    <row r="927" spans="1:4">
      <c r="A927" s="429" t="s">
        <v>5680</v>
      </c>
      <c r="B927" s="430" t="s">
        <v>5681</v>
      </c>
      <c r="C927" s="429" t="s">
        <v>4725</v>
      </c>
      <c r="D927" s="432">
        <v>720.99</v>
      </c>
    </row>
    <row r="928" spans="1:4">
      <c r="A928" s="429"/>
      <c r="B928" s="431"/>
      <c r="C928" s="429"/>
      <c r="D928" s="432"/>
    </row>
    <row r="929" spans="1:4">
      <c r="A929" s="429" t="s">
        <v>7609</v>
      </c>
      <c r="B929" s="430" t="s">
        <v>23436</v>
      </c>
      <c r="C929" s="429" t="s">
        <v>4725</v>
      </c>
      <c r="D929" s="432">
        <v>1009.39</v>
      </c>
    </row>
    <row r="930" spans="1:4">
      <c r="A930" s="429"/>
      <c r="B930" s="431"/>
      <c r="C930" s="429"/>
      <c r="D930" s="432"/>
    </row>
    <row r="931" spans="1:4" ht="22.5">
      <c r="A931" s="188" t="s">
        <v>7235</v>
      </c>
      <c r="B931" s="189" t="s">
        <v>7610</v>
      </c>
      <c r="C931" s="188" t="s">
        <v>4725</v>
      </c>
      <c r="D931" s="190">
        <v>4796.4799999999996</v>
      </c>
    </row>
    <row r="932" spans="1:4" ht="22.5">
      <c r="A932" s="188" t="s">
        <v>5694</v>
      </c>
      <c r="B932" s="189" t="s">
        <v>7234</v>
      </c>
      <c r="C932" s="188" t="s">
        <v>4725</v>
      </c>
      <c r="D932" s="190">
        <v>3708.23</v>
      </c>
    </row>
    <row r="933" spans="1:4">
      <c r="A933" s="429" t="s">
        <v>5682</v>
      </c>
      <c r="B933" s="430" t="s">
        <v>5683</v>
      </c>
      <c r="C933" s="429" t="s">
        <v>4725</v>
      </c>
      <c r="D933" s="432">
        <v>842.73</v>
      </c>
    </row>
    <row r="934" spans="1:4">
      <c r="A934" s="429"/>
      <c r="B934" s="431"/>
      <c r="C934" s="429"/>
      <c r="D934" s="432"/>
    </row>
    <row r="935" spans="1:4">
      <c r="A935" s="429" t="s">
        <v>5684</v>
      </c>
      <c r="B935" s="430" t="s">
        <v>5685</v>
      </c>
      <c r="C935" s="429" t="s">
        <v>4725</v>
      </c>
      <c r="D935" s="432">
        <v>1254.98</v>
      </c>
    </row>
    <row r="936" spans="1:4">
      <c r="A936" s="429"/>
      <c r="B936" s="431"/>
      <c r="C936" s="429"/>
      <c r="D936" s="432"/>
    </row>
    <row r="937" spans="1:4">
      <c r="A937" s="188" t="s">
        <v>5688</v>
      </c>
      <c r="B937" s="189" t="s">
        <v>5689</v>
      </c>
      <c r="C937" s="188" t="s">
        <v>4725</v>
      </c>
      <c r="D937" s="190">
        <v>520.89</v>
      </c>
    </row>
    <row r="938" spans="1:4" ht="22.5">
      <c r="A938" s="188" t="s">
        <v>7151</v>
      </c>
      <c r="B938" s="189" t="s">
        <v>7152</v>
      </c>
      <c r="C938" s="188" t="s">
        <v>4725</v>
      </c>
      <c r="D938" s="190">
        <v>428.13</v>
      </c>
    </row>
    <row r="939" spans="1:4" ht="22.5">
      <c r="A939" s="188" t="s">
        <v>7153</v>
      </c>
      <c r="B939" s="189" t="s">
        <v>7154</v>
      </c>
      <c r="C939" s="188" t="s">
        <v>4725</v>
      </c>
      <c r="D939" s="190">
        <v>447.81</v>
      </c>
    </row>
    <row r="940" spans="1:4" ht="22.5">
      <c r="A940" s="188" t="s">
        <v>7155</v>
      </c>
      <c r="B940" s="189" t="s">
        <v>7156</v>
      </c>
      <c r="C940" s="188" t="s">
        <v>4725</v>
      </c>
      <c r="D940" s="190">
        <v>456.24</v>
      </c>
    </row>
    <row r="941" spans="1:4" ht="22.5">
      <c r="A941" s="188" t="s">
        <v>7157</v>
      </c>
      <c r="B941" s="189" t="s">
        <v>7158</v>
      </c>
      <c r="C941" s="188" t="s">
        <v>4725</v>
      </c>
      <c r="D941" s="190">
        <v>474.52</v>
      </c>
    </row>
    <row r="942" spans="1:4" ht="22.5">
      <c r="A942" s="188" t="s">
        <v>7159</v>
      </c>
      <c r="B942" s="189" t="s">
        <v>7160</v>
      </c>
      <c r="C942" s="188" t="s">
        <v>4725</v>
      </c>
      <c r="D942" s="190">
        <v>485.75</v>
      </c>
    </row>
    <row r="943" spans="1:4" ht="22.5">
      <c r="A943" s="188" t="s">
        <v>7161</v>
      </c>
      <c r="B943" s="189" t="s">
        <v>7162</v>
      </c>
      <c r="C943" s="188" t="s">
        <v>4725</v>
      </c>
      <c r="D943" s="190">
        <v>495.11</v>
      </c>
    </row>
    <row r="944" spans="1:4" ht="22.5">
      <c r="A944" s="188" t="s">
        <v>7163</v>
      </c>
      <c r="B944" s="189" t="s">
        <v>7164</v>
      </c>
      <c r="C944" s="188" t="s">
        <v>4725</v>
      </c>
      <c r="D944" s="190">
        <v>529.03</v>
      </c>
    </row>
    <row r="945" spans="1:4" ht="22.5">
      <c r="A945" s="188" t="s">
        <v>7165</v>
      </c>
      <c r="B945" s="189" t="s">
        <v>7166</v>
      </c>
      <c r="C945" s="188" t="s">
        <v>4725</v>
      </c>
      <c r="D945" s="190">
        <v>564.67999999999995</v>
      </c>
    </row>
    <row r="946" spans="1:4" ht="22.5">
      <c r="A946" s="188" t="s">
        <v>7167</v>
      </c>
      <c r="B946" s="189" t="s">
        <v>7168</v>
      </c>
      <c r="C946" s="188" t="s">
        <v>4725</v>
      </c>
      <c r="D946" s="190">
        <v>606.14</v>
      </c>
    </row>
    <row r="947" spans="1:4">
      <c r="A947" s="188" t="s">
        <v>7169</v>
      </c>
      <c r="B947" s="189" t="s">
        <v>7170</v>
      </c>
      <c r="C947" s="188" t="s">
        <v>4725</v>
      </c>
      <c r="D947" s="190">
        <v>482.49</v>
      </c>
    </row>
    <row r="948" spans="1:4">
      <c r="A948" s="188" t="s">
        <v>7171</v>
      </c>
      <c r="B948" s="189" t="s">
        <v>7172</v>
      </c>
      <c r="C948" s="188" t="s">
        <v>4725</v>
      </c>
      <c r="D948" s="190">
        <v>500.48</v>
      </c>
    </row>
    <row r="949" spans="1:4">
      <c r="A949" s="188" t="s">
        <v>7173</v>
      </c>
      <c r="B949" s="189" t="s">
        <v>7174</v>
      </c>
      <c r="C949" s="188" t="s">
        <v>4725</v>
      </c>
      <c r="D949" s="190">
        <v>508.17</v>
      </c>
    </row>
    <row r="950" spans="1:4">
      <c r="A950" s="188" t="s">
        <v>7175</v>
      </c>
      <c r="B950" s="189" t="s">
        <v>7176</v>
      </c>
      <c r="C950" s="188" t="s">
        <v>4725</v>
      </c>
      <c r="D950" s="190">
        <v>524.92999999999995</v>
      </c>
    </row>
    <row r="951" spans="1:4">
      <c r="A951" s="188" t="s">
        <v>7177</v>
      </c>
      <c r="B951" s="189" t="s">
        <v>7178</v>
      </c>
      <c r="C951" s="188" t="s">
        <v>4725</v>
      </c>
      <c r="D951" s="190">
        <v>535.11</v>
      </c>
    </row>
    <row r="952" spans="1:4">
      <c r="A952" s="188" t="s">
        <v>7179</v>
      </c>
      <c r="B952" s="189" t="s">
        <v>7180</v>
      </c>
      <c r="C952" s="188" t="s">
        <v>4725</v>
      </c>
      <c r="D952" s="190">
        <v>545.53</v>
      </c>
    </row>
    <row r="953" spans="1:4">
      <c r="A953" s="188" t="s">
        <v>7181</v>
      </c>
      <c r="B953" s="189" t="s">
        <v>7182</v>
      </c>
      <c r="C953" s="188" t="s">
        <v>4725</v>
      </c>
      <c r="D953" s="190">
        <v>584.09</v>
      </c>
    </row>
    <row r="954" spans="1:4">
      <c r="A954" s="188" t="s">
        <v>7183</v>
      </c>
      <c r="B954" s="189" t="s">
        <v>7184</v>
      </c>
      <c r="C954" s="188" t="s">
        <v>4725</v>
      </c>
      <c r="D954" s="190">
        <v>609.11</v>
      </c>
    </row>
    <row r="955" spans="1:4">
      <c r="A955" s="188" t="s">
        <v>7185</v>
      </c>
      <c r="B955" s="189" t="s">
        <v>7611</v>
      </c>
      <c r="C955" s="188" t="s">
        <v>4725</v>
      </c>
      <c r="D955" s="190">
        <v>647.01</v>
      </c>
    </row>
    <row r="956" spans="1:4">
      <c r="A956" s="188" t="s">
        <v>7186</v>
      </c>
      <c r="B956" s="189" t="s">
        <v>7187</v>
      </c>
      <c r="C956" s="188" t="s">
        <v>4725</v>
      </c>
      <c r="D956" s="190">
        <v>886.79</v>
      </c>
    </row>
    <row r="957" spans="1:4">
      <c r="A957" s="188" t="s">
        <v>7188</v>
      </c>
      <c r="B957" s="189" t="s">
        <v>7612</v>
      </c>
      <c r="C957" s="188" t="s">
        <v>4725</v>
      </c>
      <c r="D957" s="190">
        <v>369.88</v>
      </c>
    </row>
    <row r="958" spans="1:4">
      <c r="A958" s="188" t="s">
        <v>7189</v>
      </c>
      <c r="B958" s="189" t="s">
        <v>5665</v>
      </c>
      <c r="C958" s="188" t="s">
        <v>4725</v>
      </c>
      <c r="D958" s="190">
        <v>375.92</v>
      </c>
    </row>
    <row r="959" spans="1:4">
      <c r="A959" s="188" t="s">
        <v>5666</v>
      </c>
      <c r="B959" s="189" t="s">
        <v>5667</v>
      </c>
      <c r="C959" s="188" t="s">
        <v>4725</v>
      </c>
      <c r="D959" s="190">
        <v>391.73</v>
      </c>
    </row>
    <row r="960" spans="1:4">
      <c r="A960" s="188" t="s">
        <v>5668</v>
      </c>
      <c r="B960" s="189" t="s">
        <v>5669</v>
      </c>
      <c r="C960" s="188" t="s">
        <v>4725</v>
      </c>
      <c r="D960" s="190">
        <v>402.79</v>
      </c>
    </row>
    <row r="961" spans="1:4">
      <c r="A961" s="188" t="s">
        <v>5670</v>
      </c>
      <c r="B961" s="189" t="s">
        <v>5671</v>
      </c>
      <c r="C961" s="188" t="s">
        <v>4725</v>
      </c>
      <c r="D961" s="190">
        <v>416.21</v>
      </c>
    </row>
    <row r="962" spans="1:4">
      <c r="A962" s="188" t="s">
        <v>5672</v>
      </c>
      <c r="B962" s="189" t="s">
        <v>5673</v>
      </c>
      <c r="C962" s="188" t="s">
        <v>4725</v>
      </c>
      <c r="D962" s="190">
        <v>429.63</v>
      </c>
    </row>
    <row r="963" spans="1:4">
      <c r="A963" s="188" t="s">
        <v>5674</v>
      </c>
      <c r="B963" s="189" t="s">
        <v>5675</v>
      </c>
      <c r="C963" s="188" t="s">
        <v>4725</v>
      </c>
      <c r="D963" s="190">
        <v>491.82</v>
      </c>
    </row>
    <row r="964" spans="1:4">
      <c r="A964" s="188" t="s">
        <v>5676</v>
      </c>
      <c r="B964" s="189" t="s">
        <v>5677</v>
      </c>
      <c r="C964" s="188" t="s">
        <v>4725</v>
      </c>
      <c r="D964" s="190">
        <v>448.19</v>
      </c>
    </row>
    <row r="965" spans="1:4">
      <c r="A965" s="188" t="s">
        <v>5678</v>
      </c>
      <c r="B965" s="189" t="s">
        <v>5679</v>
      </c>
      <c r="C965" s="188" t="s">
        <v>4725</v>
      </c>
      <c r="D965" s="190">
        <v>666.88</v>
      </c>
    </row>
    <row r="966" spans="1:4">
      <c r="A966" s="429" t="s">
        <v>5686</v>
      </c>
      <c r="B966" s="430" t="s">
        <v>5687</v>
      </c>
      <c r="C966" s="429" t="s">
        <v>4725</v>
      </c>
      <c r="D966" s="432">
        <v>856.41</v>
      </c>
    </row>
    <row r="967" spans="1:4">
      <c r="A967" s="429"/>
      <c r="B967" s="431"/>
      <c r="C967" s="429"/>
      <c r="D967" s="432"/>
    </row>
    <row r="968" spans="1:4" ht="22.5">
      <c r="A968" s="188" t="s">
        <v>7236</v>
      </c>
      <c r="B968" s="189" t="s">
        <v>23437</v>
      </c>
      <c r="C968" s="188" t="s">
        <v>4725</v>
      </c>
      <c r="D968" s="190">
        <v>1353.65</v>
      </c>
    </row>
    <row r="969" spans="1:4">
      <c r="A969" s="188" t="s">
        <v>7237</v>
      </c>
      <c r="B969" s="189" t="s">
        <v>7238</v>
      </c>
      <c r="C969" s="188" t="s">
        <v>4725</v>
      </c>
      <c r="D969" s="190">
        <v>46.16</v>
      </c>
    </row>
    <row r="970" spans="1:4">
      <c r="A970" s="188" t="s">
        <v>7239</v>
      </c>
      <c r="B970" s="189" t="s">
        <v>7240</v>
      </c>
      <c r="C970" s="188" t="s">
        <v>4725</v>
      </c>
      <c r="D970" s="190">
        <v>296.38</v>
      </c>
    </row>
    <row r="971" spans="1:4">
      <c r="A971" s="188" t="s">
        <v>7241</v>
      </c>
      <c r="B971" s="189" t="s">
        <v>7242</v>
      </c>
      <c r="C971" s="188" t="s">
        <v>4725</v>
      </c>
      <c r="D971" s="190">
        <v>175.28</v>
      </c>
    </row>
    <row r="972" spans="1:4" ht="22.5">
      <c r="A972" s="188" t="s">
        <v>7243</v>
      </c>
      <c r="B972" s="189" t="s">
        <v>7244</v>
      </c>
      <c r="C972" s="188" t="s">
        <v>4725</v>
      </c>
      <c r="D972" s="190">
        <v>378.92</v>
      </c>
    </row>
    <row r="973" spans="1:4">
      <c r="A973" s="428" t="s">
        <v>7613</v>
      </c>
      <c r="B973" s="428"/>
      <c r="C973" s="428"/>
      <c r="D973" s="187">
        <v>32223.78</v>
      </c>
    </row>
    <row r="974" spans="1:4">
      <c r="A974" s="429" t="s">
        <v>7245</v>
      </c>
      <c r="B974" s="430" t="s">
        <v>7246</v>
      </c>
      <c r="C974" s="429" t="s">
        <v>7196</v>
      </c>
      <c r="D974" s="432">
        <v>32.32</v>
      </c>
    </row>
    <row r="975" spans="1:4">
      <c r="A975" s="429"/>
      <c r="B975" s="431"/>
      <c r="C975" s="429"/>
      <c r="D975" s="432"/>
    </row>
    <row r="976" spans="1:4">
      <c r="A976" s="429" t="s">
        <v>7247</v>
      </c>
      <c r="B976" s="430" t="s">
        <v>7614</v>
      </c>
      <c r="C976" s="429" t="s">
        <v>7196</v>
      </c>
      <c r="D976" s="432">
        <v>46.91</v>
      </c>
    </row>
    <row r="977" spans="1:4">
      <c r="A977" s="429"/>
      <c r="B977" s="431"/>
      <c r="C977" s="429"/>
      <c r="D977" s="432"/>
    </row>
    <row r="978" spans="1:4">
      <c r="A978" s="429" t="s">
        <v>7248</v>
      </c>
      <c r="B978" s="430" t="s">
        <v>7249</v>
      </c>
      <c r="C978" s="429" t="s">
        <v>7196</v>
      </c>
      <c r="D978" s="432">
        <v>2596.36</v>
      </c>
    </row>
    <row r="979" spans="1:4">
      <c r="A979" s="429"/>
      <c r="B979" s="431"/>
      <c r="C979" s="429"/>
      <c r="D979" s="432"/>
    </row>
    <row r="980" spans="1:4">
      <c r="A980" s="429" t="s">
        <v>7250</v>
      </c>
      <c r="B980" s="430" t="s">
        <v>7251</v>
      </c>
      <c r="C980" s="429" t="s">
        <v>7199</v>
      </c>
      <c r="D980" s="432">
        <v>4020.84</v>
      </c>
    </row>
    <row r="981" spans="1:4">
      <c r="A981" s="429"/>
      <c r="B981" s="431"/>
      <c r="C981" s="429"/>
      <c r="D981" s="432"/>
    </row>
    <row r="982" spans="1:4">
      <c r="A982" s="429" t="s">
        <v>7252</v>
      </c>
      <c r="B982" s="430" t="s">
        <v>7615</v>
      </c>
      <c r="C982" s="429" t="s">
        <v>7199</v>
      </c>
      <c r="D982" s="432">
        <v>15888.56</v>
      </c>
    </row>
    <row r="983" spans="1:4">
      <c r="A983" s="429"/>
      <c r="B983" s="431"/>
      <c r="C983" s="429"/>
      <c r="D983" s="432"/>
    </row>
    <row r="984" spans="1:4">
      <c r="A984" s="429" t="s">
        <v>7253</v>
      </c>
      <c r="B984" s="430" t="s">
        <v>7254</v>
      </c>
      <c r="C984" s="429" t="s">
        <v>7196</v>
      </c>
      <c r="D984" s="432">
        <v>2295.41</v>
      </c>
    </row>
    <row r="985" spans="1:4">
      <c r="A985" s="429"/>
      <c r="B985" s="431"/>
      <c r="C985" s="429"/>
      <c r="D985" s="432"/>
    </row>
    <row r="986" spans="1:4">
      <c r="A986" s="429" t="s">
        <v>7255</v>
      </c>
      <c r="B986" s="430" t="s">
        <v>7256</v>
      </c>
      <c r="C986" s="429" t="s">
        <v>7196</v>
      </c>
      <c r="D986" s="432">
        <v>979.52</v>
      </c>
    </row>
    <row r="987" spans="1:4">
      <c r="A987" s="429"/>
      <c r="B987" s="431"/>
      <c r="C987" s="429"/>
      <c r="D987" s="432"/>
    </row>
    <row r="988" spans="1:4" ht="22.5">
      <c r="A988" s="188" t="s">
        <v>7257</v>
      </c>
      <c r="B988" s="189" t="s">
        <v>7258</v>
      </c>
      <c r="C988" s="188" t="s">
        <v>7199</v>
      </c>
      <c r="D988" s="190">
        <v>40.200000000000003</v>
      </c>
    </row>
    <row r="989" spans="1:4">
      <c r="A989" s="188" t="s">
        <v>7259</v>
      </c>
      <c r="B989" s="189" t="s">
        <v>7260</v>
      </c>
      <c r="C989" s="188" t="s">
        <v>7202</v>
      </c>
      <c r="D989" s="190">
        <v>118.43</v>
      </c>
    </row>
    <row r="990" spans="1:4">
      <c r="A990" s="188" t="s">
        <v>7261</v>
      </c>
      <c r="B990" s="189" t="s">
        <v>7262</v>
      </c>
      <c r="C990" s="188" t="s">
        <v>7202</v>
      </c>
      <c r="D990" s="190">
        <v>128.66999999999999</v>
      </c>
    </row>
    <row r="991" spans="1:4">
      <c r="A991" s="188" t="s">
        <v>7263</v>
      </c>
      <c r="B991" s="189" t="s">
        <v>5701</v>
      </c>
      <c r="C991" s="188" t="s">
        <v>7202</v>
      </c>
      <c r="D991" s="190">
        <v>132.80000000000001</v>
      </c>
    </row>
    <row r="992" spans="1:4">
      <c r="A992" s="188" t="s">
        <v>5702</v>
      </c>
      <c r="B992" s="189" t="s">
        <v>5703</v>
      </c>
      <c r="C992" s="188" t="s">
        <v>7202</v>
      </c>
      <c r="D992" s="190">
        <v>137.34</v>
      </c>
    </row>
    <row r="993" spans="1:4">
      <c r="A993" s="188" t="s">
        <v>5704</v>
      </c>
      <c r="B993" s="189" t="s">
        <v>5705</v>
      </c>
      <c r="C993" s="188" t="s">
        <v>7202</v>
      </c>
      <c r="D993" s="190">
        <v>121.62</v>
      </c>
    </row>
    <row r="994" spans="1:4">
      <c r="A994" s="188" t="s">
        <v>5706</v>
      </c>
      <c r="B994" s="189" t="s">
        <v>5707</v>
      </c>
      <c r="C994" s="188" t="s">
        <v>7202</v>
      </c>
      <c r="D994" s="190">
        <v>135.05000000000001</v>
      </c>
    </row>
    <row r="995" spans="1:4">
      <c r="A995" s="188" t="s">
        <v>5708</v>
      </c>
      <c r="B995" s="189" t="s">
        <v>5709</v>
      </c>
      <c r="C995" s="188" t="s">
        <v>7202</v>
      </c>
      <c r="D995" s="190">
        <v>140.41999999999999</v>
      </c>
    </row>
    <row r="996" spans="1:4">
      <c r="A996" s="188" t="s">
        <v>5710</v>
      </c>
      <c r="B996" s="189" t="s">
        <v>5711</v>
      </c>
      <c r="C996" s="188" t="s">
        <v>7202</v>
      </c>
      <c r="D996" s="190">
        <v>141.91999999999999</v>
      </c>
    </row>
    <row r="997" spans="1:4">
      <c r="A997" s="188" t="s">
        <v>5712</v>
      </c>
      <c r="B997" s="189" t="s">
        <v>5713</v>
      </c>
      <c r="C997" s="188" t="s">
        <v>7202</v>
      </c>
      <c r="D997" s="190">
        <v>135.53</v>
      </c>
    </row>
    <row r="998" spans="1:4" ht="22.5">
      <c r="A998" s="188" t="s">
        <v>5714</v>
      </c>
      <c r="B998" s="189" t="s">
        <v>5715</v>
      </c>
      <c r="C998" s="188" t="s">
        <v>7202</v>
      </c>
      <c r="D998" s="190">
        <v>135.80000000000001</v>
      </c>
    </row>
    <row r="999" spans="1:4" ht="22.5">
      <c r="A999" s="188" t="s">
        <v>5716</v>
      </c>
      <c r="B999" s="189" t="s">
        <v>5717</v>
      </c>
      <c r="C999" s="188" t="s">
        <v>7202</v>
      </c>
      <c r="D999" s="190">
        <v>144.56</v>
      </c>
    </row>
    <row r="1000" spans="1:4" ht="22.5">
      <c r="A1000" s="188" t="s">
        <v>5718</v>
      </c>
      <c r="B1000" s="189" t="s">
        <v>5719</v>
      </c>
      <c r="C1000" s="188" t="s">
        <v>7202</v>
      </c>
      <c r="D1000" s="190">
        <v>180.84</v>
      </c>
    </row>
    <row r="1001" spans="1:4">
      <c r="A1001" s="188" t="s">
        <v>4255</v>
      </c>
      <c r="B1001" s="189" t="s">
        <v>4256</v>
      </c>
      <c r="C1001" s="188" t="s">
        <v>7202</v>
      </c>
      <c r="D1001" s="190">
        <v>132.47</v>
      </c>
    </row>
    <row r="1002" spans="1:4" ht="22.5">
      <c r="A1002" s="188" t="s">
        <v>4257</v>
      </c>
      <c r="B1002" s="189" t="s">
        <v>4258</v>
      </c>
      <c r="C1002" s="188" t="s">
        <v>7202</v>
      </c>
      <c r="D1002" s="190">
        <v>144.21</v>
      </c>
    </row>
    <row r="1003" spans="1:4" ht="22.5">
      <c r="A1003" s="188" t="s">
        <v>4259</v>
      </c>
      <c r="B1003" s="189" t="s">
        <v>4260</v>
      </c>
      <c r="C1003" s="188" t="s">
        <v>7202</v>
      </c>
      <c r="D1003" s="190">
        <v>150.62</v>
      </c>
    </row>
    <row r="1004" spans="1:4" ht="22.5">
      <c r="A1004" s="188" t="s">
        <v>4261</v>
      </c>
      <c r="B1004" s="189" t="s">
        <v>4262</v>
      </c>
      <c r="C1004" s="188" t="s">
        <v>7202</v>
      </c>
      <c r="D1004" s="190">
        <v>152.80000000000001</v>
      </c>
    </row>
    <row r="1005" spans="1:4" ht="22.5">
      <c r="A1005" s="188" t="s">
        <v>4263</v>
      </c>
      <c r="B1005" s="189" t="s">
        <v>4264</v>
      </c>
      <c r="C1005" s="188" t="s">
        <v>7202</v>
      </c>
      <c r="D1005" s="190">
        <v>173.89</v>
      </c>
    </row>
    <row r="1006" spans="1:4">
      <c r="A1006" s="188" t="s">
        <v>4265</v>
      </c>
      <c r="B1006" s="189" t="s">
        <v>4266</v>
      </c>
      <c r="C1006" s="188" t="s">
        <v>7199</v>
      </c>
      <c r="D1006" s="190">
        <v>10.31</v>
      </c>
    </row>
    <row r="1007" spans="1:4">
      <c r="A1007" s="188" t="s">
        <v>4267</v>
      </c>
      <c r="B1007" s="189" t="s">
        <v>4268</v>
      </c>
      <c r="C1007" s="188" t="s">
        <v>7199</v>
      </c>
      <c r="D1007" s="190">
        <v>30.18</v>
      </c>
    </row>
    <row r="1008" spans="1:4">
      <c r="A1008" s="429" t="s">
        <v>7616</v>
      </c>
      <c r="B1008" s="430" t="s">
        <v>7617</v>
      </c>
      <c r="C1008" s="429" t="s">
        <v>7199</v>
      </c>
      <c r="D1008" s="432">
        <v>40.99</v>
      </c>
    </row>
    <row r="1009" spans="1:4">
      <c r="A1009" s="429"/>
      <c r="B1009" s="431"/>
      <c r="C1009" s="429"/>
      <c r="D1009" s="432"/>
    </row>
    <row r="1010" spans="1:4">
      <c r="A1010" s="188" t="s">
        <v>4269</v>
      </c>
      <c r="B1010" s="189" t="s">
        <v>4270</v>
      </c>
      <c r="C1010" s="188" t="s">
        <v>7199</v>
      </c>
      <c r="D1010" s="190">
        <v>54.85</v>
      </c>
    </row>
    <row r="1011" spans="1:4" ht="22.5">
      <c r="A1011" s="188" t="s">
        <v>4271</v>
      </c>
      <c r="B1011" s="189" t="s">
        <v>4272</v>
      </c>
      <c r="C1011" s="188" t="s">
        <v>7199</v>
      </c>
      <c r="D1011" s="190">
        <v>65.349999999999994</v>
      </c>
    </row>
    <row r="1012" spans="1:4" ht="22.5">
      <c r="A1012" s="188" t="s">
        <v>4273</v>
      </c>
      <c r="B1012" s="189" t="s">
        <v>4274</v>
      </c>
      <c r="C1012" s="188" t="s">
        <v>7199</v>
      </c>
      <c r="D1012" s="190">
        <v>32.869999999999997</v>
      </c>
    </row>
    <row r="1013" spans="1:4">
      <c r="A1013" s="188" t="s">
        <v>4275</v>
      </c>
      <c r="B1013" s="189" t="s">
        <v>5725</v>
      </c>
      <c r="C1013" s="188" t="s">
        <v>7199</v>
      </c>
      <c r="D1013" s="190">
        <v>379.28</v>
      </c>
    </row>
    <row r="1014" spans="1:4" ht="22.5">
      <c r="A1014" s="188" t="s">
        <v>5726</v>
      </c>
      <c r="B1014" s="189" t="s">
        <v>5727</v>
      </c>
      <c r="C1014" s="188" t="s">
        <v>7199</v>
      </c>
      <c r="D1014" s="190">
        <v>6.46</v>
      </c>
    </row>
    <row r="1015" spans="1:4" ht="22.5">
      <c r="A1015" s="188" t="s">
        <v>5728</v>
      </c>
      <c r="B1015" s="189" t="s">
        <v>5729</v>
      </c>
      <c r="C1015" s="188" t="s">
        <v>7199</v>
      </c>
      <c r="D1015" s="190">
        <v>54.35</v>
      </c>
    </row>
    <row r="1016" spans="1:4">
      <c r="A1016" s="188" t="s">
        <v>5730</v>
      </c>
      <c r="B1016" s="189" t="s">
        <v>5731</v>
      </c>
      <c r="C1016" s="188" t="s">
        <v>7199</v>
      </c>
      <c r="D1016" s="190">
        <v>91.57</v>
      </c>
    </row>
    <row r="1017" spans="1:4" ht="22.5">
      <c r="A1017" s="188" t="s">
        <v>5732</v>
      </c>
      <c r="B1017" s="189" t="s">
        <v>5733</v>
      </c>
      <c r="C1017" s="188" t="s">
        <v>7202</v>
      </c>
      <c r="D1017" s="190">
        <v>214.78</v>
      </c>
    </row>
    <row r="1018" spans="1:4" ht="22.5">
      <c r="A1018" s="188" t="s">
        <v>5734</v>
      </c>
      <c r="B1018" s="189" t="s">
        <v>7618</v>
      </c>
      <c r="C1018" s="188" t="s">
        <v>7202</v>
      </c>
      <c r="D1018" s="190">
        <v>262.98</v>
      </c>
    </row>
    <row r="1019" spans="1:4" ht="22.5">
      <c r="A1019" s="188" t="s">
        <v>5735</v>
      </c>
      <c r="B1019" s="189" t="s">
        <v>5736</v>
      </c>
      <c r="C1019" s="188" t="s">
        <v>7202</v>
      </c>
      <c r="D1019" s="190">
        <v>320.11</v>
      </c>
    </row>
    <row r="1020" spans="1:4" ht="22.5">
      <c r="A1020" s="188" t="s">
        <v>5737</v>
      </c>
      <c r="B1020" s="189" t="s">
        <v>5738</v>
      </c>
      <c r="C1020" s="188" t="s">
        <v>7202</v>
      </c>
      <c r="D1020" s="190">
        <v>328.43</v>
      </c>
    </row>
    <row r="1021" spans="1:4">
      <c r="A1021" s="429" t="s">
        <v>5739</v>
      </c>
      <c r="B1021" s="430" t="s">
        <v>5740</v>
      </c>
      <c r="C1021" s="429" t="s">
        <v>7202</v>
      </c>
      <c r="D1021" s="432">
        <v>95.38</v>
      </c>
    </row>
    <row r="1022" spans="1:4">
      <c r="A1022" s="429"/>
      <c r="B1022" s="431"/>
      <c r="C1022" s="429"/>
      <c r="D1022" s="432"/>
    </row>
    <row r="1023" spans="1:4" ht="22.5">
      <c r="A1023" s="188" t="s">
        <v>5741</v>
      </c>
      <c r="B1023" s="189" t="s">
        <v>5742</v>
      </c>
      <c r="C1023" s="188" t="s">
        <v>7202</v>
      </c>
      <c r="D1023" s="190">
        <v>110.2</v>
      </c>
    </row>
    <row r="1024" spans="1:4">
      <c r="A1024" s="188" t="s">
        <v>5743</v>
      </c>
      <c r="B1024" s="189" t="s">
        <v>5744</v>
      </c>
      <c r="C1024" s="188" t="s">
        <v>7202</v>
      </c>
      <c r="D1024" s="190">
        <v>444.34</v>
      </c>
    </row>
    <row r="1025" spans="1:4">
      <c r="A1025" s="188" t="s">
        <v>5745</v>
      </c>
      <c r="B1025" s="189" t="s">
        <v>5746</v>
      </c>
      <c r="C1025" s="188" t="s">
        <v>7202</v>
      </c>
      <c r="D1025" s="190">
        <v>459.62</v>
      </c>
    </row>
    <row r="1026" spans="1:4">
      <c r="A1026" s="188" t="s">
        <v>5747</v>
      </c>
      <c r="B1026" s="189" t="s">
        <v>4296</v>
      </c>
      <c r="C1026" s="188" t="s">
        <v>7202</v>
      </c>
      <c r="D1026" s="190">
        <v>466.88</v>
      </c>
    </row>
    <row r="1027" spans="1:4">
      <c r="A1027" s="188" t="s">
        <v>4297</v>
      </c>
      <c r="B1027" s="189" t="s">
        <v>4298</v>
      </c>
      <c r="C1027" s="188" t="s">
        <v>7202</v>
      </c>
      <c r="D1027" s="190">
        <v>447.76</v>
      </c>
    </row>
    <row r="1028" spans="1:4">
      <c r="A1028" s="428" t="s">
        <v>4299</v>
      </c>
      <c r="B1028" s="428"/>
      <c r="C1028" s="428"/>
      <c r="D1028" s="187">
        <v>3897.82</v>
      </c>
    </row>
    <row r="1029" spans="1:4">
      <c r="A1029" s="188" t="s">
        <v>20036</v>
      </c>
      <c r="B1029" s="189" t="s">
        <v>20037</v>
      </c>
      <c r="C1029" s="188" t="s">
        <v>7196</v>
      </c>
      <c r="D1029" s="190">
        <v>110.78</v>
      </c>
    </row>
    <row r="1030" spans="1:4">
      <c r="A1030" s="188" t="s">
        <v>20038</v>
      </c>
      <c r="B1030" s="189" t="s">
        <v>20039</v>
      </c>
      <c r="C1030" s="188" t="s">
        <v>7196</v>
      </c>
      <c r="D1030" s="190">
        <v>153</v>
      </c>
    </row>
    <row r="1031" spans="1:4" ht="22.5">
      <c r="A1031" s="188" t="s">
        <v>20040</v>
      </c>
      <c r="B1031" s="189" t="s">
        <v>20041</v>
      </c>
      <c r="C1031" s="188" t="s">
        <v>7196</v>
      </c>
      <c r="D1031" s="190">
        <v>242.43</v>
      </c>
    </row>
    <row r="1032" spans="1:4" ht="22.5">
      <c r="A1032" s="188" t="s">
        <v>20042</v>
      </c>
      <c r="B1032" s="189" t="s">
        <v>20043</v>
      </c>
      <c r="C1032" s="188" t="s">
        <v>7196</v>
      </c>
      <c r="D1032" s="190">
        <v>313.55</v>
      </c>
    </row>
    <row r="1033" spans="1:4" ht="22.5">
      <c r="A1033" s="188" t="s">
        <v>4300</v>
      </c>
      <c r="B1033" s="189" t="s">
        <v>4301</v>
      </c>
      <c r="C1033" s="188" t="s">
        <v>7196</v>
      </c>
      <c r="D1033" s="190">
        <v>13.09</v>
      </c>
    </row>
    <row r="1034" spans="1:4">
      <c r="A1034" s="188" t="s">
        <v>4302</v>
      </c>
      <c r="B1034" s="189" t="s">
        <v>4303</v>
      </c>
      <c r="C1034" s="188" t="s">
        <v>7196</v>
      </c>
      <c r="D1034" s="190">
        <v>24.94</v>
      </c>
    </row>
    <row r="1035" spans="1:4" ht="22.5">
      <c r="A1035" s="188" t="s">
        <v>4304</v>
      </c>
      <c r="B1035" s="189" t="s">
        <v>4305</v>
      </c>
      <c r="C1035" s="188" t="s">
        <v>7196</v>
      </c>
      <c r="D1035" s="190">
        <v>17.59</v>
      </c>
    </row>
    <row r="1036" spans="1:4">
      <c r="A1036" s="429" t="s">
        <v>20044</v>
      </c>
      <c r="B1036" s="430" t="s">
        <v>20045</v>
      </c>
      <c r="C1036" s="429" t="s">
        <v>7196</v>
      </c>
      <c r="D1036" s="432">
        <v>530.04</v>
      </c>
    </row>
    <row r="1037" spans="1:4">
      <c r="A1037" s="429"/>
      <c r="B1037" s="431"/>
      <c r="C1037" s="429"/>
      <c r="D1037" s="432"/>
    </row>
    <row r="1038" spans="1:4">
      <c r="A1038" s="429" t="s">
        <v>20046</v>
      </c>
      <c r="B1038" s="430" t="s">
        <v>20047</v>
      </c>
      <c r="C1038" s="429" t="s">
        <v>7196</v>
      </c>
      <c r="D1038" s="432">
        <v>662.1</v>
      </c>
    </row>
    <row r="1039" spans="1:4">
      <c r="A1039" s="429"/>
      <c r="B1039" s="431"/>
      <c r="C1039" s="429"/>
      <c r="D1039" s="432"/>
    </row>
    <row r="1040" spans="1:4">
      <c r="A1040" s="429" t="s">
        <v>20048</v>
      </c>
      <c r="B1040" s="430" t="s">
        <v>20049</v>
      </c>
      <c r="C1040" s="429" t="s">
        <v>7196</v>
      </c>
      <c r="D1040" s="432">
        <v>788.39</v>
      </c>
    </row>
    <row r="1041" spans="1:4">
      <c r="A1041" s="429"/>
      <c r="B1041" s="431"/>
      <c r="C1041" s="429"/>
      <c r="D1041" s="432"/>
    </row>
    <row r="1042" spans="1:4">
      <c r="A1042" s="429" t="s">
        <v>20050</v>
      </c>
      <c r="B1042" s="430" t="s">
        <v>20051</v>
      </c>
      <c r="C1042" s="429" t="s">
        <v>7196</v>
      </c>
      <c r="D1042" s="432">
        <v>928.34</v>
      </c>
    </row>
    <row r="1043" spans="1:4">
      <c r="A1043" s="429"/>
      <c r="B1043" s="431"/>
      <c r="C1043" s="429"/>
      <c r="D1043" s="432"/>
    </row>
    <row r="1044" spans="1:4">
      <c r="A1044" s="429" t="s">
        <v>7619</v>
      </c>
      <c r="B1044" s="430" t="s">
        <v>7620</v>
      </c>
      <c r="C1044" s="429" t="s">
        <v>7196</v>
      </c>
      <c r="D1044" s="432">
        <v>34.090000000000003</v>
      </c>
    </row>
    <row r="1045" spans="1:4">
      <c r="A1045" s="429"/>
      <c r="B1045" s="431"/>
      <c r="C1045" s="429"/>
      <c r="D1045" s="432"/>
    </row>
    <row r="1046" spans="1:4">
      <c r="A1046" s="188" t="s">
        <v>4306</v>
      </c>
      <c r="B1046" s="189" t="s">
        <v>4307</v>
      </c>
      <c r="C1046" s="188" t="s">
        <v>7196</v>
      </c>
      <c r="D1046" s="190">
        <v>30.07</v>
      </c>
    </row>
    <row r="1047" spans="1:4">
      <c r="A1047" s="188" t="s">
        <v>4308</v>
      </c>
      <c r="B1047" s="189" t="s">
        <v>4309</v>
      </c>
      <c r="C1047" s="188" t="s">
        <v>7196</v>
      </c>
      <c r="D1047" s="190">
        <v>49.41</v>
      </c>
    </row>
    <row r="1048" spans="1:4">
      <c r="A1048" s="428" t="s">
        <v>4310</v>
      </c>
      <c r="B1048" s="428"/>
      <c r="C1048" s="428"/>
      <c r="D1048" s="187">
        <v>6492.57</v>
      </c>
    </row>
    <row r="1049" spans="1:4">
      <c r="A1049" s="188" t="s">
        <v>4311</v>
      </c>
      <c r="B1049" s="189" t="s">
        <v>4312</v>
      </c>
      <c r="C1049" s="188" t="s">
        <v>7202</v>
      </c>
      <c r="D1049" s="190">
        <v>84.14</v>
      </c>
    </row>
    <row r="1050" spans="1:4">
      <c r="A1050" s="188" t="s">
        <v>4313</v>
      </c>
      <c r="B1050" s="189" t="s">
        <v>4314</v>
      </c>
      <c r="C1050" s="188" t="s">
        <v>7202</v>
      </c>
      <c r="D1050" s="190">
        <v>40.520000000000003</v>
      </c>
    </row>
    <row r="1051" spans="1:4">
      <c r="A1051" s="188" t="s">
        <v>4315</v>
      </c>
      <c r="B1051" s="189" t="s">
        <v>4316</v>
      </c>
      <c r="C1051" s="188" t="s">
        <v>6557</v>
      </c>
      <c r="D1051" s="190">
        <v>135.72999999999999</v>
      </c>
    </row>
    <row r="1052" spans="1:4">
      <c r="A1052" s="188" t="s">
        <v>4317</v>
      </c>
      <c r="B1052" s="189" t="s">
        <v>4318</v>
      </c>
      <c r="C1052" s="188" t="s">
        <v>7199</v>
      </c>
      <c r="D1052" s="190">
        <v>20.22</v>
      </c>
    </row>
    <row r="1053" spans="1:4">
      <c r="A1053" s="188" t="s">
        <v>4319</v>
      </c>
      <c r="B1053" s="189" t="s">
        <v>4320</v>
      </c>
      <c r="C1053" s="188" t="s">
        <v>4725</v>
      </c>
      <c r="D1053" s="190">
        <v>1520.48</v>
      </c>
    </row>
    <row r="1054" spans="1:4">
      <c r="A1054" s="188" t="s">
        <v>4321</v>
      </c>
      <c r="B1054" s="189" t="s">
        <v>4322</v>
      </c>
      <c r="C1054" s="188" t="s">
        <v>7202</v>
      </c>
      <c r="D1054" s="190">
        <v>40.520000000000003</v>
      </c>
    </row>
    <row r="1055" spans="1:4">
      <c r="A1055" s="188" t="s">
        <v>4323</v>
      </c>
      <c r="B1055" s="189" t="s">
        <v>4324</v>
      </c>
      <c r="C1055" s="188" t="s">
        <v>7199</v>
      </c>
      <c r="D1055" s="190">
        <v>21.29</v>
      </c>
    </row>
    <row r="1056" spans="1:4">
      <c r="A1056" s="188" t="s">
        <v>4325</v>
      </c>
      <c r="B1056" s="189" t="s">
        <v>4326</v>
      </c>
      <c r="C1056" s="188" t="s">
        <v>7199</v>
      </c>
      <c r="D1056" s="190">
        <v>30.26</v>
      </c>
    </row>
    <row r="1057" spans="1:4">
      <c r="A1057" s="188" t="s">
        <v>4327</v>
      </c>
      <c r="B1057" s="189" t="s">
        <v>4328</v>
      </c>
      <c r="C1057" s="188" t="s">
        <v>7196</v>
      </c>
      <c r="D1057" s="190">
        <v>110.23</v>
      </c>
    </row>
    <row r="1058" spans="1:4">
      <c r="A1058" s="188" t="s">
        <v>4329</v>
      </c>
      <c r="B1058" s="189" t="s">
        <v>4330</v>
      </c>
      <c r="C1058" s="188" t="s">
        <v>7196</v>
      </c>
      <c r="D1058" s="190">
        <v>13.51</v>
      </c>
    </row>
    <row r="1059" spans="1:4" ht="22.5">
      <c r="A1059" s="188" t="s">
        <v>4331</v>
      </c>
      <c r="B1059" s="189" t="s">
        <v>4332</v>
      </c>
      <c r="C1059" s="188" t="s">
        <v>7199</v>
      </c>
      <c r="D1059" s="190">
        <v>98.23</v>
      </c>
    </row>
    <row r="1060" spans="1:4" ht="22.5">
      <c r="A1060" s="188" t="s">
        <v>4333</v>
      </c>
      <c r="B1060" s="189" t="s">
        <v>4334</v>
      </c>
      <c r="C1060" s="188" t="s">
        <v>7199</v>
      </c>
      <c r="D1060" s="190">
        <v>5.87</v>
      </c>
    </row>
    <row r="1061" spans="1:4">
      <c r="A1061" s="188" t="s">
        <v>4335</v>
      </c>
      <c r="B1061" s="189" t="s">
        <v>4336</v>
      </c>
      <c r="C1061" s="188" t="s">
        <v>7202</v>
      </c>
      <c r="D1061" s="190">
        <v>18.079999999999998</v>
      </c>
    </row>
    <row r="1062" spans="1:4">
      <c r="A1062" s="188" t="s">
        <v>4337</v>
      </c>
      <c r="B1062" s="189" t="s">
        <v>4338</v>
      </c>
      <c r="C1062" s="188" t="s">
        <v>7202</v>
      </c>
      <c r="D1062" s="190">
        <v>15.55</v>
      </c>
    </row>
    <row r="1063" spans="1:4">
      <c r="A1063" s="188" t="s">
        <v>4339</v>
      </c>
      <c r="B1063" s="189" t="s">
        <v>4340</v>
      </c>
      <c r="C1063" s="188" t="s">
        <v>7202</v>
      </c>
      <c r="D1063" s="190">
        <v>96.11</v>
      </c>
    </row>
    <row r="1064" spans="1:4">
      <c r="A1064" s="188" t="s">
        <v>4341</v>
      </c>
      <c r="B1064" s="189" t="s">
        <v>4342</v>
      </c>
      <c r="C1064" s="188" t="s">
        <v>7202</v>
      </c>
      <c r="D1064" s="190">
        <v>8.1</v>
      </c>
    </row>
    <row r="1065" spans="1:4" ht="22.5">
      <c r="A1065" s="188" t="s">
        <v>4343</v>
      </c>
      <c r="B1065" s="189" t="s">
        <v>4344</v>
      </c>
      <c r="C1065" s="188" t="s">
        <v>7202</v>
      </c>
      <c r="D1065" s="190">
        <v>26.61</v>
      </c>
    </row>
    <row r="1066" spans="1:4" ht="22.5">
      <c r="A1066" s="188" t="s">
        <v>19798</v>
      </c>
      <c r="B1066" s="189" t="s">
        <v>19799</v>
      </c>
      <c r="C1066" s="188" t="s">
        <v>7202</v>
      </c>
      <c r="D1066" s="190">
        <v>579.83000000000004</v>
      </c>
    </row>
    <row r="1067" spans="1:4">
      <c r="A1067" s="429" t="s">
        <v>19800</v>
      </c>
      <c r="B1067" s="430" t="s">
        <v>19801</v>
      </c>
      <c r="C1067" s="429" t="s">
        <v>7202</v>
      </c>
      <c r="D1067" s="432">
        <v>1969.21</v>
      </c>
    </row>
    <row r="1068" spans="1:4">
      <c r="A1068" s="429"/>
      <c r="B1068" s="431"/>
      <c r="C1068" s="429"/>
      <c r="D1068" s="432"/>
    </row>
    <row r="1069" spans="1:4" ht="22.5">
      <c r="A1069" s="188" t="s">
        <v>19802</v>
      </c>
      <c r="B1069" s="189" t="s">
        <v>19803</v>
      </c>
      <c r="C1069" s="188" t="s">
        <v>7202</v>
      </c>
      <c r="D1069" s="190">
        <v>479.91</v>
      </c>
    </row>
    <row r="1070" spans="1:4">
      <c r="A1070" s="429" t="s">
        <v>19804</v>
      </c>
      <c r="B1070" s="430" t="s">
        <v>19805</v>
      </c>
      <c r="C1070" s="429" t="s">
        <v>7202</v>
      </c>
      <c r="D1070" s="432">
        <v>348.59</v>
      </c>
    </row>
    <row r="1071" spans="1:4">
      <c r="A1071" s="429"/>
      <c r="B1071" s="431"/>
      <c r="C1071" s="429"/>
      <c r="D1071" s="432"/>
    </row>
    <row r="1072" spans="1:4">
      <c r="A1072" s="188" t="s">
        <v>19806</v>
      </c>
      <c r="B1072" s="189" t="s">
        <v>4345</v>
      </c>
      <c r="C1072" s="188" t="s">
        <v>7202</v>
      </c>
      <c r="D1072" s="190">
        <v>295.89</v>
      </c>
    </row>
    <row r="1073" spans="1:4">
      <c r="A1073" s="188" t="s">
        <v>4346</v>
      </c>
      <c r="B1073" s="189" t="s">
        <v>4347</v>
      </c>
      <c r="C1073" s="188" t="s">
        <v>7196</v>
      </c>
      <c r="D1073" s="190">
        <v>339.79</v>
      </c>
    </row>
    <row r="1074" spans="1:4">
      <c r="A1074" s="429" t="s">
        <v>4348</v>
      </c>
      <c r="B1074" s="430" t="s">
        <v>4349</v>
      </c>
      <c r="C1074" s="429" t="s">
        <v>6557</v>
      </c>
      <c r="D1074" s="432">
        <v>24.68</v>
      </c>
    </row>
    <row r="1075" spans="1:4">
      <c r="A1075" s="429"/>
      <c r="B1075" s="431"/>
      <c r="C1075" s="429"/>
      <c r="D1075" s="432"/>
    </row>
    <row r="1076" spans="1:4">
      <c r="A1076" s="188" t="s">
        <v>4350</v>
      </c>
      <c r="B1076" s="189" t="s">
        <v>4351</v>
      </c>
      <c r="C1076" s="188" t="s">
        <v>6557</v>
      </c>
      <c r="D1076" s="190">
        <v>169.22</v>
      </c>
    </row>
    <row r="1077" spans="1:4">
      <c r="A1077" s="428" t="s">
        <v>4352</v>
      </c>
      <c r="B1077" s="428"/>
      <c r="C1077" s="428"/>
      <c r="D1077" s="187">
        <v>96.57</v>
      </c>
    </row>
    <row r="1078" spans="1:4">
      <c r="A1078" s="188" t="s">
        <v>4353</v>
      </c>
      <c r="B1078" s="189" t="s">
        <v>4354</v>
      </c>
      <c r="C1078" s="188" t="s">
        <v>7196</v>
      </c>
      <c r="D1078" s="190">
        <v>20.260000000000002</v>
      </c>
    </row>
    <row r="1079" spans="1:4" ht="22.5">
      <c r="A1079" s="188" t="s">
        <v>4355</v>
      </c>
      <c r="B1079" s="189" t="s">
        <v>4356</v>
      </c>
      <c r="C1079" s="188" t="s">
        <v>7196</v>
      </c>
      <c r="D1079" s="190">
        <v>31.57</v>
      </c>
    </row>
    <row r="1080" spans="1:4" ht="22.5">
      <c r="A1080" s="188" t="s">
        <v>4357</v>
      </c>
      <c r="B1080" s="189" t="s">
        <v>4358</v>
      </c>
      <c r="C1080" s="188" t="s">
        <v>7196</v>
      </c>
      <c r="D1080" s="190">
        <v>44.74</v>
      </c>
    </row>
    <row r="1081" spans="1:4">
      <c r="A1081" s="428" t="s">
        <v>4359</v>
      </c>
      <c r="B1081" s="428"/>
      <c r="C1081" s="428"/>
      <c r="D1081" s="187">
        <v>5692.38</v>
      </c>
    </row>
    <row r="1082" spans="1:4">
      <c r="A1082" s="188" t="s">
        <v>4360</v>
      </c>
      <c r="B1082" s="189" t="s">
        <v>7621</v>
      </c>
      <c r="C1082" s="188" t="s">
        <v>6557</v>
      </c>
      <c r="D1082" s="190">
        <v>66</v>
      </c>
    </row>
    <row r="1083" spans="1:4">
      <c r="A1083" s="188" t="s">
        <v>4361</v>
      </c>
      <c r="B1083" s="189" t="s">
        <v>7622</v>
      </c>
      <c r="C1083" s="188" t="s">
        <v>4725</v>
      </c>
      <c r="D1083" s="190">
        <v>1023.57</v>
      </c>
    </row>
    <row r="1084" spans="1:4">
      <c r="A1084" s="188" t="s">
        <v>4362</v>
      </c>
      <c r="B1084" s="189" t="s">
        <v>4363</v>
      </c>
      <c r="C1084" s="188" t="s">
        <v>4725</v>
      </c>
      <c r="D1084" s="190">
        <v>817.1</v>
      </c>
    </row>
    <row r="1085" spans="1:4" ht="22.5">
      <c r="A1085" s="188" t="s">
        <v>4364</v>
      </c>
      <c r="B1085" s="189" t="s">
        <v>4365</v>
      </c>
      <c r="C1085" s="188" t="s">
        <v>4725</v>
      </c>
      <c r="D1085" s="190">
        <v>1835.01</v>
      </c>
    </row>
    <row r="1086" spans="1:4" ht="22.5">
      <c r="A1086" s="188" t="s">
        <v>4366</v>
      </c>
      <c r="B1086" s="189" t="s">
        <v>4367</v>
      </c>
      <c r="C1086" s="188" t="s">
        <v>4725</v>
      </c>
      <c r="D1086" s="190">
        <v>460.64</v>
      </c>
    </row>
    <row r="1087" spans="1:4" ht="22.5">
      <c r="A1087" s="188" t="s">
        <v>4368</v>
      </c>
      <c r="B1087" s="189" t="s">
        <v>4369</v>
      </c>
      <c r="C1087" s="188" t="s">
        <v>7196</v>
      </c>
      <c r="D1087" s="190">
        <v>299.02</v>
      </c>
    </row>
    <row r="1088" spans="1:4">
      <c r="A1088" s="188" t="s">
        <v>4370</v>
      </c>
      <c r="B1088" s="189" t="s">
        <v>4371</v>
      </c>
      <c r="C1088" s="188" t="s">
        <v>7199</v>
      </c>
      <c r="D1088" s="190">
        <v>53.81</v>
      </c>
    </row>
    <row r="1089" spans="1:4">
      <c r="A1089" s="188" t="s">
        <v>4372</v>
      </c>
      <c r="B1089" s="189" t="s">
        <v>4373</v>
      </c>
      <c r="C1089" s="188" t="s">
        <v>7196</v>
      </c>
      <c r="D1089" s="190">
        <v>181.64</v>
      </c>
    </row>
    <row r="1090" spans="1:4">
      <c r="A1090" s="188" t="s">
        <v>4374</v>
      </c>
      <c r="B1090" s="189" t="s">
        <v>4375</v>
      </c>
      <c r="C1090" s="188" t="s">
        <v>7199</v>
      </c>
      <c r="D1090" s="190">
        <v>60.77</v>
      </c>
    </row>
    <row r="1091" spans="1:4" ht="22.5">
      <c r="A1091" s="188" t="s">
        <v>4376</v>
      </c>
      <c r="B1091" s="189" t="s">
        <v>4377</v>
      </c>
      <c r="C1091" s="188" t="s">
        <v>7196</v>
      </c>
      <c r="D1091" s="190">
        <v>150.24</v>
      </c>
    </row>
    <row r="1092" spans="1:4" ht="22.5">
      <c r="A1092" s="188" t="s">
        <v>4378</v>
      </c>
      <c r="B1092" s="189" t="s">
        <v>4379</v>
      </c>
      <c r="C1092" s="188" t="s">
        <v>6557</v>
      </c>
      <c r="D1092" s="190">
        <v>38.909999999999997</v>
      </c>
    </row>
    <row r="1093" spans="1:4" ht="22.5">
      <c r="A1093" s="188" t="s">
        <v>4380</v>
      </c>
      <c r="B1093" s="189" t="s">
        <v>19807</v>
      </c>
      <c r="C1093" s="188" t="s">
        <v>19808</v>
      </c>
      <c r="D1093" s="190">
        <v>23.97</v>
      </c>
    </row>
    <row r="1094" spans="1:4">
      <c r="A1094" s="188" t="s">
        <v>4381</v>
      </c>
      <c r="B1094" s="189" t="s">
        <v>4382</v>
      </c>
      <c r="C1094" s="188" t="s">
        <v>7196</v>
      </c>
      <c r="D1094" s="190">
        <v>442.75</v>
      </c>
    </row>
    <row r="1095" spans="1:4">
      <c r="A1095" s="188" t="s">
        <v>4383</v>
      </c>
      <c r="B1095" s="189" t="s">
        <v>4384</v>
      </c>
      <c r="C1095" s="188" t="s">
        <v>7196</v>
      </c>
      <c r="D1095" s="190">
        <v>238.95</v>
      </c>
    </row>
    <row r="1096" spans="1:4">
      <c r="A1096" s="428" t="s">
        <v>4385</v>
      </c>
      <c r="B1096" s="428"/>
      <c r="C1096" s="428"/>
      <c r="D1096" s="187">
        <v>11702.33</v>
      </c>
    </row>
    <row r="1097" spans="1:4">
      <c r="A1097" s="428" t="s">
        <v>4386</v>
      </c>
      <c r="B1097" s="428"/>
      <c r="C1097" s="428"/>
      <c r="D1097" s="187">
        <v>677.37</v>
      </c>
    </row>
    <row r="1098" spans="1:4" ht="22.5">
      <c r="A1098" s="188" t="s">
        <v>6161</v>
      </c>
      <c r="B1098" s="189" t="s">
        <v>6162</v>
      </c>
      <c r="C1098" s="188" t="s">
        <v>4725</v>
      </c>
      <c r="D1098" s="190">
        <v>126.41</v>
      </c>
    </row>
    <row r="1099" spans="1:4">
      <c r="A1099" s="188" t="s">
        <v>6163</v>
      </c>
      <c r="B1099" s="189" t="s">
        <v>6164</v>
      </c>
      <c r="C1099" s="188" t="s">
        <v>4725</v>
      </c>
      <c r="D1099" s="190">
        <v>207.75</v>
      </c>
    </row>
    <row r="1100" spans="1:4">
      <c r="A1100" s="188" t="s">
        <v>6165</v>
      </c>
      <c r="B1100" s="189" t="s">
        <v>6166</v>
      </c>
      <c r="C1100" s="188" t="s">
        <v>4725</v>
      </c>
      <c r="D1100" s="190">
        <v>184.19</v>
      </c>
    </row>
    <row r="1101" spans="1:4" ht="22.5">
      <c r="A1101" s="188" t="s">
        <v>6167</v>
      </c>
      <c r="B1101" s="189" t="s">
        <v>6168</v>
      </c>
      <c r="C1101" s="188" t="s">
        <v>4725</v>
      </c>
      <c r="D1101" s="190">
        <v>105.07</v>
      </c>
    </row>
    <row r="1102" spans="1:4" ht="22.5">
      <c r="A1102" s="188" t="s">
        <v>6169</v>
      </c>
      <c r="B1102" s="189" t="s">
        <v>6170</v>
      </c>
      <c r="C1102" s="188" t="s">
        <v>4725</v>
      </c>
      <c r="D1102" s="190">
        <v>53.95</v>
      </c>
    </row>
    <row r="1103" spans="1:4">
      <c r="A1103" s="428" t="s">
        <v>6171</v>
      </c>
      <c r="B1103" s="428"/>
      <c r="C1103" s="428"/>
      <c r="D1103" s="187">
        <v>772.94</v>
      </c>
    </row>
    <row r="1104" spans="1:4" ht="22.5">
      <c r="A1104" s="188" t="s">
        <v>6172</v>
      </c>
      <c r="B1104" s="189" t="s">
        <v>6173</v>
      </c>
      <c r="C1104" s="188" t="s">
        <v>4725</v>
      </c>
      <c r="D1104" s="190">
        <v>110.88</v>
      </c>
    </row>
    <row r="1105" spans="1:4">
      <c r="A1105" s="188" t="s">
        <v>6174</v>
      </c>
      <c r="B1105" s="189" t="s">
        <v>6175</v>
      </c>
      <c r="C1105" s="188" t="s">
        <v>7202</v>
      </c>
      <c r="D1105" s="190">
        <v>189.42</v>
      </c>
    </row>
    <row r="1106" spans="1:4">
      <c r="A1106" s="188" t="s">
        <v>6176</v>
      </c>
      <c r="B1106" s="189" t="s">
        <v>6177</v>
      </c>
      <c r="C1106" s="188" t="s">
        <v>7202</v>
      </c>
      <c r="D1106" s="190">
        <v>472.64</v>
      </c>
    </row>
    <row r="1107" spans="1:4">
      <c r="A1107" s="428" t="s">
        <v>6178</v>
      </c>
      <c r="B1107" s="428"/>
      <c r="C1107" s="428"/>
      <c r="D1107" s="187">
        <v>6825.63</v>
      </c>
    </row>
    <row r="1108" spans="1:4" ht="22.5">
      <c r="A1108" s="188" t="s">
        <v>6179</v>
      </c>
      <c r="B1108" s="189" t="s">
        <v>6180</v>
      </c>
      <c r="C1108" s="188" t="s">
        <v>7202</v>
      </c>
      <c r="D1108" s="190">
        <v>352.47</v>
      </c>
    </row>
    <row r="1109" spans="1:4">
      <c r="A1109" s="429" t="s">
        <v>6181</v>
      </c>
      <c r="B1109" s="430" t="s">
        <v>6182</v>
      </c>
      <c r="C1109" s="429" t="s">
        <v>7202</v>
      </c>
      <c r="D1109" s="432">
        <v>531.86</v>
      </c>
    </row>
    <row r="1110" spans="1:4">
      <c r="A1110" s="429"/>
      <c r="B1110" s="431"/>
      <c r="C1110" s="429"/>
      <c r="D1110" s="432"/>
    </row>
    <row r="1111" spans="1:4">
      <c r="A1111" s="188" t="s">
        <v>6183</v>
      </c>
      <c r="B1111" s="189" t="s">
        <v>6184</v>
      </c>
      <c r="C1111" s="188" t="s">
        <v>7196</v>
      </c>
      <c r="D1111" s="190">
        <v>1675.83</v>
      </c>
    </row>
    <row r="1112" spans="1:4">
      <c r="A1112" s="188" t="s">
        <v>6185</v>
      </c>
      <c r="B1112" s="189" t="s">
        <v>6186</v>
      </c>
      <c r="C1112" s="188" t="s">
        <v>7196</v>
      </c>
      <c r="D1112" s="190">
        <v>4265.47</v>
      </c>
    </row>
    <row r="1113" spans="1:4">
      <c r="A1113" s="428" t="s">
        <v>6187</v>
      </c>
      <c r="B1113" s="428"/>
      <c r="C1113" s="428"/>
      <c r="D1113" s="187">
        <v>3426.39</v>
      </c>
    </row>
    <row r="1114" spans="1:4">
      <c r="A1114" s="188" t="s">
        <v>6188</v>
      </c>
      <c r="B1114" s="189" t="s">
        <v>6189</v>
      </c>
      <c r="C1114" s="188" t="s">
        <v>4725</v>
      </c>
      <c r="D1114" s="190">
        <v>217.88</v>
      </c>
    </row>
    <row r="1115" spans="1:4" ht="22.5">
      <c r="A1115" s="188" t="s">
        <v>6190</v>
      </c>
      <c r="B1115" s="189" t="s">
        <v>6191</v>
      </c>
      <c r="C1115" s="188" t="s">
        <v>7196</v>
      </c>
      <c r="D1115" s="190">
        <v>1235.3499999999999</v>
      </c>
    </row>
    <row r="1116" spans="1:4">
      <c r="A1116" s="188" t="s">
        <v>6192</v>
      </c>
      <c r="B1116" s="189" t="s">
        <v>6193</v>
      </c>
      <c r="C1116" s="188" t="s">
        <v>7202</v>
      </c>
      <c r="D1116" s="190">
        <v>239.95</v>
      </c>
    </row>
    <row r="1117" spans="1:4">
      <c r="A1117" s="188" t="s">
        <v>6194</v>
      </c>
      <c r="B1117" s="189" t="s">
        <v>6195</v>
      </c>
      <c r="C1117" s="188" t="s">
        <v>4725</v>
      </c>
      <c r="D1117" s="190">
        <v>655.98</v>
      </c>
    </row>
    <row r="1118" spans="1:4">
      <c r="A1118" s="188" t="s">
        <v>4400</v>
      </c>
      <c r="B1118" s="189" t="s">
        <v>4401</v>
      </c>
      <c r="C1118" s="188" t="s">
        <v>4725</v>
      </c>
      <c r="D1118" s="190">
        <v>374.49</v>
      </c>
    </row>
    <row r="1119" spans="1:4">
      <c r="A1119" s="188" t="s">
        <v>4402</v>
      </c>
      <c r="B1119" s="189" t="s">
        <v>4403</v>
      </c>
      <c r="C1119" s="188" t="s">
        <v>4725</v>
      </c>
      <c r="D1119" s="190">
        <v>365.17</v>
      </c>
    </row>
    <row r="1120" spans="1:4" ht="22.5">
      <c r="A1120" s="188" t="s">
        <v>4404</v>
      </c>
      <c r="B1120" s="189" t="s">
        <v>4405</v>
      </c>
      <c r="C1120" s="188" t="s">
        <v>7202</v>
      </c>
      <c r="D1120" s="190">
        <v>104.24</v>
      </c>
    </row>
    <row r="1121" spans="1:4" ht="22.5">
      <c r="A1121" s="188" t="s">
        <v>4406</v>
      </c>
      <c r="B1121" s="189" t="s">
        <v>4407</v>
      </c>
      <c r="C1121" s="188" t="s">
        <v>7202</v>
      </c>
      <c r="D1121" s="190">
        <v>111.82</v>
      </c>
    </row>
    <row r="1122" spans="1:4" ht="22.5">
      <c r="A1122" s="188" t="s">
        <v>4408</v>
      </c>
      <c r="B1122" s="189" t="s">
        <v>4409</v>
      </c>
      <c r="C1122" s="188" t="s">
        <v>7202</v>
      </c>
      <c r="D1122" s="190">
        <v>121.51</v>
      </c>
    </row>
    <row r="1123" spans="1:4">
      <c r="A1123" s="428" t="s">
        <v>4410</v>
      </c>
      <c r="B1123" s="428"/>
      <c r="C1123" s="428"/>
      <c r="D1123" s="187">
        <v>27467.24</v>
      </c>
    </row>
    <row r="1124" spans="1:4">
      <c r="A1124" s="428" t="s">
        <v>4411</v>
      </c>
      <c r="B1124" s="428"/>
      <c r="C1124" s="428"/>
      <c r="D1124" s="187">
        <v>3737.17</v>
      </c>
    </row>
    <row r="1125" spans="1:4">
      <c r="A1125" s="429" t="s">
        <v>4412</v>
      </c>
      <c r="B1125" s="430" t="s">
        <v>7623</v>
      </c>
      <c r="C1125" s="429" t="s">
        <v>7202</v>
      </c>
      <c r="D1125" s="432">
        <v>38.43</v>
      </c>
    </row>
    <row r="1126" spans="1:4">
      <c r="A1126" s="429"/>
      <c r="B1126" s="431"/>
      <c r="C1126" s="429"/>
      <c r="D1126" s="432"/>
    </row>
    <row r="1127" spans="1:4">
      <c r="A1127" s="429" t="s">
        <v>4413</v>
      </c>
      <c r="B1127" s="430" t="s">
        <v>4414</v>
      </c>
      <c r="C1127" s="429" t="s">
        <v>7202</v>
      </c>
      <c r="D1127" s="432">
        <v>74.11</v>
      </c>
    </row>
    <row r="1128" spans="1:4">
      <c r="A1128" s="429"/>
      <c r="B1128" s="431"/>
      <c r="C1128" s="429"/>
      <c r="D1128" s="432"/>
    </row>
    <row r="1129" spans="1:4">
      <c r="A1129" s="429" t="s">
        <v>4415</v>
      </c>
      <c r="B1129" s="430" t="s">
        <v>25531</v>
      </c>
      <c r="C1129" s="429" t="s">
        <v>7202</v>
      </c>
      <c r="D1129" s="432">
        <v>100.89</v>
      </c>
    </row>
    <row r="1130" spans="1:4">
      <c r="A1130" s="429"/>
      <c r="B1130" s="431"/>
      <c r="C1130" s="429"/>
      <c r="D1130" s="432"/>
    </row>
    <row r="1131" spans="1:4">
      <c r="A1131" s="429" t="s">
        <v>4416</v>
      </c>
      <c r="B1131" s="430" t="s">
        <v>32740</v>
      </c>
      <c r="C1131" s="429" t="s">
        <v>7202</v>
      </c>
      <c r="D1131" s="432">
        <v>127.73</v>
      </c>
    </row>
    <row r="1132" spans="1:4">
      <c r="A1132" s="429"/>
      <c r="B1132" s="431"/>
      <c r="C1132" s="429"/>
      <c r="D1132" s="432"/>
    </row>
    <row r="1133" spans="1:4">
      <c r="A1133" s="429" t="s">
        <v>4417</v>
      </c>
      <c r="B1133" s="430" t="s">
        <v>4418</v>
      </c>
      <c r="C1133" s="429" t="s">
        <v>7202</v>
      </c>
      <c r="D1133" s="432">
        <v>67.62</v>
      </c>
    </row>
    <row r="1134" spans="1:4">
      <c r="A1134" s="429"/>
      <c r="B1134" s="431"/>
      <c r="C1134" s="429"/>
      <c r="D1134" s="432"/>
    </row>
    <row r="1135" spans="1:4">
      <c r="A1135" s="429" t="s">
        <v>4429</v>
      </c>
      <c r="B1135" s="430" t="s">
        <v>4430</v>
      </c>
      <c r="C1135" s="429" t="s">
        <v>7202</v>
      </c>
      <c r="D1135" s="432">
        <v>80.56</v>
      </c>
    </row>
    <row r="1136" spans="1:4">
      <c r="A1136" s="429"/>
      <c r="B1136" s="431"/>
      <c r="C1136" s="429"/>
      <c r="D1136" s="432"/>
    </row>
    <row r="1137" spans="1:4">
      <c r="A1137" s="429" t="s">
        <v>4431</v>
      </c>
      <c r="B1137" s="430" t="s">
        <v>4432</v>
      </c>
      <c r="C1137" s="429" t="s">
        <v>7202</v>
      </c>
      <c r="D1137" s="432">
        <v>92.45</v>
      </c>
    </row>
    <row r="1138" spans="1:4">
      <c r="A1138" s="429"/>
      <c r="B1138" s="431"/>
      <c r="C1138" s="429"/>
      <c r="D1138" s="432"/>
    </row>
    <row r="1139" spans="1:4">
      <c r="A1139" s="429" t="s">
        <v>4433</v>
      </c>
      <c r="B1139" s="430" t="s">
        <v>4434</v>
      </c>
      <c r="C1139" s="429" t="s">
        <v>7202</v>
      </c>
      <c r="D1139" s="432">
        <v>564.69000000000005</v>
      </c>
    </row>
    <row r="1140" spans="1:4">
      <c r="A1140" s="429"/>
      <c r="B1140" s="431"/>
      <c r="C1140" s="429"/>
      <c r="D1140" s="432"/>
    </row>
    <row r="1141" spans="1:4">
      <c r="A1141" s="429" t="s">
        <v>5016</v>
      </c>
      <c r="B1141" s="430" t="s">
        <v>7624</v>
      </c>
      <c r="C1141" s="429" t="s">
        <v>7202</v>
      </c>
      <c r="D1141" s="432">
        <v>67.7</v>
      </c>
    </row>
    <row r="1142" spans="1:4">
      <c r="A1142" s="429"/>
      <c r="B1142" s="431"/>
      <c r="C1142" s="429"/>
      <c r="D1142" s="432"/>
    </row>
    <row r="1143" spans="1:4">
      <c r="A1143" s="429" t="s">
        <v>5017</v>
      </c>
      <c r="B1143" s="430" t="s">
        <v>5018</v>
      </c>
      <c r="C1143" s="429" t="s">
        <v>7202</v>
      </c>
      <c r="D1143" s="432">
        <v>116.27</v>
      </c>
    </row>
    <row r="1144" spans="1:4">
      <c r="A1144" s="429"/>
      <c r="B1144" s="431"/>
      <c r="C1144" s="429"/>
      <c r="D1144" s="432"/>
    </row>
    <row r="1145" spans="1:4">
      <c r="A1145" s="429" t="s">
        <v>4419</v>
      </c>
      <c r="B1145" s="430" t="s">
        <v>4420</v>
      </c>
      <c r="C1145" s="429" t="s">
        <v>7202</v>
      </c>
      <c r="D1145" s="432">
        <v>170</v>
      </c>
    </row>
    <row r="1146" spans="1:4">
      <c r="A1146" s="429"/>
      <c r="B1146" s="431"/>
      <c r="C1146" s="429"/>
      <c r="D1146" s="432"/>
    </row>
    <row r="1147" spans="1:4">
      <c r="A1147" s="429" t="s">
        <v>4421</v>
      </c>
      <c r="B1147" s="430" t="s">
        <v>4422</v>
      </c>
      <c r="C1147" s="429" t="s">
        <v>7202</v>
      </c>
      <c r="D1147" s="432">
        <v>69.010000000000005</v>
      </c>
    </row>
    <row r="1148" spans="1:4">
      <c r="A1148" s="429"/>
      <c r="B1148" s="431"/>
      <c r="C1148" s="429"/>
      <c r="D1148" s="432"/>
    </row>
    <row r="1149" spans="1:4">
      <c r="A1149" s="429" t="s">
        <v>4423</v>
      </c>
      <c r="B1149" s="430" t="s">
        <v>5866</v>
      </c>
      <c r="C1149" s="429" t="s">
        <v>7202</v>
      </c>
      <c r="D1149" s="432">
        <v>130.08000000000001</v>
      </c>
    </row>
    <row r="1150" spans="1:4">
      <c r="A1150" s="429"/>
      <c r="B1150" s="431"/>
      <c r="C1150" s="429"/>
      <c r="D1150" s="432"/>
    </row>
    <row r="1151" spans="1:4">
      <c r="A1151" s="429" t="s">
        <v>5867</v>
      </c>
      <c r="B1151" s="430" t="s">
        <v>5868</v>
      </c>
      <c r="C1151" s="429" t="s">
        <v>7202</v>
      </c>
      <c r="D1151" s="432">
        <v>227.19</v>
      </c>
    </row>
    <row r="1152" spans="1:4">
      <c r="A1152" s="429"/>
      <c r="B1152" s="431"/>
      <c r="C1152" s="429"/>
      <c r="D1152" s="432"/>
    </row>
    <row r="1153" spans="1:4">
      <c r="A1153" s="429" t="s">
        <v>5869</v>
      </c>
      <c r="B1153" s="430" t="s">
        <v>5870</v>
      </c>
      <c r="C1153" s="429" t="s">
        <v>7202</v>
      </c>
      <c r="D1153" s="432">
        <v>311.93</v>
      </c>
    </row>
    <row r="1154" spans="1:4">
      <c r="A1154" s="429"/>
      <c r="B1154" s="431"/>
      <c r="C1154" s="429"/>
      <c r="D1154" s="432"/>
    </row>
    <row r="1155" spans="1:4">
      <c r="A1155" s="429" t="s">
        <v>5871</v>
      </c>
      <c r="B1155" s="430" t="s">
        <v>5872</v>
      </c>
      <c r="C1155" s="429" t="s">
        <v>7202</v>
      </c>
      <c r="D1155" s="432">
        <v>203.06</v>
      </c>
    </row>
    <row r="1156" spans="1:4">
      <c r="A1156" s="429"/>
      <c r="B1156" s="431"/>
      <c r="C1156" s="429"/>
      <c r="D1156" s="432"/>
    </row>
    <row r="1157" spans="1:4">
      <c r="A1157" s="429" t="s">
        <v>5873</v>
      </c>
      <c r="B1157" s="430" t="s">
        <v>5874</v>
      </c>
      <c r="C1157" s="429" t="s">
        <v>7202</v>
      </c>
      <c r="D1157" s="432">
        <v>361.82</v>
      </c>
    </row>
    <row r="1158" spans="1:4">
      <c r="A1158" s="429"/>
      <c r="B1158" s="431"/>
      <c r="C1158" s="429"/>
      <c r="D1158" s="432"/>
    </row>
    <row r="1159" spans="1:4" ht="22.5">
      <c r="A1159" s="188" t="s">
        <v>5875</v>
      </c>
      <c r="B1159" s="189" t="s">
        <v>5876</v>
      </c>
      <c r="C1159" s="188" t="s">
        <v>7202</v>
      </c>
      <c r="D1159" s="190">
        <v>258.82</v>
      </c>
    </row>
    <row r="1160" spans="1:4" ht="22.5">
      <c r="A1160" s="188" t="s">
        <v>5877</v>
      </c>
      <c r="B1160" s="189" t="s">
        <v>5878</v>
      </c>
      <c r="C1160" s="188" t="s">
        <v>7202</v>
      </c>
      <c r="D1160" s="190">
        <v>470.33</v>
      </c>
    </row>
    <row r="1161" spans="1:4">
      <c r="A1161" s="429" t="s">
        <v>5879</v>
      </c>
      <c r="B1161" s="430" t="s">
        <v>19809</v>
      </c>
      <c r="C1161" s="429" t="s">
        <v>7202</v>
      </c>
      <c r="D1161" s="432">
        <v>45</v>
      </c>
    </row>
    <row r="1162" spans="1:4">
      <c r="A1162" s="429"/>
      <c r="B1162" s="431"/>
      <c r="C1162" s="429"/>
      <c r="D1162" s="432"/>
    </row>
    <row r="1163" spans="1:4">
      <c r="A1163" s="429" t="s">
        <v>5880</v>
      </c>
      <c r="B1163" s="430" t="s">
        <v>5881</v>
      </c>
      <c r="C1163" s="429" t="s">
        <v>7202</v>
      </c>
      <c r="D1163" s="432">
        <v>70.17</v>
      </c>
    </row>
    <row r="1164" spans="1:4">
      <c r="A1164" s="429"/>
      <c r="B1164" s="431"/>
      <c r="C1164" s="429"/>
      <c r="D1164" s="432"/>
    </row>
    <row r="1165" spans="1:4">
      <c r="A1165" s="429" t="s">
        <v>5882</v>
      </c>
      <c r="B1165" s="430" t="s">
        <v>5883</v>
      </c>
      <c r="C1165" s="429" t="s">
        <v>7202</v>
      </c>
      <c r="D1165" s="432">
        <v>89.31</v>
      </c>
    </row>
    <row r="1166" spans="1:4">
      <c r="A1166" s="429"/>
      <c r="B1166" s="431"/>
      <c r="C1166" s="429"/>
      <c r="D1166" s="432"/>
    </row>
    <row r="1167" spans="1:4">
      <c r="A1167" s="428" t="s">
        <v>5884</v>
      </c>
      <c r="B1167" s="428"/>
      <c r="C1167" s="428"/>
      <c r="D1167" s="187">
        <v>1529.14</v>
      </c>
    </row>
    <row r="1168" spans="1:4">
      <c r="A1168" s="429" t="s">
        <v>5885</v>
      </c>
      <c r="B1168" s="430" t="s">
        <v>5886</v>
      </c>
      <c r="C1168" s="429" t="s">
        <v>7202</v>
      </c>
      <c r="D1168" s="432">
        <v>94.7</v>
      </c>
    </row>
    <row r="1169" spans="1:4">
      <c r="A1169" s="429"/>
      <c r="B1169" s="431"/>
      <c r="C1169" s="429"/>
      <c r="D1169" s="432"/>
    </row>
    <row r="1170" spans="1:4">
      <c r="A1170" s="429" t="s">
        <v>5887</v>
      </c>
      <c r="B1170" s="430" t="s">
        <v>5888</v>
      </c>
      <c r="C1170" s="429" t="s">
        <v>7202</v>
      </c>
      <c r="D1170" s="432">
        <v>113.04</v>
      </c>
    </row>
    <row r="1171" spans="1:4">
      <c r="A1171" s="429"/>
      <c r="B1171" s="431"/>
      <c r="C1171" s="429"/>
      <c r="D1171" s="432"/>
    </row>
    <row r="1172" spans="1:4" ht="22.5">
      <c r="A1172" s="188" t="s">
        <v>5889</v>
      </c>
      <c r="B1172" s="189" t="s">
        <v>7308</v>
      </c>
      <c r="C1172" s="188" t="s">
        <v>7202</v>
      </c>
      <c r="D1172" s="190">
        <v>45.06</v>
      </c>
    </row>
    <row r="1173" spans="1:4" ht="22.5">
      <c r="A1173" s="188" t="s">
        <v>7309</v>
      </c>
      <c r="B1173" s="189" t="s">
        <v>7310</v>
      </c>
      <c r="C1173" s="188" t="s">
        <v>7202</v>
      </c>
      <c r="D1173" s="190">
        <v>48.71</v>
      </c>
    </row>
    <row r="1174" spans="1:4">
      <c r="A1174" s="429" t="s">
        <v>7625</v>
      </c>
      <c r="B1174" s="430" t="s">
        <v>7626</v>
      </c>
      <c r="C1174" s="429" t="s">
        <v>7202</v>
      </c>
      <c r="D1174" s="432">
        <v>61.36</v>
      </c>
    </row>
    <row r="1175" spans="1:4">
      <c r="A1175" s="429"/>
      <c r="B1175" s="431"/>
      <c r="C1175" s="429"/>
      <c r="D1175" s="432"/>
    </row>
    <row r="1176" spans="1:4" ht="22.5">
      <c r="A1176" s="188" t="s">
        <v>7311</v>
      </c>
      <c r="B1176" s="189" t="s">
        <v>7312</v>
      </c>
      <c r="C1176" s="188" t="s">
        <v>7202</v>
      </c>
      <c r="D1176" s="190">
        <v>58.62</v>
      </c>
    </row>
    <row r="1177" spans="1:4">
      <c r="A1177" s="429" t="s">
        <v>7627</v>
      </c>
      <c r="B1177" s="430" t="s">
        <v>7628</v>
      </c>
      <c r="C1177" s="429" t="s">
        <v>7202</v>
      </c>
      <c r="D1177" s="432">
        <v>65.87</v>
      </c>
    </row>
    <row r="1178" spans="1:4">
      <c r="A1178" s="429"/>
      <c r="B1178" s="431"/>
      <c r="C1178" s="429"/>
      <c r="D1178" s="432"/>
    </row>
    <row r="1179" spans="1:4">
      <c r="A1179" s="188" t="s">
        <v>7313</v>
      </c>
      <c r="B1179" s="189" t="s">
        <v>7314</v>
      </c>
      <c r="C1179" s="188" t="s">
        <v>7199</v>
      </c>
      <c r="D1179" s="190">
        <v>189.22</v>
      </c>
    </row>
    <row r="1180" spans="1:4">
      <c r="A1180" s="429" t="s">
        <v>20052</v>
      </c>
      <c r="B1180" s="430" t="s">
        <v>20053</v>
      </c>
      <c r="C1180" s="429" t="s">
        <v>7202</v>
      </c>
      <c r="D1180" s="432">
        <v>417.32</v>
      </c>
    </row>
    <row r="1181" spans="1:4">
      <c r="A1181" s="429"/>
      <c r="B1181" s="431"/>
      <c r="C1181" s="429"/>
      <c r="D1181" s="432"/>
    </row>
    <row r="1182" spans="1:4">
      <c r="A1182" s="429" t="s">
        <v>20054</v>
      </c>
      <c r="B1182" s="430" t="s">
        <v>20055</v>
      </c>
      <c r="C1182" s="429" t="s">
        <v>7202</v>
      </c>
      <c r="D1182" s="432">
        <v>435.24</v>
      </c>
    </row>
    <row r="1183" spans="1:4">
      <c r="A1183" s="429"/>
      <c r="B1183" s="431"/>
      <c r="C1183" s="429"/>
      <c r="D1183" s="432"/>
    </row>
    <row r="1184" spans="1:4">
      <c r="A1184" s="428" t="s">
        <v>7315</v>
      </c>
      <c r="B1184" s="428"/>
      <c r="C1184" s="428"/>
      <c r="D1184" s="187">
        <v>3625.35</v>
      </c>
    </row>
    <row r="1185" spans="1:4" ht="22.5">
      <c r="A1185" s="188" t="s">
        <v>7316</v>
      </c>
      <c r="B1185" s="189" t="s">
        <v>7317</v>
      </c>
      <c r="C1185" s="188" t="s">
        <v>4725</v>
      </c>
      <c r="D1185" s="190">
        <v>601.15</v>
      </c>
    </row>
    <row r="1186" spans="1:4">
      <c r="A1186" s="429" t="s">
        <v>7318</v>
      </c>
      <c r="B1186" s="430" t="s">
        <v>7319</v>
      </c>
      <c r="C1186" s="429" t="s">
        <v>4725</v>
      </c>
      <c r="D1186" s="432">
        <v>494.81</v>
      </c>
    </row>
    <row r="1187" spans="1:4">
      <c r="A1187" s="429"/>
      <c r="B1187" s="431"/>
      <c r="C1187" s="429"/>
      <c r="D1187" s="432"/>
    </row>
    <row r="1188" spans="1:4" ht="22.5">
      <c r="A1188" s="188" t="s">
        <v>7320</v>
      </c>
      <c r="B1188" s="189" t="s">
        <v>7321</v>
      </c>
      <c r="C1188" s="188" t="s">
        <v>4725</v>
      </c>
      <c r="D1188" s="190">
        <v>575.37</v>
      </c>
    </row>
    <row r="1189" spans="1:4">
      <c r="A1189" s="429" t="s">
        <v>7322</v>
      </c>
      <c r="B1189" s="430" t="s">
        <v>7323</v>
      </c>
      <c r="C1189" s="429" t="s">
        <v>4725</v>
      </c>
      <c r="D1189" s="432">
        <v>469.03</v>
      </c>
    </row>
    <row r="1190" spans="1:4">
      <c r="A1190" s="429"/>
      <c r="B1190" s="431"/>
      <c r="C1190" s="429"/>
      <c r="D1190" s="432"/>
    </row>
    <row r="1191" spans="1:4" ht="22.5">
      <c r="A1191" s="188" t="s">
        <v>7324</v>
      </c>
      <c r="B1191" s="189" t="s">
        <v>7325</v>
      </c>
      <c r="C1191" s="188" t="s">
        <v>4725</v>
      </c>
      <c r="D1191" s="190">
        <v>549.39</v>
      </c>
    </row>
    <row r="1192" spans="1:4" ht="22.5">
      <c r="A1192" s="188" t="s">
        <v>7326</v>
      </c>
      <c r="B1192" s="189" t="s">
        <v>7327</v>
      </c>
      <c r="C1192" s="188" t="s">
        <v>4725</v>
      </c>
      <c r="D1192" s="190">
        <v>588.80999999999995</v>
      </c>
    </row>
    <row r="1193" spans="1:4">
      <c r="A1193" s="429" t="s">
        <v>7328</v>
      </c>
      <c r="B1193" s="430" t="s">
        <v>7329</v>
      </c>
      <c r="C1193" s="429" t="s">
        <v>4725</v>
      </c>
      <c r="D1193" s="432">
        <v>346.79</v>
      </c>
    </row>
    <row r="1194" spans="1:4">
      <c r="A1194" s="429"/>
      <c r="B1194" s="431"/>
      <c r="C1194" s="429"/>
      <c r="D1194" s="432"/>
    </row>
    <row r="1195" spans="1:4">
      <c r="A1195" s="428" t="s">
        <v>7330</v>
      </c>
      <c r="B1195" s="428"/>
      <c r="C1195" s="428"/>
      <c r="D1195" s="187">
        <v>38.159999999999997</v>
      </c>
    </row>
    <row r="1196" spans="1:4" ht="22.5">
      <c r="A1196" s="188" t="s">
        <v>7331</v>
      </c>
      <c r="B1196" s="189" t="s">
        <v>7332</v>
      </c>
      <c r="C1196" s="188" t="s">
        <v>7196</v>
      </c>
      <c r="D1196" s="190">
        <v>7.89</v>
      </c>
    </row>
    <row r="1197" spans="1:4" ht="22.5">
      <c r="A1197" s="188" t="s">
        <v>7333</v>
      </c>
      <c r="B1197" s="189" t="s">
        <v>7334</v>
      </c>
      <c r="C1197" s="188" t="s">
        <v>7196</v>
      </c>
      <c r="D1197" s="190">
        <v>12.37</v>
      </c>
    </row>
    <row r="1198" spans="1:4" ht="22.5">
      <c r="A1198" s="188" t="s">
        <v>7335</v>
      </c>
      <c r="B1198" s="189" t="s">
        <v>7336</v>
      </c>
      <c r="C1198" s="188" t="s">
        <v>7196</v>
      </c>
      <c r="D1198" s="190">
        <v>17.899999999999999</v>
      </c>
    </row>
    <row r="1199" spans="1:4">
      <c r="A1199" s="428" t="s">
        <v>7629</v>
      </c>
      <c r="B1199" s="428"/>
      <c r="C1199" s="428"/>
      <c r="D1199" s="187">
        <v>4549.21</v>
      </c>
    </row>
    <row r="1200" spans="1:4">
      <c r="A1200" s="429" t="s">
        <v>7337</v>
      </c>
      <c r="B1200" s="430" t="s">
        <v>7338</v>
      </c>
      <c r="C1200" s="429" t="s">
        <v>7202</v>
      </c>
      <c r="D1200" s="432">
        <v>121.15</v>
      </c>
    </row>
    <row r="1201" spans="1:4">
      <c r="A1201" s="429"/>
      <c r="B1201" s="431"/>
      <c r="C1201" s="429"/>
      <c r="D1201" s="432"/>
    </row>
    <row r="1202" spans="1:4">
      <c r="A1202" s="429" t="s">
        <v>7339</v>
      </c>
      <c r="B1202" s="430" t="s">
        <v>7340</v>
      </c>
      <c r="C1202" s="429" t="s">
        <v>7202</v>
      </c>
      <c r="D1202" s="432">
        <v>123.5</v>
      </c>
    </row>
    <row r="1203" spans="1:4">
      <c r="A1203" s="429"/>
      <c r="B1203" s="431"/>
      <c r="C1203" s="429"/>
      <c r="D1203" s="432"/>
    </row>
    <row r="1204" spans="1:4">
      <c r="A1204" s="188" t="s">
        <v>7341</v>
      </c>
      <c r="B1204" s="189" t="s">
        <v>7342</v>
      </c>
      <c r="C1204" s="188" t="s">
        <v>7202</v>
      </c>
      <c r="D1204" s="190">
        <v>312.86</v>
      </c>
    </row>
    <row r="1205" spans="1:4">
      <c r="A1205" s="188" t="s">
        <v>7343</v>
      </c>
      <c r="B1205" s="189" t="s">
        <v>7344</v>
      </c>
      <c r="C1205" s="188" t="s">
        <v>7202</v>
      </c>
      <c r="D1205" s="190">
        <v>487.54</v>
      </c>
    </row>
    <row r="1206" spans="1:4">
      <c r="A1206" s="188" t="s">
        <v>7345</v>
      </c>
      <c r="B1206" s="189" t="s">
        <v>7346</v>
      </c>
      <c r="C1206" s="188" t="s">
        <v>7202</v>
      </c>
      <c r="D1206" s="190">
        <v>518.78</v>
      </c>
    </row>
    <row r="1207" spans="1:4">
      <c r="A1207" s="188" t="s">
        <v>7347</v>
      </c>
      <c r="B1207" s="189" t="s">
        <v>7348</v>
      </c>
      <c r="C1207" s="188" t="s">
        <v>7202</v>
      </c>
      <c r="D1207" s="190">
        <v>202.09</v>
      </c>
    </row>
    <row r="1208" spans="1:4">
      <c r="A1208" s="429" t="s">
        <v>7349</v>
      </c>
      <c r="B1208" s="430" t="s">
        <v>7630</v>
      </c>
      <c r="C1208" s="429" t="s">
        <v>7202</v>
      </c>
      <c r="D1208" s="432">
        <v>107.41</v>
      </c>
    </row>
    <row r="1209" spans="1:4">
      <c r="A1209" s="429"/>
      <c r="B1209" s="431"/>
      <c r="C1209" s="429"/>
      <c r="D1209" s="432"/>
    </row>
    <row r="1210" spans="1:4">
      <c r="A1210" s="429" t="s">
        <v>7350</v>
      </c>
      <c r="B1210" s="430" t="s">
        <v>7631</v>
      </c>
      <c r="C1210" s="429" t="s">
        <v>7202</v>
      </c>
      <c r="D1210" s="432">
        <v>109.31</v>
      </c>
    </row>
    <row r="1211" spans="1:4">
      <c r="A1211" s="429"/>
      <c r="B1211" s="431"/>
      <c r="C1211" s="429"/>
      <c r="D1211" s="432"/>
    </row>
    <row r="1212" spans="1:4">
      <c r="A1212" s="429" t="s">
        <v>7351</v>
      </c>
      <c r="B1212" s="430" t="s">
        <v>7632</v>
      </c>
      <c r="C1212" s="429" t="s">
        <v>7202</v>
      </c>
      <c r="D1212" s="432">
        <v>128.09</v>
      </c>
    </row>
    <row r="1213" spans="1:4">
      <c r="A1213" s="429"/>
      <c r="B1213" s="431"/>
      <c r="C1213" s="429"/>
      <c r="D1213" s="432"/>
    </row>
    <row r="1214" spans="1:4">
      <c r="A1214" s="429" t="s">
        <v>7352</v>
      </c>
      <c r="B1214" s="430" t="s">
        <v>7633</v>
      </c>
      <c r="C1214" s="429" t="s">
        <v>7202</v>
      </c>
      <c r="D1214" s="432">
        <v>136.63999999999999</v>
      </c>
    </row>
    <row r="1215" spans="1:4">
      <c r="A1215" s="429"/>
      <c r="B1215" s="431"/>
      <c r="C1215" s="429"/>
      <c r="D1215" s="432"/>
    </row>
    <row r="1216" spans="1:4">
      <c r="A1216" s="429" t="s">
        <v>7353</v>
      </c>
      <c r="B1216" s="430" t="s">
        <v>7634</v>
      </c>
      <c r="C1216" s="429" t="s">
        <v>7202</v>
      </c>
      <c r="D1216" s="432">
        <v>266.44</v>
      </c>
    </row>
    <row r="1217" spans="1:4">
      <c r="A1217" s="429"/>
      <c r="B1217" s="431"/>
      <c r="C1217" s="429"/>
      <c r="D1217" s="432"/>
    </row>
    <row r="1218" spans="1:4">
      <c r="A1218" s="429" t="s">
        <v>7354</v>
      </c>
      <c r="B1218" s="430" t="s">
        <v>7635</v>
      </c>
      <c r="C1218" s="429" t="s">
        <v>7202</v>
      </c>
      <c r="D1218" s="432">
        <v>299.38</v>
      </c>
    </row>
    <row r="1219" spans="1:4">
      <c r="A1219" s="429"/>
      <c r="B1219" s="431"/>
      <c r="C1219" s="429"/>
      <c r="D1219" s="432"/>
    </row>
    <row r="1220" spans="1:4">
      <c r="A1220" s="429" t="s">
        <v>7355</v>
      </c>
      <c r="B1220" s="430" t="s">
        <v>7636</v>
      </c>
      <c r="C1220" s="429" t="s">
        <v>7202</v>
      </c>
      <c r="D1220" s="432">
        <v>277.08999999999997</v>
      </c>
    </row>
    <row r="1221" spans="1:4">
      <c r="A1221" s="429"/>
      <c r="B1221" s="431"/>
      <c r="C1221" s="429"/>
      <c r="D1221" s="432"/>
    </row>
    <row r="1222" spans="1:4">
      <c r="A1222" s="429" t="s">
        <v>7356</v>
      </c>
      <c r="B1222" s="430" t="s">
        <v>7637</v>
      </c>
      <c r="C1222" s="429" t="s">
        <v>7202</v>
      </c>
      <c r="D1222" s="432">
        <v>311.35000000000002</v>
      </c>
    </row>
    <row r="1223" spans="1:4">
      <c r="A1223" s="429"/>
      <c r="B1223" s="431"/>
      <c r="C1223" s="429"/>
      <c r="D1223" s="432"/>
    </row>
    <row r="1224" spans="1:4">
      <c r="A1224" s="429" t="s">
        <v>7357</v>
      </c>
      <c r="B1224" s="430" t="s">
        <v>7638</v>
      </c>
      <c r="C1224" s="429" t="s">
        <v>7202</v>
      </c>
      <c r="D1224" s="432">
        <v>224.21</v>
      </c>
    </row>
    <row r="1225" spans="1:4">
      <c r="A1225" s="429"/>
      <c r="B1225" s="431"/>
      <c r="C1225" s="429"/>
      <c r="D1225" s="432"/>
    </row>
    <row r="1226" spans="1:4">
      <c r="A1226" s="429" t="s">
        <v>7358</v>
      </c>
      <c r="B1226" s="430" t="s">
        <v>7639</v>
      </c>
      <c r="C1226" s="429" t="s">
        <v>7202</v>
      </c>
      <c r="D1226" s="432">
        <v>272.64</v>
      </c>
    </row>
    <row r="1227" spans="1:4">
      <c r="A1227" s="429"/>
      <c r="B1227" s="431"/>
      <c r="C1227" s="429"/>
      <c r="D1227" s="432"/>
    </row>
    <row r="1228" spans="1:4" ht="22.5">
      <c r="A1228" s="188" t="s">
        <v>25533</v>
      </c>
      <c r="B1228" s="189" t="s">
        <v>25534</v>
      </c>
      <c r="C1228" s="188" t="s">
        <v>7202</v>
      </c>
      <c r="D1228" s="190">
        <v>29.65</v>
      </c>
    </row>
    <row r="1229" spans="1:4">
      <c r="A1229" s="429" t="s">
        <v>7359</v>
      </c>
      <c r="B1229" s="430" t="s">
        <v>6500</v>
      </c>
      <c r="C1229" s="429" t="s">
        <v>7199</v>
      </c>
      <c r="D1229" s="432">
        <v>212.82</v>
      </c>
    </row>
    <row r="1230" spans="1:4">
      <c r="A1230" s="429"/>
      <c r="B1230" s="431"/>
      <c r="C1230" s="429"/>
      <c r="D1230" s="432"/>
    </row>
    <row r="1231" spans="1:4">
      <c r="A1231" s="429" t="s">
        <v>6501</v>
      </c>
      <c r="B1231" s="430" t="s">
        <v>6502</v>
      </c>
      <c r="C1231" s="429" t="s">
        <v>7199</v>
      </c>
      <c r="D1231" s="432">
        <v>228.83</v>
      </c>
    </row>
    <row r="1232" spans="1:4">
      <c r="A1232" s="429"/>
      <c r="B1232" s="431"/>
      <c r="C1232" s="429"/>
      <c r="D1232" s="432"/>
    </row>
    <row r="1233" spans="1:4">
      <c r="A1233" s="429" t="s">
        <v>6503</v>
      </c>
      <c r="B1233" s="430" t="s">
        <v>6504</v>
      </c>
      <c r="C1233" s="429" t="s">
        <v>7202</v>
      </c>
      <c r="D1233" s="432">
        <v>179.43</v>
      </c>
    </row>
    <row r="1234" spans="1:4">
      <c r="A1234" s="429"/>
      <c r="B1234" s="431"/>
      <c r="C1234" s="429"/>
      <c r="D1234" s="432"/>
    </row>
    <row r="1235" spans="1:4">
      <c r="A1235" s="428" t="s">
        <v>6505</v>
      </c>
      <c r="B1235" s="428"/>
      <c r="C1235" s="428"/>
      <c r="D1235" s="187">
        <v>3089.88</v>
      </c>
    </row>
    <row r="1236" spans="1:4">
      <c r="A1236" s="188" t="s">
        <v>6506</v>
      </c>
      <c r="B1236" s="189" t="s">
        <v>6507</v>
      </c>
      <c r="C1236" s="188" t="s">
        <v>7202</v>
      </c>
      <c r="D1236" s="190">
        <v>535.66999999999996</v>
      </c>
    </row>
    <row r="1237" spans="1:4">
      <c r="A1237" s="429" t="s">
        <v>6508</v>
      </c>
      <c r="B1237" s="430" t="s">
        <v>6509</v>
      </c>
      <c r="C1237" s="429" t="s">
        <v>7202</v>
      </c>
      <c r="D1237" s="432">
        <v>134.9</v>
      </c>
    </row>
    <row r="1238" spans="1:4">
      <c r="A1238" s="429"/>
      <c r="B1238" s="431"/>
      <c r="C1238" s="429"/>
      <c r="D1238" s="432"/>
    </row>
    <row r="1239" spans="1:4">
      <c r="A1239" s="429" t="s">
        <v>6510</v>
      </c>
      <c r="B1239" s="430" t="s">
        <v>6511</v>
      </c>
      <c r="C1239" s="429" t="s">
        <v>7202</v>
      </c>
      <c r="D1239" s="432">
        <v>308.68</v>
      </c>
    </row>
    <row r="1240" spans="1:4">
      <c r="A1240" s="429"/>
      <c r="B1240" s="431"/>
      <c r="C1240" s="429"/>
      <c r="D1240" s="432"/>
    </row>
    <row r="1241" spans="1:4">
      <c r="A1241" s="429" t="s">
        <v>6512</v>
      </c>
      <c r="B1241" s="430" t="s">
        <v>6513</v>
      </c>
      <c r="C1241" s="429" t="s">
        <v>7202</v>
      </c>
      <c r="D1241" s="432">
        <v>255.85</v>
      </c>
    </row>
    <row r="1242" spans="1:4">
      <c r="A1242" s="429"/>
      <c r="B1242" s="431"/>
      <c r="C1242" s="429"/>
      <c r="D1242" s="432"/>
    </row>
    <row r="1243" spans="1:4">
      <c r="A1243" s="429" t="s">
        <v>6514</v>
      </c>
      <c r="B1243" s="430" t="s">
        <v>6515</v>
      </c>
      <c r="C1243" s="429" t="s">
        <v>7202</v>
      </c>
      <c r="D1243" s="432">
        <v>319.86</v>
      </c>
    </row>
    <row r="1244" spans="1:4">
      <c r="A1244" s="429"/>
      <c r="B1244" s="431"/>
      <c r="C1244" s="429"/>
      <c r="D1244" s="432"/>
    </row>
    <row r="1245" spans="1:4">
      <c r="A1245" s="429" t="s">
        <v>6516</v>
      </c>
      <c r="B1245" s="430" t="s">
        <v>6517</v>
      </c>
      <c r="C1245" s="429" t="s">
        <v>7202</v>
      </c>
      <c r="D1245" s="432">
        <v>135.56</v>
      </c>
    </row>
    <row r="1246" spans="1:4">
      <c r="A1246" s="429"/>
      <c r="B1246" s="431"/>
      <c r="C1246" s="429"/>
      <c r="D1246" s="432"/>
    </row>
    <row r="1247" spans="1:4" ht="22.5">
      <c r="A1247" s="188" t="s">
        <v>6518</v>
      </c>
      <c r="B1247" s="189" t="s">
        <v>6519</v>
      </c>
      <c r="C1247" s="188" t="s">
        <v>7202</v>
      </c>
      <c r="D1247" s="190">
        <v>188.47</v>
      </c>
    </row>
    <row r="1248" spans="1:4">
      <c r="A1248" s="188" t="s">
        <v>6520</v>
      </c>
      <c r="B1248" s="189" t="s">
        <v>6521</v>
      </c>
      <c r="C1248" s="188" t="s">
        <v>7202</v>
      </c>
      <c r="D1248" s="190">
        <v>150.49</v>
      </c>
    </row>
    <row r="1249" spans="1:4">
      <c r="A1249" s="429" t="s">
        <v>6522</v>
      </c>
      <c r="B1249" s="430" t="s">
        <v>6523</v>
      </c>
      <c r="C1249" s="429" t="s">
        <v>7202</v>
      </c>
      <c r="D1249" s="432">
        <v>145.65</v>
      </c>
    </row>
    <row r="1250" spans="1:4">
      <c r="A1250" s="429"/>
      <c r="B1250" s="431"/>
      <c r="C1250" s="429"/>
      <c r="D1250" s="432"/>
    </row>
    <row r="1251" spans="1:4">
      <c r="A1251" s="188" t="s">
        <v>7640</v>
      </c>
      <c r="B1251" s="189" t="s">
        <v>7641</v>
      </c>
      <c r="C1251" s="188" t="s">
        <v>7202</v>
      </c>
      <c r="D1251" s="190">
        <v>751.04</v>
      </c>
    </row>
    <row r="1252" spans="1:4">
      <c r="A1252" s="188" t="s">
        <v>6524</v>
      </c>
      <c r="B1252" s="189" t="s">
        <v>6525</v>
      </c>
      <c r="C1252" s="188" t="s">
        <v>7202</v>
      </c>
      <c r="D1252" s="190">
        <v>163.71</v>
      </c>
    </row>
    <row r="1253" spans="1:4">
      <c r="A1253" s="428" t="s">
        <v>6526</v>
      </c>
      <c r="B1253" s="428"/>
      <c r="C1253" s="428"/>
      <c r="D1253" s="187">
        <v>3872.97</v>
      </c>
    </row>
    <row r="1254" spans="1:4">
      <c r="A1254" s="188" t="s">
        <v>6527</v>
      </c>
      <c r="B1254" s="189" t="s">
        <v>6528</v>
      </c>
      <c r="C1254" s="188" t="s">
        <v>7202</v>
      </c>
      <c r="D1254" s="190">
        <v>350.95</v>
      </c>
    </row>
    <row r="1255" spans="1:4">
      <c r="A1255" s="188" t="s">
        <v>6529</v>
      </c>
      <c r="B1255" s="189" t="s">
        <v>6530</v>
      </c>
      <c r="C1255" s="188" t="s">
        <v>7202</v>
      </c>
      <c r="D1255" s="190">
        <v>143.55000000000001</v>
      </c>
    </row>
    <row r="1256" spans="1:4">
      <c r="A1256" s="188" t="s">
        <v>6531</v>
      </c>
      <c r="B1256" s="189" t="s">
        <v>7407</v>
      </c>
      <c r="C1256" s="188" t="s">
        <v>4725</v>
      </c>
      <c r="D1256" s="190">
        <v>1392.29</v>
      </c>
    </row>
    <row r="1257" spans="1:4">
      <c r="A1257" s="188" t="s">
        <v>7408</v>
      </c>
      <c r="B1257" s="189" t="s">
        <v>7409</v>
      </c>
      <c r="C1257" s="188" t="s">
        <v>7196</v>
      </c>
      <c r="D1257" s="190">
        <v>91.24</v>
      </c>
    </row>
    <row r="1258" spans="1:4">
      <c r="A1258" s="188" t="s">
        <v>7410</v>
      </c>
      <c r="B1258" s="189" t="s">
        <v>7411</v>
      </c>
      <c r="C1258" s="188" t="s">
        <v>4725</v>
      </c>
      <c r="D1258" s="190">
        <v>1894.94</v>
      </c>
    </row>
    <row r="1259" spans="1:4">
      <c r="A1259" s="428" t="s">
        <v>4359</v>
      </c>
      <c r="B1259" s="428"/>
      <c r="C1259" s="428"/>
      <c r="D1259" s="187">
        <v>7025.36</v>
      </c>
    </row>
    <row r="1260" spans="1:4" ht="22.5">
      <c r="A1260" s="188" t="s">
        <v>7412</v>
      </c>
      <c r="B1260" s="189" t="s">
        <v>7413</v>
      </c>
      <c r="C1260" s="188" t="s">
        <v>7196</v>
      </c>
      <c r="D1260" s="190">
        <v>480.14</v>
      </c>
    </row>
    <row r="1261" spans="1:4">
      <c r="A1261" s="188" t="s">
        <v>7414</v>
      </c>
      <c r="B1261" s="189" t="s">
        <v>7415</v>
      </c>
      <c r="C1261" s="188" t="s">
        <v>7196</v>
      </c>
      <c r="D1261" s="190">
        <v>131.28</v>
      </c>
    </row>
    <row r="1262" spans="1:4" ht="22.5">
      <c r="A1262" s="188" t="s">
        <v>7642</v>
      </c>
      <c r="B1262" s="189" t="s">
        <v>7643</v>
      </c>
      <c r="C1262" s="188" t="s">
        <v>7202</v>
      </c>
      <c r="D1262" s="190">
        <v>889.52</v>
      </c>
    </row>
    <row r="1263" spans="1:4">
      <c r="A1263" s="188" t="s">
        <v>7644</v>
      </c>
      <c r="B1263" s="189" t="s">
        <v>7645</v>
      </c>
      <c r="C1263" s="188" t="s">
        <v>7202</v>
      </c>
      <c r="D1263" s="190">
        <v>633.59</v>
      </c>
    </row>
    <row r="1264" spans="1:4">
      <c r="A1264" s="188" t="s">
        <v>7416</v>
      </c>
      <c r="B1264" s="189" t="s">
        <v>7417</v>
      </c>
      <c r="C1264" s="188" t="s">
        <v>7202</v>
      </c>
      <c r="D1264" s="190">
        <v>298.26</v>
      </c>
    </row>
    <row r="1265" spans="1:4" ht="22.5">
      <c r="A1265" s="188" t="s">
        <v>7418</v>
      </c>
      <c r="B1265" s="189" t="s">
        <v>7419</v>
      </c>
      <c r="C1265" s="188" t="s">
        <v>7202</v>
      </c>
      <c r="D1265" s="190">
        <v>393.32</v>
      </c>
    </row>
    <row r="1266" spans="1:4">
      <c r="A1266" s="188" t="s">
        <v>7420</v>
      </c>
      <c r="B1266" s="189" t="s">
        <v>7421</v>
      </c>
      <c r="C1266" s="188" t="s">
        <v>7202</v>
      </c>
      <c r="D1266" s="190">
        <v>904.25</v>
      </c>
    </row>
    <row r="1267" spans="1:4">
      <c r="A1267" s="188" t="s">
        <v>7422</v>
      </c>
      <c r="B1267" s="189" t="s">
        <v>7423</v>
      </c>
      <c r="C1267" s="188" t="s">
        <v>7202</v>
      </c>
      <c r="D1267" s="190">
        <v>931.68</v>
      </c>
    </row>
    <row r="1268" spans="1:4" ht="22.5">
      <c r="A1268" s="188" t="s">
        <v>7424</v>
      </c>
      <c r="B1268" s="189" t="s">
        <v>7425</v>
      </c>
      <c r="C1268" s="188" t="s">
        <v>7196</v>
      </c>
      <c r="D1268" s="190">
        <v>61.41</v>
      </c>
    </row>
    <row r="1269" spans="1:4" ht="22.5">
      <c r="A1269" s="188" t="s">
        <v>7426</v>
      </c>
      <c r="B1269" s="189" t="s">
        <v>7427</v>
      </c>
      <c r="C1269" s="188" t="s">
        <v>7199</v>
      </c>
      <c r="D1269" s="190">
        <v>410.13</v>
      </c>
    </row>
    <row r="1270" spans="1:4">
      <c r="A1270" s="429" t="s">
        <v>19810</v>
      </c>
      <c r="B1270" s="430" t="s">
        <v>19811</v>
      </c>
      <c r="C1270" s="429" t="s">
        <v>7202</v>
      </c>
      <c r="D1270" s="432">
        <v>302.19</v>
      </c>
    </row>
    <row r="1271" spans="1:4">
      <c r="A1271" s="429"/>
      <c r="B1271" s="431"/>
      <c r="C1271" s="429"/>
      <c r="D1271" s="432"/>
    </row>
    <row r="1272" spans="1:4">
      <c r="A1272" s="188" t="s">
        <v>7428</v>
      </c>
      <c r="B1272" s="189" t="s">
        <v>7429</v>
      </c>
      <c r="C1272" s="188" t="s">
        <v>7202</v>
      </c>
      <c r="D1272" s="190">
        <v>179.68</v>
      </c>
    </row>
    <row r="1273" spans="1:4">
      <c r="A1273" s="188" t="s">
        <v>7430</v>
      </c>
      <c r="B1273" s="189" t="s">
        <v>7431</v>
      </c>
      <c r="C1273" s="188" t="s">
        <v>7202</v>
      </c>
      <c r="D1273" s="190">
        <v>370.5</v>
      </c>
    </row>
    <row r="1274" spans="1:4">
      <c r="A1274" s="188" t="s">
        <v>7432</v>
      </c>
      <c r="B1274" s="189" t="s">
        <v>7433</v>
      </c>
      <c r="C1274" s="188" t="s">
        <v>7202</v>
      </c>
      <c r="D1274" s="190">
        <v>370.5</v>
      </c>
    </row>
    <row r="1275" spans="1:4">
      <c r="A1275" s="188" t="s">
        <v>7434</v>
      </c>
      <c r="B1275" s="189" t="s">
        <v>7435</v>
      </c>
      <c r="C1275" s="188" t="s">
        <v>7202</v>
      </c>
      <c r="D1275" s="190">
        <v>177.25</v>
      </c>
    </row>
    <row r="1276" spans="1:4">
      <c r="A1276" s="188" t="s">
        <v>7436</v>
      </c>
      <c r="B1276" s="189" t="s">
        <v>7437</v>
      </c>
      <c r="C1276" s="188" t="s">
        <v>7202</v>
      </c>
      <c r="D1276" s="190">
        <v>198.84</v>
      </c>
    </row>
    <row r="1277" spans="1:4">
      <c r="A1277" s="429" t="s">
        <v>19812</v>
      </c>
      <c r="B1277" s="430" t="s">
        <v>19813</v>
      </c>
      <c r="C1277" s="429" t="s">
        <v>7202</v>
      </c>
      <c r="D1277" s="432">
        <v>276.97000000000003</v>
      </c>
    </row>
    <row r="1278" spans="1:4">
      <c r="A1278" s="429"/>
      <c r="B1278" s="431"/>
      <c r="C1278" s="429"/>
      <c r="D1278" s="432"/>
    </row>
    <row r="1279" spans="1:4">
      <c r="A1279" s="429" t="s">
        <v>7438</v>
      </c>
      <c r="B1279" s="430" t="s">
        <v>7439</v>
      </c>
      <c r="C1279" s="429" t="s">
        <v>7199</v>
      </c>
      <c r="D1279" s="432">
        <v>15.85</v>
      </c>
    </row>
    <row r="1280" spans="1:4">
      <c r="A1280" s="429"/>
      <c r="B1280" s="431"/>
      <c r="C1280" s="429"/>
      <c r="D1280" s="432"/>
    </row>
    <row r="1281" spans="1:4">
      <c r="A1281" s="428" t="s">
        <v>7440</v>
      </c>
      <c r="B1281" s="428"/>
      <c r="C1281" s="428"/>
      <c r="D1281" s="187">
        <v>95920.33</v>
      </c>
    </row>
    <row r="1282" spans="1:4">
      <c r="A1282" s="428" t="s">
        <v>7441</v>
      </c>
      <c r="B1282" s="428"/>
      <c r="C1282" s="428"/>
      <c r="D1282" s="187">
        <v>44045.919999999998</v>
      </c>
    </row>
    <row r="1283" spans="1:4">
      <c r="A1283" s="188" t="s">
        <v>7442</v>
      </c>
      <c r="B1283" s="189" t="s">
        <v>7443</v>
      </c>
      <c r="C1283" s="188" t="s">
        <v>7202</v>
      </c>
      <c r="D1283" s="190">
        <v>202.27</v>
      </c>
    </row>
    <row r="1284" spans="1:4">
      <c r="A1284" s="188" t="s">
        <v>7444</v>
      </c>
      <c r="B1284" s="189" t="s">
        <v>7445</v>
      </c>
      <c r="C1284" s="188" t="s">
        <v>7202</v>
      </c>
      <c r="D1284" s="190">
        <v>474.49</v>
      </c>
    </row>
    <row r="1285" spans="1:4" ht="22.5">
      <c r="A1285" s="188" t="s">
        <v>7446</v>
      </c>
      <c r="B1285" s="189" t="s">
        <v>7447</v>
      </c>
      <c r="C1285" s="188" t="s">
        <v>7199</v>
      </c>
      <c r="D1285" s="190">
        <v>426.9</v>
      </c>
    </row>
    <row r="1286" spans="1:4">
      <c r="A1286" s="188" t="s">
        <v>7448</v>
      </c>
      <c r="B1286" s="189" t="s">
        <v>7449</v>
      </c>
      <c r="C1286" s="188" t="s">
        <v>7202</v>
      </c>
      <c r="D1286" s="190">
        <v>330.04</v>
      </c>
    </row>
    <row r="1287" spans="1:4" ht="22.5">
      <c r="A1287" s="188" t="s">
        <v>7450</v>
      </c>
      <c r="B1287" s="189" t="s">
        <v>7451</v>
      </c>
      <c r="C1287" s="188" t="s">
        <v>7199</v>
      </c>
      <c r="D1287" s="190">
        <v>319.41000000000003</v>
      </c>
    </row>
    <row r="1288" spans="1:4" ht="22.5">
      <c r="A1288" s="188" t="s">
        <v>7452</v>
      </c>
      <c r="B1288" s="189" t="s">
        <v>7646</v>
      </c>
      <c r="C1288" s="188" t="s">
        <v>7199</v>
      </c>
      <c r="D1288" s="190">
        <v>368.83</v>
      </c>
    </row>
    <row r="1289" spans="1:4">
      <c r="A1289" s="429" t="s">
        <v>7453</v>
      </c>
      <c r="B1289" s="430" t="s">
        <v>7454</v>
      </c>
      <c r="C1289" s="429" t="s">
        <v>7199</v>
      </c>
      <c r="D1289" s="432">
        <v>440.51</v>
      </c>
    </row>
    <row r="1290" spans="1:4">
      <c r="A1290" s="429"/>
      <c r="B1290" s="431"/>
      <c r="C1290" s="429"/>
      <c r="D1290" s="432"/>
    </row>
    <row r="1291" spans="1:4">
      <c r="A1291" s="429" t="s">
        <v>6041</v>
      </c>
      <c r="B1291" s="430" t="s">
        <v>7647</v>
      </c>
      <c r="C1291" s="429" t="s">
        <v>7199</v>
      </c>
      <c r="D1291" s="432">
        <v>387.39</v>
      </c>
    </row>
    <row r="1292" spans="1:4">
      <c r="A1292" s="429"/>
      <c r="B1292" s="431"/>
      <c r="C1292" s="429"/>
      <c r="D1292" s="432"/>
    </row>
    <row r="1293" spans="1:4" ht="22.5">
      <c r="A1293" s="188" t="s">
        <v>6042</v>
      </c>
      <c r="B1293" s="189" t="s">
        <v>6043</v>
      </c>
      <c r="C1293" s="188" t="s">
        <v>7202</v>
      </c>
      <c r="D1293" s="190">
        <v>193.21</v>
      </c>
    </row>
    <row r="1294" spans="1:4">
      <c r="A1294" s="188" t="s">
        <v>6044</v>
      </c>
      <c r="B1294" s="189" t="s">
        <v>6045</v>
      </c>
      <c r="C1294" s="188" t="s">
        <v>7202</v>
      </c>
      <c r="D1294" s="190">
        <v>200.16</v>
      </c>
    </row>
    <row r="1295" spans="1:4" ht="22.5">
      <c r="A1295" s="188" t="s">
        <v>6046</v>
      </c>
      <c r="B1295" s="189" t="s">
        <v>6047</v>
      </c>
      <c r="C1295" s="188" t="s">
        <v>7199</v>
      </c>
      <c r="D1295" s="190">
        <v>2681.43</v>
      </c>
    </row>
    <row r="1296" spans="1:4" ht="22.5">
      <c r="A1296" s="188" t="s">
        <v>6048</v>
      </c>
      <c r="B1296" s="189" t="s">
        <v>6049</v>
      </c>
      <c r="C1296" s="188" t="s">
        <v>7199</v>
      </c>
      <c r="D1296" s="190">
        <v>3515.28</v>
      </c>
    </row>
    <row r="1297" spans="1:4" ht="22.5">
      <c r="A1297" s="188" t="s">
        <v>6050</v>
      </c>
      <c r="B1297" s="189" t="s">
        <v>6051</v>
      </c>
      <c r="C1297" s="188" t="s">
        <v>7199</v>
      </c>
      <c r="D1297" s="190">
        <v>5182.99</v>
      </c>
    </row>
    <row r="1298" spans="1:4" ht="22.5">
      <c r="A1298" s="188" t="s">
        <v>6052</v>
      </c>
      <c r="B1298" s="189" t="s">
        <v>6053</v>
      </c>
      <c r="C1298" s="188" t="s">
        <v>7199</v>
      </c>
      <c r="D1298" s="190">
        <v>964.68</v>
      </c>
    </row>
    <row r="1299" spans="1:4" ht="22.5">
      <c r="A1299" s="188" t="s">
        <v>6054</v>
      </c>
      <c r="B1299" s="189" t="s">
        <v>6055</v>
      </c>
      <c r="C1299" s="188" t="s">
        <v>7199</v>
      </c>
      <c r="D1299" s="190">
        <v>1014.76</v>
      </c>
    </row>
    <row r="1300" spans="1:4" ht="22.5">
      <c r="A1300" s="188" t="s">
        <v>6056</v>
      </c>
      <c r="B1300" s="189" t="s">
        <v>6057</v>
      </c>
      <c r="C1300" s="188" t="s">
        <v>7199</v>
      </c>
      <c r="D1300" s="190">
        <v>1037.45</v>
      </c>
    </row>
    <row r="1301" spans="1:4" ht="22.5">
      <c r="A1301" s="188" t="s">
        <v>6058</v>
      </c>
      <c r="B1301" s="189" t="s">
        <v>6059</v>
      </c>
      <c r="C1301" s="188" t="s">
        <v>7199</v>
      </c>
      <c r="D1301" s="190">
        <v>958.65</v>
      </c>
    </row>
    <row r="1302" spans="1:4" ht="22.5">
      <c r="A1302" s="188" t="s">
        <v>6060</v>
      </c>
      <c r="B1302" s="189" t="s">
        <v>6061</v>
      </c>
      <c r="C1302" s="188" t="s">
        <v>7199</v>
      </c>
      <c r="D1302" s="190">
        <v>982.83</v>
      </c>
    </row>
    <row r="1303" spans="1:4" ht="22.5">
      <c r="A1303" s="188" t="s">
        <v>4613</v>
      </c>
      <c r="B1303" s="189" t="s">
        <v>4614</v>
      </c>
      <c r="C1303" s="188" t="s">
        <v>7199</v>
      </c>
      <c r="D1303" s="190">
        <v>1026.74</v>
      </c>
    </row>
    <row r="1304" spans="1:4" ht="22.5">
      <c r="A1304" s="188" t="s">
        <v>4615</v>
      </c>
      <c r="B1304" s="189" t="s">
        <v>4616</v>
      </c>
      <c r="C1304" s="188" t="s">
        <v>7199</v>
      </c>
      <c r="D1304" s="190">
        <v>1076.82</v>
      </c>
    </row>
    <row r="1305" spans="1:4" ht="22.5">
      <c r="A1305" s="188" t="s">
        <v>4617</v>
      </c>
      <c r="B1305" s="189" t="s">
        <v>4618</v>
      </c>
      <c r="C1305" s="188" t="s">
        <v>7199</v>
      </c>
      <c r="D1305" s="190">
        <v>1099.51</v>
      </c>
    </row>
    <row r="1306" spans="1:4" ht="22.5">
      <c r="A1306" s="188" t="s">
        <v>4619</v>
      </c>
      <c r="B1306" s="189" t="s">
        <v>4620</v>
      </c>
      <c r="C1306" s="188" t="s">
        <v>7199</v>
      </c>
      <c r="D1306" s="190">
        <v>1445.28</v>
      </c>
    </row>
    <row r="1307" spans="1:4" ht="22.5">
      <c r="A1307" s="188" t="s">
        <v>4621</v>
      </c>
      <c r="B1307" s="189" t="s">
        <v>4622</v>
      </c>
      <c r="C1307" s="188" t="s">
        <v>7199</v>
      </c>
      <c r="D1307" s="190">
        <v>1545.44</v>
      </c>
    </row>
    <row r="1308" spans="1:4" ht="22.5">
      <c r="A1308" s="188" t="s">
        <v>4623</v>
      </c>
      <c r="B1308" s="189" t="s">
        <v>4624</v>
      </c>
      <c r="C1308" s="188" t="s">
        <v>7199</v>
      </c>
      <c r="D1308" s="190">
        <v>1590.82</v>
      </c>
    </row>
    <row r="1309" spans="1:4" ht="22.5">
      <c r="A1309" s="188" t="s">
        <v>4625</v>
      </c>
      <c r="B1309" s="189" t="s">
        <v>4626</v>
      </c>
      <c r="C1309" s="188" t="s">
        <v>7199</v>
      </c>
      <c r="D1309" s="190">
        <v>1370.31</v>
      </c>
    </row>
    <row r="1310" spans="1:4" ht="22.5">
      <c r="A1310" s="188" t="s">
        <v>4627</v>
      </c>
      <c r="B1310" s="189" t="s">
        <v>4628</v>
      </c>
      <c r="C1310" s="188" t="s">
        <v>7199</v>
      </c>
      <c r="D1310" s="190">
        <v>1418.67</v>
      </c>
    </row>
    <row r="1311" spans="1:4" ht="22.5">
      <c r="A1311" s="188" t="s">
        <v>4629</v>
      </c>
      <c r="B1311" s="189" t="s">
        <v>4630</v>
      </c>
      <c r="C1311" s="188" t="s">
        <v>7199</v>
      </c>
      <c r="D1311" s="190">
        <v>1506.49</v>
      </c>
    </row>
    <row r="1312" spans="1:4" ht="22.5">
      <c r="A1312" s="188" t="s">
        <v>4642</v>
      </c>
      <c r="B1312" s="189" t="s">
        <v>4643</v>
      </c>
      <c r="C1312" s="188" t="s">
        <v>7199</v>
      </c>
      <c r="D1312" s="190">
        <v>1606.65</v>
      </c>
    </row>
    <row r="1313" spans="1:4" ht="22.5">
      <c r="A1313" s="188" t="s">
        <v>4644</v>
      </c>
      <c r="B1313" s="189" t="s">
        <v>4645</v>
      </c>
      <c r="C1313" s="188" t="s">
        <v>7199</v>
      </c>
      <c r="D1313" s="190">
        <v>1652.03</v>
      </c>
    </row>
    <row r="1314" spans="1:4" ht="22.5">
      <c r="A1314" s="188" t="s">
        <v>7648</v>
      </c>
      <c r="B1314" s="189" t="s">
        <v>7649</v>
      </c>
      <c r="C1314" s="188" t="s">
        <v>7199</v>
      </c>
      <c r="D1314" s="190">
        <v>1398.9</v>
      </c>
    </row>
    <row r="1315" spans="1:4">
      <c r="A1315" s="188" t="s">
        <v>4646</v>
      </c>
      <c r="B1315" s="189" t="s">
        <v>4647</v>
      </c>
      <c r="C1315" s="188" t="s">
        <v>7199</v>
      </c>
      <c r="D1315" s="190">
        <v>284</v>
      </c>
    </row>
    <row r="1316" spans="1:4">
      <c r="A1316" s="188" t="s">
        <v>4648</v>
      </c>
      <c r="B1316" s="189" t="s">
        <v>4649</v>
      </c>
      <c r="C1316" s="188" t="s">
        <v>7199</v>
      </c>
      <c r="D1316" s="190">
        <v>434.73</v>
      </c>
    </row>
    <row r="1317" spans="1:4" ht="22.5">
      <c r="A1317" s="188" t="s">
        <v>4650</v>
      </c>
      <c r="B1317" s="189" t="s">
        <v>7650</v>
      </c>
      <c r="C1317" s="188" t="s">
        <v>7199</v>
      </c>
      <c r="D1317" s="190">
        <v>476.32</v>
      </c>
    </row>
    <row r="1318" spans="1:4">
      <c r="A1318" s="429" t="s">
        <v>4651</v>
      </c>
      <c r="B1318" s="430" t="s">
        <v>3266</v>
      </c>
      <c r="C1318" s="429" t="s">
        <v>7199</v>
      </c>
      <c r="D1318" s="432">
        <v>548.45000000000005</v>
      </c>
    </row>
    <row r="1319" spans="1:4">
      <c r="A1319" s="429"/>
      <c r="B1319" s="431"/>
      <c r="C1319" s="429"/>
      <c r="D1319" s="432"/>
    </row>
    <row r="1320" spans="1:4">
      <c r="A1320" s="429" t="s">
        <v>3267</v>
      </c>
      <c r="B1320" s="430" t="s">
        <v>7651</v>
      </c>
      <c r="C1320" s="429" t="s">
        <v>7199</v>
      </c>
      <c r="D1320" s="432">
        <v>494.88</v>
      </c>
    </row>
    <row r="1321" spans="1:4">
      <c r="A1321" s="429"/>
      <c r="B1321" s="431"/>
      <c r="C1321" s="429"/>
      <c r="D1321" s="432"/>
    </row>
    <row r="1322" spans="1:4">
      <c r="A1322" s="188" t="s">
        <v>3268</v>
      </c>
      <c r="B1322" s="189" t="s">
        <v>3269</v>
      </c>
      <c r="C1322" s="188" t="s">
        <v>7202</v>
      </c>
      <c r="D1322" s="190">
        <v>439.79</v>
      </c>
    </row>
    <row r="1323" spans="1:4">
      <c r="A1323" s="188" t="s">
        <v>3270</v>
      </c>
      <c r="B1323" s="189" t="s">
        <v>3271</v>
      </c>
      <c r="C1323" s="188" t="s">
        <v>7202</v>
      </c>
      <c r="D1323" s="190">
        <v>155.87</v>
      </c>
    </row>
    <row r="1324" spans="1:4">
      <c r="A1324" s="188" t="s">
        <v>3272</v>
      </c>
      <c r="B1324" s="189" t="s">
        <v>3273</v>
      </c>
      <c r="C1324" s="188" t="s">
        <v>7199</v>
      </c>
      <c r="D1324" s="190">
        <v>374.66</v>
      </c>
    </row>
    <row r="1325" spans="1:4">
      <c r="A1325" s="188" t="s">
        <v>3274</v>
      </c>
      <c r="B1325" s="189" t="s">
        <v>3275</v>
      </c>
      <c r="C1325" s="188" t="s">
        <v>7199</v>
      </c>
      <c r="D1325" s="190">
        <v>1066.7</v>
      </c>
    </row>
    <row r="1326" spans="1:4">
      <c r="A1326" s="188" t="s">
        <v>3276</v>
      </c>
      <c r="B1326" s="189" t="s">
        <v>3277</v>
      </c>
      <c r="C1326" s="188" t="s">
        <v>7199</v>
      </c>
      <c r="D1326" s="190">
        <v>386.04</v>
      </c>
    </row>
    <row r="1327" spans="1:4">
      <c r="A1327" s="188" t="s">
        <v>3278</v>
      </c>
      <c r="B1327" s="189" t="s">
        <v>3279</v>
      </c>
      <c r="C1327" s="188" t="s">
        <v>7199</v>
      </c>
      <c r="D1327" s="190">
        <v>1078.08</v>
      </c>
    </row>
    <row r="1328" spans="1:4">
      <c r="A1328" s="188" t="s">
        <v>3280</v>
      </c>
      <c r="B1328" s="189" t="s">
        <v>3281</v>
      </c>
      <c r="C1328" s="188" t="s">
        <v>7199</v>
      </c>
      <c r="D1328" s="190">
        <v>405.16</v>
      </c>
    </row>
    <row r="1329" spans="1:4">
      <c r="A1329" s="188" t="s">
        <v>3282</v>
      </c>
      <c r="B1329" s="189" t="s">
        <v>3283</v>
      </c>
      <c r="C1329" s="188" t="s">
        <v>7199</v>
      </c>
      <c r="D1329" s="190">
        <v>1097.2</v>
      </c>
    </row>
    <row r="1330" spans="1:4" ht="22.5">
      <c r="A1330" s="188" t="s">
        <v>3284</v>
      </c>
      <c r="B1330" s="189" t="s">
        <v>3285</v>
      </c>
      <c r="C1330" s="188" t="s">
        <v>7199</v>
      </c>
      <c r="D1330" s="190">
        <v>385.1</v>
      </c>
    </row>
    <row r="1331" spans="1:4">
      <c r="A1331" s="428" t="s">
        <v>3286</v>
      </c>
      <c r="B1331" s="428"/>
      <c r="C1331" s="428"/>
      <c r="D1331" s="187">
        <v>38828.339999999997</v>
      </c>
    </row>
    <row r="1332" spans="1:4" ht="22.5">
      <c r="A1332" s="188" t="s">
        <v>3287</v>
      </c>
      <c r="B1332" s="189" t="s">
        <v>3288</v>
      </c>
      <c r="C1332" s="188" t="s">
        <v>7199</v>
      </c>
      <c r="D1332" s="190">
        <v>2619.92</v>
      </c>
    </row>
    <row r="1333" spans="1:4">
      <c r="A1333" s="188" t="s">
        <v>7652</v>
      </c>
      <c r="B1333" s="189" t="s">
        <v>7653</v>
      </c>
      <c r="C1333" s="188" t="s">
        <v>7202</v>
      </c>
      <c r="D1333" s="190">
        <v>287.57</v>
      </c>
    </row>
    <row r="1334" spans="1:4">
      <c r="A1334" s="188" t="s">
        <v>3289</v>
      </c>
      <c r="B1334" s="189" t="s">
        <v>3290</v>
      </c>
      <c r="C1334" s="188" t="s">
        <v>7202</v>
      </c>
      <c r="D1334" s="190">
        <v>253.27</v>
      </c>
    </row>
    <row r="1335" spans="1:4" ht="22.5">
      <c r="A1335" s="188" t="s">
        <v>3291</v>
      </c>
      <c r="B1335" s="189" t="s">
        <v>3292</v>
      </c>
      <c r="C1335" s="188" t="s">
        <v>7202</v>
      </c>
      <c r="D1335" s="190">
        <v>466.75</v>
      </c>
    </row>
    <row r="1336" spans="1:4">
      <c r="A1336" s="429" t="s">
        <v>20056</v>
      </c>
      <c r="B1336" s="430" t="s">
        <v>20057</v>
      </c>
      <c r="C1336" s="429" t="s">
        <v>7202</v>
      </c>
      <c r="D1336" s="432">
        <v>1136.8699999999999</v>
      </c>
    </row>
    <row r="1337" spans="1:4">
      <c r="A1337" s="429"/>
      <c r="B1337" s="431"/>
      <c r="C1337" s="429"/>
      <c r="D1337" s="432"/>
    </row>
    <row r="1338" spans="1:4">
      <c r="A1338" s="188" t="s">
        <v>3293</v>
      </c>
      <c r="B1338" s="189" t="s">
        <v>3294</v>
      </c>
      <c r="C1338" s="188" t="s">
        <v>7202</v>
      </c>
      <c r="D1338" s="190">
        <v>256.32</v>
      </c>
    </row>
    <row r="1339" spans="1:4" ht="22.5">
      <c r="A1339" s="188" t="s">
        <v>20058</v>
      </c>
      <c r="B1339" s="189" t="s">
        <v>20059</v>
      </c>
      <c r="C1339" s="188" t="s">
        <v>7202</v>
      </c>
      <c r="D1339" s="190">
        <v>538.25</v>
      </c>
    </row>
    <row r="1340" spans="1:4">
      <c r="A1340" s="188" t="s">
        <v>3295</v>
      </c>
      <c r="B1340" s="189" t="s">
        <v>3296</v>
      </c>
      <c r="C1340" s="188" t="s">
        <v>7202</v>
      </c>
      <c r="D1340" s="190">
        <v>668.68</v>
      </c>
    </row>
    <row r="1341" spans="1:4">
      <c r="A1341" s="188" t="s">
        <v>3297</v>
      </c>
      <c r="B1341" s="189" t="s">
        <v>3298</v>
      </c>
      <c r="C1341" s="188" t="s">
        <v>7202</v>
      </c>
      <c r="D1341" s="190">
        <v>372.13</v>
      </c>
    </row>
    <row r="1342" spans="1:4">
      <c r="A1342" s="188" t="s">
        <v>3299</v>
      </c>
      <c r="B1342" s="189" t="s">
        <v>3300</v>
      </c>
      <c r="C1342" s="188" t="s">
        <v>7202</v>
      </c>
      <c r="D1342" s="190">
        <v>432.68</v>
      </c>
    </row>
    <row r="1343" spans="1:4">
      <c r="A1343" s="429" t="s">
        <v>3301</v>
      </c>
      <c r="B1343" s="430" t="s">
        <v>3302</v>
      </c>
      <c r="C1343" s="429" t="s">
        <v>7202</v>
      </c>
      <c r="D1343" s="432">
        <v>366.28</v>
      </c>
    </row>
    <row r="1344" spans="1:4">
      <c r="A1344" s="429"/>
      <c r="B1344" s="431"/>
      <c r="C1344" s="429"/>
      <c r="D1344" s="432"/>
    </row>
    <row r="1345" spans="1:4">
      <c r="A1345" s="429" t="s">
        <v>3303</v>
      </c>
      <c r="B1345" s="430" t="s">
        <v>3304</v>
      </c>
      <c r="C1345" s="429" t="s">
        <v>7202</v>
      </c>
      <c r="D1345" s="432">
        <v>311.95</v>
      </c>
    </row>
    <row r="1346" spans="1:4">
      <c r="A1346" s="429"/>
      <c r="B1346" s="431"/>
      <c r="C1346" s="429"/>
      <c r="D1346" s="432"/>
    </row>
    <row r="1347" spans="1:4">
      <c r="A1347" s="429" t="s">
        <v>3305</v>
      </c>
      <c r="B1347" s="430" t="s">
        <v>3306</v>
      </c>
      <c r="C1347" s="429" t="s">
        <v>7202</v>
      </c>
      <c r="D1347" s="432">
        <v>344.72</v>
      </c>
    </row>
    <row r="1348" spans="1:4">
      <c r="A1348" s="429"/>
      <c r="B1348" s="431"/>
      <c r="C1348" s="429"/>
      <c r="D1348" s="432"/>
    </row>
    <row r="1349" spans="1:4">
      <c r="A1349" s="429" t="s">
        <v>3307</v>
      </c>
      <c r="B1349" s="430" t="s">
        <v>3308</v>
      </c>
      <c r="C1349" s="429" t="s">
        <v>7202</v>
      </c>
      <c r="D1349" s="432">
        <v>397.68</v>
      </c>
    </row>
    <row r="1350" spans="1:4">
      <c r="A1350" s="429"/>
      <c r="B1350" s="431"/>
      <c r="C1350" s="429"/>
      <c r="D1350" s="432"/>
    </row>
    <row r="1351" spans="1:4" ht="22.5">
      <c r="A1351" s="188" t="s">
        <v>3309</v>
      </c>
      <c r="B1351" s="189" t="s">
        <v>3310</v>
      </c>
      <c r="C1351" s="188" t="s">
        <v>7202</v>
      </c>
      <c r="D1351" s="190">
        <v>395.62</v>
      </c>
    </row>
    <row r="1352" spans="1:4" ht="22.5">
      <c r="A1352" s="188" t="s">
        <v>3311</v>
      </c>
      <c r="B1352" s="189" t="s">
        <v>3312</v>
      </c>
      <c r="C1352" s="188" t="s">
        <v>7199</v>
      </c>
      <c r="D1352" s="190">
        <v>1260.8</v>
      </c>
    </row>
    <row r="1353" spans="1:4" ht="22.5">
      <c r="A1353" s="188" t="s">
        <v>3313</v>
      </c>
      <c r="B1353" s="189" t="s">
        <v>3314</v>
      </c>
      <c r="C1353" s="188" t="s">
        <v>7199</v>
      </c>
      <c r="D1353" s="190">
        <v>1433.05</v>
      </c>
    </row>
    <row r="1354" spans="1:4">
      <c r="A1354" s="188" t="s">
        <v>3315</v>
      </c>
      <c r="B1354" s="189" t="s">
        <v>3316</v>
      </c>
      <c r="C1354" s="188" t="s">
        <v>7202</v>
      </c>
      <c r="D1354" s="190">
        <v>2098.79</v>
      </c>
    </row>
    <row r="1355" spans="1:4" ht="22.5">
      <c r="A1355" s="188" t="s">
        <v>3317</v>
      </c>
      <c r="B1355" s="189" t="s">
        <v>3318</v>
      </c>
      <c r="C1355" s="188" t="s">
        <v>7202</v>
      </c>
      <c r="D1355" s="190">
        <v>364.37</v>
      </c>
    </row>
    <row r="1356" spans="1:4">
      <c r="A1356" s="188" t="s">
        <v>3319</v>
      </c>
      <c r="B1356" s="189" t="s">
        <v>3320</v>
      </c>
      <c r="C1356" s="188" t="s">
        <v>7202</v>
      </c>
      <c r="D1356" s="190">
        <v>648.65</v>
      </c>
    </row>
    <row r="1357" spans="1:4">
      <c r="A1357" s="188" t="s">
        <v>3321</v>
      </c>
      <c r="B1357" s="189" t="s">
        <v>3322</v>
      </c>
      <c r="C1357" s="188" t="s">
        <v>7202</v>
      </c>
      <c r="D1357" s="190">
        <v>456.4</v>
      </c>
    </row>
    <row r="1358" spans="1:4">
      <c r="A1358" s="188" t="s">
        <v>3323</v>
      </c>
      <c r="B1358" s="189" t="s">
        <v>3324</v>
      </c>
      <c r="C1358" s="188" t="s">
        <v>7202</v>
      </c>
      <c r="D1358" s="190">
        <v>506.14</v>
      </c>
    </row>
    <row r="1359" spans="1:4">
      <c r="A1359" s="188" t="s">
        <v>3325</v>
      </c>
      <c r="B1359" s="189" t="s">
        <v>3326</v>
      </c>
      <c r="C1359" s="188" t="s">
        <v>7202</v>
      </c>
      <c r="D1359" s="190">
        <v>306.2</v>
      </c>
    </row>
    <row r="1360" spans="1:4">
      <c r="A1360" s="429" t="s">
        <v>3327</v>
      </c>
      <c r="B1360" s="430" t="s">
        <v>3328</v>
      </c>
      <c r="C1360" s="429" t="s">
        <v>7202</v>
      </c>
      <c r="D1360" s="432">
        <v>449.4</v>
      </c>
    </row>
    <row r="1361" spans="1:4">
      <c r="A1361" s="429"/>
      <c r="B1361" s="431"/>
      <c r="C1361" s="429"/>
      <c r="D1361" s="432"/>
    </row>
    <row r="1362" spans="1:4">
      <c r="A1362" s="429" t="s">
        <v>3329</v>
      </c>
      <c r="B1362" s="430" t="s">
        <v>3330</v>
      </c>
      <c r="C1362" s="429" t="s">
        <v>7202</v>
      </c>
      <c r="D1362" s="432">
        <v>407.91</v>
      </c>
    </row>
    <row r="1363" spans="1:4">
      <c r="A1363" s="429"/>
      <c r="B1363" s="431"/>
      <c r="C1363" s="429"/>
      <c r="D1363" s="432"/>
    </row>
    <row r="1364" spans="1:4">
      <c r="A1364" s="429" t="s">
        <v>3331</v>
      </c>
      <c r="B1364" s="430" t="s">
        <v>3332</v>
      </c>
      <c r="C1364" s="429" t="s">
        <v>7202</v>
      </c>
      <c r="D1364" s="432">
        <v>438.25</v>
      </c>
    </row>
    <row r="1365" spans="1:4">
      <c r="A1365" s="429"/>
      <c r="B1365" s="431"/>
      <c r="C1365" s="429"/>
      <c r="D1365" s="432"/>
    </row>
    <row r="1366" spans="1:4">
      <c r="A1366" s="429" t="s">
        <v>3333</v>
      </c>
      <c r="B1366" s="430" t="s">
        <v>3334</v>
      </c>
      <c r="C1366" s="429" t="s">
        <v>7202</v>
      </c>
      <c r="D1366" s="432">
        <v>404.39</v>
      </c>
    </row>
    <row r="1367" spans="1:4">
      <c r="A1367" s="429"/>
      <c r="B1367" s="431"/>
      <c r="C1367" s="429"/>
      <c r="D1367" s="432"/>
    </row>
    <row r="1368" spans="1:4">
      <c r="A1368" s="429" t="s">
        <v>3335</v>
      </c>
      <c r="B1368" s="430" t="s">
        <v>3336</v>
      </c>
      <c r="C1368" s="429" t="s">
        <v>7202</v>
      </c>
      <c r="D1368" s="432">
        <v>494.41</v>
      </c>
    </row>
    <row r="1369" spans="1:4">
      <c r="A1369" s="429"/>
      <c r="B1369" s="431"/>
      <c r="C1369" s="429"/>
      <c r="D1369" s="432"/>
    </row>
    <row r="1370" spans="1:4">
      <c r="A1370" s="429" t="s">
        <v>3337</v>
      </c>
      <c r="B1370" s="430" t="s">
        <v>3338</v>
      </c>
      <c r="C1370" s="429" t="s">
        <v>7202</v>
      </c>
      <c r="D1370" s="432">
        <v>451.93</v>
      </c>
    </row>
    <row r="1371" spans="1:4">
      <c r="A1371" s="429"/>
      <c r="B1371" s="431"/>
      <c r="C1371" s="429"/>
      <c r="D1371" s="432"/>
    </row>
    <row r="1372" spans="1:4">
      <c r="A1372" s="429" t="s">
        <v>3339</v>
      </c>
      <c r="B1372" s="430" t="s">
        <v>3340</v>
      </c>
      <c r="C1372" s="429" t="s">
        <v>7202</v>
      </c>
      <c r="D1372" s="432">
        <v>464.45</v>
      </c>
    </row>
    <row r="1373" spans="1:4">
      <c r="A1373" s="429"/>
      <c r="B1373" s="431"/>
      <c r="C1373" s="429"/>
      <c r="D1373" s="432"/>
    </row>
    <row r="1374" spans="1:4">
      <c r="A1374" s="429" t="s">
        <v>3341</v>
      </c>
      <c r="B1374" s="430" t="s">
        <v>3342</v>
      </c>
      <c r="C1374" s="429" t="s">
        <v>7202</v>
      </c>
      <c r="D1374" s="432">
        <v>449.4</v>
      </c>
    </row>
    <row r="1375" spans="1:4">
      <c r="A1375" s="429"/>
      <c r="B1375" s="431"/>
      <c r="C1375" s="429"/>
      <c r="D1375" s="432"/>
    </row>
    <row r="1376" spans="1:4">
      <c r="A1376" s="429" t="s">
        <v>3343</v>
      </c>
      <c r="B1376" s="430" t="s">
        <v>3344</v>
      </c>
      <c r="C1376" s="429" t="s">
        <v>7199</v>
      </c>
      <c r="D1376" s="432">
        <v>3352.31</v>
      </c>
    </row>
    <row r="1377" spans="1:4">
      <c r="A1377" s="429"/>
      <c r="B1377" s="431"/>
      <c r="C1377" s="429"/>
      <c r="D1377" s="432"/>
    </row>
    <row r="1378" spans="1:4" ht="22.5">
      <c r="A1378" s="188" t="s">
        <v>3345</v>
      </c>
      <c r="B1378" s="189" t="s">
        <v>4773</v>
      </c>
      <c r="C1378" s="188" t="s">
        <v>7202</v>
      </c>
      <c r="D1378" s="190">
        <v>394.52</v>
      </c>
    </row>
    <row r="1379" spans="1:4">
      <c r="A1379" s="429" t="s">
        <v>20060</v>
      </c>
      <c r="B1379" s="430" t="s">
        <v>20061</v>
      </c>
      <c r="C1379" s="429" t="s">
        <v>7199</v>
      </c>
      <c r="D1379" s="432">
        <v>1902.07</v>
      </c>
    </row>
    <row r="1380" spans="1:4">
      <c r="A1380" s="429"/>
      <c r="B1380" s="431"/>
      <c r="C1380" s="429"/>
      <c r="D1380" s="432"/>
    </row>
    <row r="1381" spans="1:4">
      <c r="A1381" s="429" t="s">
        <v>20062</v>
      </c>
      <c r="B1381" s="430" t="s">
        <v>20063</v>
      </c>
      <c r="C1381" s="429" t="s">
        <v>7199</v>
      </c>
      <c r="D1381" s="432">
        <v>5476.8</v>
      </c>
    </row>
    <row r="1382" spans="1:4">
      <c r="A1382" s="429"/>
      <c r="B1382" s="431"/>
      <c r="C1382" s="429"/>
      <c r="D1382" s="432"/>
    </row>
    <row r="1383" spans="1:4">
      <c r="A1383" s="429" t="s">
        <v>4774</v>
      </c>
      <c r="B1383" s="430" t="s">
        <v>7654</v>
      </c>
      <c r="C1383" s="429" t="s">
        <v>7202</v>
      </c>
      <c r="D1383" s="432">
        <v>485.06</v>
      </c>
    </row>
    <row r="1384" spans="1:4">
      <c r="A1384" s="429"/>
      <c r="B1384" s="431"/>
      <c r="C1384" s="429"/>
      <c r="D1384" s="432"/>
    </row>
    <row r="1385" spans="1:4" ht="22.5">
      <c r="A1385" s="188" t="s">
        <v>4775</v>
      </c>
      <c r="B1385" s="189" t="s">
        <v>4776</v>
      </c>
      <c r="C1385" s="188" t="s">
        <v>7202</v>
      </c>
      <c r="D1385" s="190">
        <v>448.84</v>
      </c>
    </row>
    <row r="1386" spans="1:4">
      <c r="A1386" s="188" t="s">
        <v>4777</v>
      </c>
      <c r="B1386" s="189" t="s">
        <v>4778</v>
      </c>
      <c r="C1386" s="188" t="s">
        <v>7202</v>
      </c>
      <c r="D1386" s="190">
        <v>215.78</v>
      </c>
    </row>
    <row r="1387" spans="1:4">
      <c r="A1387" s="429" t="s">
        <v>4779</v>
      </c>
      <c r="B1387" s="430" t="s">
        <v>4780</v>
      </c>
      <c r="C1387" s="429" t="s">
        <v>7202</v>
      </c>
      <c r="D1387" s="432">
        <v>491.21</v>
      </c>
    </row>
    <row r="1388" spans="1:4">
      <c r="A1388" s="429"/>
      <c r="B1388" s="431"/>
      <c r="C1388" s="429"/>
      <c r="D1388" s="432"/>
    </row>
    <row r="1389" spans="1:4">
      <c r="A1389" s="429" t="s">
        <v>4781</v>
      </c>
      <c r="B1389" s="430" t="s">
        <v>4782</v>
      </c>
      <c r="C1389" s="429" t="s">
        <v>7199</v>
      </c>
      <c r="D1389" s="432">
        <v>1487.88</v>
      </c>
    </row>
    <row r="1390" spans="1:4">
      <c r="A1390" s="429"/>
      <c r="B1390" s="431"/>
      <c r="C1390" s="429"/>
      <c r="D1390" s="432"/>
    </row>
    <row r="1391" spans="1:4">
      <c r="A1391" s="429" t="s">
        <v>4783</v>
      </c>
      <c r="B1391" s="430" t="s">
        <v>4784</v>
      </c>
      <c r="C1391" s="429" t="s">
        <v>7199</v>
      </c>
      <c r="D1391" s="432">
        <v>4455.55</v>
      </c>
    </row>
    <row r="1392" spans="1:4">
      <c r="A1392" s="429"/>
      <c r="B1392" s="431"/>
      <c r="C1392" s="429"/>
      <c r="D1392" s="432"/>
    </row>
    <row r="1393" spans="1:4">
      <c r="A1393" s="188" t="s">
        <v>4785</v>
      </c>
      <c r="B1393" s="189" t="s">
        <v>4786</v>
      </c>
      <c r="C1393" s="188" t="s">
        <v>7202</v>
      </c>
      <c r="D1393" s="190">
        <v>84.64</v>
      </c>
    </row>
    <row r="1394" spans="1:4">
      <c r="A1394" s="188" t="s">
        <v>4787</v>
      </c>
      <c r="B1394" s="189" t="s">
        <v>4788</v>
      </c>
      <c r="C1394" s="188" t="s">
        <v>7202</v>
      </c>
      <c r="D1394" s="190">
        <v>143.81</v>
      </c>
    </row>
    <row r="1395" spans="1:4">
      <c r="A1395" s="188" t="s">
        <v>4789</v>
      </c>
      <c r="B1395" s="189" t="s">
        <v>4790</v>
      </c>
      <c r="C1395" s="188" t="s">
        <v>7199</v>
      </c>
      <c r="D1395" s="190">
        <v>390.71</v>
      </c>
    </row>
    <row r="1396" spans="1:4" ht="22.5">
      <c r="A1396" s="188" t="s">
        <v>4791</v>
      </c>
      <c r="B1396" s="189" t="s">
        <v>4792</v>
      </c>
      <c r="C1396" s="188" t="s">
        <v>6557</v>
      </c>
      <c r="D1396" s="190">
        <v>8.25</v>
      </c>
    </row>
    <row r="1397" spans="1:4" ht="22.5">
      <c r="A1397" s="188" t="s">
        <v>4793</v>
      </c>
      <c r="B1397" s="189" t="s">
        <v>4794</v>
      </c>
      <c r="C1397" s="188" t="s">
        <v>6557</v>
      </c>
      <c r="D1397" s="190">
        <v>7.68</v>
      </c>
    </row>
    <row r="1398" spans="1:4">
      <c r="A1398" s="428" t="s">
        <v>4795</v>
      </c>
      <c r="B1398" s="428"/>
      <c r="C1398" s="428"/>
      <c r="D1398" s="187">
        <v>5392.81</v>
      </c>
    </row>
    <row r="1399" spans="1:4">
      <c r="A1399" s="188" t="s">
        <v>4796</v>
      </c>
      <c r="B1399" s="189" t="s">
        <v>4797</v>
      </c>
      <c r="C1399" s="188" t="s">
        <v>7202</v>
      </c>
      <c r="D1399" s="190">
        <v>380.46</v>
      </c>
    </row>
    <row r="1400" spans="1:4">
      <c r="A1400" s="188" t="s">
        <v>4798</v>
      </c>
      <c r="B1400" s="189" t="s">
        <v>4799</v>
      </c>
      <c r="C1400" s="188" t="s">
        <v>7202</v>
      </c>
      <c r="D1400" s="190">
        <v>515.19000000000005</v>
      </c>
    </row>
    <row r="1401" spans="1:4">
      <c r="A1401" s="188" t="s">
        <v>4800</v>
      </c>
      <c r="B1401" s="189" t="s">
        <v>4801</v>
      </c>
      <c r="C1401" s="188" t="s">
        <v>7199</v>
      </c>
      <c r="D1401" s="190">
        <v>701.88</v>
      </c>
    </row>
    <row r="1402" spans="1:4">
      <c r="A1402" s="188" t="s">
        <v>4802</v>
      </c>
      <c r="B1402" s="189" t="s">
        <v>4803</v>
      </c>
      <c r="C1402" s="188" t="s">
        <v>7199</v>
      </c>
      <c r="D1402" s="190">
        <v>274.74</v>
      </c>
    </row>
    <row r="1403" spans="1:4">
      <c r="A1403" s="188" t="s">
        <v>4804</v>
      </c>
      <c r="B1403" s="189" t="s">
        <v>7655</v>
      </c>
      <c r="C1403" s="188" t="s">
        <v>7202</v>
      </c>
      <c r="D1403" s="190">
        <v>379.71</v>
      </c>
    </row>
    <row r="1404" spans="1:4">
      <c r="A1404" s="188" t="s">
        <v>4805</v>
      </c>
      <c r="B1404" s="189" t="s">
        <v>4806</v>
      </c>
      <c r="C1404" s="188" t="s">
        <v>7202</v>
      </c>
      <c r="D1404" s="190">
        <v>712.9</v>
      </c>
    </row>
    <row r="1405" spans="1:4">
      <c r="A1405" s="188" t="s">
        <v>4807</v>
      </c>
      <c r="B1405" s="189" t="s">
        <v>4808</v>
      </c>
      <c r="C1405" s="188" t="s">
        <v>7202</v>
      </c>
      <c r="D1405" s="190">
        <v>680.44</v>
      </c>
    </row>
    <row r="1406" spans="1:4">
      <c r="A1406" s="188" t="s">
        <v>4809</v>
      </c>
      <c r="B1406" s="189" t="s">
        <v>7656</v>
      </c>
      <c r="C1406" s="188" t="s">
        <v>7202</v>
      </c>
      <c r="D1406" s="190">
        <v>701.44</v>
      </c>
    </row>
    <row r="1407" spans="1:4">
      <c r="A1407" s="188" t="s">
        <v>4810</v>
      </c>
      <c r="B1407" s="189" t="s">
        <v>4811</v>
      </c>
      <c r="C1407" s="188" t="s">
        <v>7202</v>
      </c>
      <c r="D1407" s="190">
        <v>567.53</v>
      </c>
    </row>
    <row r="1408" spans="1:4" ht="22.5">
      <c r="A1408" s="188" t="s">
        <v>4812</v>
      </c>
      <c r="B1408" s="189" t="s">
        <v>4813</v>
      </c>
      <c r="C1408" s="188" t="s">
        <v>7199</v>
      </c>
      <c r="D1408" s="190">
        <v>305.13</v>
      </c>
    </row>
    <row r="1409" spans="1:4">
      <c r="A1409" s="188" t="s">
        <v>4814</v>
      </c>
      <c r="B1409" s="189" t="s">
        <v>4815</v>
      </c>
      <c r="C1409" s="188" t="s">
        <v>7199</v>
      </c>
      <c r="D1409" s="190">
        <v>173.39</v>
      </c>
    </row>
    <row r="1410" spans="1:4">
      <c r="A1410" s="428" t="s">
        <v>4359</v>
      </c>
      <c r="B1410" s="428"/>
      <c r="C1410" s="428"/>
      <c r="D1410" s="187">
        <v>7653.26</v>
      </c>
    </row>
    <row r="1411" spans="1:4">
      <c r="A1411" s="188" t="s">
        <v>4816</v>
      </c>
      <c r="B1411" s="189" t="s">
        <v>4817</v>
      </c>
      <c r="C1411" s="188" t="s">
        <v>7196</v>
      </c>
      <c r="D1411" s="190">
        <v>10.93</v>
      </c>
    </row>
    <row r="1412" spans="1:4">
      <c r="A1412" s="188" t="s">
        <v>4818</v>
      </c>
      <c r="B1412" s="189" t="s">
        <v>6228</v>
      </c>
      <c r="C1412" s="188" t="s">
        <v>6229</v>
      </c>
      <c r="D1412" s="190">
        <v>48.59</v>
      </c>
    </row>
    <row r="1413" spans="1:4">
      <c r="A1413" s="188" t="s">
        <v>6230</v>
      </c>
      <c r="B1413" s="189" t="s">
        <v>6231</v>
      </c>
      <c r="C1413" s="188" t="s">
        <v>7199</v>
      </c>
      <c r="D1413" s="190">
        <v>34.5</v>
      </c>
    </row>
    <row r="1414" spans="1:4">
      <c r="A1414" s="188" t="s">
        <v>6232</v>
      </c>
      <c r="B1414" s="189" t="s">
        <v>6233</v>
      </c>
      <c r="C1414" s="188" t="s">
        <v>7199</v>
      </c>
      <c r="D1414" s="190">
        <v>25.14</v>
      </c>
    </row>
    <row r="1415" spans="1:4" ht="22.5">
      <c r="A1415" s="188" t="s">
        <v>6234</v>
      </c>
      <c r="B1415" s="189" t="s">
        <v>6736</v>
      </c>
      <c r="C1415" s="188" t="s">
        <v>7202</v>
      </c>
      <c r="D1415" s="190">
        <v>806.73</v>
      </c>
    </row>
    <row r="1416" spans="1:4">
      <c r="A1416" s="188" t="s">
        <v>6737</v>
      </c>
      <c r="B1416" s="189" t="s">
        <v>20064</v>
      </c>
      <c r="C1416" s="188" t="s">
        <v>7199</v>
      </c>
      <c r="D1416" s="190">
        <v>169</v>
      </c>
    </row>
    <row r="1417" spans="1:4">
      <c r="A1417" s="188" t="s">
        <v>6738</v>
      </c>
      <c r="B1417" s="189" t="s">
        <v>6739</v>
      </c>
      <c r="C1417" s="188" t="s">
        <v>7199</v>
      </c>
      <c r="D1417" s="190">
        <v>28.49</v>
      </c>
    </row>
    <row r="1418" spans="1:4">
      <c r="A1418" s="188" t="s">
        <v>6740</v>
      </c>
      <c r="B1418" s="189" t="s">
        <v>6741</v>
      </c>
      <c r="C1418" s="188" t="s">
        <v>7199</v>
      </c>
      <c r="D1418" s="190">
        <v>19.14</v>
      </c>
    </row>
    <row r="1419" spans="1:4">
      <c r="A1419" s="188" t="s">
        <v>6742</v>
      </c>
      <c r="B1419" s="189" t="s">
        <v>6743</v>
      </c>
      <c r="C1419" s="188" t="s">
        <v>7202</v>
      </c>
      <c r="D1419" s="190">
        <v>58.27</v>
      </c>
    </row>
    <row r="1420" spans="1:4">
      <c r="A1420" s="188" t="s">
        <v>6744</v>
      </c>
      <c r="B1420" s="189" t="s">
        <v>6745</v>
      </c>
      <c r="C1420" s="188" t="s">
        <v>7202</v>
      </c>
      <c r="D1420" s="190">
        <v>69.28</v>
      </c>
    </row>
    <row r="1421" spans="1:4">
      <c r="A1421" s="188" t="s">
        <v>6746</v>
      </c>
      <c r="B1421" s="189" t="s">
        <v>6747</v>
      </c>
      <c r="C1421" s="188" t="s">
        <v>7202</v>
      </c>
      <c r="D1421" s="190">
        <v>65.930000000000007</v>
      </c>
    </row>
    <row r="1422" spans="1:4">
      <c r="A1422" s="188" t="s">
        <v>6748</v>
      </c>
      <c r="B1422" s="189" t="s">
        <v>6749</v>
      </c>
      <c r="C1422" s="188" t="s">
        <v>7196</v>
      </c>
      <c r="D1422" s="190">
        <v>106.2</v>
      </c>
    </row>
    <row r="1423" spans="1:4">
      <c r="A1423" s="188" t="s">
        <v>6750</v>
      </c>
      <c r="B1423" s="189" t="s">
        <v>6751</v>
      </c>
      <c r="C1423" s="188" t="s">
        <v>7196</v>
      </c>
      <c r="D1423" s="190">
        <v>90.29</v>
      </c>
    </row>
    <row r="1424" spans="1:4">
      <c r="A1424" s="188" t="s">
        <v>6752</v>
      </c>
      <c r="B1424" s="189" t="s">
        <v>6753</v>
      </c>
      <c r="C1424" s="188" t="s">
        <v>7196</v>
      </c>
      <c r="D1424" s="190">
        <v>201.68</v>
      </c>
    </row>
    <row r="1425" spans="1:4">
      <c r="A1425" s="188" t="s">
        <v>6754</v>
      </c>
      <c r="B1425" s="189" t="s">
        <v>6755</v>
      </c>
      <c r="C1425" s="188" t="s">
        <v>7199</v>
      </c>
      <c r="D1425" s="190">
        <v>29.76</v>
      </c>
    </row>
    <row r="1426" spans="1:4">
      <c r="A1426" s="188" t="s">
        <v>6756</v>
      </c>
      <c r="B1426" s="189" t="s">
        <v>7657</v>
      </c>
      <c r="C1426" s="188" t="s">
        <v>7199</v>
      </c>
      <c r="D1426" s="190">
        <v>48.98</v>
      </c>
    </row>
    <row r="1427" spans="1:4">
      <c r="A1427" s="188" t="s">
        <v>6757</v>
      </c>
      <c r="B1427" s="189" t="s">
        <v>6758</v>
      </c>
      <c r="C1427" s="188" t="s">
        <v>7199</v>
      </c>
      <c r="D1427" s="190">
        <v>29.08</v>
      </c>
    </row>
    <row r="1428" spans="1:4">
      <c r="A1428" s="188" t="s">
        <v>6759</v>
      </c>
      <c r="B1428" s="189" t="s">
        <v>7658</v>
      </c>
      <c r="C1428" s="188" t="s">
        <v>7199</v>
      </c>
      <c r="D1428" s="190">
        <v>123.63</v>
      </c>
    </row>
    <row r="1429" spans="1:4">
      <c r="A1429" s="188" t="s">
        <v>7659</v>
      </c>
      <c r="B1429" s="189" t="s">
        <v>7660</v>
      </c>
      <c r="C1429" s="188" t="s">
        <v>7199</v>
      </c>
      <c r="D1429" s="190">
        <v>25.27</v>
      </c>
    </row>
    <row r="1430" spans="1:4">
      <c r="A1430" s="188" t="s">
        <v>7661</v>
      </c>
      <c r="B1430" s="189" t="s">
        <v>7662</v>
      </c>
      <c r="C1430" s="188" t="s">
        <v>7199</v>
      </c>
      <c r="D1430" s="190">
        <v>112.71</v>
      </c>
    </row>
    <row r="1431" spans="1:4">
      <c r="A1431" s="188" t="s">
        <v>6760</v>
      </c>
      <c r="B1431" s="189" t="s">
        <v>6761</v>
      </c>
      <c r="C1431" s="188" t="s">
        <v>7199</v>
      </c>
      <c r="D1431" s="190">
        <v>162.9</v>
      </c>
    </row>
    <row r="1432" spans="1:4">
      <c r="A1432" s="188" t="s">
        <v>6762</v>
      </c>
      <c r="B1432" s="189" t="s">
        <v>6763</v>
      </c>
      <c r="C1432" s="188" t="s">
        <v>7199</v>
      </c>
      <c r="D1432" s="190">
        <v>154.61000000000001</v>
      </c>
    </row>
    <row r="1433" spans="1:4">
      <c r="A1433" s="188" t="s">
        <v>6764</v>
      </c>
      <c r="B1433" s="189" t="s">
        <v>6765</v>
      </c>
      <c r="C1433" s="188" t="s">
        <v>7199</v>
      </c>
      <c r="D1433" s="190">
        <v>115.75</v>
      </c>
    </row>
    <row r="1434" spans="1:4" ht="22.5">
      <c r="A1434" s="188" t="s">
        <v>7663</v>
      </c>
      <c r="B1434" s="189" t="s">
        <v>7664</v>
      </c>
      <c r="C1434" s="188" t="s">
        <v>7199</v>
      </c>
      <c r="D1434" s="190">
        <v>115.75</v>
      </c>
    </row>
    <row r="1435" spans="1:4">
      <c r="A1435" s="188" t="s">
        <v>7665</v>
      </c>
      <c r="B1435" s="189" t="s">
        <v>7666</v>
      </c>
      <c r="C1435" s="188" t="s">
        <v>7199</v>
      </c>
      <c r="D1435" s="190">
        <v>149.04</v>
      </c>
    </row>
    <row r="1436" spans="1:4">
      <c r="A1436" s="188" t="s">
        <v>6766</v>
      </c>
      <c r="B1436" s="189" t="s">
        <v>6767</v>
      </c>
      <c r="C1436" s="188" t="s">
        <v>7199</v>
      </c>
      <c r="D1436" s="190">
        <v>27.67</v>
      </c>
    </row>
    <row r="1437" spans="1:4">
      <c r="A1437" s="188" t="s">
        <v>6768</v>
      </c>
      <c r="B1437" s="189" t="s">
        <v>6265</v>
      </c>
      <c r="C1437" s="188" t="s">
        <v>7199</v>
      </c>
      <c r="D1437" s="190">
        <v>24.16</v>
      </c>
    </row>
    <row r="1438" spans="1:4">
      <c r="A1438" s="188" t="s">
        <v>6266</v>
      </c>
      <c r="B1438" s="189" t="s">
        <v>6267</v>
      </c>
      <c r="C1438" s="188" t="s">
        <v>7199</v>
      </c>
      <c r="D1438" s="190">
        <v>13.55</v>
      </c>
    </row>
    <row r="1439" spans="1:4">
      <c r="A1439" s="188" t="s">
        <v>6268</v>
      </c>
      <c r="B1439" s="189" t="s">
        <v>7667</v>
      </c>
      <c r="C1439" s="188" t="s">
        <v>7196</v>
      </c>
      <c r="D1439" s="190">
        <v>60.99</v>
      </c>
    </row>
    <row r="1440" spans="1:4">
      <c r="A1440" s="188" t="s">
        <v>6269</v>
      </c>
      <c r="B1440" s="189" t="s">
        <v>6270</v>
      </c>
      <c r="C1440" s="188" t="s">
        <v>7196</v>
      </c>
      <c r="D1440" s="190">
        <v>58.74</v>
      </c>
    </row>
    <row r="1441" spans="1:4">
      <c r="A1441" s="188" t="s">
        <v>6271</v>
      </c>
      <c r="B1441" s="189" t="s">
        <v>6272</v>
      </c>
      <c r="C1441" s="188" t="s">
        <v>6229</v>
      </c>
      <c r="D1441" s="190">
        <v>594.85</v>
      </c>
    </row>
    <row r="1442" spans="1:4">
      <c r="A1442" s="188" t="s">
        <v>6273</v>
      </c>
      <c r="B1442" s="189" t="s">
        <v>6274</v>
      </c>
      <c r="C1442" s="188" t="s">
        <v>7196</v>
      </c>
      <c r="D1442" s="190">
        <v>68.790000000000006</v>
      </c>
    </row>
    <row r="1443" spans="1:4" ht="22.5">
      <c r="A1443" s="188" t="s">
        <v>6275</v>
      </c>
      <c r="B1443" s="189" t="s">
        <v>6276</v>
      </c>
      <c r="C1443" s="188" t="s">
        <v>7202</v>
      </c>
      <c r="D1443" s="190">
        <v>212.1</v>
      </c>
    </row>
    <row r="1444" spans="1:4">
      <c r="A1444" s="188" t="s">
        <v>6277</v>
      </c>
      <c r="B1444" s="189" t="s">
        <v>6278</v>
      </c>
      <c r="C1444" s="188" t="s">
        <v>7196</v>
      </c>
      <c r="D1444" s="190">
        <v>105.43</v>
      </c>
    </row>
    <row r="1445" spans="1:4" ht="22.5">
      <c r="A1445" s="188" t="s">
        <v>6279</v>
      </c>
      <c r="B1445" s="189" t="s">
        <v>23438</v>
      </c>
      <c r="C1445" s="188" t="s">
        <v>7196</v>
      </c>
      <c r="D1445" s="190">
        <v>365.28</v>
      </c>
    </row>
    <row r="1446" spans="1:4">
      <c r="A1446" s="188" t="s">
        <v>6280</v>
      </c>
      <c r="B1446" s="189" t="s">
        <v>6281</v>
      </c>
      <c r="C1446" s="188" t="s">
        <v>7199</v>
      </c>
      <c r="D1446" s="190">
        <v>781.73</v>
      </c>
    </row>
    <row r="1447" spans="1:4">
      <c r="A1447" s="429" t="s">
        <v>20065</v>
      </c>
      <c r="B1447" s="430" t="s">
        <v>20066</v>
      </c>
      <c r="C1447" s="429" t="s">
        <v>7199</v>
      </c>
      <c r="D1447" s="432">
        <v>290.85000000000002</v>
      </c>
    </row>
    <row r="1448" spans="1:4">
      <c r="A1448" s="429"/>
      <c r="B1448" s="431"/>
      <c r="C1448" s="429"/>
      <c r="D1448" s="432"/>
    </row>
    <row r="1449" spans="1:4">
      <c r="A1449" s="188" t="s">
        <v>6282</v>
      </c>
      <c r="B1449" s="189" t="s">
        <v>6283</v>
      </c>
      <c r="C1449" s="188" t="s">
        <v>7199</v>
      </c>
      <c r="D1449" s="190">
        <v>188.47</v>
      </c>
    </row>
    <row r="1450" spans="1:4">
      <c r="A1450" s="188" t="s">
        <v>6284</v>
      </c>
      <c r="B1450" s="189" t="s">
        <v>7668</v>
      </c>
      <c r="C1450" s="188" t="s">
        <v>7199</v>
      </c>
      <c r="D1450" s="190">
        <v>18.2</v>
      </c>
    </row>
    <row r="1451" spans="1:4">
      <c r="A1451" s="188" t="s">
        <v>6285</v>
      </c>
      <c r="B1451" s="189" t="s">
        <v>6286</v>
      </c>
      <c r="C1451" s="188" t="s">
        <v>7199</v>
      </c>
      <c r="D1451" s="190">
        <v>52.93</v>
      </c>
    </row>
    <row r="1452" spans="1:4">
      <c r="A1452" s="188" t="s">
        <v>6287</v>
      </c>
      <c r="B1452" s="189" t="s">
        <v>6288</v>
      </c>
      <c r="C1452" s="188" t="s">
        <v>7196</v>
      </c>
      <c r="D1452" s="190">
        <v>129.11000000000001</v>
      </c>
    </row>
    <row r="1453" spans="1:4" ht="22.5">
      <c r="A1453" s="188" t="s">
        <v>6289</v>
      </c>
      <c r="B1453" s="189" t="s">
        <v>6290</v>
      </c>
      <c r="C1453" s="188" t="s">
        <v>7199</v>
      </c>
      <c r="D1453" s="190">
        <v>150.15</v>
      </c>
    </row>
    <row r="1454" spans="1:4">
      <c r="A1454" s="429" t="s">
        <v>7669</v>
      </c>
      <c r="B1454" s="430" t="s">
        <v>19814</v>
      </c>
      <c r="C1454" s="429" t="s">
        <v>7202</v>
      </c>
      <c r="D1454" s="432">
        <v>630.91</v>
      </c>
    </row>
    <row r="1455" spans="1:4">
      <c r="A1455" s="429"/>
      <c r="B1455" s="431"/>
      <c r="C1455" s="429"/>
      <c r="D1455" s="432"/>
    </row>
    <row r="1456" spans="1:4">
      <c r="A1456" s="429" t="s">
        <v>7670</v>
      </c>
      <c r="B1456" s="430" t="s">
        <v>19815</v>
      </c>
      <c r="C1456" s="429" t="s">
        <v>7202</v>
      </c>
      <c r="D1456" s="432">
        <v>630.91</v>
      </c>
    </row>
    <row r="1457" spans="1:4">
      <c r="A1457" s="429"/>
      <c r="B1457" s="431"/>
      <c r="C1457" s="429"/>
      <c r="D1457" s="432"/>
    </row>
    <row r="1458" spans="1:4">
      <c r="A1458" s="188" t="s">
        <v>6291</v>
      </c>
      <c r="B1458" s="189" t="s">
        <v>6292</v>
      </c>
      <c r="C1458" s="188" t="s">
        <v>7199</v>
      </c>
      <c r="D1458" s="190">
        <v>35.6</v>
      </c>
    </row>
    <row r="1459" spans="1:4">
      <c r="A1459" s="188" t="s">
        <v>6293</v>
      </c>
      <c r="B1459" s="189" t="s">
        <v>6294</v>
      </c>
      <c r="C1459" s="188" t="s">
        <v>7202</v>
      </c>
      <c r="D1459" s="190">
        <v>103.03</v>
      </c>
    </row>
    <row r="1460" spans="1:4">
      <c r="A1460" s="188" t="s">
        <v>6295</v>
      </c>
      <c r="B1460" s="189" t="s">
        <v>6296</v>
      </c>
      <c r="C1460" s="188" t="s">
        <v>7199</v>
      </c>
      <c r="D1460" s="190">
        <v>11.29</v>
      </c>
    </row>
    <row r="1461" spans="1:4">
      <c r="A1461" s="429" t="s">
        <v>6297</v>
      </c>
      <c r="B1461" s="430" t="s">
        <v>6298</v>
      </c>
      <c r="C1461" s="429" t="s">
        <v>7202</v>
      </c>
      <c r="D1461" s="432">
        <v>296.87</v>
      </c>
    </row>
    <row r="1462" spans="1:4">
      <c r="A1462" s="429"/>
      <c r="B1462" s="431"/>
      <c r="C1462" s="429"/>
      <c r="D1462" s="432"/>
    </row>
    <row r="1463" spans="1:4">
      <c r="A1463" s="428" t="s">
        <v>6299</v>
      </c>
      <c r="B1463" s="428"/>
      <c r="C1463" s="428"/>
      <c r="D1463" s="187">
        <v>79787.740000000005</v>
      </c>
    </row>
    <row r="1464" spans="1:4">
      <c r="A1464" s="428" t="s">
        <v>6300</v>
      </c>
      <c r="B1464" s="428"/>
      <c r="C1464" s="428"/>
      <c r="D1464" s="187">
        <v>2357.13</v>
      </c>
    </row>
    <row r="1465" spans="1:4">
      <c r="A1465" s="188" t="s">
        <v>6301</v>
      </c>
      <c r="B1465" s="189" t="s">
        <v>6302</v>
      </c>
      <c r="C1465" s="188" t="s">
        <v>7202</v>
      </c>
      <c r="D1465" s="190">
        <v>179.43</v>
      </c>
    </row>
    <row r="1466" spans="1:4">
      <c r="A1466" s="188" t="s">
        <v>6303</v>
      </c>
      <c r="B1466" s="189" t="s">
        <v>6304</v>
      </c>
      <c r="C1466" s="188" t="s">
        <v>7202</v>
      </c>
      <c r="D1466" s="190">
        <v>209.33</v>
      </c>
    </row>
    <row r="1467" spans="1:4">
      <c r="A1467" s="188" t="s">
        <v>6305</v>
      </c>
      <c r="B1467" s="189" t="s">
        <v>6306</v>
      </c>
      <c r="C1467" s="188" t="s">
        <v>7202</v>
      </c>
      <c r="D1467" s="190">
        <v>254.19</v>
      </c>
    </row>
    <row r="1468" spans="1:4" ht="22.5">
      <c r="A1468" s="188" t="s">
        <v>6307</v>
      </c>
      <c r="B1468" s="189" t="s">
        <v>6308</v>
      </c>
      <c r="C1468" s="188" t="s">
        <v>7202</v>
      </c>
      <c r="D1468" s="190">
        <v>239.24</v>
      </c>
    </row>
    <row r="1469" spans="1:4" ht="22.5">
      <c r="A1469" s="188" t="s">
        <v>6309</v>
      </c>
      <c r="B1469" s="189" t="s">
        <v>6310</v>
      </c>
      <c r="C1469" s="188" t="s">
        <v>7202</v>
      </c>
      <c r="D1469" s="190">
        <v>258.24</v>
      </c>
    </row>
    <row r="1470" spans="1:4" ht="22.5">
      <c r="A1470" s="188" t="s">
        <v>6311</v>
      </c>
      <c r="B1470" s="189" t="s">
        <v>6312</v>
      </c>
      <c r="C1470" s="188" t="s">
        <v>7202</v>
      </c>
      <c r="D1470" s="190">
        <v>358.85</v>
      </c>
    </row>
    <row r="1471" spans="1:4">
      <c r="A1471" s="429" t="s">
        <v>20067</v>
      </c>
      <c r="B1471" s="430" t="s">
        <v>20068</v>
      </c>
      <c r="C1471" s="429" t="s">
        <v>7202</v>
      </c>
      <c r="D1471" s="432">
        <v>708.33</v>
      </c>
    </row>
    <row r="1472" spans="1:4">
      <c r="A1472" s="429"/>
      <c r="B1472" s="431"/>
      <c r="C1472" s="429"/>
      <c r="D1472" s="432"/>
    </row>
    <row r="1473" spans="1:4" ht="22.5">
      <c r="A1473" s="188" t="s">
        <v>6313</v>
      </c>
      <c r="B1473" s="189" t="s">
        <v>6314</v>
      </c>
      <c r="C1473" s="188" t="s">
        <v>7202</v>
      </c>
      <c r="D1473" s="190">
        <v>149.52000000000001</v>
      </c>
    </row>
    <row r="1474" spans="1:4">
      <c r="A1474" s="428" t="s">
        <v>6315</v>
      </c>
      <c r="B1474" s="428"/>
      <c r="C1474" s="428"/>
      <c r="D1474" s="187">
        <v>74677.13</v>
      </c>
    </row>
    <row r="1475" spans="1:4" ht="22.5">
      <c r="A1475" s="188" t="s">
        <v>6316</v>
      </c>
      <c r="B1475" s="189" t="s">
        <v>4904</v>
      </c>
      <c r="C1475" s="188" t="s">
        <v>6229</v>
      </c>
      <c r="D1475" s="190">
        <v>2611.36</v>
      </c>
    </row>
    <row r="1476" spans="1:4">
      <c r="A1476" s="429" t="s">
        <v>4905</v>
      </c>
      <c r="B1476" s="430" t="s">
        <v>4906</v>
      </c>
      <c r="C1476" s="429" t="s">
        <v>6229</v>
      </c>
      <c r="D1476" s="432">
        <v>4356.26</v>
      </c>
    </row>
    <row r="1477" spans="1:4">
      <c r="A1477" s="429"/>
      <c r="B1477" s="431"/>
      <c r="C1477" s="429"/>
      <c r="D1477" s="432"/>
    </row>
    <row r="1478" spans="1:4">
      <c r="A1478" s="429" t="s">
        <v>4907</v>
      </c>
      <c r="B1478" s="430" t="s">
        <v>4908</v>
      </c>
      <c r="C1478" s="429" t="s">
        <v>6229</v>
      </c>
      <c r="D1478" s="432">
        <v>6678.01</v>
      </c>
    </row>
    <row r="1479" spans="1:4">
      <c r="A1479" s="429"/>
      <c r="B1479" s="431"/>
      <c r="C1479" s="429"/>
      <c r="D1479" s="432"/>
    </row>
    <row r="1480" spans="1:4">
      <c r="A1480" s="429" t="s">
        <v>4909</v>
      </c>
      <c r="B1480" s="430" t="s">
        <v>4910</v>
      </c>
      <c r="C1480" s="429" t="s">
        <v>6229</v>
      </c>
      <c r="D1480" s="432">
        <v>4049.67</v>
      </c>
    </row>
    <row r="1481" spans="1:4">
      <c r="A1481" s="429"/>
      <c r="B1481" s="431"/>
      <c r="C1481" s="429"/>
      <c r="D1481" s="432"/>
    </row>
    <row r="1482" spans="1:4">
      <c r="A1482" s="188" t="s">
        <v>4911</v>
      </c>
      <c r="B1482" s="189" t="s">
        <v>4912</v>
      </c>
      <c r="C1482" s="188" t="s">
        <v>6229</v>
      </c>
      <c r="D1482" s="190">
        <v>2089.41</v>
      </c>
    </row>
    <row r="1483" spans="1:4">
      <c r="A1483" s="188" t="s">
        <v>4913</v>
      </c>
      <c r="B1483" s="189" t="s">
        <v>4914</v>
      </c>
      <c r="C1483" s="188" t="s">
        <v>6229</v>
      </c>
      <c r="D1483" s="190">
        <v>1240.81</v>
      </c>
    </row>
    <row r="1484" spans="1:4">
      <c r="A1484" s="188" t="s">
        <v>4915</v>
      </c>
      <c r="B1484" s="189" t="s">
        <v>4916</v>
      </c>
      <c r="C1484" s="188" t="s">
        <v>6229</v>
      </c>
      <c r="D1484" s="190">
        <v>2445.17</v>
      </c>
    </row>
    <row r="1485" spans="1:4">
      <c r="A1485" s="188" t="s">
        <v>4917</v>
      </c>
      <c r="B1485" s="189" t="s">
        <v>4918</v>
      </c>
      <c r="C1485" s="188" t="s">
        <v>6229</v>
      </c>
      <c r="D1485" s="190">
        <v>3649.53</v>
      </c>
    </row>
    <row r="1486" spans="1:4" ht="22.5">
      <c r="A1486" s="188" t="s">
        <v>4919</v>
      </c>
      <c r="B1486" s="189" t="s">
        <v>4920</v>
      </c>
      <c r="C1486" s="188" t="s">
        <v>6229</v>
      </c>
      <c r="D1486" s="190">
        <v>1344.35</v>
      </c>
    </row>
    <row r="1487" spans="1:4" ht="22.5">
      <c r="A1487" s="188" t="s">
        <v>4921</v>
      </c>
      <c r="B1487" s="189" t="s">
        <v>4922</v>
      </c>
      <c r="C1487" s="188" t="s">
        <v>6229</v>
      </c>
      <c r="D1487" s="190">
        <v>5664.64</v>
      </c>
    </row>
    <row r="1488" spans="1:4" ht="22.5">
      <c r="A1488" s="188" t="s">
        <v>4923</v>
      </c>
      <c r="B1488" s="189" t="s">
        <v>4924</v>
      </c>
      <c r="C1488" s="188" t="s">
        <v>6229</v>
      </c>
      <c r="D1488" s="190">
        <v>6257.52</v>
      </c>
    </row>
    <row r="1489" spans="1:4">
      <c r="A1489" s="429" t="s">
        <v>4925</v>
      </c>
      <c r="B1489" s="430" t="s">
        <v>6353</v>
      </c>
      <c r="C1489" s="429" t="s">
        <v>6229</v>
      </c>
      <c r="D1489" s="432">
        <v>8940.85</v>
      </c>
    </row>
    <row r="1490" spans="1:4">
      <c r="A1490" s="429"/>
      <c r="B1490" s="431"/>
      <c r="C1490" s="429"/>
      <c r="D1490" s="432"/>
    </row>
    <row r="1491" spans="1:4">
      <c r="A1491" s="429" t="s">
        <v>6354</v>
      </c>
      <c r="B1491" s="430" t="s">
        <v>6355</v>
      </c>
      <c r="C1491" s="429" t="s">
        <v>6229</v>
      </c>
      <c r="D1491" s="432">
        <v>11026.19</v>
      </c>
    </row>
    <row r="1492" spans="1:4">
      <c r="A1492" s="429"/>
      <c r="B1492" s="431"/>
      <c r="C1492" s="429"/>
      <c r="D1492" s="432"/>
    </row>
    <row r="1493" spans="1:4" ht="22.5">
      <c r="A1493" s="188" t="s">
        <v>6356</v>
      </c>
      <c r="B1493" s="189" t="s">
        <v>6357</v>
      </c>
      <c r="C1493" s="188" t="s">
        <v>6229</v>
      </c>
      <c r="D1493" s="190">
        <v>2927.71</v>
      </c>
    </row>
    <row r="1494" spans="1:4" ht="22.5">
      <c r="A1494" s="188" t="s">
        <v>6358</v>
      </c>
      <c r="B1494" s="189" t="s">
        <v>6359</v>
      </c>
      <c r="C1494" s="188" t="s">
        <v>6229</v>
      </c>
      <c r="D1494" s="190">
        <v>3224.15</v>
      </c>
    </row>
    <row r="1495" spans="1:4">
      <c r="A1495" s="188" t="s">
        <v>6360</v>
      </c>
      <c r="B1495" s="189" t="s">
        <v>6361</v>
      </c>
      <c r="C1495" s="188" t="s">
        <v>6229</v>
      </c>
      <c r="D1495" s="190">
        <v>2355.21</v>
      </c>
    </row>
    <row r="1496" spans="1:4" ht="22.5">
      <c r="A1496" s="188" t="s">
        <v>6362</v>
      </c>
      <c r="B1496" s="189" t="s">
        <v>6363</v>
      </c>
      <c r="C1496" s="188" t="s">
        <v>6229</v>
      </c>
      <c r="D1496" s="190">
        <v>4688.54</v>
      </c>
    </row>
    <row r="1497" spans="1:4">
      <c r="A1497" s="188" t="s">
        <v>20069</v>
      </c>
      <c r="B1497" s="189" t="s">
        <v>20070</v>
      </c>
      <c r="C1497" s="188" t="s">
        <v>7202</v>
      </c>
      <c r="D1497" s="190">
        <v>293.89</v>
      </c>
    </row>
    <row r="1498" spans="1:4">
      <c r="A1498" s="188" t="s">
        <v>20071</v>
      </c>
      <c r="B1498" s="189" t="s">
        <v>20072</v>
      </c>
      <c r="C1498" s="188" t="s">
        <v>7202</v>
      </c>
      <c r="D1498" s="190">
        <v>371.37</v>
      </c>
    </row>
    <row r="1499" spans="1:4">
      <c r="A1499" s="188" t="s">
        <v>20073</v>
      </c>
      <c r="B1499" s="189" t="s">
        <v>20074</v>
      </c>
      <c r="C1499" s="188" t="s">
        <v>7202</v>
      </c>
      <c r="D1499" s="190">
        <v>462.49</v>
      </c>
    </row>
    <row r="1500" spans="1:4">
      <c r="A1500" s="428" t="s">
        <v>6364</v>
      </c>
      <c r="B1500" s="428"/>
      <c r="C1500" s="428"/>
      <c r="D1500" s="187">
        <v>2753.48</v>
      </c>
    </row>
    <row r="1501" spans="1:4">
      <c r="A1501" s="188" t="s">
        <v>6365</v>
      </c>
      <c r="B1501" s="189" t="s">
        <v>6366</v>
      </c>
      <c r="C1501" s="188" t="s">
        <v>7202</v>
      </c>
      <c r="D1501" s="190">
        <v>554.05999999999995</v>
      </c>
    </row>
    <row r="1502" spans="1:4">
      <c r="A1502" s="188" t="s">
        <v>6367</v>
      </c>
      <c r="B1502" s="189" t="s">
        <v>6368</v>
      </c>
      <c r="C1502" s="188" t="s">
        <v>7202</v>
      </c>
      <c r="D1502" s="190">
        <v>715.58</v>
      </c>
    </row>
    <row r="1503" spans="1:4">
      <c r="A1503" s="188" t="s">
        <v>6369</v>
      </c>
      <c r="B1503" s="189" t="s">
        <v>6370</v>
      </c>
      <c r="C1503" s="188" t="s">
        <v>7202</v>
      </c>
      <c r="D1503" s="190">
        <v>50.07</v>
      </c>
    </row>
    <row r="1504" spans="1:4">
      <c r="A1504" s="188" t="s">
        <v>6371</v>
      </c>
      <c r="B1504" s="189" t="s">
        <v>6372</v>
      </c>
      <c r="C1504" s="188" t="s">
        <v>7202</v>
      </c>
      <c r="D1504" s="190">
        <v>96.11</v>
      </c>
    </row>
    <row r="1505" spans="1:4" ht="22.5">
      <c r="A1505" s="188" t="s">
        <v>6373</v>
      </c>
      <c r="B1505" s="189" t="s">
        <v>6374</v>
      </c>
      <c r="C1505" s="188" t="s">
        <v>7202</v>
      </c>
      <c r="D1505" s="190">
        <v>498.24</v>
      </c>
    </row>
    <row r="1506" spans="1:4" ht="22.5">
      <c r="A1506" s="188" t="s">
        <v>6375</v>
      </c>
      <c r="B1506" s="189" t="s">
        <v>6376</v>
      </c>
      <c r="C1506" s="188" t="s">
        <v>7202</v>
      </c>
      <c r="D1506" s="190">
        <v>407.37</v>
      </c>
    </row>
    <row r="1507" spans="1:4" ht="22.5">
      <c r="A1507" s="188" t="s">
        <v>6377</v>
      </c>
      <c r="B1507" s="189" t="s">
        <v>6378</v>
      </c>
      <c r="C1507" s="188" t="s">
        <v>7202</v>
      </c>
      <c r="D1507" s="190">
        <v>432.05</v>
      </c>
    </row>
    <row r="1508" spans="1:4">
      <c r="A1508" s="428" t="s">
        <v>6379</v>
      </c>
      <c r="B1508" s="428"/>
      <c r="C1508" s="428"/>
      <c r="D1508" s="187">
        <v>25732.34</v>
      </c>
    </row>
    <row r="1509" spans="1:4">
      <c r="A1509" s="428" t="s">
        <v>6380</v>
      </c>
      <c r="B1509" s="428"/>
      <c r="C1509" s="428"/>
      <c r="D1509" s="187">
        <v>1870.77</v>
      </c>
    </row>
    <row r="1510" spans="1:4" ht="22.5">
      <c r="A1510" s="188" t="s">
        <v>6381</v>
      </c>
      <c r="B1510" s="189" t="s">
        <v>6382</v>
      </c>
      <c r="C1510" s="188" t="s">
        <v>7202</v>
      </c>
      <c r="D1510" s="190">
        <v>115.74</v>
      </c>
    </row>
    <row r="1511" spans="1:4">
      <c r="A1511" s="429" t="s">
        <v>6383</v>
      </c>
      <c r="B1511" s="430" t="s">
        <v>4954</v>
      </c>
      <c r="C1511" s="429" t="s">
        <v>7202</v>
      </c>
      <c r="D1511" s="432">
        <v>141.16</v>
      </c>
    </row>
    <row r="1512" spans="1:4">
      <c r="A1512" s="429"/>
      <c r="B1512" s="431"/>
      <c r="C1512" s="429"/>
      <c r="D1512" s="432"/>
    </row>
    <row r="1513" spans="1:4">
      <c r="A1513" s="429" t="s">
        <v>4955</v>
      </c>
      <c r="B1513" s="430" t="s">
        <v>4956</v>
      </c>
      <c r="C1513" s="429" t="s">
        <v>7202</v>
      </c>
      <c r="D1513" s="432">
        <v>159.41</v>
      </c>
    </row>
    <row r="1514" spans="1:4">
      <c r="A1514" s="429"/>
      <c r="B1514" s="431"/>
      <c r="C1514" s="429"/>
      <c r="D1514" s="432"/>
    </row>
    <row r="1515" spans="1:4">
      <c r="A1515" s="429" t="s">
        <v>4957</v>
      </c>
      <c r="B1515" s="430" t="s">
        <v>4958</v>
      </c>
      <c r="C1515" s="429" t="s">
        <v>7202</v>
      </c>
      <c r="D1515" s="432">
        <v>180.54</v>
      </c>
    </row>
    <row r="1516" spans="1:4">
      <c r="A1516" s="429"/>
      <c r="B1516" s="431"/>
      <c r="C1516" s="429"/>
      <c r="D1516" s="432"/>
    </row>
    <row r="1517" spans="1:4">
      <c r="A1517" s="429" t="s">
        <v>4959</v>
      </c>
      <c r="B1517" s="430" t="s">
        <v>4960</v>
      </c>
      <c r="C1517" s="429" t="s">
        <v>7202</v>
      </c>
      <c r="D1517" s="432">
        <v>106.63</v>
      </c>
    </row>
    <row r="1518" spans="1:4">
      <c r="A1518" s="429"/>
      <c r="B1518" s="431"/>
      <c r="C1518" s="429"/>
      <c r="D1518" s="432"/>
    </row>
    <row r="1519" spans="1:4">
      <c r="A1519" s="429" t="s">
        <v>4961</v>
      </c>
      <c r="B1519" s="430" t="s">
        <v>4962</v>
      </c>
      <c r="C1519" s="429" t="s">
        <v>7202</v>
      </c>
      <c r="D1519" s="432">
        <v>125.5</v>
      </c>
    </row>
    <row r="1520" spans="1:4">
      <c r="A1520" s="429"/>
      <c r="B1520" s="431"/>
      <c r="C1520" s="429"/>
      <c r="D1520" s="432"/>
    </row>
    <row r="1521" spans="1:4">
      <c r="A1521" s="429" t="s">
        <v>4963</v>
      </c>
      <c r="B1521" s="430" t="s">
        <v>4964</v>
      </c>
      <c r="C1521" s="429" t="s">
        <v>7202</v>
      </c>
      <c r="D1521" s="432">
        <v>152.26</v>
      </c>
    </row>
    <row r="1522" spans="1:4">
      <c r="A1522" s="429"/>
      <c r="B1522" s="431"/>
      <c r="C1522" s="429"/>
      <c r="D1522" s="432"/>
    </row>
    <row r="1523" spans="1:4">
      <c r="A1523" s="429" t="s">
        <v>4965</v>
      </c>
      <c r="B1523" s="430" t="s">
        <v>4966</v>
      </c>
      <c r="C1523" s="429" t="s">
        <v>7202</v>
      </c>
      <c r="D1523" s="432">
        <v>77.459999999999994</v>
      </c>
    </row>
    <row r="1524" spans="1:4">
      <c r="A1524" s="429"/>
      <c r="B1524" s="431"/>
      <c r="C1524" s="429"/>
      <c r="D1524" s="432"/>
    </row>
    <row r="1525" spans="1:4">
      <c r="A1525" s="429" t="s">
        <v>4967</v>
      </c>
      <c r="B1525" s="430" t="s">
        <v>4968</v>
      </c>
      <c r="C1525" s="429" t="s">
        <v>7202</v>
      </c>
      <c r="D1525" s="432">
        <v>40.14</v>
      </c>
    </row>
    <row r="1526" spans="1:4">
      <c r="A1526" s="429"/>
      <c r="B1526" s="431"/>
      <c r="C1526" s="429"/>
      <c r="D1526" s="432"/>
    </row>
    <row r="1527" spans="1:4">
      <c r="A1527" s="188" t="s">
        <v>4969</v>
      </c>
      <c r="B1527" s="189" t="s">
        <v>3548</v>
      </c>
      <c r="C1527" s="188" t="s">
        <v>7202</v>
      </c>
      <c r="D1527" s="190">
        <v>49.82</v>
      </c>
    </row>
    <row r="1528" spans="1:4">
      <c r="A1528" s="188" t="s">
        <v>3549</v>
      </c>
      <c r="B1528" s="189" t="s">
        <v>3550</v>
      </c>
      <c r="C1528" s="188" t="s">
        <v>7202</v>
      </c>
      <c r="D1528" s="190">
        <v>63.69</v>
      </c>
    </row>
    <row r="1529" spans="1:4">
      <c r="A1529" s="188" t="s">
        <v>3551</v>
      </c>
      <c r="B1529" s="189" t="s">
        <v>3552</v>
      </c>
      <c r="C1529" s="188" t="s">
        <v>7202</v>
      </c>
      <c r="D1529" s="190">
        <v>113.12</v>
      </c>
    </row>
    <row r="1530" spans="1:4" ht="22.5">
      <c r="A1530" s="188" t="s">
        <v>3553</v>
      </c>
      <c r="B1530" s="189" t="s">
        <v>3554</v>
      </c>
      <c r="C1530" s="188" t="s">
        <v>7202</v>
      </c>
      <c r="D1530" s="190">
        <v>76.44</v>
      </c>
    </row>
    <row r="1531" spans="1:4" ht="22.5">
      <c r="A1531" s="188" t="s">
        <v>3555</v>
      </c>
      <c r="B1531" s="189" t="s">
        <v>3556</v>
      </c>
      <c r="C1531" s="188" t="s">
        <v>7202</v>
      </c>
      <c r="D1531" s="190">
        <v>49.38</v>
      </c>
    </row>
    <row r="1532" spans="1:4">
      <c r="A1532" s="188" t="s">
        <v>3557</v>
      </c>
      <c r="B1532" s="189" t="s">
        <v>3558</v>
      </c>
      <c r="C1532" s="188" t="s">
        <v>7196</v>
      </c>
      <c r="D1532" s="190">
        <v>25.59</v>
      </c>
    </row>
    <row r="1533" spans="1:4">
      <c r="A1533" s="188" t="s">
        <v>3559</v>
      </c>
      <c r="B1533" s="189" t="s">
        <v>3560</v>
      </c>
      <c r="C1533" s="188" t="s">
        <v>7196</v>
      </c>
      <c r="D1533" s="190">
        <v>149.44</v>
      </c>
    </row>
    <row r="1534" spans="1:4">
      <c r="A1534" s="188" t="s">
        <v>3561</v>
      </c>
      <c r="B1534" s="189" t="s">
        <v>3562</v>
      </c>
      <c r="C1534" s="188" t="s">
        <v>7196</v>
      </c>
      <c r="D1534" s="190">
        <v>74.900000000000006</v>
      </c>
    </row>
    <row r="1535" spans="1:4">
      <c r="A1535" s="188" t="s">
        <v>4991</v>
      </c>
      <c r="B1535" s="189" t="s">
        <v>7671</v>
      </c>
      <c r="C1535" s="188" t="s">
        <v>7196</v>
      </c>
      <c r="D1535" s="190">
        <v>169.55</v>
      </c>
    </row>
    <row r="1536" spans="1:4">
      <c r="A1536" s="428" t="s">
        <v>4992</v>
      </c>
      <c r="B1536" s="428"/>
      <c r="C1536" s="428"/>
      <c r="D1536" s="187">
        <v>10235.07</v>
      </c>
    </row>
    <row r="1537" spans="1:4">
      <c r="A1537" s="188" t="s">
        <v>4993</v>
      </c>
      <c r="B1537" s="189" t="s">
        <v>4994</v>
      </c>
      <c r="C1537" s="188" t="s">
        <v>7202</v>
      </c>
      <c r="D1537" s="190">
        <v>81.510000000000005</v>
      </c>
    </row>
    <row r="1538" spans="1:4">
      <c r="A1538" s="188" t="s">
        <v>4995</v>
      </c>
      <c r="B1538" s="189" t="s">
        <v>4996</v>
      </c>
      <c r="C1538" s="188" t="s">
        <v>7202</v>
      </c>
      <c r="D1538" s="190">
        <v>92.02</v>
      </c>
    </row>
    <row r="1539" spans="1:4">
      <c r="A1539" s="188" t="s">
        <v>4997</v>
      </c>
      <c r="B1539" s="189" t="s">
        <v>4998</v>
      </c>
      <c r="C1539" s="188" t="s">
        <v>7202</v>
      </c>
      <c r="D1539" s="190">
        <v>101.78</v>
      </c>
    </row>
    <row r="1540" spans="1:4">
      <c r="A1540" s="188" t="s">
        <v>4999</v>
      </c>
      <c r="B1540" s="189" t="s">
        <v>5000</v>
      </c>
      <c r="C1540" s="188" t="s">
        <v>7202</v>
      </c>
      <c r="D1540" s="190">
        <v>245.24</v>
      </c>
    </row>
    <row r="1541" spans="1:4">
      <c r="A1541" s="188" t="s">
        <v>5001</v>
      </c>
      <c r="B1541" s="189" t="s">
        <v>5002</v>
      </c>
      <c r="C1541" s="188" t="s">
        <v>7202</v>
      </c>
      <c r="D1541" s="190">
        <v>274.61</v>
      </c>
    </row>
    <row r="1542" spans="1:4">
      <c r="A1542" s="188" t="s">
        <v>5003</v>
      </c>
      <c r="B1542" s="189" t="s">
        <v>5004</v>
      </c>
      <c r="C1542" s="188" t="s">
        <v>7202</v>
      </c>
      <c r="D1542" s="190">
        <v>303.98</v>
      </c>
    </row>
    <row r="1543" spans="1:4">
      <c r="A1543" s="188" t="s">
        <v>3583</v>
      </c>
      <c r="B1543" s="189" t="s">
        <v>3584</v>
      </c>
      <c r="C1543" s="188" t="s">
        <v>7202</v>
      </c>
      <c r="D1543" s="190">
        <v>258.29000000000002</v>
      </c>
    </row>
    <row r="1544" spans="1:4">
      <c r="A1544" s="188" t="s">
        <v>3585</v>
      </c>
      <c r="B1544" s="189" t="s">
        <v>3586</v>
      </c>
      <c r="C1544" s="188" t="s">
        <v>7202</v>
      </c>
      <c r="D1544" s="190">
        <v>277.87</v>
      </c>
    </row>
    <row r="1545" spans="1:4">
      <c r="A1545" s="188" t="s">
        <v>3587</v>
      </c>
      <c r="B1545" s="189" t="s">
        <v>3588</v>
      </c>
      <c r="C1545" s="188" t="s">
        <v>7202</v>
      </c>
      <c r="D1545" s="190">
        <v>297.45</v>
      </c>
    </row>
    <row r="1546" spans="1:4">
      <c r="A1546" s="188" t="s">
        <v>3589</v>
      </c>
      <c r="B1546" s="189" t="s">
        <v>3590</v>
      </c>
      <c r="C1546" s="188" t="s">
        <v>7202</v>
      </c>
      <c r="D1546" s="190">
        <v>330.08</v>
      </c>
    </row>
    <row r="1547" spans="1:4">
      <c r="A1547" s="188" t="s">
        <v>3591</v>
      </c>
      <c r="B1547" s="189" t="s">
        <v>3592</v>
      </c>
      <c r="C1547" s="188" t="s">
        <v>7202</v>
      </c>
      <c r="D1547" s="190">
        <v>333.34</v>
      </c>
    </row>
    <row r="1548" spans="1:4">
      <c r="A1548" s="188" t="s">
        <v>3593</v>
      </c>
      <c r="B1548" s="189" t="s">
        <v>3594</v>
      </c>
      <c r="C1548" s="188" t="s">
        <v>7202</v>
      </c>
      <c r="D1548" s="190">
        <v>257.16000000000003</v>
      </c>
    </row>
    <row r="1549" spans="1:4">
      <c r="A1549" s="188" t="s">
        <v>3595</v>
      </c>
      <c r="B1549" s="189" t="s">
        <v>3596</v>
      </c>
      <c r="C1549" s="188" t="s">
        <v>7202</v>
      </c>
      <c r="D1549" s="190">
        <v>299.58</v>
      </c>
    </row>
    <row r="1550" spans="1:4">
      <c r="A1550" s="188" t="s">
        <v>3597</v>
      </c>
      <c r="B1550" s="189" t="s">
        <v>3598</v>
      </c>
      <c r="C1550" s="188" t="s">
        <v>7202</v>
      </c>
      <c r="D1550" s="190">
        <v>338.74</v>
      </c>
    </row>
    <row r="1551" spans="1:4">
      <c r="A1551" s="188" t="s">
        <v>3599</v>
      </c>
      <c r="B1551" s="189" t="s">
        <v>3600</v>
      </c>
      <c r="C1551" s="188" t="s">
        <v>7202</v>
      </c>
      <c r="D1551" s="190">
        <v>377.89</v>
      </c>
    </row>
    <row r="1552" spans="1:4">
      <c r="A1552" s="188" t="s">
        <v>3601</v>
      </c>
      <c r="B1552" s="189" t="s">
        <v>3602</v>
      </c>
      <c r="C1552" s="188" t="s">
        <v>7202</v>
      </c>
      <c r="D1552" s="190">
        <v>417.05</v>
      </c>
    </row>
    <row r="1553" spans="1:4" ht="22.5">
      <c r="A1553" s="188" t="s">
        <v>3603</v>
      </c>
      <c r="B1553" s="189" t="s">
        <v>3604</v>
      </c>
      <c r="C1553" s="188" t="s">
        <v>7196</v>
      </c>
      <c r="D1553" s="190">
        <v>610.53</v>
      </c>
    </row>
    <row r="1554" spans="1:4">
      <c r="A1554" s="188" t="s">
        <v>3605</v>
      </c>
      <c r="B1554" s="189" t="s">
        <v>3606</v>
      </c>
      <c r="C1554" s="188" t="s">
        <v>7202</v>
      </c>
      <c r="D1554" s="190">
        <v>269.14</v>
      </c>
    </row>
    <row r="1555" spans="1:4">
      <c r="A1555" s="429" t="s">
        <v>25535</v>
      </c>
      <c r="B1555" s="430" t="s">
        <v>25536</v>
      </c>
      <c r="C1555" s="429" t="s">
        <v>6557</v>
      </c>
      <c r="D1555" s="432">
        <v>20.45</v>
      </c>
    </row>
    <row r="1556" spans="1:4">
      <c r="A1556" s="429"/>
      <c r="B1556" s="431"/>
      <c r="C1556" s="429"/>
      <c r="D1556" s="432"/>
    </row>
    <row r="1557" spans="1:4">
      <c r="A1557" s="429" t="s">
        <v>25537</v>
      </c>
      <c r="B1557" s="430" t="s">
        <v>25538</v>
      </c>
      <c r="C1557" s="429" t="s">
        <v>6557</v>
      </c>
      <c r="D1557" s="432">
        <v>20.399999999999999</v>
      </c>
    </row>
    <row r="1558" spans="1:4">
      <c r="A1558" s="429"/>
      <c r="B1558" s="431"/>
      <c r="C1558" s="429"/>
      <c r="D1558" s="432"/>
    </row>
    <row r="1559" spans="1:4">
      <c r="A1559" s="429" t="s">
        <v>25539</v>
      </c>
      <c r="B1559" s="430" t="s">
        <v>25540</v>
      </c>
      <c r="C1559" s="429" t="s">
        <v>6557</v>
      </c>
      <c r="D1559" s="432">
        <v>11.49</v>
      </c>
    </row>
    <row r="1560" spans="1:4">
      <c r="A1560" s="429"/>
      <c r="B1560" s="431"/>
      <c r="C1560" s="429"/>
      <c r="D1560" s="432"/>
    </row>
    <row r="1561" spans="1:4">
      <c r="A1561" s="429" t="s">
        <v>25541</v>
      </c>
      <c r="B1561" s="430" t="s">
        <v>25542</v>
      </c>
      <c r="C1561" s="429" t="s">
        <v>6557</v>
      </c>
      <c r="D1561" s="432">
        <v>18.36</v>
      </c>
    </row>
    <row r="1562" spans="1:4">
      <c r="A1562" s="429"/>
      <c r="B1562" s="431"/>
      <c r="C1562" s="429"/>
      <c r="D1562" s="432"/>
    </row>
    <row r="1563" spans="1:4">
      <c r="A1563" s="429" t="s">
        <v>25543</v>
      </c>
      <c r="B1563" s="430" t="s">
        <v>25544</v>
      </c>
      <c r="C1563" s="429" t="s">
        <v>6557</v>
      </c>
      <c r="D1563" s="432">
        <v>20.27</v>
      </c>
    </row>
    <row r="1564" spans="1:4">
      <c r="A1564" s="429"/>
      <c r="B1564" s="431"/>
      <c r="C1564" s="429"/>
      <c r="D1564" s="432"/>
    </row>
    <row r="1565" spans="1:4">
      <c r="A1565" s="429" t="s">
        <v>25545</v>
      </c>
      <c r="B1565" s="430" t="s">
        <v>25546</v>
      </c>
      <c r="C1565" s="429" t="s">
        <v>6557</v>
      </c>
      <c r="D1565" s="432">
        <v>19.3</v>
      </c>
    </row>
    <row r="1566" spans="1:4">
      <c r="A1566" s="429"/>
      <c r="B1566" s="431"/>
      <c r="C1566" s="429"/>
      <c r="D1566" s="432"/>
    </row>
    <row r="1567" spans="1:4">
      <c r="A1567" s="188" t="s">
        <v>3607</v>
      </c>
      <c r="B1567" s="189" t="s">
        <v>3608</v>
      </c>
      <c r="C1567" s="188" t="s">
        <v>7202</v>
      </c>
      <c r="D1567" s="190">
        <v>34.79</v>
      </c>
    </row>
    <row r="1568" spans="1:4">
      <c r="A1568" s="188" t="s">
        <v>3609</v>
      </c>
      <c r="B1568" s="189" t="s">
        <v>3610</v>
      </c>
      <c r="C1568" s="188" t="s">
        <v>7202</v>
      </c>
      <c r="D1568" s="190">
        <v>44.82</v>
      </c>
    </row>
    <row r="1569" spans="1:4">
      <c r="A1569" s="188" t="s">
        <v>3611</v>
      </c>
      <c r="B1569" s="189" t="s">
        <v>3612</v>
      </c>
      <c r="C1569" s="188" t="s">
        <v>7202</v>
      </c>
      <c r="D1569" s="190">
        <v>57.89</v>
      </c>
    </row>
    <row r="1570" spans="1:4">
      <c r="A1570" s="188" t="s">
        <v>3613</v>
      </c>
      <c r="B1570" s="189" t="s">
        <v>3614</v>
      </c>
      <c r="C1570" s="188" t="s">
        <v>7202</v>
      </c>
      <c r="D1570" s="190">
        <v>60.56</v>
      </c>
    </row>
    <row r="1571" spans="1:4">
      <c r="A1571" s="188" t="s">
        <v>3615</v>
      </c>
      <c r="B1571" s="189" t="s">
        <v>3616</v>
      </c>
      <c r="C1571" s="188" t="s">
        <v>7202</v>
      </c>
      <c r="D1571" s="190">
        <v>70.8</v>
      </c>
    </row>
    <row r="1572" spans="1:4">
      <c r="A1572" s="188" t="s">
        <v>3617</v>
      </c>
      <c r="B1572" s="189" t="s">
        <v>3618</v>
      </c>
      <c r="C1572" s="188" t="s">
        <v>7202</v>
      </c>
      <c r="D1572" s="190">
        <v>80.56</v>
      </c>
    </row>
    <row r="1573" spans="1:4">
      <c r="A1573" s="188" t="s">
        <v>3619</v>
      </c>
      <c r="B1573" s="189" t="s">
        <v>3620</v>
      </c>
      <c r="C1573" s="188" t="s">
        <v>7196</v>
      </c>
      <c r="D1573" s="190">
        <v>521.16999999999996</v>
      </c>
    </row>
    <row r="1574" spans="1:4">
      <c r="A1574" s="188" t="s">
        <v>3621</v>
      </c>
      <c r="B1574" s="189" t="s">
        <v>3622</v>
      </c>
      <c r="C1574" s="188" t="s">
        <v>7196</v>
      </c>
      <c r="D1574" s="190">
        <v>995.28</v>
      </c>
    </row>
    <row r="1575" spans="1:4">
      <c r="A1575" s="188" t="s">
        <v>3623</v>
      </c>
      <c r="B1575" s="189" t="s">
        <v>3624</v>
      </c>
      <c r="C1575" s="188" t="s">
        <v>7196</v>
      </c>
      <c r="D1575" s="190">
        <v>1288.0899999999999</v>
      </c>
    </row>
    <row r="1576" spans="1:4">
      <c r="A1576" s="188" t="s">
        <v>3625</v>
      </c>
      <c r="B1576" s="189" t="s">
        <v>3626</v>
      </c>
      <c r="C1576" s="188" t="s">
        <v>7196</v>
      </c>
      <c r="D1576" s="190">
        <v>1771.82</v>
      </c>
    </row>
    <row r="1577" spans="1:4">
      <c r="A1577" s="188" t="s">
        <v>3627</v>
      </c>
      <c r="B1577" s="189" t="s">
        <v>3628</v>
      </c>
      <c r="C1577" s="188" t="s">
        <v>7196</v>
      </c>
      <c r="D1577" s="190">
        <v>32.76</v>
      </c>
    </row>
    <row r="1578" spans="1:4">
      <c r="A1578" s="428" t="s">
        <v>3629</v>
      </c>
      <c r="B1578" s="428"/>
      <c r="C1578" s="428"/>
      <c r="D1578" s="187">
        <v>6364.35</v>
      </c>
    </row>
    <row r="1579" spans="1:4">
      <c r="A1579" s="188" t="s">
        <v>3630</v>
      </c>
      <c r="B1579" s="189" t="s">
        <v>3631</v>
      </c>
      <c r="C1579" s="188" t="s">
        <v>7196</v>
      </c>
      <c r="D1579" s="190">
        <v>30.76</v>
      </c>
    </row>
    <row r="1580" spans="1:4">
      <c r="A1580" s="188" t="s">
        <v>3632</v>
      </c>
      <c r="B1580" s="189" t="s">
        <v>3633</v>
      </c>
      <c r="C1580" s="188" t="s">
        <v>7196</v>
      </c>
      <c r="D1580" s="190">
        <v>15.38</v>
      </c>
    </row>
    <row r="1581" spans="1:4">
      <c r="A1581" s="188" t="s">
        <v>3634</v>
      </c>
      <c r="B1581" s="189" t="s">
        <v>3635</v>
      </c>
      <c r="C1581" s="188" t="s">
        <v>7196</v>
      </c>
      <c r="D1581" s="190">
        <v>58.05</v>
      </c>
    </row>
    <row r="1582" spans="1:4">
      <c r="A1582" s="188" t="s">
        <v>3636</v>
      </c>
      <c r="B1582" s="189" t="s">
        <v>3637</v>
      </c>
      <c r="C1582" s="188" t="s">
        <v>7202</v>
      </c>
      <c r="D1582" s="190">
        <v>79.11</v>
      </c>
    </row>
    <row r="1583" spans="1:4">
      <c r="A1583" s="188" t="s">
        <v>3638</v>
      </c>
      <c r="B1583" s="189" t="s">
        <v>3639</v>
      </c>
      <c r="C1583" s="188" t="s">
        <v>7196</v>
      </c>
      <c r="D1583" s="190">
        <v>83.6</v>
      </c>
    </row>
    <row r="1584" spans="1:4">
      <c r="A1584" s="188" t="s">
        <v>3640</v>
      </c>
      <c r="B1584" s="189" t="s">
        <v>3641</v>
      </c>
      <c r="C1584" s="188" t="s">
        <v>7196</v>
      </c>
      <c r="D1584" s="190">
        <v>56.58</v>
      </c>
    </row>
    <row r="1585" spans="1:4">
      <c r="A1585" s="188" t="s">
        <v>3642</v>
      </c>
      <c r="B1585" s="189" t="s">
        <v>3643</v>
      </c>
      <c r="C1585" s="188" t="s">
        <v>7196</v>
      </c>
      <c r="D1585" s="190">
        <v>31.99</v>
      </c>
    </row>
    <row r="1586" spans="1:4">
      <c r="A1586" s="188" t="s">
        <v>3644</v>
      </c>
      <c r="B1586" s="189" t="s">
        <v>3645</v>
      </c>
      <c r="C1586" s="188" t="s">
        <v>7196</v>
      </c>
      <c r="D1586" s="190">
        <v>33.159999999999997</v>
      </c>
    </row>
    <row r="1587" spans="1:4">
      <c r="A1587" s="188" t="s">
        <v>3646</v>
      </c>
      <c r="B1587" s="189" t="s">
        <v>3647</v>
      </c>
      <c r="C1587" s="188" t="s">
        <v>7196</v>
      </c>
      <c r="D1587" s="190">
        <v>104.17</v>
      </c>
    </row>
    <row r="1588" spans="1:4">
      <c r="A1588" s="188" t="s">
        <v>3648</v>
      </c>
      <c r="B1588" s="189" t="s">
        <v>3649</v>
      </c>
      <c r="C1588" s="188" t="s">
        <v>7196</v>
      </c>
      <c r="D1588" s="190">
        <v>157.61000000000001</v>
      </c>
    </row>
    <row r="1589" spans="1:4">
      <c r="A1589" s="188" t="s">
        <v>3650</v>
      </c>
      <c r="B1589" s="189" t="s">
        <v>3651</v>
      </c>
      <c r="C1589" s="188" t="s">
        <v>7196</v>
      </c>
      <c r="D1589" s="190">
        <v>172.15</v>
      </c>
    </row>
    <row r="1590" spans="1:4" ht="22.5">
      <c r="A1590" s="188" t="s">
        <v>3652</v>
      </c>
      <c r="B1590" s="189" t="s">
        <v>3653</v>
      </c>
      <c r="C1590" s="188" t="s">
        <v>7196</v>
      </c>
      <c r="D1590" s="190">
        <v>127.35</v>
      </c>
    </row>
    <row r="1591" spans="1:4">
      <c r="A1591" s="188" t="s">
        <v>3654</v>
      </c>
      <c r="B1591" s="189" t="s">
        <v>3655</v>
      </c>
      <c r="C1591" s="188" t="s">
        <v>7196</v>
      </c>
      <c r="D1591" s="190">
        <v>167.78</v>
      </c>
    </row>
    <row r="1592" spans="1:4">
      <c r="A1592" s="188" t="s">
        <v>3656</v>
      </c>
      <c r="B1592" s="189" t="s">
        <v>3657</v>
      </c>
      <c r="C1592" s="188" t="s">
        <v>7196</v>
      </c>
      <c r="D1592" s="190">
        <v>95.25</v>
      </c>
    </row>
    <row r="1593" spans="1:4">
      <c r="A1593" s="188" t="s">
        <v>3658</v>
      </c>
      <c r="B1593" s="189" t="s">
        <v>3659</v>
      </c>
      <c r="C1593" s="188" t="s">
        <v>7196</v>
      </c>
      <c r="D1593" s="190">
        <v>44.09</v>
      </c>
    </row>
    <row r="1594" spans="1:4">
      <c r="A1594" s="188" t="s">
        <v>3660</v>
      </c>
      <c r="B1594" s="189" t="s">
        <v>3661</v>
      </c>
      <c r="C1594" s="188" t="s">
        <v>7196</v>
      </c>
      <c r="D1594" s="190">
        <v>24.47</v>
      </c>
    </row>
    <row r="1595" spans="1:4">
      <c r="A1595" s="188" t="s">
        <v>25547</v>
      </c>
      <c r="B1595" s="189" t="s">
        <v>25548</v>
      </c>
      <c r="C1595" s="188" t="s">
        <v>7196</v>
      </c>
      <c r="D1595" s="190">
        <v>108.47</v>
      </c>
    </row>
    <row r="1596" spans="1:4">
      <c r="A1596" s="188" t="s">
        <v>3662</v>
      </c>
      <c r="B1596" s="189" t="s">
        <v>3663</v>
      </c>
      <c r="C1596" s="188" t="s">
        <v>7196</v>
      </c>
      <c r="D1596" s="190">
        <v>32.39</v>
      </c>
    </row>
    <row r="1597" spans="1:4">
      <c r="A1597" s="188" t="s">
        <v>3664</v>
      </c>
      <c r="B1597" s="189" t="s">
        <v>3665</v>
      </c>
      <c r="C1597" s="188" t="s">
        <v>7196</v>
      </c>
      <c r="D1597" s="190">
        <v>78.3</v>
      </c>
    </row>
    <row r="1598" spans="1:4">
      <c r="A1598" s="188" t="s">
        <v>3666</v>
      </c>
      <c r="B1598" s="189" t="s">
        <v>3667</v>
      </c>
      <c r="C1598" s="188" t="s">
        <v>7196</v>
      </c>
      <c r="D1598" s="190">
        <v>54.07</v>
      </c>
    </row>
    <row r="1599" spans="1:4">
      <c r="A1599" s="188" t="s">
        <v>3668</v>
      </c>
      <c r="B1599" s="189" t="s">
        <v>3669</v>
      </c>
      <c r="C1599" s="188" t="s">
        <v>7196</v>
      </c>
      <c r="D1599" s="190">
        <v>71.52</v>
      </c>
    </row>
    <row r="1600" spans="1:4" ht="22.5">
      <c r="A1600" s="188" t="s">
        <v>3670</v>
      </c>
      <c r="B1600" s="189" t="s">
        <v>3671</v>
      </c>
      <c r="C1600" s="188" t="s">
        <v>7196</v>
      </c>
      <c r="D1600" s="190">
        <v>63.83</v>
      </c>
    </row>
    <row r="1601" spans="1:4">
      <c r="A1601" s="188" t="s">
        <v>3672</v>
      </c>
      <c r="B1601" s="189" t="s">
        <v>3673</v>
      </c>
      <c r="C1601" s="188" t="s">
        <v>7196</v>
      </c>
      <c r="D1601" s="190">
        <v>53.47</v>
      </c>
    </row>
    <row r="1602" spans="1:4">
      <c r="A1602" s="188" t="s">
        <v>3674</v>
      </c>
      <c r="B1602" s="189" t="s">
        <v>3675</v>
      </c>
      <c r="C1602" s="188" t="s">
        <v>7202</v>
      </c>
      <c r="D1602" s="190">
        <v>11.31</v>
      </c>
    </row>
    <row r="1603" spans="1:4">
      <c r="A1603" s="188" t="s">
        <v>3676</v>
      </c>
      <c r="B1603" s="189" t="s">
        <v>3677</v>
      </c>
      <c r="C1603" s="188" t="s">
        <v>7196</v>
      </c>
      <c r="D1603" s="190">
        <v>15.29</v>
      </c>
    </row>
    <row r="1604" spans="1:4" ht="22.5">
      <c r="A1604" s="188" t="s">
        <v>3678</v>
      </c>
      <c r="B1604" s="189" t="s">
        <v>3679</v>
      </c>
      <c r="C1604" s="188" t="s">
        <v>7202</v>
      </c>
      <c r="D1604" s="190">
        <v>54.97</v>
      </c>
    </row>
    <row r="1605" spans="1:4">
      <c r="A1605" s="188" t="s">
        <v>3680</v>
      </c>
      <c r="B1605" s="189" t="s">
        <v>3681</v>
      </c>
      <c r="C1605" s="188" t="s">
        <v>7199</v>
      </c>
      <c r="D1605" s="190">
        <v>252.06</v>
      </c>
    </row>
    <row r="1606" spans="1:4">
      <c r="A1606" s="188" t="s">
        <v>3682</v>
      </c>
      <c r="B1606" s="189" t="s">
        <v>3683</v>
      </c>
      <c r="C1606" s="188" t="s">
        <v>7199</v>
      </c>
      <c r="D1606" s="190">
        <v>152.44</v>
      </c>
    </row>
    <row r="1607" spans="1:4">
      <c r="A1607" s="188" t="s">
        <v>3684</v>
      </c>
      <c r="B1607" s="189" t="s">
        <v>3685</v>
      </c>
      <c r="C1607" s="188" t="s">
        <v>7202</v>
      </c>
      <c r="D1607" s="190">
        <v>14.14</v>
      </c>
    </row>
    <row r="1608" spans="1:4">
      <c r="A1608" s="188" t="s">
        <v>3686</v>
      </c>
      <c r="B1608" s="189" t="s">
        <v>3687</v>
      </c>
      <c r="C1608" s="188" t="s">
        <v>7202</v>
      </c>
      <c r="D1608" s="190">
        <v>55.11</v>
      </c>
    </row>
    <row r="1609" spans="1:4">
      <c r="A1609" s="188" t="s">
        <v>3688</v>
      </c>
      <c r="B1609" s="189" t="s">
        <v>3689</v>
      </c>
      <c r="C1609" s="188" t="s">
        <v>7202</v>
      </c>
      <c r="D1609" s="190">
        <v>56.09</v>
      </c>
    </row>
    <row r="1610" spans="1:4">
      <c r="A1610" s="188" t="s">
        <v>3690</v>
      </c>
      <c r="B1610" s="189" t="s">
        <v>3691</v>
      </c>
      <c r="C1610" s="188" t="s">
        <v>7202</v>
      </c>
      <c r="D1610" s="190">
        <v>62.48</v>
      </c>
    </row>
    <row r="1611" spans="1:4">
      <c r="A1611" s="188" t="s">
        <v>3692</v>
      </c>
      <c r="B1611" s="189" t="s">
        <v>3693</v>
      </c>
      <c r="C1611" s="188" t="s">
        <v>7202</v>
      </c>
      <c r="D1611" s="190">
        <v>45.52</v>
      </c>
    </row>
    <row r="1612" spans="1:4">
      <c r="A1612" s="188" t="s">
        <v>3694</v>
      </c>
      <c r="B1612" s="189" t="s">
        <v>3695</v>
      </c>
      <c r="C1612" s="188" t="s">
        <v>7196</v>
      </c>
      <c r="D1612" s="190">
        <v>66.599999999999994</v>
      </c>
    </row>
    <row r="1613" spans="1:4">
      <c r="A1613" s="188" t="s">
        <v>3696</v>
      </c>
      <c r="B1613" s="189" t="s">
        <v>3697</v>
      </c>
      <c r="C1613" s="188" t="s">
        <v>7196</v>
      </c>
      <c r="D1613" s="190">
        <v>41.42</v>
      </c>
    </row>
    <row r="1614" spans="1:4">
      <c r="A1614" s="188" t="s">
        <v>3698</v>
      </c>
      <c r="B1614" s="189" t="s">
        <v>3699</v>
      </c>
      <c r="C1614" s="188" t="s">
        <v>7196</v>
      </c>
      <c r="D1614" s="190">
        <v>113.69</v>
      </c>
    </row>
    <row r="1615" spans="1:4">
      <c r="A1615" s="188" t="s">
        <v>3700</v>
      </c>
      <c r="B1615" s="189" t="s">
        <v>3701</v>
      </c>
      <c r="C1615" s="188" t="s">
        <v>7202</v>
      </c>
      <c r="D1615" s="190">
        <v>75.260000000000005</v>
      </c>
    </row>
    <row r="1616" spans="1:4">
      <c r="A1616" s="188" t="s">
        <v>3702</v>
      </c>
      <c r="B1616" s="189" t="s">
        <v>3703</v>
      </c>
      <c r="C1616" s="188" t="s">
        <v>7202</v>
      </c>
      <c r="D1616" s="190">
        <v>123.36</v>
      </c>
    </row>
    <row r="1617" spans="1:4">
      <c r="A1617" s="188" t="s">
        <v>3704</v>
      </c>
      <c r="B1617" s="189" t="s">
        <v>3705</v>
      </c>
      <c r="C1617" s="188" t="s">
        <v>7202</v>
      </c>
      <c r="D1617" s="190">
        <v>135.06</v>
      </c>
    </row>
    <row r="1618" spans="1:4" ht="22.5">
      <c r="A1618" s="188" t="s">
        <v>3706</v>
      </c>
      <c r="B1618" s="189" t="s">
        <v>5105</v>
      </c>
      <c r="C1618" s="188" t="s">
        <v>7202</v>
      </c>
      <c r="D1618" s="190">
        <v>133.86000000000001</v>
      </c>
    </row>
    <row r="1619" spans="1:4" ht="22.5">
      <c r="A1619" s="188" t="s">
        <v>5106</v>
      </c>
      <c r="B1619" s="189" t="s">
        <v>5107</v>
      </c>
      <c r="C1619" s="188" t="s">
        <v>7202</v>
      </c>
      <c r="D1619" s="190">
        <v>133.86000000000001</v>
      </c>
    </row>
    <row r="1620" spans="1:4" ht="22.5">
      <c r="A1620" s="188" t="s">
        <v>5108</v>
      </c>
      <c r="B1620" s="189" t="s">
        <v>5109</v>
      </c>
      <c r="C1620" s="188" t="s">
        <v>7202</v>
      </c>
      <c r="D1620" s="190">
        <v>216.43</v>
      </c>
    </row>
    <row r="1621" spans="1:4" ht="22.5">
      <c r="A1621" s="188" t="s">
        <v>5110</v>
      </c>
      <c r="B1621" s="189" t="s">
        <v>5111</v>
      </c>
      <c r="C1621" s="188" t="s">
        <v>7202</v>
      </c>
      <c r="D1621" s="190">
        <v>236.16</v>
      </c>
    </row>
    <row r="1622" spans="1:4" ht="22.5">
      <c r="A1622" s="188" t="s">
        <v>5112</v>
      </c>
      <c r="B1622" s="189" t="s">
        <v>5113</v>
      </c>
      <c r="C1622" s="188" t="s">
        <v>7202</v>
      </c>
      <c r="D1622" s="190">
        <v>272.41000000000003</v>
      </c>
    </row>
    <row r="1623" spans="1:4" ht="22.5">
      <c r="A1623" s="188" t="s">
        <v>5114</v>
      </c>
      <c r="B1623" s="189" t="s">
        <v>5115</v>
      </c>
      <c r="C1623" s="188" t="s">
        <v>7202</v>
      </c>
      <c r="D1623" s="190">
        <v>161.26</v>
      </c>
    </row>
    <row r="1624" spans="1:4" ht="22.5">
      <c r="A1624" s="188" t="s">
        <v>5116</v>
      </c>
      <c r="B1624" s="189" t="s">
        <v>5117</v>
      </c>
      <c r="C1624" s="188" t="s">
        <v>7202</v>
      </c>
      <c r="D1624" s="190">
        <v>161.26</v>
      </c>
    </row>
    <row r="1625" spans="1:4">
      <c r="A1625" s="188" t="s">
        <v>20075</v>
      </c>
      <c r="B1625" s="189" t="s">
        <v>20076</v>
      </c>
      <c r="C1625" s="188" t="s">
        <v>7202</v>
      </c>
      <c r="D1625" s="190">
        <v>77.849999999999994</v>
      </c>
    </row>
    <row r="1626" spans="1:4">
      <c r="A1626" s="188" t="s">
        <v>7672</v>
      </c>
      <c r="B1626" s="189" t="s">
        <v>7673</v>
      </c>
      <c r="C1626" s="188" t="s">
        <v>7202</v>
      </c>
      <c r="D1626" s="190">
        <v>69.12</v>
      </c>
    </row>
    <row r="1627" spans="1:4">
      <c r="A1627" s="188" t="s">
        <v>5118</v>
      </c>
      <c r="B1627" s="189" t="s">
        <v>5119</v>
      </c>
      <c r="C1627" s="188" t="s">
        <v>7202</v>
      </c>
      <c r="D1627" s="190">
        <v>60.48</v>
      </c>
    </row>
    <row r="1628" spans="1:4">
      <c r="A1628" s="188" t="s">
        <v>5120</v>
      </c>
      <c r="B1628" s="189" t="s">
        <v>5121</v>
      </c>
      <c r="C1628" s="188" t="s">
        <v>7202</v>
      </c>
      <c r="D1628" s="190">
        <v>135.72</v>
      </c>
    </row>
    <row r="1629" spans="1:4">
      <c r="A1629" s="188" t="s">
        <v>5122</v>
      </c>
      <c r="B1629" s="189" t="s">
        <v>5123</v>
      </c>
      <c r="C1629" s="188" t="s">
        <v>7202</v>
      </c>
      <c r="D1629" s="190">
        <v>179.93</v>
      </c>
    </row>
    <row r="1630" spans="1:4">
      <c r="A1630" s="188" t="s">
        <v>5124</v>
      </c>
      <c r="B1630" s="189" t="s">
        <v>5125</v>
      </c>
      <c r="C1630" s="188" t="s">
        <v>7202</v>
      </c>
      <c r="D1630" s="190">
        <v>182.76</v>
      </c>
    </row>
    <row r="1631" spans="1:4">
      <c r="A1631" s="188" t="s">
        <v>5126</v>
      </c>
      <c r="B1631" s="189" t="s">
        <v>5127</v>
      </c>
      <c r="C1631" s="188" t="s">
        <v>7202</v>
      </c>
      <c r="D1631" s="190">
        <v>165.87</v>
      </c>
    </row>
    <row r="1632" spans="1:4">
      <c r="A1632" s="188" t="s">
        <v>5128</v>
      </c>
      <c r="B1632" s="189" t="s">
        <v>5129</v>
      </c>
      <c r="C1632" s="188" t="s">
        <v>7202</v>
      </c>
      <c r="D1632" s="190">
        <v>149.59</v>
      </c>
    </row>
    <row r="1633" spans="1:4">
      <c r="A1633" s="188" t="s">
        <v>5130</v>
      </c>
      <c r="B1633" s="189" t="s">
        <v>5131</v>
      </c>
      <c r="C1633" s="188" t="s">
        <v>7202</v>
      </c>
      <c r="D1633" s="190">
        <v>150.97</v>
      </c>
    </row>
    <row r="1634" spans="1:4">
      <c r="A1634" s="188" t="s">
        <v>5132</v>
      </c>
      <c r="B1634" s="189" t="s">
        <v>3729</v>
      </c>
      <c r="C1634" s="188" t="s">
        <v>7202</v>
      </c>
      <c r="D1634" s="190">
        <v>32.17</v>
      </c>
    </row>
    <row r="1635" spans="1:4">
      <c r="A1635" s="188" t="s">
        <v>3730</v>
      </c>
      <c r="B1635" s="189" t="s">
        <v>3731</v>
      </c>
      <c r="C1635" s="188" t="s">
        <v>7202</v>
      </c>
      <c r="D1635" s="190">
        <v>179.81</v>
      </c>
    </row>
    <row r="1636" spans="1:4">
      <c r="A1636" s="188" t="s">
        <v>3732</v>
      </c>
      <c r="B1636" s="189" t="s">
        <v>3733</v>
      </c>
      <c r="C1636" s="188" t="s">
        <v>7202</v>
      </c>
      <c r="D1636" s="190">
        <v>57.48</v>
      </c>
    </row>
    <row r="1637" spans="1:4">
      <c r="A1637" s="188" t="s">
        <v>3734</v>
      </c>
      <c r="B1637" s="189" t="s">
        <v>3735</v>
      </c>
      <c r="C1637" s="188" t="s">
        <v>7202</v>
      </c>
      <c r="D1637" s="190">
        <v>54.04</v>
      </c>
    </row>
    <row r="1638" spans="1:4">
      <c r="A1638" s="188" t="s">
        <v>3736</v>
      </c>
      <c r="B1638" s="189" t="s">
        <v>7674</v>
      </c>
      <c r="C1638" s="188" t="s">
        <v>7202</v>
      </c>
      <c r="D1638" s="190">
        <v>69.69</v>
      </c>
    </row>
    <row r="1639" spans="1:4">
      <c r="A1639" s="188" t="s">
        <v>3737</v>
      </c>
      <c r="B1639" s="189" t="s">
        <v>3738</v>
      </c>
      <c r="C1639" s="188" t="s">
        <v>7202</v>
      </c>
      <c r="D1639" s="190">
        <v>20.55</v>
      </c>
    </row>
    <row r="1640" spans="1:4">
      <c r="A1640" s="188" t="s">
        <v>3739</v>
      </c>
      <c r="B1640" s="189" t="s">
        <v>3740</v>
      </c>
      <c r="C1640" s="188" t="s">
        <v>7202</v>
      </c>
      <c r="D1640" s="190">
        <v>26.2</v>
      </c>
    </row>
    <row r="1641" spans="1:4">
      <c r="A1641" s="188" t="s">
        <v>3741</v>
      </c>
      <c r="B1641" s="189" t="s">
        <v>3742</v>
      </c>
      <c r="C1641" s="188" t="s">
        <v>7202</v>
      </c>
      <c r="D1641" s="190">
        <v>41.71</v>
      </c>
    </row>
    <row r="1642" spans="1:4">
      <c r="A1642" s="188" t="s">
        <v>3743</v>
      </c>
      <c r="B1642" s="189" t="s">
        <v>3744</v>
      </c>
      <c r="C1642" s="188" t="s">
        <v>7202</v>
      </c>
      <c r="D1642" s="190">
        <v>165.71</v>
      </c>
    </row>
    <row r="1643" spans="1:4">
      <c r="A1643" s="188" t="s">
        <v>3745</v>
      </c>
      <c r="B1643" s="189" t="s">
        <v>3746</v>
      </c>
      <c r="C1643" s="188" t="s">
        <v>7202</v>
      </c>
      <c r="D1643" s="190">
        <v>50.47</v>
      </c>
    </row>
    <row r="1644" spans="1:4">
      <c r="A1644" s="188" t="s">
        <v>3747</v>
      </c>
      <c r="B1644" s="189" t="s">
        <v>3748</v>
      </c>
      <c r="C1644" s="188" t="s">
        <v>7202</v>
      </c>
      <c r="D1644" s="190">
        <v>85.37</v>
      </c>
    </row>
    <row r="1645" spans="1:4">
      <c r="A1645" s="188" t="s">
        <v>3749</v>
      </c>
      <c r="B1645" s="189" t="s">
        <v>3750</v>
      </c>
      <c r="C1645" s="188" t="s">
        <v>7202</v>
      </c>
      <c r="D1645" s="190">
        <v>75.27</v>
      </c>
    </row>
    <row r="1646" spans="1:4">
      <c r="A1646" s="428" t="s">
        <v>3751</v>
      </c>
      <c r="B1646" s="428"/>
      <c r="C1646" s="428"/>
      <c r="D1646" s="187">
        <v>865</v>
      </c>
    </row>
    <row r="1647" spans="1:4" ht="22.5">
      <c r="A1647" s="188" t="s">
        <v>3752</v>
      </c>
      <c r="B1647" s="189" t="s">
        <v>3753</v>
      </c>
      <c r="C1647" s="188" t="s">
        <v>7202</v>
      </c>
      <c r="D1647" s="190">
        <v>183.24</v>
      </c>
    </row>
    <row r="1648" spans="1:4" ht="22.5">
      <c r="A1648" s="188" t="s">
        <v>3754</v>
      </c>
      <c r="B1648" s="189" t="s">
        <v>3755</v>
      </c>
      <c r="C1648" s="188" t="s">
        <v>7202</v>
      </c>
      <c r="D1648" s="190">
        <v>200.36</v>
      </c>
    </row>
    <row r="1649" spans="1:4" ht="22.5">
      <c r="A1649" s="188" t="s">
        <v>3756</v>
      </c>
      <c r="B1649" s="189" t="s">
        <v>3757</v>
      </c>
      <c r="C1649" s="188" t="s">
        <v>7202</v>
      </c>
      <c r="D1649" s="190">
        <v>154.07</v>
      </c>
    </row>
    <row r="1650" spans="1:4">
      <c r="A1650" s="188" t="s">
        <v>3758</v>
      </c>
      <c r="B1650" s="189" t="s">
        <v>3759</v>
      </c>
      <c r="C1650" s="188" t="s">
        <v>7202</v>
      </c>
      <c r="D1650" s="190">
        <v>138.94999999999999</v>
      </c>
    </row>
    <row r="1651" spans="1:4">
      <c r="A1651" s="188" t="s">
        <v>3760</v>
      </c>
      <c r="B1651" s="189" t="s">
        <v>3761</v>
      </c>
      <c r="C1651" s="188" t="s">
        <v>7202</v>
      </c>
      <c r="D1651" s="190">
        <v>188.38</v>
      </c>
    </row>
    <row r="1652" spans="1:4">
      <c r="A1652" s="428" t="s">
        <v>3762</v>
      </c>
      <c r="B1652" s="428"/>
      <c r="C1652" s="428"/>
      <c r="D1652" s="187">
        <v>4164.3100000000004</v>
      </c>
    </row>
    <row r="1653" spans="1:4" ht="22.5">
      <c r="A1653" s="188" t="s">
        <v>3763</v>
      </c>
      <c r="B1653" s="189" t="s">
        <v>3772</v>
      </c>
      <c r="C1653" s="188" t="s">
        <v>7202</v>
      </c>
      <c r="D1653" s="190">
        <v>634.12</v>
      </c>
    </row>
    <row r="1654" spans="1:4">
      <c r="A1654" s="188" t="s">
        <v>3773</v>
      </c>
      <c r="B1654" s="189" t="s">
        <v>3774</v>
      </c>
      <c r="C1654" s="188" t="s">
        <v>7202</v>
      </c>
      <c r="D1654" s="190">
        <v>134.05000000000001</v>
      </c>
    </row>
    <row r="1655" spans="1:4">
      <c r="A1655" s="188" t="s">
        <v>3775</v>
      </c>
      <c r="B1655" s="189" t="s">
        <v>3776</v>
      </c>
      <c r="C1655" s="188" t="s">
        <v>7202</v>
      </c>
      <c r="D1655" s="190">
        <v>550.79999999999995</v>
      </c>
    </row>
    <row r="1656" spans="1:4">
      <c r="A1656" s="188" t="s">
        <v>3777</v>
      </c>
      <c r="B1656" s="189" t="s">
        <v>3778</v>
      </c>
      <c r="C1656" s="188" t="s">
        <v>7202</v>
      </c>
      <c r="D1656" s="190">
        <v>101.04</v>
      </c>
    </row>
    <row r="1657" spans="1:4">
      <c r="A1657" s="188" t="s">
        <v>3779</v>
      </c>
      <c r="B1657" s="189" t="s">
        <v>3780</v>
      </c>
      <c r="C1657" s="188" t="s">
        <v>7202</v>
      </c>
      <c r="D1657" s="190">
        <v>672.73</v>
      </c>
    </row>
    <row r="1658" spans="1:4">
      <c r="A1658" s="188" t="s">
        <v>3781</v>
      </c>
      <c r="B1658" s="189" t="s">
        <v>3782</v>
      </c>
      <c r="C1658" s="188" t="s">
        <v>7202</v>
      </c>
      <c r="D1658" s="190">
        <v>533.36</v>
      </c>
    </row>
    <row r="1659" spans="1:4">
      <c r="A1659" s="188" t="s">
        <v>3783</v>
      </c>
      <c r="B1659" s="189" t="s">
        <v>5145</v>
      </c>
      <c r="C1659" s="188" t="s">
        <v>7202</v>
      </c>
      <c r="D1659" s="190">
        <v>728.8</v>
      </c>
    </row>
    <row r="1660" spans="1:4">
      <c r="A1660" s="188" t="s">
        <v>5146</v>
      </c>
      <c r="B1660" s="189" t="s">
        <v>5155</v>
      </c>
      <c r="C1660" s="188" t="s">
        <v>7202</v>
      </c>
      <c r="D1660" s="190">
        <v>809.41</v>
      </c>
    </row>
    <row r="1661" spans="1:4">
      <c r="A1661" s="428" t="s">
        <v>4359</v>
      </c>
      <c r="B1661" s="428"/>
      <c r="C1661" s="428"/>
      <c r="D1661" s="187">
        <v>2232.84</v>
      </c>
    </row>
    <row r="1662" spans="1:4">
      <c r="A1662" s="188" t="s">
        <v>5156</v>
      </c>
      <c r="B1662" s="189" t="s">
        <v>5157</v>
      </c>
      <c r="C1662" s="188" t="s">
        <v>7196</v>
      </c>
      <c r="D1662" s="190">
        <v>34.32</v>
      </c>
    </row>
    <row r="1663" spans="1:4">
      <c r="A1663" s="188" t="s">
        <v>5158</v>
      </c>
      <c r="B1663" s="189" t="s">
        <v>5159</v>
      </c>
      <c r="C1663" s="188" t="s">
        <v>7196</v>
      </c>
      <c r="D1663" s="190">
        <v>34.64</v>
      </c>
    </row>
    <row r="1664" spans="1:4">
      <c r="A1664" s="188" t="s">
        <v>5160</v>
      </c>
      <c r="B1664" s="189" t="s">
        <v>5161</v>
      </c>
      <c r="C1664" s="188" t="s">
        <v>7196</v>
      </c>
      <c r="D1664" s="190">
        <v>70.959999999999994</v>
      </c>
    </row>
    <row r="1665" spans="1:4">
      <c r="A1665" s="188" t="s">
        <v>5162</v>
      </c>
      <c r="B1665" s="189" t="s">
        <v>5163</v>
      </c>
      <c r="C1665" s="188" t="s">
        <v>7196</v>
      </c>
      <c r="D1665" s="190">
        <v>162.83000000000001</v>
      </c>
    </row>
    <row r="1666" spans="1:4">
      <c r="A1666" s="188" t="s">
        <v>5164</v>
      </c>
      <c r="B1666" s="189" t="s">
        <v>5165</v>
      </c>
      <c r="C1666" s="188" t="s">
        <v>7196</v>
      </c>
      <c r="D1666" s="190">
        <v>195.62</v>
      </c>
    </row>
    <row r="1667" spans="1:4">
      <c r="A1667" s="188" t="s">
        <v>5166</v>
      </c>
      <c r="B1667" s="189" t="s">
        <v>5167</v>
      </c>
      <c r="C1667" s="188" t="s">
        <v>7196</v>
      </c>
      <c r="D1667" s="190">
        <v>69.92</v>
      </c>
    </row>
    <row r="1668" spans="1:4">
      <c r="A1668" s="188" t="s">
        <v>5168</v>
      </c>
      <c r="B1668" s="189" t="s">
        <v>5169</v>
      </c>
      <c r="C1668" s="188" t="s">
        <v>7196</v>
      </c>
      <c r="D1668" s="190">
        <v>89.75</v>
      </c>
    </row>
    <row r="1669" spans="1:4">
      <c r="A1669" s="188" t="s">
        <v>5170</v>
      </c>
      <c r="B1669" s="189" t="s">
        <v>5171</v>
      </c>
      <c r="C1669" s="188" t="s">
        <v>7196</v>
      </c>
      <c r="D1669" s="190">
        <v>47.76</v>
      </c>
    </row>
    <row r="1670" spans="1:4">
      <c r="A1670" s="429" t="s">
        <v>20077</v>
      </c>
      <c r="B1670" s="430" t="s">
        <v>20078</v>
      </c>
      <c r="C1670" s="429" t="s">
        <v>7202</v>
      </c>
      <c r="D1670" s="432">
        <v>176.24</v>
      </c>
    </row>
    <row r="1671" spans="1:4">
      <c r="A1671" s="429"/>
      <c r="B1671" s="431"/>
      <c r="C1671" s="429"/>
      <c r="D1671" s="432"/>
    </row>
    <row r="1672" spans="1:4">
      <c r="A1672" s="188" t="s">
        <v>5172</v>
      </c>
      <c r="B1672" s="189" t="s">
        <v>5173</v>
      </c>
      <c r="C1672" s="188" t="s">
        <v>7202</v>
      </c>
      <c r="D1672" s="190">
        <v>40.590000000000003</v>
      </c>
    </row>
    <row r="1673" spans="1:4" ht="22.5">
      <c r="A1673" s="188" t="s">
        <v>5174</v>
      </c>
      <c r="B1673" s="189" t="s">
        <v>5175</v>
      </c>
      <c r="C1673" s="188" t="s">
        <v>7202</v>
      </c>
      <c r="D1673" s="190">
        <v>181.06</v>
      </c>
    </row>
    <row r="1674" spans="1:4">
      <c r="A1674" s="188" t="s">
        <v>5176</v>
      </c>
      <c r="B1674" s="189" t="s">
        <v>5177</v>
      </c>
      <c r="C1674" s="188" t="s">
        <v>7202</v>
      </c>
      <c r="D1674" s="190">
        <v>11.31</v>
      </c>
    </row>
    <row r="1675" spans="1:4">
      <c r="A1675" s="188" t="s">
        <v>5178</v>
      </c>
      <c r="B1675" s="189" t="s">
        <v>5179</v>
      </c>
      <c r="C1675" s="188" t="s">
        <v>7196</v>
      </c>
      <c r="D1675" s="190">
        <v>128.72999999999999</v>
      </c>
    </row>
    <row r="1676" spans="1:4">
      <c r="A1676" s="188" t="s">
        <v>5180</v>
      </c>
      <c r="B1676" s="189" t="s">
        <v>5181</v>
      </c>
      <c r="C1676" s="188" t="s">
        <v>7196</v>
      </c>
      <c r="D1676" s="190">
        <v>40.549999999999997</v>
      </c>
    </row>
    <row r="1677" spans="1:4">
      <c r="A1677" s="188" t="s">
        <v>5182</v>
      </c>
      <c r="B1677" s="189" t="s">
        <v>5183</v>
      </c>
      <c r="C1677" s="188" t="s">
        <v>7196</v>
      </c>
      <c r="D1677" s="190">
        <v>109.44</v>
      </c>
    </row>
    <row r="1678" spans="1:4">
      <c r="A1678" s="188" t="s">
        <v>5184</v>
      </c>
      <c r="B1678" s="189" t="s">
        <v>5185</v>
      </c>
      <c r="C1678" s="188" t="s">
        <v>7196</v>
      </c>
      <c r="D1678" s="190">
        <v>137.35</v>
      </c>
    </row>
    <row r="1679" spans="1:4">
      <c r="A1679" s="188" t="s">
        <v>5186</v>
      </c>
      <c r="B1679" s="189" t="s">
        <v>5187</v>
      </c>
      <c r="C1679" s="188" t="s">
        <v>7196</v>
      </c>
      <c r="D1679" s="190">
        <v>81.64</v>
      </c>
    </row>
    <row r="1680" spans="1:4">
      <c r="A1680" s="188" t="s">
        <v>5188</v>
      </c>
      <c r="B1680" s="189" t="s">
        <v>5189</v>
      </c>
      <c r="C1680" s="188" t="s">
        <v>7196</v>
      </c>
      <c r="D1680" s="190">
        <v>63.83</v>
      </c>
    </row>
    <row r="1681" spans="1:4">
      <c r="A1681" s="188" t="s">
        <v>5190</v>
      </c>
      <c r="B1681" s="189" t="s">
        <v>5191</v>
      </c>
      <c r="C1681" s="188" t="s">
        <v>7196</v>
      </c>
      <c r="D1681" s="190">
        <v>129.06</v>
      </c>
    </row>
    <row r="1682" spans="1:4">
      <c r="A1682" s="429" t="s">
        <v>20079</v>
      </c>
      <c r="B1682" s="430" t="s">
        <v>20080</v>
      </c>
      <c r="C1682" s="429" t="s">
        <v>7202</v>
      </c>
      <c r="D1682" s="432">
        <v>160.16999999999999</v>
      </c>
    </row>
    <row r="1683" spans="1:4">
      <c r="A1683" s="429"/>
      <c r="B1683" s="431"/>
      <c r="C1683" s="429"/>
      <c r="D1683" s="432"/>
    </row>
    <row r="1684" spans="1:4">
      <c r="A1684" s="188" t="s">
        <v>5192</v>
      </c>
      <c r="B1684" s="189" t="s">
        <v>5193</v>
      </c>
      <c r="C1684" s="188" t="s">
        <v>7202</v>
      </c>
      <c r="D1684" s="190">
        <v>267.07</v>
      </c>
    </row>
    <row r="1685" spans="1:4">
      <c r="A1685" s="428" t="s">
        <v>7675</v>
      </c>
      <c r="B1685" s="428"/>
      <c r="C1685" s="428"/>
      <c r="D1685" s="187">
        <v>3241.48</v>
      </c>
    </row>
    <row r="1686" spans="1:4">
      <c r="A1686" s="428" t="s">
        <v>5194</v>
      </c>
      <c r="B1686" s="428"/>
      <c r="C1686" s="428"/>
      <c r="D1686" s="187">
        <v>98.16</v>
      </c>
    </row>
    <row r="1687" spans="1:4">
      <c r="A1687" s="429" t="s">
        <v>5195</v>
      </c>
      <c r="B1687" s="430" t="s">
        <v>6591</v>
      </c>
      <c r="C1687" s="429" t="s">
        <v>7202</v>
      </c>
      <c r="D1687" s="432">
        <v>51.12</v>
      </c>
    </row>
    <row r="1688" spans="1:4">
      <c r="A1688" s="429"/>
      <c r="B1688" s="431"/>
      <c r="C1688" s="429"/>
      <c r="D1688" s="432"/>
    </row>
    <row r="1689" spans="1:4">
      <c r="A1689" s="429" t="s">
        <v>6592</v>
      </c>
      <c r="B1689" s="430" t="s">
        <v>6593</v>
      </c>
      <c r="C1689" s="429" t="s">
        <v>7196</v>
      </c>
      <c r="D1689" s="432">
        <v>47.04</v>
      </c>
    </row>
    <row r="1690" spans="1:4">
      <c r="A1690" s="429"/>
      <c r="B1690" s="431"/>
      <c r="C1690" s="429"/>
      <c r="D1690" s="432"/>
    </row>
    <row r="1691" spans="1:4">
      <c r="A1691" s="428" t="s">
        <v>6594</v>
      </c>
      <c r="B1691" s="428"/>
      <c r="C1691" s="428"/>
      <c r="D1691" s="187">
        <v>131.97999999999999</v>
      </c>
    </row>
    <row r="1692" spans="1:4">
      <c r="A1692" s="429" t="s">
        <v>6595</v>
      </c>
      <c r="B1692" s="430" t="s">
        <v>6596</v>
      </c>
      <c r="C1692" s="429" t="s">
        <v>7202</v>
      </c>
      <c r="D1692" s="432">
        <v>13.62</v>
      </c>
    </row>
    <row r="1693" spans="1:4">
      <c r="A1693" s="429"/>
      <c r="B1693" s="431"/>
      <c r="C1693" s="429"/>
      <c r="D1693" s="432"/>
    </row>
    <row r="1694" spans="1:4" ht="22.5">
      <c r="A1694" s="188" t="s">
        <v>6597</v>
      </c>
      <c r="B1694" s="189" t="s">
        <v>6598</v>
      </c>
      <c r="C1694" s="188" t="s">
        <v>7202</v>
      </c>
      <c r="D1694" s="190">
        <v>55.79</v>
      </c>
    </row>
    <row r="1695" spans="1:4" ht="22.5">
      <c r="A1695" s="188" t="s">
        <v>6599</v>
      </c>
      <c r="B1695" s="189" t="s">
        <v>6600</v>
      </c>
      <c r="C1695" s="188" t="s">
        <v>7202</v>
      </c>
      <c r="D1695" s="190">
        <v>19.72</v>
      </c>
    </row>
    <row r="1696" spans="1:4">
      <c r="A1696" s="188" t="s">
        <v>6601</v>
      </c>
      <c r="B1696" s="189" t="s">
        <v>6602</v>
      </c>
      <c r="C1696" s="188" t="s">
        <v>7202</v>
      </c>
      <c r="D1696" s="190">
        <v>42.85</v>
      </c>
    </row>
    <row r="1697" spans="1:4">
      <c r="A1697" s="428" t="s">
        <v>6603</v>
      </c>
      <c r="B1697" s="428"/>
      <c r="C1697" s="428"/>
      <c r="D1697" s="187">
        <v>171.9</v>
      </c>
    </row>
    <row r="1698" spans="1:4">
      <c r="A1698" s="429" t="s">
        <v>6604</v>
      </c>
      <c r="B1698" s="430" t="s">
        <v>6605</v>
      </c>
      <c r="C1698" s="429" t="s">
        <v>7202</v>
      </c>
      <c r="D1698" s="432">
        <v>71.22</v>
      </c>
    </row>
    <row r="1699" spans="1:4">
      <c r="A1699" s="429"/>
      <c r="B1699" s="431"/>
      <c r="C1699" s="429"/>
      <c r="D1699" s="432"/>
    </row>
    <row r="1700" spans="1:4">
      <c r="A1700" s="429" t="s">
        <v>6606</v>
      </c>
      <c r="B1700" s="430" t="s">
        <v>6607</v>
      </c>
      <c r="C1700" s="429" t="s">
        <v>7202</v>
      </c>
      <c r="D1700" s="432">
        <v>41.66</v>
      </c>
    </row>
    <row r="1701" spans="1:4">
      <c r="A1701" s="429"/>
      <c r="B1701" s="431"/>
      <c r="C1701" s="429"/>
      <c r="D1701" s="432"/>
    </row>
    <row r="1702" spans="1:4">
      <c r="A1702" s="429" t="s">
        <v>6608</v>
      </c>
      <c r="B1702" s="430" t="s">
        <v>6609</v>
      </c>
      <c r="C1702" s="429" t="s">
        <v>7202</v>
      </c>
      <c r="D1702" s="432">
        <v>59.02</v>
      </c>
    </row>
    <row r="1703" spans="1:4">
      <c r="A1703" s="429"/>
      <c r="B1703" s="431"/>
      <c r="C1703" s="429"/>
      <c r="D1703" s="432"/>
    </row>
    <row r="1704" spans="1:4">
      <c r="A1704" s="428" t="s">
        <v>6610</v>
      </c>
      <c r="B1704" s="428"/>
      <c r="C1704" s="428"/>
      <c r="D1704" s="187">
        <v>708.03</v>
      </c>
    </row>
    <row r="1705" spans="1:4">
      <c r="A1705" s="429" t="s">
        <v>6611</v>
      </c>
      <c r="B1705" s="430" t="s">
        <v>6612</v>
      </c>
      <c r="C1705" s="429" t="s">
        <v>7202</v>
      </c>
      <c r="D1705" s="432">
        <v>175.05</v>
      </c>
    </row>
    <row r="1706" spans="1:4">
      <c r="A1706" s="429"/>
      <c r="B1706" s="431"/>
      <c r="C1706" s="429"/>
      <c r="D1706" s="432"/>
    </row>
    <row r="1707" spans="1:4">
      <c r="A1707" s="429" t="s">
        <v>6613</v>
      </c>
      <c r="B1707" s="430" t="s">
        <v>6614</v>
      </c>
      <c r="C1707" s="429" t="s">
        <v>7202</v>
      </c>
      <c r="D1707" s="432">
        <v>236.3</v>
      </c>
    </row>
    <row r="1708" spans="1:4">
      <c r="A1708" s="429"/>
      <c r="B1708" s="431"/>
      <c r="C1708" s="429"/>
      <c r="D1708" s="432"/>
    </row>
    <row r="1709" spans="1:4">
      <c r="A1709" s="429" t="s">
        <v>6615</v>
      </c>
      <c r="B1709" s="430" t="s">
        <v>6616</v>
      </c>
      <c r="C1709" s="429" t="s">
        <v>7202</v>
      </c>
      <c r="D1709" s="432">
        <v>189.66</v>
      </c>
    </row>
    <row r="1710" spans="1:4">
      <c r="A1710" s="429"/>
      <c r="B1710" s="431"/>
      <c r="C1710" s="429"/>
      <c r="D1710" s="432"/>
    </row>
    <row r="1711" spans="1:4">
      <c r="A1711" s="429" t="s">
        <v>6617</v>
      </c>
      <c r="B1711" s="430" t="s">
        <v>6618</v>
      </c>
      <c r="C1711" s="429" t="s">
        <v>7202</v>
      </c>
      <c r="D1711" s="432">
        <v>71.22</v>
      </c>
    </row>
    <row r="1712" spans="1:4">
      <c r="A1712" s="429"/>
      <c r="B1712" s="431"/>
      <c r="C1712" s="429"/>
      <c r="D1712" s="432"/>
    </row>
    <row r="1713" spans="1:4">
      <c r="A1713" s="429" t="s">
        <v>6619</v>
      </c>
      <c r="B1713" s="430" t="s">
        <v>6620</v>
      </c>
      <c r="C1713" s="429" t="s">
        <v>7202</v>
      </c>
      <c r="D1713" s="432">
        <v>35.799999999999997</v>
      </c>
    </row>
    <row r="1714" spans="1:4">
      <c r="A1714" s="429"/>
      <c r="B1714" s="431"/>
      <c r="C1714" s="429"/>
      <c r="D1714" s="432"/>
    </row>
    <row r="1715" spans="1:4">
      <c r="A1715" s="428" t="s">
        <v>6621</v>
      </c>
      <c r="B1715" s="428"/>
      <c r="C1715" s="428"/>
      <c r="D1715" s="187">
        <v>279.27999999999997</v>
      </c>
    </row>
    <row r="1716" spans="1:4">
      <c r="A1716" s="429" t="s">
        <v>6622</v>
      </c>
      <c r="B1716" s="430" t="s">
        <v>6623</v>
      </c>
      <c r="C1716" s="429" t="s">
        <v>7202</v>
      </c>
      <c r="D1716" s="432">
        <v>36.659999999999997</v>
      </c>
    </row>
    <row r="1717" spans="1:4">
      <c r="A1717" s="429"/>
      <c r="B1717" s="431"/>
      <c r="C1717" s="429"/>
      <c r="D1717" s="432"/>
    </row>
    <row r="1718" spans="1:4" ht="22.5">
      <c r="A1718" s="188" t="s">
        <v>6624</v>
      </c>
      <c r="B1718" s="189" t="s">
        <v>6625</v>
      </c>
      <c r="C1718" s="188" t="s">
        <v>7202</v>
      </c>
      <c r="D1718" s="190">
        <v>93.99</v>
      </c>
    </row>
    <row r="1719" spans="1:4" ht="22.5">
      <c r="A1719" s="188" t="s">
        <v>6626</v>
      </c>
      <c r="B1719" s="189" t="s">
        <v>6627</v>
      </c>
      <c r="C1719" s="188" t="s">
        <v>7202</v>
      </c>
      <c r="D1719" s="190">
        <v>100.26</v>
      </c>
    </row>
    <row r="1720" spans="1:4" ht="22.5">
      <c r="A1720" s="188" t="s">
        <v>6628</v>
      </c>
      <c r="B1720" s="189" t="s">
        <v>6629</v>
      </c>
      <c r="C1720" s="188" t="s">
        <v>7202</v>
      </c>
      <c r="D1720" s="190">
        <v>20.09</v>
      </c>
    </row>
    <row r="1721" spans="1:4">
      <c r="A1721" s="429" t="s">
        <v>6630</v>
      </c>
      <c r="B1721" s="430" t="s">
        <v>6631</v>
      </c>
      <c r="C1721" s="429" t="s">
        <v>7202</v>
      </c>
      <c r="D1721" s="432">
        <v>24.71</v>
      </c>
    </row>
    <row r="1722" spans="1:4">
      <c r="A1722" s="429"/>
      <c r="B1722" s="431"/>
      <c r="C1722" s="429"/>
      <c r="D1722" s="432"/>
    </row>
    <row r="1723" spans="1:4">
      <c r="A1723" s="429" t="s">
        <v>6632</v>
      </c>
      <c r="B1723" s="430" t="s">
        <v>6633</v>
      </c>
      <c r="C1723" s="429" t="s">
        <v>7202</v>
      </c>
      <c r="D1723" s="432">
        <v>3.57</v>
      </c>
    </row>
    <row r="1724" spans="1:4">
      <c r="A1724" s="429"/>
      <c r="B1724" s="431"/>
      <c r="C1724" s="429"/>
      <c r="D1724" s="432"/>
    </row>
    <row r="1725" spans="1:4">
      <c r="A1725" s="428" t="s">
        <v>6634</v>
      </c>
      <c r="B1725" s="428"/>
      <c r="C1725" s="428"/>
      <c r="D1725" s="187">
        <v>286.57</v>
      </c>
    </row>
    <row r="1726" spans="1:4">
      <c r="A1726" s="429" t="s">
        <v>6635</v>
      </c>
      <c r="B1726" s="430" t="s">
        <v>6636</v>
      </c>
      <c r="C1726" s="429" t="s">
        <v>7202</v>
      </c>
      <c r="D1726" s="432">
        <v>41.36</v>
      </c>
    </row>
    <row r="1727" spans="1:4">
      <c r="A1727" s="429"/>
      <c r="B1727" s="431"/>
      <c r="C1727" s="429"/>
      <c r="D1727" s="432"/>
    </row>
    <row r="1728" spans="1:4">
      <c r="A1728" s="429" t="s">
        <v>6637</v>
      </c>
      <c r="B1728" s="430" t="s">
        <v>6638</v>
      </c>
      <c r="C1728" s="429" t="s">
        <v>7202</v>
      </c>
      <c r="D1728" s="432">
        <v>51.07</v>
      </c>
    </row>
    <row r="1729" spans="1:4">
      <c r="A1729" s="429"/>
      <c r="B1729" s="431"/>
      <c r="C1729" s="429"/>
      <c r="D1729" s="432"/>
    </row>
    <row r="1730" spans="1:4">
      <c r="A1730" s="429" t="s">
        <v>6639</v>
      </c>
      <c r="B1730" s="430" t="s">
        <v>6640</v>
      </c>
      <c r="C1730" s="429" t="s">
        <v>7202</v>
      </c>
      <c r="D1730" s="432">
        <v>14.58</v>
      </c>
    </row>
    <row r="1731" spans="1:4">
      <c r="A1731" s="429"/>
      <c r="B1731" s="431"/>
      <c r="C1731" s="429"/>
      <c r="D1731" s="432"/>
    </row>
    <row r="1732" spans="1:4">
      <c r="A1732" s="429" t="s">
        <v>6641</v>
      </c>
      <c r="B1732" s="430" t="s">
        <v>7055</v>
      </c>
      <c r="C1732" s="429" t="s">
        <v>7202</v>
      </c>
      <c r="D1732" s="432">
        <v>67.930000000000007</v>
      </c>
    </row>
    <row r="1733" spans="1:4">
      <c r="A1733" s="429"/>
      <c r="B1733" s="431"/>
      <c r="C1733" s="429"/>
      <c r="D1733" s="432"/>
    </row>
    <row r="1734" spans="1:4">
      <c r="A1734" s="429" t="s">
        <v>7056</v>
      </c>
      <c r="B1734" s="430" t="s">
        <v>7057</v>
      </c>
      <c r="C1734" s="429" t="s">
        <v>7202</v>
      </c>
      <c r="D1734" s="432">
        <v>111.63</v>
      </c>
    </row>
    <row r="1735" spans="1:4">
      <c r="A1735" s="429"/>
      <c r="B1735" s="431"/>
      <c r="C1735" s="429"/>
      <c r="D1735" s="432"/>
    </row>
    <row r="1736" spans="1:4">
      <c r="A1736" s="428" t="s">
        <v>4359</v>
      </c>
      <c r="B1736" s="428"/>
      <c r="C1736" s="428"/>
      <c r="D1736" s="187">
        <v>354.67</v>
      </c>
    </row>
    <row r="1737" spans="1:4">
      <c r="A1737" s="429" t="s">
        <v>19816</v>
      </c>
      <c r="B1737" s="430" t="s">
        <v>19817</v>
      </c>
      <c r="C1737" s="429" t="s">
        <v>7202</v>
      </c>
      <c r="D1737" s="432">
        <v>56.95</v>
      </c>
    </row>
    <row r="1738" spans="1:4">
      <c r="A1738" s="429"/>
      <c r="B1738" s="431"/>
      <c r="C1738" s="429"/>
      <c r="D1738" s="432"/>
    </row>
    <row r="1739" spans="1:4">
      <c r="A1739" s="429" t="s">
        <v>19818</v>
      </c>
      <c r="B1739" s="430" t="s">
        <v>19819</v>
      </c>
      <c r="C1739" s="429" t="s">
        <v>7202</v>
      </c>
      <c r="D1739" s="432">
        <v>43.42</v>
      </c>
    </row>
    <row r="1740" spans="1:4">
      <c r="A1740" s="429"/>
      <c r="B1740" s="431"/>
      <c r="C1740" s="429"/>
      <c r="D1740" s="432"/>
    </row>
    <row r="1741" spans="1:4">
      <c r="A1741" s="429" t="s">
        <v>19820</v>
      </c>
      <c r="B1741" s="430" t="s">
        <v>19821</v>
      </c>
      <c r="C1741" s="429" t="s">
        <v>7202</v>
      </c>
      <c r="D1741" s="432">
        <v>8.1300000000000008</v>
      </c>
    </row>
    <row r="1742" spans="1:4">
      <c r="A1742" s="429"/>
      <c r="B1742" s="431"/>
      <c r="C1742" s="429"/>
      <c r="D1742" s="432"/>
    </row>
    <row r="1743" spans="1:4">
      <c r="A1743" s="429" t="s">
        <v>7058</v>
      </c>
      <c r="B1743" s="430" t="s">
        <v>7059</v>
      </c>
      <c r="C1743" s="429" t="s">
        <v>7202</v>
      </c>
      <c r="D1743" s="432">
        <v>46.13</v>
      </c>
    </row>
    <row r="1744" spans="1:4">
      <c r="A1744" s="429"/>
      <c r="B1744" s="431"/>
      <c r="C1744" s="429"/>
      <c r="D1744" s="432"/>
    </row>
    <row r="1745" spans="1:4" ht="22.5">
      <c r="A1745" s="188" t="s">
        <v>7060</v>
      </c>
      <c r="B1745" s="189" t="s">
        <v>7061</v>
      </c>
      <c r="C1745" s="188" t="s">
        <v>7202</v>
      </c>
      <c r="D1745" s="190">
        <v>70.23</v>
      </c>
    </row>
    <row r="1746" spans="1:4" ht="22.5">
      <c r="A1746" s="188" t="s">
        <v>7062</v>
      </c>
      <c r="B1746" s="189" t="s">
        <v>7063</v>
      </c>
      <c r="C1746" s="188" t="s">
        <v>7202</v>
      </c>
      <c r="D1746" s="190">
        <v>40.58</v>
      </c>
    </row>
    <row r="1747" spans="1:4">
      <c r="A1747" s="188" t="s">
        <v>7064</v>
      </c>
      <c r="B1747" s="189" t="s">
        <v>7065</v>
      </c>
      <c r="C1747" s="188" t="s">
        <v>7202</v>
      </c>
      <c r="D1747" s="190">
        <v>68.27</v>
      </c>
    </row>
    <row r="1748" spans="1:4">
      <c r="A1748" s="429" t="s">
        <v>7066</v>
      </c>
      <c r="B1748" s="430" t="s">
        <v>7677</v>
      </c>
      <c r="C1748" s="429" t="s">
        <v>7202</v>
      </c>
      <c r="D1748" s="432">
        <v>20.96</v>
      </c>
    </row>
    <row r="1749" spans="1:4">
      <c r="A1749" s="429"/>
      <c r="B1749" s="431"/>
      <c r="C1749" s="429"/>
      <c r="D1749" s="432"/>
    </row>
    <row r="1750" spans="1:4">
      <c r="A1750" s="428" t="s">
        <v>20081</v>
      </c>
      <c r="B1750" s="428"/>
      <c r="C1750" s="428"/>
      <c r="D1750" s="187">
        <v>1210.8900000000001</v>
      </c>
    </row>
    <row r="1751" spans="1:4">
      <c r="A1751" s="429" t="s">
        <v>20082</v>
      </c>
      <c r="B1751" s="430" t="s">
        <v>20083</v>
      </c>
      <c r="C1751" s="429" t="s">
        <v>7202</v>
      </c>
      <c r="D1751" s="432">
        <v>65.47</v>
      </c>
    </row>
    <row r="1752" spans="1:4">
      <c r="A1752" s="429"/>
      <c r="B1752" s="431"/>
      <c r="C1752" s="429"/>
      <c r="D1752" s="432"/>
    </row>
    <row r="1753" spans="1:4">
      <c r="A1753" s="429" t="s">
        <v>20084</v>
      </c>
      <c r="B1753" s="430" t="s">
        <v>20085</v>
      </c>
      <c r="C1753" s="429" t="s">
        <v>7202</v>
      </c>
      <c r="D1753" s="432">
        <v>79.31</v>
      </c>
    </row>
    <row r="1754" spans="1:4">
      <c r="A1754" s="429"/>
      <c r="B1754" s="431"/>
      <c r="C1754" s="429"/>
      <c r="D1754" s="432"/>
    </row>
    <row r="1755" spans="1:4">
      <c r="A1755" s="429" t="s">
        <v>20086</v>
      </c>
      <c r="B1755" s="430" t="s">
        <v>20087</v>
      </c>
      <c r="C1755" s="429" t="s">
        <v>7202</v>
      </c>
      <c r="D1755" s="432">
        <v>72.349999999999994</v>
      </c>
    </row>
    <row r="1756" spans="1:4">
      <c r="A1756" s="429"/>
      <c r="B1756" s="431"/>
      <c r="C1756" s="429"/>
      <c r="D1756" s="432"/>
    </row>
    <row r="1757" spans="1:4">
      <c r="A1757" s="429" t="s">
        <v>20088</v>
      </c>
      <c r="B1757" s="430" t="s">
        <v>20089</v>
      </c>
      <c r="C1757" s="429" t="s">
        <v>7202</v>
      </c>
      <c r="D1757" s="432">
        <v>83.46</v>
      </c>
    </row>
    <row r="1758" spans="1:4">
      <c r="A1758" s="429"/>
      <c r="B1758" s="431"/>
      <c r="C1758" s="429"/>
      <c r="D1758" s="432"/>
    </row>
    <row r="1759" spans="1:4">
      <c r="A1759" s="429" t="s">
        <v>20090</v>
      </c>
      <c r="B1759" s="430" t="s">
        <v>20091</v>
      </c>
      <c r="C1759" s="429" t="s">
        <v>7202</v>
      </c>
      <c r="D1759" s="432">
        <v>62.7</v>
      </c>
    </row>
    <row r="1760" spans="1:4">
      <c r="A1760" s="429"/>
      <c r="B1760" s="431"/>
      <c r="C1760" s="429"/>
      <c r="D1760" s="432"/>
    </row>
    <row r="1761" spans="1:4">
      <c r="A1761" s="429" t="s">
        <v>20092</v>
      </c>
      <c r="B1761" s="430" t="s">
        <v>20093</v>
      </c>
      <c r="C1761" s="429" t="s">
        <v>7202</v>
      </c>
      <c r="D1761" s="432">
        <v>71.64</v>
      </c>
    </row>
    <row r="1762" spans="1:4">
      <c r="A1762" s="429"/>
      <c r="B1762" s="431"/>
      <c r="C1762" s="429"/>
      <c r="D1762" s="432"/>
    </row>
    <row r="1763" spans="1:4">
      <c r="A1763" s="429" t="s">
        <v>20094</v>
      </c>
      <c r="B1763" s="430" t="s">
        <v>20095</v>
      </c>
      <c r="C1763" s="429" t="s">
        <v>7202</v>
      </c>
      <c r="D1763" s="432">
        <v>66.86</v>
      </c>
    </row>
    <row r="1764" spans="1:4">
      <c r="A1764" s="429"/>
      <c r="B1764" s="431"/>
      <c r="C1764" s="429"/>
      <c r="D1764" s="432"/>
    </row>
    <row r="1765" spans="1:4">
      <c r="A1765" s="429" t="s">
        <v>20096</v>
      </c>
      <c r="B1765" s="430" t="s">
        <v>20097</v>
      </c>
      <c r="C1765" s="429" t="s">
        <v>7202</v>
      </c>
      <c r="D1765" s="432">
        <v>75.87</v>
      </c>
    </row>
    <row r="1766" spans="1:4">
      <c r="A1766" s="429"/>
      <c r="B1766" s="431"/>
      <c r="C1766" s="429"/>
      <c r="D1766" s="432"/>
    </row>
    <row r="1767" spans="1:4">
      <c r="A1767" s="429" t="s">
        <v>20098</v>
      </c>
      <c r="B1767" s="430" t="s">
        <v>20099</v>
      </c>
      <c r="C1767" s="429" t="s">
        <v>7202</v>
      </c>
      <c r="D1767" s="432">
        <v>72.959999999999994</v>
      </c>
    </row>
    <row r="1768" spans="1:4">
      <c r="A1768" s="429"/>
      <c r="B1768" s="431"/>
      <c r="C1768" s="429"/>
      <c r="D1768" s="432"/>
    </row>
    <row r="1769" spans="1:4">
      <c r="A1769" s="429" t="s">
        <v>20100</v>
      </c>
      <c r="B1769" s="430" t="s">
        <v>20101</v>
      </c>
      <c r="C1769" s="429" t="s">
        <v>7202</v>
      </c>
      <c r="D1769" s="432">
        <v>84.83</v>
      </c>
    </row>
    <row r="1770" spans="1:4">
      <c r="A1770" s="429"/>
      <c r="B1770" s="431"/>
      <c r="C1770" s="429"/>
      <c r="D1770" s="432"/>
    </row>
    <row r="1771" spans="1:4">
      <c r="A1771" s="429" t="s">
        <v>20102</v>
      </c>
      <c r="B1771" s="430" t="s">
        <v>20103</v>
      </c>
      <c r="C1771" s="429" t="s">
        <v>7202</v>
      </c>
      <c r="D1771" s="432">
        <v>130.37</v>
      </c>
    </row>
    <row r="1772" spans="1:4">
      <c r="A1772" s="429"/>
      <c r="B1772" s="431"/>
      <c r="C1772" s="429"/>
      <c r="D1772" s="432"/>
    </row>
    <row r="1773" spans="1:4">
      <c r="A1773" s="429" t="s">
        <v>20104</v>
      </c>
      <c r="B1773" s="430" t="s">
        <v>20105</v>
      </c>
      <c r="C1773" s="429" t="s">
        <v>7202</v>
      </c>
      <c r="D1773" s="432">
        <v>134.61000000000001</v>
      </c>
    </row>
    <row r="1774" spans="1:4">
      <c r="A1774" s="429"/>
      <c r="B1774" s="431"/>
      <c r="C1774" s="429"/>
      <c r="D1774" s="432"/>
    </row>
    <row r="1775" spans="1:4">
      <c r="A1775" s="429" t="s">
        <v>20106</v>
      </c>
      <c r="B1775" s="430" t="s">
        <v>20107</v>
      </c>
      <c r="C1775" s="429" t="s">
        <v>7202</v>
      </c>
      <c r="D1775" s="432">
        <v>138.77000000000001</v>
      </c>
    </row>
    <row r="1776" spans="1:4">
      <c r="A1776" s="429"/>
      <c r="B1776" s="431"/>
      <c r="C1776" s="429"/>
      <c r="D1776" s="432"/>
    </row>
    <row r="1777" spans="1:4" ht="22.5">
      <c r="A1777" s="188" t="s">
        <v>20108</v>
      </c>
      <c r="B1777" s="189" t="s">
        <v>20109</v>
      </c>
      <c r="C1777" s="188" t="s">
        <v>7202</v>
      </c>
      <c r="D1777" s="190">
        <v>34.83</v>
      </c>
    </row>
    <row r="1778" spans="1:4">
      <c r="A1778" s="429" t="s">
        <v>20110</v>
      </c>
      <c r="B1778" s="430" t="s">
        <v>20111</v>
      </c>
      <c r="C1778" s="429" t="s">
        <v>7202</v>
      </c>
      <c r="D1778" s="432">
        <v>36.86</v>
      </c>
    </row>
    <row r="1779" spans="1:4">
      <c r="A1779" s="429"/>
      <c r="B1779" s="431"/>
      <c r="C1779" s="429"/>
      <c r="D1779" s="432"/>
    </row>
    <row r="1780" spans="1:4">
      <c r="A1780" s="428" t="s">
        <v>7067</v>
      </c>
      <c r="B1780" s="428"/>
      <c r="C1780" s="428"/>
      <c r="D1780" s="187">
        <v>1141.0899999999999</v>
      </c>
    </row>
    <row r="1781" spans="1:4">
      <c r="A1781" s="428" t="s">
        <v>7068</v>
      </c>
      <c r="B1781" s="428"/>
      <c r="C1781" s="428"/>
      <c r="D1781" s="187">
        <v>324.87</v>
      </c>
    </row>
    <row r="1782" spans="1:4">
      <c r="A1782" s="429" t="s">
        <v>7069</v>
      </c>
      <c r="B1782" s="430" t="s">
        <v>7070</v>
      </c>
      <c r="C1782" s="429" t="s">
        <v>7202</v>
      </c>
      <c r="D1782" s="432">
        <v>63.65</v>
      </c>
    </row>
    <row r="1783" spans="1:4">
      <c r="A1783" s="429"/>
      <c r="B1783" s="431"/>
      <c r="C1783" s="429"/>
      <c r="D1783" s="432"/>
    </row>
    <row r="1784" spans="1:4">
      <c r="A1784" s="429" t="s">
        <v>7071</v>
      </c>
      <c r="B1784" s="430" t="s">
        <v>7072</v>
      </c>
      <c r="C1784" s="429" t="s">
        <v>7202</v>
      </c>
      <c r="D1784" s="432">
        <v>91.23</v>
      </c>
    </row>
    <row r="1785" spans="1:4">
      <c r="A1785" s="429"/>
      <c r="B1785" s="431"/>
      <c r="C1785" s="429"/>
      <c r="D1785" s="432"/>
    </row>
    <row r="1786" spans="1:4">
      <c r="A1786" s="429" t="s">
        <v>7073</v>
      </c>
      <c r="B1786" s="430" t="s">
        <v>7074</v>
      </c>
      <c r="C1786" s="429" t="s">
        <v>7202</v>
      </c>
      <c r="D1786" s="432">
        <v>71.81</v>
      </c>
    </row>
    <row r="1787" spans="1:4">
      <c r="A1787" s="429"/>
      <c r="B1787" s="431"/>
      <c r="C1787" s="429"/>
      <c r="D1787" s="432"/>
    </row>
    <row r="1788" spans="1:4" ht="22.5">
      <c r="A1788" s="188" t="s">
        <v>6685</v>
      </c>
      <c r="B1788" s="189" t="s">
        <v>6686</v>
      </c>
      <c r="C1788" s="188" t="s">
        <v>7202</v>
      </c>
      <c r="D1788" s="190">
        <v>98.18</v>
      </c>
    </row>
    <row r="1789" spans="1:4">
      <c r="A1789" s="428" t="s">
        <v>6687</v>
      </c>
      <c r="B1789" s="428"/>
      <c r="C1789" s="428"/>
      <c r="D1789" s="187">
        <v>676.88</v>
      </c>
    </row>
    <row r="1790" spans="1:4" ht="22.5">
      <c r="A1790" s="188" t="s">
        <v>6688</v>
      </c>
      <c r="B1790" s="189" t="s">
        <v>6689</v>
      </c>
      <c r="C1790" s="188" t="s">
        <v>7202</v>
      </c>
      <c r="D1790" s="190">
        <v>175.27</v>
      </c>
    </row>
    <row r="1791" spans="1:4" ht="22.5">
      <c r="A1791" s="188" t="s">
        <v>6690</v>
      </c>
      <c r="B1791" s="189" t="s">
        <v>6691</v>
      </c>
      <c r="C1791" s="188" t="s">
        <v>7202</v>
      </c>
      <c r="D1791" s="190">
        <v>87.78</v>
      </c>
    </row>
    <row r="1792" spans="1:4">
      <c r="A1792" s="429" t="s">
        <v>6692</v>
      </c>
      <c r="B1792" s="430" t="s">
        <v>6693</v>
      </c>
      <c r="C1792" s="429" t="s">
        <v>7202</v>
      </c>
      <c r="D1792" s="432">
        <v>41.85</v>
      </c>
    </row>
    <row r="1793" spans="1:4">
      <c r="A1793" s="429"/>
      <c r="B1793" s="431"/>
      <c r="C1793" s="429"/>
      <c r="D1793" s="432"/>
    </row>
    <row r="1794" spans="1:4" ht="22.5">
      <c r="A1794" s="188" t="s">
        <v>6694</v>
      </c>
      <c r="B1794" s="189" t="s">
        <v>6695</v>
      </c>
      <c r="C1794" s="188" t="s">
        <v>7202</v>
      </c>
      <c r="D1794" s="190">
        <v>97.48</v>
      </c>
    </row>
    <row r="1795" spans="1:4" ht="22.5">
      <c r="A1795" s="188" t="s">
        <v>6696</v>
      </c>
      <c r="B1795" s="189" t="s">
        <v>6697</v>
      </c>
      <c r="C1795" s="188" t="s">
        <v>7202</v>
      </c>
      <c r="D1795" s="190">
        <v>49.73</v>
      </c>
    </row>
    <row r="1796" spans="1:4">
      <c r="A1796" s="429" t="s">
        <v>6698</v>
      </c>
      <c r="B1796" s="430" t="s">
        <v>6699</v>
      </c>
      <c r="C1796" s="429" t="s">
        <v>7202</v>
      </c>
      <c r="D1796" s="432">
        <v>224.77</v>
      </c>
    </row>
    <row r="1797" spans="1:4">
      <c r="A1797" s="429"/>
      <c r="B1797" s="431"/>
      <c r="C1797" s="429"/>
      <c r="D1797" s="432"/>
    </row>
    <row r="1798" spans="1:4">
      <c r="A1798" s="428" t="s">
        <v>6700</v>
      </c>
      <c r="B1798" s="428"/>
      <c r="C1798" s="428"/>
      <c r="D1798" s="187">
        <v>139.34</v>
      </c>
    </row>
    <row r="1799" spans="1:4">
      <c r="A1799" s="429" t="s">
        <v>6701</v>
      </c>
      <c r="B1799" s="430" t="s">
        <v>6702</v>
      </c>
      <c r="C1799" s="429" t="s">
        <v>7196</v>
      </c>
      <c r="D1799" s="432">
        <v>59.15</v>
      </c>
    </row>
    <row r="1800" spans="1:4">
      <c r="A1800" s="429"/>
      <c r="B1800" s="431"/>
      <c r="C1800" s="429"/>
      <c r="D1800" s="432"/>
    </row>
    <row r="1801" spans="1:4">
      <c r="A1801" s="429" t="s">
        <v>6703</v>
      </c>
      <c r="B1801" s="430" t="s">
        <v>6704</v>
      </c>
      <c r="C1801" s="429" t="s">
        <v>7196</v>
      </c>
      <c r="D1801" s="432">
        <v>80.19</v>
      </c>
    </row>
    <row r="1802" spans="1:4">
      <c r="A1802" s="429"/>
      <c r="B1802" s="431"/>
      <c r="C1802" s="429"/>
      <c r="D1802" s="432"/>
    </row>
    <row r="1803" spans="1:4">
      <c r="A1803" s="428" t="s">
        <v>6705</v>
      </c>
      <c r="B1803" s="428"/>
      <c r="C1803" s="428"/>
      <c r="D1803" s="187">
        <v>11377.66</v>
      </c>
    </row>
    <row r="1804" spans="1:4">
      <c r="A1804" s="428" t="s">
        <v>6706</v>
      </c>
      <c r="B1804" s="428"/>
      <c r="C1804" s="428"/>
      <c r="D1804" s="187">
        <v>1662.64</v>
      </c>
    </row>
    <row r="1805" spans="1:4">
      <c r="A1805" s="429" t="s">
        <v>6707</v>
      </c>
      <c r="B1805" s="430" t="s">
        <v>6708</v>
      </c>
      <c r="C1805" s="429" t="s">
        <v>7202</v>
      </c>
      <c r="D1805" s="432">
        <v>7.96</v>
      </c>
    </row>
    <row r="1806" spans="1:4">
      <c r="A1806" s="429"/>
      <c r="B1806" s="431"/>
      <c r="C1806" s="429"/>
      <c r="D1806" s="432"/>
    </row>
    <row r="1807" spans="1:4">
      <c r="A1807" s="429" t="s">
        <v>6709</v>
      </c>
      <c r="B1807" s="430" t="s">
        <v>6710</v>
      </c>
      <c r="C1807" s="429" t="s">
        <v>7202</v>
      </c>
      <c r="D1807" s="432">
        <v>12.97</v>
      </c>
    </row>
    <row r="1808" spans="1:4">
      <c r="A1808" s="429"/>
      <c r="B1808" s="431"/>
      <c r="C1808" s="429"/>
      <c r="D1808" s="432"/>
    </row>
    <row r="1809" spans="1:4" ht="22.5">
      <c r="A1809" s="188" t="s">
        <v>6711</v>
      </c>
      <c r="B1809" s="189" t="s">
        <v>5365</v>
      </c>
      <c r="C1809" s="188" t="s">
        <v>7202</v>
      </c>
      <c r="D1809" s="190">
        <v>41.26</v>
      </c>
    </row>
    <row r="1810" spans="1:4" ht="22.5">
      <c r="A1810" s="188" t="s">
        <v>5366</v>
      </c>
      <c r="B1810" s="189" t="s">
        <v>5367</v>
      </c>
      <c r="C1810" s="188" t="s">
        <v>7202</v>
      </c>
      <c r="D1810" s="190">
        <v>39.54</v>
      </c>
    </row>
    <row r="1811" spans="1:4" ht="22.5">
      <c r="A1811" s="188" t="s">
        <v>5368</v>
      </c>
      <c r="B1811" s="189" t="s">
        <v>5369</v>
      </c>
      <c r="C1811" s="188" t="s">
        <v>7202</v>
      </c>
      <c r="D1811" s="190">
        <v>38.5</v>
      </c>
    </row>
    <row r="1812" spans="1:4" ht="22.5">
      <c r="A1812" s="188" t="s">
        <v>5370</v>
      </c>
      <c r="B1812" s="189" t="s">
        <v>5371</v>
      </c>
      <c r="C1812" s="188" t="s">
        <v>7202</v>
      </c>
      <c r="D1812" s="190">
        <v>37.81</v>
      </c>
    </row>
    <row r="1813" spans="1:4" ht="22.5">
      <c r="A1813" s="188" t="s">
        <v>5372</v>
      </c>
      <c r="B1813" s="189" t="s">
        <v>5373</v>
      </c>
      <c r="C1813" s="188" t="s">
        <v>7202</v>
      </c>
      <c r="D1813" s="190">
        <v>37.31</v>
      </c>
    </row>
    <row r="1814" spans="1:4">
      <c r="A1814" s="429" t="s">
        <v>5374</v>
      </c>
      <c r="B1814" s="430" t="s">
        <v>5375</v>
      </c>
      <c r="C1814" s="429" t="s">
        <v>7202</v>
      </c>
      <c r="D1814" s="432">
        <v>37.340000000000003</v>
      </c>
    </row>
    <row r="1815" spans="1:4">
      <c r="A1815" s="429"/>
      <c r="B1815" s="431"/>
      <c r="C1815" s="429"/>
      <c r="D1815" s="432"/>
    </row>
    <row r="1816" spans="1:4" ht="22.5">
      <c r="A1816" s="188" t="s">
        <v>5376</v>
      </c>
      <c r="B1816" s="189" t="s">
        <v>5377</v>
      </c>
      <c r="C1816" s="188" t="s">
        <v>7202</v>
      </c>
      <c r="D1816" s="190">
        <v>50.35</v>
      </c>
    </row>
    <row r="1817" spans="1:4" ht="22.5">
      <c r="A1817" s="188" t="s">
        <v>5378</v>
      </c>
      <c r="B1817" s="189" t="s">
        <v>5379</v>
      </c>
      <c r="C1817" s="188" t="s">
        <v>7202</v>
      </c>
      <c r="D1817" s="190">
        <v>48.64</v>
      </c>
    </row>
    <row r="1818" spans="1:4" ht="22.5">
      <c r="A1818" s="188" t="s">
        <v>5380</v>
      </c>
      <c r="B1818" s="189" t="s">
        <v>5381</v>
      </c>
      <c r="C1818" s="188" t="s">
        <v>7202</v>
      </c>
      <c r="D1818" s="190">
        <v>47.6</v>
      </c>
    </row>
    <row r="1819" spans="1:4" ht="22.5">
      <c r="A1819" s="188" t="s">
        <v>5382</v>
      </c>
      <c r="B1819" s="189" t="s">
        <v>5383</v>
      </c>
      <c r="C1819" s="188" t="s">
        <v>7202</v>
      </c>
      <c r="D1819" s="190">
        <v>46.9</v>
      </c>
    </row>
    <row r="1820" spans="1:4" ht="22.5">
      <c r="A1820" s="188" t="s">
        <v>5384</v>
      </c>
      <c r="B1820" s="189" t="s">
        <v>3990</v>
      </c>
      <c r="C1820" s="188" t="s">
        <v>7202</v>
      </c>
      <c r="D1820" s="190">
        <v>46.41</v>
      </c>
    </row>
    <row r="1821" spans="1:4">
      <c r="A1821" s="429" t="s">
        <v>3991</v>
      </c>
      <c r="B1821" s="430" t="s">
        <v>3992</v>
      </c>
      <c r="C1821" s="429" t="s">
        <v>7202</v>
      </c>
      <c r="D1821" s="432">
        <v>39.840000000000003</v>
      </c>
    </row>
    <row r="1822" spans="1:4">
      <c r="A1822" s="429"/>
      <c r="B1822" s="431"/>
      <c r="C1822" s="429"/>
      <c r="D1822" s="432"/>
    </row>
    <row r="1823" spans="1:4">
      <c r="A1823" s="429" t="s">
        <v>3993</v>
      </c>
      <c r="B1823" s="430" t="s">
        <v>3994</v>
      </c>
      <c r="C1823" s="429" t="s">
        <v>7202</v>
      </c>
      <c r="D1823" s="432">
        <v>39.770000000000003</v>
      </c>
    </row>
    <row r="1824" spans="1:4">
      <c r="A1824" s="429"/>
      <c r="B1824" s="431"/>
      <c r="C1824" s="429"/>
      <c r="D1824" s="432"/>
    </row>
    <row r="1825" spans="1:4" ht="22.5">
      <c r="A1825" s="188" t="s">
        <v>3995</v>
      </c>
      <c r="B1825" s="189" t="s">
        <v>3996</v>
      </c>
      <c r="C1825" s="188" t="s">
        <v>7196</v>
      </c>
      <c r="D1825" s="190">
        <v>6.11</v>
      </c>
    </row>
    <row r="1826" spans="1:4" ht="22.5">
      <c r="A1826" s="188" t="s">
        <v>3997</v>
      </c>
      <c r="B1826" s="189" t="s">
        <v>5859</v>
      </c>
      <c r="C1826" s="188" t="s">
        <v>7196</v>
      </c>
      <c r="D1826" s="190">
        <v>8.57</v>
      </c>
    </row>
    <row r="1827" spans="1:4" ht="22.5">
      <c r="A1827" s="188" t="s">
        <v>5860</v>
      </c>
      <c r="B1827" s="189" t="s">
        <v>5861</v>
      </c>
      <c r="C1827" s="188" t="s">
        <v>7196</v>
      </c>
      <c r="D1827" s="190">
        <v>13.58</v>
      </c>
    </row>
    <row r="1828" spans="1:4">
      <c r="A1828" s="429" t="s">
        <v>5862</v>
      </c>
      <c r="B1828" s="430" t="s">
        <v>5863</v>
      </c>
      <c r="C1828" s="429" t="s">
        <v>7196</v>
      </c>
      <c r="D1828" s="432">
        <v>21.62</v>
      </c>
    </row>
    <row r="1829" spans="1:4">
      <c r="A1829" s="429"/>
      <c r="B1829" s="431"/>
      <c r="C1829" s="429"/>
      <c r="D1829" s="432"/>
    </row>
    <row r="1830" spans="1:4">
      <c r="A1830" s="429" t="s">
        <v>4017</v>
      </c>
      <c r="B1830" s="430" t="s">
        <v>4018</v>
      </c>
      <c r="C1830" s="429" t="s">
        <v>7196</v>
      </c>
      <c r="D1830" s="432">
        <v>6.51</v>
      </c>
    </row>
    <row r="1831" spans="1:4">
      <c r="A1831" s="429"/>
      <c r="B1831" s="431"/>
      <c r="C1831" s="429"/>
      <c r="D1831" s="432"/>
    </row>
    <row r="1832" spans="1:4">
      <c r="A1832" s="429" t="s">
        <v>4019</v>
      </c>
      <c r="B1832" s="430" t="s">
        <v>2546</v>
      </c>
      <c r="C1832" s="429" t="s">
        <v>7202</v>
      </c>
      <c r="D1832" s="432">
        <v>7.78</v>
      </c>
    </row>
    <row r="1833" spans="1:4">
      <c r="A1833" s="429"/>
      <c r="B1833" s="431"/>
      <c r="C1833" s="429"/>
      <c r="D1833" s="432"/>
    </row>
    <row r="1834" spans="1:4" ht="22.5">
      <c r="A1834" s="188" t="s">
        <v>2547</v>
      </c>
      <c r="B1834" s="189" t="s">
        <v>2548</v>
      </c>
      <c r="C1834" s="188" t="s">
        <v>7202</v>
      </c>
      <c r="D1834" s="190">
        <v>17.43</v>
      </c>
    </row>
    <row r="1835" spans="1:4" ht="22.5">
      <c r="A1835" s="188" t="s">
        <v>20112</v>
      </c>
      <c r="B1835" s="189" t="s">
        <v>20113</v>
      </c>
      <c r="C1835" s="188" t="s">
        <v>7202</v>
      </c>
      <c r="D1835" s="190">
        <v>125.91</v>
      </c>
    </row>
    <row r="1836" spans="1:4">
      <c r="A1836" s="429" t="s">
        <v>2549</v>
      </c>
      <c r="B1836" s="430" t="s">
        <v>2550</v>
      </c>
      <c r="C1836" s="429" t="s">
        <v>7202</v>
      </c>
      <c r="D1836" s="432">
        <v>45.53</v>
      </c>
    </row>
    <row r="1837" spans="1:4">
      <c r="A1837" s="429"/>
      <c r="B1837" s="431"/>
      <c r="C1837" s="429"/>
      <c r="D1837" s="432"/>
    </row>
    <row r="1838" spans="1:4">
      <c r="A1838" s="429" t="s">
        <v>2551</v>
      </c>
      <c r="B1838" s="430" t="s">
        <v>2552</v>
      </c>
      <c r="C1838" s="429" t="s">
        <v>7202</v>
      </c>
      <c r="D1838" s="432">
        <v>28.69</v>
      </c>
    </row>
    <row r="1839" spans="1:4">
      <c r="A1839" s="429"/>
      <c r="B1839" s="431"/>
      <c r="C1839" s="429"/>
      <c r="D1839" s="432"/>
    </row>
    <row r="1840" spans="1:4">
      <c r="A1840" s="429" t="s">
        <v>2553</v>
      </c>
      <c r="B1840" s="430" t="s">
        <v>2554</v>
      </c>
      <c r="C1840" s="429" t="s">
        <v>7202</v>
      </c>
      <c r="D1840" s="432">
        <v>28.24</v>
      </c>
    </row>
    <row r="1841" spans="1:4">
      <c r="A1841" s="429"/>
      <c r="B1841" s="431"/>
      <c r="C1841" s="429"/>
      <c r="D1841" s="432"/>
    </row>
    <row r="1842" spans="1:4">
      <c r="A1842" s="429" t="s">
        <v>2555</v>
      </c>
      <c r="B1842" s="430" t="s">
        <v>2556</v>
      </c>
      <c r="C1842" s="429" t="s">
        <v>7202</v>
      </c>
      <c r="D1842" s="432">
        <v>28.28</v>
      </c>
    </row>
    <row r="1843" spans="1:4">
      <c r="A1843" s="429"/>
      <c r="B1843" s="431"/>
      <c r="C1843" s="429"/>
      <c r="D1843" s="432"/>
    </row>
    <row r="1844" spans="1:4" ht="22.5">
      <c r="A1844" s="188" t="s">
        <v>2557</v>
      </c>
      <c r="B1844" s="189" t="s">
        <v>2558</v>
      </c>
      <c r="C1844" s="188" t="s">
        <v>7202</v>
      </c>
      <c r="D1844" s="190">
        <v>44.5</v>
      </c>
    </row>
    <row r="1845" spans="1:4" ht="22.5">
      <c r="A1845" s="188" t="s">
        <v>2559</v>
      </c>
      <c r="B1845" s="189" t="s">
        <v>2560</v>
      </c>
      <c r="C1845" s="188" t="s">
        <v>7202</v>
      </c>
      <c r="D1845" s="190">
        <v>42.36</v>
      </c>
    </row>
    <row r="1846" spans="1:4" ht="22.5">
      <c r="A1846" s="188" t="s">
        <v>2561</v>
      </c>
      <c r="B1846" s="189" t="s">
        <v>2562</v>
      </c>
      <c r="C1846" s="188" t="s">
        <v>7202</v>
      </c>
      <c r="D1846" s="190">
        <v>41.06</v>
      </c>
    </row>
    <row r="1847" spans="1:4" ht="22.5">
      <c r="A1847" s="188" t="s">
        <v>2563</v>
      </c>
      <c r="B1847" s="189" t="s">
        <v>2564</v>
      </c>
      <c r="C1847" s="188" t="s">
        <v>7202</v>
      </c>
      <c r="D1847" s="190">
        <v>40.19</v>
      </c>
    </row>
    <row r="1848" spans="1:4" ht="22.5">
      <c r="A1848" s="188" t="s">
        <v>2565</v>
      </c>
      <c r="B1848" s="189" t="s">
        <v>2566</v>
      </c>
      <c r="C1848" s="188" t="s">
        <v>7202</v>
      </c>
      <c r="D1848" s="190">
        <v>39.57</v>
      </c>
    </row>
    <row r="1849" spans="1:4" ht="22.5">
      <c r="A1849" s="188" t="s">
        <v>2567</v>
      </c>
      <c r="B1849" s="189" t="s">
        <v>2568</v>
      </c>
      <c r="C1849" s="188" t="s">
        <v>7202</v>
      </c>
      <c r="D1849" s="190">
        <v>55.88</v>
      </c>
    </row>
    <row r="1850" spans="1:4" ht="22.5">
      <c r="A1850" s="188" t="s">
        <v>2569</v>
      </c>
      <c r="B1850" s="189" t="s">
        <v>2570</v>
      </c>
      <c r="C1850" s="188" t="s">
        <v>7202</v>
      </c>
      <c r="D1850" s="190">
        <v>53.73</v>
      </c>
    </row>
    <row r="1851" spans="1:4" ht="22.5">
      <c r="A1851" s="188" t="s">
        <v>2571</v>
      </c>
      <c r="B1851" s="189" t="s">
        <v>2572</v>
      </c>
      <c r="C1851" s="188" t="s">
        <v>7202</v>
      </c>
      <c r="D1851" s="190">
        <v>52.43</v>
      </c>
    </row>
    <row r="1852" spans="1:4" ht="22.5">
      <c r="A1852" s="188" t="s">
        <v>2573</v>
      </c>
      <c r="B1852" s="189" t="s">
        <v>2574</v>
      </c>
      <c r="C1852" s="188" t="s">
        <v>7202</v>
      </c>
      <c r="D1852" s="190">
        <v>51.56</v>
      </c>
    </row>
    <row r="1853" spans="1:4" ht="22.5">
      <c r="A1853" s="188" t="s">
        <v>2575</v>
      </c>
      <c r="B1853" s="189" t="s">
        <v>2576</v>
      </c>
      <c r="C1853" s="188" t="s">
        <v>7202</v>
      </c>
      <c r="D1853" s="190">
        <v>50.94</v>
      </c>
    </row>
    <row r="1854" spans="1:4">
      <c r="A1854" s="188" t="s">
        <v>2577</v>
      </c>
      <c r="B1854" s="189" t="s">
        <v>2578</v>
      </c>
      <c r="C1854" s="188" t="s">
        <v>7202</v>
      </c>
      <c r="D1854" s="190">
        <v>32.81</v>
      </c>
    </row>
    <row r="1855" spans="1:4" ht="22.5">
      <c r="A1855" s="188" t="s">
        <v>2579</v>
      </c>
      <c r="B1855" s="189" t="s">
        <v>2580</v>
      </c>
      <c r="C1855" s="188" t="s">
        <v>7202</v>
      </c>
      <c r="D1855" s="190">
        <v>62.83</v>
      </c>
    </row>
    <row r="1856" spans="1:4">
      <c r="A1856" s="429" t="s">
        <v>2581</v>
      </c>
      <c r="B1856" s="430" t="s">
        <v>2582</v>
      </c>
      <c r="C1856" s="429" t="s">
        <v>7202</v>
      </c>
      <c r="D1856" s="432">
        <v>37.69</v>
      </c>
    </row>
    <row r="1857" spans="1:4">
      <c r="A1857" s="429"/>
      <c r="B1857" s="431"/>
      <c r="C1857" s="429"/>
      <c r="D1857" s="432"/>
    </row>
    <row r="1858" spans="1:4">
      <c r="A1858" s="188" t="s">
        <v>7678</v>
      </c>
      <c r="B1858" s="189" t="s">
        <v>23439</v>
      </c>
      <c r="C1858" s="188" t="s">
        <v>7202</v>
      </c>
      <c r="D1858" s="190">
        <v>107.76</v>
      </c>
    </row>
    <row r="1859" spans="1:4">
      <c r="A1859" s="429" t="s">
        <v>2583</v>
      </c>
      <c r="B1859" s="430" t="s">
        <v>2584</v>
      </c>
      <c r="C1859" s="429" t="s">
        <v>7202</v>
      </c>
      <c r="D1859" s="432">
        <v>21.69</v>
      </c>
    </row>
    <row r="1860" spans="1:4">
      <c r="A1860" s="429"/>
      <c r="B1860" s="431"/>
      <c r="C1860" s="429"/>
      <c r="D1860" s="432"/>
    </row>
    <row r="1861" spans="1:4" ht="22.5">
      <c r="A1861" s="188" t="s">
        <v>2585</v>
      </c>
      <c r="B1861" s="189" t="s">
        <v>2586</v>
      </c>
      <c r="C1861" s="188" t="s">
        <v>7202</v>
      </c>
      <c r="D1861" s="190">
        <v>16.89</v>
      </c>
    </row>
    <row r="1862" spans="1:4">
      <c r="A1862" s="188" t="s">
        <v>2587</v>
      </c>
      <c r="B1862" s="189" t="s">
        <v>2588</v>
      </c>
      <c r="C1862" s="188" t="s">
        <v>7202</v>
      </c>
      <c r="D1862" s="190">
        <v>0.3</v>
      </c>
    </row>
    <row r="1863" spans="1:4">
      <c r="A1863" s="428" t="s">
        <v>2589</v>
      </c>
      <c r="B1863" s="428"/>
      <c r="C1863" s="428"/>
      <c r="D1863" s="187">
        <v>7427.35</v>
      </c>
    </row>
    <row r="1864" spans="1:4">
      <c r="A1864" s="429" t="s">
        <v>2590</v>
      </c>
      <c r="B1864" s="430" t="s">
        <v>2591</v>
      </c>
      <c r="C1864" s="429" t="s">
        <v>7202</v>
      </c>
      <c r="D1864" s="432">
        <v>15.9</v>
      </c>
    </row>
    <row r="1865" spans="1:4">
      <c r="A1865" s="429"/>
      <c r="B1865" s="431"/>
      <c r="C1865" s="429"/>
      <c r="D1865" s="432"/>
    </row>
    <row r="1866" spans="1:4">
      <c r="A1866" s="429" t="s">
        <v>2592</v>
      </c>
      <c r="B1866" s="430" t="s">
        <v>2593</v>
      </c>
      <c r="C1866" s="429" t="s">
        <v>7202</v>
      </c>
      <c r="D1866" s="432">
        <v>138.85</v>
      </c>
    </row>
    <row r="1867" spans="1:4">
      <c r="A1867" s="429"/>
      <c r="B1867" s="431"/>
      <c r="C1867" s="429"/>
      <c r="D1867" s="432"/>
    </row>
    <row r="1868" spans="1:4">
      <c r="A1868" s="429" t="s">
        <v>2594</v>
      </c>
      <c r="B1868" s="430" t="s">
        <v>7679</v>
      </c>
      <c r="C1868" s="429" t="s">
        <v>7202</v>
      </c>
      <c r="D1868" s="432">
        <v>137.91999999999999</v>
      </c>
    </row>
    <row r="1869" spans="1:4">
      <c r="A1869" s="429"/>
      <c r="B1869" s="431"/>
      <c r="C1869" s="429"/>
      <c r="D1869" s="432"/>
    </row>
    <row r="1870" spans="1:4">
      <c r="A1870" s="188" t="s">
        <v>2595</v>
      </c>
      <c r="B1870" s="189" t="s">
        <v>2596</v>
      </c>
      <c r="C1870" s="188" t="s">
        <v>7202</v>
      </c>
      <c r="D1870" s="190">
        <v>67.23</v>
      </c>
    </row>
    <row r="1871" spans="1:4">
      <c r="A1871" s="188" t="s">
        <v>2597</v>
      </c>
      <c r="B1871" s="189" t="s">
        <v>2598</v>
      </c>
      <c r="C1871" s="188" t="s">
        <v>7202</v>
      </c>
      <c r="D1871" s="190">
        <v>80.069999999999993</v>
      </c>
    </row>
    <row r="1872" spans="1:4">
      <c r="A1872" s="429" t="s">
        <v>2599</v>
      </c>
      <c r="B1872" s="430" t="s">
        <v>2600</v>
      </c>
      <c r="C1872" s="429" t="s">
        <v>7202</v>
      </c>
      <c r="D1872" s="432">
        <v>128.11000000000001</v>
      </c>
    </row>
    <row r="1873" spans="1:4">
      <c r="A1873" s="429"/>
      <c r="B1873" s="431"/>
      <c r="C1873" s="429"/>
      <c r="D1873" s="432"/>
    </row>
    <row r="1874" spans="1:4">
      <c r="A1874" s="429" t="s">
        <v>2601</v>
      </c>
      <c r="B1874" s="430" t="s">
        <v>2602</v>
      </c>
      <c r="C1874" s="429" t="s">
        <v>7202</v>
      </c>
      <c r="D1874" s="432">
        <v>126.87</v>
      </c>
    </row>
    <row r="1875" spans="1:4">
      <c r="A1875" s="429"/>
      <c r="B1875" s="431"/>
      <c r="C1875" s="429"/>
      <c r="D1875" s="432"/>
    </row>
    <row r="1876" spans="1:4">
      <c r="A1876" s="188" t="s">
        <v>2603</v>
      </c>
      <c r="B1876" s="189" t="s">
        <v>2604</v>
      </c>
      <c r="C1876" s="188" t="s">
        <v>7202</v>
      </c>
      <c r="D1876" s="190">
        <v>64.81</v>
      </c>
    </row>
    <row r="1877" spans="1:4">
      <c r="A1877" s="188" t="s">
        <v>2605</v>
      </c>
      <c r="B1877" s="189" t="s">
        <v>2606</v>
      </c>
      <c r="C1877" s="188" t="s">
        <v>7202</v>
      </c>
      <c r="D1877" s="190">
        <v>77.38</v>
      </c>
    </row>
    <row r="1878" spans="1:4">
      <c r="A1878" s="429" t="s">
        <v>2607</v>
      </c>
      <c r="B1878" s="430" t="s">
        <v>2608</v>
      </c>
      <c r="C1878" s="429" t="s">
        <v>7202</v>
      </c>
      <c r="D1878" s="432">
        <v>164.48</v>
      </c>
    </row>
    <row r="1879" spans="1:4">
      <c r="A1879" s="429"/>
      <c r="B1879" s="431"/>
      <c r="C1879" s="429"/>
      <c r="D1879" s="432"/>
    </row>
    <row r="1880" spans="1:4">
      <c r="A1880" s="429" t="s">
        <v>2609</v>
      </c>
      <c r="B1880" s="430" t="s">
        <v>2610</v>
      </c>
      <c r="C1880" s="429" t="s">
        <v>7202</v>
      </c>
      <c r="D1880" s="432">
        <v>165.71</v>
      </c>
    </row>
    <row r="1881" spans="1:4">
      <c r="A1881" s="429"/>
      <c r="B1881" s="431"/>
      <c r="C1881" s="429"/>
      <c r="D1881" s="432"/>
    </row>
    <row r="1882" spans="1:4">
      <c r="A1882" s="188" t="s">
        <v>2611</v>
      </c>
      <c r="B1882" s="189" t="s">
        <v>2612</v>
      </c>
      <c r="C1882" s="188" t="s">
        <v>7202</v>
      </c>
      <c r="D1882" s="190">
        <v>72.06</v>
      </c>
    </row>
    <row r="1883" spans="1:4">
      <c r="A1883" s="188" t="s">
        <v>2613</v>
      </c>
      <c r="B1883" s="189" t="s">
        <v>2614</v>
      </c>
      <c r="C1883" s="188" t="s">
        <v>7202</v>
      </c>
      <c r="D1883" s="190">
        <v>86.78</v>
      </c>
    </row>
    <row r="1884" spans="1:4">
      <c r="A1884" s="188" t="s">
        <v>2615</v>
      </c>
      <c r="B1884" s="189" t="s">
        <v>2616</v>
      </c>
      <c r="C1884" s="188" t="s">
        <v>7196</v>
      </c>
      <c r="D1884" s="190">
        <v>29.03</v>
      </c>
    </row>
    <row r="1885" spans="1:4">
      <c r="A1885" s="188" t="s">
        <v>20114</v>
      </c>
      <c r="B1885" s="189" t="s">
        <v>20115</v>
      </c>
      <c r="C1885" s="188" t="s">
        <v>7196</v>
      </c>
      <c r="D1885" s="190">
        <v>41.33</v>
      </c>
    </row>
    <row r="1886" spans="1:4">
      <c r="A1886" s="429" t="s">
        <v>2617</v>
      </c>
      <c r="B1886" s="430" t="s">
        <v>2618</v>
      </c>
      <c r="C1886" s="429" t="s">
        <v>7202</v>
      </c>
      <c r="D1886" s="432">
        <v>132.07</v>
      </c>
    </row>
    <row r="1887" spans="1:4">
      <c r="A1887" s="429"/>
      <c r="B1887" s="431"/>
      <c r="C1887" s="429"/>
      <c r="D1887" s="432"/>
    </row>
    <row r="1888" spans="1:4">
      <c r="A1888" s="429" t="s">
        <v>2619</v>
      </c>
      <c r="B1888" s="430" t="s">
        <v>20116</v>
      </c>
      <c r="C1888" s="429" t="s">
        <v>7202</v>
      </c>
      <c r="D1888" s="432">
        <v>113.84</v>
      </c>
    </row>
    <row r="1889" spans="1:4">
      <c r="A1889" s="429"/>
      <c r="B1889" s="431"/>
      <c r="C1889" s="429"/>
      <c r="D1889" s="432"/>
    </row>
    <row r="1890" spans="1:4">
      <c r="A1890" s="429" t="s">
        <v>2620</v>
      </c>
      <c r="B1890" s="430" t="s">
        <v>20117</v>
      </c>
      <c r="C1890" s="429" t="s">
        <v>7202</v>
      </c>
      <c r="D1890" s="432">
        <v>143.49</v>
      </c>
    </row>
    <row r="1891" spans="1:4">
      <c r="A1891" s="429"/>
      <c r="B1891" s="431"/>
      <c r="C1891" s="429"/>
      <c r="D1891" s="432"/>
    </row>
    <row r="1892" spans="1:4">
      <c r="A1892" s="429" t="s">
        <v>2621</v>
      </c>
      <c r="B1892" s="430" t="s">
        <v>2622</v>
      </c>
      <c r="C1892" s="429" t="s">
        <v>7202</v>
      </c>
      <c r="D1892" s="432">
        <v>90.38</v>
      </c>
    </row>
    <row r="1893" spans="1:4">
      <c r="A1893" s="429"/>
      <c r="B1893" s="431"/>
      <c r="C1893" s="429"/>
      <c r="D1893" s="432"/>
    </row>
    <row r="1894" spans="1:4">
      <c r="A1894" s="429" t="s">
        <v>2623</v>
      </c>
      <c r="B1894" s="430" t="s">
        <v>20118</v>
      </c>
      <c r="C1894" s="429" t="s">
        <v>7202</v>
      </c>
      <c r="D1894" s="432">
        <v>76.989999999999995</v>
      </c>
    </row>
    <row r="1895" spans="1:4">
      <c r="A1895" s="429"/>
      <c r="B1895" s="431"/>
      <c r="C1895" s="429"/>
      <c r="D1895" s="432"/>
    </row>
    <row r="1896" spans="1:4">
      <c r="A1896" s="429" t="s">
        <v>2624</v>
      </c>
      <c r="B1896" s="430" t="s">
        <v>20119</v>
      </c>
      <c r="C1896" s="429" t="s">
        <v>7202</v>
      </c>
      <c r="D1896" s="432">
        <v>111.48</v>
      </c>
    </row>
    <row r="1897" spans="1:4">
      <c r="A1897" s="429"/>
      <c r="B1897" s="431"/>
      <c r="C1897" s="429"/>
      <c r="D1897" s="432"/>
    </row>
    <row r="1898" spans="1:4">
      <c r="A1898" s="429" t="s">
        <v>4064</v>
      </c>
      <c r="B1898" s="430" t="s">
        <v>4065</v>
      </c>
      <c r="C1898" s="429" t="s">
        <v>7202</v>
      </c>
      <c r="D1898" s="432">
        <v>101.71</v>
      </c>
    </row>
    <row r="1899" spans="1:4">
      <c r="A1899" s="429"/>
      <c r="B1899" s="431"/>
      <c r="C1899" s="429"/>
      <c r="D1899" s="432"/>
    </row>
    <row r="1900" spans="1:4">
      <c r="A1900" s="188" t="s">
        <v>4066</v>
      </c>
      <c r="B1900" s="189" t="s">
        <v>4067</v>
      </c>
      <c r="C1900" s="188" t="s">
        <v>7202</v>
      </c>
      <c r="D1900" s="190">
        <v>22.23</v>
      </c>
    </row>
    <row r="1901" spans="1:4">
      <c r="A1901" s="188" t="s">
        <v>4068</v>
      </c>
      <c r="B1901" s="189" t="s">
        <v>4069</v>
      </c>
      <c r="C1901" s="188" t="s">
        <v>7196</v>
      </c>
      <c r="D1901" s="190">
        <v>31.43</v>
      </c>
    </row>
    <row r="1902" spans="1:4" ht="22.5">
      <c r="A1902" s="188" t="s">
        <v>7680</v>
      </c>
      <c r="B1902" s="189" t="s">
        <v>7681</v>
      </c>
      <c r="C1902" s="188" t="s">
        <v>7202</v>
      </c>
      <c r="D1902" s="190">
        <v>160.32</v>
      </c>
    </row>
    <row r="1903" spans="1:4">
      <c r="A1903" s="188" t="s">
        <v>4071</v>
      </c>
      <c r="B1903" s="189" t="s">
        <v>4072</v>
      </c>
      <c r="C1903" s="188" t="s">
        <v>7202</v>
      </c>
      <c r="D1903" s="190">
        <v>190.13</v>
      </c>
    </row>
    <row r="1904" spans="1:4">
      <c r="A1904" s="188" t="s">
        <v>4073</v>
      </c>
      <c r="B1904" s="189" t="s">
        <v>4074</v>
      </c>
      <c r="C1904" s="188" t="s">
        <v>7202</v>
      </c>
      <c r="D1904" s="190">
        <v>204.27</v>
      </c>
    </row>
    <row r="1905" spans="1:4">
      <c r="A1905" s="429" t="s">
        <v>4075</v>
      </c>
      <c r="B1905" s="430" t="s">
        <v>4076</v>
      </c>
      <c r="C1905" s="429" t="s">
        <v>7202</v>
      </c>
      <c r="D1905" s="432">
        <v>214.4</v>
      </c>
    </row>
    <row r="1906" spans="1:4">
      <c r="A1906" s="429"/>
      <c r="B1906" s="431"/>
      <c r="C1906" s="429"/>
      <c r="D1906" s="432"/>
    </row>
    <row r="1907" spans="1:4" ht="22.5">
      <c r="A1907" s="188" t="s">
        <v>4077</v>
      </c>
      <c r="B1907" s="189" t="s">
        <v>4078</v>
      </c>
      <c r="C1907" s="188" t="s">
        <v>7202</v>
      </c>
      <c r="D1907" s="190">
        <v>163.66999999999999</v>
      </c>
    </row>
    <row r="1908" spans="1:4">
      <c r="A1908" s="429" t="s">
        <v>4079</v>
      </c>
      <c r="B1908" s="430" t="s">
        <v>4080</v>
      </c>
      <c r="C1908" s="429" t="s">
        <v>7202</v>
      </c>
      <c r="D1908" s="432">
        <v>162.11000000000001</v>
      </c>
    </row>
    <row r="1909" spans="1:4">
      <c r="A1909" s="429"/>
      <c r="B1909" s="431"/>
      <c r="C1909" s="429"/>
      <c r="D1909" s="432"/>
    </row>
    <row r="1910" spans="1:4">
      <c r="A1910" s="429" t="s">
        <v>4081</v>
      </c>
      <c r="B1910" s="430" t="s">
        <v>4082</v>
      </c>
      <c r="C1910" s="429" t="s">
        <v>7196</v>
      </c>
      <c r="D1910" s="432">
        <v>29.85</v>
      </c>
    </row>
    <row r="1911" spans="1:4">
      <c r="A1911" s="429"/>
      <c r="B1911" s="431"/>
      <c r="C1911" s="429"/>
      <c r="D1911" s="432"/>
    </row>
    <row r="1912" spans="1:4">
      <c r="A1912" s="429" t="s">
        <v>4083</v>
      </c>
      <c r="B1912" s="430" t="s">
        <v>4084</v>
      </c>
      <c r="C1912" s="429" t="s">
        <v>7196</v>
      </c>
      <c r="D1912" s="432">
        <v>49.41</v>
      </c>
    </row>
    <row r="1913" spans="1:4">
      <c r="A1913" s="429"/>
      <c r="B1913" s="431"/>
      <c r="C1913" s="429"/>
      <c r="D1913" s="432"/>
    </row>
    <row r="1914" spans="1:4">
      <c r="A1914" s="429" t="s">
        <v>4085</v>
      </c>
      <c r="B1914" s="430" t="s">
        <v>4086</v>
      </c>
      <c r="C1914" s="429" t="s">
        <v>7196</v>
      </c>
      <c r="D1914" s="432">
        <v>66.989999999999995</v>
      </c>
    </row>
    <row r="1915" spans="1:4">
      <c r="A1915" s="429"/>
      <c r="B1915" s="431"/>
      <c r="C1915" s="429"/>
      <c r="D1915" s="432"/>
    </row>
    <row r="1916" spans="1:4">
      <c r="A1916" s="429" t="s">
        <v>4087</v>
      </c>
      <c r="B1916" s="430" t="s">
        <v>4088</v>
      </c>
      <c r="C1916" s="429" t="s">
        <v>7196</v>
      </c>
      <c r="D1916" s="432">
        <v>94.68</v>
      </c>
    </row>
    <row r="1917" spans="1:4">
      <c r="A1917" s="429"/>
      <c r="B1917" s="431"/>
      <c r="C1917" s="429"/>
      <c r="D1917" s="432"/>
    </row>
    <row r="1918" spans="1:4">
      <c r="A1918" s="188" t="s">
        <v>4089</v>
      </c>
      <c r="B1918" s="189" t="s">
        <v>4090</v>
      </c>
      <c r="C1918" s="188" t="s">
        <v>7202</v>
      </c>
      <c r="D1918" s="190">
        <v>249.5</v>
      </c>
    </row>
    <row r="1919" spans="1:4">
      <c r="A1919" s="429" t="s">
        <v>4070</v>
      </c>
      <c r="B1919" s="430" t="s">
        <v>20120</v>
      </c>
      <c r="C1919" s="429" t="s">
        <v>7202</v>
      </c>
      <c r="D1919" s="432">
        <v>418.91</v>
      </c>
    </row>
    <row r="1920" spans="1:4">
      <c r="A1920" s="429"/>
      <c r="B1920" s="431"/>
      <c r="C1920" s="429"/>
      <c r="D1920" s="432"/>
    </row>
    <row r="1921" spans="1:4">
      <c r="A1921" s="429" t="s">
        <v>4091</v>
      </c>
      <c r="B1921" s="430" t="s">
        <v>4092</v>
      </c>
      <c r="C1921" s="429" t="s">
        <v>7202</v>
      </c>
      <c r="D1921" s="432">
        <v>79.010000000000005</v>
      </c>
    </row>
    <row r="1922" spans="1:4">
      <c r="A1922" s="429"/>
      <c r="B1922" s="431"/>
      <c r="C1922" s="429"/>
      <c r="D1922" s="432"/>
    </row>
    <row r="1923" spans="1:4">
      <c r="A1923" s="429" t="s">
        <v>4093</v>
      </c>
      <c r="B1923" s="430" t="s">
        <v>4094</v>
      </c>
      <c r="C1923" s="429" t="s">
        <v>7202</v>
      </c>
      <c r="D1923" s="432">
        <v>72.7</v>
      </c>
    </row>
    <row r="1924" spans="1:4">
      <c r="A1924" s="429"/>
      <c r="B1924" s="431"/>
      <c r="C1924" s="429"/>
      <c r="D1924" s="432"/>
    </row>
    <row r="1925" spans="1:4">
      <c r="A1925" s="188" t="s">
        <v>4095</v>
      </c>
      <c r="B1925" s="189" t="s">
        <v>4096</v>
      </c>
      <c r="C1925" s="188" t="s">
        <v>7196</v>
      </c>
      <c r="D1925" s="190">
        <v>32.61</v>
      </c>
    </row>
    <row r="1926" spans="1:4">
      <c r="A1926" s="188" t="s">
        <v>4097</v>
      </c>
      <c r="B1926" s="189" t="s">
        <v>4098</v>
      </c>
      <c r="C1926" s="188" t="s">
        <v>7196</v>
      </c>
      <c r="D1926" s="190">
        <v>26.25</v>
      </c>
    </row>
    <row r="1927" spans="1:4">
      <c r="A1927" s="188" t="s">
        <v>4099</v>
      </c>
      <c r="B1927" s="189" t="s">
        <v>4100</v>
      </c>
      <c r="C1927" s="188" t="s">
        <v>7202</v>
      </c>
      <c r="D1927" s="190">
        <v>283.8</v>
      </c>
    </row>
    <row r="1928" spans="1:4" ht="22.5">
      <c r="A1928" s="188" t="s">
        <v>4101</v>
      </c>
      <c r="B1928" s="189" t="s">
        <v>20121</v>
      </c>
      <c r="C1928" s="188" t="s">
        <v>7202</v>
      </c>
      <c r="D1928" s="190">
        <v>175.9</v>
      </c>
    </row>
    <row r="1929" spans="1:4" ht="22.5">
      <c r="A1929" s="188" t="s">
        <v>4102</v>
      </c>
      <c r="B1929" s="189" t="s">
        <v>20122</v>
      </c>
      <c r="C1929" s="188" t="s">
        <v>7202</v>
      </c>
      <c r="D1929" s="190">
        <v>143.88999999999999</v>
      </c>
    </row>
    <row r="1930" spans="1:4" ht="22.5">
      <c r="A1930" s="188" t="s">
        <v>5582</v>
      </c>
      <c r="B1930" s="189" t="s">
        <v>20123</v>
      </c>
      <c r="C1930" s="188" t="s">
        <v>7202</v>
      </c>
      <c r="D1930" s="190">
        <v>162.85</v>
      </c>
    </row>
    <row r="1931" spans="1:4" ht="22.5">
      <c r="A1931" s="188" t="s">
        <v>7135</v>
      </c>
      <c r="B1931" s="189" t="s">
        <v>20124</v>
      </c>
      <c r="C1931" s="188" t="s">
        <v>7202</v>
      </c>
      <c r="D1931" s="190">
        <v>130.84</v>
      </c>
    </row>
    <row r="1932" spans="1:4">
      <c r="A1932" s="429" t="s">
        <v>7136</v>
      </c>
      <c r="B1932" s="430" t="s">
        <v>7137</v>
      </c>
      <c r="C1932" s="429" t="s">
        <v>7202</v>
      </c>
      <c r="D1932" s="432">
        <v>15.18</v>
      </c>
    </row>
    <row r="1933" spans="1:4">
      <c r="A1933" s="429"/>
      <c r="B1933" s="431"/>
      <c r="C1933" s="429"/>
      <c r="D1933" s="432"/>
    </row>
    <row r="1934" spans="1:4">
      <c r="A1934" s="429" t="s">
        <v>7138</v>
      </c>
      <c r="B1934" s="430" t="s">
        <v>7139</v>
      </c>
      <c r="C1934" s="429" t="s">
        <v>7202</v>
      </c>
      <c r="D1934" s="432">
        <v>10.95</v>
      </c>
    </row>
    <row r="1935" spans="1:4">
      <c r="A1935" s="429"/>
      <c r="B1935" s="431"/>
      <c r="C1935" s="429"/>
      <c r="D1935" s="432"/>
    </row>
    <row r="1936" spans="1:4">
      <c r="A1936" s="429" t="s">
        <v>7140</v>
      </c>
      <c r="B1936" s="430" t="s">
        <v>7141</v>
      </c>
      <c r="C1936" s="429" t="s">
        <v>7202</v>
      </c>
      <c r="D1936" s="432">
        <v>10.53</v>
      </c>
    </row>
    <row r="1937" spans="1:4">
      <c r="A1937" s="429"/>
      <c r="B1937" s="431"/>
      <c r="C1937" s="429"/>
      <c r="D1937" s="432"/>
    </row>
    <row r="1938" spans="1:4">
      <c r="A1938" s="429" t="s">
        <v>7142</v>
      </c>
      <c r="B1938" s="430" t="s">
        <v>7143</v>
      </c>
      <c r="C1938" s="429" t="s">
        <v>7202</v>
      </c>
      <c r="D1938" s="432">
        <v>21.69</v>
      </c>
    </row>
    <row r="1939" spans="1:4">
      <c r="A1939" s="429"/>
      <c r="B1939" s="431"/>
      <c r="C1939" s="429"/>
      <c r="D1939" s="432"/>
    </row>
    <row r="1940" spans="1:4">
      <c r="A1940" s="429" t="s">
        <v>7144</v>
      </c>
      <c r="B1940" s="430" t="s">
        <v>7145</v>
      </c>
      <c r="C1940" s="429" t="s">
        <v>7202</v>
      </c>
      <c r="D1940" s="432">
        <v>13.25</v>
      </c>
    </row>
    <row r="1941" spans="1:4">
      <c r="A1941" s="429"/>
      <c r="B1941" s="431"/>
      <c r="C1941" s="429"/>
      <c r="D1941" s="432"/>
    </row>
    <row r="1942" spans="1:4">
      <c r="A1942" s="429" t="s">
        <v>7146</v>
      </c>
      <c r="B1942" s="430" t="s">
        <v>7147</v>
      </c>
      <c r="C1942" s="429" t="s">
        <v>7202</v>
      </c>
      <c r="D1942" s="432">
        <v>12.2</v>
      </c>
    </row>
    <row r="1943" spans="1:4">
      <c r="A1943" s="429"/>
      <c r="B1943" s="431"/>
      <c r="C1943" s="429"/>
      <c r="D1943" s="432"/>
    </row>
    <row r="1944" spans="1:4">
      <c r="A1944" s="429" t="s">
        <v>5620</v>
      </c>
      <c r="B1944" s="430" t="s">
        <v>5621</v>
      </c>
      <c r="C1944" s="429" t="s">
        <v>7202</v>
      </c>
      <c r="D1944" s="432">
        <v>28.2</v>
      </c>
    </row>
    <row r="1945" spans="1:4">
      <c r="A1945" s="429"/>
      <c r="B1945" s="431"/>
      <c r="C1945" s="429"/>
      <c r="D1945" s="432"/>
    </row>
    <row r="1946" spans="1:4">
      <c r="A1946" s="429" t="s">
        <v>5622</v>
      </c>
      <c r="B1946" s="430" t="s">
        <v>5623</v>
      </c>
      <c r="C1946" s="429" t="s">
        <v>7202</v>
      </c>
      <c r="D1946" s="432">
        <v>15.55</v>
      </c>
    </row>
    <row r="1947" spans="1:4">
      <c r="A1947" s="429"/>
      <c r="B1947" s="431"/>
      <c r="C1947" s="429"/>
      <c r="D1947" s="432"/>
    </row>
    <row r="1948" spans="1:4">
      <c r="A1948" s="429" t="s">
        <v>5624</v>
      </c>
      <c r="B1948" s="430" t="s">
        <v>5625</v>
      </c>
      <c r="C1948" s="429" t="s">
        <v>7202</v>
      </c>
      <c r="D1948" s="432">
        <v>13.87</v>
      </c>
    </row>
    <row r="1949" spans="1:4">
      <c r="A1949" s="429"/>
      <c r="B1949" s="431"/>
      <c r="C1949" s="429"/>
      <c r="D1949" s="432"/>
    </row>
    <row r="1950" spans="1:4" ht="22.5">
      <c r="A1950" s="188" t="s">
        <v>5626</v>
      </c>
      <c r="B1950" s="189" t="s">
        <v>5627</v>
      </c>
      <c r="C1950" s="188" t="s">
        <v>7202</v>
      </c>
      <c r="D1950" s="190">
        <v>14.12</v>
      </c>
    </row>
    <row r="1951" spans="1:4">
      <c r="A1951" s="188" t="s">
        <v>5628</v>
      </c>
      <c r="B1951" s="189" t="s">
        <v>5629</v>
      </c>
      <c r="C1951" s="188" t="s">
        <v>7202</v>
      </c>
      <c r="D1951" s="190">
        <v>11.88</v>
      </c>
    </row>
    <row r="1952" spans="1:4">
      <c r="A1952" s="188" t="s">
        <v>5630</v>
      </c>
      <c r="B1952" s="189" t="s">
        <v>5631</v>
      </c>
      <c r="C1952" s="188" t="s">
        <v>7202</v>
      </c>
      <c r="D1952" s="190">
        <v>60.82</v>
      </c>
    </row>
    <row r="1953" spans="1:4">
      <c r="A1953" s="188" t="s">
        <v>5632</v>
      </c>
      <c r="B1953" s="189" t="s">
        <v>7682</v>
      </c>
      <c r="C1953" s="188" t="s">
        <v>7202</v>
      </c>
      <c r="D1953" s="190">
        <v>54.47</v>
      </c>
    </row>
    <row r="1954" spans="1:4" ht="22.5">
      <c r="A1954" s="188" t="s">
        <v>5633</v>
      </c>
      <c r="B1954" s="189" t="s">
        <v>5634</v>
      </c>
      <c r="C1954" s="188" t="s">
        <v>7202</v>
      </c>
      <c r="D1954" s="190">
        <v>87.76</v>
      </c>
    </row>
    <row r="1955" spans="1:4" ht="22.5">
      <c r="A1955" s="188" t="s">
        <v>5635</v>
      </c>
      <c r="B1955" s="189" t="s">
        <v>5636</v>
      </c>
      <c r="C1955" s="188" t="s">
        <v>7202</v>
      </c>
      <c r="D1955" s="190">
        <v>95.87</v>
      </c>
    </row>
    <row r="1956" spans="1:4" ht="22.5">
      <c r="A1956" s="188" t="s">
        <v>5637</v>
      </c>
      <c r="B1956" s="189" t="s">
        <v>5638</v>
      </c>
      <c r="C1956" s="188" t="s">
        <v>7202</v>
      </c>
      <c r="D1956" s="190">
        <v>123.27</v>
      </c>
    </row>
    <row r="1957" spans="1:4" ht="22.5">
      <c r="A1957" s="188" t="s">
        <v>5639</v>
      </c>
      <c r="B1957" s="189" t="s">
        <v>5640</v>
      </c>
      <c r="C1957" s="188" t="s">
        <v>7202</v>
      </c>
      <c r="D1957" s="190">
        <v>79.040000000000006</v>
      </c>
    </row>
    <row r="1958" spans="1:4">
      <c r="A1958" s="188" t="s">
        <v>5641</v>
      </c>
      <c r="B1958" s="189" t="s">
        <v>5642</v>
      </c>
      <c r="C1958" s="188" t="s">
        <v>7202</v>
      </c>
      <c r="D1958" s="190">
        <v>108.78</v>
      </c>
    </row>
    <row r="1959" spans="1:4" ht="22.5">
      <c r="A1959" s="188" t="s">
        <v>5643</v>
      </c>
      <c r="B1959" s="189" t="s">
        <v>5644</v>
      </c>
      <c r="C1959" s="188" t="s">
        <v>7202</v>
      </c>
      <c r="D1959" s="190">
        <v>118.42</v>
      </c>
    </row>
    <row r="1960" spans="1:4">
      <c r="A1960" s="188" t="s">
        <v>5645</v>
      </c>
      <c r="B1960" s="189" t="s">
        <v>5646</v>
      </c>
      <c r="C1960" s="188" t="s">
        <v>7202</v>
      </c>
      <c r="D1960" s="190">
        <v>76.87</v>
      </c>
    </row>
    <row r="1961" spans="1:4">
      <c r="A1961" s="188" t="s">
        <v>5647</v>
      </c>
      <c r="B1961" s="189" t="s">
        <v>7683</v>
      </c>
      <c r="C1961" s="188" t="s">
        <v>7202</v>
      </c>
      <c r="D1961" s="190">
        <v>150.82</v>
      </c>
    </row>
    <row r="1962" spans="1:4">
      <c r="A1962" s="188" t="s">
        <v>5648</v>
      </c>
      <c r="B1962" s="189" t="s">
        <v>5649</v>
      </c>
      <c r="C1962" s="188" t="s">
        <v>7202</v>
      </c>
      <c r="D1962" s="190">
        <v>159.63999999999999</v>
      </c>
    </row>
    <row r="1963" spans="1:4">
      <c r="A1963" s="188" t="s">
        <v>5650</v>
      </c>
      <c r="B1963" s="189" t="s">
        <v>7684</v>
      </c>
      <c r="C1963" s="188" t="s">
        <v>7202</v>
      </c>
      <c r="D1963" s="190">
        <v>32.86</v>
      </c>
    </row>
    <row r="1964" spans="1:4">
      <c r="A1964" s="188" t="s">
        <v>5651</v>
      </c>
      <c r="B1964" s="189" t="s">
        <v>5652</v>
      </c>
      <c r="C1964" s="188" t="s">
        <v>7202</v>
      </c>
      <c r="D1964" s="190">
        <v>50.05</v>
      </c>
    </row>
    <row r="1965" spans="1:4">
      <c r="A1965" s="188" t="s">
        <v>7685</v>
      </c>
      <c r="B1965" s="189" t="s">
        <v>7686</v>
      </c>
      <c r="C1965" s="188" t="s">
        <v>7202</v>
      </c>
      <c r="D1965" s="190">
        <v>601.49</v>
      </c>
    </row>
    <row r="1966" spans="1:4" ht="22.5">
      <c r="A1966" s="188" t="s">
        <v>5653</v>
      </c>
      <c r="B1966" s="189" t="s">
        <v>5654</v>
      </c>
      <c r="C1966" s="188" t="s">
        <v>7202</v>
      </c>
      <c r="D1966" s="190">
        <v>127.53</v>
      </c>
    </row>
    <row r="1967" spans="1:4">
      <c r="A1967" s="428" t="s">
        <v>5655</v>
      </c>
      <c r="B1967" s="428"/>
      <c r="C1967" s="428"/>
      <c r="D1967" s="187">
        <v>504.81</v>
      </c>
    </row>
    <row r="1968" spans="1:4">
      <c r="A1968" s="429" t="s">
        <v>5656</v>
      </c>
      <c r="B1968" s="430" t="s">
        <v>5657</v>
      </c>
      <c r="C1968" s="429" t="s">
        <v>7202</v>
      </c>
      <c r="D1968" s="432">
        <v>15.67</v>
      </c>
    </row>
    <row r="1969" spans="1:4">
      <c r="A1969" s="429"/>
      <c r="B1969" s="431"/>
      <c r="C1969" s="429"/>
      <c r="D1969" s="432"/>
    </row>
    <row r="1970" spans="1:4">
      <c r="A1970" s="188" t="s">
        <v>5658</v>
      </c>
      <c r="B1970" s="189" t="s">
        <v>5659</v>
      </c>
      <c r="C1970" s="188" t="s">
        <v>7202</v>
      </c>
      <c r="D1970" s="190">
        <v>11.03</v>
      </c>
    </row>
    <row r="1971" spans="1:4" ht="22.5">
      <c r="A1971" s="188" t="s">
        <v>5660</v>
      </c>
      <c r="B1971" s="189" t="s">
        <v>5661</v>
      </c>
      <c r="C1971" s="188" t="s">
        <v>7202</v>
      </c>
      <c r="D1971" s="190">
        <v>15.16</v>
      </c>
    </row>
    <row r="1972" spans="1:4">
      <c r="A1972" s="429" t="s">
        <v>5662</v>
      </c>
      <c r="B1972" s="430" t="s">
        <v>5663</v>
      </c>
      <c r="C1972" s="429" t="s">
        <v>7202</v>
      </c>
      <c r="D1972" s="432">
        <v>45.15</v>
      </c>
    </row>
    <row r="1973" spans="1:4">
      <c r="A1973" s="429"/>
      <c r="B1973" s="431"/>
      <c r="C1973" s="429"/>
      <c r="D1973" s="432"/>
    </row>
    <row r="1974" spans="1:4">
      <c r="A1974" s="429" t="s">
        <v>5664</v>
      </c>
      <c r="B1974" s="430" t="s">
        <v>4199</v>
      </c>
      <c r="C1974" s="429" t="s">
        <v>7202</v>
      </c>
      <c r="D1974" s="432">
        <v>44.48</v>
      </c>
    </row>
    <row r="1975" spans="1:4">
      <c r="A1975" s="429"/>
      <c r="B1975" s="431"/>
      <c r="C1975" s="429"/>
      <c r="D1975" s="432"/>
    </row>
    <row r="1976" spans="1:4">
      <c r="A1976" s="429" t="s">
        <v>4200</v>
      </c>
      <c r="B1976" s="430" t="s">
        <v>4201</v>
      </c>
      <c r="C1976" s="429" t="s">
        <v>7202</v>
      </c>
      <c r="D1976" s="432">
        <v>42.28</v>
      </c>
    </row>
    <row r="1977" spans="1:4">
      <c r="A1977" s="429"/>
      <c r="B1977" s="431"/>
      <c r="C1977" s="429"/>
      <c r="D1977" s="432"/>
    </row>
    <row r="1978" spans="1:4">
      <c r="A1978" s="429" t="s">
        <v>4202</v>
      </c>
      <c r="B1978" s="430" t="s">
        <v>4203</v>
      </c>
      <c r="C1978" s="429" t="s">
        <v>7202</v>
      </c>
      <c r="D1978" s="432">
        <v>33.51</v>
      </c>
    </row>
    <row r="1979" spans="1:4">
      <c r="A1979" s="429"/>
      <c r="B1979" s="431"/>
      <c r="C1979" s="429"/>
      <c r="D1979" s="432"/>
    </row>
    <row r="1980" spans="1:4">
      <c r="A1980" s="429" t="s">
        <v>4204</v>
      </c>
      <c r="B1980" s="430" t="s">
        <v>4205</v>
      </c>
      <c r="C1980" s="429" t="s">
        <v>7202</v>
      </c>
      <c r="D1980" s="432">
        <v>33.71</v>
      </c>
    </row>
    <row r="1981" spans="1:4">
      <c r="A1981" s="429"/>
      <c r="B1981" s="431"/>
      <c r="C1981" s="429"/>
      <c r="D1981" s="432"/>
    </row>
    <row r="1982" spans="1:4">
      <c r="A1982" s="429" t="s">
        <v>4206</v>
      </c>
      <c r="B1982" s="430" t="s">
        <v>4207</v>
      </c>
      <c r="C1982" s="429" t="s">
        <v>7202</v>
      </c>
      <c r="D1982" s="432">
        <v>33.409999999999997</v>
      </c>
    </row>
    <row r="1983" spans="1:4">
      <c r="A1983" s="429"/>
      <c r="B1983" s="431"/>
      <c r="C1983" s="429"/>
      <c r="D1983" s="432"/>
    </row>
    <row r="1984" spans="1:4">
      <c r="A1984" s="429" t="s">
        <v>4208</v>
      </c>
      <c r="B1984" s="430" t="s">
        <v>4209</v>
      </c>
      <c r="C1984" s="429" t="s">
        <v>7202</v>
      </c>
      <c r="D1984" s="432">
        <v>33.17</v>
      </c>
    </row>
    <row r="1985" spans="1:4">
      <c r="A1985" s="429"/>
      <c r="B1985" s="431"/>
      <c r="C1985" s="429"/>
      <c r="D1985" s="432"/>
    </row>
    <row r="1986" spans="1:4">
      <c r="A1986" s="429" t="s">
        <v>4210</v>
      </c>
      <c r="B1986" s="430" t="s">
        <v>4211</v>
      </c>
      <c r="C1986" s="429" t="s">
        <v>7202</v>
      </c>
      <c r="D1986" s="432">
        <v>33.19</v>
      </c>
    </row>
    <row r="1987" spans="1:4">
      <c r="A1987" s="429"/>
      <c r="B1987" s="431"/>
      <c r="C1987" s="429"/>
      <c r="D1987" s="432"/>
    </row>
    <row r="1988" spans="1:4">
      <c r="A1988" s="429" t="s">
        <v>4212</v>
      </c>
      <c r="B1988" s="430" t="s">
        <v>4213</v>
      </c>
      <c r="C1988" s="429" t="s">
        <v>7202</v>
      </c>
      <c r="D1988" s="432">
        <v>32.4</v>
      </c>
    </row>
    <row r="1989" spans="1:4">
      <c r="A1989" s="429"/>
      <c r="B1989" s="431"/>
      <c r="C1989" s="429"/>
      <c r="D1989" s="432"/>
    </row>
    <row r="1990" spans="1:4">
      <c r="A1990" s="429" t="s">
        <v>4214</v>
      </c>
      <c r="B1990" s="430" t="s">
        <v>5695</v>
      </c>
      <c r="C1990" s="429" t="s">
        <v>7202</v>
      </c>
      <c r="D1990" s="432">
        <v>45.15</v>
      </c>
    </row>
    <row r="1991" spans="1:4">
      <c r="A1991" s="429"/>
      <c r="B1991" s="431"/>
      <c r="C1991" s="429"/>
      <c r="D1991" s="432"/>
    </row>
    <row r="1992" spans="1:4">
      <c r="A1992" s="429" t="s">
        <v>5696</v>
      </c>
      <c r="B1992" s="430" t="s">
        <v>5697</v>
      </c>
      <c r="C1992" s="429" t="s">
        <v>7202</v>
      </c>
      <c r="D1992" s="432">
        <v>43.98</v>
      </c>
    </row>
    <row r="1993" spans="1:4">
      <c r="A1993" s="429"/>
      <c r="B1993" s="431"/>
      <c r="C1993" s="429"/>
      <c r="D1993" s="432"/>
    </row>
    <row r="1994" spans="1:4">
      <c r="A1994" s="429" t="s">
        <v>5698</v>
      </c>
      <c r="B1994" s="430" t="s">
        <v>5699</v>
      </c>
      <c r="C1994" s="429" t="s">
        <v>7202</v>
      </c>
      <c r="D1994" s="432">
        <v>42.52</v>
      </c>
    </row>
    <row r="1995" spans="1:4">
      <c r="A1995" s="429"/>
      <c r="B1995" s="431"/>
      <c r="C1995" s="429"/>
      <c r="D1995" s="432"/>
    </row>
    <row r="1996" spans="1:4">
      <c r="A1996" s="428" t="s">
        <v>5700</v>
      </c>
      <c r="B1996" s="428"/>
      <c r="C1996" s="428"/>
      <c r="D1996" s="187">
        <v>1782.86</v>
      </c>
    </row>
    <row r="1997" spans="1:4">
      <c r="A1997" s="429" t="s">
        <v>4245</v>
      </c>
      <c r="B1997" s="430" t="s">
        <v>20125</v>
      </c>
      <c r="C1997" s="429" t="s">
        <v>7202</v>
      </c>
      <c r="D1997" s="432">
        <v>120.58</v>
      </c>
    </row>
    <row r="1998" spans="1:4">
      <c r="A1998" s="429"/>
      <c r="B1998" s="431"/>
      <c r="C1998" s="429"/>
      <c r="D1998" s="432"/>
    </row>
    <row r="1999" spans="1:4">
      <c r="A1999" s="429" t="s">
        <v>4246</v>
      </c>
      <c r="B1999" s="430" t="s">
        <v>20126</v>
      </c>
      <c r="C1999" s="429" t="s">
        <v>7202</v>
      </c>
      <c r="D1999" s="432">
        <v>101.88</v>
      </c>
    </row>
    <row r="2000" spans="1:4">
      <c r="A2000" s="429"/>
      <c r="B2000" s="431"/>
      <c r="C2000" s="429"/>
      <c r="D2000" s="432"/>
    </row>
    <row r="2001" spans="1:4">
      <c r="A2001" s="429" t="s">
        <v>4247</v>
      </c>
      <c r="B2001" s="430" t="s">
        <v>20127</v>
      </c>
      <c r="C2001" s="429" t="s">
        <v>7202</v>
      </c>
      <c r="D2001" s="432">
        <v>104.86</v>
      </c>
    </row>
    <row r="2002" spans="1:4">
      <c r="A2002" s="429"/>
      <c r="B2002" s="431"/>
      <c r="C2002" s="429"/>
      <c r="D2002" s="432"/>
    </row>
    <row r="2003" spans="1:4">
      <c r="A2003" s="429" t="s">
        <v>20128</v>
      </c>
      <c r="B2003" s="430" t="s">
        <v>20129</v>
      </c>
      <c r="C2003" s="429" t="s">
        <v>7202</v>
      </c>
      <c r="D2003" s="432">
        <v>90.67</v>
      </c>
    </row>
    <row r="2004" spans="1:4">
      <c r="A2004" s="429"/>
      <c r="B2004" s="431"/>
      <c r="C2004" s="429"/>
      <c r="D2004" s="432"/>
    </row>
    <row r="2005" spans="1:4" ht="22.5">
      <c r="A2005" s="188" t="s">
        <v>4248</v>
      </c>
      <c r="B2005" s="189" t="s">
        <v>4249</v>
      </c>
      <c r="C2005" s="188" t="s">
        <v>7202</v>
      </c>
      <c r="D2005" s="190">
        <v>54.69</v>
      </c>
    </row>
    <row r="2006" spans="1:4" ht="22.5">
      <c r="A2006" s="188" t="s">
        <v>4250</v>
      </c>
      <c r="B2006" s="189" t="s">
        <v>4251</v>
      </c>
      <c r="C2006" s="188" t="s">
        <v>7202</v>
      </c>
      <c r="D2006" s="190">
        <v>71.94</v>
      </c>
    </row>
    <row r="2007" spans="1:4">
      <c r="A2007" s="429" t="s">
        <v>4252</v>
      </c>
      <c r="B2007" s="430" t="s">
        <v>4253</v>
      </c>
      <c r="C2007" s="429" t="s">
        <v>7202</v>
      </c>
      <c r="D2007" s="432">
        <v>38.78</v>
      </c>
    </row>
    <row r="2008" spans="1:4">
      <c r="A2008" s="429"/>
      <c r="B2008" s="431"/>
      <c r="C2008" s="429"/>
      <c r="D2008" s="432"/>
    </row>
    <row r="2009" spans="1:4">
      <c r="A2009" s="429" t="s">
        <v>4254</v>
      </c>
      <c r="B2009" s="430" t="s">
        <v>2861</v>
      </c>
      <c r="C2009" s="429" t="s">
        <v>7202</v>
      </c>
      <c r="D2009" s="432">
        <v>31.03</v>
      </c>
    </row>
    <row r="2010" spans="1:4">
      <c r="A2010" s="429"/>
      <c r="B2010" s="431"/>
      <c r="C2010" s="429"/>
      <c r="D2010" s="432"/>
    </row>
    <row r="2011" spans="1:4">
      <c r="A2011" s="188" t="s">
        <v>2862</v>
      </c>
      <c r="B2011" s="189" t="s">
        <v>2863</v>
      </c>
      <c r="C2011" s="188" t="s">
        <v>7202</v>
      </c>
      <c r="D2011" s="190">
        <v>177.27</v>
      </c>
    </row>
    <row r="2012" spans="1:4" ht="22.5">
      <c r="A2012" s="188" t="s">
        <v>2864</v>
      </c>
      <c r="B2012" s="189" t="s">
        <v>2865</v>
      </c>
      <c r="C2012" s="188" t="s">
        <v>7202</v>
      </c>
      <c r="D2012" s="190">
        <v>86.28</v>
      </c>
    </row>
    <row r="2013" spans="1:4" ht="22.5">
      <c r="A2013" s="188" t="s">
        <v>2866</v>
      </c>
      <c r="B2013" s="189" t="s">
        <v>2867</v>
      </c>
      <c r="C2013" s="188" t="s">
        <v>7202</v>
      </c>
      <c r="D2013" s="190">
        <v>118.85</v>
      </c>
    </row>
    <row r="2014" spans="1:4" ht="22.5">
      <c r="A2014" s="188" t="s">
        <v>2868</v>
      </c>
      <c r="B2014" s="189" t="s">
        <v>2869</v>
      </c>
      <c r="C2014" s="188" t="s">
        <v>7202</v>
      </c>
      <c r="D2014" s="190">
        <v>70.930000000000007</v>
      </c>
    </row>
    <row r="2015" spans="1:4" ht="22.5">
      <c r="A2015" s="188" t="s">
        <v>2870</v>
      </c>
      <c r="B2015" s="189" t="s">
        <v>2871</v>
      </c>
      <c r="C2015" s="188" t="s">
        <v>7202</v>
      </c>
      <c r="D2015" s="190">
        <v>76.69</v>
      </c>
    </row>
    <row r="2016" spans="1:4">
      <c r="A2016" s="188" t="s">
        <v>2872</v>
      </c>
      <c r="B2016" s="189" t="s">
        <v>4276</v>
      </c>
      <c r="C2016" s="188" t="s">
        <v>7202</v>
      </c>
      <c r="D2016" s="190">
        <v>196.35</v>
      </c>
    </row>
    <row r="2017" spans="1:4" ht="22.5">
      <c r="A2017" s="188" t="s">
        <v>4277</v>
      </c>
      <c r="B2017" s="189" t="s">
        <v>4278</v>
      </c>
      <c r="C2017" s="188" t="s">
        <v>7202</v>
      </c>
      <c r="D2017" s="190">
        <v>69.540000000000006</v>
      </c>
    </row>
    <row r="2018" spans="1:4">
      <c r="A2018" s="429" t="s">
        <v>4279</v>
      </c>
      <c r="B2018" s="430" t="s">
        <v>4280</v>
      </c>
      <c r="C2018" s="429" t="s">
        <v>7202</v>
      </c>
      <c r="D2018" s="432">
        <v>125.67</v>
      </c>
    </row>
    <row r="2019" spans="1:4">
      <c r="A2019" s="429"/>
      <c r="B2019" s="431"/>
      <c r="C2019" s="429"/>
      <c r="D2019" s="432"/>
    </row>
    <row r="2020" spans="1:4">
      <c r="A2020" s="429" t="s">
        <v>4281</v>
      </c>
      <c r="B2020" s="430" t="s">
        <v>4282</v>
      </c>
      <c r="C2020" s="429" t="s">
        <v>7202</v>
      </c>
      <c r="D2020" s="432">
        <v>88.88</v>
      </c>
    </row>
    <row r="2021" spans="1:4">
      <c r="A2021" s="429"/>
      <c r="B2021" s="431"/>
      <c r="C2021" s="429"/>
      <c r="D2021" s="432"/>
    </row>
    <row r="2022" spans="1:4">
      <c r="A2022" s="429" t="s">
        <v>4283</v>
      </c>
      <c r="B2022" s="430" t="s">
        <v>4284</v>
      </c>
      <c r="C2022" s="429" t="s">
        <v>7202</v>
      </c>
      <c r="D2022" s="432">
        <v>91.51</v>
      </c>
    </row>
    <row r="2023" spans="1:4">
      <c r="A2023" s="429"/>
      <c r="B2023" s="431"/>
      <c r="C2023" s="429"/>
      <c r="D2023" s="432"/>
    </row>
    <row r="2024" spans="1:4" ht="22.5">
      <c r="A2024" s="188" t="s">
        <v>4285</v>
      </c>
      <c r="B2024" s="189" t="s">
        <v>4286</v>
      </c>
      <c r="C2024" s="188" t="s">
        <v>7202</v>
      </c>
      <c r="D2024" s="190">
        <v>15.34</v>
      </c>
    </row>
    <row r="2025" spans="1:4" ht="22.5">
      <c r="A2025" s="188" t="s">
        <v>4287</v>
      </c>
      <c r="B2025" s="189" t="s">
        <v>4288</v>
      </c>
      <c r="C2025" s="188" t="s">
        <v>7196</v>
      </c>
      <c r="D2025" s="190">
        <v>19.39</v>
      </c>
    </row>
    <row r="2026" spans="1:4" ht="22.5">
      <c r="A2026" s="188" t="s">
        <v>4289</v>
      </c>
      <c r="B2026" s="189" t="s">
        <v>4290</v>
      </c>
      <c r="C2026" s="188" t="s">
        <v>7196</v>
      </c>
      <c r="D2026" s="190">
        <v>19.39</v>
      </c>
    </row>
    <row r="2027" spans="1:4">
      <c r="A2027" s="188" t="s">
        <v>4291</v>
      </c>
      <c r="B2027" s="189" t="s">
        <v>4292</v>
      </c>
      <c r="C2027" s="188" t="s">
        <v>7199</v>
      </c>
      <c r="D2027" s="190">
        <v>12.34</v>
      </c>
    </row>
    <row r="2028" spans="1:4">
      <c r="A2028" s="428" t="s">
        <v>6594</v>
      </c>
      <c r="B2028" s="428"/>
      <c r="C2028" s="428"/>
      <c r="D2028" s="187">
        <v>16446.96</v>
      </c>
    </row>
    <row r="2029" spans="1:4">
      <c r="A2029" s="428" t="s">
        <v>4293</v>
      </c>
      <c r="B2029" s="428"/>
      <c r="C2029" s="428"/>
      <c r="D2029" s="187">
        <v>13105.56</v>
      </c>
    </row>
    <row r="2030" spans="1:4">
      <c r="A2030" s="188" t="s">
        <v>4294</v>
      </c>
      <c r="B2030" s="189" t="s">
        <v>4295</v>
      </c>
      <c r="C2030" s="188" t="s">
        <v>7202</v>
      </c>
      <c r="D2030" s="190">
        <v>57.24</v>
      </c>
    </row>
    <row r="2031" spans="1:4">
      <c r="A2031" s="429" t="s">
        <v>2882</v>
      </c>
      <c r="B2031" s="430" t="s">
        <v>20130</v>
      </c>
      <c r="C2031" s="429" t="s">
        <v>7202</v>
      </c>
      <c r="D2031" s="432">
        <v>104.42</v>
      </c>
    </row>
    <row r="2032" spans="1:4">
      <c r="A2032" s="429"/>
      <c r="B2032" s="431"/>
      <c r="C2032" s="429"/>
      <c r="D2032" s="432"/>
    </row>
    <row r="2033" spans="1:4">
      <c r="A2033" s="429" t="s">
        <v>2883</v>
      </c>
      <c r="B2033" s="430" t="s">
        <v>20131</v>
      </c>
      <c r="C2033" s="429" t="s">
        <v>7202</v>
      </c>
      <c r="D2033" s="432">
        <v>134.06</v>
      </c>
    </row>
    <row r="2034" spans="1:4">
      <c r="A2034" s="429"/>
      <c r="B2034" s="431"/>
      <c r="C2034" s="429"/>
      <c r="D2034" s="432"/>
    </row>
    <row r="2035" spans="1:4">
      <c r="A2035" s="429" t="s">
        <v>2884</v>
      </c>
      <c r="B2035" s="430" t="s">
        <v>20132</v>
      </c>
      <c r="C2035" s="429" t="s">
        <v>7202</v>
      </c>
      <c r="D2035" s="432">
        <v>71.34</v>
      </c>
    </row>
    <row r="2036" spans="1:4">
      <c r="A2036" s="429"/>
      <c r="B2036" s="431"/>
      <c r="C2036" s="429"/>
      <c r="D2036" s="432"/>
    </row>
    <row r="2037" spans="1:4">
      <c r="A2037" s="429" t="s">
        <v>2885</v>
      </c>
      <c r="B2037" s="430" t="s">
        <v>20133</v>
      </c>
      <c r="C2037" s="429" t="s">
        <v>7202</v>
      </c>
      <c r="D2037" s="432">
        <v>105.82</v>
      </c>
    </row>
    <row r="2038" spans="1:4">
      <c r="A2038" s="429"/>
      <c r="B2038" s="431"/>
      <c r="C2038" s="429"/>
      <c r="D2038" s="432"/>
    </row>
    <row r="2039" spans="1:4">
      <c r="A2039" s="188" t="s">
        <v>2886</v>
      </c>
      <c r="B2039" s="189" t="s">
        <v>2887</v>
      </c>
      <c r="C2039" s="188" t="s">
        <v>4725</v>
      </c>
      <c r="D2039" s="190">
        <v>503.58</v>
      </c>
    </row>
    <row r="2040" spans="1:4">
      <c r="A2040" s="188" t="s">
        <v>2888</v>
      </c>
      <c r="B2040" s="189" t="s">
        <v>2889</v>
      </c>
      <c r="C2040" s="188" t="s">
        <v>7196</v>
      </c>
      <c r="D2040" s="190">
        <v>19.559999999999999</v>
      </c>
    </row>
    <row r="2041" spans="1:4">
      <c r="A2041" s="188" t="s">
        <v>2890</v>
      </c>
      <c r="B2041" s="189" t="s">
        <v>2891</v>
      </c>
      <c r="C2041" s="188" t="s">
        <v>7196</v>
      </c>
      <c r="D2041" s="190">
        <v>46.34</v>
      </c>
    </row>
    <row r="2042" spans="1:4">
      <c r="A2042" s="188" t="s">
        <v>2892</v>
      </c>
      <c r="B2042" s="189" t="s">
        <v>2893</v>
      </c>
      <c r="C2042" s="188" t="s">
        <v>7196</v>
      </c>
      <c r="D2042" s="190">
        <v>127.81</v>
      </c>
    </row>
    <row r="2043" spans="1:4">
      <c r="A2043" s="188" t="s">
        <v>2894</v>
      </c>
      <c r="B2043" s="189" t="s">
        <v>2895</v>
      </c>
      <c r="C2043" s="188" t="s">
        <v>7196</v>
      </c>
      <c r="D2043" s="190">
        <v>122.52</v>
      </c>
    </row>
    <row r="2044" spans="1:4">
      <c r="A2044" s="188" t="s">
        <v>2896</v>
      </c>
      <c r="B2044" s="189" t="s">
        <v>2897</v>
      </c>
      <c r="C2044" s="188" t="s">
        <v>7196</v>
      </c>
      <c r="D2044" s="190">
        <v>132.11000000000001</v>
      </c>
    </row>
    <row r="2045" spans="1:4">
      <c r="A2045" s="188" t="s">
        <v>2898</v>
      </c>
      <c r="B2045" s="189" t="s">
        <v>2899</v>
      </c>
      <c r="C2045" s="188" t="s">
        <v>7196</v>
      </c>
      <c r="D2045" s="190">
        <v>94.15</v>
      </c>
    </row>
    <row r="2046" spans="1:4">
      <c r="A2046" s="188" t="s">
        <v>2900</v>
      </c>
      <c r="B2046" s="189" t="s">
        <v>2901</v>
      </c>
      <c r="C2046" s="188" t="s">
        <v>7196</v>
      </c>
      <c r="D2046" s="190">
        <v>68.09</v>
      </c>
    </row>
    <row r="2047" spans="1:4">
      <c r="A2047" s="188" t="s">
        <v>2902</v>
      </c>
      <c r="B2047" s="189" t="s">
        <v>2903</v>
      </c>
      <c r="C2047" s="188" t="s">
        <v>7196</v>
      </c>
      <c r="D2047" s="190">
        <v>103.2</v>
      </c>
    </row>
    <row r="2048" spans="1:4">
      <c r="A2048" s="188" t="s">
        <v>2904</v>
      </c>
      <c r="B2048" s="189" t="s">
        <v>2905</v>
      </c>
      <c r="C2048" s="188" t="s">
        <v>7202</v>
      </c>
      <c r="D2048" s="190">
        <v>29.47</v>
      </c>
    </row>
    <row r="2049" spans="1:4">
      <c r="A2049" s="429" t="s">
        <v>2906</v>
      </c>
      <c r="B2049" s="430" t="s">
        <v>2907</v>
      </c>
      <c r="C2049" s="429" t="s">
        <v>7202</v>
      </c>
      <c r="D2049" s="432">
        <v>556.54</v>
      </c>
    </row>
    <row r="2050" spans="1:4">
      <c r="A2050" s="429"/>
      <c r="B2050" s="431"/>
      <c r="C2050" s="429"/>
      <c r="D2050" s="432"/>
    </row>
    <row r="2051" spans="1:4">
      <c r="A2051" s="429" t="s">
        <v>2908</v>
      </c>
      <c r="B2051" s="430" t="s">
        <v>2909</v>
      </c>
      <c r="C2051" s="429" t="s">
        <v>7202</v>
      </c>
      <c r="D2051" s="432">
        <v>378.59</v>
      </c>
    </row>
    <row r="2052" spans="1:4">
      <c r="A2052" s="429"/>
      <c r="B2052" s="431"/>
      <c r="C2052" s="429"/>
      <c r="D2052" s="432"/>
    </row>
    <row r="2053" spans="1:4">
      <c r="A2053" s="429" t="s">
        <v>2910</v>
      </c>
      <c r="B2053" s="430" t="s">
        <v>2911</v>
      </c>
      <c r="C2053" s="429" t="s">
        <v>7202</v>
      </c>
      <c r="D2053" s="432">
        <v>457.83</v>
      </c>
    </row>
    <row r="2054" spans="1:4">
      <c r="A2054" s="429"/>
      <c r="B2054" s="431"/>
      <c r="C2054" s="429"/>
      <c r="D2054" s="432"/>
    </row>
    <row r="2055" spans="1:4">
      <c r="A2055" s="429" t="s">
        <v>2912</v>
      </c>
      <c r="B2055" s="430" t="s">
        <v>2913</v>
      </c>
      <c r="C2055" s="429" t="s">
        <v>7202</v>
      </c>
      <c r="D2055" s="432">
        <v>505.39</v>
      </c>
    </row>
    <row r="2056" spans="1:4">
      <c r="A2056" s="429"/>
      <c r="B2056" s="431"/>
      <c r="C2056" s="429"/>
      <c r="D2056" s="432"/>
    </row>
    <row r="2057" spans="1:4">
      <c r="A2057" s="188" t="s">
        <v>2914</v>
      </c>
      <c r="B2057" s="189" t="s">
        <v>2915</v>
      </c>
      <c r="C2057" s="188" t="s">
        <v>7202</v>
      </c>
      <c r="D2057" s="190">
        <v>2.0299999999999998</v>
      </c>
    </row>
    <row r="2058" spans="1:4">
      <c r="A2058" s="188" t="s">
        <v>2916</v>
      </c>
      <c r="B2058" s="189" t="s">
        <v>2917</v>
      </c>
      <c r="C2058" s="188" t="s">
        <v>7202</v>
      </c>
      <c r="D2058" s="190">
        <v>114.41</v>
      </c>
    </row>
    <row r="2059" spans="1:4">
      <c r="A2059" s="188" t="s">
        <v>2918</v>
      </c>
      <c r="B2059" s="189" t="s">
        <v>2919</v>
      </c>
      <c r="C2059" s="188" t="s">
        <v>7202</v>
      </c>
      <c r="D2059" s="190">
        <v>32.270000000000003</v>
      </c>
    </row>
    <row r="2060" spans="1:4">
      <c r="A2060" s="429" t="s">
        <v>2920</v>
      </c>
      <c r="B2060" s="430" t="s">
        <v>2921</v>
      </c>
      <c r="C2060" s="429" t="s">
        <v>4725</v>
      </c>
      <c r="D2060" s="432">
        <v>432.64</v>
      </c>
    </row>
    <row r="2061" spans="1:4">
      <c r="A2061" s="429"/>
      <c r="B2061" s="431"/>
      <c r="C2061" s="429"/>
      <c r="D2061" s="432"/>
    </row>
    <row r="2062" spans="1:4">
      <c r="A2062" s="188" t="s">
        <v>2922</v>
      </c>
      <c r="B2062" s="189" t="s">
        <v>2923</v>
      </c>
      <c r="C2062" s="188" t="s">
        <v>7202</v>
      </c>
      <c r="D2062" s="190">
        <v>107.26</v>
      </c>
    </row>
    <row r="2063" spans="1:4">
      <c r="A2063" s="188" t="s">
        <v>2924</v>
      </c>
      <c r="B2063" s="189" t="s">
        <v>2925</v>
      </c>
      <c r="C2063" s="188" t="s">
        <v>7202</v>
      </c>
      <c r="D2063" s="190">
        <v>154.87</v>
      </c>
    </row>
    <row r="2064" spans="1:4" ht="22.5">
      <c r="A2064" s="188" t="s">
        <v>2926</v>
      </c>
      <c r="B2064" s="189" t="s">
        <v>2927</v>
      </c>
      <c r="C2064" s="188" t="s">
        <v>7202</v>
      </c>
      <c r="D2064" s="190">
        <v>257.63</v>
      </c>
    </row>
    <row r="2065" spans="1:4">
      <c r="A2065" s="188" t="s">
        <v>2928</v>
      </c>
      <c r="B2065" s="189" t="s">
        <v>2929</v>
      </c>
      <c r="C2065" s="188" t="s">
        <v>7202</v>
      </c>
      <c r="D2065" s="190">
        <v>176.41</v>
      </c>
    </row>
    <row r="2066" spans="1:4">
      <c r="A2066" s="188" t="s">
        <v>2930</v>
      </c>
      <c r="B2066" s="189" t="s">
        <v>2931</v>
      </c>
      <c r="C2066" s="188" t="s">
        <v>7196</v>
      </c>
      <c r="D2066" s="190">
        <v>97.1</v>
      </c>
    </row>
    <row r="2067" spans="1:4">
      <c r="A2067" s="188" t="s">
        <v>2932</v>
      </c>
      <c r="B2067" s="189" t="s">
        <v>2933</v>
      </c>
      <c r="C2067" s="188" t="s">
        <v>7196</v>
      </c>
      <c r="D2067" s="190">
        <v>92.06</v>
      </c>
    </row>
    <row r="2068" spans="1:4">
      <c r="A2068" s="188" t="s">
        <v>2934</v>
      </c>
      <c r="B2068" s="189" t="s">
        <v>2935</v>
      </c>
      <c r="C2068" s="188" t="s">
        <v>7196</v>
      </c>
      <c r="D2068" s="190">
        <v>128.52000000000001</v>
      </c>
    </row>
    <row r="2069" spans="1:4">
      <c r="A2069" s="188" t="s">
        <v>2936</v>
      </c>
      <c r="B2069" s="189" t="s">
        <v>2937</v>
      </c>
      <c r="C2069" s="188" t="s">
        <v>7202</v>
      </c>
      <c r="D2069" s="190">
        <v>188.99</v>
      </c>
    </row>
    <row r="2070" spans="1:4">
      <c r="A2070" s="188" t="s">
        <v>2938</v>
      </c>
      <c r="B2070" s="189" t="s">
        <v>2939</v>
      </c>
      <c r="C2070" s="188" t="s">
        <v>7196</v>
      </c>
      <c r="D2070" s="190">
        <v>59.57</v>
      </c>
    </row>
    <row r="2071" spans="1:4" ht="22.5">
      <c r="A2071" s="188" t="s">
        <v>2940</v>
      </c>
      <c r="B2071" s="189" t="s">
        <v>2941</v>
      </c>
      <c r="C2071" s="188" t="s">
        <v>7202</v>
      </c>
      <c r="D2071" s="190">
        <v>187.32</v>
      </c>
    </row>
    <row r="2072" spans="1:4">
      <c r="A2072" s="188" t="s">
        <v>2942</v>
      </c>
      <c r="B2072" s="189" t="s">
        <v>2943</v>
      </c>
      <c r="C2072" s="188" t="s">
        <v>7202</v>
      </c>
      <c r="D2072" s="190">
        <v>50.58</v>
      </c>
    </row>
    <row r="2073" spans="1:4">
      <c r="A2073" s="429" t="s">
        <v>2944</v>
      </c>
      <c r="B2073" s="430" t="s">
        <v>2945</v>
      </c>
      <c r="C2073" s="429" t="s">
        <v>7202</v>
      </c>
      <c r="D2073" s="432">
        <v>55.57</v>
      </c>
    </row>
    <row r="2074" spans="1:4">
      <c r="A2074" s="429"/>
      <c r="B2074" s="431"/>
      <c r="C2074" s="429"/>
      <c r="D2074" s="432"/>
    </row>
    <row r="2075" spans="1:4">
      <c r="A2075" s="429" t="s">
        <v>2946</v>
      </c>
      <c r="B2075" s="430" t="s">
        <v>2947</v>
      </c>
      <c r="C2075" s="429" t="s">
        <v>7202</v>
      </c>
      <c r="D2075" s="432">
        <v>57.67</v>
      </c>
    </row>
    <row r="2076" spans="1:4">
      <c r="A2076" s="429"/>
      <c r="B2076" s="431"/>
      <c r="C2076" s="429"/>
      <c r="D2076" s="432"/>
    </row>
    <row r="2077" spans="1:4" ht="22.5">
      <c r="A2077" s="188" t="s">
        <v>7687</v>
      </c>
      <c r="B2077" s="189" t="s">
        <v>7688</v>
      </c>
      <c r="C2077" s="188" t="s">
        <v>7202</v>
      </c>
      <c r="D2077" s="190">
        <v>57.38</v>
      </c>
    </row>
    <row r="2078" spans="1:4">
      <c r="A2078" s="188" t="s">
        <v>2948</v>
      </c>
      <c r="B2078" s="189" t="s">
        <v>21972</v>
      </c>
      <c r="C2078" s="188" t="s">
        <v>7202</v>
      </c>
      <c r="D2078" s="190">
        <v>216.17</v>
      </c>
    </row>
    <row r="2079" spans="1:4" ht="22.5">
      <c r="A2079" s="188" t="s">
        <v>2955</v>
      </c>
      <c r="B2079" s="189" t="s">
        <v>2956</v>
      </c>
      <c r="C2079" s="188" t="s">
        <v>7202</v>
      </c>
      <c r="D2079" s="190">
        <v>147.9</v>
      </c>
    </row>
    <row r="2080" spans="1:4">
      <c r="A2080" s="429" t="s">
        <v>20134</v>
      </c>
      <c r="B2080" s="430" t="s">
        <v>20135</v>
      </c>
      <c r="C2080" s="429" t="s">
        <v>7202</v>
      </c>
      <c r="D2080" s="432">
        <v>284.12</v>
      </c>
    </row>
    <row r="2081" spans="1:4">
      <c r="A2081" s="429"/>
      <c r="B2081" s="431"/>
      <c r="C2081" s="429"/>
      <c r="D2081" s="432"/>
    </row>
    <row r="2082" spans="1:4">
      <c r="A2082" s="429" t="s">
        <v>25549</v>
      </c>
      <c r="B2082" s="430" t="s">
        <v>25550</v>
      </c>
      <c r="C2082" s="429" t="s">
        <v>7202</v>
      </c>
      <c r="D2082" s="432">
        <v>448</v>
      </c>
    </row>
    <row r="2083" spans="1:4">
      <c r="A2083" s="429"/>
      <c r="B2083" s="431"/>
      <c r="C2083" s="429"/>
      <c r="D2083" s="432"/>
    </row>
    <row r="2084" spans="1:4">
      <c r="A2084" s="188" t="s">
        <v>2949</v>
      </c>
      <c r="B2084" s="189" t="s">
        <v>2950</v>
      </c>
      <c r="C2084" s="188" t="s">
        <v>7202</v>
      </c>
      <c r="D2084" s="190">
        <v>412.9</v>
      </c>
    </row>
    <row r="2085" spans="1:4" ht="22.5">
      <c r="A2085" s="188" t="s">
        <v>2951</v>
      </c>
      <c r="B2085" s="189" t="s">
        <v>2952</v>
      </c>
      <c r="C2085" s="188" t="s">
        <v>7202</v>
      </c>
      <c r="D2085" s="190">
        <v>116.54</v>
      </c>
    </row>
    <row r="2086" spans="1:4" ht="22.5">
      <c r="A2086" s="188" t="s">
        <v>2953</v>
      </c>
      <c r="B2086" s="189" t="s">
        <v>2954</v>
      </c>
      <c r="C2086" s="188" t="s">
        <v>7202</v>
      </c>
      <c r="D2086" s="190">
        <v>145.51</v>
      </c>
    </row>
    <row r="2087" spans="1:4">
      <c r="A2087" s="188" t="s">
        <v>2957</v>
      </c>
      <c r="B2087" s="189" t="s">
        <v>2958</v>
      </c>
      <c r="C2087" s="188" t="s">
        <v>7202</v>
      </c>
      <c r="D2087" s="190">
        <v>117.72</v>
      </c>
    </row>
    <row r="2088" spans="1:4" ht="22.5">
      <c r="A2088" s="188" t="s">
        <v>2959</v>
      </c>
      <c r="B2088" s="189" t="s">
        <v>2960</v>
      </c>
      <c r="C2088" s="188" t="s">
        <v>4725</v>
      </c>
      <c r="D2088" s="190">
        <v>675.76</v>
      </c>
    </row>
    <row r="2089" spans="1:4">
      <c r="A2089" s="188" t="s">
        <v>2961</v>
      </c>
      <c r="B2089" s="189" t="s">
        <v>2962</v>
      </c>
      <c r="C2089" s="188" t="s">
        <v>7202</v>
      </c>
      <c r="D2089" s="190">
        <v>69.180000000000007</v>
      </c>
    </row>
    <row r="2090" spans="1:4">
      <c r="A2090" s="188" t="s">
        <v>2963</v>
      </c>
      <c r="B2090" s="189" t="s">
        <v>2964</v>
      </c>
      <c r="C2090" s="188" t="s">
        <v>7202</v>
      </c>
      <c r="D2090" s="190">
        <v>49.89</v>
      </c>
    </row>
    <row r="2091" spans="1:4">
      <c r="A2091" s="188" t="s">
        <v>2965</v>
      </c>
      <c r="B2091" s="189" t="s">
        <v>2966</v>
      </c>
      <c r="C2091" s="188" t="s">
        <v>7202</v>
      </c>
      <c r="D2091" s="190">
        <v>83.7</v>
      </c>
    </row>
    <row r="2092" spans="1:4">
      <c r="A2092" s="429" t="s">
        <v>2967</v>
      </c>
      <c r="B2092" s="430" t="s">
        <v>20136</v>
      </c>
      <c r="C2092" s="429" t="s">
        <v>7202</v>
      </c>
      <c r="D2092" s="432">
        <v>299.97000000000003</v>
      </c>
    </row>
    <row r="2093" spans="1:4">
      <c r="A2093" s="429"/>
      <c r="B2093" s="431"/>
      <c r="C2093" s="429"/>
      <c r="D2093" s="432"/>
    </row>
    <row r="2094" spans="1:4" ht="22.5">
      <c r="A2094" s="188" t="s">
        <v>2968</v>
      </c>
      <c r="B2094" s="189" t="s">
        <v>2969</v>
      </c>
      <c r="C2094" s="188" t="s">
        <v>7202</v>
      </c>
      <c r="D2094" s="190">
        <v>89.23</v>
      </c>
    </row>
    <row r="2095" spans="1:4" ht="22.5">
      <c r="A2095" s="188" t="s">
        <v>2970</v>
      </c>
      <c r="B2095" s="189" t="s">
        <v>2971</v>
      </c>
      <c r="C2095" s="188" t="s">
        <v>7202</v>
      </c>
      <c r="D2095" s="190">
        <v>111.54</v>
      </c>
    </row>
    <row r="2096" spans="1:4">
      <c r="A2096" s="429" t="s">
        <v>2972</v>
      </c>
      <c r="B2096" s="430" t="s">
        <v>2973</v>
      </c>
      <c r="C2096" s="429" t="s">
        <v>7202</v>
      </c>
      <c r="D2096" s="432">
        <v>250.51</v>
      </c>
    </row>
    <row r="2097" spans="1:4">
      <c r="A2097" s="429"/>
      <c r="B2097" s="431"/>
      <c r="C2097" s="429"/>
      <c r="D2097" s="432"/>
    </row>
    <row r="2098" spans="1:4" ht="22.5">
      <c r="A2098" s="188" t="s">
        <v>2974</v>
      </c>
      <c r="B2098" s="189" t="s">
        <v>7689</v>
      </c>
      <c r="C2098" s="188" t="s">
        <v>7202</v>
      </c>
      <c r="D2098" s="190">
        <v>308.79000000000002</v>
      </c>
    </row>
    <row r="2099" spans="1:4">
      <c r="A2099" s="188" t="s">
        <v>2975</v>
      </c>
      <c r="B2099" s="189" t="s">
        <v>2976</v>
      </c>
      <c r="C2099" s="188" t="s">
        <v>7202</v>
      </c>
      <c r="D2099" s="190">
        <v>16.16</v>
      </c>
    </row>
    <row r="2100" spans="1:4">
      <c r="A2100" s="188" t="s">
        <v>2977</v>
      </c>
      <c r="B2100" s="189" t="s">
        <v>2978</v>
      </c>
      <c r="C2100" s="188" t="s">
        <v>7202</v>
      </c>
      <c r="D2100" s="190">
        <v>67</v>
      </c>
    </row>
    <row r="2101" spans="1:4">
      <c r="A2101" s="188" t="s">
        <v>2979</v>
      </c>
      <c r="B2101" s="189" t="s">
        <v>2980</v>
      </c>
      <c r="C2101" s="188" t="s">
        <v>7202</v>
      </c>
      <c r="D2101" s="190">
        <v>65.62</v>
      </c>
    </row>
    <row r="2102" spans="1:4" ht="22.5">
      <c r="A2102" s="188" t="s">
        <v>2981</v>
      </c>
      <c r="B2102" s="189" t="s">
        <v>20137</v>
      </c>
      <c r="C2102" s="188" t="s">
        <v>7202</v>
      </c>
      <c r="D2102" s="190">
        <v>166.48</v>
      </c>
    </row>
    <row r="2103" spans="1:4" ht="22.5">
      <c r="A2103" s="188" t="s">
        <v>2982</v>
      </c>
      <c r="B2103" s="189" t="s">
        <v>20138</v>
      </c>
      <c r="C2103" s="188" t="s">
        <v>7202</v>
      </c>
      <c r="D2103" s="190">
        <v>138.24</v>
      </c>
    </row>
    <row r="2104" spans="1:4" ht="22.5">
      <c r="A2104" s="188" t="s">
        <v>4387</v>
      </c>
      <c r="B2104" s="189" t="s">
        <v>20139</v>
      </c>
      <c r="C2104" s="188" t="s">
        <v>7202</v>
      </c>
      <c r="D2104" s="190">
        <v>125.18</v>
      </c>
    </row>
    <row r="2105" spans="1:4">
      <c r="A2105" s="188" t="s">
        <v>4388</v>
      </c>
      <c r="B2105" s="189" t="s">
        <v>4389</v>
      </c>
      <c r="C2105" s="188" t="s">
        <v>7202</v>
      </c>
      <c r="D2105" s="190">
        <v>153.41999999999999</v>
      </c>
    </row>
    <row r="2106" spans="1:4" ht="22.5">
      <c r="A2106" s="188" t="s">
        <v>4390</v>
      </c>
      <c r="B2106" s="189" t="s">
        <v>4391</v>
      </c>
      <c r="C2106" s="188" t="s">
        <v>7202</v>
      </c>
      <c r="D2106" s="190">
        <v>57.91</v>
      </c>
    </row>
    <row r="2107" spans="1:4">
      <c r="A2107" s="429" t="s">
        <v>4392</v>
      </c>
      <c r="B2107" s="430" t="s">
        <v>7690</v>
      </c>
      <c r="C2107" s="429" t="s">
        <v>7202</v>
      </c>
      <c r="D2107" s="432">
        <v>31.26</v>
      </c>
    </row>
    <row r="2108" spans="1:4">
      <c r="A2108" s="429"/>
      <c r="B2108" s="431"/>
      <c r="C2108" s="429"/>
      <c r="D2108" s="432"/>
    </row>
    <row r="2109" spans="1:4">
      <c r="A2109" s="429" t="s">
        <v>4393</v>
      </c>
      <c r="B2109" s="430" t="s">
        <v>7691</v>
      </c>
      <c r="C2109" s="429" t="s">
        <v>7202</v>
      </c>
      <c r="D2109" s="432">
        <v>28.68</v>
      </c>
    </row>
    <row r="2110" spans="1:4">
      <c r="A2110" s="429"/>
      <c r="B2110" s="431"/>
      <c r="C2110" s="429"/>
      <c r="D2110" s="432"/>
    </row>
    <row r="2111" spans="1:4">
      <c r="A2111" s="429" t="s">
        <v>4394</v>
      </c>
      <c r="B2111" s="430" t="s">
        <v>7692</v>
      </c>
      <c r="C2111" s="429" t="s">
        <v>7202</v>
      </c>
      <c r="D2111" s="432">
        <v>27.13</v>
      </c>
    </row>
    <row r="2112" spans="1:4">
      <c r="A2112" s="429"/>
      <c r="B2112" s="431"/>
      <c r="C2112" s="429"/>
      <c r="D2112" s="432"/>
    </row>
    <row r="2113" spans="1:4">
      <c r="A2113" s="429" t="s">
        <v>4395</v>
      </c>
      <c r="B2113" s="430" t="s">
        <v>4396</v>
      </c>
      <c r="C2113" s="429" t="s">
        <v>7202</v>
      </c>
      <c r="D2113" s="432">
        <v>31.33</v>
      </c>
    </row>
    <row r="2114" spans="1:4">
      <c r="A2114" s="429"/>
      <c r="B2114" s="431"/>
      <c r="C2114" s="429"/>
      <c r="D2114" s="432"/>
    </row>
    <row r="2115" spans="1:4">
      <c r="A2115" s="429" t="s">
        <v>4397</v>
      </c>
      <c r="B2115" s="430" t="s">
        <v>4398</v>
      </c>
      <c r="C2115" s="429" t="s">
        <v>7196</v>
      </c>
      <c r="D2115" s="432">
        <v>9.6300000000000008</v>
      </c>
    </row>
    <row r="2116" spans="1:4">
      <c r="A2116" s="429"/>
      <c r="B2116" s="431"/>
      <c r="C2116" s="429"/>
      <c r="D2116" s="432"/>
    </row>
    <row r="2117" spans="1:4">
      <c r="A2117" s="429" t="s">
        <v>4399</v>
      </c>
      <c r="B2117" s="430" t="s">
        <v>3003</v>
      </c>
      <c r="C2117" s="429" t="s">
        <v>7196</v>
      </c>
      <c r="D2117" s="432">
        <v>5.77</v>
      </c>
    </row>
    <row r="2118" spans="1:4">
      <c r="A2118" s="429"/>
      <c r="B2118" s="431"/>
      <c r="C2118" s="429"/>
      <c r="D2118" s="432"/>
    </row>
    <row r="2119" spans="1:4">
      <c r="A2119" s="188" t="s">
        <v>3004</v>
      </c>
      <c r="B2119" s="189" t="s">
        <v>3005</v>
      </c>
      <c r="C2119" s="188" t="s">
        <v>7202</v>
      </c>
      <c r="D2119" s="190">
        <v>150.47</v>
      </c>
    </row>
    <row r="2120" spans="1:4">
      <c r="A2120" s="188" t="s">
        <v>3006</v>
      </c>
      <c r="B2120" s="189" t="s">
        <v>3007</v>
      </c>
      <c r="C2120" s="188" t="s">
        <v>7202</v>
      </c>
      <c r="D2120" s="190">
        <v>185.87</v>
      </c>
    </row>
    <row r="2121" spans="1:4">
      <c r="A2121" s="188" t="s">
        <v>3008</v>
      </c>
      <c r="B2121" s="189" t="s">
        <v>3009</v>
      </c>
      <c r="C2121" s="188" t="s">
        <v>7196</v>
      </c>
      <c r="D2121" s="190">
        <v>9.5399999999999991</v>
      </c>
    </row>
    <row r="2122" spans="1:4">
      <c r="A2122" s="188" t="s">
        <v>3010</v>
      </c>
      <c r="B2122" s="189" t="s">
        <v>3011</v>
      </c>
      <c r="C2122" s="188" t="s">
        <v>7196</v>
      </c>
      <c r="D2122" s="190">
        <v>49.69</v>
      </c>
    </row>
    <row r="2123" spans="1:4">
      <c r="A2123" s="188" t="s">
        <v>3012</v>
      </c>
      <c r="B2123" s="189" t="s">
        <v>3013</v>
      </c>
      <c r="C2123" s="188" t="s">
        <v>7196</v>
      </c>
      <c r="D2123" s="190">
        <v>38.57</v>
      </c>
    </row>
    <row r="2124" spans="1:4">
      <c r="A2124" s="188" t="s">
        <v>3014</v>
      </c>
      <c r="B2124" s="189" t="s">
        <v>3015</v>
      </c>
      <c r="C2124" s="188" t="s">
        <v>7196</v>
      </c>
      <c r="D2124" s="190">
        <v>35.369999999999997</v>
      </c>
    </row>
    <row r="2125" spans="1:4">
      <c r="A2125" s="188" t="s">
        <v>3016</v>
      </c>
      <c r="B2125" s="189" t="s">
        <v>3017</v>
      </c>
      <c r="C2125" s="188" t="s">
        <v>7196</v>
      </c>
      <c r="D2125" s="190">
        <v>15.81</v>
      </c>
    </row>
    <row r="2126" spans="1:4">
      <c r="A2126" s="188" t="s">
        <v>3018</v>
      </c>
      <c r="B2126" s="189" t="s">
        <v>3019</v>
      </c>
      <c r="C2126" s="188" t="s">
        <v>7196</v>
      </c>
      <c r="D2126" s="190">
        <v>26.45</v>
      </c>
    </row>
    <row r="2127" spans="1:4">
      <c r="A2127" s="188" t="s">
        <v>3020</v>
      </c>
      <c r="B2127" s="189" t="s">
        <v>3021</v>
      </c>
      <c r="C2127" s="188" t="s">
        <v>7196</v>
      </c>
      <c r="D2127" s="190">
        <v>67.12</v>
      </c>
    </row>
    <row r="2128" spans="1:4">
      <c r="A2128" s="188" t="s">
        <v>3022</v>
      </c>
      <c r="B2128" s="189" t="s">
        <v>3023</v>
      </c>
      <c r="C2128" s="188" t="s">
        <v>7196</v>
      </c>
      <c r="D2128" s="190">
        <v>27.12</v>
      </c>
    </row>
    <row r="2129" spans="1:4">
      <c r="A2129" s="188" t="s">
        <v>3024</v>
      </c>
      <c r="B2129" s="189" t="s">
        <v>3025</v>
      </c>
      <c r="C2129" s="188" t="s">
        <v>7196</v>
      </c>
      <c r="D2129" s="190">
        <v>10.17</v>
      </c>
    </row>
    <row r="2130" spans="1:4">
      <c r="A2130" s="188" t="s">
        <v>3026</v>
      </c>
      <c r="B2130" s="189" t="s">
        <v>3027</v>
      </c>
      <c r="C2130" s="188" t="s">
        <v>7196</v>
      </c>
      <c r="D2130" s="190">
        <v>97.1</v>
      </c>
    </row>
    <row r="2131" spans="1:4">
      <c r="A2131" s="188" t="s">
        <v>3028</v>
      </c>
      <c r="B2131" s="189" t="s">
        <v>3029</v>
      </c>
      <c r="C2131" s="188" t="s">
        <v>7196</v>
      </c>
      <c r="D2131" s="190">
        <v>168.77</v>
      </c>
    </row>
    <row r="2132" spans="1:4">
      <c r="A2132" s="188" t="s">
        <v>3030</v>
      </c>
      <c r="B2132" s="189" t="s">
        <v>3031</v>
      </c>
      <c r="C2132" s="188" t="s">
        <v>7196</v>
      </c>
      <c r="D2132" s="190">
        <v>66.14</v>
      </c>
    </row>
    <row r="2133" spans="1:4">
      <c r="A2133" s="188" t="s">
        <v>3032</v>
      </c>
      <c r="B2133" s="189" t="s">
        <v>3033</v>
      </c>
      <c r="C2133" s="188" t="s">
        <v>7196</v>
      </c>
      <c r="D2133" s="190">
        <v>109.7</v>
      </c>
    </row>
    <row r="2134" spans="1:4">
      <c r="A2134" s="188" t="s">
        <v>3034</v>
      </c>
      <c r="B2134" s="189" t="s">
        <v>3035</v>
      </c>
      <c r="C2134" s="188" t="s">
        <v>7202</v>
      </c>
      <c r="D2134" s="190">
        <v>181.17</v>
      </c>
    </row>
    <row r="2135" spans="1:4">
      <c r="A2135" s="188" t="s">
        <v>3036</v>
      </c>
      <c r="B2135" s="189" t="s">
        <v>3037</v>
      </c>
      <c r="C2135" s="188" t="s">
        <v>7196</v>
      </c>
      <c r="D2135" s="190">
        <v>65.38</v>
      </c>
    </row>
    <row r="2136" spans="1:4">
      <c r="A2136" s="188" t="s">
        <v>3038</v>
      </c>
      <c r="B2136" s="189" t="s">
        <v>3039</v>
      </c>
      <c r="C2136" s="188" t="s">
        <v>7196</v>
      </c>
      <c r="D2136" s="190">
        <v>105.72</v>
      </c>
    </row>
    <row r="2137" spans="1:4">
      <c r="A2137" s="188" t="s">
        <v>4424</v>
      </c>
      <c r="B2137" s="189" t="s">
        <v>4425</v>
      </c>
      <c r="C2137" s="188" t="s">
        <v>7202</v>
      </c>
      <c r="D2137" s="190">
        <v>410.85</v>
      </c>
    </row>
    <row r="2138" spans="1:4" ht="22.5">
      <c r="A2138" s="188" t="s">
        <v>4426</v>
      </c>
      <c r="B2138" s="189" t="s">
        <v>4427</v>
      </c>
      <c r="C2138" s="188" t="s">
        <v>7202</v>
      </c>
      <c r="D2138" s="190">
        <v>248.65</v>
      </c>
    </row>
    <row r="2139" spans="1:4">
      <c r="A2139" s="188" t="s">
        <v>4428</v>
      </c>
      <c r="B2139" s="189" t="s">
        <v>3044</v>
      </c>
      <c r="C2139" s="188" t="s">
        <v>7202</v>
      </c>
      <c r="D2139" s="190">
        <v>199.56</v>
      </c>
    </row>
    <row r="2140" spans="1:4">
      <c r="A2140" s="188" t="s">
        <v>3045</v>
      </c>
      <c r="B2140" s="189" t="s">
        <v>23440</v>
      </c>
      <c r="C2140" s="188" t="s">
        <v>7202</v>
      </c>
      <c r="D2140" s="190">
        <v>95.93</v>
      </c>
    </row>
    <row r="2141" spans="1:4">
      <c r="A2141" s="188" t="s">
        <v>3046</v>
      </c>
      <c r="B2141" s="189" t="s">
        <v>3047</v>
      </c>
      <c r="C2141" s="188" t="s">
        <v>7202</v>
      </c>
      <c r="D2141" s="190">
        <v>118.83</v>
      </c>
    </row>
    <row r="2142" spans="1:4">
      <c r="A2142" s="428" t="s">
        <v>3048</v>
      </c>
      <c r="B2142" s="428"/>
      <c r="C2142" s="428"/>
      <c r="D2142" s="187">
        <v>3341.4</v>
      </c>
    </row>
    <row r="2143" spans="1:4" ht="22.5">
      <c r="A2143" s="188" t="s">
        <v>3049</v>
      </c>
      <c r="B2143" s="189" t="s">
        <v>19822</v>
      </c>
      <c r="C2143" s="188" t="s">
        <v>7202</v>
      </c>
      <c r="D2143" s="190">
        <v>312.54000000000002</v>
      </c>
    </row>
    <row r="2144" spans="1:4" ht="22.5">
      <c r="A2144" s="188" t="s">
        <v>3050</v>
      </c>
      <c r="B2144" s="189" t="s">
        <v>3051</v>
      </c>
      <c r="C2144" s="188" t="s">
        <v>7202</v>
      </c>
      <c r="D2144" s="190">
        <v>154.62</v>
      </c>
    </row>
    <row r="2145" spans="1:4">
      <c r="A2145" s="188" t="s">
        <v>25551</v>
      </c>
      <c r="B2145" s="189" t="s">
        <v>25552</v>
      </c>
      <c r="C2145" s="188" t="s">
        <v>7202</v>
      </c>
      <c r="D2145" s="190">
        <v>1.46</v>
      </c>
    </row>
    <row r="2146" spans="1:4">
      <c r="A2146" s="429" t="s">
        <v>3052</v>
      </c>
      <c r="B2146" s="430" t="s">
        <v>3053</v>
      </c>
      <c r="C2146" s="429" t="s">
        <v>7202</v>
      </c>
      <c r="D2146" s="432">
        <v>161.91</v>
      </c>
    </row>
    <row r="2147" spans="1:4">
      <c r="A2147" s="429"/>
      <c r="B2147" s="431"/>
      <c r="C2147" s="429"/>
      <c r="D2147" s="432"/>
    </row>
    <row r="2148" spans="1:4">
      <c r="A2148" s="429" t="s">
        <v>4435</v>
      </c>
      <c r="B2148" s="430" t="s">
        <v>4436</v>
      </c>
      <c r="C2148" s="429" t="s">
        <v>7202</v>
      </c>
      <c r="D2148" s="432">
        <v>64.61</v>
      </c>
    </row>
    <row r="2149" spans="1:4">
      <c r="A2149" s="429"/>
      <c r="B2149" s="431"/>
      <c r="C2149" s="429"/>
      <c r="D2149" s="432"/>
    </row>
    <row r="2150" spans="1:4">
      <c r="A2150" s="188" t="s">
        <v>4437</v>
      </c>
      <c r="B2150" s="189" t="s">
        <v>4438</v>
      </c>
      <c r="C2150" s="188" t="s">
        <v>7202</v>
      </c>
      <c r="D2150" s="190">
        <v>188.42</v>
      </c>
    </row>
    <row r="2151" spans="1:4">
      <c r="A2151" s="188" t="s">
        <v>4439</v>
      </c>
      <c r="B2151" s="189" t="s">
        <v>4440</v>
      </c>
      <c r="C2151" s="188" t="s">
        <v>7202</v>
      </c>
      <c r="D2151" s="190">
        <v>188.42</v>
      </c>
    </row>
    <row r="2152" spans="1:4">
      <c r="A2152" s="188" t="s">
        <v>4441</v>
      </c>
      <c r="B2152" s="189" t="s">
        <v>4442</v>
      </c>
      <c r="C2152" s="188" t="s">
        <v>7202</v>
      </c>
      <c r="D2152" s="190">
        <v>294.33999999999997</v>
      </c>
    </row>
    <row r="2153" spans="1:4">
      <c r="A2153" s="429" t="s">
        <v>4443</v>
      </c>
      <c r="B2153" s="430" t="s">
        <v>4444</v>
      </c>
      <c r="C2153" s="429" t="s">
        <v>7202</v>
      </c>
      <c r="D2153" s="432">
        <v>63.46</v>
      </c>
    </row>
    <row r="2154" spans="1:4">
      <c r="A2154" s="429"/>
      <c r="B2154" s="431"/>
      <c r="C2154" s="429"/>
      <c r="D2154" s="432"/>
    </row>
    <row r="2155" spans="1:4" ht="22.5">
      <c r="A2155" s="188" t="s">
        <v>4445</v>
      </c>
      <c r="B2155" s="189" t="s">
        <v>4446</v>
      </c>
      <c r="C2155" s="188" t="s">
        <v>7202</v>
      </c>
      <c r="D2155" s="190">
        <v>97.57</v>
      </c>
    </row>
    <row r="2156" spans="1:4" ht="22.5">
      <c r="A2156" s="188" t="s">
        <v>4447</v>
      </c>
      <c r="B2156" s="189" t="s">
        <v>4448</v>
      </c>
      <c r="C2156" s="188" t="s">
        <v>7202</v>
      </c>
      <c r="D2156" s="190">
        <v>125.38</v>
      </c>
    </row>
    <row r="2157" spans="1:4" ht="22.5">
      <c r="A2157" s="188" t="s">
        <v>4449</v>
      </c>
      <c r="B2157" s="189" t="s">
        <v>4450</v>
      </c>
      <c r="C2157" s="188" t="s">
        <v>7202</v>
      </c>
      <c r="D2157" s="190">
        <v>150.56</v>
      </c>
    </row>
    <row r="2158" spans="1:4">
      <c r="A2158" s="429" t="s">
        <v>20140</v>
      </c>
      <c r="B2158" s="430" t="s">
        <v>20141</v>
      </c>
      <c r="C2158" s="429" t="s">
        <v>7202</v>
      </c>
      <c r="D2158" s="432">
        <v>51.82</v>
      </c>
    </row>
    <row r="2159" spans="1:4">
      <c r="A2159" s="429"/>
      <c r="B2159" s="431"/>
      <c r="C2159" s="429"/>
      <c r="D2159" s="432"/>
    </row>
    <row r="2160" spans="1:4">
      <c r="A2160" s="429" t="s">
        <v>20142</v>
      </c>
      <c r="B2160" s="430" t="s">
        <v>20143</v>
      </c>
      <c r="C2160" s="429" t="s">
        <v>7202</v>
      </c>
      <c r="D2160" s="432">
        <v>59.98</v>
      </c>
    </row>
    <row r="2161" spans="1:4">
      <c r="A2161" s="429"/>
      <c r="B2161" s="431"/>
      <c r="C2161" s="429"/>
      <c r="D2161" s="432"/>
    </row>
    <row r="2162" spans="1:4">
      <c r="A2162" s="429" t="s">
        <v>20144</v>
      </c>
      <c r="B2162" s="430" t="s">
        <v>20145</v>
      </c>
      <c r="C2162" s="429" t="s">
        <v>7202</v>
      </c>
      <c r="D2162" s="432">
        <v>62.93</v>
      </c>
    </row>
    <row r="2163" spans="1:4">
      <c r="A2163" s="429"/>
      <c r="B2163" s="431"/>
      <c r="C2163" s="429"/>
      <c r="D2163" s="432"/>
    </row>
    <row r="2164" spans="1:4">
      <c r="A2164" s="429" t="s">
        <v>20146</v>
      </c>
      <c r="B2164" s="430" t="s">
        <v>20147</v>
      </c>
      <c r="C2164" s="429" t="s">
        <v>7202</v>
      </c>
      <c r="D2164" s="432">
        <v>56.47</v>
      </c>
    </row>
    <row r="2165" spans="1:4">
      <c r="A2165" s="429"/>
      <c r="B2165" s="431"/>
      <c r="C2165" s="429"/>
      <c r="D2165" s="432"/>
    </row>
    <row r="2166" spans="1:4">
      <c r="A2166" s="429" t="s">
        <v>20148</v>
      </c>
      <c r="B2166" s="430" t="s">
        <v>20149</v>
      </c>
      <c r="C2166" s="429" t="s">
        <v>7202</v>
      </c>
      <c r="D2166" s="432">
        <v>78.62</v>
      </c>
    </row>
    <row r="2167" spans="1:4">
      <c r="A2167" s="429"/>
      <c r="B2167" s="431"/>
      <c r="C2167" s="429"/>
      <c r="D2167" s="432"/>
    </row>
    <row r="2168" spans="1:4">
      <c r="A2168" s="429" t="s">
        <v>20150</v>
      </c>
      <c r="B2168" s="430" t="s">
        <v>20151</v>
      </c>
      <c r="C2168" s="429" t="s">
        <v>7202</v>
      </c>
      <c r="D2168" s="432">
        <v>89.02</v>
      </c>
    </row>
    <row r="2169" spans="1:4">
      <c r="A2169" s="429"/>
      <c r="B2169" s="431"/>
      <c r="C2169" s="429"/>
      <c r="D2169" s="432"/>
    </row>
    <row r="2170" spans="1:4" ht="22.5">
      <c r="A2170" s="188" t="s">
        <v>4451</v>
      </c>
      <c r="B2170" s="189" t="s">
        <v>4452</v>
      </c>
      <c r="C2170" s="188" t="s">
        <v>7202</v>
      </c>
      <c r="D2170" s="190">
        <v>205.53</v>
      </c>
    </row>
    <row r="2171" spans="1:4">
      <c r="A2171" s="188" t="s">
        <v>4453</v>
      </c>
      <c r="B2171" s="189" t="s">
        <v>4454</v>
      </c>
      <c r="C2171" s="188" t="s">
        <v>7202</v>
      </c>
      <c r="D2171" s="190">
        <v>52.07</v>
      </c>
    </row>
    <row r="2172" spans="1:4">
      <c r="A2172" s="188" t="s">
        <v>4455</v>
      </c>
      <c r="B2172" s="189" t="s">
        <v>4456</v>
      </c>
      <c r="C2172" s="188" t="s">
        <v>7202</v>
      </c>
      <c r="D2172" s="190">
        <v>54.38</v>
      </c>
    </row>
    <row r="2173" spans="1:4">
      <c r="A2173" s="429" t="s">
        <v>4457</v>
      </c>
      <c r="B2173" s="430" t="s">
        <v>5890</v>
      </c>
      <c r="C2173" s="429" t="s">
        <v>7202</v>
      </c>
      <c r="D2173" s="432">
        <v>74.209999999999994</v>
      </c>
    </row>
    <row r="2174" spans="1:4">
      <c r="A2174" s="429"/>
      <c r="B2174" s="431"/>
      <c r="C2174" s="429"/>
      <c r="D2174" s="432"/>
    </row>
    <row r="2175" spans="1:4">
      <c r="A2175" s="429" t="s">
        <v>5891</v>
      </c>
      <c r="B2175" s="430" t="s">
        <v>5892</v>
      </c>
      <c r="C2175" s="429" t="s">
        <v>7202</v>
      </c>
      <c r="D2175" s="432">
        <v>94.89</v>
      </c>
    </row>
    <row r="2176" spans="1:4">
      <c r="A2176" s="429"/>
      <c r="B2176" s="431"/>
      <c r="C2176" s="429"/>
      <c r="D2176" s="432"/>
    </row>
    <row r="2177" spans="1:4">
      <c r="A2177" s="429" t="s">
        <v>5893</v>
      </c>
      <c r="B2177" s="430" t="s">
        <v>5894</v>
      </c>
      <c r="C2177" s="429" t="s">
        <v>7202</v>
      </c>
      <c r="D2177" s="432">
        <v>113.93</v>
      </c>
    </row>
    <row r="2178" spans="1:4">
      <c r="A2178" s="429"/>
      <c r="B2178" s="431"/>
      <c r="C2178" s="429"/>
      <c r="D2178" s="432"/>
    </row>
    <row r="2179" spans="1:4">
      <c r="A2179" s="429" t="s">
        <v>7693</v>
      </c>
      <c r="B2179" s="430" t="s">
        <v>7694</v>
      </c>
      <c r="C2179" s="429" t="s">
        <v>7202</v>
      </c>
      <c r="D2179" s="432">
        <v>104.22</v>
      </c>
    </row>
    <row r="2180" spans="1:4">
      <c r="A2180" s="429"/>
      <c r="B2180" s="431"/>
      <c r="C2180" s="429"/>
      <c r="D2180" s="432"/>
    </row>
    <row r="2181" spans="1:4" ht="22.5">
      <c r="A2181" s="188" t="s">
        <v>5895</v>
      </c>
      <c r="B2181" s="189" t="s">
        <v>5896</v>
      </c>
      <c r="C2181" s="188" t="s">
        <v>7202</v>
      </c>
      <c r="D2181" s="190">
        <v>128.75</v>
      </c>
    </row>
    <row r="2182" spans="1:4" ht="22.5">
      <c r="A2182" s="188" t="s">
        <v>5897</v>
      </c>
      <c r="B2182" s="189" t="s">
        <v>5898</v>
      </c>
      <c r="C2182" s="188" t="s">
        <v>7202</v>
      </c>
      <c r="D2182" s="190">
        <v>112.8</v>
      </c>
    </row>
    <row r="2183" spans="1:4">
      <c r="A2183" s="188" t="s">
        <v>5899</v>
      </c>
      <c r="B2183" s="189" t="s">
        <v>5900</v>
      </c>
      <c r="C2183" s="188" t="s">
        <v>7202</v>
      </c>
      <c r="D2183" s="190">
        <v>93.31</v>
      </c>
    </row>
    <row r="2184" spans="1:4">
      <c r="A2184" s="188" t="s">
        <v>5901</v>
      </c>
      <c r="B2184" s="189" t="s">
        <v>5902</v>
      </c>
      <c r="C2184" s="188" t="s">
        <v>7202</v>
      </c>
      <c r="D2184" s="190">
        <v>92.29</v>
      </c>
    </row>
    <row r="2185" spans="1:4" ht="22.5">
      <c r="A2185" s="188" t="s">
        <v>5903</v>
      </c>
      <c r="B2185" s="189" t="s">
        <v>5904</v>
      </c>
      <c r="C2185" s="188" t="s">
        <v>7202</v>
      </c>
      <c r="D2185" s="190">
        <v>12.89</v>
      </c>
    </row>
    <row r="2186" spans="1:4">
      <c r="A2186" s="428" t="s">
        <v>5905</v>
      </c>
      <c r="B2186" s="428"/>
      <c r="C2186" s="428"/>
      <c r="D2186" s="187">
        <v>1908231.85</v>
      </c>
    </row>
    <row r="2187" spans="1:4">
      <c r="A2187" s="428" t="s">
        <v>5906</v>
      </c>
      <c r="B2187" s="428"/>
      <c r="C2187" s="428"/>
      <c r="D2187" s="187">
        <v>8302.5</v>
      </c>
    </row>
    <row r="2188" spans="1:4" ht="22.5">
      <c r="A2188" s="188" t="s">
        <v>5907</v>
      </c>
      <c r="B2188" s="189" t="s">
        <v>5908</v>
      </c>
      <c r="C2188" s="188" t="s">
        <v>7196</v>
      </c>
      <c r="D2188" s="190">
        <v>6.36</v>
      </c>
    </row>
    <row r="2189" spans="1:4" ht="22.5">
      <c r="A2189" s="188" t="s">
        <v>5909</v>
      </c>
      <c r="B2189" s="189" t="s">
        <v>5910</v>
      </c>
      <c r="C2189" s="188" t="s">
        <v>7196</v>
      </c>
      <c r="D2189" s="190">
        <v>7.89</v>
      </c>
    </row>
    <row r="2190" spans="1:4" ht="22.5">
      <c r="A2190" s="188" t="s">
        <v>5911</v>
      </c>
      <c r="B2190" s="189" t="s">
        <v>5912</v>
      </c>
      <c r="C2190" s="188" t="s">
        <v>7196</v>
      </c>
      <c r="D2190" s="190">
        <v>12.87</v>
      </c>
    </row>
    <row r="2191" spans="1:4" ht="22.5">
      <c r="A2191" s="188" t="s">
        <v>5913</v>
      </c>
      <c r="B2191" s="189" t="s">
        <v>5914</v>
      </c>
      <c r="C2191" s="188" t="s">
        <v>7196</v>
      </c>
      <c r="D2191" s="190">
        <v>17.12</v>
      </c>
    </row>
    <row r="2192" spans="1:4" ht="22.5">
      <c r="A2192" s="188" t="s">
        <v>5915</v>
      </c>
      <c r="B2192" s="189" t="s">
        <v>5916</v>
      </c>
      <c r="C2192" s="188" t="s">
        <v>7196</v>
      </c>
      <c r="D2192" s="190">
        <v>20.45</v>
      </c>
    </row>
    <row r="2193" spans="1:4" ht="22.5">
      <c r="A2193" s="188" t="s">
        <v>5917</v>
      </c>
      <c r="B2193" s="189" t="s">
        <v>5918</v>
      </c>
      <c r="C2193" s="188" t="s">
        <v>7196</v>
      </c>
      <c r="D2193" s="190">
        <v>24.58</v>
      </c>
    </row>
    <row r="2194" spans="1:4" ht="22.5">
      <c r="A2194" s="188" t="s">
        <v>5919</v>
      </c>
      <c r="B2194" s="189" t="s">
        <v>5920</v>
      </c>
      <c r="C2194" s="188" t="s">
        <v>7196</v>
      </c>
      <c r="D2194" s="190">
        <v>31.17</v>
      </c>
    </row>
    <row r="2195" spans="1:4" ht="22.5">
      <c r="A2195" s="188" t="s">
        <v>5921</v>
      </c>
      <c r="B2195" s="189" t="s">
        <v>5922</v>
      </c>
      <c r="C2195" s="188" t="s">
        <v>7196</v>
      </c>
      <c r="D2195" s="190">
        <v>36.96</v>
      </c>
    </row>
    <row r="2196" spans="1:4" ht="22.5">
      <c r="A2196" s="188" t="s">
        <v>5923</v>
      </c>
      <c r="B2196" s="189" t="s">
        <v>5924</v>
      </c>
      <c r="C2196" s="188" t="s">
        <v>7196</v>
      </c>
      <c r="D2196" s="190">
        <v>42.79</v>
      </c>
    </row>
    <row r="2197" spans="1:4" ht="22.5">
      <c r="A2197" s="188" t="s">
        <v>5925</v>
      </c>
      <c r="B2197" s="189" t="s">
        <v>5926</v>
      </c>
      <c r="C2197" s="188" t="s">
        <v>7196</v>
      </c>
      <c r="D2197" s="190">
        <v>54.11</v>
      </c>
    </row>
    <row r="2198" spans="1:4" ht="22.5">
      <c r="A2198" s="188" t="s">
        <v>5927</v>
      </c>
      <c r="B2198" s="189" t="s">
        <v>5928</v>
      </c>
      <c r="C2198" s="188" t="s">
        <v>7196</v>
      </c>
      <c r="D2198" s="190">
        <v>66.180000000000007</v>
      </c>
    </row>
    <row r="2199" spans="1:4" ht="22.5">
      <c r="A2199" s="188" t="s">
        <v>5929</v>
      </c>
      <c r="B2199" s="189" t="s">
        <v>5930</v>
      </c>
      <c r="C2199" s="188" t="s">
        <v>7196</v>
      </c>
      <c r="D2199" s="190">
        <v>81.08</v>
      </c>
    </row>
    <row r="2200" spans="1:4" ht="22.5">
      <c r="A2200" s="188" t="s">
        <v>5931</v>
      </c>
      <c r="B2200" s="189" t="s">
        <v>5932</v>
      </c>
      <c r="C2200" s="188" t="s">
        <v>7196</v>
      </c>
      <c r="D2200" s="190">
        <v>98.58</v>
      </c>
    </row>
    <row r="2201" spans="1:4" ht="22.5">
      <c r="A2201" s="188" t="s">
        <v>5933</v>
      </c>
      <c r="B2201" s="189" t="s">
        <v>5934</v>
      </c>
      <c r="C2201" s="188" t="s">
        <v>7196</v>
      </c>
      <c r="D2201" s="190">
        <v>103.01</v>
      </c>
    </row>
    <row r="2202" spans="1:4" ht="22.5">
      <c r="A2202" s="188" t="s">
        <v>5935</v>
      </c>
      <c r="B2202" s="189" t="s">
        <v>5936</v>
      </c>
      <c r="C2202" s="188" t="s">
        <v>7196</v>
      </c>
      <c r="D2202" s="190">
        <v>131.22999999999999</v>
      </c>
    </row>
    <row r="2203" spans="1:4" ht="22.5">
      <c r="A2203" s="188" t="s">
        <v>5937</v>
      </c>
      <c r="B2203" s="189" t="s">
        <v>5938</v>
      </c>
      <c r="C2203" s="188" t="s">
        <v>7196</v>
      </c>
      <c r="D2203" s="190">
        <v>154.18</v>
      </c>
    </row>
    <row r="2204" spans="1:4" ht="22.5">
      <c r="A2204" s="188" t="s">
        <v>5939</v>
      </c>
      <c r="B2204" s="189" t="s">
        <v>5940</v>
      </c>
      <c r="C2204" s="188" t="s">
        <v>7196</v>
      </c>
      <c r="D2204" s="190">
        <v>175.7</v>
      </c>
    </row>
    <row r="2205" spans="1:4" ht="22.5">
      <c r="A2205" s="188" t="s">
        <v>5941</v>
      </c>
      <c r="B2205" s="189" t="s">
        <v>5942</v>
      </c>
      <c r="C2205" s="188" t="s">
        <v>7196</v>
      </c>
      <c r="D2205" s="190">
        <v>201.68</v>
      </c>
    </row>
    <row r="2206" spans="1:4">
      <c r="A2206" s="188" t="s">
        <v>5943</v>
      </c>
      <c r="B2206" s="189" t="s">
        <v>5944</v>
      </c>
      <c r="C2206" s="188" t="s">
        <v>7199</v>
      </c>
      <c r="D2206" s="190">
        <v>99.42</v>
      </c>
    </row>
    <row r="2207" spans="1:4">
      <c r="A2207" s="188" t="s">
        <v>5945</v>
      </c>
      <c r="B2207" s="189" t="s">
        <v>5946</v>
      </c>
      <c r="C2207" s="188" t="s">
        <v>7199</v>
      </c>
      <c r="D2207" s="190">
        <v>129.35</v>
      </c>
    </row>
    <row r="2208" spans="1:4">
      <c r="A2208" s="188" t="s">
        <v>5947</v>
      </c>
      <c r="B2208" s="189" t="s">
        <v>5948</v>
      </c>
      <c r="C2208" s="188" t="s">
        <v>7199</v>
      </c>
      <c r="D2208" s="190">
        <v>366.21</v>
      </c>
    </row>
    <row r="2209" spans="1:4">
      <c r="A2209" s="188" t="s">
        <v>5949</v>
      </c>
      <c r="B2209" s="189" t="s">
        <v>25553</v>
      </c>
      <c r="C2209" s="188" t="s">
        <v>7199</v>
      </c>
      <c r="D2209" s="190">
        <v>283.57</v>
      </c>
    </row>
    <row r="2210" spans="1:4">
      <c r="A2210" s="188" t="s">
        <v>5950</v>
      </c>
      <c r="B2210" s="189" t="s">
        <v>5951</v>
      </c>
      <c r="C2210" s="188" t="s">
        <v>7199</v>
      </c>
      <c r="D2210" s="190">
        <v>71.180000000000007</v>
      </c>
    </row>
    <row r="2211" spans="1:4">
      <c r="A2211" s="188" t="s">
        <v>5952</v>
      </c>
      <c r="B2211" s="189" t="s">
        <v>5953</v>
      </c>
      <c r="C2211" s="188" t="s">
        <v>7199</v>
      </c>
      <c r="D2211" s="190">
        <v>96.65</v>
      </c>
    </row>
    <row r="2212" spans="1:4">
      <c r="A2212" s="188" t="s">
        <v>5954</v>
      </c>
      <c r="B2212" s="189" t="s">
        <v>5955</v>
      </c>
      <c r="C2212" s="188" t="s">
        <v>7199</v>
      </c>
      <c r="D2212" s="190">
        <v>140.56</v>
      </c>
    </row>
    <row r="2213" spans="1:4">
      <c r="A2213" s="188" t="s">
        <v>5956</v>
      </c>
      <c r="B2213" s="189" t="s">
        <v>5957</v>
      </c>
      <c r="C2213" s="188" t="s">
        <v>7199</v>
      </c>
      <c r="D2213" s="190">
        <v>184.88</v>
      </c>
    </row>
    <row r="2214" spans="1:4">
      <c r="A2214" s="188" t="s">
        <v>5958</v>
      </c>
      <c r="B2214" s="189" t="s">
        <v>5959</v>
      </c>
      <c r="C2214" s="188" t="s">
        <v>7199</v>
      </c>
      <c r="D2214" s="190">
        <v>397.54</v>
      </c>
    </row>
    <row r="2215" spans="1:4">
      <c r="A2215" s="188" t="s">
        <v>5960</v>
      </c>
      <c r="B2215" s="189" t="s">
        <v>5961</v>
      </c>
      <c r="C2215" s="188" t="s">
        <v>7199</v>
      </c>
      <c r="D2215" s="190">
        <v>165.77</v>
      </c>
    </row>
    <row r="2216" spans="1:4">
      <c r="A2216" s="188" t="s">
        <v>5962</v>
      </c>
      <c r="B2216" s="189" t="s">
        <v>5963</v>
      </c>
      <c r="C2216" s="188" t="s">
        <v>7199</v>
      </c>
      <c r="D2216" s="190">
        <v>62.61</v>
      </c>
    </row>
    <row r="2217" spans="1:4">
      <c r="A2217" s="188" t="s">
        <v>5964</v>
      </c>
      <c r="B2217" s="189" t="s">
        <v>5965</v>
      </c>
      <c r="C2217" s="188" t="s">
        <v>7199</v>
      </c>
      <c r="D2217" s="190">
        <v>571.23</v>
      </c>
    </row>
    <row r="2218" spans="1:4">
      <c r="A2218" s="188" t="s">
        <v>7360</v>
      </c>
      <c r="B2218" s="189" t="s">
        <v>7361</v>
      </c>
      <c r="C2218" s="188" t="s">
        <v>7199</v>
      </c>
      <c r="D2218" s="190">
        <v>148.4</v>
      </c>
    </row>
    <row r="2219" spans="1:4">
      <c r="A2219" s="188" t="s">
        <v>7362</v>
      </c>
      <c r="B2219" s="189" t="s">
        <v>7363</v>
      </c>
      <c r="C2219" s="188" t="s">
        <v>7199</v>
      </c>
      <c r="D2219" s="190">
        <v>182.31</v>
      </c>
    </row>
    <row r="2220" spans="1:4">
      <c r="A2220" s="188" t="s">
        <v>7364</v>
      </c>
      <c r="B2220" s="189" t="s">
        <v>7365</v>
      </c>
      <c r="C2220" s="188" t="s">
        <v>7199</v>
      </c>
      <c r="D2220" s="190">
        <v>342.87</v>
      </c>
    </row>
    <row r="2221" spans="1:4">
      <c r="A2221" s="188" t="s">
        <v>7366</v>
      </c>
      <c r="B2221" s="189" t="s">
        <v>20152</v>
      </c>
      <c r="C2221" s="188" t="s">
        <v>7199</v>
      </c>
      <c r="D2221" s="190">
        <v>214.6</v>
      </c>
    </row>
    <row r="2222" spans="1:4">
      <c r="A2222" s="188" t="s">
        <v>7367</v>
      </c>
      <c r="B2222" s="189" t="s">
        <v>7368</v>
      </c>
      <c r="C2222" s="188" t="s">
        <v>7199</v>
      </c>
      <c r="D2222" s="190">
        <v>80.61</v>
      </c>
    </row>
    <row r="2223" spans="1:4">
      <c r="A2223" s="188" t="s">
        <v>7369</v>
      </c>
      <c r="B2223" s="189" t="s">
        <v>7370</v>
      </c>
      <c r="C2223" s="188" t="s">
        <v>7199</v>
      </c>
      <c r="D2223" s="190">
        <v>98.07</v>
      </c>
    </row>
    <row r="2224" spans="1:4">
      <c r="A2224" s="188" t="s">
        <v>7371</v>
      </c>
      <c r="B2224" s="189" t="s">
        <v>7372</v>
      </c>
      <c r="C2224" s="188" t="s">
        <v>7199</v>
      </c>
      <c r="D2224" s="190">
        <v>247.79</v>
      </c>
    </row>
    <row r="2225" spans="1:4">
      <c r="A2225" s="188" t="s">
        <v>7373</v>
      </c>
      <c r="B2225" s="189" t="s">
        <v>7374</v>
      </c>
      <c r="C2225" s="188" t="s">
        <v>7199</v>
      </c>
      <c r="D2225" s="190">
        <v>317.68</v>
      </c>
    </row>
    <row r="2226" spans="1:4">
      <c r="A2226" s="188" t="s">
        <v>7375</v>
      </c>
      <c r="B2226" s="189" t="s">
        <v>7376</v>
      </c>
      <c r="C2226" s="188" t="s">
        <v>7199</v>
      </c>
      <c r="D2226" s="190">
        <v>75.55</v>
      </c>
    </row>
    <row r="2227" spans="1:4">
      <c r="A2227" s="188" t="s">
        <v>7377</v>
      </c>
      <c r="B2227" s="189" t="s">
        <v>7378</v>
      </c>
      <c r="C2227" s="188" t="s">
        <v>7199</v>
      </c>
      <c r="D2227" s="190">
        <v>98.53</v>
      </c>
    </row>
    <row r="2228" spans="1:4">
      <c r="A2228" s="188" t="s">
        <v>7379</v>
      </c>
      <c r="B2228" s="189" t="s">
        <v>7380</v>
      </c>
      <c r="C2228" s="188" t="s">
        <v>7199</v>
      </c>
      <c r="D2228" s="190">
        <v>162.13999999999999</v>
      </c>
    </row>
    <row r="2229" spans="1:4">
      <c r="A2229" s="188" t="s">
        <v>7381</v>
      </c>
      <c r="B2229" s="189" t="s">
        <v>7382</v>
      </c>
      <c r="C2229" s="188" t="s">
        <v>7199</v>
      </c>
      <c r="D2229" s="190">
        <v>183.75</v>
      </c>
    </row>
    <row r="2230" spans="1:4">
      <c r="A2230" s="188" t="s">
        <v>7383</v>
      </c>
      <c r="B2230" s="189" t="s">
        <v>7384</v>
      </c>
      <c r="C2230" s="188" t="s">
        <v>7199</v>
      </c>
      <c r="D2230" s="190">
        <v>136.80000000000001</v>
      </c>
    </row>
    <row r="2231" spans="1:4">
      <c r="A2231" s="188" t="s">
        <v>7385</v>
      </c>
      <c r="B2231" s="189" t="s">
        <v>7386</v>
      </c>
      <c r="C2231" s="188" t="s">
        <v>7199</v>
      </c>
      <c r="D2231" s="190">
        <v>230.59</v>
      </c>
    </row>
    <row r="2232" spans="1:4">
      <c r="A2232" s="188" t="s">
        <v>7387</v>
      </c>
      <c r="B2232" s="189" t="s">
        <v>7388</v>
      </c>
      <c r="C2232" s="188" t="s">
        <v>7199</v>
      </c>
      <c r="D2232" s="190">
        <v>237.12</v>
      </c>
    </row>
    <row r="2233" spans="1:4">
      <c r="A2233" s="188" t="s">
        <v>7389</v>
      </c>
      <c r="B2233" s="189" t="s">
        <v>7390</v>
      </c>
      <c r="C2233" s="188" t="s">
        <v>7199</v>
      </c>
      <c r="D2233" s="190">
        <v>213.27</v>
      </c>
    </row>
    <row r="2234" spans="1:4">
      <c r="A2234" s="188" t="s">
        <v>7391</v>
      </c>
      <c r="B2234" s="189" t="s">
        <v>7392</v>
      </c>
      <c r="C2234" s="188" t="s">
        <v>7199</v>
      </c>
      <c r="D2234" s="190">
        <v>277.02999999999997</v>
      </c>
    </row>
    <row r="2235" spans="1:4">
      <c r="A2235" s="188" t="s">
        <v>7393</v>
      </c>
      <c r="B2235" s="189" t="s">
        <v>7394</v>
      </c>
      <c r="C2235" s="188" t="s">
        <v>7199</v>
      </c>
      <c r="D2235" s="190">
        <v>256.33999999999997</v>
      </c>
    </row>
    <row r="2236" spans="1:4">
      <c r="A2236" s="188" t="s">
        <v>7395</v>
      </c>
      <c r="B2236" s="189" t="s">
        <v>7396</v>
      </c>
      <c r="C2236" s="188" t="s">
        <v>7199</v>
      </c>
      <c r="D2236" s="190">
        <v>445.87</v>
      </c>
    </row>
    <row r="2237" spans="1:4">
      <c r="A2237" s="188" t="s">
        <v>7397</v>
      </c>
      <c r="B2237" s="189" t="s">
        <v>7398</v>
      </c>
      <c r="C2237" s="188" t="s">
        <v>7199</v>
      </c>
      <c r="D2237" s="190">
        <v>518.27</v>
      </c>
    </row>
    <row r="2238" spans="1:4">
      <c r="A2238" s="428" t="s">
        <v>7399</v>
      </c>
      <c r="B2238" s="428"/>
      <c r="C2238" s="428"/>
      <c r="D2238" s="187">
        <v>29015.14</v>
      </c>
    </row>
    <row r="2239" spans="1:4" ht="22.5">
      <c r="A2239" s="188" t="s">
        <v>7400</v>
      </c>
      <c r="B2239" s="189" t="s">
        <v>7401</v>
      </c>
      <c r="C2239" s="188" t="s">
        <v>7196</v>
      </c>
      <c r="D2239" s="190">
        <v>42.48</v>
      </c>
    </row>
    <row r="2240" spans="1:4" ht="22.5">
      <c r="A2240" s="188" t="s">
        <v>7402</v>
      </c>
      <c r="B2240" s="189" t="s">
        <v>7403</v>
      </c>
      <c r="C2240" s="188" t="s">
        <v>7196</v>
      </c>
      <c r="D2240" s="190">
        <v>64.86</v>
      </c>
    </row>
    <row r="2241" spans="1:4" ht="22.5">
      <c r="A2241" s="188" t="s">
        <v>7404</v>
      </c>
      <c r="B2241" s="189" t="s">
        <v>7405</v>
      </c>
      <c r="C2241" s="188" t="s">
        <v>7196</v>
      </c>
      <c r="D2241" s="190">
        <v>78.37</v>
      </c>
    </row>
    <row r="2242" spans="1:4" ht="22.5">
      <c r="A2242" s="188" t="s">
        <v>7406</v>
      </c>
      <c r="B2242" s="189" t="s">
        <v>6001</v>
      </c>
      <c r="C2242" s="188" t="s">
        <v>7196</v>
      </c>
      <c r="D2242" s="190">
        <v>93.92</v>
      </c>
    </row>
    <row r="2243" spans="1:4" ht="22.5">
      <c r="A2243" s="188" t="s">
        <v>6002</v>
      </c>
      <c r="B2243" s="189" t="s">
        <v>6003</v>
      </c>
      <c r="C2243" s="188" t="s">
        <v>7196</v>
      </c>
      <c r="D2243" s="190">
        <v>96.04</v>
      </c>
    </row>
    <row r="2244" spans="1:4" ht="22.5">
      <c r="A2244" s="188" t="s">
        <v>6004</v>
      </c>
      <c r="B2244" s="189" t="s">
        <v>6005</v>
      </c>
      <c r="C2244" s="188" t="s">
        <v>7196</v>
      </c>
      <c r="D2244" s="190">
        <v>121.6</v>
      </c>
    </row>
    <row r="2245" spans="1:4" ht="22.5">
      <c r="A2245" s="188" t="s">
        <v>6006</v>
      </c>
      <c r="B2245" s="189" t="s">
        <v>6007</v>
      </c>
      <c r="C2245" s="188" t="s">
        <v>7196</v>
      </c>
      <c r="D2245" s="190">
        <v>141.54</v>
      </c>
    </row>
    <row r="2246" spans="1:4" ht="22.5">
      <c r="A2246" s="188" t="s">
        <v>6008</v>
      </c>
      <c r="B2246" s="189" t="s">
        <v>6009</v>
      </c>
      <c r="C2246" s="188" t="s">
        <v>7196</v>
      </c>
      <c r="D2246" s="190">
        <v>174.83</v>
      </c>
    </row>
    <row r="2247" spans="1:4" ht="22.5">
      <c r="A2247" s="188" t="s">
        <v>6010</v>
      </c>
      <c r="B2247" s="189" t="s">
        <v>6011</v>
      </c>
      <c r="C2247" s="188" t="s">
        <v>7196</v>
      </c>
      <c r="D2247" s="190">
        <v>196.38</v>
      </c>
    </row>
    <row r="2248" spans="1:4" ht="22.5">
      <c r="A2248" s="188" t="s">
        <v>6012</v>
      </c>
      <c r="B2248" s="189" t="s">
        <v>6013</v>
      </c>
      <c r="C2248" s="188" t="s">
        <v>7196</v>
      </c>
      <c r="D2248" s="190">
        <v>288.3</v>
      </c>
    </row>
    <row r="2249" spans="1:4" ht="22.5">
      <c r="A2249" s="188" t="s">
        <v>6014</v>
      </c>
      <c r="B2249" s="189" t="s">
        <v>6015</v>
      </c>
      <c r="C2249" s="188" t="s">
        <v>7196</v>
      </c>
      <c r="D2249" s="190">
        <v>365.58</v>
      </c>
    </row>
    <row r="2250" spans="1:4" ht="22.5">
      <c r="A2250" s="188" t="s">
        <v>6016</v>
      </c>
      <c r="B2250" s="189" t="s">
        <v>6017</v>
      </c>
      <c r="C2250" s="188" t="s">
        <v>7196</v>
      </c>
      <c r="D2250" s="190">
        <v>100</v>
      </c>
    </row>
    <row r="2251" spans="1:4" ht="22.5">
      <c r="A2251" s="188" t="s">
        <v>6018</v>
      </c>
      <c r="B2251" s="189" t="s">
        <v>6019</v>
      </c>
      <c r="C2251" s="188" t="s">
        <v>7196</v>
      </c>
      <c r="D2251" s="190">
        <v>125.04</v>
      </c>
    </row>
    <row r="2252" spans="1:4" ht="22.5">
      <c r="A2252" s="188" t="s">
        <v>6020</v>
      </c>
      <c r="B2252" s="189" t="s">
        <v>6021</v>
      </c>
      <c r="C2252" s="188" t="s">
        <v>7196</v>
      </c>
      <c r="D2252" s="190">
        <v>146.61000000000001</v>
      </c>
    </row>
    <row r="2253" spans="1:4" ht="22.5">
      <c r="A2253" s="188" t="s">
        <v>6022</v>
      </c>
      <c r="B2253" s="189" t="s">
        <v>6023</v>
      </c>
      <c r="C2253" s="188" t="s">
        <v>7196</v>
      </c>
      <c r="D2253" s="190">
        <v>175.22</v>
      </c>
    </row>
    <row r="2254" spans="1:4" ht="22.5">
      <c r="A2254" s="188" t="s">
        <v>6024</v>
      </c>
      <c r="B2254" s="189" t="s">
        <v>6025</v>
      </c>
      <c r="C2254" s="188" t="s">
        <v>7196</v>
      </c>
      <c r="D2254" s="190">
        <v>184.56</v>
      </c>
    </row>
    <row r="2255" spans="1:4" ht="22.5">
      <c r="A2255" s="188" t="s">
        <v>6026</v>
      </c>
      <c r="B2255" s="189" t="s">
        <v>6027</v>
      </c>
      <c r="C2255" s="188" t="s">
        <v>7196</v>
      </c>
      <c r="D2255" s="190">
        <v>197.81</v>
      </c>
    </row>
    <row r="2256" spans="1:4" ht="22.5">
      <c r="A2256" s="188" t="s">
        <v>6028</v>
      </c>
      <c r="B2256" s="189" t="s">
        <v>6029</v>
      </c>
      <c r="C2256" s="188" t="s">
        <v>7196</v>
      </c>
      <c r="D2256" s="190">
        <v>221.26</v>
      </c>
    </row>
    <row r="2257" spans="1:4" ht="22.5">
      <c r="A2257" s="188" t="s">
        <v>6030</v>
      </c>
      <c r="B2257" s="189" t="s">
        <v>6031</v>
      </c>
      <c r="C2257" s="188" t="s">
        <v>7196</v>
      </c>
      <c r="D2257" s="190">
        <v>255.09</v>
      </c>
    </row>
    <row r="2258" spans="1:4" ht="22.5">
      <c r="A2258" s="188" t="s">
        <v>6032</v>
      </c>
      <c r="B2258" s="189" t="s">
        <v>6033</v>
      </c>
      <c r="C2258" s="188" t="s">
        <v>7196</v>
      </c>
      <c r="D2258" s="190">
        <v>334.16</v>
      </c>
    </row>
    <row r="2259" spans="1:4" ht="22.5">
      <c r="A2259" s="188" t="s">
        <v>6034</v>
      </c>
      <c r="B2259" s="189" t="s">
        <v>6035</v>
      </c>
      <c r="C2259" s="188" t="s">
        <v>7196</v>
      </c>
      <c r="D2259" s="190">
        <v>348.05</v>
      </c>
    </row>
    <row r="2260" spans="1:4" ht="22.5">
      <c r="A2260" s="188" t="s">
        <v>6036</v>
      </c>
      <c r="B2260" s="189" t="s">
        <v>6037</v>
      </c>
      <c r="C2260" s="188" t="s">
        <v>7196</v>
      </c>
      <c r="D2260" s="190">
        <v>379.78</v>
      </c>
    </row>
    <row r="2261" spans="1:4" ht="22.5">
      <c r="A2261" s="188" t="s">
        <v>6038</v>
      </c>
      <c r="B2261" s="189" t="s">
        <v>6039</v>
      </c>
      <c r="C2261" s="188" t="s">
        <v>7196</v>
      </c>
      <c r="D2261" s="190">
        <v>480.87</v>
      </c>
    </row>
    <row r="2262" spans="1:4" ht="22.5">
      <c r="A2262" s="188" t="s">
        <v>6040</v>
      </c>
      <c r="B2262" s="189" t="s">
        <v>4581</v>
      </c>
      <c r="C2262" s="188" t="s">
        <v>7196</v>
      </c>
      <c r="D2262" s="190">
        <v>524.95000000000005</v>
      </c>
    </row>
    <row r="2263" spans="1:4" ht="22.5">
      <c r="A2263" s="188" t="s">
        <v>4582</v>
      </c>
      <c r="B2263" s="189" t="s">
        <v>4583</v>
      </c>
      <c r="C2263" s="188" t="s">
        <v>7196</v>
      </c>
      <c r="D2263" s="190">
        <v>561.34</v>
      </c>
    </row>
    <row r="2264" spans="1:4" ht="22.5">
      <c r="A2264" s="188" t="s">
        <v>4584</v>
      </c>
      <c r="B2264" s="189" t="s">
        <v>4585</v>
      </c>
      <c r="C2264" s="188" t="s">
        <v>7196</v>
      </c>
      <c r="D2264" s="190">
        <v>612.53</v>
      </c>
    </row>
    <row r="2265" spans="1:4" ht="22.5">
      <c r="A2265" s="188" t="s">
        <v>4586</v>
      </c>
      <c r="B2265" s="189" t="s">
        <v>4587</v>
      </c>
      <c r="C2265" s="188" t="s">
        <v>7196</v>
      </c>
      <c r="D2265" s="190">
        <v>702.84</v>
      </c>
    </row>
    <row r="2266" spans="1:4" ht="22.5">
      <c r="A2266" s="188" t="s">
        <v>4588</v>
      </c>
      <c r="B2266" s="189" t="s">
        <v>4589</v>
      </c>
      <c r="C2266" s="188" t="s">
        <v>7196</v>
      </c>
      <c r="D2266" s="190">
        <v>866.4</v>
      </c>
    </row>
    <row r="2267" spans="1:4" ht="22.5">
      <c r="A2267" s="188" t="s">
        <v>4590</v>
      </c>
      <c r="B2267" s="189" t="s">
        <v>4591</v>
      </c>
      <c r="C2267" s="188" t="s">
        <v>7196</v>
      </c>
      <c r="D2267" s="190">
        <v>1009.04</v>
      </c>
    </row>
    <row r="2268" spans="1:4">
      <c r="A2268" s="429" t="s">
        <v>20153</v>
      </c>
      <c r="B2268" s="430" t="s">
        <v>20154</v>
      </c>
      <c r="C2268" s="429" t="s">
        <v>7196</v>
      </c>
      <c r="D2268" s="432">
        <v>17.61</v>
      </c>
    </row>
    <row r="2269" spans="1:4">
      <c r="A2269" s="429"/>
      <c r="B2269" s="431"/>
      <c r="C2269" s="429"/>
      <c r="D2269" s="432"/>
    </row>
    <row r="2270" spans="1:4">
      <c r="A2270" s="188" t="s">
        <v>4592</v>
      </c>
      <c r="B2270" s="189" t="s">
        <v>4593</v>
      </c>
      <c r="C2270" s="188" t="s">
        <v>7199</v>
      </c>
      <c r="D2270" s="190">
        <v>26.27</v>
      </c>
    </row>
    <row r="2271" spans="1:4">
      <c r="A2271" s="188" t="s">
        <v>4594</v>
      </c>
      <c r="B2271" s="189" t="s">
        <v>4595</v>
      </c>
      <c r="C2271" s="188" t="s">
        <v>7199</v>
      </c>
      <c r="D2271" s="190">
        <v>32.57</v>
      </c>
    </row>
    <row r="2272" spans="1:4">
      <c r="A2272" s="188" t="s">
        <v>4596</v>
      </c>
      <c r="B2272" s="189" t="s">
        <v>4597</v>
      </c>
      <c r="C2272" s="188" t="s">
        <v>7199</v>
      </c>
      <c r="D2272" s="190">
        <v>45.19</v>
      </c>
    </row>
    <row r="2273" spans="1:4">
      <c r="A2273" s="188" t="s">
        <v>4598</v>
      </c>
      <c r="B2273" s="189" t="s">
        <v>4599</v>
      </c>
      <c r="C2273" s="188" t="s">
        <v>7199</v>
      </c>
      <c r="D2273" s="190">
        <v>8.6999999999999993</v>
      </c>
    </row>
    <row r="2274" spans="1:4">
      <c r="A2274" s="188" t="s">
        <v>4600</v>
      </c>
      <c r="B2274" s="189" t="s">
        <v>4601</v>
      </c>
      <c r="C2274" s="188" t="s">
        <v>7199</v>
      </c>
      <c r="D2274" s="190">
        <v>20.149999999999999</v>
      </c>
    </row>
    <row r="2275" spans="1:4">
      <c r="A2275" s="188" t="s">
        <v>4602</v>
      </c>
      <c r="B2275" s="189" t="s">
        <v>4603</v>
      </c>
      <c r="C2275" s="188" t="s">
        <v>7199</v>
      </c>
      <c r="D2275" s="190">
        <v>49.58</v>
      </c>
    </row>
    <row r="2276" spans="1:4">
      <c r="A2276" s="188" t="s">
        <v>4604</v>
      </c>
      <c r="B2276" s="189" t="s">
        <v>4605</v>
      </c>
      <c r="C2276" s="188" t="s">
        <v>7199</v>
      </c>
      <c r="D2276" s="190">
        <v>116.26</v>
      </c>
    </row>
    <row r="2277" spans="1:4">
      <c r="A2277" s="188" t="s">
        <v>4606</v>
      </c>
      <c r="B2277" s="189" t="s">
        <v>4607</v>
      </c>
      <c r="C2277" s="188" t="s">
        <v>7199</v>
      </c>
      <c r="D2277" s="190">
        <v>49.58</v>
      </c>
    </row>
    <row r="2278" spans="1:4">
      <c r="A2278" s="188" t="s">
        <v>4608</v>
      </c>
      <c r="B2278" s="189" t="s">
        <v>4609</v>
      </c>
      <c r="C2278" s="188" t="s">
        <v>7199</v>
      </c>
      <c r="D2278" s="190">
        <v>82.36</v>
      </c>
    </row>
    <row r="2279" spans="1:4">
      <c r="A2279" s="188" t="s">
        <v>4610</v>
      </c>
      <c r="B2279" s="189" t="s">
        <v>4611</v>
      </c>
      <c r="C2279" s="188" t="s">
        <v>7199</v>
      </c>
      <c r="D2279" s="190">
        <v>131.18</v>
      </c>
    </row>
    <row r="2280" spans="1:4">
      <c r="A2280" s="188" t="s">
        <v>4612</v>
      </c>
      <c r="B2280" s="189" t="s">
        <v>3223</v>
      </c>
      <c r="C2280" s="188" t="s">
        <v>7199</v>
      </c>
      <c r="D2280" s="190">
        <v>177.55</v>
      </c>
    </row>
    <row r="2281" spans="1:4">
      <c r="A2281" s="188" t="s">
        <v>3224</v>
      </c>
      <c r="B2281" s="189" t="s">
        <v>3225</v>
      </c>
      <c r="C2281" s="188" t="s">
        <v>7199</v>
      </c>
      <c r="D2281" s="190">
        <v>188.12</v>
      </c>
    </row>
    <row r="2282" spans="1:4">
      <c r="A2282" s="188" t="s">
        <v>3226</v>
      </c>
      <c r="B2282" s="189" t="s">
        <v>3227</v>
      </c>
      <c r="C2282" s="188" t="s">
        <v>7199</v>
      </c>
      <c r="D2282" s="190">
        <v>198.69</v>
      </c>
    </row>
    <row r="2283" spans="1:4">
      <c r="A2283" s="188" t="s">
        <v>3228</v>
      </c>
      <c r="B2283" s="189" t="s">
        <v>3229</v>
      </c>
      <c r="C2283" s="188" t="s">
        <v>7199</v>
      </c>
      <c r="D2283" s="190">
        <v>211.29</v>
      </c>
    </row>
    <row r="2284" spans="1:4">
      <c r="A2284" s="188" t="s">
        <v>3230</v>
      </c>
      <c r="B2284" s="189" t="s">
        <v>3231</v>
      </c>
      <c r="C2284" s="188" t="s">
        <v>7199</v>
      </c>
      <c r="D2284" s="190">
        <v>223</v>
      </c>
    </row>
    <row r="2285" spans="1:4">
      <c r="A2285" s="188" t="s">
        <v>3232</v>
      </c>
      <c r="B2285" s="189" t="s">
        <v>3233</v>
      </c>
      <c r="C2285" s="188" t="s">
        <v>7199</v>
      </c>
      <c r="D2285" s="190">
        <v>26.65</v>
      </c>
    </row>
    <row r="2286" spans="1:4">
      <c r="A2286" s="188" t="s">
        <v>3234</v>
      </c>
      <c r="B2286" s="189" t="s">
        <v>3235</v>
      </c>
      <c r="C2286" s="188" t="s">
        <v>7199</v>
      </c>
      <c r="D2286" s="190">
        <v>30.49</v>
      </c>
    </row>
    <row r="2287" spans="1:4">
      <c r="A2287" s="188" t="s">
        <v>3236</v>
      </c>
      <c r="B2287" s="189" t="s">
        <v>3237</v>
      </c>
      <c r="C2287" s="188" t="s">
        <v>7199</v>
      </c>
      <c r="D2287" s="190">
        <v>36.299999999999997</v>
      </c>
    </row>
    <row r="2288" spans="1:4">
      <c r="A2288" s="188" t="s">
        <v>3238</v>
      </c>
      <c r="B2288" s="189" t="s">
        <v>3239</v>
      </c>
      <c r="C2288" s="188" t="s">
        <v>7199</v>
      </c>
      <c r="D2288" s="190">
        <v>60.35</v>
      </c>
    </row>
    <row r="2289" spans="1:4">
      <c r="A2289" s="188" t="s">
        <v>3240</v>
      </c>
      <c r="B2289" s="189" t="s">
        <v>3241</v>
      </c>
      <c r="C2289" s="188" t="s">
        <v>7199</v>
      </c>
      <c r="D2289" s="190">
        <v>69.400000000000006</v>
      </c>
    </row>
    <row r="2290" spans="1:4">
      <c r="A2290" s="188" t="s">
        <v>3242</v>
      </c>
      <c r="B2290" s="189" t="s">
        <v>3243</v>
      </c>
      <c r="C2290" s="188" t="s">
        <v>7199</v>
      </c>
      <c r="D2290" s="190">
        <v>88.8</v>
      </c>
    </row>
    <row r="2291" spans="1:4">
      <c r="A2291" s="188" t="s">
        <v>3244</v>
      </c>
      <c r="B2291" s="189" t="s">
        <v>3245</v>
      </c>
      <c r="C2291" s="188" t="s">
        <v>7199</v>
      </c>
      <c r="D2291" s="190">
        <v>139.19</v>
      </c>
    </row>
    <row r="2292" spans="1:4">
      <c r="A2292" s="188" t="s">
        <v>3246</v>
      </c>
      <c r="B2292" s="189" t="s">
        <v>3247</v>
      </c>
      <c r="C2292" s="188" t="s">
        <v>7199</v>
      </c>
      <c r="D2292" s="190">
        <v>180.8</v>
      </c>
    </row>
    <row r="2293" spans="1:4">
      <c r="A2293" s="188" t="s">
        <v>3248</v>
      </c>
      <c r="B2293" s="189" t="s">
        <v>4631</v>
      </c>
      <c r="C2293" s="188" t="s">
        <v>7199</v>
      </c>
      <c r="D2293" s="190">
        <v>319.2</v>
      </c>
    </row>
    <row r="2294" spans="1:4">
      <c r="A2294" s="188" t="s">
        <v>4632</v>
      </c>
      <c r="B2294" s="189" t="s">
        <v>4633</v>
      </c>
      <c r="C2294" s="188" t="s">
        <v>7199</v>
      </c>
      <c r="D2294" s="190">
        <v>451.14</v>
      </c>
    </row>
    <row r="2295" spans="1:4">
      <c r="A2295" s="188" t="s">
        <v>4634</v>
      </c>
      <c r="B2295" s="189" t="s">
        <v>4635</v>
      </c>
      <c r="C2295" s="188" t="s">
        <v>7199</v>
      </c>
      <c r="D2295" s="190">
        <v>1075.57</v>
      </c>
    </row>
    <row r="2296" spans="1:4" ht="22.5">
      <c r="A2296" s="188" t="s">
        <v>4636</v>
      </c>
      <c r="B2296" s="189" t="s">
        <v>4637</v>
      </c>
      <c r="C2296" s="188" t="s">
        <v>7199</v>
      </c>
      <c r="D2296" s="190">
        <v>31.92</v>
      </c>
    </row>
    <row r="2297" spans="1:4" ht="22.5">
      <c r="A2297" s="188" t="s">
        <v>4638</v>
      </c>
      <c r="B2297" s="189" t="s">
        <v>4639</v>
      </c>
      <c r="C2297" s="188" t="s">
        <v>7199</v>
      </c>
      <c r="D2297" s="190">
        <v>55.71</v>
      </c>
    </row>
    <row r="2298" spans="1:4">
      <c r="A2298" s="188" t="s">
        <v>4640</v>
      </c>
      <c r="B2298" s="189" t="s">
        <v>4641</v>
      </c>
      <c r="C2298" s="188" t="s">
        <v>7199</v>
      </c>
      <c r="D2298" s="190">
        <v>158.13</v>
      </c>
    </row>
    <row r="2299" spans="1:4">
      <c r="A2299" s="188" t="s">
        <v>1802</v>
      </c>
      <c r="B2299" s="189" t="s">
        <v>1803</v>
      </c>
      <c r="C2299" s="188" t="s">
        <v>7199</v>
      </c>
      <c r="D2299" s="190">
        <v>52.85</v>
      </c>
    </row>
    <row r="2300" spans="1:4">
      <c r="A2300" s="188" t="s">
        <v>1804</v>
      </c>
      <c r="B2300" s="189" t="s">
        <v>1805</v>
      </c>
      <c r="C2300" s="188" t="s">
        <v>7199</v>
      </c>
      <c r="D2300" s="190">
        <v>73.180000000000007</v>
      </c>
    </row>
    <row r="2301" spans="1:4">
      <c r="A2301" s="188" t="s">
        <v>1806</v>
      </c>
      <c r="B2301" s="189" t="s">
        <v>1807</v>
      </c>
      <c r="C2301" s="188" t="s">
        <v>7199</v>
      </c>
      <c r="D2301" s="190">
        <v>116.23</v>
      </c>
    </row>
    <row r="2302" spans="1:4">
      <c r="A2302" s="188" t="s">
        <v>1808</v>
      </c>
      <c r="B2302" s="189" t="s">
        <v>1809</v>
      </c>
      <c r="C2302" s="188" t="s">
        <v>7199</v>
      </c>
      <c r="D2302" s="190">
        <v>116.23</v>
      </c>
    </row>
    <row r="2303" spans="1:4">
      <c r="A2303" s="188" t="s">
        <v>1810</v>
      </c>
      <c r="B2303" s="189" t="s">
        <v>1811</v>
      </c>
      <c r="C2303" s="188" t="s">
        <v>7199</v>
      </c>
      <c r="D2303" s="190">
        <v>272.52999999999997</v>
      </c>
    </row>
    <row r="2304" spans="1:4">
      <c r="A2304" s="188" t="s">
        <v>1812</v>
      </c>
      <c r="B2304" s="189" t="s">
        <v>7695</v>
      </c>
      <c r="C2304" s="188" t="s">
        <v>7199</v>
      </c>
      <c r="D2304" s="190">
        <v>272.52999999999997</v>
      </c>
    </row>
    <row r="2305" spans="1:4">
      <c r="A2305" s="188" t="s">
        <v>1813</v>
      </c>
      <c r="B2305" s="189" t="s">
        <v>1814</v>
      </c>
      <c r="C2305" s="188" t="s">
        <v>7199</v>
      </c>
      <c r="D2305" s="190">
        <v>32.57</v>
      </c>
    </row>
    <row r="2306" spans="1:4">
      <c r="A2306" s="188" t="s">
        <v>1815</v>
      </c>
      <c r="B2306" s="189" t="s">
        <v>1816</v>
      </c>
      <c r="C2306" s="188" t="s">
        <v>7199</v>
      </c>
      <c r="D2306" s="190">
        <v>36.15</v>
      </c>
    </row>
    <row r="2307" spans="1:4">
      <c r="A2307" s="188" t="s">
        <v>1817</v>
      </c>
      <c r="B2307" s="189" t="s">
        <v>1818</v>
      </c>
      <c r="C2307" s="188" t="s">
        <v>7199</v>
      </c>
      <c r="D2307" s="190">
        <v>271.75</v>
      </c>
    </row>
    <row r="2308" spans="1:4">
      <c r="A2308" s="188" t="s">
        <v>1819</v>
      </c>
      <c r="B2308" s="189" t="s">
        <v>1820</v>
      </c>
      <c r="C2308" s="188" t="s">
        <v>7199</v>
      </c>
      <c r="D2308" s="190">
        <v>718.02</v>
      </c>
    </row>
    <row r="2309" spans="1:4">
      <c r="A2309" s="188" t="s">
        <v>1821</v>
      </c>
      <c r="B2309" s="189" t="s">
        <v>1822</v>
      </c>
      <c r="C2309" s="188" t="s">
        <v>7199</v>
      </c>
      <c r="D2309" s="190">
        <v>29.99</v>
      </c>
    </row>
    <row r="2310" spans="1:4" ht="22.5">
      <c r="A2310" s="188" t="s">
        <v>1823</v>
      </c>
      <c r="B2310" s="189" t="s">
        <v>1824</v>
      </c>
      <c r="C2310" s="188" t="s">
        <v>7199</v>
      </c>
      <c r="D2310" s="190">
        <v>29.82</v>
      </c>
    </row>
    <row r="2311" spans="1:4">
      <c r="A2311" s="188" t="s">
        <v>1825</v>
      </c>
      <c r="B2311" s="189" t="s">
        <v>1826</v>
      </c>
      <c r="C2311" s="188" t="s">
        <v>7199</v>
      </c>
      <c r="D2311" s="190">
        <v>63.45</v>
      </c>
    </row>
    <row r="2312" spans="1:4" ht="22.5">
      <c r="A2312" s="188" t="s">
        <v>1827</v>
      </c>
      <c r="B2312" s="189" t="s">
        <v>1828</v>
      </c>
      <c r="C2312" s="188" t="s">
        <v>7199</v>
      </c>
      <c r="D2312" s="190">
        <v>63.15</v>
      </c>
    </row>
    <row r="2313" spans="1:4">
      <c r="A2313" s="188" t="s">
        <v>1829</v>
      </c>
      <c r="B2313" s="189" t="s">
        <v>1830</v>
      </c>
      <c r="C2313" s="188" t="s">
        <v>7199</v>
      </c>
      <c r="D2313" s="190">
        <v>129.04</v>
      </c>
    </row>
    <row r="2314" spans="1:4" ht="22.5">
      <c r="A2314" s="188" t="s">
        <v>1831</v>
      </c>
      <c r="B2314" s="189" t="s">
        <v>7696</v>
      </c>
      <c r="C2314" s="188" t="s">
        <v>7199</v>
      </c>
      <c r="D2314" s="190">
        <v>128.71</v>
      </c>
    </row>
    <row r="2315" spans="1:4">
      <c r="A2315" s="188" t="s">
        <v>1832</v>
      </c>
      <c r="B2315" s="189" t="s">
        <v>1833</v>
      </c>
      <c r="C2315" s="188" t="s">
        <v>7199</v>
      </c>
      <c r="D2315" s="190">
        <v>243.36</v>
      </c>
    </row>
    <row r="2316" spans="1:4">
      <c r="A2316" s="429" t="s">
        <v>1834</v>
      </c>
      <c r="B2316" s="430" t="s">
        <v>1835</v>
      </c>
      <c r="C2316" s="429" t="s">
        <v>7196</v>
      </c>
      <c r="D2316" s="432">
        <v>258.82</v>
      </c>
    </row>
    <row r="2317" spans="1:4">
      <c r="A2317" s="429"/>
      <c r="B2317" s="431"/>
      <c r="C2317" s="429"/>
      <c r="D2317" s="432"/>
    </row>
    <row r="2318" spans="1:4">
      <c r="A2318" s="429" t="s">
        <v>1836</v>
      </c>
      <c r="B2318" s="430" t="s">
        <v>1837</v>
      </c>
      <c r="C2318" s="429" t="s">
        <v>7196</v>
      </c>
      <c r="D2318" s="432">
        <v>364.4</v>
      </c>
    </row>
    <row r="2319" spans="1:4">
      <c r="A2319" s="429"/>
      <c r="B2319" s="431"/>
      <c r="C2319" s="429"/>
      <c r="D2319" s="432"/>
    </row>
    <row r="2320" spans="1:4">
      <c r="A2320" s="188" t="s">
        <v>1838</v>
      </c>
      <c r="B2320" s="189" t="s">
        <v>1839</v>
      </c>
      <c r="C2320" s="188" t="s">
        <v>7199</v>
      </c>
      <c r="D2320" s="190">
        <v>150.9</v>
      </c>
    </row>
    <row r="2321" spans="1:4">
      <c r="A2321" s="188" t="s">
        <v>1840</v>
      </c>
      <c r="B2321" s="189" t="s">
        <v>1841</v>
      </c>
      <c r="C2321" s="188" t="s">
        <v>7199</v>
      </c>
      <c r="D2321" s="190">
        <v>170.29</v>
      </c>
    </row>
    <row r="2322" spans="1:4">
      <c r="A2322" s="188" t="s">
        <v>1842</v>
      </c>
      <c r="B2322" s="189" t="s">
        <v>1843</v>
      </c>
      <c r="C2322" s="188" t="s">
        <v>7199</v>
      </c>
      <c r="D2322" s="190">
        <v>20.149999999999999</v>
      </c>
    </row>
    <row r="2323" spans="1:4">
      <c r="A2323" s="188" t="s">
        <v>1844</v>
      </c>
      <c r="B2323" s="189" t="s">
        <v>1845</v>
      </c>
      <c r="C2323" s="188" t="s">
        <v>7199</v>
      </c>
      <c r="D2323" s="190">
        <v>38.99</v>
      </c>
    </row>
    <row r="2324" spans="1:4">
      <c r="A2324" s="188" t="s">
        <v>1846</v>
      </c>
      <c r="B2324" s="189" t="s">
        <v>1847</v>
      </c>
      <c r="C2324" s="188" t="s">
        <v>7199</v>
      </c>
      <c r="D2324" s="190">
        <v>135.28</v>
      </c>
    </row>
    <row r="2325" spans="1:4">
      <c r="A2325" s="188" t="s">
        <v>1848</v>
      </c>
      <c r="B2325" s="189" t="s">
        <v>1849</v>
      </c>
      <c r="C2325" s="188" t="s">
        <v>7199</v>
      </c>
      <c r="D2325" s="190">
        <v>224.58</v>
      </c>
    </row>
    <row r="2326" spans="1:4">
      <c r="A2326" s="188" t="s">
        <v>1850</v>
      </c>
      <c r="B2326" s="189" t="s">
        <v>1851</v>
      </c>
      <c r="C2326" s="188" t="s">
        <v>7199</v>
      </c>
      <c r="D2326" s="190">
        <v>224.58</v>
      </c>
    </row>
    <row r="2327" spans="1:4">
      <c r="A2327" s="188" t="s">
        <v>1852</v>
      </c>
      <c r="B2327" s="189" t="s">
        <v>1853</v>
      </c>
      <c r="C2327" s="188" t="s">
        <v>7199</v>
      </c>
      <c r="D2327" s="190">
        <v>224.58</v>
      </c>
    </row>
    <row r="2328" spans="1:4">
      <c r="A2328" s="188" t="s">
        <v>1854</v>
      </c>
      <c r="B2328" s="189" t="s">
        <v>1855</v>
      </c>
      <c r="C2328" s="188" t="s">
        <v>7199</v>
      </c>
      <c r="D2328" s="190">
        <v>224.58</v>
      </c>
    </row>
    <row r="2329" spans="1:4">
      <c r="A2329" s="188" t="s">
        <v>1856</v>
      </c>
      <c r="B2329" s="189" t="s">
        <v>1857</v>
      </c>
      <c r="C2329" s="188" t="s">
        <v>7199</v>
      </c>
      <c r="D2329" s="190">
        <v>62.96</v>
      </c>
    </row>
    <row r="2330" spans="1:4">
      <c r="A2330" s="188" t="s">
        <v>1858</v>
      </c>
      <c r="B2330" s="189" t="s">
        <v>1859</v>
      </c>
      <c r="C2330" s="188" t="s">
        <v>7199</v>
      </c>
      <c r="D2330" s="190">
        <v>76.760000000000005</v>
      </c>
    </row>
    <row r="2331" spans="1:4">
      <c r="A2331" s="188" t="s">
        <v>1860</v>
      </c>
      <c r="B2331" s="189" t="s">
        <v>1861</v>
      </c>
      <c r="C2331" s="188" t="s">
        <v>7199</v>
      </c>
      <c r="D2331" s="190">
        <v>101.89</v>
      </c>
    </row>
    <row r="2332" spans="1:4">
      <c r="A2332" s="188" t="s">
        <v>1862</v>
      </c>
      <c r="B2332" s="189" t="s">
        <v>1863</v>
      </c>
      <c r="C2332" s="188" t="s">
        <v>7199</v>
      </c>
      <c r="D2332" s="190">
        <v>100.5</v>
      </c>
    </row>
    <row r="2333" spans="1:4">
      <c r="A2333" s="188" t="s">
        <v>1864</v>
      </c>
      <c r="B2333" s="189" t="s">
        <v>1865</v>
      </c>
      <c r="C2333" s="188" t="s">
        <v>7199</v>
      </c>
      <c r="D2333" s="190">
        <v>129.76</v>
      </c>
    </row>
    <row r="2334" spans="1:4">
      <c r="A2334" s="188" t="s">
        <v>1866</v>
      </c>
      <c r="B2334" s="189" t="s">
        <v>1867</v>
      </c>
      <c r="C2334" s="188" t="s">
        <v>7199</v>
      </c>
      <c r="D2334" s="190">
        <v>197.76</v>
      </c>
    </row>
    <row r="2335" spans="1:4">
      <c r="A2335" s="188" t="s">
        <v>1868</v>
      </c>
      <c r="B2335" s="189" t="s">
        <v>1869</v>
      </c>
      <c r="C2335" s="188" t="s">
        <v>7199</v>
      </c>
      <c r="D2335" s="190">
        <v>48.67</v>
      </c>
    </row>
    <row r="2336" spans="1:4">
      <c r="A2336" s="188" t="s">
        <v>1870</v>
      </c>
      <c r="B2336" s="189" t="s">
        <v>1871</v>
      </c>
      <c r="C2336" s="188" t="s">
        <v>7199</v>
      </c>
      <c r="D2336" s="190">
        <v>37.47</v>
      </c>
    </row>
    <row r="2337" spans="1:4">
      <c r="A2337" s="188" t="s">
        <v>1872</v>
      </c>
      <c r="B2337" s="189" t="s">
        <v>1873</v>
      </c>
      <c r="C2337" s="188" t="s">
        <v>7199</v>
      </c>
      <c r="D2337" s="190">
        <v>90.44</v>
      </c>
    </row>
    <row r="2338" spans="1:4">
      <c r="A2338" s="188" t="s">
        <v>1874</v>
      </c>
      <c r="B2338" s="189" t="s">
        <v>23441</v>
      </c>
      <c r="C2338" s="188" t="s">
        <v>7199</v>
      </c>
      <c r="D2338" s="190">
        <v>193.81</v>
      </c>
    </row>
    <row r="2339" spans="1:4">
      <c r="A2339" s="188" t="s">
        <v>1875</v>
      </c>
      <c r="B2339" s="189" t="s">
        <v>1876</v>
      </c>
      <c r="C2339" s="188" t="s">
        <v>7199</v>
      </c>
      <c r="D2339" s="190">
        <v>19.48</v>
      </c>
    </row>
    <row r="2340" spans="1:4" ht="22.5">
      <c r="A2340" s="188" t="s">
        <v>1877</v>
      </c>
      <c r="B2340" s="189" t="s">
        <v>1878</v>
      </c>
      <c r="C2340" s="188" t="s">
        <v>7199</v>
      </c>
      <c r="D2340" s="190">
        <v>19.48</v>
      </c>
    </row>
    <row r="2341" spans="1:4" ht="22.5">
      <c r="A2341" s="188" t="s">
        <v>1879</v>
      </c>
      <c r="B2341" s="189" t="s">
        <v>1880</v>
      </c>
      <c r="C2341" s="188" t="s">
        <v>7199</v>
      </c>
      <c r="D2341" s="190">
        <v>43.36</v>
      </c>
    </row>
    <row r="2342" spans="1:4" ht="22.5">
      <c r="A2342" s="188" t="s">
        <v>1881</v>
      </c>
      <c r="B2342" s="189" t="s">
        <v>1882</v>
      </c>
      <c r="C2342" s="188" t="s">
        <v>7199</v>
      </c>
      <c r="D2342" s="190">
        <v>43.36</v>
      </c>
    </row>
    <row r="2343" spans="1:4">
      <c r="A2343" s="429" t="s">
        <v>1883</v>
      </c>
      <c r="B2343" s="430" t="s">
        <v>1884</v>
      </c>
      <c r="C2343" s="429" t="s">
        <v>7199</v>
      </c>
      <c r="D2343" s="432">
        <v>82.89</v>
      </c>
    </row>
    <row r="2344" spans="1:4">
      <c r="A2344" s="429"/>
      <c r="B2344" s="431"/>
      <c r="C2344" s="429"/>
      <c r="D2344" s="432"/>
    </row>
    <row r="2345" spans="1:4" ht="22.5">
      <c r="A2345" s="188" t="s">
        <v>1885</v>
      </c>
      <c r="B2345" s="189" t="s">
        <v>1886</v>
      </c>
      <c r="C2345" s="188" t="s">
        <v>7199</v>
      </c>
      <c r="D2345" s="190">
        <v>153.09</v>
      </c>
    </row>
    <row r="2346" spans="1:4">
      <c r="A2346" s="188" t="s">
        <v>1887</v>
      </c>
      <c r="B2346" s="189" t="s">
        <v>1888</v>
      </c>
      <c r="C2346" s="188" t="s">
        <v>7199</v>
      </c>
      <c r="D2346" s="190">
        <v>15.76</v>
      </c>
    </row>
    <row r="2347" spans="1:4">
      <c r="A2347" s="188" t="s">
        <v>1889</v>
      </c>
      <c r="B2347" s="189" t="s">
        <v>1890</v>
      </c>
      <c r="C2347" s="188" t="s">
        <v>7199</v>
      </c>
      <c r="D2347" s="190">
        <v>35.54</v>
      </c>
    </row>
    <row r="2348" spans="1:4">
      <c r="A2348" s="188" t="s">
        <v>1891</v>
      </c>
      <c r="B2348" s="189" t="s">
        <v>1892</v>
      </c>
      <c r="C2348" s="188" t="s">
        <v>7199</v>
      </c>
      <c r="D2348" s="190">
        <v>78.97</v>
      </c>
    </row>
    <row r="2349" spans="1:4">
      <c r="A2349" s="188" t="s">
        <v>1893</v>
      </c>
      <c r="B2349" s="189" t="s">
        <v>1894</v>
      </c>
      <c r="C2349" s="188" t="s">
        <v>7199</v>
      </c>
      <c r="D2349" s="190">
        <v>78.97</v>
      </c>
    </row>
    <row r="2350" spans="1:4">
      <c r="A2350" s="188" t="s">
        <v>1895</v>
      </c>
      <c r="B2350" s="189" t="s">
        <v>1896</v>
      </c>
      <c r="C2350" s="188" t="s">
        <v>7199</v>
      </c>
      <c r="D2350" s="190">
        <v>180.93</v>
      </c>
    </row>
    <row r="2351" spans="1:4" ht="22.5">
      <c r="A2351" s="188" t="s">
        <v>1897</v>
      </c>
      <c r="B2351" s="189" t="s">
        <v>1898</v>
      </c>
      <c r="C2351" s="188" t="s">
        <v>7199</v>
      </c>
      <c r="D2351" s="190">
        <v>38.14</v>
      </c>
    </row>
    <row r="2352" spans="1:4" ht="22.5">
      <c r="A2352" s="188" t="s">
        <v>1899</v>
      </c>
      <c r="B2352" s="189" t="s">
        <v>1900</v>
      </c>
      <c r="C2352" s="188" t="s">
        <v>7199</v>
      </c>
      <c r="D2352" s="190">
        <v>38.14</v>
      </c>
    </row>
    <row r="2353" spans="1:4" ht="22.5">
      <c r="A2353" s="188" t="s">
        <v>1901</v>
      </c>
      <c r="B2353" s="189" t="s">
        <v>1902</v>
      </c>
      <c r="C2353" s="188" t="s">
        <v>7199</v>
      </c>
      <c r="D2353" s="190">
        <v>38.18</v>
      </c>
    </row>
    <row r="2354" spans="1:4">
      <c r="A2354" s="188" t="s">
        <v>1903</v>
      </c>
      <c r="B2354" s="189" t="s">
        <v>1904</v>
      </c>
      <c r="C2354" s="188" t="s">
        <v>7199</v>
      </c>
      <c r="D2354" s="190">
        <v>53.01</v>
      </c>
    </row>
    <row r="2355" spans="1:4">
      <c r="A2355" s="188" t="s">
        <v>1905</v>
      </c>
      <c r="B2355" s="189" t="s">
        <v>1906</v>
      </c>
      <c r="C2355" s="188" t="s">
        <v>7199</v>
      </c>
      <c r="D2355" s="190">
        <v>49.47</v>
      </c>
    </row>
    <row r="2356" spans="1:4">
      <c r="A2356" s="188" t="s">
        <v>3346</v>
      </c>
      <c r="B2356" s="189" t="s">
        <v>3347</v>
      </c>
      <c r="C2356" s="188" t="s">
        <v>7199</v>
      </c>
      <c r="D2356" s="190">
        <v>16.100000000000001</v>
      </c>
    </row>
    <row r="2357" spans="1:4">
      <c r="A2357" s="188" t="s">
        <v>3348</v>
      </c>
      <c r="B2357" s="189" t="s">
        <v>3349</v>
      </c>
      <c r="C2357" s="188" t="s">
        <v>7199</v>
      </c>
      <c r="D2357" s="190">
        <v>25.86</v>
      </c>
    </row>
    <row r="2358" spans="1:4">
      <c r="A2358" s="188" t="s">
        <v>3350</v>
      </c>
      <c r="B2358" s="189" t="s">
        <v>3351</v>
      </c>
      <c r="C2358" s="188" t="s">
        <v>7199</v>
      </c>
      <c r="D2358" s="190">
        <v>65.260000000000005</v>
      </c>
    </row>
    <row r="2359" spans="1:4">
      <c r="A2359" s="188" t="s">
        <v>3352</v>
      </c>
      <c r="B2359" s="189" t="s">
        <v>3353</v>
      </c>
      <c r="C2359" s="188" t="s">
        <v>7199</v>
      </c>
      <c r="D2359" s="190">
        <v>144.88</v>
      </c>
    </row>
    <row r="2360" spans="1:4">
      <c r="A2360" s="188" t="s">
        <v>3354</v>
      </c>
      <c r="B2360" s="189" t="s">
        <v>3355</v>
      </c>
      <c r="C2360" s="188" t="s">
        <v>7199</v>
      </c>
      <c r="D2360" s="190">
        <v>24.95</v>
      </c>
    </row>
    <row r="2361" spans="1:4">
      <c r="A2361" s="188" t="s">
        <v>3356</v>
      </c>
      <c r="B2361" s="189" t="s">
        <v>3357</v>
      </c>
      <c r="C2361" s="188" t="s">
        <v>7199</v>
      </c>
      <c r="D2361" s="190">
        <v>25.55</v>
      </c>
    </row>
    <row r="2362" spans="1:4">
      <c r="A2362" s="188" t="s">
        <v>3358</v>
      </c>
      <c r="B2362" s="189" t="s">
        <v>3359</v>
      </c>
      <c r="C2362" s="188" t="s">
        <v>7199</v>
      </c>
      <c r="D2362" s="190">
        <v>41.15</v>
      </c>
    </row>
    <row r="2363" spans="1:4">
      <c r="A2363" s="188" t="s">
        <v>3360</v>
      </c>
      <c r="B2363" s="189" t="s">
        <v>3361</v>
      </c>
      <c r="C2363" s="188" t="s">
        <v>7199</v>
      </c>
      <c r="D2363" s="190">
        <v>42.18</v>
      </c>
    </row>
    <row r="2364" spans="1:4">
      <c r="A2364" s="188" t="s">
        <v>3362</v>
      </c>
      <c r="B2364" s="189" t="s">
        <v>3363</v>
      </c>
      <c r="C2364" s="188" t="s">
        <v>7199</v>
      </c>
      <c r="D2364" s="190">
        <v>109.3</v>
      </c>
    </row>
    <row r="2365" spans="1:4">
      <c r="A2365" s="188" t="s">
        <v>3364</v>
      </c>
      <c r="B2365" s="189" t="s">
        <v>3365</v>
      </c>
      <c r="C2365" s="188" t="s">
        <v>7199</v>
      </c>
      <c r="D2365" s="190">
        <v>140.97</v>
      </c>
    </row>
    <row r="2366" spans="1:4">
      <c r="A2366" s="188" t="s">
        <v>3366</v>
      </c>
      <c r="B2366" s="189" t="s">
        <v>3367</v>
      </c>
      <c r="C2366" s="188" t="s">
        <v>7199</v>
      </c>
      <c r="D2366" s="190">
        <v>172.37</v>
      </c>
    </row>
    <row r="2367" spans="1:4">
      <c r="A2367" s="188" t="s">
        <v>3368</v>
      </c>
      <c r="B2367" s="189" t="s">
        <v>3369</v>
      </c>
      <c r="C2367" s="188" t="s">
        <v>7199</v>
      </c>
      <c r="D2367" s="190">
        <v>32.270000000000003</v>
      </c>
    </row>
    <row r="2368" spans="1:4">
      <c r="A2368" s="188" t="s">
        <v>3370</v>
      </c>
      <c r="B2368" s="189" t="s">
        <v>3371</v>
      </c>
      <c r="C2368" s="188" t="s">
        <v>7199</v>
      </c>
      <c r="D2368" s="190">
        <v>36.729999999999997</v>
      </c>
    </row>
    <row r="2369" spans="1:4">
      <c r="A2369" s="188" t="s">
        <v>3372</v>
      </c>
      <c r="B2369" s="189" t="s">
        <v>3373</v>
      </c>
      <c r="C2369" s="188" t="s">
        <v>7199</v>
      </c>
      <c r="D2369" s="190">
        <v>45.86</v>
      </c>
    </row>
    <row r="2370" spans="1:4">
      <c r="A2370" s="188" t="s">
        <v>3374</v>
      </c>
      <c r="B2370" s="189" t="s">
        <v>3375</v>
      </c>
      <c r="C2370" s="188" t="s">
        <v>7199</v>
      </c>
      <c r="D2370" s="190">
        <v>73.78</v>
      </c>
    </row>
    <row r="2371" spans="1:4">
      <c r="A2371" s="188" t="s">
        <v>3376</v>
      </c>
      <c r="B2371" s="189" t="s">
        <v>3377</v>
      </c>
      <c r="C2371" s="188" t="s">
        <v>7199</v>
      </c>
      <c r="D2371" s="190">
        <v>83.63</v>
      </c>
    </row>
    <row r="2372" spans="1:4">
      <c r="A2372" s="188" t="s">
        <v>3378</v>
      </c>
      <c r="B2372" s="189" t="s">
        <v>3379</v>
      </c>
      <c r="C2372" s="188" t="s">
        <v>7199</v>
      </c>
      <c r="D2372" s="190">
        <v>110.94</v>
      </c>
    </row>
    <row r="2373" spans="1:4">
      <c r="A2373" s="188" t="s">
        <v>3380</v>
      </c>
      <c r="B2373" s="189" t="s">
        <v>3381</v>
      </c>
      <c r="C2373" s="188" t="s">
        <v>7199</v>
      </c>
      <c r="D2373" s="190">
        <v>184.59</v>
      </c>
    </row>
    <row r="2374" spans="1:4">
      <c r="A2374" s="188" t="s">
        <v>3382</v>
      </c>
      <c r="B2374" s="189" t="s">
        <v>3383</v>
      </c>
      <c r="C2374" s="188" t="s">
        <v>7199</v>
      </c>
      <c r="D2374" s="190">
        <v>232.31</v>
      </c>
    </row>
    <row r="2375" spans="1:4">
      <c r="A2375" s="188" t="s">
        <v>3384</v>
      </c>
      <c r="B2375" s="189" t="s">
        <v>3385</v>
      </c>
      <c r="C2375" s="188" t="s">
        <v>7199</v>
      </c>
      <c r="D2375" s="190">
        <v>401.6</v>
      </c>
    </row>
    <row r="2376" spans="1:4">
      <c r="A2376" s="188" t="s">
        <v>3386</v>
      </c>
      <c r="B2376" s="189" t="s">
        <v>3387</v>
      </c>
      <c r="C2376" s="188" t="s">
        <v>7199</v>
      </c>
      <c r="D2376" s="190">
        <v>558.87</v>
      </c>
    </row>
    <row r="2377" spans="1:4">
      <c r="A2377" s="188" t="s">
        <v>3388</v>
      </c>
      <c r="B2377" s="189" t="s">
        <v>3389</v>
      </c>
      <c r="C2377" s="188" t="s">
        <v>7199</v>
      </c>
      <c r="D2377" s="190">
        <v>1232.05</v>
      </c>
    </row>
    <row r="2378" spans="1:4">
      <c r="A2378" s="429" t="s">
        <v>3390</v>
      </c>
      <c r="B2378" s="430" t="s">
        <v>23442</v>
      </c>
      <c r="C2378" s="429" t="s">
        <v>7199</v>
      </c>
      <c r="D2378" s="432">
        <v>39.14</v>
      </c>
    </row>
    <row r="2379" spans="1:4">
      <c r="A2379" s="429"/>
      <c r="B2379" s="431"/>
      <c r="C2379" s="429"/>
      <c r="D2379" s="432"/>
    </row>
    <row r="2380" spans="1:4">
      <c r="A2380" s="188" t="s">
        <v>3391</v>
      </c>
      <c r="B2380" s="189" t="s">
        <v>23443</v>
      </c>
      <c r="C2380" s="188" t="s">
        <v>7199</v>
      </c>
      <c r="D2380" s="190">
        <v>78.47</v>
      </c>
    </row>
    <row r="2381" spans="1:4">
      <c r="A2381" s="429" t="s">
        <v>3392</v>
      </c>
      <c r="B2381" s="430" t="s">
        <v>23444</v>
      </c>
      <c r="C2381" s="429" t="s">
        <v>7199</v>
      </c>
      <c r="D2381" s="432">
        <v>195.96</v>
      </c>
    </row>
    <row r="2382" spans="1:4">
      <c r="A2382" s="429"/>
      <c r="B2382" s="431"/>
      <c r="C2382" s="429"/>
      <c r="D2382" s="432"/>
    </row>
    <row r="2383" spans="1:4">
      <c r="A2383" s="429" t="s">
        <v>3393</v>
      </c>
      <c r="B2383" s="430" t="s">
        <v>23445</v>
      </c>
      <c r="C2383" s="429" t="s">
        <v>7199</v>
      </c>
      <c r="D2383" s="432">
        <v>468.31</v>
      </c>
    </row>
    <row r="2384" spans="1:4">
      <c r="A2384" s="429"/>
      <c r="B2384" s="431"/>
      <c r="C2384" s="429"/>
      <c r="D2384" s="432"/>
    </row>
    <row r="2385" spans="1:4">
      <c r="A2385" s="188" t="s">
        <v>3394</v>
      </c>
      <c r="B2385" s="189" t="s">
        <v>6235</v>
      </c>
      <c r="C2385" s="188" t="s">
        <v>7196</v>
      </c>
      <c r="D2385" s="190">
        <v>27.96</v>
      </c>
    </row>
    <row r="2386" spans="1:4">
      <c r="A2386" s="188" t="s">
        <v>6236</v>
      </c>
      <c r="B2386" s="189" t="s">
        <v>6237</v>
      </c>
      <c r="C2386" s="188" t="s">
        <v>7196</v>
      </c>
      <c r="D2386" s="190">
        <v>42.48</v>
      </c>
    </row>
    <row r="2387" spans="1:4">
      <c r="A2387" s="188" t="s">
        <v>6238</v>
      </c>
      <c r="B2387" s="189" t="s">
        <v>6239</v>
      </c>
      <c r="C2387" s="188" t="s">
        <v>7196</v>
      </c>
      <c r="D2387" s="190">
        <v>51.27</v>
      </c>
    </row>
    <row r="2388" spans="1:4">
      <c r="A2388" s="188" t="s">
        <v>6240</v>
      </c>
      <c r="B2388" s="189" t="s">
        <v>6241</v>
      </c>
      <c r="C2388" s="188" t="s">
        <v>7196</v>
      </c>
      <c r="D2388" s="190">
        <v>71.81</v>
      </c>
    </row>
    <row r="2389" spans="1:4">
      <c r="A2389" s="188" t="s">
        <v>6242</v>
      </c>
      <c r="B2389" s="189" t="s">
        <v>6243</v>
      </c>
      <c r="C2389" s="188" t="s">
        <v>7196</v>
      </c>
      <c r="D2389" s="190">
        <v>140.04</v>
      </c>
    </row>
    <row r="2390" spans="1:4">
      <c r="A2390" s="188" t="s">
        <v>6244</v>
      </c>
      <c r="B2390" s="189" t="s">
        <v>6245</v>
      </c>
      <c r="C2390" s="188" t="s">
        <v>7196</v>
      </c>
      <c r="D2390" s="190">
        <v>79.349999999999994</v>
      </c>
    </row>
    <row r="2391" spans="1:4">
      <c r="A2391" s="188" t="s">
        <v>6246</v>
      </c>
      <c r="B2391" s="189" t="s">
        <v>6247</v>
      </c>
      <c r="C2391" s="188" t="s">
        <v>7196</v>
      </c>
      <c r="D2391" s="190">
        <v>187.25</v>
      </c>
    </row>
    <row r="2392" spans="1:4">
      <c r="A2392" s="188" t="s">
        <v>6248</v>
      </c>
      <c r="B2392" s="189" t="s">
        <v>6249</v>
      </c>
      <c r="C2392" s="188" t="s">
        <v>7196</v>
      </c>
      <c r="D2392" s="190">
        <v>31.43</v>
      </c>
    </row>
    <row r="2393" spans="1:4">
      <c r="A2393" s="188" t="s">
        <v>6250</v>
      </c>
      <c r="B2393" s="189" t="s">
        <v>6251</v>
      </c>
      <c r="C2393" s="188" t="s">
        <v>7196</v>
      </c>
      <c r="D2393" s="190">
        <v>37.83</v>
      </c>
    </row>
    <row r="2394" spans="1:4">
      <c r="A2394" s="188" t="s">
        <v>6252</v>
      </c>
      <c r="B2394" s="189" t="s">
        <v>6253</v>
      </c>
      <c r="C2394" s="188" t="s">
        <v>7196</v>
      </c>
      <c r="D2394" s="190">
        <v>50.65</v>
      </c>
    </row>
    <row r="2395" spans="1:4">
      <c r="A2395" s="188" t="s">
        <v>6254</v>
      </c>
      <c r="B2395" s="189" t="s">
        <v>6255</v>
      </c>
      <c r="C2395" s="188" t="s">
        <v>7196</v>
      </c>
      <c r="D2395" s="190">
        <v>67.83</v>
      </c>
    </row>
    <row r="2396" spans="1:4">
      <c r="A2396" s="188" t="s">
        <v>6256</v>
      </c>
      <c r="B2396" s="189" t="s">
        <v>6257</v>
      </c>
      <c r="C2396" s="188" t="s">
        <v>7196</v>
      </c>
      <c r="D2396" s="190">
        <v>80.69</v>
      </c>
    </row>
    <row r="2397" spans="1:4">
      <c r="A2397" s="188" t="s">
        <v>6258</v>
      </c>
      <c r="B2397" s="189" t="s">
        <v>6259</v>
      </c>
      <c r="C2397" s="188" t="s">
        <v>7196</v>
      </c>
      <c r="D2397" s="190">
        <v>108.98</v>
      </c>
    </row>
    <row r="2398" spans="1:4">
      <c r="A2398" s="188" t="s">
        <v>6260</v>
      </c>
      <c r="B2398" s="189" t="s">
        <v>6261</v>
      </c>
      <c r="C2398" s="188" t="s">
        <v>7196</v>
      </c>
      <c r="D2398" s="190">
        <v>131.07</v>
      </c>
    </row>
    <row r="2399" spans="1:4">
      <c r="A2399" s="188" t="s">
        <v>6262</v>
      </c>
      <c r="B2399" s="189" t="s">
        <v>6263</v>
      </c>
      <c r="C2399" s="188" t="s">
        <v>7196</v>
      </c>
      <c r="D2399" s="190">
        <v>169.33</v>
      </c>
    </row>
    <row r="2400" spans="1:4">
      <c r="A2400" s="188" t="s">
        <v>6264</v>
      </c>
      <c r="B2400" s="189" t="s">
        <v>4837</v>
      </c>
      <c r="C2400" s="188" t="s">
        <v>7196</v>
      </c>
      <c r="D2400" s="190">
        <v>222.47</v>
      </c>
    </row>
    <row r="2401" spans="1:4">
      <c r="A2401" s="188" t="s">
        <v>4838</v>
      </c>
      <c r="B2401" s="189" t="s">
        <v>4839</v>
      </c>
      <c r="C2401" s="188" t="s">
        <v>7196</v>
      </c>
      <c r="D2401" s="190">
        <v>311.47000000000003</v>
      </c>
    </row>
    <row r="2402" spans="1:4">
      <c r="A2402" s="188" t="s">
        <v>4840</v>
      </c>
      <c r="B2402" s="189" t="s">
        <v>4841</v>
      </c>
      <c r="C2402" s="188" t="s">
        <v>7196</v>
      </c>
      <c r="D2402" s="190">
        <v>344.4</v>
      </c>
    </row>
    <row r="2403" spans="1:4">
      <c r="A2403" s="188" t="s">
        <v>4842</v>
      </c>
      <c r="B2403" s="189" t="s">
        <v>4843</v>
      </c>
      <c r="C2403" s="188" t="s">
        <v>7196</v>
      </c>
      <c r="D2403" s="190">
        <v>62.67</v>
      </c>
    </row>
    <row r="2404" spans="1:4">
      <c r="A2404" s="188" t="s">
        <v>4844</v>
      </c>
      <c r="B2404" s="189" t="s">
        <v>4845</v>
      </c>
      <c r="C2404" s="188" t="s">
        <v>7196</v>
      </c>
      <c r="D2404" s="190">
        <v>75.209999999999994</v>
      </c>
    </row>
    <row r="2405" spans="1:4">
      <c r="A2405" s="188" t="s">
        <v>4846</v>
      </c>
      <c r="B2405" s="189" t="s">
        <v>4847</v>
      </c>
      <c r="C2405" s="188" t="s">
        <v>7196</v>
      </c>
      <c r="D2405" s="190">
        <v>104</v>
      </c>
    </row>
    <row r="2406" spans="1:4" ht="22.5">
      <c r="A2406" s="188" t="s">
        <v>4848</v>
      </c>
      <c r="B2406" s="189" t="s">
        <v>4849</v>
      </c>
      <c r="C2406" s="188" t="s">
        <v>7196</v>
      </c>
      <c r="D2406" s="190">
        <v>122.29</v>
      </c>
    </row>
    <row r="2407" spans="1:4" ht="22.5">
      <c r="A2407" s="188" t="s">
        <v>4850</v>
      </c>
      <c r="B2407" s="189" t="s">
        <v>4851</v>
      </c>
      <c r="C2407" s="188" t="s">
        <v>7196</v>
      </c>
      <c r="D2407" s="190">
        <v>137.34</v>
      </c>
    </row>
    <row r="2408" spans="1:4">
      <c r="A2408" s="188" t="s">
        <v>4852</v>
      </c>
      <c r="B2408" s="189" t="s">
        <v>4853</v>
      </c>
      <c r="C2408" s="188" t="s">
        <v>7196</v>
      </c>
      <c r="D2408" s="190">
        <v>178.14</v>
      </c>
    </row>
    <row r="2409" spans="1:4" ht="22.5">
      <c r="A2409" s="188" t="s">
        <v>4854</v>
      </c>
      <c r="B2409" s="189" t="s">
        <v>4855</v>
      </c>
      <c r="C2409" s="188" t="s">
        <v>7196</v>
      </c>
      <c r="D2409" s="190">
        <v>212.3</v>
      </c>
    </row>
    <row r="2410" spans="1:4">
      <c r="A2410" s="188" t="s">
        <v>4856</v>
      </c>
      <c r="B2410" s="189" t="s">
        <v>4857</v>
      </c>
      <c r="C2410" s="188" t="s">
        <v>7196</v>
      </c>
      <c r="D2410" s="190">
        <v>253.44</v>
      </c>
    </row>
    <row r="2411" spans="1:4">
      <c r="A2411" s="188" t="s">
        <v>4858</v>
      </c>
      <c r="B2411" s="189" t="s">
        <v>4859</v>
      </c>
      <c r="C2411" s="188" t="s">
        <v>7196</v>
      </c>
      <c r="D2411" s="190">
        <v>322.75</v>
      </c>
    </row>
    <row r="2412" spans="1:4">
      <c r="A2412" s="188" t="s">
        <v>4860</v>
      </c>
      <c r="B2412" s="189" t="s">
        <v>4861</v>
      </c>
      <c r="C2412" s="188" t="s">
        <v>7196</v>
      </c>
      <c r="D2412" s="190">
        <v>440.66</v>
      </c>
    </row>
    <row r="2413" spans="1:4">
      <c r="A2413" s="188" t="s">
        <v>4862</v>
      </c>
      <c r="B2413" s="189" t="s">
        <v>4863</v>
      </c>
      <c r="C2413" s="188" t="s">
        <v>7196</v>
      </c>
      <c r="D2413" s="190">
        <v>480.25</v>
      </c>
    </row>
    <row r="2414" spans="1:4">
      <c r="A2414" s="428" t="s">
        <v>4864</v>
      </c>
      <c r="B2414" s="428"/>
      <c r="C2414" s="428"/>
      <c r="D2414" s="187">
        <v>19197.07</v>
      </c>
    </row>
    <row r="2415" spans="1:4" ht="22.5">
      <c r="A2415" s="188" t="s">
        <v>4865</v>
      </c>
      <c r="B2415" s="189" t="s">
        <v>4866</v>
      </c>
      <c r="C2415" s="188" t="s">
        <v>7199</v>
      </c>
      <c r="D2415" s="190">
        <v>10.36</v>
      </c>
    </row>
    <row r="2416" spans="1:4">
      <c r="A2416" s="188" t="s">
        <v>4867</v>
      </c>
      <c r="B2416" s="189" t="s">
        <v>4868</v>
      </c>
      <c r="C2416" s="188" t="s">
        <v>7199</v>
      </c>
      <c r="D2416" s="190">
        <v>8.58</v>
      </c>
    </row>
    <row r="2417" spans="1:4">
      <c r="A2417" s="188" t="s">
        <v>4869</v>
      </c>
      <c r="B2417" s="189" t="s">
        <v>4870</v>
      </c>
      <c r="C2417" s="188" t="s">
        <v>7199</v>
      </c>
      <c r="D2417" s="190">
        <v>5.51</v>
      </c>
    </row>
    <row r="2418" spans="1:4">
      <c r="A2418" s="188" t="s">
        <v>4871</v>
      </c>
      <c r="B2418" s="189" t="s">
        <v>4872</v>
      </c>
      <c r="C2418" s="188" t="s">
        <v>7199</v>
      </c>
      <c r="D2418" s="190">
        <v>6.65</v>
      </c>
    </row>
    <row r="2419" spans="1:4">
      <c r="A2419" s="188" t="s">
        <v>4873</v>
      </c>
      <c r="B2419" s="189" t="s">
        <v>4874</v>
      </c>
      <c r="C2419" s="188" t="s">
        <v>7199</v>
      </c>
      <c r="D2419" s="190">
        <v>11.61</v>
      </c>
    </row>
    <row r="2420" spans="1:4">
      <c r="A2420" s="188" t="s">
        <v>4875</v>
      </c>
      <c r="B2420" s="189" t="s">
        <v>4876</v>
      </c>
      <c r="C2420" s="188" t="s">
        <v>7199</v>
      </c>
      <c r="D2420" s="190">
        <v>12.48</v>
      </c>
    </row>
    <row r="2421" spans="1:4">
      <c r="A2421" s="188" t="s">
        <v>4877</v>
      </c>
      <c r="B2421" s="189" t="s">
        <v>4878</v>
      </c>
      <c r="C2421" s="188" t="s">
        <v>7199</v>
      </c>
      <c r="D2421" s="190">
        <v>20.21</v>
      </c>
    </row>
    <row r="2422" spans="1:4">
      <c r="A2422" s="188" t="s">
        <v>4879</v>
      </c>
      <c r="B2422" s="189" t="s">
        <v>4880</v>
      </c>
      <c r="C2422" s="188" t="s">
        <v>7199</v>
      </c>
      <c r="D2422" s="190">
        <v>32.07</v>
      </c>
    </row>
    <row r="2423" spans="1:4">
      <c r="A2423" s="188" t="s">
        <v>4881</v>
      </c>
      <c r="B2423" s="189" t="s">
        <v>4882</v>
      </c>
      <c r="C2423" s="188" t="s">
        <v>7199</v>
      </c>
      <c r="D2423" s="190">
        <v>40.380000000000003</v>
      </c>
    </row>
    <row r="2424" spans="1:4" ht="22.5">
      <c r="A2424" s="188" t="s">
        <v>4883</v>
      </c>
      <c r="B2424" s="189" t="s">
        <v>4884</v>
      </c>
      <c r="C2424" s="188" t="s">
        <v>7199</v>
      </c>
      <c r="D2424" s="190">
        <v>17.13</v>
      </c>
    </row>
    <row r="2425" spans="1:4" ht="22.5">
      <c r="A2425" s="188" t="s">
        <v>4885</v>
      </c>
      <c r="B2425" s="189" t="s">
        <v>4886</v>
      </c>
      <c r="C2425" s="188" t="s">
        <v>7199</v>
      </c>
      <c r="D2425" s="190">
        <v>21.14</v>
      </c>
    </row>
    <row r="2426" spans="1:4" ht="22.5">
      <c r="A2426" s="188" t="s">
        <v>4887</v>
      </c>
      <c r="B2426" s="189" t="s">
        <v>4888</v>
      </c>
      <c r="C2426" s="188" t="s">
        <v>7199</v>
      </c>
      <c r="D2426" s="190">
        <v>25.3</v>
      </c>
    </row>
    <row r="2427" spans="1:4" ht="22.5">
      <c r="A2427" s="188" t="s">
        <v>4889</v>
      </c>
      <c r="B2427" s="189" t="s">
        <v>4890</v>
      </c>
      <c r="C2427" s="188" t="s">
        <v>7199</v>
      </c>
      <c r="D2427" s="190">
        <v>40.14</v>
      </c>
    </row>
    <row r="2428" spans="1:4" ht="22.5">
      <c r="A2428" s="188" t="s">
        <v>4891</v>
      </c>
      <c r="B2428" s="189" t="s">
        <v>4892</v>
      </c>
      <c r="C2428" s="188" t="s">
        <v>7199</v>
      </c>
      <c r="D2428" s="190">
        <v>43.3</v>
      </c>
    </row>
    <row r="2429" spans="1:4" ht="22.5">
      <c r="A2429" s="188" t="s">
        <v>4893</v>
      </c>
      <c r="B2429" s="189" t="s">
        <v>4894</v>
      </c>
      <c r="C2429" s="188" t="s">
        <v>7199</v>
      </c>
      <c r="D2429" s="190">
        <v>68.47</v>
      </c>
    </row>
    <row r="2430" spans="1:4" ht="22.5">
      <c r="A2430" s="188" t="s">
        <v>4895</v>
      </c>
      <c r="B2430" s="189" t="s">
        <v>4896</v>
      </c>
      <c r="C2430" s="188" t="s">
        <v>7199</v>
      </c>
      <c r="D2430" s="190">
        <v>245.72</v>
      </c>
    </row>
    <row r="2431" spans="1:4" ht="22.5">
      <c r="A2431" s="188" t="s">
        <v>4897</v>
      </c>
      <c r="B2431" s="189" t="s">
        <v>4898</v>
      </c>
      <c r="C2431" s="188" t="s">
        <v>7199</v>
      </c>
      <c r="D2431" s="190">
        <v>346.59</v>
      </c>
    </row>
    <row r="2432" spans="1:4" ht="22.5">
      <c r="A2432" s="188" t="s">
        <v>4899</v>
      </c>
      <c r="B2432" s="189" t="s">
        <v>4900</v>
      </c>
      <c r="C2432" s="188" t="s">
        <v>7199</v>
      </c>
      <c r="D2432" s="190">
        <v>308.83999999999997</v>
      </c>
    </row>
    <row r="2433" spans="1:4">
      <c r="A2433" s="429" t="s">
        <v>4901</v>
      </c>
      <c r="B2433" s="430" t="s">
        <v>4902</v>
      </c>
      <c r="C2433" s="429" t="s">
        <v>7196</v>
      </c>
      <c r="D2433" s="432">
        <v>52.14</v>
      </c>
    </row>
    <row r="2434" spans="1:4">
      <c r="A2434" s="429"/>
      <c r="B2434" s="431"/>
      <c r="C2434" s="429"/>
      <c r="D2434" s="432"/>
    </row>
    <row r="2435" spans="1:4">
      <c r="A2435" s="429" t="s">
        <v>4903</v>
      </c>
      <c r="B2435" s="430" t="s">
        <v>3475</v>
      </c>
      <c r="C2435" s="429" t="s">
        <v>7196</v>
      </c>
      <c r="D2435" s="432">
        <v>135.97</v>
      </c>
    </row>
    <row r="2436" spans="1:4">
      <c r="A2436" s="429"/>
      <c r="B2436" s="431"/>
      <c r="C2436" s="429"/>
      <c r="D2436" s="432"/>
    </row>
    <row r="2437" spans="1:4">
      <c r="A2437" s="188" t="s">
        <v>3476</v>
      </c>
      <c r="B2437" s="189" t="s">
        <v>3477</v>
      </c>
      <c r="C2437" s="188" t="s">
        <v>7196</v>
      </c>
      <c r="D2437" s="190">
        <v>2.29</v>
      </c>
    </row>
    <row r="2438" spans="1:4">
      <c r="A2438" s="188" t="s">
        <v>3478</v>
      </c>
      <c r="B2438" s="189" t="s">
        <v>3479</v>
      </c>
      <c r="C2438" s="188" t="s">
        <v>7196</v>
      </c>
      <c r="D2438" s="190">
        <v>2.52</v>
      </c>
    </row>
    <row r="2439" spans="1:4">
      <c r="A2439" s="188" t="s">
        <v>3480</v>
      </c>
      <c r="B2439" s="189" t="s">
        <v>3481</v>
      </c>
      <c r="C2439" s="188" t="s">
        <v>7196</v>
      </c>
      <c r="D2439" s="190">
        <v>3.01</v>
      </c>
    </row>
    <row r="2440" spans="1:4">
      <c r="A2440" s="188" t="s">
        <v>3482</v>
      </c>
      <c r="B2440" s="189" t="s">
        <v>3483</v>
      </c>
      <c r="C2440" s="188" t="s">
        <v>7196</v>
      </c>
      <c r="D2440" s="190">
        <v>4.01</v>
      </c>
    </row>
    <row r="2441" spans="1:4">
      <c r="A2441" s="188" t="s">
        <v>3484</v>
      </c>
      <c r="B2441" s="189" t="s">
        <v>3485</v>
      </c>
      <c r="C2441" s="188" t="s">
        <v>7196</v>
      </c>
      <c r="D2441" s="190">
        <v>5.0999999999999996</v>
      </c>
    </row>
    <row r="2442" spans="1:4">
      <c r="A2442" s="188" t="s">
        <v>3486</v>
      </c>
      <c r="B2442" s="189" t="s">
        <v>3487</v>
      </c>
      <c r="C2442" s="188" t="s">
        <v>7196</v>
      </c>
      <c r="D2442" s="190">
        <v>5.8</v>
      </c>
    </row>
    <row r="2443" spans="1:4">
      <c r="A2443" s="188" t="s">
        <v>3488</v>
      </c>
      <c r="B2443" s="189" t="s">
        <v>3489</v>
      </c>
      <c r="C2443" s="188" t="s">
        <v>7196</v>
      </c>
      <c r="D2443" s="190">
        <v>7.56</v>
      </c>
    </row>
    <row r="2444" spans="1:4">
      <c r="A2444" s="188" t="s">
        <v>3490</v>
      </c>
      <c r="B2444" s="189" t="s">
        <v>3491</v>
      </c>
      <c r="C2444" s="188" t="s">
        <v>7196</v>
      </c>
      <c r="D2444" s="190">
        <v>9.81</v>
      </c>
    </row>
    <row r="2445" spans="1:4">
      <c r="A2445" s="188" t="s">
        <v>3492</v>
      </c>
      <c r="B2445" s="189" t="s">
        <v>3493</v>
      </c>
      <c r="C2445" s="188" t="s">
        <v>7196</v>
      </c>
      <c r="D2445" s="190">
        <v>12.02</v>
      </c>
    </row>
    <row r="2446" spans="1:4">
      <c r="A2446" s="188" t="s">
        <v>3494</v>
      </c>
      <c r="B2446" s="189" t="s">
        <v>3495</v>
      </c>
      <c r="C2446" s="188" t="s">
        <v>7196</v>
      </c>
      <c r="D2446" s="190">
        <v>13.36</v>
      </c>
    </row>
    <row r="2447" spans="1:4">
      <c r="A2447" s="188" t="s">
        <v>3496</v>
      </c>
      <c r="B2447" s="189" t="s">
        <v>3497</v>
      </c>
      <c r="C2447" s="188" t="s">
        <v>7196</v>
      </c>
      <c r="D2447" s="190">
        <v>15.12</v>
      </c>
    </row>
    <row r="2448" spans="1:4">
      <c r="A2448" s="188" t="s">
        <v>3498</v>
      </c>
      <c r="B2448" s="189" t="s">
        <v>3499</v>
      </c>
      <c r="C2448" s="188" t="s">
        <v>7196</v>
      </c>
      <c r="D2448" s="190">
        <v>17.45</v>
      </c>
    </row>
    <row r="2449" spans="1:4">
      <c r="A2449" s="188" t="s">
        <v>3500</v>
      </c>
      <c r="B2449" s="189" t="s">
        <v>3501</v>
      </c>
      <c r="C2449" s="188" t="s">
        <v>7196</v>
      </c>
      <c r="D2449" s="190">
        <v>20.170000000000002</v>
      </c>
    </row>
    <row r="2450" spans="1:4" ht="22.5">
      <c r="A2450" s="188" t="s">
        <v>3502</v>
      </c>
      <c r="B2450" s="189" t="s">
        <v>3503</v>
      </c>
      <c r="C2450" s="188" t="s">
        <v>7196</v>
      </c>
      <c r="D2450" s="190">
        <v>1.39</v>
      </c>
    </row>
    <row r="2451" spans="1:4" ht="22.5">
      <c r="A2451" s="188" t="s">
        <v>3504</v>
      </c>
      <c r="B2451" s="189" t="s">
        <v>3505</v>
      </c>
      <c r="C2451" s="188" t="s">
        <v>7196</v>
      </c>
      <c r="D2451" s="190">
        <v>1.81</v>
      </c>
    </row>
    <row r="2452" spans="1:4" ht="22.5">
      <c r="A2452" s="188" t="s">
        <v>3506</v>
      </c>
      <c r="B2452" s="189" t="s">
        <v>4926</v>
      </c>
      <c r="C2452" s="188" t="s">
        <v>7196</v>
      </c>
      <c r="D2452" s="190">
        <v>1.81</v>
      </c>
    </row>
    <row r="2453" spans="1:4" ht="22.5">
      <c r="A2453" s="188" t="s">
        <v>4927</v>
      </c>
      <c r="B2453" s="189" t="s">
        <v>4928</v>
      </c>
      <c r="C2453" s="188" t="s">
        <v>7196</v>
      </c>
      <c r="D2453" s="190">
        <v>1.86</v>
      </c>
    </row>
    <row r="2454" spans="1:4" ht="22.5">
      <c r="A2454" s="188" t="s">
        <v>4929</v>
      </c>
      <c r="B2454" s="189" t="s">
        <v>4930</v>
      </c>
      <c r="C2454" s="188" t="s">
        <v>7196</v>
      </c>
      <c r="D2454" s="190">
        <v>1.86</v>
      </c>
    </row>
    <row r="2455" spans="1:4" ht="22.5">
      <c r="A2455" s="188" t="s">
        <v>4931</v>
      </c>
      <c r="B2455" s="189" t="s">
        <v>4932</v>
      </c>
      <c r="C2455" s="188" t="s">
        <v>7196</v>
      </c>
      <c r="D2455" s="190">
        <v>2.79</v>
      </c>
    </row>
    <row r="2456" spans="1:4">
      <c r="A2456" s="188" t="s">
        <v>4933</v>
      </c>
      <c r="B2456" s="189" t="s">
        <v>4934</v>
      </c>
      <c r="C2456" s="188" t="s">
        <v>7199</v>
      </c>
      <c r="D2456" s="190">
        <v>12.45</v>
      </c>
    </row>
    <row r="2457" spans="1:4">
      <c r="A2457" s="188" t="s">
        <v>4935</v>
      </c>
      <c r="B2457" s="189" t="s">
        <v>4936</v>
      </c>
      <c r="C2457" s="188" t="s">
        <v>7199</v>
      </c>
      <c r="D2457" s="190">
        <v>5.79</v>
      </c>
    </row>
    <row r="2458" spans="1:4">
      <c r="A2458" s="188" t="s">
        <v>4937</v>
      </c>
      <c r="B2458" s="189" t="s">
        <v>4938</v>
      </c>
      <c r="C2458" s="188" t="s">
        <v>7199</v>
      </c>
      <c r="D2458" s="190">
        <v>8.39</v>
      </c>
    </row>
    <row r="2459" spans="1:4">
      <c r="A2459" s="188" t="s">
        <v>4939</v>
      </c>
      <c r="B2459" s="189" t="s">
        <v>4940</v>
      </c>
      <c r="C2459" s="188" t="s">
        <v>7199</v>
      </c>
      <c r="D2459" s="190">
        <v>8.3000000000000007</v>
      </c>
    </row>
    <row r="2460" spans="1:4">
      <c r="A2460" s="188" t="s">
        <v>4941</v>
      </c>
      <c r="B2460" s="189" t="s">
        <v>4942</v>
      </c>
      <c r="C2460" s="188" t="s">
        <v>7199</v>
      </c>
      <c r="D2460" s="190">
        <v>12.43</v>
      </c>
    </row>
    <row r="2461" spans="1:4">
      <c r="A2461" s="188" t="s">
        <v>4943</v>
      </c>
      <c r="B2461" s="189" t="s">
        <v>4944</v>
      </c>
      <c r="C2461" s="188" t="s">
        <v>7199</v>
      </c>
      <c r="D2461" s="190">
        <v>12.55</v>
      </c>
    </row>
    <row r="2462" spans="1:4">
      <c r="A2462" s="188" t="s">
        <v>4945</v>
      </c>
      <c r="B2462" s="189" t="s">
        <v>4946</v>
      </c>
      <c r="C2462" s="188" t="s">
        <v>7199</v>
      </c>
      <c r="D2462" s="190">
        <v>12.77</v>
      </c>
    </row>
    <row r="2463" spans="1:4">
      <c r="A2463" s="188" t="s">
        <v>4947</v>
      </c>
      <c r="B2463" s="189" t="s">
        <v>4948</v>
      </c>
      <c r="C2463" s="188" t="s">
        <v>7199</v>
      </c>
      <c r="D2463" s="190">
        <v>13.51</v>
      </c>
    </row>
    <row r="2464" spans="1:4">
      <c r="A2464" s="188" t="s">
        <v>4949</v>
      </c>
      <c r="B2464" s="189" t="s">
        <v>4950</v>
      </c>
      <c r="C2464" s="188" t="s">
        <v>7199</v>
      </c>
      <c r="D2464" s="190">
        <v>14.97</v>
      </c>
    </row>
    <row r="2465" spans="1:4">
      <c r="A2465" s="188" t="s">
        <v>4951</v>
      </c>
      <c r="B2465" s="189" t="s">
        <v>4952</v>
      </c>
      <c r="C2465" s="188" t="s">
        <v>7199</v>
      </c>
      <c r="D2465" s="190">
        <v>16.420000000000002</v>
      </c>
    </row>
    <row r="2466" spans="1:4">
      <c r="A2466" s="188" t="s">
        <v>4953</v>
      </c>
      <c r="B2466" s="189" t="s">
        <v>3527</v>
      </c>
      <c r="C2466" s="188" t="s">
        <v>7199</v>
      </c>
      <c r="D2466" s="190">
        <v>14.93</v>
      </c>
    </row>
    <row r="2467" spans="1:4">
      <c r="A2467" s="188" t="s">
        <v>3528</v>
      </c>
      <c r="B2467" s="189" t="s">
        <v>3529</v>
      </c>
      <c r="C2467" s="188" t="s">
        <v>7199</v>
      </c>
      <c r="D2467" s="190">
        <v>23.16</v>
      </c>
    </row>
    <row r="2468" spans="1:4">
      <c r="A2468" s="188" t="s">
        <v>3530</v>
      </c>
      <c r="B2468" s="189" t="s">
        <v>3531</v>
      </c>
      <c r="C2468" s="188" t="s">
        <v>7199</v>
      </c>
      <c r="D2468" s="190">
        <v>23.22</v>
      </c>
    </row>
    <row r="2469" spans="1:4">
      <c r="A2469" s="188" t="s">
        <v>3532</v>
      </c>
      <c r="B2469" s="189" t="s">
        <v>3533</v>
      </c>
      <c r="C2469" s="188" t="s">
        <v>7199</v>
      </c>
      <c r="D2469" s="190">
        <v>25.41</v>
      </c>
    </row>
    <row r="2470" spans="1:4">
      <c r="A2470" s="188" t="s">
        <v>3534</v>
      </c>
      <c r="B2470" s="189" t="s">
        <v>3535</v>
      </c>
      <c r="C2470" s="188" t="s">
        <v>7199</v>
      </c>
      <c r="D2470" s="190">
        <v>34.89</v>
      </c>
    </row>
    <row r="2471" spans="1:4">
      <c r="A2471" s="188" t="s">
        <v>3536</v>
      </c>
      <c r="B2471" s="189" t="s">
        <v>3537</v>
      </c>
      <c r="C2471" s="188" t="s">
        <v>7199</v>
      </c>
      <c r="D2471" s="190">
        <v>37.22</v>
      </c>
    </row>
    <row r="2472" spans="1:4">
      <c r="A2472" s="188" t="s">
        <v>3538</v>
      </c>
      <c r="B2472" s="189" t="s">
        <v>3539</v>
      </c>
      <c r="C2472" s="188" t="s">
        <v>7199</v>
      </c>
      <c r="D2472" s="190">
        <v>44.2</v>
      </c>
    </row>
    <row r="2473" spans="1:4">
      <c r="A2473" s="188" t="s">
        <v>3540</v>
      </c>
      <c r="B2473" s="189" t="s">
        <v>3541</v>
      </c>
      <c r="C2473" s="188" t="s">
        <v>7199</v>
      </c>
      <c r="D2473" s="190">
        <v>36.49</v>
      </c>
    </row>
    <row r="2474" spans="1:4">
      <c r="A2474" s="188" t="s">
        <v>3542</v>
      </c>
      <c r="B2474" s="189" t="s">
        <v>3543</v>
      </c>
      <c r="C2474" s="188" t="s">
        <v>7199</v>
      </c>
      <c r="D2474" s="190">
        <v>26.56</v>
      </c>
    </row>
    <row r="2475" spans="1:4">
      <c r="A2475" s="188" t="s">
        <v>3544</v>
      </c>
      <c r="B2475" s="189" t="s">
        <v>3545</v>
      </c>
      <c r="C2475" s="188" t="s">
        <v>7199</v>
      </c>
      <c r="D2475" s="190">
        <v>48.38</v>
      </c>
    </row>
    <row r="2476" spans="1:4">
      <c r="A2476" s="188" t="s">
        <v>3546</v>
      </c>
      <c r="B2476" s="189" t="s">
        <v>3547</v>
      </c>
      <c r="C2476" s="188" t="s">
        <v>7199</v>
      </c>
      <c r="D2476" s="190">
        <v>109.69</v>
      </c>
    </row>
    <row r="2477" spans="1:4" ht="22.5">
      <c r="A2477" s="188" t="s">
        <v>2097</v>
      </c>
      <c r="B2477" s="189" t="s">
        <v>2098</v>
      </c>
      <c r="C2477" s="188" t="s">
        <v>7199</v>
      </c>
      <c r="D2477" s="190">
        <v>61.91</v>
      </c>
    </row>
    <row r="2478" spans="1:4" ht="22.5">
      <c r="A2478" s="188" t="s">
        <v>2099</v>
      </c>
      <c r="B2478" s="189" t="s">
        <v>2100</v>
      </c>
      <c r="C2478" s="188" t="s">
        <v>7199</v>
      </c>
      <c r="D2478" s="190">
        <v>7.37</v>
      </c>
    </row>
    <row r="2479" spans="1:4" ht="22.5">
      <c r="A2479" s="188" t="s">
        <v>2101</v>
      </c>
      <c r="B2479" s="189" t="s">
        <v>2102</v>
      </c>
      <c r="C2479" s="188" t="s">
        <v>7199</v>
      </c>
      <c r="D2479" s="190">
        <v>12.07</v>
      </c>
    </row>
    <row r="2480" spans="1:4" ht="22.5">
      <c r="A2480" s="188" t="s">
        <v>2103</v>
      </c>
      <c r="B2480" s="189" t="s">
        <v>2104</v>
      </c>
      <c r="C2480" s="188" t="s">
        <v>7199</v>
      </c>
      <c r="D2480" s="190">
        <v>18.059999999999999</v>
      </c>
    </row>
    <row r="2481" spans="1:4" ht="22.5">
      <c r="A2481" s="188" t="s">
        <v>2105</v>
      </c>
      <c r="B2481" s="189" t="s">
        <v>2106</v>
      </c>
      <c r="C2481" s="188" t="s">
        <v>7199</v>
      </c>
      <c r="D2481" s="190">
        <v>8.49</v>
      </c>
    </row>
    <row r="2482" spans="1:4" ht="22.5">
      <c r="A2482" s="188" t="s">
        <v>2107</v>
      </c>
      <c r="B2482" s="189" t="s">
        <v>2108</v>
      </c>
      <c r="C2482" s="188" t="s">
        <v>7199</v>
      </c>
      <c r="D2482" s="190">
        <v>12.39</v>
      </c>
    </row>
    <row r="2483" spans="1:4" ht="22.5">
      <c r="A2483" s="188" t="s">
        <v>2109</v>
      </c>
      <c r="B2483" s="189" t="s">
        <v>2110</v>
      </c>
      <c r="C2483" s="188" t="s">
        <v>7199</v>
      </c>
      <c r="D2483" s="190">
        <v>18.010000000000002</v>
      </c>
    </row>
    <row r="2484" spans="1:4">
      <c r="A2484" s="188" t="s">
        <v>2111</v>
      </c>
      <c r="B2484" s="189" t="s">
        <v>2112</v>
      </c>
      <c r="C2484" s="188" t="s">
        <v>7199</v>
      </c>
      <c r="D2484" s="190">
        <v>6.29</v>
      </c>
    </row>
    <row r="2485" spans="1:4">
      <c r="A2485" s="188" t="s">
        <v>2113</v>
      </c>
      <c r="B2485" s="189" t="s">
        <v>2114</v>
      </c>
      <c r="C2485" s="188" t="s">
        <v>7199</v>
      </c>
      <c r="D2485" s="190">
        <v>6.91</v>
      </c>
    </row>
    <row r="2486" spans="1:4">
      <c r="A2486" s="188" t="s">
        <v>2115</v>
      </c>
      <c r="B2486" s="189" t="s">
        <v>2116</v>
      </c>
      <c r="C2486" s="188" t="s">
        <v>7199</v>
      </c>
      <c r="D2486" s="190">
        <v>9.8800000000000008</v>
      </c>
    </row>
    <row r="2487" spans="1:4">
      <c r="A2487" s="188" t="s">
        <v>2117</v>
      </c>
      <c r="B2487" s="189" t="s">
        <v>2118</v>
      </c>
      <c r="C2487" s="188" t="s">
        <v>7199</v>
      </c>
      <c r="D2487" s="190">
        <v>18.84</v>
      </c>
    </row>
    <row r="2488" spans="1:4">
      <c r="A2488" s="188" t="s">
        <v>2119</v>
      </c>
      <c r="B2488" s="189" t="s">
        <v>2120</v>
      </c>
      <c r="C2488" s="188" t="s">
        <v>7199</v>
      </c>
      <c r="D2488" s="190">
        <v>19.28</v>
      </c>
    </row>
    <row r="2489" spans="1:4">
      <c r="A2489" s="188" t="s">
        <v>3563</v>
      </c>
      <c r="B2489" s="189" t="s">
        <v>3564</v>
      </c>
      <c r="C2489" s="188" t="s">
        <v>7199</v>
      </c>
      <c r="D2489" s="190">
        <v>33.799999999999997</v>
      </c>
    </row>
    <row r="2490" spans="1:4">
      <c r="A2490" s="188" t="s">
        <v>3565</v>
      </c>
      <c r="B2490" s="189" t="s">
        <v>3566</v>
      </c>
      <c r="C2490" s="188" t="s">
        <v>7199</v>
      </c>
      <c r="D2490" s="190">
        <v>41.34</v>
      </c>
    </row>
    <row r="2491" spans="1:4">
      <c r="A2491" s="188" t="s">
        <v>3567</v>
      </c>
      <c r="B2491" s="189" t="s">
        <v>3568</v>
      </c>
      <c r="C2491" s="188" t="s">
        <v>7199</v>
      </c>
      <c r="D2491" s="190">
        <v>62.86</v>
      </c>
    </row>
    <row r="2492" spans="1:4">
      <c r="A2492" s="188" t="s">
        <v>3569</v>
      </c>
      <c r="B2492" s="189" t="s">
        <v>3570</v>
      </c>
      <c r="C2492" s="188" t="s">
        <v>7199</v>
      </c>
      <c r="D2492" s="190">
        <v>3.77</v>
      </c>
    </row>
    <row r="2493" spans="1:4">
      <c r="A2493" s="188" t="s">
        <v>3571</v>
      </c>
      <c r="B2493" s="189" t="s">
        <v>3572</v>
      </c>
      <c r="C2493" s="188" t="s">
        <v>7199</v>
      </c>
      <c r="D2493" s="190">
        <v>3.89</v>
      </c>
    </row>
    <row r="2494" spans="1:4">
      <c r="A2494" s="188" t="s">
        <v>3573</v>
      </c>
      <c r="B2494" s="189" t="s">
        <v>3574</v>
      </c>
      <c r="C2494" s="188" t="s">
        <v>7199</v>
      </c>
      <c r="D2494" s="190">
        <v>4.91</v>
      </c>
    </row>
    <row r="2495" spans="1:4">
      <c r="A2495" s="188" t="s">
        <v>3575</v>
      </c>
      <c r="B2495" s="189" t="s">
        <v>3576</v>
      </c>
      <c r="C2495" s="188" t="s">
        <v>7199</v>
      </c>
      <c r="D2495" s="190">
        <v>8.34</v>
      </c>
    </row>
    <row r="2496" spans="1:4">
      <c r="A2496" s="188" t="s">
        <v>3577</v>
      </c>
      <c r="B2496" s="189" t="s">
        <v>3578</v>
      </c>
      <c r="C2496" s="188" t="s">
        <v>7199</v>
      </c>
      <c r="D2496" s="190">
        <v>12.22</v>
      </c>
    </row>
    <row r="2497" spans="1:4">
      <c r="A2497" s="188" t="s">
        <v>3579</v>
      </c>
      <c r="B2497" s="189" t="s">
        <v>3580</v>
      </c>
      <c r="C2497" s="188" t="s">
        <v>7199</v>
      </c>
      <c r="D2497" s="190">
        <v>17.91</v>
      </c>
    </row>
    <row r="2498" spans="1:4">
      <c r="A2498" s="188" t="s">
        <v>3581</v>
      </c>
      <c r="B2498" s="189" t="s">
        <v>3582</v>
      </c>
      <c r="C2498" s="188" t="s">
        <v>7199</v>
      </c>
      <c r="D2498" s="190">
        <v>29.75</v>
      </c>
    </row>
    <row r="2499" spans="1:4">
      <c r="A2499" s="188" t="s">
        <v>2125</v>
      </c>
      <c r="B2499" s="189" t="s">
        <v>2126</v>
      </c>
      <c r="C2499" s="188" t="s">
        <v>7199</v>
      </c>
      <c r="D2499" s="190">
        <v>59.58</v>
      </c>
    </row>
    <row r="2500" spans="1:4">
      <c r="A2500" s="188" t="s">
        <v>2127</v>
      </c>
      <c r="B2500" s="189" t="s">
        <v>2128</v>
      </c>
      <c r="C2500" s="188" t="s">
        <v>7199</v>
      </c>
      <c r="D2500" s="190">
        <v>93.93</v>
      </c>
    </row>
    <row r="2501" spans="1:4">
      <c r="A2501" s="188" t="s">
        <v>2129</v>
      </c>
      <c r="B2501" s="189" t="s">
        <v>2130</v>
      </c>
      <c r="C2501" s="188" t="s">
        <v>7199</v>
      </c>
      <c r="D2501" s="190">
        <v>9.6</v>
      </c>
    </row>
    <row r="2502" spans="1:4">
      <c r="A2502" s="188" t="s">
        <v>2131</v>
      </c>
      <c r="B2502" s="189" t="s">
        <v>2132</v>
      </c>
      <c r="C2502" s="188" t="s">
        <v>7199</v>
      </c>
      <c r="D2502" s="190">
        <v>9.83</v>
      </c>
    </row>
    <row r="2503" spans="1:4">
      <c r="A2503" s="188" t="s">
        <v>2133</v>
      </c>
      <c r="B2503" s="189" t="s">
        <v>2134</v>
      </c>
      <c r="C2503" s="188" t="s">
        <v>7199</v>
      </c>
      <c r="D2503" s="190">
        <v>11.85</v>
      </c>
    </row>
    <row r="2504" spans="1:4">
      <c r="A2504" s="188" t="s">
        <v>2135</v>
      </c>
      <c r="B2504" s="189" t="s">
        <v>2136</v>
      </c>
      <c r="C2504" s="188" t="s">
        <v>7199</v>
      </c>
      <c r="D2504" s="190">
        <v>20.57</v>
      </c>
    </row>
    <row r="2505" spans="1:4">
      <c r="A2505" s="188" t="s">
        <v>2137</v>
      </c>
      <c r="B2505" s="189" t="s">
        <v>2138</v>
      </c>
      <c r="C2505" s="188" t="s">
        <v>7199</v>
      </c>
      <c r="D2505" s="190">
        <v>19.95</v>
      </c>
    </row>
    <row r="2506" spans="1:4">
      <c r="A2506" s="188" t="s">
        <v>2139</v>
      </c>
      <c r="B2506" s="189" t="s">
        <v>2140</v>
      </c>
      <c r="C2506" s="188" t="s">
        <v>7199</v>
      </c>
      <c r="D2506" s="190">
        <v>46.51</v>
      </c>
    </row>
    <row r="2507" spans="1:4">
      <c r="A2507" s="188" t="s">
        <v>2141</v>
      </c>
      <c r="B2507" s="189" t="s">
        <v>2142</v>
      </c>
      <c r="C2507" s="188" t="s">
        <v>7199</v>
      </c>
      <c r="D2507" s="190">
        <v>86.46</v>
      </c>
    </row>
    <row r="2508" spans="1:4">
      <c r="A2508" s="188" t="s">
        <v>2143</v>
      </c>
      <c r="B2508" s="189" t="s">
        <v>2144</v>
      </c>
      <c r="C2508" s="188" t="s">
        <v>7199</v>
      </c>
      <c r="D2508" s="190">
        <v>131.83000000000001</v>
      </c>
    </row>
    <row r="2509" spans="1:4">
      <c r="A2509" s="188" t="s">
        <v>2145</v>
      </c>
      <c r="B2509" s="189" t="s">
        <v>2146</v>
      </c>
      <c r="C2509" s="188" t="s">
        <v>7199</v>
      </c>
      <c r="D2509" s="190">
        <v>250.67</v>
      </c>
    </row>
    <row r="2510" spans="1:4">
      <c r="A2510" s="188" t="s">
        <v>2147</v>
      </c>
      <c r="B2510" s="189" t="s">
        <v>2148</v>
      </c>
      <c r="C2510" s="188" t="s">
        <v>7199</v>
      </c>
      <c r="D2510" s="190">
        <v>23</v>
      </c>
    </row>
    <row r="2511" spans="1:4">
      <c r="A2511" s="188" t="s">
        <v>2149</v>
      </c>
      <c r="B2511" s="189" t="s">
        <v>2150</v>
      </c>
      <c r="C2511" s="188" t="s">
        <v>7199</v>
      </c>
      <c r="D2511" s="190">
        <v>29.45</v>
      </c>
    </row>
    <row r="2512" spans="1:4">
      <c r="A2512" s="188" t="s">
        <v>2151</v>
      </c>
      <c r="B2512" s="189" t="s">
        <v>2152</v>
      </c>
      <c r="C2512" s="188" t="s">
        <v>7199</v>
      </c>
      <c r="D2512" s="190">
        <v>27.9</v>
      </c>
    </row>
    <row r="2513" spans="1:4">
      <c r="A2513" s="188" t="s">
        <v>2153</v>
      </c>
      <c r="B2513" s="189" t="s">
        <v>2154</v>
      </c>
      <c r="C2513" s="188" t="s">
        <v>7199</v>
      </c>
      <c r="D2513" s="190">
        <v>48.18</v>
      </c>
    </row>
    <row r="2514" spans="1:4">
      <c r="A2514" s="188" t="s">
        <v>2155</v>
      </c>
      <c r="B2514" s="189" t="s">
        <v>2156</v>
      </c>
      <c r="C2514" s="188" t="s">
        <v>7199</v>
      </c>
      <c r="D2514" s="190">
        <v>57.81</v>
      </c>
    </row>
    <row r="2515" spans="1:4">
      <c r="A2515" s="188" t="s">
        <v>2157</v>
      </c>
      <c r="B2515" s="189" t="s">
        <v>2158</v>
      </c>
      <c r="C2515" s="188" t="s">
        <v>7199</v>
      </c>
      <c r="D2515" s="190">
        <v>63.47</v>
      </c>
    </row>
    <row r="2516" spans="1:4">
      <c r="A2516" s="188" t="s">
        <v>2159</v>
      </c>
      <c r="B2516" s="189" t="s">
        <v>2160</v>
      </c>
      <c r="C2516" s="188" t="s">
        <v>7199</v>
      </c>
      <c r="D2516" s="190">
        <v>19.55</v>
      </c>
    </row>
    <row r="2517" spans="1:4">
      <c r="A2517" s="188" t="s">
        <v>2161</v>
      </c>
      <c r="B2517" s="189" t="s">
        <v>2162</v>
      </c>
      <c r="C2517" s="188" t="s">
        <v>7199</v>
      </c>
      <c r="D2517" s="190">
        <v>23.02</v>
      </c>
    </row>
    <row r="2518" spans="1:4">
      <c r="A2518" s="188" t="s">
        <v>2163</v>
      </c>
      <c r="B2518" s="189" t="s">
        <v>2164</v>
      </c>
      <c r="C2518" s="188" t="s">
        <v>7199</v>
      </c>
      <c r="D2518" s="190">
        <v>24.31</v>
      </c>
    </row>
    <row r="2519" spans="1:4">
      <c r="A2519" s="188" t="s">
        <v>2165</v>
      </c>
      <c r="B2519" s="189" t="s">
        <v>2166</v>
      </c>
      <c r="C2519" s="188" t="s">
        <v>7199</v>
      </c>
      <c r="D2519" s="190">
        <v>34.21</v>
      </c>
    </row>
    <row r="2520" spans="1:4">
      <c r="A2520" s="188" t="s">
        <v>2167</v>
      </c>
      <c r="B2520" s="189" t="s">
        <v>2168</v>
      </c>
      <c r="C2520" s="188" t="s">
        <v>7199</v>
      </c>
      <c r="D2520" s="190">
        <v>48.95</v>
      </c>
    </row>
    <row r="2521" spans="1:4">
      <c r="A2521" s="188" t="s">
        <v>2169</v>
      </c>
      <c r="B2521" s="189" t="s">
        <v>2170</v>
      </c>
      <c r="C2521" s="188" t="s">
        <v>7199</v>
      </c>
      <c r="D2521" s="190">
        <v>52.55</v>
      </c>
    </row>
    <row r="2522" spans="1:4">
      <c r="A2522" s="188" t="s">
        <v>2171</v>
      </c>
      <c r="B2522" s="189" t="s">
        <v>2172</v>
      </c>
      <c r="C2522" s="188" t="s">
        <v>7199</v>
      </c>
      <c r="D2522" s="190">
        <v>77.650000000000006</v>
      </c>
    </row>
    <row r="2523" spans="1:4">
      <c r="A2523" s="188" t="s">
        <v>2173</v>
      </c>
      <c r="B2523" s="189" t="s">
        <v>2174</v>
      </c>
      <c r="C2523" s="188" t="s">
        <v>7199</v>
      </c>
      <c r="D2523" s="190">
        <v>104.22</v>
      </c>
    </row>
    <row r="2524" spans="1:4">
      <c r="A2524" s="188" t="s">
        <v>2175</v>
      </c>
      <c r="B2524" s="189" t="s">
        <v>2176</v>
      </c>
      <c r="C2524" s="188" t="s">
        <v>7199</v>
      </c>
      <c r="D2524" s="190">
        <v>194.45</v>
      </c>
    </row>
    <row r="2525" spans="1:4">
      <c r="A2525" s="188" t="s">
        <v>2177</v>
      </c>
      <c r="B2525" s="189" t="s">
        <v>2178</v>
      </c>
      <c r="C2525" s="188" t="s">
        <v>7199</v>
      </c>
      <c r="D2525" s="190">
        <v>12</v>
      </c>
    </row>
    <row r="2526" spans="1:4">
      <c r="A2526" s="188" t="s">
        <v>2179</v>
      </c>
      <c r="B2526" s="189" t="s">
        <v>2180</v>
      </c>
      <c r="C2526" s="188" t="s">
        <v>7199</v>
      </c>
      <c r="D2526" s="190">
        <v>12.65</v>
      </c>
    </row>
    <row r="2527" spans="1:4">
      <c r="A2527" s="188" t="s">
        <v>2181</v>
      </c>
      <c r="B2527" s="189" t="s">
        <v>2182</v>
      </c>
      <c r="C2527" s="188" t="s">
        <v>7199</v>
      </c>
      <c r="D2527" s="190">
        <v>20.68</v>
      </c>
    </row>
    <row r="2528" spans="1:4">
      <c r="A2528" s="188" t="s">
        <v>2183</v>
      </c>
      <c r="B2528" s="189" t="s">
        <v>2184</v>
      </c>
      <c r="C2528" s="188" t="s">
        <v>7199</v>
      </c>
      <c r="D2528" s="190">
        <v>41.15</v>
      </c>
    </row>
    <row r="2529" spans="1:4">
      <c r="A2529" s="188" t="s">
        <v>2185</v>
      </c>
      <c r="B2529" s="189" t="s">
        <v>2186</v>
      </c>
      <c r="C2529" s="188" t="s">
        <v>7199</v>
      </c>
      <c r="D2529" s="190">
        <v>54.1</v>
      </c>
    </row>
    <row r="2530" spans="1:4">
      <c r="A2530" s="188" t="s">
        <v>2187</v>
      </c>
      <c r="B2530" s="189" t="s">
        <v>2188</v>
      </c>
      <c r="C2530" s="188" t="s">
        <v>7199</v>
      </c>
      <c r="D2530" s="190">
        <v>56.17</v>
      </c>
    </row>
    <row r="2531" spans="1:4">
      <c r="A2531" s="188" t="s">
        <v>2189</v>
      </c>
      <c r="B2531" s="189" t="s">
        <v>2190</v>
      </c>
      <c r="C2531" s="188" t="s">
        <v>7199</v>
      </c>
      <c r="D2531" s="190">
        <v>38.61</v>
      </c>
    </row>
    <row r="2532" spans="1:4">
      <c r="A2532" s="188" t="s">
        <v>2191</v>
      </c>
      <c r="B2532" s="189" t="s">
        <v>2192</v>
      </c>
      <c r="C2532" s="188" t="s">
        <v>7199</v>
      </c>
      <c r="D2532" s="190">
        <v>52.02</v>
      </c>
    </row>
    <row r="2533" spans="1:4">
      <c r="A2533" s="188" t="s">
        <v>2193</v>
      </c>
      <c r="B2533" s="189" t="s">
        <v>2194</v>
      </c>
      <c r="C2533" s="188" t="s">
        <v>7199</v>
      </c>
      <c r="D2533" s="190">
        <v>54.88</v>
      </c>
    </row>
    <row r="2534" spans="1:4">
      <c r="A2534" s="188" t="s">
        <v>2195</v>
      </c>
      <c r="B2534" s="189" t="s">
        <v>2196</v>
      </c>
      <c r="C2534" s="188" t="s">
        <v>7199</v>
      </c>
      <c r="D2534" s="190">
        <v>12.55</v>
      </c>
    </row>
    <row r="2535" spans="1:4">
      <c r="A2535" s="188" t="s">
        <v>2197</v>
      </c>
      <c r="B2535" s="189" t="s">
        <v>2198</v>
      </c>
      <c r="C2535" s="188" t="s">
        <v>7199</v>
      </c>
      <c r="D2535" s="190">
        <v>13.55</v>
      </c>
    </row>
    <row r="2536" spans="1:4">
      <c r="A2536" s="188" t="s">
        <v>2199</v>
      </c>
      <c r="B2536" s="189" t="s">
        <v>2200</v>
      </c>
      <c r="C2536" s="188" t="s">
        <v>7199</v>
      </c>
      <c r="D2536" s="190">
        <v>16.7</v>
      </c>
    </row>
    <row r="2537" spans="1:4">
      <c r="A2537" s="188" t="s">
        <v>2201</v>
      </c>
      <c r="B2537" s="189" t="s">
        <v>2202</v>
      </c>
      <c r="C2537" s="188" t="s">
        <v>7199</v>
      </c>
      <c r="D2537" s="190">
        <v>30.31</v>
      </c>
    </row>
    <row r="2538" spans="1:4">
      <c r="A2538" s="188" t="s">
        <v>2203</v>
      </c>
      <c r="B2538" s="189" t="s">
        <v>2204</v>
      </c>
      <c r="C2538" s="188" t="s">
        <v>7199</v>
      </c>
      <c r="D2538" s="190">
        <v>31.46</v>
      </c>
    </row>
    <row r="2539" spans="1:4">
      <c r="A2539" s="188" t="s">
        <v>2205</v>
      </c>
      <c r="B2539" s="189" t="s">
        <v>2206</v>
      </c>
      <c r="C2539" s="188" t="s">
        <v>7199</v>
      </c>
      <c r="D2539" s="190">
        <v>52.96</v>
      </c>
    </row>
    <row r="2540" spans="1:4">
      <c r="A2540" s="188" t="s">
        <v>2207</v>
      </c>
      <c r="B2540" s="189" t="s">
        <v>2208</v>
      </c>
      <c r="C2540" s="188" t="s">
        <v>7199</v>
      </c>
      <c r="D2540" s="190">
        <v>76.45</v>
      </c>
    </row>
    <row r="2541" spans="1:4">
      <c r="A2541" s="188" t="s">
        <v>2209</v>
      </c>
      <c r="B2541" s="189" t="s">
        <v>2210</v>
      </c>
      <c r="C2541" s="188" t="s">
        <v>7199</v>
      </c>
      <c r="D2541" s="190">
        <v>79.05</v>
      </c>
    </row>
    <row r="2542" spans="1:4">
      <c r="A2542" s="188" t="s">
        <v>2211</v>
      </c>
      <c r="B2542" s="189" t="s">
        <v>2212</v>
      </c>
      <c r="C2542" s="188" t="s">
        <v>7199</v>
      </c>
      <c r="D2542" s="190">
        <v>164.04</v>
      </c>
    </row>
    <row r="2543" spans="1:4">
      <c r="A2543" s="188" t="s">
        <v>2213</v>
      </c>
      <c r="B2543" s="189" t="s">
        <v>2214</v>
      </c>
      <c r="C2543" s="188" t="s">
        <v>7199</v>
      </c>
      <c r="D2543" s="190">
        <v>17.149999999999999</v>
      </c>
    </row>
    <row r="2544" spans="1:4">
      <c r="A2544" s="188" t="s">
        <v>2215</v>
      </c>
      <c r="B2544" s="189" t="s">
        <v>2216</v>
      </c>
      <c r="C2544" s="188" t="s">
        <v>7199</v>
      </c>
      <c r="D2544" s="190">
        <v>18.78</v>
      </c>
    </row>
    <row r="2545" spans="1:4">
      <c r="A2545" s="188" t="s">
        <v>2217</v>
      </c>
      <c r="B2545" s="189" t="s">
        <v>2218</v>
      </c>
      <c r="C2545" s="188" t="s">
        <v>7199</v>
      </c>
      <c r="D2545" s="190">
        <v>29.73</v>
      </c>
    </row>
    <row r="2546" spans="1:4">
      <c r="A2546" s="188" t="s">
        <v>2219</v>
      </c>
      <c r="B2546" s="189" t="s">
        <v>2220</v>
      </c>
      <c r="C2546" s="188" t="s">
        <v>7199</v>
      </c>
      <c r="D2546" s="190">
        <v>38.15</v>
      </c>
    </row>
    <row r="2547" spans="1:4">
      <c r="A2547" s="188" t="s">
        <v>2221</v>
      </c>
      <c r="B2547" s="189" t="s">
        <v>2222</v>
      </c>
      <c r="C2547" s="188" t="s">
        <v>7199</v>
      </c>
      <c r="D2547" s="190">
        <v>21.53</v>
      </c>
    </row>
    <row r="2548" spans="1:4">
      <c r="A2548" s="188" t="s">
        <v>2223</v>
      </c>
      <c r="B2548" s="189" t="s">
        <v>2224</v>
      </c>
      <c r="C2548" s="188" t="s">
        <v>7199</v>
      </c>
      <c r="D2548" s="190">
        <v>30.89</v>
      </c>
    </row>
    <row r="2549" spans="1:4" ht="22.5">
      <c r="A2549" s="188" t="s">
        <v>2225</v>
      </c>
      <c r="B2549" s="189" t="s">
        <v>2226</v>
      </c>
      <c r="C2549" s="188" t="s">
        <v>7199</v>
      </c>
      <c r="D2549" s="190">
        <v>38.85</v>
      </c>
    </row>
    <row r="2550" spans="1:4">
      <c r="A2550" s="188" t="s">
        <v>2227</v>
      </c>
      <c r="B2550" s="189" t="s">
        <v>2228</v>
      </c>
      <c r="C2550" s="188" t="s">
        <v>7199</v>
      </c>
      <c r="D2550" s="190">
        <v>149.63999999999999</v>
      </c>
    </row>
    <row r="2551" spans="1:4">
      <c r="A2551" s="188" t="s">
        <v>2229</v>
      </c>
      <c r="B2551" s="189" t="s">
        <v>2230</v>
      </c>
      <c r="C2551" s="188" t="s">
        <v>7199</v>
      </c>
      <c r="D2551" s="190">
        <v>127.47</v>
      </c>
    </row>
    <row r="2552" spans="1:4">
      <c r="A2552" s="188" t="s">
        <v>2231</v>
      </c>
      <c r="B2552" s="189" t="s">
        <v>2232</v>
      </c>
      <c r="C2552" s="188" t="s">
        <v>7199</v>
      </c>
      <c r="D2552" s="190">
        <v>16.02</v>
      </c>
    </row>
    <row r="2553" spans="1:4">
      <c r="A2553" s="188" t="s">
        <v>2233</v>
      </c>
      <c r="B2553" s="189" t="s">
        <v>2234</v>
      </c>
      <c r="C2553" s="188" t="s">
        <v>7199</v>
      </c>
      <c r="D2553" s="190">
        <v>17.86</v>
      </c>
    </row>
    <row r="2554" spans="1:4">
      <c r="A2554" s="188" t="s">
        <v>2235</v>
      </c>
      <c r="B2554" s="189" t="s">
        <v>2236</v>
      </c>
      <c r="C2554" s="188" t="s">
        <v>7199</v>
      </c>
      <c r="D2554" s="190">
        <v>14.09</v>
      </c>
    </row>
    <row r="2555" spans="1:4">
      <c r="A2555" s="188" t="s">
        <v>2237</v>
      </c>
      <c r="B2555" s="189" t="s">
        <v>2238</v>
      </c>
      <c r="C2555" s="188" t="s">
        <v>7199</v>
      </c>
      <c r="D2555" s="190">
        <v>24.11</v>
      </c>
    </row>
    <row r="2556" spans="1:4">
      <c r="A2556" s="188" t="s">
        <v>2239</v>
      </c>
      <c r="B2556" s="189" t="s">
        <v>2240</v>
      </c>
      <c r="C2556" s="188" t="s">
        <v>7199</v>
      </c>
      <c r="D2556" s="190">
        <v>14.32</v>
      </c>
    </row>
    <row r="2557" spans="1:4">
      <c r="A2557" s="188" t="s">
        <v>2241</v>
      </c>
      <c r="B2557" s="189" t="s">
        <v>2242</v>
      </c>
      <c r="C2557" s="188" t="s">
        <v>7199</v>
      </c>
      <c r="D2557" s="190">
        <v>16.21</v>
      </c>
    </row>
    <row r="2558" spans="1:4">
      <c r="A2558" s="188" t="s">
        <v>2243</v>
      </c>
      <c r="B2558" s="189" t="s">
        <v>2244</v>
      </c>
      <c r="C2558" s="188" t="s">
        <v>7199</v>
      </c>
      <c r="D2558" s="190">
        <v>14.87</v>
      </c>
    </row>
    <row r="2559" spans="1:4">
      <c r="A2559" s="188" t="s">
        <v>2245</v>
      </c>
      <c r="B2559" s="189" t="s">
        <v>2246</v>
      </c>
      <c r="C2559" s="188" t="s">
        <v>7199</v>
      </c>
      <c r="D2559" s="190">
        <v>29.57</v>
      </c>
    </row>
    <row r="2560" spans="1:4">
      <c r="A2560" s="188" t="s">
        <v>2247</v>
      </c>
      <c r="B2560" s="189" t="s">
        <v>2248</v>
      </c>
      <c r="C2560" s="188" t="s">
        <v>7199</v>
      </c>
      <c r="D2560" s="190">
        <v>12.18</v>
      </c>
    </row>
    <row r="2561" spans="1:4">
      <c r="A2561" s="188" t="s">
        <v>2249</v>
      </c>
      <c r="B2561" s="189" t="s">
        <v>2250</v>
      </c>
      <c r="C2561" s="188" t="s">
        <v>7199</v>
      </c>
      <c r="D2561" s="190">
        <v>15.13</v>
      </c>
    </row>
    <row r="2562" spans="1:4">
      <c r="A2562" s="188" t="s">
        <v>2251</v>
      </c>
      <c r="B2562" s="189" t="s">
        <v>2252</v>
      </c>
      <c r="C2562" s="188" t="s">
        <v>7199</v>
      </c>
      <c r="D2562" s="190">
        <v>18.850000000000001</v>
      </c>
    </row>
    <row r="2563" spans="1:4">
      <c r="A2563" s="188" t="s">
        <v>2253</v>
      </c>
      <c r="B2563" s="189" t="s">
        <v>2254</v>
      </c>
      <c r="C2563" s="188" t="s">
        <v>7199</v>
      </c>
      <c r="D2563" s="190">
        <v>21.06</v>
      </c>
    </row>
    <row r="2564" spans="1:4">
      <c r="A2564" s="188" t="s">
        <v>7697</v>
      </c>
      <c r="B2564" s="189" t="s">
        <v>7698</v>
      </c>
      <c r="C2564" s="188" t="s">
        <v>7199</v>
      </c>
      <c r="D2564" s="190">
        <v>22.97</v>
      </c>
    </row>
    <row r="2565" spans="1:4">
      <c r="A2565" s="188" t="s">
        <v>2255</v>
      </c>
      <c r="B2565" s="189" t="s">
        <v>2256</v>
      </c>
      <c r="C2565" s="188" t="s">
        <v>7199</v>
      </c>
      <c r="D2565" s="190">
        <v>29.37</v>
      </c>
    </row>
    <row r="2566" spans="1:4">
      <c r="A2566" s="188" t="s">
        <v>2257</v>
      </c>
      <c r="B2566" s="189" t="s">
        <v>2258</v>
      </c>
      <c r="C2566" s="188" t="s">
        <v>7199</v>
      </c>
      <c r="D2566" s="190">
        <v>35.19</v>
      </c>
    </row>
    <row r="2567" spans="1:4">
      <c r="A2567" s="188" t="s">
        <v>2259</v>
      </c>
      <c r="B2567" s="189" t="s">
        <v>2260</v>
      </c>
      <c r="C2567" s="188" t="s">
        <v>7199</v>
      </c>
      <c r="D2567" s="190">
        <v>9.23</v>
      </c>
    </row>
    <row r="2568" spans="1:4">
      <c r="A2568" s="188" t="s">
        <v>2261</v>
      </c>
      <c r="B2568" s="189" t="s">
        <v>2262</v>
      </c>
      <c r="C2568" s="188" t="s">
        <v>7199</v>
      </c>
      <c r="D2568" s="190">
        <v>13.73</v>
      </c>
    </row>
    <row r="2569" spans="1:4">
      <c r="A2569" s="188" t="s">
        <v>2263</v>
      </c>
      <c r="B2569" s="189" t="s">
        <v>2264</v>
      </c>
      <c r="C2569" s="188" t="s">
        <v>7199</v>
      </c>
      <c r="D2569" s="190">
        <v>16.78</v>
      </c>
    </row>
    <row r="2570" spans="1:4">
      <c r="A2570" s="188" t="s">
        <v>2265</v>
      </c>
      <c r="B2570" s="189" t="s">
        <v>3707</v>
      </c>
      <c r="C2570" s="188" t="s">
        <v>7199</v>
      </c>
      <c r="D2570" s="190">
        <v>33.200000000000003</v>
      </c>
    </row>
    <row r="2571" spans="1:4" ht="22.5">
      <c r="A2571" s="188" t="s">
        <v>3708</v>
      </c>
      <c r="B2571" s="189" t="s">
        <v>3709</v>
      </c>
      <c r="C2571" s="188" t="s">
        <v>7199</v>
      </c>
      <c r="D2571" s="190">
        <v>42.95</v>
      </c>
    </row>
    <row r="2572" spans="1:4" ht="22.5">
      <c r="A2572" s="188" t="s">
        <v>3710</v>
      </c>
      <c r="B2572" s="189" t="s">
        <v>3711</v>
      </c>
      <c r="C2572" s="188" t="s">
        <v>7199</v>
      </c>
      <c r="D2572" s="190">
        <v>50.47</v>
      </c>
    </row>
    <row r="2573" spans="1:4" ht="22.5">
      <c r="A2573" s="188" t="s">
        <v>3712</v>
      </c>
      <c r="B2573" s="189" t="s">
        <v>3713</v>
      </c>
      <c r="C2573" s="188" t="s">
        <v>7199</v>
      </c>
      <c r="D2573" s="190">
        <v>38.69</v>
      </c>
    </row>
    <row r="2574" spans="1:4" ht="22.5">
      <c r="A2574" s="188" t="s">
        <v>3714</v>
      </c>
      <c r="B2574" s="189" t="s">
        <v>3715</v>
      </c>
      <c r="C2574" s="188" t="s">
        <v>7199</v>
      </c>
      <c r="D2574" s="190">
        <v>40.450000000000003</v>
      </c>
    </row>
    <row r="2575" spans="1:4" ht="22.5">
      <c r="A2575" s="188" t="s">
        <v>3716</v>
      </c>
      <c r="B2575" s="189" t="s">
        <v>3717</v>
      </c>
      <c r="C2575" s="188" t="s">
        <v>7199</v>
      </c>
      <c r="D2575" s="190">
        <v>51.84</v>
      </c>
    </row>
    <row r="2576" spans="1:4" ht="22.5">
      <c r="A2576" s="188" t="s">
        <v>3718</v>
      </c>
      <c r="B2576" s="189" t="s">
        <v>3719</v>
      </c>
      <c r="C2576" s="188" t="s">
        <v>7199</v>
      </c>
      <c r="D2576" s="190">
        <v>58.37</v>
      </c>
    </row>
    <row r="2577" spans="1:4" ht="22.5">
      <c r="A2577" s="188" t="s">
        <v>3720</v>
      </c>
      <c r="B2577" s="189" t="s">
        <v>3721</v>
      </c>
      <c r="C2577" s="188" t="s">
        <v>7199</v>
      </c>
      <c r="D2577" s="190">
        <v>116.31</v>
      </c>
    </row>
    <row r="2578" spans="1:4" ht="22.5">
      <c r="A2578" s="188" t="s">
        <v>3722</v>
      </c>
      <c r="B2578" s="189" t="s">
        <v>3723</v>
      </c>
      <c r="C2578" s="188" t="s">
        <v>7199</v>
      </c>
      <c r="D2578" s="190">
        <v>50.8</v>
      </c>
    </row>
    <row r="2579" spans="1:4" ht="22.5">
      <c r="A2579" s="188" t="s">
        <v>3724</v>
      </c>
      <c r="B2579" s="189" t="s">
        <v>3725</v>
      </c>
      <c r="C2579" s="188" t="s">
        <v>7199</v>
      </c>
      <c r="D2579" s="190">
        <v>58.14</v>
      </c>
    </row>
    <row r="2580" spans="1:4" ht="22.5">
      <c r="A2580" s="188" t="s">
        <v>3726</v>
      </c>
      <c r="B2580" s="189" t="s">
        <v>3727</v>
      </c>
      <c r="C2580" s="188" t="s">
        <v>7199</v>
      </c>
      <c r="D2580" s="190">
        <v>107.74</v>
      </c>
    </row>
    <row r="2581" spans="1:4">
      <c r="A2581" s="188" t="s">
        <v>3728</v>
      </c>
      <c r="B2581" s="189" t="s">
        <v>2290</v>
      </c>
      <c r="C2581" s="188" t="s">
        <v>7199</v>
      </c>
      <c r="D2581" s="190">
        <v>42.31</v>
      </c>
    </row>
    <row r="2582" spans="1:4">
      <c r="A2582" s="188" t="s">
        <v>2291</v>
      </c>
      <c r="B2582" s="189" t="s">
        <v>2292</v>
      </c>
      <c r="C2582" s="188" t="s">
        <v>7199</v>
      </c>
      <c r="D2582" s="190">
        <v>50.56</v>
      </c>
    </row>
    <row r="2583" spans="1:4">
      <c r="A2583" s="188" t="s">
        <v>2293</v>
      </c>
      <c r="B2583" s="189" t="s">
        <v>2294</v>
      </c>
      <c r="C2583" s="188" t="s">
        <v>7199</v>
      </c>
      <c r="D2583" s="190">
        <v>53.56</v>
      </c>
    </row>
    <row r="2584" spans="1:4">
      <c r="A2584" s="188" t="s">
        <v>2295</v>
      </c>
      <c r="B2584" s="189" t="s">
        <v>2296</v>
      </c>
      <c r="C2584" s="188" t="s">
        <v>7199</v>
      </c>
      <c r="D2584" s="190">
        <v>82.13</v>
      </c>
    </row>
    <row r="2585" spans="1:4">
      <c r="A2585" s="188" t="s">
        <v>2297</v>
      </c>
      <c r="B2585" s="189" t="s">
        <v>2298</v>
      </c>
      <c r="C2585" s="188" t="s">
        <v>7199</v>
      </c>
      <c r="D2585" s="190">
        <v>52.28</v>
      </c>
    </row>
    <row r="2586" spans="1:4">
      <c r="A2586" s="188" t="s">
        <v>2299</v>
      </c>
      <c r="B2586" s="189" t="s">
        <v>2300</v>
      </c>
      <c r="C2586" s="188" t="s">
        <v>7199</v>
      </c>
      <c r="D2586" s="190">
        <v>82.31</v>
      </c>
    </row>
    <row r="2587" spans="1:4">
      <c r="A2587" s="188" t="s">
        <v>2301</v>
      </c>
      <c r="B2587" s="189" t="s">
        <v>2302</v>
      </c>
      <c r="C2587" s="188" t="s">
        <v>7199</v>
      </c>
      <c r="D2587" s="190">
        <v>7.09</v>
      </c>
    </row>
    <row r="2588" spans="1:4">
      <c r="A2588" s="188" t="s">
        <v>2303</v>
      </c>
      <c r="B2588" s="189" t="s">
        <v>2304</v>
      </c>
      <c r="C2588" s="188" t="s">
        <v>7199</v>
      </c>
      <c r="D2588" s="190">
        <v>8.1300000000000008</v>
      </c>
    </row>
    <row r="2589" spans="1:4">
      <c r="A2589" s="188" t="s">
        <v>2305</v>
      </c>
      <c r="B2589" s="189" t="s">
        <v>2306</v>
      </c>
      <c r="C2589" s="188" t="s">
        <v>7199</v>
      </c>
      <c r="D2589" s="190">
        <v>10.76</v>
      </c>
    </row>
    <row r="2590" spans="1:4">
      <c r="A2590" s="188" t="s">
        <v>2307</v>
      </c>
      <c r="B2590" s="189" t="s">
        <v>2308</v>
      </c>
      <c r="C2590" s="188" t="s">
        <v>7199</v>
      </c>
      <c r="D2590" s="190">
        <v>15.37</v>
      </c>
    </row>
    <row r="2591" spans="1:4">
      <c r="A2591" s="188" t="s">
        <v>2309</v>
      </c>
      <c r="B2591" s="189" t="s">
        <v>2310</v>
      </c>
      <c r="C2591" s="188" t="s">
        <v>7199</v>
      </c>
      <c r="D2591" s="190">
        <v>21.68</v>
      </c>
    </row>
    <row r="2592" spans="1:4">
      <c r="A2592" s="188" t="s">
        <v>2311</v>
      </c>
      <c r="B2592" s="189" t="s">
        <v>2312</v>
      </c>
      <c r="C2592" s="188" t="s">
        <v>7199</v>
      </c>
      <c r="D2592" s="190">
        <v>23.89</v>
      </c>
    </row>
    <row r="2593" spans="1:4">
      <c r="A2593" s="188" t="s">
        <v>2313</v>
      </c>
      <c r="B2593" s="189" t="s">
        <v>2314</v>
      </c>
      <c r="C2593" s="188" t="s">
        <v>7199</v>
      </c>
      <c r="D2593" s="190">
        <v>35.07</v>
      </c>
    </row>
    <row r="2594" spans="1:4">
      <c r="A2594" s="188" t="s">
        <v>2315</v>
      </c>
      <c r="B2594" s="189" t="s">
        <v>2316</v>
      </c>
      <c r="C2594" s="188" t="s">
        <v>7199</v>
      </c>
      <c r="D2594" s="190">
        <v>45.63</v>
      </c>
    </row>
    <row r="2595" spans="1:4">
      <c r="A2595" s="188" t="s">
        <v>2317</v>
      </c>
      <c r="B2595" s="189" t="s">
        <v>2318</v>
      </c>
      <c r="C2595" s="188" t="s">
        <v>7199</v>
      </c>
      <c r="D2595" s="190">
        <v>62.8</v>
      </c>
    </row>
    <row r="2596" spans="1:4">
      <c r="A2596" s="188" t="s">
        <v>2319</v>
      </c>
      <c r="B2596" s="189" t="s">
        <v>2320</v>
      </c>
      <c r="C2596" s="188" t="s">
        <v>7199</v>
      </c>
      <c r="D2596" s="190">
        <v>10.28</v>
      </c>
    </row>
    <row r="2597" spans="1:4">
      <c r="A2597" s="188" t="s">
        <v>2321</v>
      </c>
      <c r="B2597" s="189" t="s">
        <v>2322</v>
      </c>
      <c r="C2597" s="188" t="s">
        <v>7199</v>
      </c>
      <c r="D2597" s="190">
        <v>11.98</v>
      </c>
    </row>
    <row r="2598" spans="1:4">
      <c r="A2598" s="188" t="s">
        <v>2323</v>
      </c>
      <c r="B2598" s="189" t="s">
        <v>2324</v>
      </c>
      <c r="C2598" s="188" t="s">
        <v>7199</v>
      </c>
      <c r="D2598" s="190">
        <v>5.65</v>
      </c>
    </row>
    <row r="2599" spans="1:4">
      <c r="A2599" s="188" t="s">
        <v>2325</v>
      </c>
      <c r="B2599" s="189" t="s">
        <v>3764</v>
      </c>
      <c r="C2599" s="188" t="s">
        <v>7199</v>
      </c>
      <c r="D2599" s="190">
        <v>5.96</v>
      </c>
    </row>
    <row r="2600" spans="1:4">
      <c r="A2600" s="188" t="s">
        <v>3765</v>
      </c>
      <c r="B2600" s="189" t="s">
        <v>3766</v>
      </c>
      <c r="C2600" s="188" t="s">
        <v>7199</v>
      </c>
      <c r="D2600" s="190">
        <v>7.55</v>
      </c>
    </row>
    <row r="2601" spans="1:4">
      <c r="A2601" s="188" t="s">
        <v>3767</v>
      </c>
      <c r="B2601" s="189" t="s">
        <v>3768</v>
      </c>
      <c r="C2601" s="188" t="s">
        <v>7199</v>
      </c>
      <c r="D2601" s="190">
        <v>12.76</v>
      </c>
    </row>
    <row r="2602" spans="1:4">
      <c r="A2602" s="188" t="s">
        <v>3769</v>
      </c>
      <c r="B2602" s="189" t="s">
        <v>3770</v>
      </c>
      <c r="C2602" s="188" t="s">
        <v>7199</v>
      </c>
      <c r="D2602" s="190">
        <v>13.68</v>
      </c>
    </row>
    <row r="2603" spans="1:4">
      <c r="A2603" s="188" t="s">
        <v>3771</v>
      </c>
      <c r="B2603" s="189" t="s">
        <v>2339</v>
      </c>
      <c r="C2603" s="188" t="s">
        <v>7199</v>
      </c>
      <c r="D2603" s="190">
        <v>24.32</v>
      </c>
    </row>
    <row r="2604" spans="1:4">
      <c r="A2604" s="188" t="s">
        <v>2340</v>
      </c>
      <c r="B2604" s="189" t="s">
        <v>2341</v>
      </c>
      <c r="C2604" s="188" t="s">
        <v>7199</v>
      </c>
      <c r="D2604" s="190">
        <v>35.42</v>
      </c>
    </row>
    <row r="2605" spans="1:4">
      <c r="A2605" s="188" t="s">
        <v>2342</v>
      </c>
      <c r="B2605" s="189" t="s">
        <v>2343</v>
      </c>
      <c r="C2605" s="188" t="s">
        <v>7199</v>
      </c>
      <c r="D2605" s="190">
        <v>62.88</v>
      </c>
    </row>
    <row r="2606" spans="1:4">
      <c r="A2606" s="188" t="s">
        <v>2344</v>
      </c>
      <c r="B2606" s="189" t="s">
        <v>2345</v>
      </c>
      <c r="C2606" s="188" t="s">
        <v>7199</v>
      </c>
      <c r="D2606" s="190">
        <v>63.95</v>
      </c>
    </row>
    <row r="2607" spans="1:4">
      <c r="A2607" s="188" t="s">
        <v>2346</v>
      </c>
      <c r="B2607" s="189" t="s">
        <v>2347</v>
      </c>
      <c r="C2607" s="188" t="s">
        <v>7199</v>
      </c>
      <c r="D2607" s="190">
        <v>8.93</v>
      </c>
    </row>
    <row r="2608" spans="1:4">
      <c r="A2608" s="188" t="s">
        <v>2348</v>
      </c>
      <c r="B2608" s="189" t="s">
        <v>2349</v>
      </c>
      <c r="C2608" s="188" t="s">
        <v>7199</v>
      </c>
      <c r="D2608" s="190">
        <v>9.6199999999999992</v>
      </c>
    </row>
    <row r="2609" spans="1:4">
      <c r="A2609" s="188" t="s">
        <v>2350</v>
      </c>
      <c r="B2609" s="189" t="s">
        <v>2351</v>
      </c>
      <c r="C2609" s="188" t="s">
        <v>7199</v>
      </c>
      <c r="D2609" s="190">
        <v>9.2899999999999991</v>
      </c>
    </row>
    <row r="2610" spans="1:4">
      <c r="A2610" s="188" t="s">
        <v>2352</v>
      </c>
      <c r="B2610" s="189" t="s">
        <v>3784</v>
      </c>
      <c r="C2610" s="188" t="s">
        <v>7199</v>
      </c>
      <c r="D2610" s="190">
        <v>12.75</v>
      </c>
    </row>
    <row r="2611" spans="1:4">
      <c r="A2611" s="188" t="s">
        <v>3785</v>
      </c>
      <c r="B2611" s="189" t="s">
        <v>3786</v>
      </c>
      <c r="C2611" s="188" t="s">
        <v>7199</v>
      </c>
      <c r="D2611" s="190">
        <v>24.08</v>
      </c>
    </row>
    <row r="2612" spans="1:4">
      <c r="A2612" s="188" t="s">
        <v>3787</v>
      </c>
      <c r="B2612" s="189" t="s">
        <v>3788</v>
      </c>
      <c r="C2612" s="188" t="s">
        <v>7199</v>
      </c>
      <c r="D2612" s="190">
        <v>33.22</v>
      </c>
    </row>
    <row r="2613" spans="1:4">
      <c r="A2613" s="188" t="s">
        <v>3789</v>
      </c>
      <c r="B2613" s="189" t="s">
        <v>3790</v>
      </c>
      <c r="C2613" s="188" t="s">
        <v>7199</v>
      </c>
      <c r="D2613" s="190">
        <v>9.6199999999999992</v>
      </c>
    </row>
    <row r="2614" spans="1:4">
      <c r="A2614" s="188" t="s">
        <v>3791</v>
      </c>
      <c r="B2614" s="189" t="s">
        <v>3792</v>
      </c>
      <c r="C2614" s="188" t="s">
        <v>7199</v>
      </c>
      <c r="D2614" s="190">
        <v>11.39</v>
      </c>
    </row>
    <row r="2615" spans="1:4" ht="22.5">
      <c r="A2615" s="188" t="s">
        <v>3793</v>
      </c>
      <c r="B2615" s="189" t="s">
        <v>3794</v>
      </c>
      <c r="C2615" s="188" t="s">
        <v>7199</v>
      </c>
      <c r="D2615" s="190">
        <v>11.31</v>
      </c>
    </row>
    <row r="2616" spans="1:4" ht="22.5">
      <c r="A2616" s="188" t="s">
        <v>3795</v>
      </c>
      <c r="B2616" s="189" t="s">
        <v>3796</v>
      </c>
      <c r="C2616" s="188" t="s">
        <v>7199</v>
      </c>
      <c r="D2616" s="190">
        <v>6.47</v>
      </c>
    </row>
    <row r="2617" spans="1:4" ht="22.5">
      <c r="A2617" s="188" t="s">
        <v>3797</v>
      </c>
      <c r="B2617" s="189" t="s">
        <v>3798</v>
      </c>
      <c r="C2617" s="188" t="s">
        <v>7199</v>
      </c>
      <c r="D2617" s="190">
        <v>8.61</v>
      </c>
    </row>
    <row r="2618" spans="1:4" ht="22.5">
      <c r="A2618" s="188" t="s">
        <v>3799</v>
      </c>
      <c r="B2618" s="189" t="s">
        <v>3800</v>
      </c>
      <c r="C2618" s="188" t="s">
        <v>7199</v>
      </c>
      <c r="D2618" s="190">
        <v>18.559999999999999</v>
      </c>
    </row>
    <row r="2619" spans="1:4" ht="22.5">
      <c r="A2619" s="188" t="s">
        <v>3801</v>
      </c>
      <c r="B2619" s="189" t="s">
        <v>3802</v>
      </c>
      <c r="C2619" s="188" t="s">
        <v>7199</v>
      </c>
      <c r="D2619" s="190">
        <v>28.36</v>
      </c>
    </row>
    <row r="2620" spans="1:4">
      <c r="A2620" s="188" t="s">
        <v>3803</v>
      </c>
      <c r="B2620" s="189" t="s">
        <v>3804</v>
      </c>
      <c r="C2620" s="188" t="s">
        <v>7199</v>
      </c>
      <c r="D2620" s="190">
        <v>37.11</v>
      </c>
    </row>
    <row r="2621" spans="1:4" ht="22.5">
      <c r="A2621" s="188" t="s">
        <v>3805</v>
      </c>
      <c r="B2621" s="189" t="s">
        <v>5196</v>
      </c>
      <c r="C2621" s="188" t="s">
        <v>7199</v>
      </c>
      <c r="D2621" s="190">
        <v>45.15</v>
      </c>
    </row>
    <row r="2622" spans="1:4" ht="22.5">
      <c r="A2622" s="188" t="s">
        <v>5197</v>
      </c>
      <c r="B2622" s="189" t="s">
        <v>5198</v>
      </c>
      <c r="C2622" s="188" t="s">
        <v>7199</v>
      </c>
      <c r="D2622" s="190">
        <v>69.819999999999993</v>
      </c>
    </row>
    <row r="2623" spans="1:4" ht="22.5">
      <c r="A2623" s="188" t="s">
        <v>5199</v>
      </c>
      <c r="B2623" s="189" t="s">
        <v>5200</v>
      </c>
      <c r="C2623" s="188" t="s">
        <v>7199</v>
      </c>
      <c r="D2623" s="190">
        <v>65.260000000000005</v>
      </c>
    </row>
    <row r="2624" spans="1:4">
      <c r="A2624" s="188" t="s">
        <v>5201</v>
      </c>
      <c r="B2624" s="189" t="s">
        <v>5202</v>
      </c>
      <c r="C2624" s="188" t="s">
        <v>7199</v>
      </c>
      <c r="D2624" s="190">
        <v>9.8699999999999992</v>
      </c>
    </row>
    <row r="2625" spans="1:4">
      <c r="A2625" s="188" t="s">
        <v>5203</v>
      </c>
      <c r="B2625" s="189" t="s">
        <v>5204</v>
      </c>
      <c r="C2625" s="188" t="s">
        <v>7199</v>
      </c>
      <c r="D2625" s="190">
        <v>12.42</v>
      </c>
    </row>
    <row r="2626" spans="1:4">
      <c r="A2626" s="188" t="s">
        <v>5205</v>
      </c>
      <c r="B2626" s="189" t="s">
        <v>5206</v>
      </c>
      <c r="C2626" s="188" t="s">
        <v>7199</v>
      </c>
      <c r="D2626" s="190">
        <v>20.96</v>
      </c>
    </row>
    <row r="2627" spans="1:4">
      <c r="A2627" s="188" t="s">
        <v>5207</v>
      </c>
      <c r="B2627" s="189" t="s">
        <v>5208</v>
      </c>
      <c r="C2627" s="188" t="s">
        <v>7199</v>
      </c>
      <c r="D2627" s="190">
        <v>25.88</v>
      </c>
    </row>
    <row r="2628" spans="1:4">
      <c r="A2628" s="188" t="s">
        <v>5209</v>
      </c>
      <c r="B2628" s="189" t="s">
        <v>5210</v>
      </c>
      <c r="C2628" s="188" t="s">
        <v>7199</v>
      </c>
      <c r="D2628" s="190">
        <v>63.55</v>
      </c>
    </row>
    <row r="2629" spans="1:4">
      <c r="A2629" s="188" t="s">
        <v>5211</v>
      </c>
      <c r="B2629" s="189" t="s">
        <v>5212</v>
      </c>
      <c r="C2629" s="188" t="s">
        <v>7199</v>
      </c>
      <c r="D2629" s="190">
        <v>14.67</v>
      </c>
    </row>
    <row r="2630" spans="1:4">
      <c r="A2630" s="188" t="s">
        <v>5213</v>
      </c>
      <c r="B2630" s="189" t="s">
        <v>5214</v>
      </c>
      <c r="C2630" s="188" t="s">
        <v>7199</v>
      </c>
      <c r="D2630" s="190">
        <v>21.6</v>
      </c>
    </row>
    <row r="2631" spans="1:4">
      <c r="A2631" s="188" t="s">
        <v>5215</v>
      </c>
      <c r="B2631" s="189" t="s">
        <v>5216</v>
      </c>
      <c r="C2631" s="188" t="s">
        <v>7199</v>
      </c>
      <c r="D2631" s="190">
        <v>25.79</v>
      </c>
    </row>
    <row r="2632" spans="1:4">
      <c r="A2632" s="188" t="s">
        <v>5217</v>
      </c>
      <c r="B2632" s="189" t="s">
        <v>5218</v>
      </c>
      <c r="C2632" s="188" t="s">
        <v>7199</v>
      </c>
      <c r="D2632" s="190">
        <v>72.16</v>
      </c>
    </row>
    <row r="2633" spans="1:4">
      <c r="A2633" s="188" t="s">
        <v>5219</v>
      </c>
      <c r="B2633" s="189" t="s">
        <v>5220</v>
      </c>
      <c r="C2633" s="188" t="s">
        <v>7199</v>
      </c>
      <c r="D2633" s="190">
        <v>9.8699999999999992</v>
      </c>
    </row>
    <row r="2634" spans="1:4">
      <c r="A2634" s="188" t="s">
        <v>5221</v>
      </c>
      <c r="B2634" s="189" t="s">
        <v>5222</v>
      </c>
      <c r="C2634" s="188" t="s">
        <v>7199</v>
      </c>
      <c r="D2634" s="190">
        <v>23.1</v>
      </c>
    </row>
    <row r="2635" spans="1:4">
      <c r="A2635" s="188" t="s">
        <v>5223</v>
      </c>
      <c r="B2635" s="189" t="s">
        <v>5224</v>
      </c>
      <c r="C2635" s="188" t="s">
        <v>7199</v>
      </c>
      <c r="D2635" s="190">
        <v>27.74</v>
      </c>
    </row>
    <row r="2636" spans="1:4">
      <c r="A2636" s="188" t="s">
        <v>5225</v>
      </c>
      <c r="B2636" s="189" t="s">
        <v>5226</v>
      </c>
      <c r="C2636" s="188" t="s">
        <v>7199</v>
      </c>
      <c r="D2636" s="190">
        <v>38.409999999999997</v>
      </c>
    </row>
    <row r="2637" spans="1:4">
      <c r="A2637" s="188" t="s">
        <v>5227</v>
      </c>
      <c r="B2637" s="189" t="s">
        <v>5228</v>
      </c>
      <c r="C2637" s="188" t="s">
        <v>7199</v>
      </c>
      <c r="D2637" s="190">
        <v>20.85</v>
      </c>
    </row>
    <row r="2638" spans="1:4">
      <c r="A2638" s="188" t="s">
        <v>5229</v>
      </c>
      <c r="B2638" s="189" t="s">
        <v>5230</v>
      </c>
      <c r="C2638" s="188" t="s">
        <v>7199</v>
      </c>
      <c r="D2638" s="190">
        <v>27.1</v>
      </c>
    </row>
    <row r="2639" spans="1:4">
      <c r="A2639" s="188" t="s">
        <v>5231</v>
      </c>
      <c r="B2639" s="189" t="s">
        <v>5232</v>
      </c>
      <c r="C2639" s="188" t="s">
        <v>7199</v>
      </c>
      <c r="D2639" s="190">
        <v>38.5</v>
      </c>
    </row>
    <row r="2640" spans="1:4">
      <c r="A2640" s="429" t="s">
        <v>5233</v>
      </c>
      <c r="B2640" s="430" t="s">
        <v>5234</v>
      </c>
      <c r="C2640" s="429" t="s">
        <v>7199</v>
      </c>
      <c r="D2640" s="432">
        <v>7.4</v>
      </c>
    </row>
    <row r="2641" spans="1:4">
      <c r="A2641" s="429"/>
      <c r="B2641" s="431"/>
      <c r="C2641" s="429"/>
      <c r="D2641" s="432"/>
    </row>
    <row r="2642" spans="1:4">
      <c r="A2642" s="429" t="s">
        <v>5235</v>
      </c>
      <c r="B2642" s="430" t="s">
        <v>5236</v>
      </c>
      <c r="C2642" s="429" t="s">
        <v>7199</v>
      </c>
      <c r="D2642" s="432">
        <v>19.239999999999998</v>
      </c>
    </row>
    <row r="2643" spans="1:4">
      <c r="A2643" s="429"/>
      <c r="B2643" s="431"/>
      <c r="C2643" s="429"/>
      <c r="D2643" s="432"/>
    </row>
    <row r="2644" spans="1:4" ht="22.5">
      <c r="A2644" s="188" t="s">
        <v>5237</v>
      </c>
      <c r="B2644" s="189" t="s">
        <v>5238</v>
      </c>
      <c r="C2644" s="188" t="s">
        <v>7199</v>
      </c>
      <c r="D2644" s="190">
        <v>51.36</v>
      </c>
    </row>
    <row r="2645" spans="1:4" ht="22.5">
      <c r="A2645" s="188" t="s">
        <v>5239</v>
      </c>
      <c r="B2645" s="189" t="s">
        <v>5240</v>
      </c>
      <c r="C2645" s="188" t="s">
        <v>7199</v>
      </c>
      <c r="D2645" s="190">
        <v>11.24</v>
      </c>
    </row>
    <row r="2646" spans="1:4">
      <c r="A2646" s="188" t="s">
        <v>5241</v>
      </c>
      <c r="B2646" s="189" t="s">
        <v>5242</v>
      </c>
      <c r="C2646" s="188" t="s">
        <v>7199</v>
      </c>
      <c r="D2646" s="190">
        <v>12.87</v>
      </c>
    </row>
    <row r="2647" spans="1:4" ht="22.5">
      <c r="A2647" s="188" t="s">
        <v>5243</v>
      </c>
      <c r="B2647" s="189" t="s">
        <v>5244</v>
      </c>
      <c r="C2647" s="188" t="s">
        <v>7199</v>
      </c>
      <c r="D2647" s="190">
        <v>28.65</v>
      </c>
    </row>
    <row r="2648" spans="1:4">
      <c r="A2648" s="188" t="s">
        <v>5245</v>
      </c>
      <c r="B2648" s="189" t="s">
        <v>5246</v>
      </c>
      <c r="C2648" s="188" t="s">
        <v>7199</v>
      </c>
      <c r="D2648" s="190">
        <v>14.07</v>
      </c>
    </row>
    <row r="2649" spans="1:4" ht="22.5">
      <c r="A2649" s="188" t="s">
        <v>5247</v>
      </c>
      <c r="B2649" s="189" t="s">
        <v>5248</v>
      </c>
      <c r="C2649" s="188" t="s">
        <v>7199</v>
      </c>
      <c r="D2649" s="190">
        <v>9.8699999999999992</v>
      </c>
    </row>
    <row r="2650" spans="1:4" ht="22.5">
      <c r="A2650" s="188" t="s">
        <v>5249</v>
      </c>
      <c r="B2650" s="189" t="s">
        <v>5250</v>
      </c>
      <c r="C2650" s="188" t="s">
        <v>7199</v>
      </c>
      <c r="D2650" s="190">
        <v>11.08</v>
      </c>
    </row>
    <row r="2651" spans="1:4" ht="22.5">
      <c r="A2651" s="188" t="s">
        <v>5251</v>
      </c>
      <c r="B2651" s="189" t="s">
        <v>5252</v>
      </c>
      <c r="C2651" s="188" t="s">
        <v>7199</v>
      </c>
      <c r="D2651" s="190">
        <v>10.08</v>
      </c>
    </row>
    <row r="2652" spans="1:4">
      <c r="A2652" s="188" t="s">
        <v>5253</v>
      </c>
      <c r="B2652" s="189" t="s">
        <v>5254</v>
      </c>
      <c r="C2652" s="188" t="s">
        <v>7199</v>
      </c>
      <c r="D2652" s="190">
        <v>7.07</v>
      </c>
    </row>
    <row r="2653" spans="1:4" ht="22.5">
      <c r="A2653" s="188" t="s">
        <v>5255</v>
      </c>
      <c r="B2653" s="189" t="s">
        <v>5256</v>
      </c>
      <c r="C2653" s="188" t="s">
        <v>7196</v>
      </c>
      <c r="D2653" s="190">
        <v>7.56</v>
      </c>
    </row>
    <row r="2654" spans="1:4" ht="22.5">
      <c r="A2654" s="188" t="s">
        <v>5257</v>
      </c>
      <c r="B2654" s="189" t="s">
        <v>5258</v>
      </c>
      <c r="C2654" s="188" t="s">
        <v>7196</v>
      </c>
      <c r="D2654" s="190">
        <v>14.04</v>
      </c>
    </row>
    <row r="2655" spans="1:4">
      <c r="A2655" s="188" t="s">
        <v>5259</v>
      </c>
      <c r="B2655" s="189" t="s">
        <v>5260</v>
      </c>
      <c r="C2655" s="188" t="s">
        <v>7196</v>
      </c>
      <c r="D2655" s="190">
        <v>19.86</v>
      </c>
    </row>
    <row r="2656" spans="1:4">
      <c r="A2656" s="188" t="s">
        <v>5261</v>
      </c>
      <c r="B2656" s="189" t="s">
        <v>5262</v>
      </c>
      <c r="C2656" s="188" t="s">
        <v>7196</v>
      </c>
      <c r="D2656" s="190">
        <v>33.619999999999997</v>
      </c>
    </row>
    <row r="2657" spans="1:4">
      <c r="A2657" s="188" t="s">
        <v>5263</v>
      </c>
      <c r="B2657" s="189" t="s">
        <v>5264</v>
      </c>
      <c r="C2657" s="188" t="s">
        <v>7199</v>
      </c>
      <c r="D2657" s="190">
        <v>18.02</v>
      </c>
    </row>
    <row r="2658" spans="1:4">
      <c r="A2658" s="188" t="s">
        <v>5265</v>
      </c>
      <c r="B2658" s="189" t="s">
        <v>5266</v>
      </c>
      <c r="C2658" s="188" t="s">
        <v>7199</v>
      </c>
      <c r="D2658" s="190">
        <v>29.85</v>
      </c>
    </row>
    <row r="2659" spans="1:4">
      <c r="A2659" s="188" t="s">
        <v>5267</v>
      </c>
      <c r="B2659" s="189" t="s">
        <v>5268</v>
      </c>
      <c r="C2659" s="188" t="s">
        <v>7199</v>
      </c>
      <c r="D2659" s="190">
        <v>60.6</v>
      </c>
    </row>
    <row r="2660" spans="1:4" ht="22.5">
      <c r="A2660" s="188" t="s">
        <v>5269</v>
      </c>
      <c r="B2660" s="189" t="s">
        <v>5270</v>
      </c>
      <c r="C2660" s="188" t="s">
        <v>7199</v>
      </c>
      <c r="D2660" s="190">
        <v>17.920000000000002</v>
      </c>
    </row>
    <row r="2661" spans="1:4" ht="22.5">
      <c r="A2661" s="188" t="s">
        <v>5271</v>
      </c>
      <c r="B2661" s="189" t="s">
        <v>5272</v>
      </c>
      <c r="C2661" s="188" t="s">
        <v>7199</v>
      </c>
      <c r="D2661" s="190">
        <v>25.94</v>
      </c>
    </row>
    <row r="2662" spans="1:4">
      <c r="A2662" s="429" t="s">
        <v>5273</v>
      </c>
      <c r="B2662" s="430" t="s">
        <v>19823</v>
      </c>
      <c r="C2662" s="429" t="s">
        <v>7199</v>
      </c>
      <c r="D2662" s="432">
        <v>79.63</v>
      </c>
    </row>
    <row r="2663" spans="1:4">
      <c r="A2663" s="429"/>
      <c r="B2663" s="431"/>
      <c r="C2663" s="429"/>
      <c r="D2663" s="432"/>
    </row>
    <row r="2664" spans="1:4">
      <c r="A2664" s="188" t="s">
        <v>5274</v>
      </c>
      <c r="B2664" s="189" t="s">
        <v>5275</v>
      </c>
      <c r="C2664" s="188" t="s">
        <v>7199</v>
      </c>
      <c r="D2664" s="190">
        <v>39</v>
      </c>
    </row>
    <row r="2665" spans="1:4">
      <c r="A2665" s="188" t="s">
        <v>5276</v>
      </c>
      <c r="B2665" s="189" t="s">
        <v>5277</v>
      </c>
      <c r="C2665" s="188" t="s">
        <v>7199</v>
      </c>
      <c r="D2665" s="190">
        <v>29.09</v>
      </c>
    </row>
    <row r="2666" spans="1:4">
      <c r="A2666" s="188" t="s">
        <v>6642</v>
      </c>
      <c r="B2666" s="189" t="s">
        <v>6643</v>
      </c>
      <c r="C2666" s="188" t="s">
        <v>7199</v>
      </c>
      <c r="D2666" s="190">
        <v>25.09</v>
      </c>
    </row>
    <row r="2667" spans="1:4">
      <c r="A2667" s="188" t="s">
        <v>6644</v>
      </c>
      <c r="B2667" s="189" t="s">
        <v>6645</v>
      </c>
      <c r="C2667" s="188" t="s">
        <v>7199</v>
      </c>
      <c r="D2667" s="190">
        <v>78.87</v>
      </c>
    </row>
    <row r="2668" spans="1:4" ht="22.5">
      <c r="A2668" s="188" t="s">
        <v>6646</v>
      </c>
      <c r="B2668" s="189" t="s">
        <v>6647</v>
      </c>
      <c r="C2668" s="188" t="s">
        <v>7199</v>
      </c>
      <c r="D2668" s="190">
        <v>38</v>
      </c>
    </row>
    <row r="2669" spans="1:4" ht="22.5">
      <c r="A2669" s="188" t="s">
        <v>6648</v>
      </c>
      <c r="B2669" s="189" t="s">
        <v>6649</v>
      </c>
      <c r="C2669" s="188" t="s">
        <v>7199</v>
      </c>
      <c r="D2669" s="190">
        <v>40.729999999999997</v>
      </c>
    </row>
    <row r="2670" spans="1:4" ht="22.5">
      <c r="A2670" s="188" t="s">
        <v>6650</v>
      </c>
      <c r="B2670" s="189" t="s">
        <v>6651</v>
      </c>
      <c r="C2670" s="188" t="s">
        <v>7199</v>
      </c>
      <c r="D2670" s="190">
        <v>55.93</v>
      </c>
    </row>
    <row r="2671" spans="1:4" ht="22.5">
      <c r="A2671" s="188" t="s">
        <v>6652</v>
      </c>
      <c r="B2671" s="189" t="s">
        <v>6653</v>
      </c>
      <c r="C2671" s="188" t="s">
        <v>7199</v>
      </c>
      <c r="D2671" s="190">
        <v>84.81</v>
      </c>
    </row>
    <row r="2672" spans="1:4">
      <c r="A2672" s="188" t="s">
        <v>6654</v>
      </c>
      <c r="B2672" s="189" t="s">
        <v>6655</v>
      </c>
      <c r="C2672" s="188" t="s">
        <v>7199</v>
      </c>
      <c r="D2672" s="190">
        <v>238.38</v>
      </c>
    </row>
    <row r="2673" spans="1:4">
      <c r="A2673" s="188" t="s">
        <v>6656</v>
      </c>
      <c r="B2673" s="189" t="s">
        <v>6657</v>
      </c>
      <c r="C2673" s="188" t="s">
        <v>7199</v>
      </c>
      <c r="D2673" s="190">
        <v>55.26</v>
      </c>
    </row>
    <row r="2674" spans="1:4">
      <c r="A2674" s="188" t="s">
        <v>6658</v>
      </c>
      <c r="B2674" s="189" t="s">
        <v>6659</v>
      </c>
      <c r="C2674" s="188" t="s">
        <v>7199</v>
      </c>
      <c r="D2674" s="190">
        <v>65.290000000000006</v>
      </c>
    </row>
    <row r="2675" spans="1:4" ht="22.5">
      <c r="A2675" s="188" t="s">
        <v>6660</v>
      </c>
      <c r="B2675" s="189" t="s">
        <v>6661</v>
      </c>
      <c r="C2675" s="188" t="s">
        <v>7199</v>
      </c>
      <c r="D2675" s="190">
        <v>55.9</v>
      </c>
    </row>
    <row r="2676" spans="1:4" ht="22.5">
      <c r="A2676" s="188" t="s">
        <v>6662</v>
      </c>
      <c r="B2676" s="189" t="s">
        <v>6663</v>
      </c>
      <c r="C2676" s="188" t="s">
        <v>7199</v>
      </c>
      <c r="D2676" s="190">
        <v>65.2</v>
      </c>
    </row>
    <row r="2677" spans="1:4">
      <c r="A2677" s="188" t="s">
        <v>6664</v>
      </c>
      <c r="B2677" s="189" t="s">
        <v>6665</v>
      </c>
      <c r="C2677" s="188" t="s">
        <v>7199</v>
      </c>
      <c r="D2677" s="190">
        <v>37.119999999999997</v>
      </c>
    </row>
    <row r="2678" spans="1:4">
      <c r="A2678" s="188" t="s">
        <v>6666</v>
      </c>
      <c r="B2678" s="189" t="s">
        <v>6667</v>
      </c>
      <c r="C2678" s="188" t="s">
        <v>7199</v>
      </c>
      <c r="D2678" s="190">
        <v>48.99</v>
      </c>
    </row>
    <row r="2679" spans="1:4">
      <c r="A2679" s="188" t="s">
        <v>6668</v>
      </c>
      <c r="B2679" s="189" t="s">
        <v>6669</v>
      </c>
      <c r="C2679" s="188" t="s">
        <v>7199</v>
      </c>
      <c r="D2679" s="190">
        <v>53.19</v>
      </c>
    </row>
    <row r="2680" spans="1:4">
      <c r="A2680" s="188" t="s">
        <v>6670</v>
      </c>
      <c r="B2680" s="189" t="s">
        <v>6671</v>
      </c>
      <c r="C2680" s="188" t="s">
        <v>7199</v>
      </c>
      <c r="D2680" s="190">
        <v>138.37</v>
      </c>
    </row>
    <row r="2681" spans="1:4">
      <c r="A2681" s="188" t="s">
        <v>6672</v>
      </c>
      <c r="B2681" s="189" t="s">
        <v>6673</v>
      </c>
      <c r="C2681" s="188" t="s">
        <v>7199</v>
      </c>
      <c r="D2681" s="190">
        <v>29.24</v>
      </c>
    </row>
    <row r="2682" spans="1:4">
      <c r="A2682" s="188" t="s">
        <v>6674</v>
      </c>
      <c r="B2682" s="189" t="s">
        <v>6675</v>
      </c>
      <c r="C2682" s="188" t="s">
        <v>7199</v>
      </c>
      <c r="D2682" s="190">
        <v>44.86</v>
      </c>
    </row>
    <row r="2683" spans="1:4">
      <c r="A2683" s="188" t="s">
        <v>6676</v>
      </c>
      <c r="B2683" s="189" t="s">
        <v>6677</v>
      </c>
      <c r="C2683" s="188" t="s">
        <v>7199</v>
      </c>
      <c r="D2683" s="190">
        <v>51.87</v>
      </c>
    </row>
    <row r="2684" spans="1:4">
      <c r="A2684" s="188" t="s">
        <v>6678</v>
      </c>
      <c r="B2684" s="189" t="s">
        <v>6679</v>
      </c>
      <c r="C2684" s="188" t="s">
        <v>7199</v>
      </c>
      <c r="D2684" s="190">
        <v>91.94</v>
      </c>
    </row>
    <row r="2685" spans="1:4">
      <c r="A2685" s="188" t="s">
        <v>6680</v>
      </c>
      <c r="B2685" s="189" t="s">
        <v>6681</v>
      </c>
      <c r="C2685" s="188" t="s">
        <v>7199</v>
      </c>
      <c r="D2685" s="190">
        <v>19.96</v>
      </c>
    </row>
    <row r="2686" spans="1:4">
      <c r="A2686" s="188" t="s">
        <v>6682</v>
      </c>
      <c r="B2686" s="189" t="s">
        <v>6683</v>
      </c>
      <c r="C2686" s="188" t="s">
        <v>7199</v>
      </c>
      <c r="D2686" s="190">
        <v>25.12</v>
      </c>
    </row>
    <row r="2687" spans="1:4">
      <c r="A2687" s="188" t="s">
        <v>6684</v>
      </c>
      <c r="B2687" s="189" t="s">
        <v>5315</v>
      </c>
      <c r="C2687" s="188" t="s">
        <v>7199</v>
      </c>
      <c r="D2687" s="190">
        <v>43.11</v>
      </c>
    </row>
    <row r="2688" spans="1:4">
      <c r="A2688" s="188" t="s">
        <v>5316</v>
      </c>
      <c r="B2688" s="189" t="s">
        <v>5317</v>
      </c>
      <c r="C2688" s="188" t="s">
        <v>7199</v>
      </c>
      <c r="D2688" s="190">
        <v>50.8</v>
      </c>
    </row>
    <row r="2689" spans="1:4">
      <c r="A2689" s="188" t="s">
        <v>5318</v>
      </c>
      <c r="B2689" s="189" t="s">
        <v>5319</v>
      </c>
      <c r="C2689" s="188" t="s">
        <v>7199</v>
      </c>
      <c r="D2689" s="190">
        <v>79.02</v>
      </c>
    </row>
    <row r="2690" spans="1:4" ht="22.5">
      <c r="A2690" s="188" t="s">
        <v>5320</v>
      </c>
      <c r="B2690" s="189" t="s">
        <v>5321</v>
      </c>
      <c r="C2690" s="188" t="s">
        <v>7199</v>
      </c>
      <c r="D2690" s="190">
        <v>38.880000000000003</v>
      </c>
    </row>
    <row r="2691" spans="1:4" ht="22.5">
      <c r="A2691" s="188" t="s">
        <v>5322</v>
      </c>
      <c r="B2691" s="189" t="s">
        <v>5323</v>
      </c>
      <c r="C2691" s="188" t="s">
        <v>7199</v>
      </c>
      <c r="D2691" s="190">
        <v>50.03</v>
      </c>
    </row>
    <row r="2692" spans="1:4" ht="22.5">
      <c r="A2692" s="188" t="s">
        <v>5324</v>
      </c>
      <c r="B2692" s="189" t="s">
        <v>5325</v>
      </c>
      <c r="C2692" s="188" t="s">
        <v>7199</v>
      </c>
      <c r="D2692" s="190">
        <v>77.03</v>
      </c>
    </row>
    <row r="2693" spans="1:4" ht="22.5">
      <c r="A2693" s="188" t="s">
        <v>5326</v>
      </c>
      <c r="B2693" s="189" t="s">
        <v>5327</v>
      </c>
      <c r="C2693" s="188" t="s">
        <v>7199</v>
      </c>
      <c r="D2693" s="190">
        <v>146.94</v>
      </c>
    </row>
    <row r="2694" spans="1:4">
      <c r="A2694" s="188" t="s">
        <v>5328</v>
      </c>
      <c r="B2694" s="189" t="s">
        <v>5329</v>
      </c>
      <c r="C2694" s="188" t="s">
        <v>7199</v>
      </c>
      <c r="D2694" s="190">
        <v>15.4</v>
      </c>
    </row>
    <row r="2695" spans="1:4">
      <c r="A2695" s="188" t="s">
        <v>5330</v>
      </c>
      <c r="B2695" s="189" t="s">
        <v>5331</v>
      </c>
      <c r="C2695" s="188" t="s">
        <v>7199</v>
      </c>
      <c r="D2695" s="190">
        <v>16.36</v>
      </c>
    </row>
    <row r="2696" spans="1:4">
      <c r="A2696" s="188" t="s">
        <v>5332</v>
      </c>
      <c r="B2696" s="189" t="s">
        <v>5333</v>
      </c>
      <c r="C2696" s="188" t="s">
        <v>7199</v>
      </c>
      <c r="D2696" s="190">
        <v>25.11</v>
      </c>
    </row>
    <row r="2697" spans="1:4">
      <c r="A2697" s="188" t="s">
        <v>5334</v>
      </c>
      <c r="B2697" s="189" t="s">
        <v>5335</v>
      </c>
      <c r="C2697" s="188" t="s">
        <v>7199</v>
      </c>
      <c r="D2697" s="190">
        <v>46.04</v>
      </c>
    </row>
    <row r="2698" spans="1:4">
      <c r="A2698" s="188" t="s">
        <v>5336</v>
      </c>
      <c r="B2698" s="189" t="s">
        <v>5337</v>
      </c>
      <c r="C2698" s="188" t="s">
        <v>7199</v>
      </c>
      <c r="D2698" s="190">
        <v>40.409999999999997</v>
      </c>
    </row>
    <row r="2699" spans="1:4">
      <c r="A2699" s="188" t="s">
        <v>5338</v>
      </c>
      <c r="B2699" s="189" t="s">
        <v>5339</v>
      </c>
      <c r="C2699" s="188" t="s">
        <v>7199</v>
      </c>
      <c r="D2699" s="190">
        <v>71.59</v>
      </c>
    </row>
    <row r="2700" spans="1:4">
      <c r="A2700" s="188" t="s">
        <v>5340</v>
      </c>
      <c r="B2700" s="189" t="s">
        <v>5341</v>
      </c>
      <c r="C2700" s="188" t="s">
        <v>7199</v>
      </c>
      <c r="D2700" s="190">
        <v>89.96</v>
      </c>
    </row>
    <row r="2701" spans="1:4">
      <c r="A2701" s="188" t="s">
        <v>5342</v>
      </c>
      <c r="B2701" s="189" t="s">
        <v>5343</v>
      </c>
      <c r="C2701" s="188" t="s">
        <v>7199</v>
      </c>
      <c r="D2701" s="190">
        <v>109.69</v>
      </c>
    </row>
    <row r="2702" spans="1:4">
      <c r="A2702" s="188" t="s">
        <v>5344</v>
      </c>
      <c r="B2702" s="189" t="s">
        <v>5345</v>
      </c>
      <c r="C2702" s="188" t="s">
        <v>7199</v>
      </c>
      <c r="D2702" s="190">
        <v>211.39</v>
      </c>
    </row>
    <row r="2703" spans="1:4" ht="22.5">
      <c r="A2703" s="188" t="s">
        <v>5346</v>
      </c>
      <c r="B2703" s="189" t="s">
        <v>5347</v>
      </c>
      <c r="C2703" s="188" t="s">
        <v>7199</v>
      </c>
      <c r="D2703" s="190">
        <v>334.46</v>
      </c>
    </row>
    <row r="2704" spans="1:4" ht="22.5">
      <c r="A2704" s="188" t="s">
        <v>5348</v>
      </c>
      <c r="B2704" s="189" t="s">
        <v>5349</v>
      </c>
      <c r="C2704" s="188" t="s">
        <v>7199</v>
      </c>
      <c r="D2704" s="190">
        <v>325.85000000000002</v>
      </c>
    </row>
    <row r="2705" spans="1:4">
      <c r="A2705" s="188" t="s">
        <v>5350</v>
      </c>
      <c r="B2705" s="189" t="s">
        <v>5351</v>
      </c>
      <c r="C2705" s="188" t="s">
        <v>7199</v>
      </c>
      <c r="D2705" s="190">
        <v>201.45</v>
      </c>
    </row>
    <row r="2706" spans="1:4">
      <c r="A2706" s="188" t="s">
        <v>5352</v>
      </c>
      <c r="B2706" s="189" t="s">
        <v>5353</v>
      </c>
      <c r="C2706" s="188" t="s">
        <v>7199</v>
      </c>
      <c r="D2706" s="190">
        <v>188.53</v>
      </c>
    </row>
    <row r="2707" spans="1:4">
      <c r="A2707" s="188" t="s">
        <v>5354</v>
      </c>
      <c r="B2707" s="189" t="s">
        <v>5355</v>
      </c>
      <c r="C2707" s="188" t="s">
        <v>7199</v>
      </c>
      <c r="D2707" s="190">
        <v>19.66</v>
      </c>
    </row>
    <row r="2708" spans="1:4">
      <c r="A2708" s="188" t="s">
        <v>5356</v>
      </c>
      <c r="B2708" s="189" t="s">
        <v>5357</v>
      </c>
      <c r="C2708" s="188" t="s">
        <v>7199</v>
      </c>
      <c r="D2708" s="190">
        <v>21.97</v>
      </c>
    </row>
    <row r="2709" spans="1:4">
      <c r="A2709" s="188" t="s">
        <v>5358</v>
      </c>
      <c r="B2709" s="189" t="s">
        <v>5359</v>
      </c>
      <c r="C2709" s="188" t="s">
        <v>7199</v>
      </c>
      <c r="D2709" s="190">
        <v>10.8</v>
      </c>
    </row>
    <row r="2710" spans="1:4">
      <c r="A2710" s="188" t="s">
        <v>5360</v>
      </c>
      <c r="B2710" s="189" t="s">
        <v>5361</v>
      </c>
      <c r="C2710" s="188" t="s">
        <v>7199</v>
      </c>
      <c r="D2710" s="190">
        <v>11.08</v>
      </c>
    </row>
    <row r="2711" spans="1:4">
      <c r="A2711" s="188" t="s">
        <v>5362</v>
      </c>
      <c r="B2711" s="189" t="s">
        <v>5363</v>
      </c>
      <c r="C2711" s="188" t="s">
        <v>7199</v>
      </c>
      <c r="D2711" s="190">
        <v>14.14</v>
      </c>
    </row>
    <row r="2712" spans="1:4">
      <c r="A2712" s="188" t="s">
        <v>5364</v>
      </c>
      <c r="B2712" s="189" t="s">
        <v>3958</v>
      </c>
      <c r="C2712" s="188" t="s">
        <v>7199</v>
      </c>
      <c r="D2712" s="190">
        <v>25.58</v>
      </c>
    </row>
    <row r="2713" spans="1:4">
      <c r="A2713" s="188" t="s">
        <v>3959</v>
      </c>
      <c r="B2713" s="189" t="s">
        <v>3960</v>
      </c>
      <c r="C2713" s="188" t="s">
        <v>7199</v>
      </c>
      <c r="D2713" s="190">
        <v>26.6</v>
      </c>
    </row>
    <row r="2714" spans="1:4">
      <c r="A2714" s="188" t="s">
        <v>3961</v>
      </c>
      <c r="B2714" s="189" t="s">
        <v>3962</v>
      </c>
      <c r="C2714" s="188" t="s">
        <v>7199</v>
      </c>
      <c r="D2714" s="190">
        <v>50.47</v>
      </c>
    </row>
    <row r="2715" spans="1:4">
      <c r="A2715" s="188" t="s">
        <v>3963</v>
      </c>
      <c r="B2715" s="189" t="s">
        <v>3964</v>
      </c>
      <c r="C2715" s="188" t="s">
        <v>7199</v>
      </c>
      <c r="D2715" s="190">
        <v>87.44</v>
      </c>
    </row>
    <row r="2716" spans="1:4">
      <c r="A2716" s="188" t="s">
        <v>3965</v>
      </c>
      <c r="B2716" s="189" t="s">
        <v>3966</v>
      </c>
      <c r="C2716" s="188" t="s">
        <v>7199</v>
      </c>
      <c r="D2716" s="190">
        <v>110.78</v>
      </c>
    </row>
    <row r="2717" spans="1:4">
      <c r="A2717" s="188" t="s">
        <v>3967</v>
      </c>
      <c r="B2717" s="189" t="s">
        <v>3968</v>
      </c>
      <c r="C2717" s="188" t="s">
        <v>7199</v>
      </c>
      <c r="D2717" s="190">
        <v>216.06</v>
      </c>
    </row>
    <row r="2718" spans="1:4">
      <c r="A2718" s="188" t="s">
        <v>3969</v>
      </c>
      <c r="B2718" s="189" t="s">
        <v>3970</v>
      </c>
      <c r="C2718" s="188" t="s">
        <v>7199</v>
      </c>
      <c r="D2718" s="190">
        <v>12.89</v>
      </c>
    </row>
    <row r="2719" spans="1:4">
      <c r="A2719" s="188" t="s">
        <v>3971</v>
      </c>
      <c r="B2719" s="189" t="s">
        <v>3972</v>
      </c>
      <c r="C2719" s="188" t="s">
        <v>7199</v>
      </c>
      <c r="D2719" s="190">
        <v>15.02</v>
      </c>
    </row>
    <row r="2720" spans="1:4">
      <c r="A2720" s="188" t="s">
        <v>3973</v>
      </c>
      <c r="B2720" s="189" t="s">
        <v>3974</v>
      </c>
      <c r="C2720" s="188" t="s">
        <v>7199</v>
      </c>
      <c r="D2720" s="190">
        <v>25.81</v>
      </c>
    </row>
    <row r="2721" spans="1:4">
      <c r="A2721" s="429" t="s">
        <v>3975</v>
      </c>
      <c r="B2721" s="430" t="s">
        <v>23446</v>
      </c>
      <c r="C2721" s="429" t="s">
        <v>7199</v>
      </c>
      <c r="D2721" s="432">
        <v>20.73</v>
      </c>
    </row>
    <row r="2722" spans="1:4">
      <c r="A2722" s="429"/>
      <c r="B2722" s="431"/>
      <c r="C2722" s="429"/>
      <c r="D2722" s="432"/>
    </row>
    <row r="2723" spans="1:4">
      <c r="A2723" s="429" t="s">
        <v>3976</v>
      </c>
      <c r="B2723" s="430" t="s">
        <v>23447</v>
      </c>
      <c r="C2723" s="429" t="s">
        <v>7199</v>
      </c>
      <c r="D2723" s="432">
        <v>23.7</v>
      </c>
    </row>
    <row r="2724" spans="1:4">
      <c r="A2724" s="429"/>
      <c r="B2724" s="431"/>
      <c r="C2724" s="429"/>
      <c r="D2724" s="432"/>
    </row>
    <row r="2725" spans="1:4">
      <c r="A2725" s="429" t="s">
        <v>3977</v>
      </c>
      <c r="B2725" s="430" t="s">
        <v>23448</v>
      </c>
      <c r="C2725" s="429" t="s">
        <v>7199</v>
      </c>
      <c r="D2725" s="432">
        <v>42.89</v>
      </c>
    </row>
    <row r="2726" spans="1:4">
      <c r="A2726" s="429"/>
      <c r="B2726" s="431"/>
      <c r="C2726" s="429"/>
      <c r="D2726" s="432"/>
    </row>
    <row r="2727" spans="1:4">
      <c r="A2727" s="429" t="s">
        <v>23449</v>
      </c>
      <c r="B2727" s="430" t="s">
        <v>23450</v>
      </c>
      <c r="C2727" s="429" t="s">
        <v>7199</v>
      </c>
      <c r="D2727" s="432">
        <v>40.53</v>
      </c>
    </row>
    <row r="2728" spans="1:4">
      <c r="A2728" s="429"/>
      <c r="B2728" s="431"/>
      <c r="C2728" s="429"/>
      <c r="D2728" s="432"/>
    </row>
    <row r="2729" spans="1:4" ht="22.5">
      <c r="A2729" s="188" t="s">
        <v>23451</v>
      </c>
      <c r="B2729" s="189" t="s">
        <v>23452</v>
      </c>
      <c r="C2729" s="188" t="s">
        <v>7199</v>
      </c>
      <c r="D2729" s="190">
        <v>41.1</v>
      </c>
    </row>
    <row r="2730" spans="1:4">
      <c r="A2730" s="188" t="s">
        <v>3978</v>
      </c>
      <c r="B2730" s="189" t="s">
        <v>3979</v>
      </c>
      <c r="C2730" s="188" t="s">
        <v>7199</v>
      </c>
      <c r="D2730" s="190">
        <v>24.24</v>
      </c>
    </row>
    <row r="2731" spans="1:4">
      <c r="A2731" s="188" t="s">
        <v>3980</v>
      </c>
      <c r="B2731" s="189" t="s">
        <v>3981</v>
      </c>
      <c r="C2731" s="188" t="s">
        <v>7199</v>
      </c>
      <c r="D2731" s="190">
        <v>20.84</v>
      </c>
    </row>
    <row r="2732" spans="1:4">
      <c r="A2732" s="429" t="s">
        <v>3982</v>
      </c>
      <c r="B2732" s="430" t="s">
        <v>23453</v>
      </c>
      <c r="C2732" s="429" t="s">
        <v>7199</v>
      </c>
      <c r="D2732" s="432">
        <v>14.26</v>
      </c>
    </row>
    <row r="2733" spans="1:4">
      <c r="A2733" s="429"/>
      <c r="B2733" s="431"/>
      <c r="C2733" s="429"/>
      <c r="D2733" s="432"/>
    </row>
    <row r="2734" spans="1:4">
      <c r="A2734" s="429" t="s">
        <v>3983</v>
      </c>
      <c r="B2734" s="430" t="s">
        <v>23454</v>
      </c>
      <c r="C2734" s="429" t="s">
        <v>7199</v>
      </c>
      <c r="D2734" s="432">
        <v>17.809999999999999</v>
      </c>
    </row>
    <row r="2735" spans="1:4">
      <c r="A2735" s="429"/>
      <c r="B2735" s="431"/>
      <c r="C2735" s="429"/>
      <c r="D2735" s="432"/>
    </row>
    <row r="2736" spans="1:4">
      <c r="A2736" s="429" t="s">
        <v>3984</v>
      </c>
      <c r="B2736" s="430" t="s">
        <v>23455</v>
      </c>
      <c r="C2736" s="429" t="s">
        <v>7199</v>
      </c>
      <c r="D2736" s="432">
        <v>25.71</v>
      </c>
    </row>
    <row r="2737" spans="1:4">
      <c r="A2737" s="429"/>
      <c r="B2737" s="431"/>
      <c r="C2737" s="429"/>
      <c r="D2737" s="432"/>
    </row>
    <row r="2738" spans="1:4">
      <c r="A2738" s="188" t="s">
        <v>3985</v>
      </c>
      <c r="B2738" s="189" t="s">
        <v>23456</v>
      </c>
      <c r="C2738" s="188" t="s">
        <v>7199</v>
      </c>
      <c r="D2738" s="190">
        <v>26.21</v>
      </c>
    </row>
    <row r="2739" spans="1:4">
      <c r="A2739" s="188" t="s">
        <v>3986</v>
      </c>
      <c r="B2739" s="189" t="s">
        <v>23457</v>
      </c>
      <c r="C2739" s="188" t="s">
        <v>7199</v>
      </c>
      <c r="D2739" s="190">
        <v>28.01</v>
      </c>
    </row>
    <row r="2740" spans="1:4">
      <c r="A2740" s="188" t="s">
        <v>3987</v>
      </c>
      <c r="B2740" s="189" t="s">
        <v>23458</v>
      </c>
      <c r="C2740" s="188" t="s">
        <v>7199</v>
      </c>
      <c r="D2740" s="190">
        <v>33.200000000000003</v>
      </c>
    </row>
    <row r="2741" spans="1:4">
      <c r="A2741" s="429" t="s">
        <v>3988</v>
      </c>
      <c r="B2741" s="430" t="s">
        <v>23459</v>
      </c>
      <c r="C2741" s="429" t="s">
        <v>7199</v>
      </c>
      <c r="D2741" s="432">
        <v>36.99</v>
      </c>
    </row>
    <row r="2742" spans="1:4">
      <c r="A2742" s="429"/>
      <c r="B2742" s="431"/>
      <c r="C2742" s="429"/>
      <c r="D2742" s="432"/>
    </row>
    <row r="2743" spans="1:4">
      <c r="A2743" s="188" t="s">
        <v>3989</v>
      </c>
      <c r="B2743" s="189" t="s">
        <v>23460</v>
      </c>
      <c r="C2743" s="188" t="s">
        <v>7199</v>
      </c>
      <c r="D2743" s="190">
        <v>74.31</v>
      </c>
    </row>
    <row r="2744" spans="1:4">
      <c r="A2744" s="429" t="s">
        <v>2515</v>
      </c>
      <c r="B2744" s="430" t="s">
        <v>23461</v>
      </c>
      <c r="C2744" s="429" t="s">
        <v>7199</v>
      </c>
      <c r="D2744" s="432">
        <v>91.14</v>
      </c>
    </row>
    <row r="2745" spans="1:4">
      <c r="A2745" s="429"/>
      <c r="B2745" s="431"/>
      <c r="C2745" s="429"/>
      <c r="D2745" s="432"/>
    </row>
    <row r="2746" spans="1:4">
      <c r="A2746" s="188" t="s">
        <v>2516</v>
      </c>
      <c r="B2746" s="189" t="s">
        <v>23462</v>
      </c>
      <c r="C2746" s="188" t="s">
        <v>7199</v>
      </c>
      <c r="D2746" s="190">
        <v>136.61000000000001</v>
      </c>
    </row>
    <row r="2747" spans="1:4">
      <c r="A2747" s="429" t="s">
        <v>2517</v>
      </c>
      <c r="B2747" s="430" t="s">
        <v>23463</v>
      </c>
      <c r="C2747" s="429" t="s">
        <v>7199</v>
      </c>
      <c r="D2747" s="432">
        <v>93.67</v>
      </c>
    </row>
    <row r="2748" spans="1:4">
      <c r="A2748" s="429"/>
      <c r="B2748" s="431"/>
      <c r="C2748" s="429"/>
      <c r="D2748" s="432"/>
    </row>
    <row r="2749" spans="1:4">
      <c r="A2749" s="188" t="s">
        <v>2518</v>
      </c>
      <c r="B2749" s="189" t="s">
        <v>23464</v>
      </c>
      <c r="C2749" s="188" t="s">
        <v>7199</v>
      </c>
      <c r="D2749" s="190">
        <v>186.74</v>
      </c>
    </row>
    <row r="2750" spans="1:4">
      <c r="A2750" s="188" t="s">
        <v>2519</v>
      </c>
      <c r="B2750" s="189" t="s">
        <v>23465</v>
      </c>
      <c r="C2750" s="188" t="s">
        <v>7199</v>
      </c>
      <c r="D2750" s="190">
        <v>198.5</v>
      </c>
    </row>
    <row r="2751" spans="1:4">
      <c r="A2751" s="188" t="s">
        <v>3998</v>
      </c>
      <c r="B2751" s="189" t="s">
        <v>23466</v>
      </c>
      <c r="C2751" s="188" t="s">
        <v>7199</v>
      </c>
      <c r="D2751" s="190">
        <v>221.64</v>
      </c>
    </row>
    <row r="2752" spans="1:4">
      <c r="A2752" s="188" t="s">
        <v>3999</v>
      </c>
      <c r="B2752" s="189" t="s">
        <v>7699</v>
      </c>
      <c r="C2752" s="188" t="s">
        <v>7199</v>
      </c>
      <c r="D2752" s="190">
        <v>16.05</v>
      </c>
    </row>
    <row r="2753" spans="1:4">
      <c r="A2753" s="188" t="s">
        <v>4000</v>
      </c>
      <c r="B2753" s="189" t="s">
        <v>4001</v>
      </c>
      <c r="C2753" s="188" t="s">
        <v>7199</v>
      </c>
      <c r="D2753" s="190">
        <v>25.77</v>
      </c>
    </row>
    <row r="2754" spans="1:4">
      <c r="A2754" s="188" t="s">
        <v>20155</v>
      </c>
      <c r="B2754" s="189" t="s">
        <v>20156</v>
      </c>
      <c r="C2754" s="188" t="s">
        <v>7199</v>
      </c>
      <c r="D2754" s="190">
        <v>18.84</v>
      </c>
    </row>
    <row r="2755" spans="1:4">
      <c r="A2755" s="188" t="s">
        <v>20157</v>
      </c>
      <c r="B2755" s="189" t="s">
        <v>20158</v>
      </c>
      <c r="C2755" s="188" t="s">
        <v>7199</v>
      </c>
      <c r="D2755" s="190">
        <v>28.2</v>
      </c>
    </row>
    <row r="2756" spans="1:4">
      <c r="A2756" s="429" t="s">
        <v>20159</v>
      </c>
      <c r="B2756" s="430" t="s">
        <v>20160</v>
      </c>
      <c r="C2756" s="429" t="s">
        <v>7199</v>
      </c>
      <c r="D2756" s="432">
        <v>32.86</v>
      </c>
    </row>
    <row r="2757" spans="1:4">
      <c r="A2757" s="429"/>
      <c r="B2757" s="431"/>
      <c r="C2757" s="429"/>
      <c r="D2757" s="432"/>
    </row>
    <row r="2758" spans="1:4">
      <c r="A2758" s="188" t="s">
        <v>4002</v>
      </c>
      <c r="B2758" s="189" t="s">
        <v>4003</v>
      </c>
      <c r="C2758" s="188" t="s">
        <v>7196</v>
      </c>
      <c r="D2758" s="190">
        <v>19.100000000000001</v>
      </c>
    </row>
    <row r="2759" spans="1:4">
      <c r="A2759" s="188" t="s">
        <v>4004</v>
      </c>
      <c r="B2759" s="189" t="s">
        <v>4005</v>
      </c>
      <c r="C2759" s="188" t="s">
        <v>7196</v>
      </c>
      <c r="D2759" s="190">
        <v>26.19</v>
      </c>
    </row>
    <row r="2760" spans="1:4">
      <c r="A2760" s="188" t="s">
        <v>4006</v>
      </c>
      <c r="B2760" s="189" t="s">
        <v>4007</v>
      </c>
      <c r="C2760" s="188" t="s">
        <v>7196</v>
      </c>
      <c r="D2760" s="190">
        <v>40.49</v>
      </c>
    </row>
    <row r="2761" spans="1:4">
      <c r="A2761" s="188" t="s">
        <v>4008</v>
      </c>
      <c r="B2761" s="189" t="s">
        <v>4009</v>
      </c>
      <c r="C2761" s="188" t="s">
        <v>7196</v>
      </c>
      <c r="D2761" s="190">
        <v>44.59</v>
      </c>
    </row>
    <row r="2762" spans="1:4">
      <c r="A2762" s="188" t="s">
        <v>4010</v>
      </c>
      <c r="B2762" s="189" t="s">
        <v>4011</v>
      </c>
      <c r="C2762" s="188" t="s">
        <v>7196</v>
      </c>
      <c r="D2762" s="190">
        <v>26.16</v>
      </c>
    </row>
    <row r="2763" spans="1:4">
      <c r="A2763" s="188" t="s">
        <v>4012</v>
      </c>
      <c r="B2763" s="189" t="s">
        <v>4013</v>
      </c>
      <c r="C2763" s="188" t="s">
        <v>7196</v>
      </c>
      <c r="D2763" s="190">
        <v>39.33</v>
      </c>
    </row>
    <row r="2764" spans="1:4">
      <c r="A2764" s="188" t="s">
        <v>4014</v>
      </c>
      <c r="B2764" s="189" t="s">
        <v>4015</v>
      </c>
      <c r="C2764" s="188" t="s">
        <v>7196</v>
      </c>
      <c r="D2764" s="190">
        <v>42.67</v>
      </c>
    </row>
    <row r="2765" spans="1:4">
      <c r="A2765" s="188" t="s">
        <v>4016</v>
      </c>
      <c r="B2765" s="189" t="s">
        <v>1115</v>
      </c>
      <c r="C2765" s="188" t="s">
        <v>7196</v>
      </c>
      <c r="D2765" s="190">
        <v>70.13</v>
      </c>
    </row>
    <row r="2766" spans="1:4">
      <c r="A2766" s="188" t="s">
        <v>1116</v>
      </c>
      <c r="B2766" s="189" t="s">
        <v>1117</v>
      </c>
      <c r="C2766" s="188" t="s">
        <v>7196</v>
      </c>
      <c r="D2766" s="190">
        <v>129.38999999999999</v>
      </c>
    </row>
    <row r="2767" spans="1:4">
      <c r="A2767" s="188" t="s">
        <v>1118</v>
      </c>
      <c r="B2767" s="189" t="s">
        <v>1119</v>
      </c>
      <c r="C2767" s="188" t="s">
        <v>7196</v>
      </c>
      <c r="D2767" s="190">
        <v>146.4</v>
      </c>
    </row>
    <row r="2768" spans="1:4">
      <c r="A2768" s="188" t="s">
        <v>1120</v>
      </c>
      <c r="B2768" s="189" t="s">
        <v>1121</v>
      </c>
      <c r="C2768" s="188" t="s">
        <v>7196</v>
      </c>
      <c r="D2768" s="190">
        <v>204.2</v>
      </c>
    </row>
    <row r="2769" spans="1:4">
      <c r="A2769" s="188" t="s">
        <v>1122</v>
      </c>
      <c r="B2769" s="189" t="s">
        <v>1123</v>
      </c>
      <c r="C2769" s="188" t="s">
        <v>7196</v>
      </c>
      <c r="D2769" s="190">
        <v>124.75</v>
      </c>
    </row>
    <row r="2770" spans="1:4">
      <c r="A2770" s="188" t="s">
        <v>1124</v>
      </c>
      <c r="B2770" s="189" t="s">
        <v>1125</v>
      </c>
      <c r="C2770" s="188" t="s">
        <v>7196</v>
      </c>
      <c r="D2770" s="190">
        <v>127.57</v>
      </c>
    </row>
    <row r="2771" spans="1:4">
      <c r="A2771" s="188" t="s">
        <v>1126</v>
      </c>
      <c r="B2771" s="189" t="s">
        <v>1127</v>
      </c>
      <c r="C2771" s="188" t="s">
        <v>7196</v>
      </c>
      <c r="D2771" s="190">
        <v>12.66</v>
      </c>
    </row>
    <row r="2772" spans="1:4">
      <c r="A2772" s="188" t="s">
        <v>1128</v>
      </c>
      <c r="B2772" s="189" t="s">
        <v>1129</v>
      </c>
      <c r="C2772" s="188" t="s">
        <v>7196</v>
      </c>
      <c r="D2772" s="190">
        <v>18.46</v>
      </c>
    </row>
    <row r="2773" spans="1:4">
      <c r="A2773" s="188" t="s">
        <v>1130</v>
      </c>
      <c r="B2773" s="189" t="s">
        <v>1131</v>
      </c>
      <c r="C2773" s="188" t="s">
        <v>7196</v>
      </c>
      <c r="D2773" s="190">
        <v>27.89</v>
      </c>
    </row>
    <row r="2774" spans="1:4">
      <c r="A2774" s="188" t="s">
        <v>1132</v>
      </c>
      <c r="B2774" s="189" t="s">
        <v>1133</v>
      </c>
      <c r="C2774" s="188" t="s">
        <v>7196</v>
      </c>
      <c r="D2774" s="190">
        <v>38.75</v>
      </c>
    </row>
    <row r="2775" spans="1:4">
      <c r="A2775" s="188" t="s">
        <v>1134</v>
      </c>
      <c r="B2775" s="189" t="s">
        <v>1135</v>
      </c>
      <c r="C2775" s="188" t="s">
        <v>7196</v>
      </c>
      <c r="D2775" s="190">
        <v>48.59</v>
      </c>
    </row>
    <row r="2776" spans="1:4">
      <c r="A2776" s="188" t="s">
        <v>1136</v>
      </c>
      <c r="B2776" s="189" t="s">
        <v>1137</v>
      </c>
      <c r="C2776" s="188" t="s">
        <v>7196</v>
      </c>
      <c r="D2776" s="190">
        <v>66.87</v>
      </c>
    </row>
    <row r="2777" spans="1:4">
      <c r="A2777" s="188" t="s">
        <v>1138</v>
      </c>
      <c r="B2777" s="189" t="s">
        <v>1139</v>
      </c>
      <c r="C2777" s="188" t="s">
        <v>7196</v>
      </c>
      <c r="D2777" s="190">
        <v>91.43</v>
      </c>
    </row>
    <row r="2778" spans="1:4">
      <c r="A2778" s="188" t="s">
        <v>1140</v>
      </c>
      <c r="B2778" s="189" t="s">
        <v>1141</v>
      </c>
      <c r="C2778" s="188" t="s">
        <v>7196</v>
      </c>
      <c r="D2778" s="190">
        <v>124.85</v>
      </c>
    </row>
    <row r="2779" spans="1:4">
      <c r="A2779" s="188" t="s">
        <v>1142</v>
      </c>
      <c r="B2779" s="189" t="s">
        <v>1143</v>
      </c>
      <c r="C2779" s="188" t="s">
        <v>7196</v>
      </c>
      <c r="D2779" s="190">
        <v>147.69</v>
      </c>
    </row>
    <row r="2780" spans="1:4">
      <c r="A2780" s="429" t="s">
        <v>19824</v>
      </c>
      <c r="B2780" s="430" t="s">
        <v>19825</v>
      </c>
      <c r="C2780" s="429" t="s">
        <v>7196</v>
      </c>
      <c r="D2780" s="432">
        <v>83.36</v>
      </c>
    </row>
    <row r="2781" spans="1:4">
      <c r="A2781" s="429"/>
      <c r="B2781" s="431"/>
      <c r="C2781" s="429"/>
      <c r="D2781" s="432"/>
    </row>
    <row r="2782" spans="1:4">
      <c r="A2782" s="429" t="s">
        <v>19826</v>
      </c>
      <c r="B2782" s="430" t="s">
        <v>19827</v>
      </c>
      <c r="C2782" s="429" t="s">
        <v>7196</v>
      </c>
      <c r="D2782" s="432">
        <v>122.42</v>
      </c>
    </row>
    <row r="2783" spans="1:4">
      <c r="A2783" s="429"/>
      <c r="B2783" s="431"/>
      <c r="C2783" s="429"/>
      <c r="D2783" s="432"/>
    </row>
    <row r="2784" spans="1:4">
      <c r="A2784" s="188" t="s">
        <v>1144</v>
      </c>
      <c r="B2784" s="189" t="s">
        <v>1145</v>
      </c>
      <c r="C2784" s="188" t="s">
        <v>7196</v>
      </c>
      <c r="D2784" s="190">
        <v>7.42</v>
      </c>
    </row>
    <row r="2785" spans="1:4">
      <c r="A2785" s="188" t="s">
        <v>1146</v>
      </c>
      <c r="B2785" s="189" t="s">
        <v>1147</v>
      </c>
      <c r="C2785" s="188" t="s">
        <v>7196</v>
      </c>
      <c r="D2785" s="190">
        <v>10.09</v>
      </c>
    </row>
    <row r="2786" spans="1:4">
      <c r="A2786" s="188" t="s">
        <v>1148</v>
      </c>
      <c r="B2786" s="189" t="s">
        <v>1149</v>
      </c>
      <c r="C2786" s="188" t="s">
        <v>7196</v>
      </c>
      <c r="D2786" s="190">
        <v>14.85</v>
      </c>
    </row>
    <row r="2787" spans="1:4">
      <c r="A2787" s="188" t="s">
        <v>1150</v>
      </c>
      <c r="B2787" s="189" t="s">
        <v>1151</v>
      </c>
      <c r="C2787" s="188" t="s">
        <v>7196</v>
      </c>
      <c r="D2787" s="190">
        <v>22.11</v>
      </c>
    </row>
    <row r="2788" spans="1:4">
      <c r="A2788" s="188" t="s">
        <v>1152</v>
      </c>
      <c r="B2788" s="189" t="s">
        <v>1153</v>
      </c>
      <c r="C2788" s="188" t="s">
        <v>7196</v>
      </c>
      <c r="D2788" s="190">
        <v>25.88</v>
      </c>
    </row>
    <row r="2789" spans="1:4">
      <c r="A2789" s="188" t="s">
        <v>1154</v>
      </c>
      <c r="B2789" s="189" t="s">
        <v>1155</v>
      </c>
      <c r="C2789" s="188" t="s">
        <v>7196</v>
      </c>
      <c r="D2789" s="190">
        <v>38.659999999999997</v>
      </c>
    </row>
    <row r="2790" spans="1:4">
      <c r="A2790" s="188" t="s">
        <v>1156</v>
      </c>
      <c r="B2790" s="189" t="s">
        <v>1157</v>
      </c>
      <c r="C2790" s="188" t="s">
        <v>7196</v>
      </c>
      <c r="D2790" s="190">
        <v>60.35</v>
      </c>
    </row>
    <row r="2791" spans="1:4">
      <c r="A2791" s="188" t="s">
        <v>1158</v>
      </c>
      <c r="B2791" s="189" t="s">
        <v>1159</v>
      </c>
      <c r="C2791" s="188" t="s">
        <v>7196</v>
      </c>
      <c r="D2791" s="190">
        <v>73.88</v>
      </c>
    </row>
    <row r="2792" spans="1:4">
      <c r="A2792" s="188" t="s">
        <v>1160</v>
      </c>
      <c r="B2792" s="189" t="s">
        <v>1161</v>
      </c>
      <c r="C2792" s="188" t="s">
        <v>7196</v>
      </c>
      <c r="D2792" s="190">
        <v>106.69</v>
      </c>
    </row>
    <row r="2793" spans="1:4">
      <c r="A2793" s="188" t="s">
        <v>1162</v>
      </c>
      <c r="B2793" s="189" t="s">
        <v>1163</v>
      </c>
      <c r="C2793" s="188" t="s">
        <v>7196</v>
      </c>
      <c r="D2793" s="190">
        <v>21.56</v>
      </c>
    </row>
    <row r="2794" spans="1:4">
      <c r="A2794" s="188" t="s">
        <v>1164</v>
      </c>
      <c r="B2794" s="189" t="s">
        <v>1165</v>
      </c>
      <c r="C2794" s="188" t="s">
        <v>7196</v>
      </c>
      <c r="D2794" s="190">
        <v>25.91</v>
      </c>
    </row>
    <row r="2795" spans="1:4">
      <c r="A2795" s="188" t="s">
        <v>1166</v>
      </c>
      <c r="B2795" s="189" t="s">
        <v>1167</v>
      </c>
      <c r="C2795" s="188" t="s">
        <v>7196</v>
      </c>
      <c r="D2795" s="190">
        <v>34.22</v>
      </c>
    </row>
    <row r="2796" spans="1:4">
      <c r="A2796" s="188" t="s">
        <v>1168</v>
      </c>
      <c r="B2796" s="189" t="s">
        <v>1169</v>
      </c>
      <c r="C2796" s="188" t="s">
        <v>7196</v>
      </c>
      <c r="D2796" s="190">
        <v>42.44</v>
      </c>
    </row>
    <row r="2797" spans="1:4">
      <c r="A2797" s="188" t="s">
        <v>1170</v>
      </c>
      <c r="B2797" s="189" t="s">
        <v>1171</v>
      </c>
      <c r="C2797" s="188" t="s">
        <v>7196</v>
      </c>
      <c r="D2797" s="190">
        <v>48.51</v>
      </c>
    </row>
    <row r="2798" spans="1:4">
      <c r="A2798" s="188" t="s">
        <v>1172</v>
      </c>
      <c r="B2798" s="189" t="s">
        <v>1173</v>
      </c>
      <c r="C2798" s="188" t="s">
        <v>7196</v>
      </c>
      <c r="D2798" s="190">
        <v>67.02</v>
      </c>
    </row>
    <row r="2799" spans="1:4">
      <c r="A2799" s="188" t="s">
        <v>1174</v>
      </c>
      <c r="B2799" s="189" t="s">
        <v>1175</v>
      </c>
      <c r="C2799" s="188" t="s">
        <v>7196</v>
      </c>
      <c r="D2799" s="190">
        <v>99.33</v>
      </c>
    </row>
    <row r="2800" spans="1:4">
      <c r="A2800" s="188" t="s">
        <v>1176</v>
      </c>
      <c r="B2800" s="189" t="s">
        <v>1177</v>
      </c>
      <c r="C2800" s="188" t="s">
        <v>7196</v>
      </c>
      <c r="D2800" s="190">
        <v>113.17</v>
      </c>
    </row>
    <row r="2801" spans="1:4">
      <c r="A2801" s="188" t="s">
        <v>1178</v>
      </c>
      <c r="B2801" s="189" t="s">
        <v>1179</v>
      </c>
      <c r="C2801" s="188" t="s">
        <v>7196</v>
      </c>
      <c r="D2801" s="190">
        <v>157.69</v>
      </c>
    </row>
    <row r="2802" spans="1:4">
      <c r="A2802" s="188" t="s">
        <v>1180</v>
      </c>
      <c r="B2802" s="189" t="s">
        <v>1181</v>
      </c>
      <c r="C2802" s="188" t="s">
        <v>7199</v>
      </c>
      <c r="D2802" s="190">
        <v>13.02</v>
      </c>
    </row>
    <row r="2803" spans="1:4">
      <c r="A2803" s="188" t="s">
        <v>1182</v>
      </c>
      <c r="B2803" s="189" t="s">
        <v>1183</v>
      </c>
      <c r="C2803" s="188" t="s">
        <v>7199</v>
      </c>
      <c r="D2803" s="190">
        <v>15.03</v>
      </c>
    </row>
    <row r="2804" spans="1:4">
      <c r="A2804" s="188" t="s">
        <v>1184</v>
      </c>
      <c r="B2804" s="189" t="s">
        <v>1185</v>
      </c>
      <c r="C2804" s="188" t="s">
        <v>7199</v>
      </c>
      <c r="D2804" s="190">
        <v>26.55</v>
      </c>
    </row>
    <row r="2805" spans="1:4">
      <c r="A2805" s="188" t="s">
        <v>1186</v>
      </c>
      <c r="B2805" s="189" t="s">
        <v>1187</v>
      </c>
      <c r="C2805" s="188" t="s">
        <v>7199</v>
      </c>
      <c r="D2805" s="190">
        <v>44.12</v>
      </c>
    </row>
    <row r="2806" spans="1:4">
      <c r="A2806" s="188" t="s">
        <v>1188</v>
      </c>
      <c r="B2806" s="189" t="s">
        <v>1189</v>
      </c>
      <c r="C2806" s="188" t="s">
        <v>7199</v>
      </c>
      <c r="D2806" s="190">
        <v>44.74</v>
      </c>
    </row>
    <row r="2807" spans="1:4">
      <c r="A2807" s="188" t="s">
        <v>1190</v>
      </c>
      <c r="B2807" s="189" t="s">
        <v>1191</v>
      </c>
      <c r="C2807" s="188" t="s">
        <v>7199</v>
      </c>
      <c r="D2807" s="190">
        <v>97.3</v>
      </c>
    </row>
    <row r="2808" spans="1:4">
      <c r="A2808" s="188" t="s">
        <v>1192</v>
      </c>
      <c r="B2808" s="189" t="s">
        <v>1193</v>
      </c>
      <c r="C2808" s="188" t="s">
        <v>7199</v>
      </c>
      <c r="D2808" s="190">
        <v>241.39</v>
      </c>
    </row>
    <row r="2809" spans="1:4">
      <c r="A2809" s="188" t="s">
        <v>1194</v>
      </c>
      <c r="B2809" s="189" t="s">
        <v>1195</v>
      </c>
      <c r="C2809" s="188" t="s">
        <v>7199</v>
      </c>
      <c r="D2809" s="190">
        <v>192.95</v>
      </c>
    </row>
    <row r="2810" spans="1:4">
      <c r="A2810" s="188" t="s">
        <v>1196</v>
      </c>
      <c r="B2810" s="189" t="s">
        <v>1197</v>
      </c>
      <c r="C2810" s="188" t="s">
        <v>7199</v>
      </c>
      <c r="D2810" s="190">
        <v>366.81</v>
      </c>
    </row>
    <row r="2811" spans="1:4">
      <c r="A2811" s="188" t="s">
        <v>1198</v>
      </c>
      <c r="B2811" s="189" t="s">
        <v>1199</v>
      </c>
      <c r="C2811" s="188" t="s">
        <v>7199</v>
      </c>
      <c r="D2811" s="190">
        <v>12.18</v>
      </c>
    </row>
    <row r="2812" spans="1:4">
      <c r="A2812" s="188" t="s">
        <v>1200</v>
      </c>
      <c r="B2812" s="189" t="s">
        <v>1201</v>
      </c>
      <c r="C2812" s="188" t="s">
        <v>7199</v>
      </c>
      <c r="D2812" s="190">
        <v>13.95</v>
      </c>
    </row>
    <row r="2813" spans="1:4">
      <c r="A2813" s="188" t="s">
        <v>1202</v>
      </c>
      <c r="B2813" s="189" t="s">
        <v>1203</v>
      </c>
      <c r="C2813" s="188" t="s">
        <v>7199</v>
      </c>
      <c r="D2813" s="190">
        <v>20.28</v>
      </c>
    </row>
    <row r="2814" spans="1:4">
      <c r="A2814" s="188" t="s">
        <v>1204</v>
      </c>
      <c r="B2814" s="189" t="s">
        <v>1205</v>
      </c>
      <c r="C2814" s="188" t="s">
        <v>7199</v>
      </c>
      <c r="D2814" s="190">
        <v>36.630000000000003</v>
      </c>
    </row>
    <row r="2815" spans="1:4">
      <c r="A2815" s="188" t="s">
        <v>1206</v>
      </c>
      <c r="B2815" s="189" t="s">
        <v>1207</v>
      </c>
      <c r="C2815" s="188" t="s">
        <v>7199</v>
      </c>
      <c r="D2815" s="190">
        <v>39.42</v>
      </c>
    </row>
    <row r="2816" spans="1:4">
      <c r="A2816" s="188" t="s">
        <v>1208</v>
      </c>
      <c r="B2816" s="189" t="s">
        <v>1209</v>
      </c>
      <c r="C2816" s="188" t="s">
        <v>7199</v>
      </c>
      <c r="D2816" s="190">
        <v>88.67</v>
      </c>
    </row>
    <row r="2817" spans="1:4">
      <c r="A2817" s="188" t="s">
        <v>1210</v>
      </c>
      <c r="B2817" s="189" t="s">
        <v>1211</v>
      </c>
      <c r="C2817" s="188" t="s">
        <v>7199</v>
      </c>
      <c r="D2817" s="190">
        <v>174.82</v>
      </c>
    </row>
    <row r="2818" spans="1:4">
      <c r="A2818" s="188" t="s">
        <v>1212</v>
      </c>
      <c r="B2818" s="189" t="s">
        <v>1213</v>
      </c>
      <c r="C2818" s="188" t="s">
        <v>7199</v>
      </c>
      <c r="D2818" s="190">
        <v>204.43</v>
      </c>
    </row>
    <row r="2819" spans="1:4">
      <c r="A2819" s="188" t="s">
        <v>1214</v>
      </c>
      <c r="B2819" s="189" t="s">
        <v>1215</v>
      </c>
      <c r="C2819" s="188" t="s">
        <v>7199</v>
      </c>
      <c r="D2819" s="190">
        <v>434.09</v>
      </c>
    </row>
    <row r="2820" spans="1:4">
      <c r="A2820" s="428" t="s">
        <v>1216</v>
      </c>
      <c r="B2820" s="428"/>
      <c r="C2820" s="428"/>
      <c r="D2820" s="187">
        <v>326.47000000000003</v>
      </c>
    </row>
    <row r="2821" spans="1:4" ht="22.5">
      <c r="A2821" s="188" t="s">
        <v>1217</v>
      </c>
      <c r="B2821" s="189" t="s">
        <v>1218</v>
      </c>
      <c r="C2821" s="188" t="s">
        <v>7196</v>
      </c>
      <c r="D2821" s="190">
        <v>17.43</v>
      </c>
    </row>
    <row r="2822" spans="1:4" ht="22.5">
      <c r="A2822" s="188" t="s">
        <v>1219</v>
      </c>
      <c r="B2822" s="189" t="s">
        <v>1220</v>
      </c>
      <c r="C2822" s="188" t="s">
        <v>7196</v>
      </c>
      <c r="D2822" s="190">
        <v>18.27</v>
      </c>
    </row>
    <row r="2823" spans="1:4" ht="22.5">
      <c r="A2823" s="188" t="s">
        <v>1221</v>
      </c>
      <c r="B2823" s="189" t="s">
        <v>1222</v>
      </c>
      <c r="C2823" s="188" t="s">
        <v>7196</v>
      </c>
      <c r="D2823" s="190">
        <v>20.86</v>
      </c>
    </row>
    <row r="2824" spans="1:4" ht="22.5">
      <c r="A2824" s="188" t="s">
        <v>2625</v>
      </c>
      <c r="B2824" s="189" t="s">
        <v>2626</v>
      </c>
      <c r="C2824" s="188" t="s">
        <v>7196</v>
      </c>
      <c r="D2824" s="190">
        <v>21.98</v>
      </c>
    </row>
    <row r="2825" spans="1:4" ht="22.5">
      <c r="A2825" s="188" t="s">
        <v>2627</v>
      </c>
      <c r="B2825" s="189" t="s">
        <v>2628</v>
      </c>
      <c r="C2825" s="188" t="s">
        <v>7196</v>
      </c>
      <c r="D2825" s="190">
        <v>23.14</v>
      </c>
    </row>
    <row r="2826" spans="1:4" ht="22.5">
      <c r="A2826" s="188" t="s">
        <v>2629</v>
      </c>
      <c r="B2826" s="189" t="s">
        <v>2630</v>
      </c>
      <c r="C2826" s="188" t="s">
        <v>7196</v>
      </c>
      <c r="D2826" s="190">
        <v>25.59</v>
      </c>
    </row>
    <row r="2827" spans="1:4" ht="22.5">
      <c r="A2827" s="188" t="s">
        <v>2631</v>
      </c>
      <c r="B2827" s="189" t="s">
        <v>2632</v>
      </c>
      <c r="C2827" s="188" t="s">
        <v>7196</v>
      </c>
      <c r="D2827" s="190">
        <v>28.87</v>
      </c>
    </row>
    <row r="2828" spans="1:4" ht="22.5">
      <c r="A2828" s="188" t="s">
        <v>2633</v>
      </c>
      <c r="B2828" s="189" t="s">
        <v>2634</v>
      </c>
      <c r="C2828" s="188" t="s">
        <v>7196</v>
      </c>
      <c r="D2828" s="190">
        <v>34.75</v>
      </c>
    </row>
    <row r="2829" spans="1:4" ht="22.5">
      <c r="A2829" s="188" t="s">
        <v>2635</v>
      </c>
      <c r="B2829" s="189" t="s">
        <v>2636</v>
      </c>
      <c r="C2829" s="188" t="s">
        <v>7196</v>
      </c>
      <c r="D2829" s="190">
        <v>39.08</v>
      </c>
    </row>
    <row r="2830" spans="1:4" ht="22.5">
      <c r="A2830" s="188" t="s">
        <v>2637</v>
      </c>
      <c r="B2830" s="189" t="s">
        <v>2638</v>
      </c>
      <c r="C2830" s="188" t="s">
        <v>7196</v>
      </c>
      <c r="D2830" s="190">
        <v>44.17</v>
      </c>
    </row>
    <row r="2831" spans="1:4" ht="22.5">
      <c r="A2831" s="188" t="s">
        <v>2639</v>
      </c>
      <c r="B2831" s="189" t="s">
        <v>2640</v>
      </c>
      <c r="C2831" s="188" t="s">
        <v>7196</v>
      </c>
      <c r="D2831" s="190">
        <v>52.33</v>
      </c>
    </row>
    <row r="2832" spans="1:4">
      <c r="A2832" s="428" t="s">
        <v>2641</v>
      </c>
      <c r="B2832" s="428"/>
      <c r="C2832" s="428"/>
      <c r="D2832" s="187">
        <v>402.02</v>
      </c>
    </row>
    <row r="2833" spans="1:4" ht="22.5">
      <c r="A2833" s="188" t="s">
        <v>2642</v>
      </c>
      <c r="B2833" s="189" t="s">
        <v>2643</v>
      </c>
      <c r="C2833" s="188" t="s">
        <v>7196</v>
      </c>
      <c r="D2833" s="190">
        <v>7.48</v>
      </c>
    </row>
    <row r="2834" spans="1:4" ht="22.5">
      <c r="A2834" s="188" t="s">
        <v>2644</v>
      </c>
      <c r="B2834" s="189" t="s">
        <v>2645</v>
      </c>
      <c r="C2834" s="188" t="s">
        <v>7196</v>
      </c>
      <c r="D2834" s="190">
        <v>9.66</v>
      </c>
    </row>
    <row r="2835" spans="1:4" ht="22.5">
      <c r="A2835" s="188" t="s">
        <v>2646</v>
      </c>
      <c r="B2835" s="189" t="s">
        <v>2647</v>
      </c>
      <c r="C2835" s="188" t="s">
        <v>7196</v>
      </c>
      <c r="D2835" s="190">
        <v>11.74</v>
      </c>
    </row>
    <row r="2836" spans="1:4" ht="22.5">
      <c r="A2836" s="188" t="s">
        <v>2648</v>
      </c>
      <c r="B2836" s="189" t="s">
        <v>2649</v>
      </c>
      <c r="C2836" s="188" t="s">
        <v>7196</v>
      </c>
      <c r="D2836" s="190">
        <v>15.85</v>
      </c>
    </row>
    <row r="2837" spans="1:4" ht="22.5">
      <c r="A2837" s="188" t="s">
        <v>2650</v>
      </c>
      <c r="B2837" s="189" t="s">
        <v>2651</v>
      </c>
      <c r="C2837" s="188" t="s">
        <v>7196</v>
      </c>
      <c r="D2837" s="190">
        <v>19.63</v>
      </c>
    </row>
    <row r="2838" spans="1:4" ht="22.5">
      <c r="A2838" s="188" t="s">
        <v>2652</v>
      </c>
      <c r="B2838" s="189" t="s">
        <v>2653</v>
      </c>
      <c r="C2838" s="188" t="s">
        <v>7196</v>
      </c>
      <c r="D2838" s="190">
        <v>23.92</v>
      </c>
    </row>
    <row r="2839" spans="1:4" ht="22.5">
      <c r="A2839" s="188" t="s">
        <v>2654</v>
      </c>
      <c r="B2839" s="189" t="s">
        <v>2655</v>
      </c>
      <c r="C2839" s="188" t="s">
        <v>7196</v>
      </c>
      <c r="D2839" s="190">
        <v>27.14</v>
      </c>
    </row>
    <row r="2840" spans="1:4" ht="22.5">
      <c r="A2840" s="188" t="s">
        <v>2656</v>
      </c>
      <c r="B2840" s="189" t="s">
        <v>2657</v>
      </c>
      <c r="C2840" s="188" t="s">
        <v>7196</v>
      </c>
      <c r="D2840" s="190">
        <v>32.14</v>
      </c>
    </row>
    <row r="2841" spans="1:4" ht="22.5">
      <c r="A2841" s="188" t="s">
        <v>2658</v>
      </c>
      <c r="B2841" s="189" t="s">
        <v>2659</v>
      </c>
      <c r="C2841" s="188" t="s">
        <v>7196</v>
      </c>
      <c r="D2841" s="190">
        <v>43.59</v>
      </c>
    </row>
    <row r="2842" spans="1:4" ht="22.5">
      <c r="A2842" s="188" t="s">
        <v>2660</v>
      </c>
      <c r="B2842" s="189" t="s">
        <v>2661</v>
      </c>
      <c r="C2842" s="188" t="s">
        <v>7196</v>
      </c>
      <c r="D2842" s="190">
        <v>55.12</v>
      </c>
    </row>
    <row r="2843" spans="1:4" ht="22.5">
      <c r="A2843" s="188" t="s">
        <v>2662</v>
      </c>
      <c r="B2843" s="189" t="s">
        <v>2663</v>
      </c>
      <c r="C2843" s="188" t="s">
        <v>7196</v>
      </c>
      <c r="D2843" s="190">
        <v>70</v>
      </c>
    </row>
    <row r="2844" spans="1:4" ht="22.5">
      <c r="A2844" s="188" t="s">
        <v>2664</v>
      </c>
      <c r="B2844" s="189" t="s">
        <v>2665</v>
      </c>
      <c r="C2844" s="188" t="s">
        <v>7196</v>
      </c>
      <c r="D2844" s="190">
        <v>85.75</v>
      </c>
    </row>
    <row r="2845" spans="1:4">
      <c r="A2845" s="428" t="s">
        <v>2666</v>
      </c>
      <c r="B2845" s="428"/>
      <c r="C2845" s="428"/>
      <c r="D2845" s="187">
        <v>3303.38</v>
      </c>
    </row>
    <row r="2846" spans="1:4" ht="22.5">
      <c r="A2846" s="188" t="s">
        <v>2667</v>
      </c>
      <c r="B2846" s="189" t="s">
        <v>2668</v>
      </c>
      <c r="C2846" s="188" t="s">
        <v>7196</v>
      </c>
      <c r="D2846" s="190">
        <v>24.85</v>
      </c>
    </row>
    <row r="2847" spans="1:4" ht="22.5">
      <c r="A2847" s="188" t="s">
        <v>2669</v>
      </c>
      <c r="B2847" s="189" t="s">
        <v>2670</v>
      </c>
      <c r="C2847" s="188" t="s">
        <v>7196</v>
      </c>
      <c r="D2847" s="190">
        <v>33.08</v>
      </c>
    </row>
    <row r="2848" spans="1:4">
      <c r="A2848" s="188" t="s">
        <v>4103</v>
      </c>
      <c r="B2848" s="189" t="s">
        <v>4104</v>
      </c>
      <c r="C2848" s="188" t="s">
        <v>7196</v>
      </c>
      <c r="D2848" s="190">
        <v>42.8</v>
      </c>
    </row>
    <row r="2849" spans="1:4">
      <c r="A2849" s="188" t="s">
        <v>5583</v>
      </c>
      <c r="B2849" s="189" t="s">
        <v>5584</v>
      </c>
      <c r="C2849" s="188" t="s">
        <v>7196</v>
      </c>
      <c r="D2849" s="190">
        <v>66.67</v>
      </c>
    </row>
    <row r="2850" spans="1:4">
      <c r="A2850" s="188" t="s">
        <v>5585</v>
      </c>
      <c r="B2850" s="189" t="s">
        <v>5586</v>
      </c>
      <c r="C2850" s="188" t="s">
        <v>7196</v>
      </c>
      <c r="D2850" s="190">
        <v>91.84</v>
      </c>
    </row>
    <row r="2851" spans="1:4">
      <c r="A2851" s="188" t="s">
        <v>5587</v>
      </c>
      <c r="B2851" s="189" t="s">
        <v>5588</v>
      </c>
      <c r="C2851" s="188" t="s">
        <v>7196</v>
      </c>
      <c r="D2851" s="190">
        <v>115.49</v>
      </c>
    </row>
    <row r="2852" spans="1:4">
      <c r="A2852" s="188" t="s">
        <v>5589</v>
      </c>
      <c r="B2852" s="189" t="s">
        <v>5590</v>
      </c>
      <c r="C2852" s="188" t="s">
        <v>7196</v>
      </c>
      <c r="D2852" s="190">
        <v>144.53</v>
      </c>
    </row>
    <row r="2853" spans="1:4">
      <c r="A2853" s="188" t="s">
        <v>5591</v>
      </c>
      <c r="B2853" s="189" t="s">
        <v>5592</v>
      </c>
      <c r="C2853" s="188" t="s">
        <v>7196</v>
      </c>
      <c r="D2853" s="190">
        <v>170.46</v>
      </c>
    </row>
    <row r="2854" spans="1:4">
      <c r="A2854" s="188" t="s">
        <v>5593</v>
      </c>
      <c r="B2854" s="189" t="s">
        <v>5594</v>
      </c>
      <c r="C2854" s="188" t="s">
        <v>7196</v>
      </c>
      <c r="D2854" s="190">
        <v>210.69</v>
      </c>
    </row>
    <row r="2855" spans="1:4">
      <c r="A2855" s="188" t="s">
        <v>5595</v>
      </c>
      <c r="B2855" s="189" t="s">
        <v>5596</v>
      </c>
      <c r="C2855" s="188" t="s">
        <v>7196</v>
      </c>
      <c r="D2855" s="190">
        <v>270.08</v>
      </c>
    </row>
    <row r="2856" spans="1:4">
      <c r="A2856" s="188" t="s">
        <v>5597</v>
      </c>
      <c r="B2856" s="189" t="s">
        <v>5598</v>
      </c>
      <c r="C2856" s="188" t="s">
        <v>7196</v>
      </c>
      <c r="D2856" s="190">
        <v>360.04</v>
      </c>
    </row>
    <row r="2857" spans="1:4">
      <c r="A2857" s="188" t="s">
        <v>5599</v>
      </c>
      <c r="B2857" s="189" t="s">
        <v>5600</v>
      </c>
      <c r="C2857" s="188" t="s">
        <v>7196</v>
      </c>
      <c r="D2857" s="190">
        <v>455.31</v>
      </c>
    </row>
    <row r="2858" spans="1:4">
      <c r="A2858" s="188" t="s">
        <v>5601</v>
      </c>
      <c r="B2858" s="189" t="s">
        <v>5602</v>
      </c>
      <c r="C2858" s="188" t="s">
        <v>7196</v>
      </c>
      <c r="D2858" s="190">
        <v>579.84</v>
      </c>
    </row>
    <row r="2859" spans="1:4">
      <c r="A2859" s="188" t="s">
        <v>5603</v>
      </c>
      <c r="B2859" s="189" t="s">
        <v>5604</v>
      </c>
      <c r="C2859" s="188" t="s">
        <v>7196</v>
      </c>
      <c r="D2859" s="190">
        <v>737.7</v>
      </c>
    </row>
    <row r="2860" spans="1:4">
      <c r="A2860" s="428" t="s">
        <v>5605</v>
      </c>
      <c r="B2860" s="428"/>
      <c r="C2860" s="428"/>
      <c r="D2860" s="187">
        <v>8368.1200000000008</v>
      </c>
    </row>
    <row r="2861" spans="1:4">
      <c r="A2861" s="188" t="s">
        <v>5606</v>
      </c>
      <c r="B2861" s="189" t="s">
        <v>5607</v>
      </c>
      <c r="C2861" s="188" t="s">
        <v>7199</v>
      </c>
      <c r="D2861" s="190">
        <v>13.48</v>
      </c>
    </row>
    <row r="2862" spans="1:4">
      <c r="A2862" s="188" t="s">
        <v>5608</v>
      </c>
      <c r="B2862" s="189" t="s">
        <v>5609</v>
      </c>
      <c r="C2862" s="188" t="s">
        <v>7199</v>
      </c>
      <c r="D2862" s="190">
        <v>19.61</v>
      </c>
    </row>
    <row r="2863" spans="1:4">
      <c r="A2863" s="188" t="s">
        <v>5610</v>
      </c>
      <c r="B2863" s="189" t="s">
        <v>5611</v>
      </c>
      <c r="C2863" s="188" t="s">
        <v>7199</v>
      </c>
      <c r="D2863" s="190">
        <v>27.43</v>
      </c>
    </row>
    <row r="2864" spans="1:4">
      <c r="A2864" s="188" t="s">
        <v>5612</v>
      </c>
      <c r="B2864" s="189" t="s">
        <v>5613</v>
      </c>
      <c r="C2864" s="188" t="s">
        <v>7199</v>
      </c>
      <c r="D2864" s="190">
        <v>50.58</v>
      </c>
    </row>
    <row r="2865" spans="1:4">
      <c r="A2865" s="188" t="s">
        <v>5614</v>
      </c>
      <c r="B2865" s="189" t="s">
        <v>5615</v>
      </c>
      <c r="C2865" s="188" t="s">
        <v>7199</v>
      </c>
      <c r="D2865" s="190">
        <v>70.67</v>
      </c>
    </row>
    <row r="2866" spans="1:4">
      <c r="A2866" s="188" t="s">
        <v>5616</v>
      </c>
      <c r="B2866" s="189" t="s">
        <v>5617</v>
      </c>
      <c r="C2866" s="188" t="s">
        <v>7199</v>
      </c>
      <c r="D2866" s="190">
        <v>103.83</v>
      </c>
    </row>
    <row r="2867" spans="1:4">
      <c r="A2867" s="188" t="s">
        <v>5618</v>
      </c>
      <c r="B2867" s="189" t="s">
        <v>5619</v>
      </c>
      <c r="C2867" s="188" t="s">
        <v>7199</v>
      </c>
      <c r="D2867" s="190">
        <v>325.76</v>
      </c>
    </row>
    <row r="2868" spans="1:4">
      <c r="A2868" s="188" t="s">
        <v>4131</v>
      </c>
      <c r="B2868" s="189" t="s">
        <v>4132</v>
      </c>
      <c r="C2868" s="188" t="s">
        <v>7199</v>
      </c>
      <c r="D2868" s="190">
        <v>311.2</v>
      </c>
    </row>
    <row r="2869" spans="1:4">
      <c r="A2869" s="188" t="s">
        <v>4133</v>
      </c>
      <c r="B2869" s="189" t="s">
        <v>4134</v>
      </c>
      <c r="C2869" s="188" t="s">
        <v>7199</v>
      </c>
      <c r="D2869" s="190">
        <v>751.66</v>
      </c>
    </row>
    <row r="2870" spans="1:4">
      <c r="A2870" s="188" t="s">
        <v>4135</v>
      </c>
      <c r="B2870" s="189" t="s">
        <v>4136</v>
      </c>
      <c r="C2870" s="188" t="s">
        <v>7199</v>
      </c>
      <c r="D2870" s="190">
        <v>16.239999999999998</v>
      </c>
    </row>
    <row r="2871" spans="1:4">
      <c r="A2871" s="188" t="s">
        <v>4137</v>
      </c>
      <c r="B2871" s="189" t="s">
        <v>4138</v>
      </c>
      <c r="C2871" s="188" t="s">
        <v>7199</v>
      </c>
      <c r="D2871" s="190">
        <v>23.85</v>
      </c>
    </row>
    <row r="2872" spans="1:4">
      <c r="A2872" s="188" t="s">
        <v>4139</v>
      </c>
      <c r="B2872" s="189" t="s">
        <v>4140</v>
      </c>
      <c r="C2872" s="188" t="s">
        <v>7199</v>
      </c>
      <c r="D2872" s="190">
        <v>32.89</v>
      </c>
    </row>
    <row r="2873" spans="1:4">
      <c r="A2873" s="188" t="s">
        <v>4141</v>
      </c>
      <c r="B2873" s="189" t="s">
        <v>4142</v>
      </c>
      <c r="C2873" s="188" t="s">
        <v>7199</v>
      </c>
      <c r="D2873" s="190">
        <v>68.83</v>
      </c>
    </row>
    <row r="2874" spans="1:4">
      <c r="A2874" s="188" t="s">
        <v>4143</v>
      </c>
      <c r="B2874" s="189" t="s">
        <v>4144</v>
      </c>
      <c r="C2874" s="188" t="s">
        <v>7199</v>
      </c>
      <c r="D2874" s="190">
        <v>84.85</v>
      </c>
    </row>
    <row r="2875" spans="1:4">
      <c r="A2875" s="188" t="s">
        <v>4145</v>
      </c>
      <c r="B2875" s="189" t="s">
        <v>4146</v>
      </c>
      <c r="C2875" s="188" t="s">
        <v>7199</v>
      </c>
      <c r="D2875" s="190">
        <v>150.82</v>
      </c>
    </row>
    <row r="2876" spans="1:4">
      <c r="A2876" s="188" t="s">
        <v>4147</v>
      </c>
      <c r="B2876" s="189" t="s">
        <v>4148</v>
      </c>
      <c r="C2876" s="188" t="s">
        <v>7199</v>
      </c>
      <c r="D2876" s="190">
        <v>388.62</v>
      </c>
    </row>
    <row r="2877" spans="1:4">
      <c r="A2877" s="188" t="s">
        <v>4149</v>
      </c>
      <c r="B2877" s="189" t="s">
        <v>4150</v>
      </c>
      <c r="C2877" s="188" t="s">
        <v>7199</v>
      </c>
      <c r="D2877" s="190">
        <v>464.3</v>
      </c>
    </row>
    <row r="2878" spans="1:4">
      <c r="A2878" s="188" t="s">
        <v>4151</v>
      </c>
      <c r="B2878" s="189" t="s">
        <v>4152</v>
      </c>
      <c r="C2878" s="188" t="s">
        <v>7199</v>
      </c>
      <c r="D2878" s="190">
        <v>935.13</v>
      </c>
    </row>
    <row r="2879" spans="1:4">
      <c r="A2879" s="188" t="s">
        <v>4153</v>
      </c>
      <c r="B2879" s="189" t="s">
        <v>19828</v>
      </c>
      <c r="C2879" s="188" t="s">
        <v>7196</v>
      </c>
      <c r="D2879" s="190">
        <v>33.340000000000003</v>
      </c>
    </row>
    <row r="2880" spans="1:4">
      <c r="A2880" s="188" t="s">
        <v>4154</v>
      </c>
      <c r="B2880" s="189" t="s">
        <v>19829</v>
      </c>
      <c r="C2880" s="188" t="s">
        <v>7196</v>
      </c>
      <c r="D2880" s="190">
        <v>55.84</v>
      </c>
    </row>
    <row r="2881" spans="1:4">
      <c r="A2881" s="188" t="s">
        <v>4155</v>
      </c>
      <c r="B2881" s="189" t="s">
        <v>19830</v>
      </c>
      <c r="C2881" s="188" t="s">
        <v>7196</v>
      </c>
      <c r="D2881" s="190">
        <v>69.09</v>
      </c>
    </row>
    <row r="2882" spans="1:4">
      <c r="A2882" s="188" t="s">
        <v>4156</v>
      </c>
      <c r="B2882" s="189" t="s">
        <v>19831</v>
      </c>
      <c r="C2882" s="188" t="s">
        <v>7196</v>
      </c>
      <c r="D2882" s="190">
        <v>100.64</v>
      </c>
    </row>
    <row r="2883" spans="1:4">
      <c r="A2883" s="188" t="s">
        <v>4157</v>
      </c>
      <c r="B2883" s="189" t="s">
        <v>19832</v>
      </c>
      <c r="C2883" s="188" t="s">
        <v>7196</v>
      </c>
      <c r="D2883" s="190">
        <v>132.47999999999999</v>
      </c>
    </row>
    <row r="2884" spans="1:4">
      <c r="A2884" s="188" t="s">
        <v>4158</v>
      </c>
      <c r="B2884" s="189" t="s">
        <v>19833</v>
      </c>
      <c r="C2884" s="188" t="s">
        <v>7196</v>
      </c>
      <c r="D2884" s="190">
        <v>192.37</v>
      </c>
    </row>
    <row r="2885" spans="1:4">
      <c r="A2885" s="188" t="s">
        <v>4159</v>
      </c>
      <c r="B2885" s="189" t="s">
        <v>19834</v>
      </c>
      <c r="C2885" s="188" t="s">
        <v>7196</v>
      </c>
      <c r="D2885" s="190">
        <v>267.83</v>
      </c>
    </row>
    <row r="2886" spans="1:4">
      <c r="A2886" s="188" t="s">
        <v>4160</v>
      </c>
      <c r="B2886" s="189" t="s">
        <v>19835</v>
      </c>
      <c r="C2886" s="188" t="s">
        <v>7196</v>
      </c>
      <c r="D2886" s="190">
        <v>385.75</v>
      </c>
    </row>
    <row r="2887" spans="1:4">
      <c r="A2887" s="188" t="s">
        <v>4161</v>
      </c>
      <c r="B2887" s="189" t="s">
        <v>19836</v>
      </c>
      <c r="C2887" s="188" t="s">
        <v>7196</v>
      </c>
      <c r="D2887" s="190">
        <v>562.65</v>
      </c>
    </row>
    <row r="2888" spans="1:4">
      <c r="A2888" s="188" t="s">
        <v>4162</v>
      </c>
      <c r="B2888" s="189" t="s">
        <v>19837</v>
      </c>
      <c r="C2888" s="188" t="s">
        <v>7196</v>
      </c>
      <c r="D2888" s="190">
        <v>66.88</v>
      </c>
    </row>
    <row r="2889" spans="1:4">
      <c r="A2889" s="188" t="s">
        <v>4163</v>
      </c>
      <c r="B2889" s="189" t="s">
        <v>19838</v>
      </c>
      <c r="C2889" s="188" t="s">
        <v>7196</v>
      </c>
      <c r="D2889" s="190">
        <v>100.42</v>
      </c>
    </row>
    <row r="2890" spans="1:4">
      <c r="A2890" s="188" t="s">
        <v>4164</v>
      </c>
      <c r="B2890" s="189" t="s">
        <v>19839</v>
      </c>
      <c r="C2890" s="188" t="s">
        <v>7196</v>
      </c>
      <c r="D2890" s="190">
        <v>120.92</v>
      </c>
    </row>
    <row r="2891" spans="1:4">
      <c r="A2891" s="188" t="s">
        <v>4165</v>
      </c>
      <c r="B2891" s="189" t="s">
        <v>19840</v>
      </c>
      <c r="C2891" s="188" t="s">
        <v>7196</v>
      </c>
      <c r="D2891" s="190">
        <v>168.64</v>
      </c>
    </row>
    <row r="2892" spans="1:4">
      <c r="A2892" s="188" t="s">
        <v>4166</v>
      </c>
      <c r="B2892" s="189" t="s">
        <v>19841</v>
      </c>
      <c r="C2892" s="188" t="s">
        <v>7196</v>
      </c>
      <c r="D2892" s="190">
        <v>207.91</v>
      </c>
    </row>
    <row r="2893" spans="1:4">
      <c r="A2893" s="188" t="s">
        <v>4167</v>
      </c>
      <c r="B2893" s="189" t="s">
        <v>19842</v>
      </c>
      <c r="C2893" s="188" t="s">
        <v>7196</v>
      </c>
      <c r="D2893" s="190">
        <v>299.04000000000002</v>
      </c>
    </row>
    <row r="2894" spans="1:4">
      <c r="A2894" s="188" t="s">
        <v>4168</v>
      </c>
      <c r="B2894" s="189" t="s">
        <v>19843</v>
      </c>
      <c r="C2894" s="188" t="s">
        <v>7196</v>
      </c>
      <c r="D2894" s="190">
        <v>413.26</v>
      </c>
    </row>
    <row r="2895" spans="1:4">
      <c r="A2895" s="188" t="s">
        <v>4169</v>
      </c>
      <c r="B2895" s="189" t="s">
        <v>19844</v>
      </c>
      <c r="C2895" s="188" t="s">
        <v>7196</v>
      </c>
      <c r="D2895" s="190">
        <v>552.04999999999995</v>
      </c>
    </row>
    <row r="2896" spans="1:4">
      <c r="A2896" s="188" t="s">
        <v>4170</v>
      </c>
      <c r="B2896" s="189" t="s">
        <v>19845</v>
      </c>
      <c r="C2896" s="188" t="s">
        <v>7196</v>
      </c>
      <c r="D2896" s="190">
        <v>799.26</v>
      </c>
    </row>
    <row r="2897" spans="1:4">
      <c r="A2897" s="428" t="s">
        <v>4171</v>
      </c>
      <c r="B2897" s="428"/>
      <c r="C2897" s="428"/>
      <c r="D2897" s="187">
        <v>16005.14</v>
      </c>
    </row>
    <row r="2898" spans="1:4">
      <c r="A2898" s="188" t="s">
        <v>4172</v>
      </c>
      <c r="B2898" s="189" t="s">
        <v>4173</v>
      </c>
      <c r="C2898" s="188" t="s">
        <v>7199</v>
      </c>
      <c r="D2898" s="190">
        <v>48.91</v>
      </c>
    </row>
    <row r="2899" spans="1:4">
      <c r="A2899" s="188" t="s">
        <v>4174</v>
      </c>
      <c r="B2899" s="189" t="s">
        <v>4175</v>
      </c>
      <c r="C2899" s="188" t="s">
        <v>7199</v>
      </c>
      <c r="D2899" s="190">
        <v>36.17</v>
      </c>
    </row>
    <row r="2900" spans="1:4">
      <c r="A2900" s="188" t="s">
        <v>4176</v>
      </c>
      <c r="B2900" s="189" t="s">
        <v>4177</v>
      </c>
      <c r="C2900" s="188" t="s">
        <v>7199</v>
      </c>
      <c r="D2900" s="190">
        <v>58.37</v>
      </c>
    </row>
    <row r="2901" spans="1:4">
      <c r="A2901" s="188" t="s">
        <v>4178</v>
      </c>
      <c r="B2901" s="189" t="s">
        <v>4179</v>
      </c>
      <c r="C2901" s="188" t="s">
        <v>7199</v>
      </c>
      <c r="D2901" s="190">
        <v>60.3</v>
      </c>
    </row>
    <row r="2902" spans="1:4">
      <c r="A2902" s="188" t="s">
        <v>4180</v>
      </c>
      <c r="B2902" s="189" t="s">
        <v>4181</v>
      </c>
      <c r="C2902" s="188" t="s">
        <v>7199</v>
      </c>
      <c r="D2902" s="190">
        <v>80.31</v>
      </c>
    </row>
    <row r="2903" spans="1:4">
      <c r="A2903" s="188" t="s">
        <v>4182</v>
      </c>
      <c r="B2903" s="189" t="s">
        <v>4183</v>
      </c>
      <c r="C2903" s="188" t="s">
        <v>7199</v>
      </c>
      <c r="D2903" s="190">
        <v>114.8</v>
      </c>
    </row>
    <row r="2904" spans="1:4">
      <c r="A2904" s="188" t="s">
        <v>4184</v>
      </c>
      <c r="B2904" s="189" t="s">
        <v>4185</v>
      </c>
      <c r="C2904" s="188" t="s">
        <v>7199</v>
      </c>
      <c r="D2904" s="190">
        <v>134.37</v>
      </c>
    </row>
    <row r="2905" spans="1:4">
      <c r="A2905" s="188" t="s">
        <v>4186</v>
      </c>
      <c r="B2905" s="189" t="s">
        <v>4187</v>
      </c>
      <c r="C2905" s="188" t="s">
        <v>7199</v>
      </c>
      <c r="D2905" s="190">
        <v>171.25</v>
      </c>
    </row>
    <row r="2906" spans="1:4">
      <c r="A2906" s="188" t="s">
        <v>4188</v>
      </c>
      <c r="B2906" s="189" t="s">
        <v>4189</v>
      </c>
      <c r="C2906" s="188" t="s">
        <v>7199</v>
      </c>
      <c r="D2906" s="190">
        <v>325.52</v>
      </c>
    </row>
    <row r="2907" spans="1:4">
      <c r="A2907" s="188" t="s">
        <v>4190</v>
      </c>
      <c r="B2907" s="189" t="s">
        <v>4191</v>
      </c>
      <c r="C2907" s="188" t="s">
        <v>7199</v>
      </c>
      <c r="D2907" s="190">
        <v>382.56</v>
      </c>
    </row>
    <row r="2908" spans="1:4">
      <c r="A2908" s="188" t="s">
        <v>4192</v>
      </c>
      <c r="B2908" s="189" t="s">
        <v>4193</v>
      </c>
      <c r="C2908" s="188" t="s">
        <v>7199</v>
      </c>
      <c r="D2908" s="190">
        <v>752.9</v>
      </c>
    </row>
    <row r="2909" spans="1:4">
      <c r="A2909" s="188" t="s">
        <v>4194</v>
      </c>
      <c r="B2909" s="189" t="s">
        <v>4195</v>
      </c>
      <c r="C2909" s="188" t="s">
        <v>7199</v>
      </c>
      <c r="D2909" s="190">
        <v>103.5</v>
      </c>
    </row>
    <row r="2910" spans="1:4">
      <c r="A2910" s="188" t="s">
        <v>4196</v>
      </c>
      <c r="B2910" s="189" t="s">
        <v>4197</v>
      </c>
      <c r="C2910" s="188" t="s">
        <v>7199</v>
      </c>
      <c r="D2910" s="190">
        <v>113.18</v>
      </c>
    </row>
    <row r="2911" spans="1:4">
      <c r="A2911" s="188" t="s">
        <v>4198</v>
      </c>
      <c r="B2911" s="189" t="s">
        <v>2810</v>
      </c>
      <c r="C2911" s="188" t="s">
        <v>7199</v>
      </c>
      <c r="D2911" s="190">
        <v>132.1</v>
      </c>
    </row>
    <row r="2912" spans="1:4">
      <c r="A2912" s="188" t="s">
        <v>2811</v>
      </c>
      <c r="B2912" s="189" t="s">
        <v>2812</v>
      </c>
      <c r="C2912" s="188" t="s">
        <v>7199</v>
      </c>
      <c r="D2912" s="190">
        <v>188.42</v>
      </c>
    </row>
    <row r="2913" spans="1:4">
      <c r="A2913" s="188" t="s">
        <v>2813</v>
      </c>
      <c r="B2913" s="189" t="s">
        <v>2814</v>
      </c>
      <c r="C2913" s="188" t="s">
        <v>7199</v>
      </c>
      <c r="D2913" s="190">
        <v>195.12</v>
      </c>
    </row>
    <row r="2914" spans="1:4">
      <c r="A2914" s="188" t="s">
        <v>2815</v>
      </c>
      <c r="B2914" s="189" t="s">
        <v>2816</v>
      </c>
      <c r="C2914" s="188" t="s">
        <v>7199</v>
      </c>
      <c r="D2914" s="190">
        <v>105.68</v>
      </c>
    </row>
    <row r="2915" spans="1:4">
      <c r="A2915" s="188" t="s">
        <v>2817</v>
      </c>
      <c r="B2915" s="189" t="s">
        <v>2818</v>
      </c>
      <c r="C2915" s="188" t="s">
        <v>7199</v>
      </c>
      <c r="D2915" s="190">
        <v>108.4</v>
      </c>
    </row>
    <row r="2916" spans="1:4">
      <c r="A2916" s="188" t="s">
        <v>2819</v>
      </c>
      <c r="B2916" s="189" t="s">
        <v>2820</v>
      </c>
      <c r="C2916" s="188" t="s">
        <v>7199</v>
      </c>
      <c r="D2916" s="190">
        <v>111.37</v>
      </c>
    </row>
    <row r="2917" spans="1:4">
      <c r="A2917" s="188" t="s">
        <v>2821</v>
      </c>
      <c r="B2917" s="189" t="s">
        <v>2822</v>
      </c>
      <c r="C2917" s="188" t="s">
        <v>7199</v>
      </c>
      <c r="D2917" s="190">
        <v>49.04</v>
      </c>
    </row>
    <row r="2918" spans="1:4">
      <c r="A2918" s="188" t="s">
        <v>2823</v>
      </c>
      <c r="B2918" s="189" t="s">
        <v>2824</v>
      </c>
      <c r="C2918" s="188" t="s">
        <v>7199</v>
      </c>
      <c r="D2918" s="190">
        <v>796.83</v>
      </c>
    </row>
    <row r="2919" spans="1:4">
      <c r="A2919" s="188" t="s">
        <v>2825</v>
      </c>
      <c r="B2919" s="189" t="s">
        <v>2826</v>
      </c>
      <c r="C2919" s="188" t="s">
        <v>7199</v>
      </c>
      <c r="D2919" s="190">
        <v>70.959999999999994</v>
      </c>
    </row>
    <row r="2920" spans="1:4">
      <c r="A2920" s="188" t="s">
        <v>2827</v>
      </c>
      <c r="B2920" s="189" t="s">
        <v>2828</v>
      </c>
      <c r="C2920" s="188" t="s">
        <v>7199</v>
      </c>
      <c r="D2920" s="190">
        <v>90.73</v>
      </c>
    </row>
    <row r="2921" spans="1:4">
      <c r="A2921" s="188" t="s">
        <v>2829</v>
      </c>
      <c r="B2921" s="189" t="s">
        <v>2830</v>
      </c>
      <c r="C2921" s="188" t="s">
        <v>7199</v>
      </c>
      <c r="D2921" s="190">
        <v>128.13</v>
      </c>
    </row>
    <row r="2922" spans="1:4">
      <c r="A2922" s="188" t="s">
        <v>2831</v>
      </c>
      <c r="B2922" s="189" t="s">
        <v>2832</v>
      </c>
      <c r="C2922" s="188" t="s">
        <v>7199</v>
      </c>
      <c r="D2922" s="190">
        <v>151.43</v>
      </c>
    </row>
    <row r="2923" spans="1:4">
      <c r="A2923" s="188" t="s">
        <v>2833</v>
      </c>
      <c r="B2923" s="189" t="s">
        <v>2834</v>
      </c>
      <c r="C2923" s="188" t="s">
        <v>7199</v>
      </c>
      <c r="D2923" s="190">
        <v>225.66</v>
      </c>
    </row>
    <row r="2924" spans="1:4">
      <c r="A2924" s="188" t="s">
        <v>2835</v>
      </c>
      <c r="B2924" s="189" t="s">
        <v>2836</v>
      </c>
      <c r="C2924" s="188" t="s">
        <v>7199</v>
      </c>
      <c r="D2924" s="190">
        <v>239.48</v>
      </c>
    </row>
    <row r="2925" spans="1:4">
      <c r="A2925" s="188" t="s">
        <v>2837</v>
      </c>
      <c r="B2925" s="189" t="s">
        <v>2838</v>
      </c>
      <c r="C2925" s="188" t="s">
        <v>7199</v>
      </c>
      <c r="D2925" s="190">
        <v>82.35</v>
      </c>
    </row>
    <row r="2926" spans="1:4">
      <c r="A2926" s="188" t="s">
        <v>2839</v>
      </c>
      <c r="B2926" s="189" t="s">
        <v>2840</v>
      </c>
      <c r="C2926" s="188" t="s">
        <v>7199</v>
      </c>
      <c r="D2926" s="190">
        <v>102.21</v>
      </c>
    </row>
    <row r="2927" spans="1:4" ht="22.5">
      <c r="A2927" s="188" t="s">
        <v>2841</v>
      </c>
      <c r="B2927" s="189" t="s">
        <v>2842</v>
      </c>
      <c r="C2927" s="188" t="s">
        <v>7199</v>
      </c>
      <c r="D2927" s="190">
        <v>273.99</v>
      </c>
    </row>
    <row r="2928" spans="1:4" ht="22.5">
      <c r="A2928" s="188" t="s">
        <v>567</v>
      </c>
      <c r="B2928" s="189" t="s">
        <v>568</v>
      </c>
      <c r="C2928" s="188" t="s">
        <v>7199</v>
      </c>
      <c r="D2928" s="190">
        <v>402.33</v>
      </c>
    </row>
    <row r="2929" spans="1:4" ht="22.5">
      <c r="A2929" s="188" t="s">
        <v>569</v>
      </c>
      <c r="B2929" s="189" t="s">
        <v>4215</v>
      </c>
      <c r="C2929" s="188" t="s">
        <v>7199</v>
      </c>
      <c r="D2929" s="190">
        <v>193.3</v>
      </c>
    </row>
    <row r="2930" spans="1:4">
      <c r="A2930" s="188" t="s">
        <v>4216</v>
      </c>
      <c r="B2930" s="189" t="s">
        <v>4217</v>
      </c>
      <c r="C2930" s="188" t="s">
        <v>7199</v>
      </c>
      <c r="D2930" s="190">
        <v>457.82</v>
      </c>
    </row>
    <row r="2931" spans="1:4">
      <c r="A2931" s="188" t="s">
        <v>4218</v>
      </c>
      <c r="B2931" s="189" t="s">
        <v>4219</v>
      </c>
      <c r="C2931" s="188" t="s">
        <v>7199</v>
      </c>
      <c r="D2931" s="190">
        <v>77.98</v>
      </c>
    </row>
    <row r="2932" spans="1:4">
      <c r="A2932" s="188" t="s">
        <v>4220</v>
      </c>
      <c r="B2932" s="189" t="s">
        <v>4221</v>
      </c>
      <c r="C2932" s="188" t="s">
        <v>7199</v>
      </c>
      <c r="D2932" s="190">
        <v>85.41</v>
      </c>
    </row>
    <row r="2933" spans="1:4">
      <c r="A2933" s="188" t="s">
        <v>4222</v>
      </c>
      <c r="B2933" s="189" t="s">
        <v>4223</v>
      </c>
      <c r="C2933" s="188" t="s">
        <v>7199</v>
      </c>
      <c r="D2933" s="190">
        <v>91.79</v>
      </c>
    </row>
    <row r="2934" spans="1:4">
      <c r="A2934" s="188" t="s">
        <v>4224</v>
      </c>
      <c r="B2934" s="189" t="s">
        <v>4225</v>
      </c>
      <c r="C2934" s="188" t="s">
        <v>7199</v>
      </c>
      <c r="D2934" s="190">
        <v>145.25</v>
      </c>
    </row>
    <row r="2935" spans="1:4">
      <c r="A2935" s="188" t="s">
        <v>4226</v>
      </c>
      <c r="B2935" s="189" t="s">
        <v>4227</v>
      </c>
      <c r="C2935" s="188" t="s">
        <v>7199</v>
      </c>
      <c r="D2935" s="190">
        <v>152.4</v>
      </c>
    </row>
    <row r="2936" spans="1:4">
      <c r="A2936" s="188" t="s">
        <v>4228</v>
      </c>
      <c r="B2936" s="189" t="s">
        <v>4229</v>
      </c>
      <c r="C2936" s="188" t="s">
        <v>7199</v>
      </c>
      <c r="D2936" s="190">
        <v>209.94</v>
      </c>
    </row>
    <row r="2937" spans="1:4">
      <c r="A2937" s="188" t="s">
        <v>4230</v>
      </c>
      <c r="B2937" s="189" t="s">
        <v>4231</v>
      </c>
      <c r="C2937" s="188" t="s">
        <v>7199</v>
      </c>
      <c r="D2937" s="190">
        <v>357.31</v>
      </c>
    </row>
    <row r="2938" spans="1:4">
      <c r="A2938" s="188" t="s">
        <v>4232</v>
      </c>
      <c r="B2938" s="189" t="s">
        <v>4233</v>
      </c>
      <c r="C2938" s="188" t="s">
        <v>7199</v>
      </c>
      <c r="D2938" s="190">
        <v>469.42</v>
      </c>
    </row>
    <row r="2939" spans="1:4">
      <c r="A2939" s="188" t="s">
        <v>4234</v>
      </c>
      <c r="B2939" s="189" t="s">
        <v>4235</v>
      </c>
      <c r="C2939" s="188" t="s">
        <v>7199</v>
      </c>
      <c r="D2939" s="190">
        <v>799.9</v>
      </c>
    </row>
    <row r="2940" spans="1:4">
      <c r="A2940" s="188" t="s">
        <v>19846</v>
      </c>
      <c r="B2940" s="189" t="s">
        <v>19847</v>
      </c>
      <c r="C2940" s="188" t="s">
        <v>7199</v>
      </c>
      <c r="D2940" s="190">
        <v>336.34</v>
      </c>
    </row>
    <row r="2941" spans="1:4">
      <c r="A2941" s="188" t="s">
        <v>4236</v>
      </c>
      <c r="B2941" s="189" t="s">
        <v>4237</v>
      </c>
      <c r="C2941" s="188" t="s">
        <v>7199</v>
      </c>
      <c r="D2941" s="190">
        <v>72.25</v>
      </c>
    </row>
    <row r="2942" spans="1:4">
      <c r="A2942" s="188" t="s">
        <v>4238</v>
      </c>
      <c r="B2942" s="189" t="s">
        <v>4239</v>
      </c>
      <c r="C2942" s="188" t="s">
        <v>7199</v>
      </c>
      <c r="D2942" s="190">
        <v>87.74</v>
      </c>
    </row>
    <row r="2943" spans="1:4">
      <c r="A2943" s="188" t="s">
        <v>4240</v>
      </c>
      <c r="B2943" s="189" t="s">
        <v>4241</v>
      </c>
      <c r="C2943" s="188" t="s">
        <v>7199</v>
      </c>
      <c r="D2943" s="190">
        <v>110.76</v>
      </c>
    </row>
    <row r="2944" spans="1:4">
      <c r="A2944" s="188" t="s">
        <v>4242</v>
      </c>
      <c r="B2944" s="189" t="s">
        <v>4243</v>
      </c>
      <c r="C2944" s="188" t="s">
        <v>7199</v>
      </c>
      <c r="D2944" s="190">
        <v>172.63</v>
      </c>
    </row>
    <row r="2945" spans="1:4">
      <c r="A2945" s="188" t="s">
        <v>4244</v>
      </c>
      <c r="B2945" s="189" t="s">
        <v>2843</v>
      </c>
      <c r="C2945" s="188" t="s">
        <v>7199</v>
      </c>
      <c r="D2945" s="190">
        <v>219.92</v>
      </c>
    </row>
    <row r="2946" spans="1:4">
      <c r="A2946" s="188" t="s">
        <v>2844</v>
      </c>
      <c r="B2946" s="189" t="s">
        <v>2845</v>
      </c>
      <c r="C2946" s="188" t="s">
        <v>7199</v>
      </c>
      <c r="D2946" s="190">
        <v>281.54000000000002</v>
      </c>
    </row>
    <row r="2947" spans="1:4">
      <c r="A2947" s="188" t="s">
        <v>2846</v>
      </c>
      <c r="B2947" s="189" t="s">
        <v>2847</v>
      </c>
      <c r="C2947" s="188" t="s">
        <v>7199</v>
      </c>
      <c r="D2947" s="190">
        <v>444.34</v>
      </c>
    </row>
    <row r="2948" spans="1:4">
      <c r="A2948" s="188" t="s">
        <v>2848</v>
      </c>
      <c r="B2948" s="189" t="s">
        <v>2849</v>
      </c>
      <c r="C2948" s="188" t="s">
        <v>7199</v>
      </c>
      <c r="D2948" s="190">
        <v>603.19000000000005</v>
      </c>
    </row>
    <row r="2949" spans="1:4">
      <c r="A2949" s="188" t="s">
        <v>2850</v>
      </c>
      <c r="B2949" s="189" t="s">
        <v>2851</v>
      </c>
      <c r="C2949" s="188" t="s">
        <v>7199</v>
      </c>
      <c r="D2949" s="190">
        <v>904.73</v>
      </c>
    </row>
    <row r="2950" spans="1:4">
      <c r="A2950" s="188" t="s">
        <v>2852</v>
      </c>
      <c r="B2950" s="189" t="s">
        <v>2853</v>
      </c>
      <c r="C2950" s="188" t="s">
        <v>7199</v>
      </c>
      <c r="D2950" s="190">
        <v>72.25</v>
      </c>
    </row>
    <row r="2951" spans="1:4">
      <c r="A2951" s="188" t="s">
        <v>2854</v>
      </c>
      <c r="B2951" s="189" t="s">
        <v>2855</v>
      </c>
      <c r="C2951" s="188" t="s">
        <v>7199</v>
      </c>
      <c r="D2951" s="190">
        <v>87.74</v>
      </c>
    </row>
    <row r="2952" spans="1:4">
      <c r="A2952" s="188" t="s">
        <v>2856</v>
      </c>
      <c r="B2952" s="189" t="s">
        <v>2857</v>
      </c>
      <c r="C2952" s="188" t="s">
        <v>7199</v>
      </c>
      <c r="D2952" s="190">
        <v>110.76</v>
      </c>
    </row>
    <row r="2953" spans="1:4">
      <c r="A2953" s="188" t="s">
        <v>2858</v>
      </c>
      <c r="B2953" s="189" t="s">
        <v>2859</v>
      </c>
      <c r="C2953" s="188" t="s">
        <v>7199</v>
      </c>
      <c r="D2953" s="190">
        <v>172.63</v>
      </c>
    </row>
    <row r="2954" spans="1:4">
      <c r="A2954" s="188" t="s">
        <v>2860</v>
      </c>
      <c r="B2954" s="189" t="s">
        <v>1404</v>
      </c>
      <c r="C2954" s="188" t="s">
        <v>7199</v>
      </c>
      <c r="D2954" s="190">
        <v>219.92</v>
      </c>
    </row>
    <row r="2955" spans="1:4">
      <c r="A2955" s="188" t="s">
        <v>1405</v>
      </c>
      <c r="B2955" s="189" t="s">
        <v>1406</v>
      </c>
      <c r="C2955" s="188" t="s">
        <v>7199</v>
      </c>
      <c r="D2955" s="190">
        <v>281.54000000000002</v>
      </c>
    </row>
    <row r="2956" spans="1:4">
      <c r="A2956" s="188" t="s">
        <v>1407</v>
      </c>
      <c r="B2956" s="189" t="s">
        <v>1408</v>
      </c>
      <c r="C2956" s="188" t="s">
        <v>7199</v>
      </c>
      <c r="D2956" s="190">
        <v>444.34</v>
      </c>
    </row>
    <row r="2957" spans="1:4">
      <c r="A2957" s="188" t="s">
        <v>1409</v>
      </c>
      <c r="B2957" s="189" t="s">
        <v>1410</v>
      </c>
      <c r="C2957" s="188" t="s">
        <v>7199</v>
      </c>
      <c r="D2957" s="190">
        <v>603.19000000000005</v>
      </c>
    </row>
    <row r="2958" spans="1:4">
      <c r="A2958" s="188" t="s">
        <v>1411</v>
      </c>
      <c r="B2958" s="189" t="s">
        <v>1412</v>
      </c>
      <c r="C2958" s="188" t="s">
        <v>7199</v>
      </c>
      <c r="D2958" s="190">
        <v>904.73</v>
      </c>
    </row>
    <row r="2959" spans="1:4">
      <c r="A2959" s="188" t="s">
        <v>1413</v>
      </c>
      <c r="B2959" s="189" t="s">
        <v>1414</v>
      </c>
      <c r="C2959" s="188" t="s">
        <v>7199</v>
      </c>
      <c r="D2959" s="190">
        <v>324.89999999999998</v>
      </c>
    </row>
    <row r="2960" spans="1:4">
      <c r="A2960" s="188" t="s">
        <v>1415</v>
      </c>
      <c r="B2960" s="189" t="s">
        <v>1416</v>
      </c>
      <c r="C2960" s="188" t="s">
        <v>7199</v>
      </c>
      <c r="D2960" s="190">
        <v>327.43</v>
      </c>
    </row>
    <row r="2961" spans="1:4">
      <c r="A2961" s="188" t="s">
        <v>1417</v>
      </c>
      <c r="B2961" s="189" t="s">
        <v>1418</v>
      </c>
      <c r="C2961" s="188" t="s">
        <v>7199</v>
      </c>
      <c r="D2961" s="190">
        <v>345.38</v>
      </c>
    </row>
    <row r="2962" spans="1:4">
      <c r="A2962" s="428" t="s">
        <v>1419</v>
      </c>
      <c r="B2962" s="428"/>
      <c r="C2962" s="428"/>
      <c r="D2962" s="187">
        <v>42637.38</v>
      </c>
    </row>
    <row r="2963" spans="1:4">
      <c r="A2963" s="188" t="s">
        <v>1420</v>
      </c>
      <c r="B2963" s="189" t="s">
        <v>1421</v>
      </c>
      <c r="C2963" s="188" t="s">
        <v>7199</v>
      </c>
      <c r="D2963" s="190">
        <v>292.01</v>
      </c>
    </row>
    <row r="2964" spans="1:4">
      <c r="A2964" s="188" t="s">
        <v>1422</v>
      </c>
      <c r="B2964" s="189" t="s">
        <v>1423</v>
      </c>
      <c r="C2964" s="188" t="s">
        <v>7199</v>
      </c>
      <c r="D2964" s="190">
        <v>328.68</v>
      </c>
    </row>
    <row r="2965" spans="1:4">
      <c r="A2965" s="188" t="s">
        <v>1424</v>
      </c>
      <c r="B2965" s="189" t="s">
        <v>1425</v>
      </c>
      <c r="C2965" s="188" t="s">
        <v>7199</v>
      </c>
      <c r="D2965" s="190">
        <v>174.89</v>
      </c>
    </row>
    <row r="2966" spans="1:4">
      <c r="A2966" s="188" t="s">
        <v>1426</v>
      </c>
      <c r="B2966" s="189" t="s">
        <v>1427</v>
      </c>
      <c r="C2966" s="188" t="s">
        <v>7199</v>
      </c>
      <c r="D2966" s="190">
        <v>670.95</v>
      </c>
    </row>
    <row r="2967" spans="1:4" ht="22.5">
      <c r="A2967" s="188" t="s">
        <v>1428</v>
      </c>
      <c r="B2967" s="189" t="s">
        <v>1429</v>
      </c>
      <c r="C2967" s="188" t="s">
        <v>7199</v>
      </c>
      <c r="D2967" s="190">
        <v>696.69</v>
      </c>
    </row>
    <row r="2968" spans="1:4">
      <c r="A2968" s="188" t="s">
        <v>1430</v>
      </c>
      <c r="B2968" s="189" t="s">
        <v>19848</v>
      </c>
      <c r="C2968" s="188" t="s">
        <v>7199</v>
      </c>
      <c r="D2968" s="190">
        <v>641.59</v>
      </c>
    </row>
    <row r="2969" spans="1:4" ht="22.5">
      <c r="A2969" s="188" t="s">
        <v>1431</v>
      </c>
      <c r="B2969" s="189" t="s">
        <v>2873</v>
      </c>
      <c r="C2969" s="188" t="s">
        <v>7199</v>
      </c>
      <c r="D2969" s="190">
        <v>418.47</v>
      </c>
    </row>
    <row r="2970" spans="1:4">
      <c r="A2970" s="188" t="s">
        <v>2874</v>
      </c>
      <c r="B2970" s="189" t="s">
        <v>2875</v>
      </c>
      <c r="C2970" s="188" t="s">
        <v>7199</v>
      </c>
      <c r="D2970" s="190">
        <v>879.23</v>
      </c>
    </row>
    <row r="2971" spans="1:4" ht="22.5">
      <c r="A2971" s="188" t="s">
        <v>2876</v>
      </c>
      <c r="B2971" s="189" t="s">
        <v>2877</v>
      </c>
      <c r="C2971" s="188" t="s">
        <v>7199</v>
      </c>
      <c r="D2971" s="190">
        <v>753.94</v>
      </c>
    </row>
    <row r="2972" spans="1:4" ht="22.5">
      <c r="A2972" s="188" t="s">
        <v>2878</v>
      </c>
      <c r="B2972" s="189" t="s">
        <v>2879</v>
      </c>
      <c r="C2972" s="188" t="s">
        <v>7199</v>
      </c>
      <c r="D2972" s="190">
        <v>989.19</v>
      </c>
    </row>
    <row r="2973" spans="1:4">
      <c r="A2973" s="188" t="s">
        <v>2880</v>
      </c>
      <c r="B2973" s="189" t="s">
        <v>7700</v>
      </c>
      <c r="C2973" s="188" t="s">
        <v>7202</v>
      </c>
      <c r="D2973" s="190">
        <v>615.17999999999995</v>
      </c>
    </row>
    <row r="2974" spans="1:4">
      <c r="A2974" s="188" t="s">
        <v>2881</v>
      </c>
      <c r="B2974" s="189" t="s">
        <v>1437</v>
      </c>
      <c r="C2974" s="188" t="s">
        <v>7202</v>
      </c>
      <c r="D2974" s="190">
        <v>418.56</v>
      </c>
    </row>
    <row r="2975" spans="1:4" ht="22.5">
      <c r="A2975" s="188" t="s">
        <v>1438</v>
      </c>
      <c r="B2975" s="189" t="s">
        <v>1439</v>
      </c>
      <c r="C2975" s="188" t="s">
        <v>7202</v>
      </c>
      <c r="D2975" s="190">
        <v>505.68</v>
      </c>
    </row>
    <row r="2976" spans="1:4" ht="22.5">
      <c r="A2976" s="188" t="s">
        <v>1440</v>
      </c>
      <c r="B2976" s="189" t="s">
        <v>1441</v>
      </c>
      <c r="C2976" s="188" t="s">
        <v>7202</v>
      </c>
      <c r="D2976" s="190">
        <v>930.96</v>
      </c>
    </row>
    <row r="2977" spans="1:4">
      <c r="A2977" s="188" t="s">
        <v>1442</v>
      </c>
      <c r="B2977" s="189" t="s">
        <v>7701</v>
      </c>
      <c r="C2977" s="188" t="s">
        <v>7196</v>
      </c>
      <c r="D2977" s="190">
        <v>341.66</v>
      </c>
    </row>
    <row r="2978" spans="1:4" ht="22.5">
      <c r="A2978" s="188" t="s">
        <v>1443</v>
      </c>
      <c r="B2978" s="189" t="s">
        <v>1444</v>
      </c>
      <c r="C2978" s="188" t="s">
        <v>6229</v>
      </c>
      <c r="D2978" s="190">
        <v>927.62</v>
      </c>
    </row>
    <row r="2979" spans="1:4" ht="22.5">
      <c r="A2979" s="188" t="s">
        <v>1445</v>
      </c>
      <c r="B2979" s="189" t="s">
        <v>1446</v>
      </c>
      <c r="C2979" s="188" t="s">
        <v>6229</v>
      </c>
      <c r="D2979" s="190">
        <v>1008.97</v>
      </c>
    </row>
    <row r="2980" spans="1:4" ht="22.5">
      <c r="A2980" s="188" t="s">
        <v>1447</v>
      </c>
      <c r="B2980" s="189" t="s">
        <v>1448</v>
      </c>
      <c r="C2980" s="188" t="s">
        <v>7199</v>
      </c>
      <c r="D2980" s="190">
        <v>1965.8</v>
      </c>
    </row>
    <row r="2981" spans="1:4">
      <c r="A2981" s="188" t="s">
        <v>1449</v>
      </c>
      <c r="B2981" s="189" t="s">
        <v>1450</v>
      </c>
      <c r="C2981" s="188" t="s">
        <v>7199</v>
      </c>
      <c r="D2981" s="190">
        <v>2438.88</v>
      </c>
    </row>
    <row r="2982" spans="1:4">
      <c r="A2982" s="188" t="s">
        <v>1451</v>
      </c>
      <c r="B2982" s="189" t="s">
        <v>1452</v>
      </c>
      <c r="C2982" s="188" t="s">
        <v>7199</v>
      </c>
      <c r="D2982" s="190">
        <v>62.48</v>
      </c>
    </row>
    <row r="2983" spans="1:4">
      <c r="A2983" s="188" t="s">
        <v>1453</v>
      </c>
      <c r="B2983" s="189" t="s">
        <v>1454</v>
      </c>
      <c r="C2983" s="188" t="s">
        <v>7199</v>
      </c>
      <c r="D2983" s="190">
        <v>66.61</v>
      </c>
    </row>
    <row r="2984" spans="1:4">
      <c r="A2984" s="188" t="s">
        <v>1455</v>
      </c>
      <c r="B2984" s="189" t="s">
        <v>1456</v>
      </c>
      <c r="C2984" s="188" t="s">
        <v>7199</v>
      </c>
      <c r="D2984" s="190">
        <v>191.98</v>
      </c>
    </row>
    <row r="2985" spans="1:4">
      <c r="A2985" s="188" t="s">
        <v>1457</v>
      </c>
      <c r="B2985" s="189" t="s">
        <v>7702</v>
      </c>
      <c r="C2985" s="188" t="s">
        <v>7199</v>
      </c>
      <c r="D2985" s="190">
        <v>107.84</v>
      </c>
    </row>
    <row r="2986" spans="1:4">
      <c r="A2986" s="188" t="s">
        <v>1458</v>
      </c>
      <c r="B2986" s="189" t="s">
        <v>1459</v>
      </c>
      <c r="C2986" s="188" t="s">
        <v>7199</v>
      </c>
      <c r="D2986" s="190">
        <v>13.89</v>
      </c>
    </row>
    <row r="2987" spans="1:4">
      <c r="A2987" s="429" t="s">
        <v>1460</v>
      </c>
      <c r="B2987" s="430" t="s">
        <v>19472</v>
      </c>
      <c r="C2987" s="429" t="s">
        <v>7199</v>
      </c>
      <c r="D2987" s="432">
        <v>1150.49</v>
      </c>
    </row>
    <row r="2988" spans="1:4">
      <c r="A2988" s="429"/>
      <c r="B2988" s="431"/>
      <c r="C2988" s="429"/>
      <c r="D2988" s="432"/>
    </row>
    <row r="2989" spans="1:4">
      <c r="A2989" s="188" t="s">
        <v>1461</v>
      </c>
      <c r="B2989" s="189" t="s">
        <v>1462</v>
      </c>
      <c r="C2989" s="188" t="s">
        <v>7199</v>
      </c>
      <c r="D2989" s="190">
        <v>420.87</v>
      </c>
    </row>
    <row r="2990" spans="1:4" ht="22.5">
      <c r="A2990" s="188" t="s">
        <v>19849</v>
      </c>
      <c r="B2990" s="189" t="s">
        <v>19850</v>
      </c>
      <c r="C2990" s="188" t="s">
        <v>7199</v>
      </c>
      <c r="D2990" s="190">
        <v>487.39</v>
      </c>
    </row>
    <row r="2991" spans="1:4">
      <c r="A2991" s="188" t="s">
        <v>1463</v>
      </c>
      <c r="B2991" s="189" t="s">
        <v>1464</v>
      </c>
      <c r="C2991" s="188" t="s">
        <v>7199</v>
      </c>
      <c r="D2991" s="190">
        <v>470.23</v>
      </c>
    </row>
    <row r="2992" spans="1:4">
      <c r="A2992" s="188" t="s">
        <v>20161</v>
      </c>
      <c r="B2992" s="189" t="s">
        <v>20162</v>
      </c>
      <c r="C2992" s="188" t="s">
        <v>7199</v>
      </c>
      <c r="D2992" s="190">
        <v>371.57</v>
      </c>
    </row>
    <row r="2993" spans="1:4">
      <c r="A2993" s="188" t="s">
        <v>1465</v>
      </c>
      <c r="B2993" s="189" t="s">
        <v>1466</v>
      </c>
      <c r="C2993" s="188" t="s">
        <v>7199</v>
      </c>
      <c r="D2993" s="190">
        <v>75.150000000000006</v>
      </c>
    </row>
    <row r="2994" spans="1:4">
      <c r="A2994" s="188" t="s">
        <v>1467</v>
      </c>
      <c r="B2994" s="189" t="s">
        <v>1468</v>
      </c>
      <c r="C2994" s="188" t="s">
        <v>7199</v>
      </c>
      <c r="D2994" s="190">
        <v>26.88</v>
      </c>
    </row>
    <row r="2995" spans="1:4">
      <c r="A2995" s="188" t="s">
        <v>1469</v>
      </c>
      <c r="B2995" s="189" t="s">
        <v>1470</v>
      </c>
      <c r="C2995" s="188" t="s">
        <v>7199</v>
      </c>
      <c r="D2995" s="190">
        <v>12.44</v>
      </c>
    </row>
    <row r="2996" spans="1:4" ht="22.5">
      <c r="A2996" s="188" t="s">
        <v>20163</v>
      </c>
      <c r="B2996" s="189" t="s">
        <v>20164</v>
      </c>
      <c r="C2996" s="188" t="s">
        <v>7202</v>
      </c>
      <c r="D2996" s="190">
        <v>531.1</v>
      </c>
    </row>
    <row r="2997" spans="1:4" ht="22.5">
      <c r="A2997" s="188" t="s">
        <v>1471</v>
      </c>
      <c r="B2997" s="189" t="s">
        <v>1472</v>
      </c>
      <c r="C2997" s="188" t="s">
        <v>7199</v>
      </c>
      <c r="D2997" s="190">
        <v>774.79</v>
      </c>
    </row>
    <row r="2998" spans="1:4">
      <c r="A2998" s="188" t="s">
        <v>1473</v>
      </c>
      <c r="B2998" s="189" t="s">
        <v>1474</v>
      </c>
      <c r="C2998" s="188" t="s">
        <v>7199</v>
      </c>
      <c r="D2998" s="190">
        <v>379.4</v>
      </c>
    </row>
    <row r="2999" spans="1:4" ht="22.5">
      <c r="A2999" s="188" t="s">
        <v>1475</v>
      </c>
      <c r="B2999" s="189" t="s">
        <v>1476</v>
      </c>
      <c r="C2999" s="188" t="s">
        <v>7199</v>
      </c>
      <c r="D2999" s="190">
        <v>682.66</v>
      </c>
    </row>
    <row r="3000" spans="1:4" ht="22.5">
      <c r="A3000" s="188" t="s">
        <v>1477</v>
      </c>
      <c r="B3000" s="189" t="s">
        <v>1478</v>
      </c>
      <c r="C3000" s="188" t="s">
        <v>7199</v>
      </c>
      <c r="D3000" s="190">
        <v>555.03</v>
      </c>
    </row>
    <row r="3001" spans="1:4">
      <c r="A3001" s="429" t="s">
        <v>1479</v>
      </c>
      <c r="B3001" s="430" t="s">
        <v>1480</v>
      </c>
      <c r="C3001" s="429" t="s">
        <v>7199</v>
      </c>
      <c r="D3001" s="432">
        <v>314.26</v>
      </c>
    </row>
    <row r="3002" spans="1:4">
      <c r="A3002" s="429"/>
      <c r="B3002" s="431"/>
      <c r="C3002" s="429"/>
      <c r="D3002" s="432"/>
    </row>
    <row r="3003" spans="1:4">
      <c r="A3003" s="429" t="s">
        <v>1481</v>
      </c>
      <c r="B3003" s="430" t="s">
        <v>1482</v>
      </c>
      <c r="C3003" s="429" t="s">
        <v>7199</v>
      </c>
      <c r="D3003" s="432">
        <v>270.04000000000002</v>
      </c>
    </row>
    <row r="3004" spans="1:4">
      <c r="A3004" s="429"/>
      <c r="B3004" s="431"/>
      <c r="C3004" s="429"/>
      <c r="D3004" s="432"/>
    </row>
    <row r="3005" spans="1:4">
      <c r="A3005" s="188" t="s">
        <v>1483</v>
      </c>
      <c r="B3005" s="189" t="s">
        <v>1484</v>
      </c>
      <c r="C3005" s="188" t="s">
        <v>7196</v>
      </c>
      <c r="D3005" s="190">
        <v>1024.55</v>
      </c>
    </row>
    <row r="3006" spans="1:4">
      <c r="A3006" s="188" t="s">
        <v>1485</v>
      </c>
      <c r="B3006" s="189" t="s">
        <v>1486</v>
      </c>
      <c r="C3006" s="188" t="s">
        <v>7199</v>
      </c>
      <c r="D3006" s="190">
        <v>649.87</v>
      </c>
    </row>
    <row r="3007" spans="1:4" ht="22.5">
      <c r="A3007" s="188" t="s">
        <v>1487</v>
      </c>
      <c r="B3007" s="189" t="s">
        <v>1488</v>
      </c>
      <c r="C3007" s="188" t="s">
        <v>7199</v>
      </c>
      <c r="D3007" s="190">
        <v>338.23</v>
      </c>
    </row>
    <row r="3008" spans="1:4" ht="22.5">
      <c r="A3008" s="188" t="s">
        <v>1489</v>
      </c>
      <c r="B3008" s="189" t="s">
        <v>1490</v>
      </c>
      <c r="C3008" s="188" t="s">
        <v>7199</v>
      </c>
      <c r="D3008" s="190">
        <v>137.12</v>
      </c>
    </row>
    <row r="3009" spans="1:4">
      <c r="A3009" s="429" t="s">
        <v>1491</v>
      </c>
      <c r="B3009" s="430" t="s">
        <v>1492</v>
      </c>
      <c r="C3009" s="429" t="s">
        <v>7199</v>
      </c>
      <c r="D3009" s="432">
        <v>212.02</v>
      </c>
    </row>
    <row r="3010" spans="1:4">
      <c r="A3010" s="429"/>
      <c r="B3010" s="431"/>
      <c r="C3010" s="429"/>
      <c r="D3010" s="432"/>
    </row>
    <row r="3011" spans="1:4">
      <c r="A3011" s="188" t="s">
        <v>1493</v>
      </c>
      <c r="B3011" s="189" t="s">
        <v>1494</v>
      </c>
      <c r="C3011" s="188" t="s">
        <v>7199</v>
      </c>
      <c r="D3011" s="190">
        <v>138.75</v>
      </c>
    </row>
    <row r="3012" spans="1:4" ht="22.5">
      <c r="A3012" s="188" t="s">
        <v>1495</v>
      </c>
      <c r="B3012" s="189" t="s">
        <v>1496</v>
      </c>
      <c r="C3012" s="188" t="s">
        <v>7199</v>
      </c>
      <c r="D3012" s="190">
        <v>184.93</v>
      </c>
    </row>
    <row r="3013" spans="1:4">
      <c r="A3013" s="188" t="s">
        <v>1497</v>
      </c>
      <c r="B3013" s="189" t="s">
        <v>1498</v>
      </c>
      <c r="C3013" s="188" t="s">
        <v>7196</v>
      </c>
      <c r="D3013" s="190">
        <v>199.9</v>
      </c>
    </row>
    <row r="3014" spans="1:4">
      <c r="A3014" s="188" t="s">
        <v>1499</v>
      </c>
      <c r="B3014" s="189" t="s">
        <v>1500</v>
      </c>
      <c r="C3014" s="188" t="s">
        <v>7199</v>
      </c>
      <c r="D3014" s="190">
        <v>748.19</v>
      </c>
    </row>
    <row r="3015" spans="1:4">
      <c r="A3015" s="188" t="s">
        <v>1501</v>
      </c>
      <c r="B3015" s="189" t="s">
        <v>1502</v>
      </c>
      <c r="C3015" s="188" t="s">
        <v>7199</v>
      </c>
      <c r="D3015" s="190">
        <v>931.01</v>
      </c>
    </row>
    <row r="3016" spans="1:4">
      <c r="A3016" s="188" t="s">
        <v>1503</v>
      </c>
      <c r="B3016" s="189" t="s">
        <v>1504</v>
      </c>
      <c r="C3016" s="188" t="s">
        <v>7199</v>
      </c>
      <c r="D3016" s="190">
        <v>1184.96</v>
      </c>
    </row>
    <row r="3017" spans="1:4">
      <c r="A3017" s="188" t="s">
        <v>1505</v>
      </c>
      <c r="B3017" s="189" t="s">
        <v>1506</v>
      </c>
      <c r="C3017" s="188" t="s">
        <v>7199</v>
      </c>
      <c r="D3017" s="190">
        <v>1956.61</v>
      </c>
    </row>
    <row r="3018" spans="1:4">
      <c r="A3018" s="188" t="s">
        <v>1507</v>
      </c>
      <c r="B3018" s="189" t="s">
        <v>1508</v>
      </c>
      <c r="C3018" s="188" t="s">
        <v>7199</v>
      </c>
      <c r="D3018" s="190">
        <v>1648.43</v>
      </c>
    </row>
    <row r="3019" spans="1:4">
      <c r="A3019" s="188" t="s">
        <v>1509</v>
      </c>
      <c r="B3019" s="189" t="s">
        <v>1510</v>
      </c>
      <c r="C3019" s="188" t="s">
        <v>7199</v>
      </c>
      <c r="D3019" s="190">
        <v>2764.27</v>
      </c>
    </row>
    <row r="3020" spans="1:4">
      <c r="A3020" s="188" t="s">
        <v>1511</v>
      </c>
      <c r="B3020" s="189" t="s">
        <v>1512</v>
      </c>
      <c r="C3020" s="188" t="s">
        <v>7199</v>
      </c>
      <c r="D3020" s="190">
        <v>158.21</v>
      </c>
    </row>
    <row r="3021" spans="1:4" ht="22.5">
      <c r="A3021" s="188" t="s">
        <v>1513</v>
      </c>
      <c r="B3021" s="189" t="s">
        <v>1514</v>
      </c>
      <c r="C3021" s="188" t="s">
        <v>7199</v>
      </c>
      <c r="D3021" s="190">
        <v>249.39</v>
      </c>
    </row>
    <row r="3022" spans="1:4">
      <c r="A3022" s="188" t="s">
        <v>1515</v>
      </c>
      <c r="B3022" s="189" t="s">
        <v>1516</v>
      </c>
      <c r="C3022" s="188" t="s">
        <v>7199</v>
      </c>
      <c r="D3022" s="190">
        <v>82.21</v>
      </c>
    </row>
    <row r="3023" spans="1:4">
      <c r="A3023" s="188" t="s">
        <v>7703</v>
      </c>
      <c r="B3023" s="189" t="s">
        <v>7704</v>
      </c>
      <c r="C3023" s="188" t="s">
        <v>7199</v>
      </c>
      <c r="D3023" s="190">
        <v>35.61</v>
      </c>
    </row>
    <row r="3024" spans="1:4">
      <c r="A3024" s="188" t="s">
        <v>20165</v>
      </c>
      <c r="B3024" s="189" t="s">
        <v>20166</v>
      </c>
      <c r="C3024" s="188" t="s">
        <v>7199</v>
      </c>
      <c r="D3024" s="190">
        <v>67.680000000000007</v>
      </c>
    </row>
    <row r="3025" spans="1:4">
      <c r="A3025" s="188" t="s">
        <v>1517</v>
      </c>
      <c r="B3025" s="189" t="s">
        <v>1518</v>
      </c>
      <c r="C3025" s="188" t="s">
        <v>7199</v>
      </c>
      <c r="D3025" s="190">
        <v>54.71</v>
      </c>
    </row>
    <row r="3026" spans="1:4">
      <c r="A3026" s="188" t="s">
        <v>1519</v>
      </c>
      <c r="B3026" s="189" t="s">
        <v>1520</v>
      </c>
      <c r="C3026" s="188" t="s">
        <v>7199</v>
      </c>
      <c r="D3026" s="190">
        <v>99.29</v>
      </c>
    </row>
    <row r="3027" spans="1:4">
      <c r="A3027" s="188" t="s">
        <v>1521</v>
      </c>
      <c r="B3027" s="189" t="s">
        <v>1522</v>
      </c>
      <c r="C3027" s="188" t="s">
        <v>7199</v>
      </c>
      <c r="D3027" s="190">
        <v>57.32</v>
      </c>
    </row>
    <row r="3028" spans="1:4">
      <c r="A3028" s="188" t="s">
        <v>1523</v>
      </c>
      <c r="B3028" s="189" t="s">
        <v>1524</v>
      </c>
      <c r="C3028" s="188" t="s">
        <v>7199</v>
      </c>
      <c r="D3028" s="190">
        <v>76.91</v>
      </c>
    </row>
    <row r="3029" spans="1:4">
      <c r="A3029" s="188" t="s">
        <v>1525</v>
      </c>
      <c r="B3029" s="189" t="s">
        <v>1526</v>
      </c>
      <c r="C3029" s="188" t="s">
        <v>7199</v>
      </c>
      <c r="D3029" s="190">
        <v>81.28</v>
      </c>
    </row>
    <row r="3030" spans="1:4">
      <c r="A3030" s="188" t="s">
        <v>7705</v>
      </c>
      <c r="B3030" s="189" t="s">
        <v>7706</v>
      </c>
      <c r="C3030" s="188" t="s">
        <v>7199</v>
      </c>
      <c r="D3030" s="190">
        <v>45.87</v>
      </c>
    </row>
    <row r="3031" spans="1:4">
      <c r="A3031" s="188" t="s">
        <v>1527</v>
      </c>
      <c r="B3031" s="189" t="s">
        <v>1528</v>
      </c>
      <c r="C3031" s="188" t="s">
        <v>7199</v>
      </c>
      <c r="D3031" s="190">
        <v>202.8</v>
      </c>
    </row>
    <row r="3032" spans="1:4">
      <c r="A3032" s="188" t="s">
        <v>1529</v>
      </c>
      <c r="B3032" s="189" t="s">
        <v>1530</v>
      </c>
      <c r="C3032" s="188" t="s">
        <v>7199</v>
      </c>
      <c r="D3032" s="190">
        <v>212.52</v>
      </c>
    </row>
    <row r="3033" spans="1:4">
      <c r="A3033" s="188" t="s">
        <v>1531</v>
      </c>
      <c r="B3033" s="189" t="s">
        <v>1532</v>
      </c>
      <c r="C3033" s="188" t="s">
        <v>7199</v>
      </c>
      <c r="D3033" s="190">
        <v>30.98</v>
      </c>
    </row>
    <row r="3034" spans="1:4">
      <c r="A3034" s="188" t="s">
        <v>1533</v>
      </c>
      <c r="B3034" s="189" t="s">
        <v>1534</v>
      </c>
      <c r="C3034" s="188" t="s">
        <v>7199</v>
      </c>
      <c r="D3034" s="190">
        <v>94.74</v>
      </c>
    </row>
    <row r="3035" spans="1:4">
      <c r="A3035" s="188" t="s">
        <v>1535</v>
      </c>
      <c r="B3035" s="189" t="s">
        <v>1536</v>
      </c>
      <c r="C3035" s="188" t="s">
        <v>7202</v>
      </c>
      <c r="D3035" s="190">
        <v>1100.51</v>
      </c>
    </row>
    <row r="3036" spans="1:4">
      <c r="A3036" s="188" t="s">
        <v>1537</v>
      </c>
      <c r="B3036" s="189" t="s">
        <v>1538</v>
      </c>
      <c r="C3036" s="188" t="s">
        <v>7199</v>
      </c>
      <c r="D3036" s="190">
        <v>758.54</v>
      </c>
    </row>
    <row r="3037" spans="1:4">
      <c r="A3037" s="429" t="s">
        <v>1539</v>
      </c>
      <c r="B3037" s="430" t="s">
        <v>1540</v>
      </c>
      <c r="C3037" s="429" t="s">
        <v>7199</v>
      </c>
      <c r="D3037" s="432">
        <v>224.98</v>
      </c>
    </row>
    <row r="3038" spans="1:4">
      <c r="A3038" s="429"/>
      <c r="B3038" s="431"/>
      <c r="C3038" s="429"/>
      <c r="D3038" s="432"/>
    </row>
    <row r="3039" spans="1:4">
      <c r="A3039" s="429" t="s">
        <v>1541</v>
      </c>
      <c r="B3039" s="430" t="s">
        <v>1542</v>
      </c>
      <c r="C3039" s="429" t="s">
        <v>7199</v>
      </c>
      <c r="D3039" s="432">
        <v>202.62</v>
      </c>
    </row>
    <row r="3040" spans="1:4">
      <c r="A3040" s="429"/>
      <c r="B3040" s="431"/>
      <c r="C3040" s="429"/>
      <c r="D3040" s="432"/>
    </row>
    <row r="3041" spans="1:4">
      <c r="A3041" s="188" t="s">
        <v>1543</v>
      </c>
      <c r="B3041" s="189" t="s">
        <v>1544</v>
      </c>
      <c r="C3041" s="188" t="s">
        <v>7199</v>
      </c>
      <c r="D3041" s="190">
        <v>793.67</v>
      </c>
    </row>
    <row r="3042" spans="1:4">
      <c r="A3042" s="429" t="s">
        <v>1545</v>
      </c>
      <c r="B3042" s="430" t="s">
        <v>1546</v>
      </c>
      <c r="C3042" s="429" t="s">
        <v>7199</v>
      </c>
      <c r="D3042" s="432">
        <v>1606.58</v>
      </c>
    </row>
    <row r="3043" spans="1:4">
      <c r="A3043" s="429"/>
      <c r="B3043" s="431"/>
      <c r="C3043" s="429"/>
      <c r="D3043" s="432"/>
    </row>
    <row r="3044" spans="1:4">
      <c r="A3044" s="188" t="s">
        <v>1547</v>
      </c>
      <c r="B3044" s="189" t="s">
        <v>1548</v>
      </c>
      <c r="C3044" s="188" t="s">
        <v>7199</v>
      </c>
      <c r="D3044" s="190">
        <v>267.77999999999997</v>
      </c>
    </row>
    <row r="3045" spans="1:4">
      <c r="A3045" s="188" t="s">
        <v>1549</v>
      </c>
      <c r="B3045" s="189" t="s">
        <v>1550</v>
      </c>
      <c r="C3045" s="188" t="s">
        <v>7199</v>
      </c>
      <c r="D3045" s="190">
        <v>167.57</v>
      </c>
    </row>
    <row r="3046" spans="1:4">
      <c r="A3046" s="188" t="s">
        <v>1551</v>
      </c>
      <c r="B3046" s="189" t="s">
        <v>1552</v>
      </c>
      <c r="C3046" s="188" t="s">
        <v>7199</v>
      </c>
      <c r="D3046" s="190">
        <v>211.41</v>
      </c>
    </row>
    <row r="3047" spans="1:4">
      <c r="A3047" s="188" t="s">
        <v>1553</v>
      </c>
      <c r="B3047" s="189" t="s">
        <v>1554</v>
      </c>
      <c r="C3047" s="188" t="s">
        <v>7199</v>
      </c>
      <c r="D3047" s="190">
        <v>774.53</v>
      </c>
    </row>
    <row r="3048" spans="1:4">
      <c r="A3048" s="429" t="s">
        <v>20167</v>
      </c>
      <c r="B3048" s="430" t="s">
        <v>20168</v>
      </c>
      <c r="C3048" s="429" t="s">
        <v>7199</v>
      </c>
      <c r="D3048" s="432">
        <v>128.30000000000001</v>
      </c>
    </row>
    <row r="3049" spans="1:4">
      <c r="A3049" s="429"/>
      <c r="B3049" s="431"/>
      <c r="C3049" s="429"/>
      <c r="D3049" s="432"/>
    </row>
    <row r="3050" spans="1:4">
      <c r="A3050" s="188" t="s">
        <v>1555</v>
      </c>
      <c r="B3050" s="189" t="s">
        <v>1556</v>
      </c>
      <c r="C3050" s="188" t="s">
        <v>7199</v>
      </c>
      <c r="D3050" s="190">
        <v>141.21</v>
      </c>
    </row>
    <row r="3051" spans="1:4">
      <c r="A3051" s="188" t="s">
        <v>1557</v>
      </c>
      <c r="B3051" s="189" t="s">
        <v>1558</v>
      </c>
      <c r="C3051" s="188" t="s">
        <v>7199</v>
      </c>
      <c r="D3051" s="190">
        <v>72.73</v>
      </c>
    </row>
    <row r="3052" spans="1:4">
      <c r="A3052" s="188" t="s">
        <v>1559</v>
      </c>
      <c r="B3052" s="189" t="s">
        <v>1560</v>
      </c>
      <c r="C3052" s="188" t="s">
        <v>7199</v>
      </c>
      <c r="D3052" s="190">
        <v>35.450000000000003</v>
      </c>
    </row>
    <row r="3053" spans="1:4" ht="22.5">
      <c r="A3053" s="188" t="s">
        <v>1561</v>
      </c>
      <c r="B3053" s="189" t="s">
        <v>1562</v>
      </c>
      <c r="C3053" s="188" t="s">
        <v>7199</v>
      </c>
      <c r="D3053" s="190">
        <v>204.1</v>
      </c>
    </row>
    <row r="3054" spans="1:4" ht="22.5">
      <c r="A3054" s="188" t="s">
        <v>1563</v>
      </c>
      <c r="B3054" s="189" t="s">
        <v>1564</v>
      </c>
      <c r="C3054" s="188" t="s">
        <v>7199</v>
      </c>
      <c r="D3054" s="190">
        <v>243.4</v>
      </c>
    </row>
    <row r="3055" spans="1:4">
      <c r="A3055" s="188" t="s">
        <v>1565</v>
      </c>
      <c r="B3055" s="189" t="s">
        <v>1566</v>
      </c>
      <c r="C3055" s="188" t="s">
        <v>7199</v>
      </c>
      <c r="D3055" s="190">
        <v>71.59</v>
      </c>
    </row>
    <row r="3056" spans="1:4">
      <c r="A3056" s="428" t="s">
        <v>1567</v>
      </c>
      <c r="B3056" s="428"/>
      <c r="C3056" s="428"/>
      <c r="D3056" s="187">
        <v>117069.74</v>
      </c>
    </row>
    <row r="3057" spans="1:4">
      <c r="A3057" s="188" t="s">
        <v>1568</v>
      </c>
      <c r="B3057" s="189" t="s">
        <v>1569</v>
      </c>
      <c r="C3057" s="188" t="s">
        <v>7199</v>
      </c>
      <c r="D3057" s="190">
        <v>2551.1799999999998</v>
      </c>
    </row>
    <row r="3058" spans="1:4" ht="22.5">
      <c r="A3058" s="188" t="s">
        <v>1570</v>
      </c>
      <c r="B3058" s="189" t="s">
        <v>1571</v>
      </c>
      <c r="C3058" s="188" t="s">
        <v>7199</v>
      </c>
      <c r="D3058" s="190">
        <v>80.790000000000006</v>
      </c>
    </row>
    <row r="3059" spans="1:4">
      <c r="A3059" s="188" t="s">
        <v>1572</v>
      </c>
      <c r="B3059" s="189" t="s">
        <v>1573</v>
      </c>
      <c r="C3059" s="188" t="s">
        <v>7199</v>
      </c>
      <c r="D3059" s="190">
        <v>3822.6</v>
      </c>
    </row>
    <row r="3060" spans="1:4">
      <c r="A3060" s="188" t="s">
        <v>1574</v>
      </c>
      <c r="B3060" s="189" t="s">
        <v>1575</v>
      </c>
      <c r="C3060" s="188" t="s">
        <v>7199</v>
      </c>
      <c r="D3060" s="190">
        <v>88.83</v>
      </c>
    </row>
    <row r="3061" spans="1:4">
      <c r="A3061" s="188" t="s">
        <v>1576</v>
      </c>
      <c r="B3061" s="189" t="s">
        <v>2983</v>
      </c>
      <c r="C3061" s="188" t="s">
        <v>7199</v>
      </c>
      <c r="D3061" s="190">
        <v>171.85</v>
      </c>
    </row>
    <row r="3062" spans="1:4" ht="22.5">
      <c r="A3062" s="188" t="s">
        <v>2984</v>
      </c>
      <c r="B3062" s="189" t="s">
        <v>2985</v>
      </c>
      <c r="C3062" s="188" t="s">
        <v>7199</v>
      </c>
      <c r="D3062" s="190">
        <v>334.23</v>
      </c>
    </row>
    <row r="3063" spans="1:4">
      <c r="A3063" s="188" t="s">
        <v>2986</v>
      </c>
      <c r="B3063" s="189" t="s">
        <v>2987</v>
      </c>
      <c r="C3063" s="188" t="s">
        <v>7199</v>
      </c>
      <c r="D3063" s="190">
        <v>836.05</v>
      </c>
    </row>
    <row r="3064" spans="1:4">
      <c r="A3064" s="188" t="s">
        <v>2988</v>
      </c>
      <c r="B3064" s="189" t="s">
        <v>2989</v>
      </c>
      <c r="C3064" s="188" t="s">
        <v>7199</v>
      </c>
      <c r="D3064" s="190">
        <v>782.58</v>
      </c>
    </row>
    <row r="3065" spans="1:4">
      <c r="A3065" s="188" t="s">
        <v>2990</v>
      </c>
      <c r="B3065" s="189" t="s">
        <v>2991</v>
      </c>
      <c r="C3065" s="188" t="s">
        <v>7199</v>
      </c>
      <c r="D3065" s="190">
        <v>799.04</v>
      </c>
    </row>
    <row r="3066" spans="1:4">
      <c r="A3066" s="188" t="s">
        <v>2992</v>
      </c>
      <c r="B3066" s="189" t="s">
        <v>2993</v>
      </c>
      <c r="C3066" s="188" t="s">
        <v>7199</v>
      </c>
      <c r="D3066" s="190">
        <v>1217.17</v>
      </c>
    </row>
    <row r="3067" spans="1:4">
      <c r="A3067" s="188" t="s">
        <v>2994</v>
      </c>
      <c r="B3067" s="189" t="s">
        <v>2995</v>
      </c>
      <c r="C3067" s="188" t="s">
        <v>7199</v>
      </c>
      <c r="D3067" s="190">
        <v>1496.89</v>
      </c>
    </row>
    <row r="3068" spans="1:4">
      <c r="A3068" s="188" t="s">
        <v>2996</v>
      </c>
      <c r="B3068" s="189" t="s">
        <v>2997</v>
      </c>
      <c r="C3068" s="188" t="s">
        <v>7199</v>
      </c>
      <c r="D3068" s="190">
        <v>1864.85</v>
      </c>
    </row>
    <row r="3069" spans="1:4">
      <c r="A3069" s="188" t="s">
        <v>2998</v>
      </c>
      <c r="B3069" s="189" t="s">
        <v>2999</v>
      </c>
      <c r="C3069" s="188" t="s">
        <v>7199</v>
      </c>
      <c r="D3069" s="190">
        <v>2031.56</v>
      </c>
    </row>
    <row r="3070" spans="1:4">
      <c r="A3070" s="188" t="s">
        <v>3000</v>
      </c>
      <c r="B3070" s="189" t="s">
        <v>3001</v>
      </c>
      <c r="C3070" s="188" t="s">
        <v>7199</v>
      </c>
      <c r="D3070" s="190">
        <v>2709.07</v>
      </c>
    </row>
    <row r="3071" spans="1:4">
      <c r="A3071" s="188" t="s">
        <v>3002</v>
      </c>
      <c r="B3071" s="189" t="s">
        <v>1597</v>
      </c>
      <c r="C3071" s="188" t="s">
        <v>7199</v>
      </c>
      <c r="D3071" s="190">
        <v>3568.72</v>
      </c>
    </row>
    <row r="3072" spans="1:4">
      <c r="A3072" s="188" t="s">
        <v>1598</v>
      </c>
      <c r="B3072" s="189" t="s">
        <v>1599</v>
      </c>
      <c r="C3072" s="188" t="s">
        <v>7199</v>
      </c>
      <c r="D3072" s="190">
        <v>3959.74</v>
      </c>
    </row>
    <row r="3073" spans="1:4">
      <c r="A3073" s="188" t="s">
        <v>1600</v>
      </c>
      <c r="B3073" s="189" t="s">
        <v>1601</v>
      </c>
      <c r="C3073" s="188" t="s">
        <v>7199</v>
      </c>
      <c r="D3073" s="190">
        <v>6033.07</v>
      </c>
    </row>
    <row r="3074" spans="1:4">
      <c r="A3074" s="188" t="s">
        <v>1602</v>
      </c>
      <c r="B3074" s="189" t="s">
        <v>1603</v>
      </c>
      <c r="C3074" s="188" t="s">
        <v>7199</v>
      </c>
      <c r="D3074" s="190">
        <v>7229.68</v>
      </c>
    </row>
    <row r="3075" spans="1:4">
      <c r="A3075" s="188" t="s">
        <v>1604</v>
      </c>
      <c r="B3075" s="189" t="s">
        <v>1605</v>
      </c>
      <c r="C3075" s="188" t="s">
        <v>7199</v>
      </c>
      <c r="D3075" s="190">
        <v>1653.32</v>
      </c>
    </row>
    <row r="3076" spans="1:4">
      <c r="A3076" s="188" t="s">
        <v>1606</v>
      </c>
      <c r="B3076" s="189" t="s">
        <v>1607</v>
      </c>
      <c r="C3076" s="188" t="s">
        <v>7199</v>
      </c>
      <c r="D3076" s="190">
        <v>1612.57</v>
      </c>
    </row>
    <row r="3077" spans="1:4">
      <c r="A3077" s="188" t="s">
        <v>1608</v>
      </c>
      <c r="B3077" s="189" t="s">
        <v>1609</v>
      </c>
      <c r="C3077" s="188" t="s">
        <v>7199</v>
      </c>
      <c r="D3077" s="190">
        <v>1875.13</v>
      </c>
    </row>
    <row r="3078" spans="1:4">
      <c r="A3078" s="188" t="s">
        <v>1610</v>
      </c>
      <c r="B3078" s="189" t="s">
        <v>1611</v>
      </c>
      <c r="C3078" s="188" t="s">
        <v>7199</v>
      </c>
      <c r="D3078" s="190">
        <v>2119.2399999999998</v>
      </c>
    </row>
    <row r="3079" spans="1:4">
      <c r="A3079" s="188" t="s">
        <v>1612</v>
      </c>
      <c r="B3079" s="189" t="s">
        <v>1613</v>
      </c>
      <c r="C3079" s="188" t="s">
        <v>7199</v>
      </c>
      <c r="D3079" s="190">
        <v>2503.15</v>
      </c>
    </row>
    <row r="3080" spans="1:4">
      <c r="A3080" s="188" t="s">
        <v>1614</v>
      </c>
      <c r="B3080" s="189" t="s">
        <v>1615</v>
      </c>
      <c r="C3080" s="188" t="s">
        <v>7199</v>
      </c>
      <c r="D3080" s="190">
        <v>2670.61</v>
      </c>
    </row>
    <row r="3081" spans="1:4">
      <c r="A3081" s="188" t="s">
        <v>1616</v>
      </c>
      <c r="B3081" s="189" t="s">
        <v>1617</v>
      </c>
      <c r="C3081" s="188" t="s">
        <v>7199</v>
      </c>
      <c r="D3081" s="190">
        <v>2741.95</v>
      </c>
    </row>
    <row r="3082" spans="1:4">
      <c r="A3082" s="188" t="s">
        <v>1618</v>
      </c>
      <c r="B3082" s="189" t="s">
        <v>1619</v>
      </c>
      <c r="C3082" s="188" t="s">
        <v>7199</v>
      </c>
      <c r="D3082" s="190">
        <v>2860.24</v>
      </c>
    </row>
    <row r="3083" spans="1:4">
      <c r="A3083" s="188" t="s">
        <v>1620</v>
      </c>
      <c r="B3083" s="189" t="s">
        <v>1621</v>
      </c>
      <c r="C3083" s="188" t="s">
        <v>7199</v>
      </c>
      <c r="D3083" s="190">
        <v>4232.53</v>
      </c>
    </row>
    <row r="3084" spans="1:4">
      <c r="A3084" s="188" t="s">
        <v>1622</v>
      </c>
      <c r="B3084" s="189" t="s">
        <v>3040</v>
      </c>
      <c r="C3084" s="188" t="s">
        <v>7199</v>
      </c>
      <c r="D3084" s="190">
        <v>1115.3599999999999</v>
      </c>
    </row>
    <row r="3085" spans="1:4">
      <c r="A3085" s="188" t="s">
        <v>3041</v>
      </c>
      <c r="B3085" s="189" t="s">
        <v>3042</v>
      </c>
      <c r="C3085" s="188" t="s">
        <v>7199</v>
      </c>
      <c r="D3085" s="190">
        <v>7727.61</v>
      </c>
    </row>
    <row r="3086" spans="1:4" ht="22.5">
      <c r="A3086" s="188" t="s">
        <v>3043</v>
      </c>
      <c r="B3086" s="189" t="s">
        <v>1630</v>
      </c>
      <c r="C3086" s="188" t="s">
        <v>7199</v>
      </c>
      <c r="D3086" s="190">
        <v>15396.87</v>
      </c>
    </row>
    <row r="3087" spans="1:4" ht="22.5">
      <c r="A3087" s="188" t="s">
        <v>1631</v>
      </c>
      <c r="B3087" s="189" t="s">
        <v>1632</v>
      </c>
      <c r="C3087" s="188" t="s">
        <v>7199</v>
      </c>
      <c r="D3087" s="190">
        <v>23099.34</v>
      </c>
    </row>
    <row r="3088" spans="1:4" ht="22.5">
      <c r="A3088" s="188" t="s">
        <v>1633</v>
      </c>
      <c r="B3088" s="189" t="s">
        <v>1634</v>
      </c>
      <c r="C3088" s="188" t="s">
        <v>7199</v>
      </c>
      <c r="D3088" s="190">
        <v>382.97</v>
      </c>
    </row>
    <row r="3089" spans="1:4">
      <c r="A3089" s="188" t="s">
        <v>1635</v>
      </c>
      <c r="B3089" s="189" t="s">
        <v>1636</v>
      </c>
      <c r="C3089" s="188" t="s">
        <v>7199</v>
      </c>
      <c r="D3089" s="190">
        <v>118.28</v>
      </c>
    </row>
    <row r="3090" spans="1:4">
      <c r="A3090" s="188" t="s">
        <v>7707</v>
      </c>
      <c r="B3090" s="189" t="s">
        <v>7708</v>
      </c>
      <c r="C3090" s="188" t="s">
        <v>7199</v>
      </c>
      <c r="D3090" s="190">
        <v>3079.08</v>
      </c>
    </row>
    <row r="3091" spans="1:4">
      <c r="A3091" s="188" t="s">
        <v>3087</v>
      </c>
      <c r="B3091" s="189" t="s">
        <v>3088</v>
      </c>
      <c r="C3091" s="188" t="s">
        <v>7199</v>
      </c>
      <c r="D3091" s="190">
        <v>259.89</v>
      </c>
    </row>
    <row r="3092" spans="1:4">
      <c r="A3092" s="188" t="s">
        <v>3054</v>
      </c>
      <c r="B3092" s="189" t="s">
        <v>3055</v>
      </c>
      <c r="C3092" s="188" t="s">
        <v>7199</v>
      </c>
      <c r="D3092" s="190">
        <v>860.71</v>
      </c>
    </row>
    <row r="3093" spans="1:4">
      <c r="A3093" s="188" t="s">
        <v>3056</v>
      </c>
      <c r="B3093" s="189" t="s">
        <v>3057</v>
      </c>
      <c r="C3093" s="188" t="s">
        <v>7199</v>
      </c>
      <c r="D3093" s="190">
        <v>910.5</v>
      </c>
    </row>
    <row r="3094" spans="1:4">
      <c r="A3094" s="188" t="s">
        <v>3058</v>
      </c>
      <c r="B3094" s="189" t="s">
        <v>3059</v>
      </c>
      <c r="C3094" s="188" t="s">
        <v>7199</v>
      </c>
      <c r="D3094" s="190">
        <v>1234.95</v>
      </c>
    </row>
    <row r="3095" spans="1:4" ht="22.5">
      <c r="A3095" s="188" t="s">
        <v>3060</v>
      </c>
      <c r="B3095" s="189" t="s">
        <v>3061</v>
      </c>
      <c r="C3095" s="188" t="s">
        <v>7199</v>
      </c>
      <c r="D3095" s="190">
        <v>261.82</v>
      </c>
    </row>
    <row r="3096" spans="1:4">
      <c r="A3096" s="188" t="s">
        <v>3062</v>
      </c>
      <c r="B3096" s="189" t="s">
        <v>3063</v>
      </c>
      <c r="C3096" s="188" t="s">
        <v>7199</v>
      </c>
      <c r="D3096" s="190">
        <v>72.540000000000006</v>
      </c>
    </row>
    <row r="3097" spans="1:4">
      <c r="A3097" s="188" t="s">
        <v>3064</v>
      </c>
      <c r="B3097" s="189" t="s">
        <v>3065</v>
      </c>
      <c r="C3097" s="188" t="s">
        <v>7199</v>
      </c>
      <c r="D3097" s="190">
        <v>75.22</v>
      </c>
    </row>
    <row r="3098" spans="1:4">
      <c r="A3098" s="188" t="s">
        <v>3066</v>
      </c>
      <c r="B3098" s="189" t="s">
        <v>3067</v>
      </c>
      <c r="C3098" s="188" t="s">
        <v>7199</v>
      </c>
      <c r="D3098" s="190">
        <v>46.57</v>
      </c>
    </row>
    <row r="3099" spans="1:4">
      <c r="A3099" s="188" t="s">
        <v>3068</v>
      </c>
      <c r="B3099" s="189" t="s">
        <v>3069</v>
      </c>
      <c r="C3099" s="188" t="s">
        <v>7199</v>
      </c>
      <c r="D3099" s="190">
        <v>60.06</v>
      </c>
    </row>
    <row r="3100" spans="1:4">
      <c r="A3100" s="188" t="s">
        <v>3070</v>
      </c>
      <c r="B3100" s="189" t="s">
        <v>3071</v>
      </c>
      <c r="C3100" s="188" t="s">
        <v>7199</v>
      </c>
      <c r="D3100" s="190">
        <v>89</v>
      </c>
    </row>
    <row r="3101" spans="1:4">
      <c r="A3101" s="188" t="s">
        <v>3072</v>
      </c>
      <c r="B3101" s="189" t="s">
        <v>3073</v>
      </c>
      <c r="C3101" s="188" t="s">
        <v>7199</v>
      </c>
      <c r="D3101" s="190">
        <v>86.98</v>
      </c>
    </row>
    <row r="3102" spans="1:4">
      <c r="A3102" s="188" t="s">
        <v>3074</v>
      </c>
      <c r="B3102" s="189" t="s">
        <v>3075</v>
      </c>
      <c r="C3102" s="188" t="s">
        <v>7199</v>
      </c>
      <c r="D3102" s="190">
        <v>141.83000000000001</v>
      </c>
    </row>
    <row r="3103" spans="1:4">
      <c r="A3103" s="188" t="s">
        <v>3076</v>
      </c>
      <c r="B3103" s="189" t="s">
        <v>3077</v>
      </c>
      <c r="C3103" s="188" t="s">
        <v>7199</v>
      </c>
      <c r="D3103" s="190">
        <v>203.52</v>
      </c>
    </row>
    <row r="3104" spans="1:4">
      <c r="A3104" s="428" t="s">
        <v>3078</v>
      </c>
      <c r="B3104" s="428"/>
      <c r="C3104" s="428"/>
      <c r="D3104" s="187">
        <v>150099.24</v>
      </c>
    </row>
    <row r="3105" spans="1:4" ht="22.5">
      <c r="A3105" s="188" t="s">
        <v>3079</v>
      </c>
      <c r="B3105" s="189" t="s">
        <v>3080</v>
      </c>
      <c r="C3105" s="188" t="s">
        <v>7196</v>
      </c>
      <c r="D3105" s="190">
        <v>314.2</v>
      </c>
    </row>
    <row r="3106" spans="1:4" ht="22.5">
      <c r="A3106" s="188" t="s">
        <v>3081</v>
      </c>
      <c r="B3106" s="189" t="s">
        <v>3082</v>
      </c>
      <c r="C3106" s="188" t="s">
        <v>7196</v>
      </c>
      <c r="D3106" s="190">
        <v>513.92999999999995</v>
      </c>
    </row>
    <row r="3107" spans="1:4" ht="22.5">
      <c r="A3107" s="188" t="s">
        <v>3083</v>
      </c>
      <c r="B3107" s="189" t="s">
        <v>3084</v>
      </c>
      <c r="C3107" s="188" t="s">
        <v>7196</v>
      </c>
      <c r="D3107" s="190">
        <v>737.32</v>
      </c>
    </row>
    <row r="3108" spans="1:4">
      <c r="A3108" s="188" t="s">
        <v>3085</v>
      </c>
      <c r="B3108" s="189" t="s">
        <v>3086</v>
      </c>
      <c r="C3108" s="188" t="s">
        <v>7196</v>
      </c>
      <c r="D3108" s="190">
        <v>277.19</v>
      </c>
    </row>
    <row r="3109" spans="1:4">
      <c r="A3109" s="188" t="s">
        <v>4458</v>
      </c>
      <c r="B3109" s="189" t="s">
        <v>4459</v>
      </c>
      <c r="C3109" s="188" t="s">
        <v>7199</v>
      </c>
      <c r="D3109" s="190">
        <v>375.87</v>
      </c>
    </row>
    <row r="3110" spans="1:4">
      <c r="A3110" s="188" t="s">
        <v>4460</v>
      </c>
      <c r="B3110" s="189" t="s">
        <v>4461</v>
      </c>
      <c r="C3110" s="188" t="s">
        <v>7199</v>
      </c>
      <c r="D3110" s="190">
        <v>546.99</v>
      </c>
    </row>
    <row r="3111" spans="1:4" ht="22.5">
      <c r="A3111" s="188" t="s">
        <v>7709</v>
      </c>
      <c r="B3111" s="189" t="s">
        <v>23467</v>
      </c>
      <c r="C3111" s="188" t="s">
        <v>7199</v>
      </c>
      <c r="D3111" s="190">
        <v>288.45999999999998</v>
      </c>
    </row>
    <row r="3112" spans="1:4">
      <c r="A3112" s="188" t="s">
        <v>4462</v>
      </c>
      <c r="B3112" s="189" t="s">
        <v>4463</v>
      </c>
      <c r="C3112" s="188" t="s">
        <v>7199</v>
      </c>
      <c r="D3112" s="190">
        <v>356.53</v>
      </c>
    </row>
    <row r="3113" spans="1:4" ht="22.5">
      <c r="A3113" s="188" t="s">
        <v>4464</v>
      </c>
      <c r="B3113" s="189" t="s">
        <v>4465</v>
      </c>
      <c r="C3113" s="188" t="s">
        <v>7199</v>
      </c>
      <c r="D3113" s="190">
        <v>98.03</v>
      </c>
    </row>
    <row r="3114" spans="1:4">
      <c r="A3114" s="188" t="s">
        <v>4466</v>
      </c>
      <c r="B3114" s="189" t="s">
        <v>4467</v>
      </c>
      <c r="C3114" s="188" t="s">
        <v>7202</v>
      </c>
      <c r="D3114" s="190">
        <v>175.86</v>
      </c>
    </row>
    <row r="3115" spans="1:4">
      <c r="A3115" s="429" t="s">
        <v>4488</v>
      </c>
      <c r="B3115" s="430" t="s">
        <v>4489</v>
      </c>
      <c r="C3115" s="429" t="s">
        <v>7199</v>
      </c>
      <c r="D3115" s="432">
        <v>318.69</v>
      </c>
    </row>
    <row r="3116" spans="1:4">
      <c r="A3116" s="429"/>
      <c r="B3116" s="431"/>
      <c r="C3116" s="429"/>
      <c r="D3116" s="432"/>
    </row>
    <row r="3117" spans="1:4">
      <c r="A3117" s="429" t="s">
        <v>4492</v>
      </c>
      <c r="B3117" s="430" t="s">
        <v>4493</v>
      </c>
      <c r="C3117" s="429" t="s">
        <v>7199</v>
      </c>
      <c r="D3117" s="432">
        <v>497.69</v>
      </c>
    </row>
    <row r="3118" spans="1:4">
      <c r="A3118" s="429"/>
      <c r="B3118" s="431"/>
      <c r="C3118" s="429"/>
      <c r="D3118" s="432"/>
    </row>
    <row r="3119" spans="1:4">
      <c r="A3119" s="429" t="s">
        <v>4496</v>
      </c>
      <c r="B3119" s="430" t="s">
        <v>4497</v>
      </c>
      <c r="C3119" s="429" t="s">
        <v>7199</v>
      </c>
      <c r="D3119" s="432">
        <v>696.05</v>
      </c>
    </row>
    <row r="3120" spans="1:4">
      <c r="A3120" s="429"/>
      <c r="B3120" s="431"/>
      <c r="C3120" s="429"/>
      <c r="D3120" s="432"/>
    </row>
    <row r="3121" spans="1:4">
      <c r="A3121" s="188" t="s">
        <v>4468</v>
      </c>
      <c r="B3121" s="189" t="s">
        <v>4469</v>
      </c>
      <c r="C3121" s="188" t="s">
        <v>7202</v>
      </c>
      <c r="D3121" s="190">
        <v>272.89999999999998</v>
      </c>
    </row>
    <row r="3122" spans="1:4">
      <c r="A3122" s="429" t="s">
        <v>4490</v>
      </c>
      <c r="B3122" s="430" t="s">
        <v>4491</v>
      </c>
      <c r="C3122" s="429" t="s">
        <v>7199</v>
      </c>
      <c r="D3122" s="432">
        <v>538.1</v>
      </c>
    </row>
    <row r="3123" spans="1:4">
      <c r="A3123" s="429"/>
      <c r="B3123" s="431"/>
      <c r="C3123" s="429"/>
      <c r="D3123" s="432"/>
    </row>
    <row r="3124" spans="1:4">
      <c r="A3124" s="429" t="s">
        <v>4494</v>
      </c>
      <c r="B3124" s="430" t="s">
        <v>4495</v>
      </c>
      <c r="C3124" s="429" t="s">
        <v>7199</v>
      </c>
      <c r="D3124" s="432">
        <v>774.39</v>
      </c>
    </row>
    <row r="3125" spans="1:4">
      <c r="A3125" s="429"/>
      <c r="B3125" s="431"/>
      <c r="C3125" s="429"/>
      <c r="D3125" s="432"/>
    </row>
    <row r="3126" spans="1:4">
      <c r="A3126" s="429" t="s">
        <v>4498</v>
      </c>
      <c r="B3126" s="430" t="s">
        <v>4499</v>
      </c>
      <c r="C3126" s="429" t="s">
        <v>7199</v>
      </c>
      <c r="D3126" s="432">
        <v>1013.63</v>
      </c>
    </row>
    <row r="3127" spans="1:4">
      <c r="A3127" s="429"/>
      <c r="B3127" s="431"/>
      <c r="C3127" s="429"/>
      <c r="D3127" s="432"/>
    </row>
    <row r="3128" spans="1:4" ht="22.5">
      <c r="A3128" s="188" t="s">
        <v>4470</v>
      </c>
      <c r="B3128" s="189" t="s">
        <v>4471</v>
      </c>
      <c r="C3128" s="188" t="s">
        <v>7202</v>
      </c>
      <c r="D3128" s="190">
        <v>238.07</v>
      </c>
    </row>
    <row r="3129" spans="1:4" ht="22.5">
      <c r="A3129" s="188" t="s">
        <v>4472</v>
      </c>
      <c r="B3129" s="189" t="s">
        <v>4473</v>
      </c>
      <c r="C3129" s="188" t="s">
        <v>4725</v>
      </c>
      <c r="D3129" s="190">
        <v>678.82</v>
      </c>
    </row>
    <row r="3130" spans="1:4" ht="22.5">
      <c r="A3130" s="188" t="s">
        <v>4474</v>
      </c>
      <c r="B3130" s="189" t="s">
        <v>4475</v>
      </c>
      <c r="C3130" s="188" t="s">
        <v>7199</v>
      </c>
      <c r="D3130" s="190">
        <v>195.73</v>
      </c>
    </row>
    <row r="3131" spans="1:4" ht="22.5">
      <c r="A3131" s="188" t="s">
        <v>4476</v>
      </c>
      <c r="B3131" s="189" t="s">
        <v>4477</v>
      </c>
      <c r="C3131" s="188" t="s">
        <v>7199</v>
      </c>
      <c r="D3131" s="190">
        <v>778.17</v>
      </c>
    </row>
    <row r="3132" spans="1:4" ht="22.5">
      <c r="A3132" s="188" t="s">
        <v>4478</v>
      </c>
      <c r="B3132" s="189" t="s">
        <v>4479</v>
      </c>
      <c r="C3132" s="188" t="s">
        <v>7199</v>
      </c>
      <c r="D3132" s="190">
        <v>250.83</v>
      </c>
    </row>
    <row r="3133" spans="1:4">
      <c r="A3133" s="188" t="s">
        <v>4480</v>
      </c>
      <c r="B3133" s="189" t="s">
        <v>4481</v>
      </c>
      <c r="C3133" s="188" t="s">
        <v>7199</v>
      </c>
      <c r="D3133" s="190">
        <v>6050.31</v>
      </c>
    </row>
    <row r="3134" spans="1:4">
      <c r="A3134" s="188" t="s">
        <v>4482</v>
      </c>
      <c r="B3134" s="189" t="s">
        <v>4483</v>
      </c>
      <c r="C3134" s="188" t="s">
        <v>7199</v>
      </c>
      <c r="D3134" s="190">
        <v>1988.51</v>
      </c>
    </row>
    <row r="3135" spans="1:4">
      <c r="A3135" s="188" t="s">
        <v>4484</v>
      </c>
      <c r="B3135" s="189" t="s">
        <v>4485</v>
      </c>
      <c r="C3135" s="188" t="s">
        <v>7199</v>
      </c>
      <c r="D3135" s="190">
        <v>2672.21</v>
      </c>
    </row>
    <row r="3136" spans="1:4" ht="22.5">
      <c r="A3136" s="188" t="s">
        <v>4486</v>
      </c>
      <c r="B3136" s="189" t="s">
        <v>4487</v>
      </c>
      <c r="C3136" s="188" t="s">
        <v>7199</v>
      </c>
      <c r="D3136" s="190">
        <v>6463.37</v>
      </c>
    </row>
    <row r="3137" spans="1:4">
      <c r="A3137" s="188" t="s">
        <v>4500</v>
      </c>
      <c r="B3137" s="189" t="s">
        <v>4501</v>
      </c>
      <c r="C3137" s="188" t="s">
        <v>7199</v>
      </c>
      <c r="D3137" s="190">
        <v>1811.92</v>
      </c>
    </row>
    <row r="3138" spans="1:4" ht="22.5">
      <c r="A3138" s="188" t="s">
        <v>4502</v>
      </c>
      <c r="B3138" s="189" t="s">
        <v>4503</v>
      </c>
      <c r="C3138" s="188" t="s">
        <v>7199</v>
      </c>
      <c r="D3138" s="190">
        <v>1113.1199999999999</v>
      </c>
    </row>
    <row r="3139" spans="1:4" ht="22.5">
      <c r="A3139" s="188" t="s">
        <v>4504</v>
      </c>
      <c r="B3139" s="189" t="s">
        <v>4505</v>
      </c>
      <c r="C3139" s="188" t="s">
        <v>7199</v>
      </c>
      <c r="D3139" s="190">
        <v>923.21</v>
      </c>
    </row>
    <row r="3140" spans="1:4" ht="22.5">
      <c r="A3140" s="188" t="s">
        <v>4506</v>
      </c>
      <c r="B3140" s="189" t="s">
        <v>4507</v>
      </c>
      <c r="C3140" s="188" t="s">
        <v>7199</v>
      </c>
      <c r="D3140" s="190">
        <v>1366.13</v>
      </c>
    </row>
    <row r="3141" spans="1:4" ht="22.5">
      <c r="A3141" s="188" t="s">
        <v>4508</v>
      </c>
      <c r="B3141" s="189" t="s">
        <v>4509</v>
      </c>
      <c r="C3141" s="188" t="s">
        <v>7199</v>
      </c>
      <c r="D3141" s="190">
        <v>1439.03</v>
      </c>
    </row>
    <row r="3142" spans="1:4" ht="22.5">
      <c r="A3142" s="188" t="s">
        <v>4510</v>
      </c>
      <c r="B3142" s="189" t="s">
        <v>4511</v>
      </c>
      <c r="C3142" s="188" t="s">
        <v>7199</v>
      </c>
      <c r="D3142" s="190">
        <v>233.85</v>
      </c>
    </row>
    <row r="3143" spans="1:4" ht="22.5">
      <c r="A3143" s="188" t="s">
        <v>4512</v>
      </c>
      <c r="B3143" s="189" t="s">
        <v>4513</v>
      </c>
      <c r="C3143" s="188" t="s">
        <v>7199</v>
      </c>
      <c r="D3143" s="190">
        <v>507.73</v>
      </c>
    </row>
    <row r="3144" spans="1:4" ht="22.5">
      <c r="A3144" s="188" t="s">
        <v>4514</v>
      </c>
      <c r="B3144" s="189" t="s">
        <v>4515</v>
      </c>
      <c r="C3144" s="188" t="s">
        <v>7199</v>
      </c>
      <c r="D3144" s="190">
        <v>349.46</v>
      </c>
    </row>
    <row r="3145" spans="1:4" ht="22.5">
      <c r="A3145" s="188" t="s">
        <v>4516</v>
      </c>
      <c r="B3145" s="189" t="s">
        <v>4517</v>
      </c>
      <c r="C3145" s="188" t="s">
        <v>7199</v>
      </c>
      <c r="D3145" s="190">
        <v>851.02</v>
      </c>
    </row>
    <row r="3146" spans="1:4" ht="22.5">
      <c r="A3146" s="188" t="s">
        <v>4518</v>
      </c>
      <c r="B3146" s="189" t="s">
        <v>4519</v>
      </c>
      <c r="C3146" s="188" t="s">
        <v>7199</v>
      </c>
      <c r="D3146" s="190">
        <v>386.54</v>
      </c>
    </row>
    <row r="3147" spans="1:4" ht="22.5">
      <c r="A3147" s="188" t="s">
        <v>4520</v>
      </c>
      <c r="B3147" s="189" t="s">
        <v>5966</v>
      </c>
      <c r="C3147" s="188" t="s">
        <v>7199</v>
      </c>
      <c r="D3147" s="190">
        <v>1090.1500000000001</v>
      </c>
    </row>
    <row r="3148" spans="1:4">
      <c r="A3148" s="429" t="s">
        <v>5967</v>
      </c>
      <c r="B3148" s="430" t="s">
        <v>5968</v>
      </c>
      <c r="C3148" s="429" t="s">
        <v>7199</v>
      </c>
      <c r="D3148" s="432">
        <v>3428.96</v>
      </c>
    </row>
    <row r="3149" spans="1:4">
      <c r="A3149" s="429"/>
      <c r="B3149" s="431"/>
      <c r="C3149" s="429"/>
      <c r="D3149" s="432"/>
    </row>
    <row r="3150" spans="1:4">
      <c r="A3150" s="429" t="s">
        <v>5969</v>
      </c>
      <c r="B3150" s="430" t="s">
        <v>5970</v>
      </c>
      <c r="C3150" s="429" t="s">
        <v>7199</v>
      </c>
      <c r="D3150" s="432">
        <v>5232.2</v>
      </c>
    </row>
    <row r="3151" spans="1:4">
      <c r="A3151" s="429"/>
      <c r="B3151" s="431"/>
      <c r="C3151" s="429"/>
      <c r="D3151" s="432"/>
    </row>
    <row r="3152" spans="1:4">
      <c r="A3152" s="429" t="s">
        <v>5971</v>
      </c>
      <c r="B3152" s="430" t="s">
        <v>5972</v>
      </c>
      <c r="C3152" s="429" t="s">
        <v>7199</v>
      </c>
      <c r="D3152" s="432">
        <v>6533.61</v>
      </c>
    </row>
    <row r="3153" spans="1:4">
      <c r="A3153" s="429"/>
      <c r="B3153" s="431"/>
      <c r="C3153" s="429"/>
      <c r="D3153" s="432"/>
    </row>
    <row r="3154" spans="1:4" ht="22.5">
      <c r="A3154" s="188" t="s">
        <v>5973</v>
      </c>
      <c r="B3154" s="189" t="s">
        <v>5974</v>
      </c>
      <c r="C3154" s="188" t="s">
        <v>7199</v>
      </c>
      <c r="D3154" s="190">
        <v>721.19</v>
      </c>
    </row>
    <row r="3155" spans="1:4" ht="22.5">
      <c r="A3155" s="188" t="s">
        <v>5975</v>
      </c>
      <c r="B3155" s="189" t="s">
        <v>5976</v>
      </c>
      <c r="C3155" s="188" t="s">
        <v>7199</v>
      </c>
      <c r="D3155" s="190">
        <v>3060.01</v>
      </c>
    </row>
    <row r="3156" spans="1:4" ht="22.5">
      <c r="A3156" s="188" t="s">
        <v>5977</v>
      </c>
      <c r="B3156" s="189" t="s">
        <v>5978</v>
      </c>
      <c r="C3156" s="188" t="s">
        <v>7199</v>
      </c>
      <c r="D3156" s="190">
        <v>4624.2700000000004</v>
      </c>
    </row>
    <row r="3157" spans="1:4" ht="22.5">
      <c r="A3157" s="188" t="s">
        <v>5979</v>
      </c>
      <c r="B3157" s="189" t="s">
        <v>5980</v>
      </c>
      <c r="C3157" s="188" t="s">
        <v>7199</v>
      </c>
      <c r="D3157" s="190">
        <v>5903.23</v>
      </c>
    </row>
    <row r="3158" spans="1:4">
      <c r="A3158" s="429" t="s">
        <v>20169</v>
      </c>
      <c r="B3158" s="430" t="s">
        <v>20170</v>
      </c>
      <c r="C3158" s="429" t="s">
        <v>7199</v>
      </c>
      <c r="D3158" s="432">
        <v>41.09</v>
      </c>
    </row>
    <row r="3159" spans="1:4">
      <c r="A3159" s="429"/>
      <c r="B3159" s="431"/>
      <c r="C3159" s="429"/>
      <c r="D3159" s="432"/>
    </row>
    <row r="3160" spans="1:4">
      <c r="A3160" s="429" t="s">
        <v>20171</v>
      </c>
      <c r="B3160" s="430" t="s">
        <v>20172</v>
      </c>
      <c r="C3160" s="429" t="s">
        <v>7199</v>
      </c>
      <c r="D3160" s="432">
        <v>58.03</v>
      </c>
    </row>
    <row r="3161" spans="1:4">
      <c r="A3161" s="429"/>
      <c r="B3161" s="431"/>
      <c r="C3161" s="429"/>
      <c r="D3161" s="432"/>
    </row>
    <row r="3162" spans="1:4">
      <c r="A3162" s="429" t="s">
        <v>20173</v>
      </c>
      <c r="B3162" s="430" t="s">
        <v>20174</v>
      </c>
      <c r="C3162" s="429" t="s">
        <v>7199</v>
      </c>
      <c r="D3162" s="432">
        <v>58.8</v>
      </c>
    </row>
    <row r="3163" spans="1:4">
      <c r="A3163" s="429"/>
      <c r="B3163" s="431"/>
      <c r="C3163" s="429"/>
      <c r="D3163" s="432"/>
    </row>
    <row r="3164" spans="1:4">
      <c r="A3164" s="429" t="s">
        <v>20175</v>
      </c>
      <c r="B3164" s="430" t="s">
        <v>20176</v>
      </c>
      <c r="C3164" s="429" t="s">
        <v>7199</v>
      </c>
      <c r="D3164" s="432">
        <v>61.91</v>
      </c>
    </row>
    <row r="3165" spans="1:4">
      <c r="A3165" s="429"/>
      <c r="B3165" s="431"/>
      <c r="C3165" s="429"/>
      <c r="D3165" s="432"/>
    </row>
    <row r="3166" spans="1:4">
      <c r="A3166" s="429" t="s">
        <v>20177</v>
      </c>
      <c r="B3166" s="430" t="s">
        <v>20178</v>
      </c>
      <c r="C3166" s="429" t="s">
        <v>7199</v>
      </c>
      <c r="D3166" s="432">
        <v>65.349999999999994</v>
      </c>
    </row>
    <row r="3167" spans="1:4">
      <c r="A3167" s="429"/>
      <c r="B3167" s="431"/>
      <c r="C3167" s="429"/>
      <c r="D3167" s="432"/>
    </row>
    <row r="3168" spans="1:4">
      <c r="A3168" s="429" t="s">
        <v>20179</v>
      </c>
      <c r="B3168" s="430" t="s">
        <v>20180</v>
      </c>
      <c r="C3168" s="429" t="s">
        <v>7199</v>
      </c>
      <c r="D3168" s="432">
        <v>77.02</v>
      </c>
    </row>
    <row r="3169" spans="1:4">
      <c r="A3169" s="429"/>
      <c r="B3169" s="431"/>
      <c r="C3169" s="429"/>
      <c r="D3169" s="432"/>
    </row>
    <row r="3170" spans="1:4">
      <c r="A3170" s="429" t="s">
        <v>20181</v>
      </c>
      <c r="B3170" s="430" t="s">
        <v>20182</v>
      </c>
      <c r="C3170" s="429" t="s">
        <v>7199</v>
      </c>
      <c r="D3170" s="432">
        <v>75.39</v>
      </c>
    </row>
    <row r="3171" spans="1:4">
      <c r="A3171" s="429"/>
      <c r="B3171" s="431"/>
      <c r="C3171" s="429"/>
      <c r="D3171" s="432"/>
    </row>
    <row r="3172" spans="1:4">
      <c r="A3172" s="429" t="s">
        <v>5981</v>
      </c>
      <c r="B3172" s="430" t="s">
        <v>20183</v>
      </c>
      <c r="C3172" s="429" t="s">
        <v>7199</v>
      </c>
      <c r="D3172" s="432">
        <v>93.13</v>
      </c>
    </row>
    <row r="3173" spans="1:4">
      <c r="A3173" s="429"/>
      <c r="B3173" s="431"/>
      <c r="C3173" s="429"/>
      <c r="D3173" s="432"/>
    </row>
    <row r="3174" spans="1:4">
      <c r="A3174" s="429" t="s">
        <v>20184</v>
      </c>
      <c r="B3174" s="430" t="s">
        <v>20185</v>
      </c>
      <c r="C3174" s="429" t="s">
        <v>7199</v>
      </c>
      <c r="D3174" s="432">
        <v>131.02000000000001</v>
      </c>
    </row>
    <row r="3175" spans="1:4">
      <c r="A3175" s="429"/>
      <c r="B3175" s="431"/>
      <c r="C3175" s="429"/>
      <c r="D3175" s="432"/>
    </row>
    <row r="3176" spans="1:4" ht="22.5">
      <c r="A3176" s="188" t="s">
        <v>5982</v>
      </c>
      <c r="B3176" s="189" t="s">
        <v>5983</v>
      </c>
      <c r="C3176" s="188" t="s">
        <v>7199</v>
      </c>
      <c r="D3176" s="190">
        <v>357.71</v>
      </c>
    </row>
    <row r="3177" spans="1:4">
      <c r="A3177" s="188" t="s">
        <v>5984</v>
      </c>
      <c r="B3177" s="189" t="s">
        <v>5985</v>
      </c>
      <c r="C3177" s="188" t="s">
        <v>7199</v>
      </c>
      <c r="D3177" s="190">
        <v>508.05</v>
      </c>
    </row>
    <row r="3178" spans="1:4">
      <c r="A3178" s="188" t="s">
        <v>5986</v>
      </c>
      <c r="B3178" s="189" t="s">
        <v>5987</v>
      </c>
      <c r="C3178" s="188" t="s">
        <v>7199</v>
      </c>
      <c r="D3178" s="190">
        <v>87.48</v>
      </c>
    </row>
    <row r="3179" spans="1:4" ht="22.5">
      <c r="A3179" s="188" t="s">
        <v>5988</v>
      </c>
      <c r="B3179" s="189" t="s">
        <v>5989</v>
      </c>
      <c r="C3179" s="188" t="s">
        <v>7199</v>
      </c>
      <c r="D3179" s="190">
        <v>893.51</v>
      </c>
    </row>
    <row r="3180" spans="1:4" ht="22.5">
      <c r="A3180" s="188" t="s">
        <v>5990</v>
      </c>
      <c r="B3180" s="189" t="s">
        <v>5991</v>
      </c>
      <c r="C3180" s="188" t="s">
        <v>7199</v>
      </c>
      <c r="D3180" s="190">
        <v>2451.64</v>
      </c>
    </row>
    <row r="3181" spans="1:4" ht="22.5">
      <c r="A3181" s="188" t="s">
        <v>5992</v>
      </c>
      <c r="B3181" s="189" t="s">
        <v>5993</v>
      </c>
      <c r="C3181" s="188" t="s">
        <v>7199</v>
      </c>
      <c r="D3181" s="190">
        <v>4336.8999999999996</v>
      </c>
    </row>
    <row r="3182" spans="1:4">
      <c r="A3182" s="429" t="s">
        <v>7710</v>
      </c>
      <c r="B3182" s="430" t="s">
        <v>7711</v>
      </c>
      <c r="C3182" s="429" t="s">
        <v>7199</v>
      </c>
      <c r="D3182" s="432">
        <v>2561.63</v>
      </c>
    </row>
    <row r="3183" spans="1:4">
      <c r="A3183" s="429"/>
      <c r="B3183" s="431"/>
      <c r="C3183" s="429"/>
      <c r="D3183" s="432"/>
    </row>
    <row r="3184" spans="1:4">
      <c r="A3184" s="429" t="s">
        <v>7712</v>
      </c>
      <c r="B3184" s="430" t="s">
        <v>7713</v>
      </c>
      <c r="C3184" s="429" t="s">
        <v>7199</v>
      </c>
      <c r="D3184" s="432">
        <v>3242.25</v>
      </c>
    </row>
    <row r="3185" spans="1:4">
      <c r="A3185" s="429"/>
      <c r="B3185" s="431"/>
      <c r="C3185" s="429"/>
      <c r="D3185" s="432"/>
    </row>
    <row r="3186" spans="1:4">
      <c r="A3186" s="429" t="s">
        <v>7714</v>
      </c>
      <c r="B3186" s="430" t="s">
        <v>7715</v>
      </c>
      <c r="C3186" s="429" t="s">
        <v>7199</v>
      </c>
      <c r="D3186" s="432">
        <v>3934.32</v>
      </c>
    </row>
    <row r="3187" spans="1:4">
      <c r="A3187" s="429"/>
      <c r="B3187" s="431"/>
      <c r="C3187" s="429"/>
      <c r="D3187" s="432"/>
    </row>
    <row r="3188" spans="1:4">
      <c r="A3188" s="429" t="s">
        <v>19851</v>
      </c>
      <c r="B3188" s="430" t="s">
        <v>19852</v>
      </c>
      <c r="C3188" s="429" t="s">
        <v>7199</v>
      </c>
      <c r="D3188" s="432">
        <v>37274.089999999997</v>
      </c>
    </row>
    <row r="3189" spans="1:4">
      <c r="A3189" s="429"/>
      <c r="B3189" s="431"/>
      <c r="C3189" s="429"/>
      <c r="D3189" s="432"/>
    </row>
    <row r="3190" spans="1:4">
      <c r="A3190" s="429" t="s">
        <v>5994</v>
      </c>
      <c r="B3190" s="430" t="s">
        <v>5995</v>
      </c>
      <c r="C3190" s="429" t="s">
        <v>7199</v>
      </c>
      <c r="D3190" s="432">
        <v>23883.99</v>
      </c>
    </row>
    <row r="3191" spans="1:4">
      <c r="A3191" s="429"/>
      <c r="B3191" s="431"/>
      <c r="C3191" s="429"/>
      <c r="D3191" s="432"/>
    </row>
    <row r="3192" spans="1:4">
      <c r="A3192" s="188" t="s">
        <v>5996</v>
      </c>
      <c r="B3192" s="189" t="s">
        <v>5997</v>
      </c>
      <c r="C3192" s="188" t="s">
        <v>7199</v>
      </c>
      <c r="D3192" s="190">
        <v>760.73</v>
      </c>
    </row>
    <row r="3193" spans="1:4">
      <c r="A3193" s="188" t="s">
        <v>5998</v>
      </c>
      <c r="B3193" s="189" t="s">
        <v>5999</v>
      </c>
      <c r="C3193" s="188" t="s">
        <v>7199</v>
      </c>
      <c r="D3193" s="190">
        <v>1159.05</v>
      </c>
    </row>
    <row r="3194" spans="1:4">
      <c r="A3194" s="188" t="s">
        <v>19853</v>
      </c>
      <c r="B3194" s="189" t="s">
        <v>19854</v>
      </c>
      <c r="C3194" s="188" t="s">
        <v>7202</v>
      </c>
      <c r="D3194" s="190">
        <v>83.15</v>
      </c>
    </row>
    <row r="3195" spans="1:4">
      <c r="A3195" s="188" t="s">
        <v>19855</v>
      </c>
      <c r="B3195" s="189" t="s">
        <v>19856</v>
      </c>
      <c r="C3195" s="188" t="s">
        <v>7202</v>
      </c>
      <c r="D3195" s="190">
        <v>133.04</v>
      </c>
    </row>
    <row r="3196" spans="1:4">
      <c r="A3196" s="188" t="s">
        <v>19857</v>
      </c>
      <c r="B3196" s="189" t="s">
        <v>19858</v>
      </c>
      <c r="C3196" s="188" t="s">
        <v>7202</v>
      </c>
      <c r="D3196" s="190">
        <v>249.45</v>
      </c>
    </row>
    <row r="3197" spans="1:4">
      <c r="A3197" s="188" t="s">
        <v>7716</v>
      </c>
      <c r="B3197" s="189" t="s">
        <v>7717</v>
      </c>
      <c r="C3197" s="188" t="s">
        <v>7199</v>
      </c>
      <c r="D3197" s="190">
        <v>122.23</v>
      </c>
    </row>
    <row r="3198" spans="1:4">
      <c r="A3198" s="188" t="s">
        <v>7718</v>
      </c>
      <c r="B3198" s="189" t="s">
        <v>7719</v>
      </c>
      <c r="C3198" s="188" t="s">
        <v>7199</v>
      </c>
      <c r="D3198" s="190">
        <v>159.65</v>
      </c>
    </row>
    <row r="3199" spans="1:4">
      <c r="A3199" s="188" t="s">
        <v>7720</v>
      </c>
      <c r="B3199" s="189" t="s">
        <v>7721</v>
      </c>
      <c r="C3199" s="188" t="s">
        <v>7199</v>
      </c>
      <c r="D3199" s="190">
        <v>202.05</v>
      </c>
    </row>
    <row r="3200" spans="1:4">
      <c r="A3200" s="188" t="s">
        <v>7722</v>
      </c>
      <c r="B3200" s="189" t="s">
        <v>7723</v>
      </c>
      <c r="C3200" s="188" t="s">
        <v>7199</v>
      </c>
      <c r="D3200" s="190">
        <v>249.45</v>
      </c>
    </row>
    <row r="3201" spans="1:4">
      <c r="A3201" s="188" t="s">
        <v>6000</v>
      </c>
      <c r="B3201" s="189" t="s">
        <v>4543</v>
      </c>
      <c r="C3201" s="188" t="s">
        <v>7199</v>
      </c>
      <c r="D3201" s="190">
        <v>99.65</v>
      </c>
    </row>
    <row r="3202" spans="1:4">
      <c r="A3202" s="428" t="s">
        <v>4544</v>
      </c>
      <c r="B3202" s="428"/>
      <c r="C3202" s="428"/>
      <c r="D3202" s="187">
        <v>27732.42</v>
      </c>
    </row>
    <row r="3203" spans="1:4">
      <c r="A3203" s="429" t="s">
        <v>4545</v>
      </c>
      <c r="B3203" s="430" t="s">
        <v>25554</v>
      </c>
      <c r="C3203" s="429" t="s">
        <v>7199</v>
      </c>
      <c r="D3203" s="432">
        <v>1455.21</v>
      </c>
    </row>
    <row r="3204" spans="1:4">
      <c r="A3204" s="429"/>
      <c r="B3204" s="431"/>
      <c r="C3204" s="429"/>
      <c r="D3204" s="432"/>
    </row>
    <row r="3205" spans="1:4">
      <c r="A3205" s="429" t="s">
        <v>4546</v>
      </c>
      <c r="B3205" s="430" t="s">
        <v>25555</v>
      </c>
      <c r="C3205" s="429" t="s">
        <v>7199</v>
      </c>
      <c r="D3205" s="432">
        <v>2017.37</v>
      </c>
    </row>
    <row r="3206" spans="1:4">
      <c r="A3206" s="429"/>
      <c r="B3206" s="431"/>
      <c r="C3206" s="429"/>
      <c r="D3206" s="432"/>
    </row>
    <row r="3207" spans="1:4">
      <c r="A3207" s="429" t="s">
        <v>4547</v>
      </c>
      <c r="B3207" s="430" t="s">
        <v>25556</v>
      </c>
      <c r="C3207" s="429" t="s">
        <v>7199</v>
      </c>
      <c r="D3207" s="432">
        <v>2320.77</v>
      </c>
    </row>
    <row r="3208" spans="1:4">
      <c r="A3208" s="429"/>
      <c r="B3208" s="431"/>
      <c r="C3208" s="429"/>
      <c r="D3208" s="432"/>
    </row>
    <row r="3209" spans="1:4">
      <c r="A3209" s="429" t="s">
        <v>19859</v>
      </c>
      <c r="B3209" s="430" t="s">
        <v>25557</v>
      </c>
      <c r="C3209" s="429" t="s">
        <v>7199</v>
      </c>
      <c r="D3209" s="432">
        <v>12483.99</v>
      </c>
    </row>
    <row r="3210" spans="1:4">
      <c r="A3210" s="429"/>
      <c r="B3210" s="431"/>
      <c r="C3210" s="429"/>
      <c r="D3210" s="432"/>
    </row>
    <row r="3211" spans="1:4">
      <c r="A3211" s="188" t="s">
        <v>4548</v>
      </c>
      <c r="B3211" s="189" t="s">
        <v>4549</v>
      </c>
      <c r="C3211" s="188" t="s">
        <v>7202</v>
      </c>
      <c r="D3211" s="190">
        <v>434.37</v>
      </c>
    </row>
    <row r="3212" spans="1:4" ht="22.5">
      <c r="A3212" s="188" t="s">
        <v>4550</v>
      </c>
      <c r="B3212" s="189" t="s">
        <v>4551</v>
      </c>
      <c r="C3212" s="188" t="s">
        <v>7202</v>
      </c>
      <c r="D3212" s="190">
        <v>211.18</v>
      </c>
    </row>
    <row r="3213" spans="1:4" ht="22.5">
      <c r="A3213" s="188" t="s">
        <v>4552</v>
      </c>
      <c r="B3213" s="189" t="s">
        <v>4553</v>
      </c>
      <c r="C3213" s="188" t="s">
        <v>7199</v>
      </c>
      <c r="D3213" s="190">
        <v>496.7</v>
      </c>
    </row>
    <row r="3214" spans="1:4" ht="22.5">
      <c r="A3214" s="188" t="s">
        <v>4554</v>
      </c>
      <c r="B3214" s="189" t="s">
        <v>4555</v>
      </c>
      <c r="C3214" s="188" t="s">
        <v>7199</v>
      </c>
      <c r="D3214" s="190">
        <v>725.46</v>
      </c>
    </row>
    <row r="3215" spans="1:4" ht="22.5">
      <c r="A3215" s="188" t="s">
        <v>4556</v>
      </c>
      <c r="B3215" s="189" t="s">
        <v>4557</v>
      </c>
      <c r="C3215" s="188" t="s">
        <v>7199</v>
      </c>
      <c r="D3215" s="190">
        <v>1576.94</v>
      </c>
    </row>
    <row r="3216" spans="1:4" ht="22.5">
      <c r="A3216" s="188" t="s">
        <v>4558</v>
      </c>
      <c r="B3216" s="189" t="s">
        <v>4559</v>
      </c>
      <c r="C3216" s="188" t="s">
        <v>7199</v>
      </c>
      <c r="D3216" s="190">
        <v>1832.14</v>
      </c>
    </row>
    <row r="3217" spans="1:4">
      <c r="A3217" s="188" t="s">
        <v>4560</v>
      </c>
      <c r="B3217" s="189" t="s">
        <v>4561</v>
      </c>
      <c r="C3217" s="188" t="s">
        <v>7199</v>
      </c>
      <c r="D3217" s="190">
        <v>367.54</v>
      </c>
    </row>
    <row r="3218" spans="1:4">
      <c r="A3218" s="429" t="s">
        <v>20186</v>
      </c>
      <c r="B3218" s="430" t="s">
        <v>20187</v>
      </c>
      <c r="C3218" s="429" t="s">
        <v>7202</v>
      </c>
      <c r="D3218" s="432">
        <v>1497.18</v>
      </c>
    </row>
    <row r="3219" spans="1:4">
      <c r="A3219" s="429"/>
      <c r="B3219" s="431"/>
      <c r="C3219" s="429"/>
      <c r="D3219" s="432"/>
    </row>
    <row r="3220" spans="1:4">
      <c r="A3220" s="188" t="s">
        <v>4562</v>
      </c>
      <c r="B3220" s="189" t="s">
        <v>4563</v>
      </c>
      <c r="C3220" s="188" t="s">
        <v>7202</v>
      </c>
      <c r="D3220" s="190">
        <v>1684.2</v>
      </c>
    </row>
    <row r="3221" spans="1:4" ht="22.5">
      <c r="A3221" s="188" t="s">
        <v>4564</v>
      </c>
      <c r="B3221" s="189" t="s">
        <v>4565</v>
      </c>
      <c r="C3221" s="188" t="s">
        <v>7202</v>
      </c>
      <c r="D3221" s="190">
        <v>126.86</v>
      </c>
    </row>
    <row r="3222" spans="1:4" ht="22.5">
      <c r="A3222" s="188" t="s">
        <v>4566</v>
      </c>
      <c r="B3222" s="189" t="s">
        <v>4567</v>
      </c>
      <c r="C3222" s="188" t="s">
        <v>7199</v>
      </c>
      <c r="D3222" s="190">
        <v>169.74</v>
      </c>
    </row>
    <row r="3223" spans="1:4" ht="22.5">
      <c r="A3223" s="188" t="s">
        <v>4568</v>
      </c>
      <c r="B3223" s="189" t="s">
        <v>4569</v>
      </c>
      <c r="C3223" s="188" t="s">
        <v>7202</v>
      </c>
      <c r="D3223" s="190">
        <v>332.77</v>
      </c>
    </row>
    <row r="3224" spans="1:4">
      <c r="A3224" s="428" t="s">
        <v>4570</v>
      </c>
      <c r="B3224" s="428"/>
      <c r="C3224" s="428"/>
      <c r="D3224" s="187">
        <v>2658.59</v>
      </c>
    </row>
    <row r="3225" spans="1:4">
      <c r="A3225" s="188" t="s">
        <v>23468</v>
      </c>
      <c r="B3225" s="189" t="s">
        <v>23469</v>
      </c>
      <c r="C3225" s="188" t="s">
        <v>7199</v>
      </c>
      <c r="D3225" s="190">
        <v>326.56</v>
      </c>
    </row>
    <row r="3226" spans="1:4" ht="22.5">
      <c r="A3226" s="188" t="s">
        <v>4571</v>
      </c>
      <c r="B3226" s="189" t="s">
        <v>4572</v>
      </c>
      <c r="C3226" s="188" t="s">
        <v>7199</v>
      </c>
      <c r="D3226" s="190">
        <v>186.36</v>
      </c>
    </row>
    <row r="3227" spans="1:4">
      <c r="A3227" s="188" t="s">
        <v>4573</v>
      </c>
      <c r="B3227" s="189" t="s">
        <v>4574</v>
      </c>
      <c r="C3227" s="188" t="s">
        <v>7199</v>
      </c>
      <c r="D3227" s="190">
        <v>604.71</v>
      </c>
    </row>
    <row r="3228" spans="1:4">
      <c r="A3228" s="429" t="s">
        <v>4575</v>
      </c>
      <c r="B3228" s="430" t="s">
        <v>4576</v>
      </c>
      <c r="C3228" s="429" t="s">
        <v>7199</v>
      </c>
      <c r="D3228" s="432">
        <v>76.09</v>
      </c>
    </row>
    <row r="3229" spans="1:4">
      <c r="A3229" s="429"/>
      <c r="B3229" s="431"/>
      <c r="C3229" s="429"/>
      <c r="D3229" s="432"/>
    </row>
    <row r="3230" spans="1:4">
      <c r="A3230" s="429" t="s">
        <v>4577</v>
      </c>
      <c r="B3230" s="430" t="s">
        <v>4578</v>
      </c>
      <c r="C3230" s="429" t="s">
        <v>7199</v>
      </c>
      <c r="D3230" s="432">
        <v>22.17</v>
      </c>
    </row>
    <row r="3231" spans="1:4">
      <c r="A3231" s="429"/>
      <c r="B3231" s="431"/>
      <c r="C3231" s="429"/>
      <c r="D3231" s="432"/>
    </row>
    <row r="3232" spans="1:4">
      <c r="A3232" s="188" t="s">
        <v>4579</v>
      </c>
      <c r="B3232" s="189" t="s">
        <v>4580</v>
      </c>
      <c r="C3232" s="188" t="s">
        <v>7199</v>
      </c>
      <c r="D3232" s="190">
        <v>56.97</v>
      </c>
    </row>
    <row r="3233" spans="1:4">
      <c r="A3233" s="429" t="s">
        <v>20188</v>
      </c>
      <c r="B3233" s="430" t="s">
        <v>20189</v>
      </c>
      <c r="C3233" s="429" t="s">
        <v>7199</v>
      </c>
      <c r="D3233" s="432">
        <v>549.07000000000005</v>
      </c>
    </row>
    <row r="3234" spans="1:4">
      <c r="A3234" s="429"/>
      <c r="B3234" s="431"/>
      <c r="C3234" s="429"/>
      <c r="D3234" s="432"/>
    </row>
    <row r="3235" spans="1:4" ht="22.5">
      <c r="A3235" s="188" t="s">
        <v>23470</v>
      </c>
      <c r="B3235" s="189" t="s">
        <v>23471</v>
      </c>
      <c r="C3235" s="188" t="s">
        <v>7196</v>
      </c>
      <c r="D3235" s="190">
        <v>47.48</v>
      </c>
    </row>
    <row r="3236" spans="1:4" ht="22.5">
      <c r="A3236" s="188" t="s">
        <v>23472</v>
      </c>
      <c r="B3236" s="189" t="s">
        <v>23473</v>
      </c>
      <c r="C3236" s="188" t="s">
        <v>7196</v>
      </c>
      <c r="D3236" s="190">
        <v>52.7</v>
      </c>
    </row>
    <row r="3237" spans="1:4" ht="22.5">
      <c r="A3237" s="188" t="s">
        <v>23474</v>
      </c>
      <c r="B3237" s="189" t="s">
        <v>23475</v>
      </c>
      <c r="C3237" s="188" t="s">
        <v>7196</v>
      </c>
      <c r="D3237" s="190">
        <v>67.84</v>
      </c>
    </row>
    <row r="3238" spans="1:4" ht="22.5">
      <c r="A3238" s="188" t="s">
        <v>3204</v>
      </c>
      <c r="B3238" s="189" t="s">
        <v>25558</v>
      </c>
      <c r="C3238" s="188" t="s">
        <v>7196</v>
      </c>
      <c r="D3238" s="190">
        <v>33.78</v>
      </c>
    </row>
    <row r="3239" spans="1:4" ht="22.5">
      <c r="A3239" s="188" t="s">
        <v>3205</v>
      </c>
      <c r="B3239" s="189" t="s">
        <v>3206</v>
      </c>
      <c r="C3239" s="188" t="s">
        <v>7196</v>
      </c>
      <c r="D3239" s="190">
        <v>28.09</v>
      </c>
    </row>
    <row r="3240" spans="1:4">
      <c r="A3240" s="188" t="s">
        <v>3207</v>
      </c>
      <c r="B3240" s="189" t="s">
        <v>3208</v>
      </c>
      <c r="C3240" s="188" t="s">
        <v>7196</v>
      </c>
      <c r="D3240" s="190">
        <v>16.84</v>
      </c>
    </row>
    <row r="3241" spans="1:4" ht="22.5">
      <c r="A3241" s="188" t="s">
        <v>3209</v>
      </c>
      <c r="B3241" s="189" t="s">
        <v>3210</v>
      </c>
      <c r="C3241" s="188" t="s">
        <v>7196</v>
      </c>
      <c r="D3241" s="190">
        <v>109.48</v>
      </c>
    </row>
    <row r="3242" spans="1:4" ht="22.5">
      <c r="A3242" s="188" t="s">
        <v>3211</v>
      </c>
      <c r="B3242" s="189" t="s">
        <v>3212</v>
      </c>
      <c r="C3242" s="188" t="s">
        <v>7196</v>
      </c>
      <c r="D3242" s="190">
        <v>109.79</v>
      </c>
    </row>
    <row r="3243" spans="1:4">
      <c r="A3243" s="188" t="s">
        <v>3213</v>
      </c>
      <c r="B3243" s="189" t="s">
        <v>3214</v>
      </c>
      <c r="C3243" s="188" t="s">
        <v>7196</v>
      </c>
      <c r="D3243" s="190">
        <v>89.05</v>
      </c>
    </row>
    <row r="3244" spans="1:4" ht="22.5">
      <c r="A3244" s="188" t="s">
        <v>3215</v>
      </c>
      <c r="B3244" s="189" t="s">
        <v>3216</v>
      </c>
      <c r="C3244" s="188" t="s">
        <v>7196</v>
      </c>
      <c r="D3244" s="190">
        <v>115.37</v>
      </c>
    </row>
    <row r="3245" spans="1:4" ht="22.5">
      <c r="A3245" s="188" t="s">
        <v>3217</v>
      </c>
      <c r="B3245" s="189" t="s">
        <v>3218</v>
      </c>
      <c r="C3245" s="188" t="s">
        <v>7196</v>
      </c>
      <c r="D3245" s="190">
        <v>84.75</v>
      </c>
    </row>
    <row r="3246" spans="1:4">
      <c r="A3246" s="188" t="s">
        <v>3219</v>
      </c>
      <c r="B3246" s="189" t="s">
        <v>3220</v>
      </c>
      <c r="C3246" s="188" t="s">
        <v>7196</v>
      </c>
      <c r="D3246" s="190">
        <v>81.489999999999995</v>
      </c>
    </row>
    <row r="3247" spans="1:4">
      <c r="A3247" s="428" t="s">
        <v>4359</v>
      </c>
      <c r="B3247" s="428"/>
      <c r="C3247" s="428"/>
      <c r="D3247" s="187">
        <v>943804.33</v>
      </c>
    </row>
    <row r="3248" spans="1:4" ht="22.5">
      <c r="A3248" s="188" t="s">
        <v>3221</v>
      </c>
      <c r="B3248" s="189" t="s">
        <v>3222</v>
      </c>
      <c r="C3248" s="188" t="s">
        <v>7199</v>
      </c>
      <c r="D3248" s="190">
        <v>822.93</v>
      </c>
    </row>
    <row r="3249" spans="1:4" ht="22.5">
      <c r="A3249" s="188" t="s">
        <v>1781</v>
      </c>
      <c r="B3249" s="189" t="s">
        <v>1782</v>
      </c>
      <c r="C3249" s="188" t="s">
        <v>7199</v>
      </c>
      <c r="D3249" s="190">
        <v>1331.6</v>
      </c>
    </row>
    <row r="3250" spans="1:4" ht="22.5">
      <c r="A3250" s="188" t="s">
        <v>1783</v>
      </c>
      <c r="B3250" s="189" t="s">
        <v>1784</v>
      </c>
      <c r="C3250" s="188" t="s">
        <v>7199</v>
      </c>
      <c r="D3250" s="190">
        <v>3214.25</v>
      </c>
    </row>
    <row r="3251" spans="1:4">
      <c r="A3251" s="188" t="s">
        <v>1785</v>
      </c>
      <c r="B3251" s="189" t="s">
        <v>1786</v>
      </c>
      <c r="C3251" s="188" t="s">
        <v>7196</v>
      </c>
      <c r="D3251" s="190">
        <v>32.08</v>
      </c>
    </row>
    <row r="3252" spans="1:4" ht="22.5">
      <c r="A3252" s="188" t="s">
        <v>1787</v>
      </c>
      <c r="B3252" s="189" t="s">
        <v>1788</v>
      </c>
      <c r="C3252" s="188" t="s">
        <v>7196</v>
      </c>
      <c r="D3252" s="190">
        <v>20.48</v>
      </c>
    </row>
    <row r="3253" spans="1:4" ht="22.5">
      <c r="A3253" s="188" t="s">
        <v>1789</v>
      </c>
      <c r="B3253" s="189" t="s">
        <v>1790</v>
      </c>
      <c r="C3253" s="188" t="s">
        <v>4725</v>
      </c>
      <c r="D3253" s="190">
        <v>877.87</v>
      </c>
    </row>
    <row r="3254" spans="1:4">
      <c r="A3254" s="429" t="s">
        <v>25559</v>
      </c>
      <c r="B3254" s="430" t="s">
        <v>25560</v>
      </c>
      <c r="C3254" s="429" t="s">
        <v>7199</v>
      </c>
      <c r="D3254" s="432">
        <v>206055.74</v>
      </c>
    </row>
    <row r="3255" spans="1:4">
      <c r="A3255" s="429"/>
      <c r="B3255" s="431"/>
      <c r="C3255" s="429"/>
      <c r="D3255" s="432"/>
    </row>
    <row r="3256" spans="1:4">
      <c r="A3256" s="429" t="s">
        <v>20190</v>
      </c>
      <c r="B3256" s="430" t="s">
        <v>20191</v>
      </c>
      <c r="C3256" s="429" t="s">
        <v>7199</v>
      </c>
      <c r="D3256" s="432">
        <v>206055.74</v>
      </c>
    </row>
    <row r="3257" spans="1:4">
      <c r="A3257" s="429"/>
      <c r="B3257" s="431"/>
      <c r="C3257" s="429"/>
      <c r="D3257" s="432"/>
    </row>
    <row r="3258" spans="1:4">
      <c r="A3258" s="429" t="s">
        <v>20192</v>
      </c>
      <c r="B3258" s="430" t="s">
        <v>20193</v>
      </c>
      <c r="C3258" s="429" t="s">
        <v>7199</v>
      </c>
      <c r="D3258" s="432">
        <v>246694.77</v>
      </c>
    </row>
    <row r="3259" spans="1:4">
      <c r="A3259" s="429"/>
      <c r="B3259" s="431"/>
      <c r="C3259" s="429"/>
      <c r="D3259" s="432"/>
    </row>
    <row r="3260" spans="1:4">
      <c r="A3260" s="429" t="s">
        <v>20194</v>
      </c>
      <c r="B3260" s="430" t="s">
        <v>20195</v>
      </c>
      <c r="C3260" s="429" t="s">
        <v>7199</v>
      </c>
      <c r="D3260" s="432">
        <v>264223.02</v>
      </c>
    </row>
    <row r="3261" spans="1:4">
      <c r="A3261" s="429"/>
      <c r="B3261" s="431"/>
      <c r="C3261" s="429"/>
      <c r="D3261" s="432"/>
    </row>
    <row r="3262" spans="1:4">
      <c r="A3262" s="188" t="s">
        <v>1791</v>
      </c>
      <c r="B3262" s="189" t="s">
        <v>1792</v>
      </c>
      <c r="C3262" s="188" t="s">
        <v>7199</v>
      </c>
      <c r="D3262" s="190">
        <v>4777.43</v>
      </c>
    </row>
    <row r="3263" spans="1:4">
      <c r="A3263" s="188" t="s">
        <v>1793</v>
      </c>
      <c r="B3263" s="189" t="s">
        <v>1794</v>
      </c>
      <c r="C3263" s="188" t="s">
        <v>7199</v>
      </c>
      <c r="D3263" s="190">
        <v>3342.89</v>
      </c>
    </row>
    <row r="3264" spans="1:4">
      <c r="A3264" s="188" t="s">
        <v>1795</v>
      </c>
      <c r="B3264" s="189" t="s">
        <v>3249</v>
      </c>
      <c r="C3264" s="188" t="s">
        <v>7202</v>
      </c>
      <c r="D3264" s="190">
        <v>189.65</v>
      </c>
    </row>
    <row r="3265" spans="1:4">
      <c r="A3265" s="188" t="s">
        <v>3250</v>
      </c>
      <c r="B3265" s="189" t="s">
        <v>3251</v>
      </c>
      <c r="C3265" s="188" t="s">
        <v>7199</v>
      </c>
      <c r="D3265" s="190">
        <v>158.46</v>
      </c>
    </row>
    <row r="3266" spans="1:4" ht="22.5">
      <c r="A3266" s="188" t="s">
        <v>3252</v>
      </c>
      <c r="B3266" s="189" t="s">
        <v>3253</v>
      </c>
      <c r="C3266" s="188" t="s">
        <v>7199</v>
      </c>
      <c r="D3266" s="190">
        <v>213.45</v>
      </c>
    </row>
    <row r="3267" spans="1:4" ht="22.5">
      <c r="A3267" s="188" t="s">
        <v>3254</v>
      </c>
      <c r="B3267" s="189" t="s">
        <v>3255</v>
      </c>
      <c r="C3267" s="188" t="s">
        <v>7199</v>
      </c>
      <c r="D3267" s="190">
        <v>261.13</v>
      </c>
    </row>
    <row r="3268" spans="1:4" ht="22.5">
      <c r="A3268" s="188" t="s">
        <v>3256</v>
      </c>
      <c r="B3268" s="189" t="s">
        <v>3257</v>
      </c>
      <c r="C3268" s="188" t="s">
        <v>7199</v>
      </c>
      <c r="D3268" s="190">
        <v>309.83</v>
      </c>
    </row>
    <row r="3269" spans="1:4" ht="22.5">
      <c r="A3269" s="188" t="s">
        <v>3258</v>
      </c>
      <c r="B3269" s="189" t="s">
        <v>3259</v>
      </c>
      <c r="C3269" s="188" t="s">
        <v>7199</v>
      </c>
      <c r="D3269" s="190">
        <v>538.45000000000005</v>
      </c>
    </row>
    <row r="3270" spans="1:4" ht="22.5">
      <c r="A3270" s="188" t="s">
        <v>3260</v>
      </c>
      <c r="B3270" s="189" t="s">
        <v>3261</v>
      </c>
      <c r="C3270" s="188" t="s">
        <v>7199</v>
      </c>
      <c r="D3270" s="190">
        <v>641.72</v>
      </c>
    </row>
    <row r="3271" spans="1:4">
      <c r="A3271" s="188" t="s">
        <v>3262</v>
      </c>
      <c r="B3271" s="189" t="s">
        <v>3263</v>
      </c>
      <c r="C3271" s="188" t="s">
        <v>3264</v>
      </c>
      <c r="D3271" s="190">
        <v>275.07</v>
      </c>
    </row>
    <row r="3272" spans="1:4">
      <c r="A3272" s="188" t="s">
        <v>3265</v>
      </c>
      <c r="B3272" s="189" t="s">
        <v>1796</v>
      </c>
      <c r="C3272" s="188" t="s">
        <v>3264</v>
      </c>
      <c r="D3272" s="190">
        <v>256.64</v>
      </c>
    </row>
    <row r="3273" spans="1:4">
      <c r="A3273" s="429" t="s">
        <v>7724</v>
      </c>
      <c r="B3273" s="430" t="s">
        <v>7725</v>
      </c>
      <c r="C3273" s="429" t="s">
        <v>3264</v>
      </c>
      <c r="D3273" s="432">
        <v>272.83</v>
      </c>
    </row>
    <row r="3274" spans="1:4">
      <c r="A3274" s="429"/>
      <c r="B3274" s="431"/>
      <c r="C3274" s="429"/>
      <c r="D3274" s="432"/>
    </row>
    <row r="3275" spans="1:4">
      <c r="A3275" s="429" t="s">
        <v>7726</v>
      </c>
      <c r="B3275" s="430" t="s">
        <v>7727</v>
      </c>
      <c r="C3275" s="429" t="s">
        <v>3264</v>
      </c>
      <c r="D3275" s="432">
        <v>284.69</v>
      </c>
    </row>
    <row r="3276" spans="1:4">
      <c r="A3276" s="429"/>
      <c r="B3276" s="431"/>
      <c r="C3276" s="429"/>
      <c r="D3276" s="432"/>
    </row>
    <row r="3277" spans="1:4">
      <c r="A3277" s="429" t="s">
        <v>25561</v>
      </c>
      <c r="B3277" s="430" t="s">
        <v>25562</v>
      </c>
      <c r="C3277" s="429" t="s">
        <v>7196</v>
      </c>
      <c r="D3277" s="432">
        <v>9.08</v>
      </c>
    </row>
    <row r="3278" spans="1:4">
      <c r="A3278" s="429"/>
      <c r="B3278" s="431"/>
      <c r="C3278" s="429"/>
      <c r="D3278" s="432"/>
    </row>
    <row r="3279" spans="1:4">
      <c r="A3279" s="188" t="s">
        <v>1797</v>
      </c>
      <c r="B3279" s="189" t="s">
        <v>7728</v>
      </c>
      <c r="C3279" s="188" t="s">
        <v>7199</v>
      </c>
      <c r="D3279" s="190">
        <v>2944.53</v>
      </c>
    </row>
    <row r="3280" spans="1:4">
      <c r="A3280" s="428" t="s">
        <v>1798</v>
      </c>
      <c r="B3280" s="428"/>
      <c r="C3280" s="428"/>
      <c r="D3280" s="187">
        <v>73913.58</v>
      </c>
    </row>
    <row r="3281" spans="1:4">
      <c r="A3281" s="429" t="s">
        <v>1799</v>
      </c>
      <c r="B3281" s="430" t="s">
        <v>1800</v>
      </c>
      <c r="C3281" s="429" t="s">
        <v>7199</v>
      </c>
      <c r="D3281" s="432">
        <v>9709.42</v>
      </c>
    </row>
    <row r="3282" spans="1:4">
      <c r="A3282" s="429"/>
      <c r="B3282" s="431"/>
      <c r="C3282" s="429"/>
      <c r="D3282" s="432"/>
    </row>
    <row r="3283" spans="1:4" ht="22.5">
      <c r="A3283" s="188" t="s">
        <v>1801</v>
      </c>
      <c r="B3283" s="189" t="s">
        <v>497</v>
      </c>
      <c r="C3283" s="188" t="s">
        <v>7199</v>
      </c>
      <c r="D3283" s="190">
        <v>10393.959999999999</v>
      </c>
    </row>
    <row r="3284" spans="1:4" ht="22.5">
      <c r="A3284" s="188" t="s">
        <v>498</v>
      </c>
      <c r="B3284" s="189" t="s">
        <v>499</v>
      </c>
      <c r="C3284" s="188" t="s">
        <v>7199</v>
      </c>
      <c r="D3284" s="190">
        <v>10958.13</v>
      </c>
    </row>
    <row r="3285" spans="1:4" ht="22.5">
      <c r="A3285" s="188" t="s">
        <v>500</v>
      </c>
      <c r="B3285" s="189" t="s">
        <v>501</v>
      </c>
      <c r="C3285" s="188" t="s">
        <v>7199</v>
      </c>
      <c r="D3285" s="190">
        <v>733</v>
      </c>
    </row>
    <row r="3286" spans="1:4" ht="22.5">
      <c r="A3286" s="188" t="s">
        <v>502</v>
      </c>
      <c r="B3286" s="189" t="s">
        <v>503</v>
      </c>
      <c r="C3286" s="188" t="s">
        <v>7199</v>
      </c>
      <c r="D3286" s="190">
        <v>2200.33</v>
      </c>
    </row>
    <row r="3287" spans="1:4" ht="22.5">
      <c r="A3287" s="188" t="s">
        <v>504</v>
      </c>
      <c r="B3287" s="189" t="s">
        <v>505</v>
      </c>
      <c r="C3287" s="188" t="s">
        <v>7199</v>
      </c>
      <c r="D3287" s="190">
        <v>4552.8</v>
      </c>
    </row>
    <row r="3288" spans="1:4" ht="22.5">
      <c r="A3288" s="188" t="s">
        <v>506</v>
      </c>
      <c r="B3288" s="189" t="s">
        <v>507</v>
      </c>
      <c r="C3288" s="188" t="s">
        <v>7199</v>
      </c>
      <c r="D3288" s="190">
        <v>5078.53</v>
      </c>
    </row>
    <row r="3289" spans="1:4" ht="22.5">
      <c r="A3289" s="188" t="s">
        <v>508</v>
      </c>
      <c r="B3289" s="189" t="s">
        <v>509</v>
      </c>
      <c r="C3289" s="188" t="s">
        <v>7199</v>
      </c>
      <c r="D3289" s="190">
        <v>8263.76</v>
      </c>
    </row>
    <row r="3290" spans="1:4" ht="22.5">
      <c r="A3290" s="188" t="s">
        <v>510</v>
      </c>
      <c r="B3290" s="189" t="s">
        <v>511</v>
      </c>
      <c r="C3290" s="188" t="s">
        <v>7199</v>
      </c>
      <c r="D3290" s="190">
        <v>9742.66</v>
      </c>
    </row>
    <row r="3291" spans="1:4" ht="22.5">
      <c r="A3291" s="188" t="s">
        <v>512</v>
      </c>
      <c r="B3291" s="189" t="s">
        <v>513</v>
      </c>
      <c r="C3291" s="188" t="s">
        <v>7199</v>
      </c>
      <c r="D3291" s="190">
        <v>12280.99</v>
      </c>
    </row>
    <row r="3292" spans="1:4">
      <c r="A3292" s="428" t="s">
        <v>514</v>
      </c>
      <c r="B3292" s="428"/>
      <c r="C3292" s="428"/>
      <c r="D3292" s="187">
        <v>311399.67999999999</v>
      </c>
    </row>
    <row r="3293" spans="1:4" ht="22.5">
      <c r="A3293" s="188" t="s">
        <v>20196</v>
      </c>
      <c r="B3293" s="189" t="s">
        <v>20197</v>
      </c>
      <c r="C3293" s="188" t="s">
        <v>7199</v>
      </c>
      <c r="D3293" s="190">
        <v>21.75</v>
      </c>
    </row>
    <row r="3294" spans="1:4" ht="22.5">
      <c r="A3294" s="188" t="s">
        <v>20198</v>
      </c>
      <c r="B3294" s="189" t="s">
        <v>20199</v>
      </c>
      <c r="C3294" s="188" t="s">
        <v>410</v>
      </c>
      <c r="D3294" s="190">
        <v>55.73</v>
      </c>
    </row>
    <row r="3295" spans="1:4">
      <c r="A3295" s="429" t="s">
        <v>20200</v>
      </c>
      <c r="B3295" s="430" t="s">
        <v>20201</v>
      </c>
      <c r="C3295" s="429" t="s">
        <v>7199</v>
      </c>
      <c r="D3295" s="432">
        <v>1303.95</v>
      </c>
    </row>
    <row r="3296" spans="1:4">
      <c r="A3296" s="429"/>
      <c r="B3296" s="431"/>
      <c r="C3296" s="429"/>
      <c r="D3296" s="432"/>
    </row>
    <row r="3297" spans="1:4" ht="22.5">
      <c r="A3297" s="188" t="s">
        <v>20202</v>
      </c>
      <c r="B3297" s="189" t="s">
        <v>20203</v>
      </c>
      <c r="C3297" s="188" t="s">
        <v>7199</v>
      </c>
      <c r="D3297" s="190">
        <v>1342.91</v>
      </c>
    </row>
    <row r="3298" spans="1:4">
      <c r="A3298" s="429" t="s">
        <v>20204</v>
      </c>
      <c r="B3298" s="430" t="s">
        <v>20205</v>
      </c>
      <c r="C3298" s="429" t="s">
        <v>4725</v>
      </c>
      <c r="D3298" s="432">
        <v>117.8</v>
      </c>
    </row>
    <row r="3299" spans="1:4">
      <c r="A3299" s="429"/>
      <c r="B3299" s="431"/>
      <c r="C3299" s="429"/>
      <c r="D3299" s="432"/>
    </row>
    <row r="3300" spans="1:4" ht="22.5">
      <c r="A3300" s="188" t="s">
        <v>20206</v>
      </c>
      <c r="B3300" s="189" t="s">
        <v>20207</v>
      </c>
      <c r="C3300" s="188" t="s">
        <v>7199</v>
      </c>
      <c r="D3300" s="190">
        <v>13.01</v>
      </c>
    </row>
    <row r="3301" spans="1:4" ht="22.5">
      <c r="A3301" s="188" t="s">
        <v>20208</v>
      </c>
      <c r="B3301" s="189" t="s">
        <v>20209</v>
      </c>
      <c r="C3301" s="188" t="s">
        <v>7199</v>
      </c>
      <c r="D3301" s="190">
        <v>17.36</v>
      </c>
    </row>
    <row r="3302" spans="1:4" ht="22.5">
      <c r="A3302" s="188" t="s">
        <v>515</v>
      </c>
      <c r="B3302" s="189" t="s">
        <v>516</v>
      </c>
      <c r="C3302" s="188" t="s">
        <v>7199</v>
      </c>
      <c r="D3302" s="190">
        <v>3025.92</v>
      </c>
    </row>
    <row r="3303" spans="1:4">
      <c r="A3303" s="429" t="s">
        <v>23476</v>
      </c>
      <c r="B3303" s="430" t="s">
        <v>23477</v>
      </c>
      <c r="C3303" s="429" t="s">
        <v>4725</v>
      </c>
      <c r="D3303" s="432">
        <v>11.2</v>
      </c>
    </row>
    <row r="3304" spans="1:4">
      <c r="A3304" s="429"/>
      <c r="B3304" s="431"/>
      <c r="C3304" s="429"/>
      <c r="D3304" s="432"/>
    </row>
    <row r="3305" spans="1:4">
      <c r="A3305" s="429" t="s">
        <v>23478</v>
      </c>
      <c r="B3305" s="430" t="s">
        <v>25563</v>
      </c>
      <c r="C3305" s="429" t="s">
        <v>4725</v>
      </c>
      <c r="D3305" s="432">
        <v>19.3</v>
      </c>
    </row>
    <row r="3306" spans="1:4">
      <c r="A3306" s="429"/>
      <c r="B3306" s="431"/>
      <c r="C3306" s="429"/>
      <c r="D3306" s="432"/>
    </row>
    <row r="3307" spans="1:4">
      <c r="A3307" s="429" t="s">
        <v>20210</v>
      </c>
      <c r="B3307" s="430" t="s">
        <v>20211</v>
      </c>
      <c r="C3307" s="429" t="s">
        <v>7202</v>
      </c>
      <c r="D3307" s="432">
        <v>53.7</v>
      </c>
    </row>
    <row r="3308" spans="1:4">
      <c r="A3308" s="429"/>
      <c r="B3308" s="431"/>
      <c r="C3308" s="429"/>
      <c r="D3308" s="432"/>
    </row>
    <row r="3309" spans="1:4">
      <c r="A3309" s="429" t="s">
        <v>517</v>
      </c>
      <c r="B3309" s="430" t="s">
        <v>518</v>
      </c>
      <c r="C3309" s="429" t="s">
        <v>7202</v>
      </c>
      <c r="D3309" s="432">
        <v>174.91</v>
      </c>
    </row>
    <row r="3310" spans="1:4">
      <c r="A3310" s="429"/>
      <c r="B3310" s="431"/>
      <c r="C3310" s="429"/>
      <c r="D3310" s="432"/>
    </row>
    <row r="3311" spans="1:4" ht="22.5">
      <c r="A3311" s="188" t="s">
        <v>20212</v>
      </c>
      <c r="B3311" s="189" t="s">
        <v>20213</v>
      </c>
      <c r="C3311" s="188" t="s">
        <v>7202</v>
      </c>
      <c r="D3311" s="190">
        <v>185.74</v>
      </c>
    </row>
    <row r="3312" spans="1:4" ht="22.5">
      <c r="A3312" s="188" t="s">
        <v>20214</v>
      </c>
      <c r="B3312" s="189" t="s">
        <v>20215</v>
      </c>
      <c r="C3312" s="188" t="s">
        <v>7202</v>
      </c>
      <c r="D3312" s="190">
        <v>637.85</v>
      </c>
    </row>
    <row r="3313" spans="1:4">
      <c r="A3313" s="429" t="s">
        <v>20216</v>
      </c>
      <c r="B3313" s="430" t="s">
        <v>20217</v>
      </c>
      <c r="C3313" s="429" t="s">
        <v>7202</v>
      </c>
      <c r="D3313" s="432">
        <v>953.64</v>
      </c>
    </row>
    <row r="3314" spans="1:4">
      <c r="A3314" s="429"/>
      <c r="B3314" s="431"/>
      <c r="C3314" s="429"/>
      <c r="D3314" s="432"/>
    </row>
    <row r="3315" spans="1:4" ht="22.5">
      <c r="A3315" s="188" t="s">
        <v>7729</v>
      </c>
      <c r="B3315" s="189" t="s">
        <v>7730</v>
      </c>
      <c r="C3315" s="188" t="s">
        <v>7202</v>
      </c>
      <c r="D3315" s="190">
        <v>300.16000000000003</v>
      </c>
    </row>
    <row r="3316" spans="1:4">
      <c r="A3316" s="429" t="s">
        <v>7731</v>
      </c>
      <c r="B3316" s="430" t="s">
        <v>7732</v>
      </c>
      <c r="C3316" s="429" t="s">
        <v>7202</v>
      </c>
      <c r="D3316" s="432">
        <v>386.79</v>
      </c>
    </row>
    <row r="3317" spans="1:4">
      <c r="A3317" s="429"/>
      <c r="B3317" s="431"/>
      <c r="C3317" s="429"/>
      <c r="D3317" s="432"/>
    </row>
    <row r="3318" spans="1:4">
      <c r="A3318" s="429" t="s">
        <v>20218</v>
      </c>
      <c r="B3318" s="430" t="s">
        <v>20219</v>
      </c>
      <c r="C3318" s="429" t="s">
        <v>7199</v>
      </c>
      <c r="D3318" s="432">
        <v>23.19</v>
      </c>
    </row>
    <row r="3319" spans="1:4">
      <c r="A3319" s="429"/>
      <c r="B3319" s="431"/>
      <c r="C3319" s="429"/>
      <c r="D3319" s="432"/>
    </row>
    <row r="3320" spans="1:4">
      <c r="A3320" s="429" t="s">
        <v>20220</v>
      </c>
      <c r="B3320" s="430" t="s">
        <v>20221</v>
      </c>
      <c r="C3320" s="429" t="s">
        <v>7199</v>
      </c>
      <c r="D3320" s="432">
        <v>16.260000000000002</v>
      </c>
    </row>
    <row r="3321" spans="1:4">
      <c r="A3321" s="429"/>
      <c r="B3321" s="431"/>
      <c r="C3321" s="429"/>
      <c r="D3321" s="432"/>
    </row>
    <row r="3322" spans="1:4">
      <c r="A3322" s="429" t="s">
        <v>20222</v>
      </c>
      <c r="B3322" s="430" t="s">
        <v>20223</v>
      </c>
      <c r="C3322" s="429" t="s">
        <v>7199</v>
      </c>
      <c r="D3322" s="432">
        <v>23.19</v>
      </c>
    </row>
    <row r="3323" spans="1:4">
      <c r="A3323" s="429"/>
      <c r="B3323" s="431"/>
      <c r="C3323" s="429"/>
      <c r="D3323" s="432"/>
    </row>
    <row r="3324" spans="1:4">
      <c r="A3324" s="429" t="s">
        <v>20224</v>
      </c>
      <c r="B3324" s="430" t="s">
        <v>20225</v>
      </c>
      <c r="C3324" s="429" t="s">
        <v>7199</v>
      </c>
      <c r="D3324" s="432">
        <v>13.03</v>
      </c>
    </row>
    <row r="3325" spans="1:4">
      <c r="A3325" s="429"/>
      <c r="B3325" s="431"/>
      <c r="C3325" s="429"/>
      <c r="D3325" s="432"/>
    </row>
    <row r="3326" spans="1:4">
      <c r="A3326" s="429" t="s">
        <v>20226</v>
      </c>
      <c r="B3326" s="430" t="s">
        <v>20227</v>
      </c>
      <c r="C3326" s="429" t="s">
        <v>7199</v>
      </c>
      <c r="D3326" s="432">
        <v>16.260000000000002</v>
      </c>
    </row>
    <row r="3327" spans="1:4">
      <c r="A3327" s="429"/>
      <c r="B3327" s="431"/>
      <c r="C3327" s="429"/>
      <c r="D3327" s="432"/>
    </row>
    <row r="3328" spans="1:4">
      <c r="A3328" s="429" t="s">
        <v>20228</v>
      </c>
      <c r="B3328" s="430" t="s">
        <v>20229</v>
      </c>
      <c r="C3328" s="429" t="s">
        <v>7199</v>
      </c>
      <c r="D3328" s="432">
        <v>141.91</v>
      </c>
    </row>
    <row r="3329" spans="1:4">
      <c r="A3329" s="429"/>
      <c r="B3329" s="431"/>
      <c r="C3329" s="429"/>
      <c r="D3329" s="432"/>
    </row>
    <row r="3330" spans="1:4">
      <c r="A3330" s="429" t="s">
        <v>20230</v>
      </c>
      <c r="B3330" s="430" t="s">
        <v>20231</v>
      </c>
      <c r="C3330" s="429" t="s">
        <v>7199</v>
      </c>
      <c r="D3330" s="432">
        <v>128.62</v>
      </c>
    </row>
    <row r="3331" spans="1:4">
      <c r="A3331" s="429"/>
      <c r="B3331" s="431"/>
      <c r="C3331" s="429"/>
      <c r="D3331" s="432"/>
    </row>
    <row r="3332" spans="1:4" ht="22.5">
      <c r="A3332" s="188" t="s">
        <v>519</v>
      </c>
      <c r="B3332" s="189" t="s">
        <v>520</v>
      </c>
      <c r="C3332" s="188" t="s">
        <v>7199</v>
      </c>
      <c r="D3332" s="190">
        <v>8923.6</v>
      </c>
    </row>
    <row r="3333" spans="1:4" ht="22.5">
      <c r="A3333" s="188" t="s">
        <v>521</v>
      </c>
      <c r="B3333" s="189" t="s">
        <v>522</v>
      </c>
      <c r="C3333" s="188" t="s">
        <v>7199</v>
      </c>
      <c r="D3333" s="190">
        <v>22451.360000000001</v>
      </c>
    </row>
    <row r="3334" spans="1:4">
      <c r="A3334" s="188" t="s">
        <v>23479</v>
      </c>
      <c r="B3334" s="189" t="s">
        <v>23480</v>
      </c>
      <c r="C3334" s="188" t="s">
        <v>7199</v>
      </c>
      <c r="D3334" s="190">
        <v>880.91</v>
      </c>
    </row>
    <row r="3335" spans="1:4">
      <c r="A3335" s="188" t="s">
        <v>23481</v>
      </c>
      <c r="B3335" s="189" t="s">
        <v>23482</v>
      </c>
      <c r="C3335" s="188" t="s">
        <v>7199</v>
      </c>
      <c r="D3335" s="190">
        <v>1321.36</v>
      </c>
    </row>
    <row r="3336" spans="1:4">
      <c r="A3336" s="429" t="s">
        <v>23483</v>
      </c>
      <c r="B3336" s="430" t="s">
        <v>23484</v>
      </c>
      <c r="C3336" s="429" t="s">
        <v>7199</v>
      </c>
      <c r="D3336" s="432">
        <v>1761.82</v>
      </c>
    </row>
    <row r="3337" spans="1:4">
      <c r="A3337" s="429"/>
      <c r="B3337" s="431"/>
      <c r="C3337" s="429"/>
      <c r="D3337" s="432"/>
    </row>
    <row r="3338" spans="1:4">
      <c r="A3338" s="188" t="s">
        <v>23485</v>
      </c>
      <c r="B3338" s="189" t="s">
        <v>23486</v>
      </c>
      <c r="C3338" s="188" t="s">
        <v>7199</v>
      </c>
      <c r="D3338" s="190">
        <v>1761.82</v>
      </c>
    </row>
    <row r="3339" spans="1:4">
      <c r="A3339" s="429" t="s">
        <v>523</v>
      </c>
      <c r="B3339" s="430" t="s">
        <v>524</v>
      </c>
      <c r="C3339" s="429" t="s">
        <v>7199</v>
      </c>
      <c r="D3339" s="432">
        <v>3274.56</v>
      </c>
    </row>
    <row r="3340" spans="1:4">
      <c r="A3340" s="429"/>
      <c r="B3340" s="431"/>
      <c r="C3340" s="429"/>
      <c r="D3340" s="432"/>
    </row>
    <row r="3341" spans="1:4" ht="22.5">
      <c r="A3341" s="188" t="s">
        <v>525</v>
      </c>
      <c r="B3341" s="189" t="s">
        <v>526</v>
      </c>
      <c r="C3341" s="188" t="s">
        <v>7199</v>
      </c>
      <c r="D3341" s="190">
        <v>2077.73</v>
      </c>
    </row>
    <row r="3342" spans="1:4" ht="22.5">
      <c r="A3342" s="188" t="s">
        <v>527</v>
      </c>
      <c r="B3342" s="189" t="s">
        <v>528</v>
      </c>
      <c r="C3342" s="188" t="s">
        <v>7199</v>
      </c>
      <c r="D3342" s="190">
        <v>3498.39</v>
      </c>
    </row>
    <row r="3343" spans="1:4" ht="22.5">
      <c r="A3343" s="188" t="s">
        <v>529</v>
      </c>
      <c r="B3343" s="189" t="s">
        <v>530</v>
      </c>
      <c r="C3343" s="188" t="s">
        <v>7199</v>
      </c>
      <c r="D3343" s="190">
        <v>8974.4</v>
      </c>
    </row>
    <row r="3344" spans="1:4" ht="22.5">
      <c r="A3344" s="188" t="s">
        <v>531</v>
      </c>
      <c r="B3344" s="189" t="s">
        <v>532</v>
      </c>
      <c r="C3344" s="188" t="s">
        <v>7199</v>
      </c>
      <c r="D3344" s="190">
        <v>18655.21</v>
      </c>
    </row>
    <row r="3345" spans="1:4" ht="22.5">
      <c r="A3345" s="188" t="s">
        <v>533</v>
      </c>
      <c r="B3345" s="189" t="s">
        <v>534</v>
      </c>
      <c r="C3345" s="188" t="s">
        <v>7199</v>
      </c>
      <c r="D3345" s="190">
        <v>33599.14</v>
      </c>
    </row>
    <row r="3346" spans="1:4" ht="22.5">
      <c r="A3346" s="188" t="s">
        <v>535</v>
      </c>
      <c r="B3346" s="189" t="s">
        <v>536</v>
      </c>
      <c r="C3346" s="188" t="s">
        <v>7199</v>
      </c>
      <c r="D3346" s="190">
        <v>43719.46</v>
      </c>
    </row>
    <row r="3347" spans="1:4" ht="22.5">
      <c r="A3347" s="188" t="s">
        <v>537</v>
      </c>
      <c r="B3347" s="189" t="s">
        <v>538</v>
      </c>
      <c r="C3347" s="188" t="s">
        <v>7199</v>
      </c>
      <c r="D3347" s="190">
        <v>1492.33</v>
      </c>
    </row>
    <row r="3348" spans="1:4">
      <c r="A3348" s="429" t="s">
        <v>539</v>
      </c>
      <c r="B3348" s="430" t="s">
        <v>7733</v>
      </c>
      <c r="C3348" s="429" t="s">
        <v>7199</v>
      </c>
      <c r="D3348" s="432">
        <v>2239.7399999999998</v>
      </c>
    </row>
    <row r="3349" spans="1:4">
      <c r="A3349" s="429"/>
      <c r="B3349" s="431"/>
      <c r="C3349" s="429"/>
      <c r="D3349" s="432"/>
    </row>
    <row r="3350" spans="1:4">
      <c r="A3350" s="429" t="s">
        <v>540</v>
      </c>
      <c r="B3350" s="430" t="s">
        <v>7734</v>
      </c>
      <c r="C3350" s="429" t="s">
        <v>7199</v>
      </c>
      <c r="D3350" s="432">
        <v>2989.64</v>
      </c>
    </row>
    <row r="3351" spans="1:4">
      <c r="A3351" s="429"/>
      <c r="B3351" s="431"/>
      <c r="C3351" s="429"/>
      <c r="D3351" s="432"/>
    </row>
    <row r="3352" spans="1:4" ht="22.5">
      <c r="A3352" s="188" t="s">
        <v>541</v>
      </c>
      <c r="B3352" s="189" t="s">
        <v>542</v>
      </c>
      <c r="C3352" s="188" t="s">
        <v>7199</v>
      </c>
      <c r="D3352" s="190">
        <v>2688.9</v>
      </c>
    </row>
    <row r="3353" spans="1:4">
      <c r="A3353" s="429" t="s">
        <v>543</v>
      </c>
      <c r="B3353" s="430" t="s">
        <v>544</v>
      </c>
      <c r="C3353" s="429" t="s">
        <v>7199</v>
      </c>
      <c r="D3353" s="432">
        <v>4507.88</v>
      </c>
    </row>
    <row r="3354" spans="1:4">
      <c r="A3354" s="429"/>
      <c r="B3354" s="431"/>
      <c r="C3354" s="429"/>
      <c r="D3354" s="432"/>
    </row>
    <row r="3355" spans="1:4">
      <c r="A3355" s="429" t="s">
        <v>545</v>
      </c>
      <c r="B3355" s="430" t="s">
        <v>546</v>
      </c>
      <c r="C3355" s="429" t="s">
        <v>7199</v>
      </c>
      <c r="D3355" s="432">
        <v>6294.76</v>
      </c>
    </row>
    <row r="3356" spans="1:4">
      <c r="A3356" s="429"/>
      <c r="B3356" s="431"/>
      <c r="C3356" s="429"/>
      <c r="D3356" s="432"/>
    </row>
    <row r="3357" spans="1:4" ht="22.5">
      <c r="A3357" s="188" t="s">
        <v>547</v>
      </c>
      <c r="B3357" s="189" t="s">
        <v>548</v>
      </c>
      <c r="C3357" s="188" t="s">
        <v>7199</v>
      </c>
      <c r="D3357" s="190">
        <v>4419.84</v>
      </c>
    </row>
    <row r="3358" spans="1:4">
      <c r="A3358" s="429" t="s">
        <v>549</v>
      </c>
      <c r="B3358" s="430" t="s">
        <v>550</v>
      </c>
      <c r="C3358" s="429" t="s">
        <v>7199</v>
      </c>
      <c r="D3358" s="432">
        <v>8919.44</v>
      </c>
    </row>
    <row r="3359" spans="1:4">
      <c r="A3359" s="429"/>
      <c r="B3359" s="431"/>
      <c r="C3359" s="429"/>
      <c r="D3359" s="432"/>
    </row>
    <row r="3360" spans="1:4" ht="22.5">
      <c r="A3360" s="188" t="s">
        <v>551</v>
      </c>
      <c r="B3360" s="189" t="s">
        <v>552</v>
      </c>
      <c r="C3360" s="188" t="s">
        <v>7199</v>
      </c>
      <c r="D3360" s="190">
        <v>4376.32</v>
      </c>
    </row>
    <row r="3361" spans="1:4" ht="22.5">
      <c r="A3361" s="188" t="s">
        <v>553</v>
      </c>
      <c r="B3361" s="189" t="s">
        <v>554</v>
      </c>
      <c r="C3361" s="188" t="s">
        <v>7199</v>
      </c>
      <c r="D3361" s="190">
        <v>17847.2</v>
      </c>
    </row>
    <row r="3362" spans="1:4" ht="22.5">
      <c r="A3362" s="188" t="s">
        <v>555</v>
      </c>
      <c r="B3362" s="189" t="s">
        <v>556</v>
      </c>
      <c r="C3362" s="188" t="s">
        <v>6229</v>
      </c>
      <c r="D3362" s="190">
        <v>54539.76</v>
      </c>
    </row>
    <row r="3363" spans="1:4" ht="22.5">
      <c r="A3363" s="188" t="s">
        <v>557</v>
      </c>
      <c r="B3363" s="189" t="s">
        <v>558</v>
      </c>
      <c r="C3363" s="188" t="s">
        <v>7202</v>
      </c>
      <c r="D3363" s="190">
        <v>294.02999999999997</v>
      </c>
    </row>
    <row r="3364" spans="1:4">
      <c r="A3364" s="188" t="s">
        <v>23487</v>
      </c>
      <c r="B3364" s="189" t="s">
        <v>23488</v>
      </c>
      <c r="C3364" s="188" t="s">
        <v>7199</v>
      </c>
      <c r="D3364" s="190">
        <v>60.32</v>
      </c>
    </row>
    <row r="3365" spans="1:4">
      <c r="A3365" s="188" t="s">
        <v>25564</v>
      </c>
      <c r="B3365" s="189" t="s">
        <v>25565</v>
      </c>
      <c r="C3365" s="188" t="s">
        <v>7199</v>
      </c>
      <c r="D3365" s="190">
        <v>782.66</v>
      </c>
    </row>
    <row r="3366" spans="1:4">
      <c r="A3366" s="188" t="s">
        <v>20232</v>
      </c>
      <c r="B3366" s="189" t="s">
        <v>20233</v>
      </c>
      <c r="C3366" s="188" t="s">
        <v>7199</v>
      </c>
      <c r="D3366" s="190">
        <v>6571.21</v>
      </c>
    </row>
    <row r="3367" spans="1:4">
      <c r="A3367" s="188" t="s">
        <v>7735</v>
      </c>
      <c r="B3367" s="189" t="s">
        <v>7736</v>
      </c>
      <c r="C3367" s="188" t="s">
        <v>7196</v>
      </c>
      <c r="D3367" s="190">
        <v>6910.93</v>
      </c>
    </row>
    <row r="3368" spans="1:4">
      <c r="A3368" s="188" t="s">
        <v>7737</v>
      </c>
      <c r="B3368" s="189" t="s">
        <v>7738</v>
      </c>
      <c r="C3368" s="188" t="s">
        <v>7196</v>
      </c>
      <c r="D3368" s="190">
        <v>10975.04</v>
      </c>
    </row>
    <row r="3369" spans="1:4">
      <c r="A3369" s="188" t="s">
        <v>7739</v>
      </c>
      <c r="B3369" s="189" t="s">
        <v>7740</v>
      </c>
      <c r="C3369" s="188" t="s">
        <v>7196</v>
      </c>
      <c r="D3369" s="190">
        <v>15446.96</v>
      </c>
    </row>
    <row r="3370" spans="1:4" ht="22.5">
      <c r="A3370" s="188" t="s">
        <v>20234</v>
      </c>
      <c r="B3370" s="189" t="s">
        <v>20235</v>
      </c>
      <c r="C3370" s="188" t="s">
        <v>7199</v>
      </c>
      <c r="D3370" s="190">
        <v>158.78</v>
      </c>
    </row>
    <row r="3371" spans="1:4">
      <c r="A3371" s="428" t="s">
        <v>559</v>
      </c>
      <c r="B3371" s="428"/>
      <c r="C3371" s="428"/>
      <c r="D3371" s="187">
        <v>153997.04999999999</v>
      </c>
    </row>
    <row r="3372" spans="1:4" ht="22.5">
      <c r="A3372" s="188" t="s">
        <v>560</v>
      </c>
      <c r="B3372" s="189" t="s">
        <v>561</v>
      </c>
      <c r="C3372" s="188" t="s">
        <v>7199</v>
      </c>
      <c r="D3372" s="190">
        <v>944.45</v>
      </c>
    </row>
    <row r="3373" spans="1:4" ht="22.5">
      <c r="A3373" s="188" t="s">
        <v>562</v>
      </c>
      <c r="B3373" s="189" t="s">
        <v>563</v>
      </c>
      <c r="C3373" s="188" t="s">
        <v>7199</v>
      </c>
      <c r="D3373" s="190">
        <v>1391.33</v>
      </c>
    </row>
    <row r="3374" spans="1:4" ht="22.5">
      <c r="A3374" s="188" t="s">
        <v>564</v>
      </c>
      <c r="B3374" s="189" t="s">
        <v>565</v>
      </c>
      <c r="C3374" s="188" t="s">
        <v>7199</v>
      </c>
      <c r="D3374" s="190">
        <v>1297.3900000000001</v>
      </c>
    </row>
    <row r="3375" spans="1:4" ht="22.5">
      <c r="A3375" s="188" t="s">
        <v>566</v>
      </c>
      <c r="B3375" s="189" t="s">
        <v>1907</v>
      </c>
      <c r="C3375" s="188" t="s">
        <v>7199</v>
      </c>
      <c r="D3375" s="190">
        <v>3526.08</v>
      </c>
    </row>
    <row r="3376" spans="1:4" ht="22.5">
      <c r="A3376" s="188" t="s">
        <v>20236</v>
      </c>
      <c r="B3376" s="189" t="s">
        <v>20237</v>
      </c>
      <c r="C3376" s="188" t="s">
        <v>7199</v>
      </c>
      <c r="D3376" s="190">
        <v>376.96</v>
      </c>
    </row>
    <row r="3377" spans="1:4" ht="22.5">
      <c r="A3377" s="188" t="s">
        <v>20238</v>
      </c>
      <c r="B3377" s="189" t="s">
        <v>20239</v>
      </c>
      <c r="C3377" s="188" t="s">
        <v>7199</v>
      </c>
      <c r="D3377" s="190">
        <v>65207.46</v>
      </c>
    </row>
    <row r="3378" spans="1:4" ht="22.5">
      <c r="A3378" s="188" t="s">
        <v>20240</v>
      </c>
      <c r="B3378" s="189" t="s">
        <v>20241</v>
      </c>
      <c r="C3378" s="188" t="s">
        <v>7199</v>
      </c>
      <c r="D3378" s="190">
        <v>81228.179999999993</v>
      </c>
    </row>
    <row r="3379" spans="1:4">
      <c r="A3379" s="188" t="s">
        <v>1908</v>
      </c>
      <c r="B3379" s="189" t="s">
        <v>1909</v>
      </c>
      <c r="C3379" s="188" t="s">
        <v>7196</v>
      </c>
      <c r="D3379" s="190">
        <v>25.2</v>
      </c>
    </row>
    <row r="3380" spans="1:4">
      <c r="A3380" s="428" t="s">
        <v>1910</v>
      </c>
      <c r="B3380" s="428"/>
      <c r="C3380" s="428"/>
      <c r="D3380" s="187">
        <v>28537.74</v>
      </c>
    </row>
    <row r="3381" spans="1:4">
      <c r="A3381" s="428" t="s">
        <v>1911</v>
      </c>
      <c r="B3381" s="428"/>
      <c r="C3381" s="428"/>
      <c r="D3381" s="187">
        <v>819.05</v>
      </c>
    </row>
    <row r="3382" spans="1:4">
      <c r="A3382" s="188" t="s">
        <v>1912</v>
      </c>
      <c r="B3382" s="189" t="s">
        <v>1913</v>
      </c>
      <c r="C3382" s="188" t="s">
        <v>7199</v>
      </c>
      <c r="D3382" s="190">
        <v>70.14</v>
      </c>
    </row>
    <row r="3383" spans="1:4" ht="22.5">
      <c r="A3383" s="188" t="s">
        <v>1914</v>
      </c>
      <c r="B3383" s="189" t="s">
        <v>1915</v>
      </c>
      <c r="C3383" s="188" t="s">
        <v>7199</v>
      </c>
      <c r="D3383" s="190">
        <v>54.92</v>
      </c>
    </row>
    <row r="3384" spans="1:4" ht="22.5">
      <c r="A3384" s="188" t="s">
        <v>1916</v>
      </c>
      <c r="B3384" s="189" t="s">
        <v>1917</v>
      </c>
      <c r="C3384" s="188" t="s">
        <v>7199</v>
      </c>
      <c r="D3384" s="190">
        <v>73.599999999999994</v>
      </c>
    </row>
    <row r="3385" spans="1:4">
      <c r="A3385" s="188" t="s">
        <v>1918</v>
      </c>
      <c r="B3385" s="189" t="s">
        <v>1919</v>
      </c>
      <c r="C3385" s="188" t="s">
        <v>7199</v>
      </c>
      <c r="D3385" s="190">
        <v>165.87</v>
      </c>
    </row>
    <row r="3386" spans="1:4">
      <c r="A3386" s="188" t="s">
        <v>1920</v>
      </c>
      <c r="B3386" s="189" t="s">
        <v>1921</v>
      </c>
      <c r="C3386" s="188" t="s">
        <v>7199</v>
      </c>
      <c r="D3386" s="190">
        <v>231.32</v>
      </c>
    </row>
    <row r="3387" spans="1:4">
      <c r="A3387" s="188" t="s">
        <v>1922</v>
      </c>
      <c r="B3387" s="189" t="s">
        <v>1923</v>
      </c>
      <c r="C3387" s="188" t="s">
        <v>7199</v>
      </c>
      <c r="D3387" s="190">
        <v>37.020000000000003</v>
      </c>
    </row>
    <row r="3388" spans="1:4" ht="22.5">
      <c r="A3388" s="188" t="s">
        <v>1924</v>
      </c>
      <c r="B3388" s="189" t="s">
        <v>1925</v>
      </c>
      <c r="C3388" s="188" t="s">
        <v>7199</v>
      </c>
      <c r="D3388" s="190">
        <v>74.260000000000005</v>
      </c>
    </row>
    <row r="3389" spans="1:4" ht="22.5">
      <c r="A3389" s="188" t="s">
        <v>1926</v>
      </c>
      <c r="B3389" s="189" t="s">
        <v>1927</v>
      </c>
      <c r="C3389" s="188" t="s">
        <v>7199</v>
      </c>
      <c r="D3389" s="190">
        <v>35.450000000000003</v>
      </c>
    </row>
    <row r="3390" spans="1:4">
      <c r="A3390" s="429" t="s">
        <v>1928</v>
      </c>
      <c r="B3390" s="430" t="s">
        <v>1929</v>
      </c>
      <c r="C3390" s="429" t="s">
        <v>7199</v>
      </c>
      <c r="D3390" s="432">
        <v>17.059999999999999</v>
      </c>
    </row>
    <row r="3391" spans="1:4">
      <c r="A3391" s="429"/>
      <c r="B3391" s="431"/>
      <c r="C3391" s="429"/>
      <c r="D3391" s="432"/>
    </row>
    <row r="3392" spans="1:4">
      <c r="A3392" s="188" t="s">
        <v>1930</v>
      </c>
      <c r="B3392" s="189" t="s">
        <v>1931</v>
      </c>
      <c r="C3392" s="188" t="s">
        <v>7199</v>
      </c>
      <c r="D3392" s="190">
        <v>12.53</v>
      </c>
    </row>
    <row r="3393" spans="1:4" ht="22.5">
      <c r="A3393" s="188" t="s">
        <v>1932</v>
      </c>
      <c r="B3393" s="189" t="s">
        <v>1933</v>
      </c>
      <c r="C3393" s="188" t="s">
        <v>7199</v>
      </c>
      <c r="D3393" s="190">
        <v>17.010000000000002</v>
      </c>
    </row>
    <row r="3394" spans="1:4" ht="22.5">
      <c r="A3394" s="188" t="s">
        <v>1934</v>
      </c>
      <c r="B3394" s="189" t="s">
        <v>1935</v>
      </c>
      <c r="C3394" s="188" t="s">
        <v>7199</v>
      </c>
      <c r="D3394" s="190">
        <v>29.87</v>
      </c>
    </row>
    <row r="3395" spans="1:4">
      <c r="A3395" s="428" t="s">
        <v>1936</v>
      </c>
      <c r="B3395" s="428"/>
      <c r="C3395" s="428"/>
      <c r="D3395" s="187">
        <v>1652.99</v>
      </c>
    </row>
    <row r="3396" spans="1:4">
      <c r="A3396" s="188" t="s">
        <v>1937</v>
      </c>
      <c r="B3396" s="189" t="s">
        <v>1938</v>
      </c>
      <c r="C3396" s="188" t="s">
        <v>7199</v>
      </c>
      <c r="D3396" s="190">
        <v>43.66</v>
      </c>
    </row>
    <row r="3397" spans="1:4" ht="22.5">
      <c r="A3397" s="188" t="s">
        <v>1939</v>
      </c>
      <c r="B3397" s="189" t="s">
        <v>1940</v>
      </c>
      <c r="C3397" s="188" t="s">
        <v>7199</v>
      </c>
      <c r="D3397" s="190">
        <v>57.33</v>
      </c>
    </row>
    <row r="3398" spans="1:4">
      <c r="A3398" s="188" t="s">
        <v>1941</v>
      </c>
      <c r="B3398" s="189" t="s">
        <v>1942</v>
      </c>
      <c r="C3398" s="188" t="s">
        <v>7199</v>
      </c>
      <c r="D3398" s="190">
        <v>33.19</v>
      </c>
    </row>
    <row r="3399" spans="1:4" ht="22.5">
      <c r="A3399" s="188" t="s">
        <v>1943</v>
      </c>
      <c r="B3399" s="189" t="s">
        <v>1944</v>
      </c>
      <c r="C3399" s="188" t="s">
        <v>7199</v>
      </c>
      <c r="D3399" s="190">
        <v>60.84</v>
      </c>
    </row>
    <row r="3400" spans="1:4">
      <c r="A3400" s="429" t="s">
        <v>7741</v>
      </c>
      <c r="B3400" s="430" t="s">
        <v>7742</v>
      </c>
      <c r="C3400" s="429" t="s">
        <v>7199</v>
      </c>
      <c r="D3400" s="432">
        <v>47.82</v>
      </c>
    </row>
    <row r="3401" spans="1:4">
      <c r="A3401" s="429"/>
      <c r="B3401" s="431"/>
      <c r="C3401" s="429"/>
      <c r="D3401" s="432"/>
    </row>
    <row r="3402" spans="1:4" ht="22.5">
      <c r="A3402" s="188" t="s">
        <v>20242</v>
      </c>
      <c r="B3402" s="189" t="s">
        <v>20243</v>
      </c>
      <c r="C3402" s="188" t="s">
        <v>7199</v>
      </c>
      <c r="D3402" s="190">
        <v>165.53</v>
      </c>
    </row>
    <row r="3403" spans="1:4" ht="22.5">
      <c r="A3403" s="188" t="s">
        <v>7743</v>
      </c>
      <c r="B3403" s="189" t="s">
        <v>7744</v>
      </c>
      <c r="C3403" s="188" t="s">
        <v>7199</v>
      </c>
      <c r="D3403" s="190">
        <v>91.53</v>
      </c>
    </row>
    <row r="3404" spans="1:4">
      <c r="A3404" s="188" t="s">
        <v>1945</v>
      </c>
      <c r="B3404" s="189" t="s">
        <v>1946</v>
      </c>
      <c r="C3404" s="188" t="s">
        <v>7199</v>
      </c>
      <c r="D3404" s="190">
        <v>195.68</v>
      </c>
    </row>
    <row r="3405" spans="1:4" ht="22.5">
      <c r="A3405" s="188" t="s">
        <v>1947</v>
      </c>
      <c r="B3405" s="189" t="s">
        <v>7745</v>
      </c>
      <c r="C3405" s="188" t="s">
        <v>7199</v>
      </c>
      <c r="D3405" s="190">
        <v>61.04</v>
      </c>
    </row>
    <row r="3406" spans="1:4" ht="22.5">
      <c r="A3406" s="188" t="s">
        <v>3396</v>
      </c>
      <c r="B3406" s="189" t="s">
        <v>3397</v>
      </c>
      <c r="C3406" s="188" t="s">
        <v>7199</v>
      </c>
      <c r="D3406" s="190">
        <v>43.6</v>
      </c>
    </row>
    <row r="3407" spans="1:4">
      <c r="A3407" s="188" t="s">
        <v>3398</v>
      </c>
      <c r="B3407" s="189" t="s">
        <v>3399</v>
      </c>
      <c r="C3407" s="188" t="s">
        <v>7199</v>
      </c>
      <c r="D3407" s="190">
        <v>32.36</v>
      </c>
    </row>
    <row r="3408" spans="1:4">
      <c r="A3408" s="188" t="s">
        <v>3400</v>
      </c>
      <c r="B3408" s="189" t="s">
        <v>3401</v>
      </c>
      <c r="C3408" s="188" t="s">
        <v>7199</v>
      </c>
      <c r="D3408" s="190">
        <v>27.47</v>
      </c>
    </row>
    <row r="3409" spans="1:4">
      <c r="A3409" s="429" t="s">
        <v>19860</v>
      </c>
      <c r="B3409" s="430" t="s">
        <v>19861</v>
      </c>
      <c r="C3409" s="429" t="s">
        <v>7199</v>
      </c>
      <c r="D3409" s="432">
        <v>39.299999999999997</v>
      </c>
    </row>
    <row r="3410" spans="1:4">
      <c r="A3410" s="429"/>
      <c r="B3410" s="431"/>
      <c r="C3410" s="429"/>
      <c r="D3410" s="432"/>
    </row>
    <row r="3411" spans="1:4">
      <c r="A3411" s="429" t="s">
        <v>19862</v>
      </c>
      <c r="B3411" s="430" t="s">
        <v>19863</v>
      </c>
      <c r="C3411" s="429" t="s">
        <v>7199</v>
      </c>
      <c r="D3411" s="432">
        <v>7.91</v>
      </c>
    </row>
    <row r="3412" spans="1:4">
      <c r="A3412" s="429"/>
      <c r="B3412" s="431"/>
      <c r="C3412" s="429"/>
      <c r="D3412" s="432"/>
    </row>
    <row r="3413" spans="1:4" ht="22.5">
      <c r="A3413" s="188" t="s">
        <v>19864</v>
      </c>
      <c r="B3413" s="189" t="s">
        <v>19865</v>
      </c>
      <c r="C3413" s="188" t="s">
        <v>7199</v>
      </c>
      <c r="D3413" s="190">
        <v>11.22</v>
      </c>
    </row>
    <row r="3414" spans="1:4">
      <c r="A3414" s="429" t="s">
        <v>3402</v>
      </c>
      <c r="B3414" s="430" t="s">
        <v>3403</v>
      </c>
      <c r="C3414" s="429" t="s">
        <v>7199</v>
      </c>
      <c r="D3414" s="432">
        <v>101.5</v>
      </c>
    </row>
    <row r="3415" spans="1:4">
      <c r="A3415" s="429"/>
      <c r="B3415" s="431"/>
      <c r="C3415" s="429"/>
      <c r="D3415" s="432"/>
    </row>
    <row r="3416" spans="1:4">
      <c r="A3416" s="429" t="s">
        <v>3404</v>
      </c>
      <c r="B3416" s="430" t="s">
        <v>3405</v>
      </c>
      <c r="C3416" s="429" t="s">
        <v>7199</v>
      </c>
      <c r="D3416" s="432">
        <v>47.35</v>
      </c>
    </row>
    <row r="3417" spans="1:4">
      <c r="A3417" s="429"/>
      <c r="B3417" s="431"/>
      <c r="C3417" s="429"/>
      <c r="D3417" s="432"/>
    </row>
    <row r="3418" spans="1:4" ht="22.5">
      <c r="A3418" s="188" t="s">
        <v>19866</v>
      </c>
      <c r="B3418" s="189" t="s">
        <v>19867</v>
      </c>
      <c r="C3418" s="188" t="s">
        <v>7199</v>
      </c>
      <c r="D3418" s="190">
        <v>5.38</v>
      </c>
    </row>
    <row r="3419" spans="1:4">
      <c r="A3419" s="188" t="s">
        <v>3406</v>
      </c>
      <c r="B3419" s="189" t="s">
        <v>3395</v>
      </c>
      <c r="C3419" s="188" t="s">
        <v>7199</v>
      </c>
      <c r="D3419" s="190">
        <v>45.89</v>
      </c>
    </row>
    <row r="3420" spans="1:4" ht="22.5">
      <c r="A3420" s="188" t="s">
        <v>297</v>
      </c>
      <c r="B3420" s="189" t="s">
        <v>298</v>
      </c>
      <c r="C3420" s="188" t="s">
        <v>7199</v>
      </c>
      <c r="D3420" s="190">
        <v>89.51</v>
      </c>
    </row>
    <row r="3421" spans="1:4">
      <c r="A3421" s="429" t="s">
        <v>19868</v>
      </c>
      <c r="B3421" s="430" t="s">
        <v>19869</v>
      </c>
      <c r="C3421" s="429" t="s">
        <v>7199</v>
      </c>
      <c r="D3421" s="432">
        <v>8.09</v>
      </c>
    </row>
    <row r="3422" spans="1:4">
      <c r="A3422" s="429"/>
      <c r="B3422" s="431"/>
      <c r="C3422" s="429"/>
      <c r="D3422" s="432"/>
    </row>
    <row r="3423" spans="1:4">
      <c r="A3423" s="429" t="s">
        <v>7746</v>
      </c>
      <c r="B3423" s="430" t="s">
        <v>7747</v>
      </c>
      <c r="C3423" s="429" t="s">
        <v>7199</v>
      </c>
      <c r="D3423" s="432">
        <v>24.62</v>
      </c>
    </row>
    <row r="3424" spans="1:4">
      <c r="A3424" s="429"/>
      <c r="B3424" s="431"/>
      <c r="C3424" s="429"/>
      <c r="D3424" s="432"/>
    </row>
    <row r="3425" spans="1:4">
      <c r="A3425" s="429" t="s">
        <v>7748</v>
      </c>
      <c r="B3425" s="430" t="s">
        <v>7749</v>
      </c>
      <c r="C3425" s="429" t="s">
        <v>7199</v>
      </c>
      <c r="D3425" s="432">
        <v>69.69</v>
      </c>
    </row>
    <row r="3426" spans="1:4">
      <c r="A3426" s="429"/>
      <c r="B3426" s="431"/>
      <c r="C3426" s="429"/>
      <c r="D3426" s="432"/>
    </row>
    <row r="3427" spans="1:4">
      <c r="A3427" s="429" t="s">
        <v>7750</v>
      </c>
      <c r="B3427" s="430" t="s">
        <v>7751</v>
      </c>
      <c r="C3427" s="429" t="s">
        <v>7199</v>
      </c>
      <c r="D3427" s="432">
        <v>78.19</v>
      </c>
    </row>
    <row r="3428" spans="1:4">
      <c r="A3428" s="429"/>
      <c r="B3428" s="431"/>
      <c r="C3428" s="429"/>
      <c r="D3428" s="432"/>
    </row>
    <row r="3429" spans="1:4">
      <c r="A3429" s="429" t="s">
        <v>7752</v>
      </c>
      <c r="B3429" s="430" t="s">
        <v>7753</v>
      </c>
      <c r="C3429" s="429" t="s">
        <v>7199</v>
      </c>
      <c r="D3429" s="432">
        <v>154.63</v>
      </c>
    </row>
    <row r="3430" spans="1:4">
      <c r="A3430" s="429"/>
      <c r="B3430" s="431"/>
      <c r="C3430" s="429"/>
      <c r="D3430" s="432"/>
    </row>
    <row r="3431" spans="1:4">
      <c r="A3431" s="429" t="s">
        <v>19870</v>
      </c>
      <c r="B3431" s="430" t="s">
        <v>19871</v>
      </c>
      <c r="C3431" s="429" t="s">
        <v>7199</v>
      </c>
      <c r="D3431" s="432">
        <v>53.84</v>
      </c>
    </row>
    <row r="3432" spans="1:4">
      <c r="A3432" s="429"/>
      <c r="B3432" s="431"/>
      <c r="C3432" s="429"/>
      <c r="D3432" s="432"/>
    </row>
    <row r="3433" spans="1:4">
      <c r="A3433" s="188" t="s">
        <v>4819</v>
      </c>
      <c r="B3433" s="189" t="s">
        <v>4820</v>
      </c>
      <c r="C3433" s="188" t="s">
        <v>7199</v>
      </c>
      <c r="D3433" s="190">
        <v>17.440000000000001</v>
      </c>
    </row>
    <row r="3434" spans="1:4" ht="22.5">
      <c r="A3434" s="188" t="s">
        <v>4821</v>
      </c>
      <c r="B3434" s="189" t="s">
        <v>4822</v>
      </c>
      <c r="C3434" s="188" t="s">
        <v>7199</v>
      </c>
      <c r="D3434" s="190">
        <v>11.52</v>
      </c>
    </row>
    <row r="3435" spans="1:4" ht="22.5">
      <c r="A3435" s="188" t="s">
        <v>7754</v>
      </c>
      <c r="B3435" s="189" t="s">
        <v>7755</v>
      </c>
      <c r="C3435" s="188" t="s">
        <v>7199</v>
      </c>
      <c r="D3435" s="190">
        <v>26.86</v>
      </c>
    </row>
    <row r="3436" spans="1:4">
      <c r="A3436" s="428" t="s">
        <v>4823</v>
      </c>
      <c r="B3436" s="428"/>
      <c r="C3436" s="428"/>
      <c r="D3436" s="187">
        <v>3563.89</v>
      </c>
    </row>
    <row r="3437" spans="1:4" ht="22.5">
      <c r="A3437" s="188" t="s">
        <v>4824</v>
      </c>
      <c r="B3437" s="189" t="s">
        <v>4825</v>
      </c>
      <c r="C3437" s="188" t="s">
        <v>7199</v>
      </c>
      <c r="D3437" s="190">
        <v>74.75</v>
      </c>
    </row>
    <row r="3438" spans="1:4" ht="22.5">
      <c r="A3438" s="188" t="s">
        <v>4826</v>
      </c>
      <c r="B3438" s="189" t="s">
        <v>4827</v>
      </c>
      <c r="C3438" s="188" t="s">
        <v>7199</v>
      </c>
      <c r="D3438" s="190">
        <v>104.65</v>
      </c>
    </row>
    <row r="3439" spans="1:4" ht="22.5">
      <c r="A3439" s="188" t="s">
        <v>4828</v>
      </c>
      <c r="B3439" s="189" t="s">
        <v>4829</v>
      </c>
      <c r="C3439" s="188" t="s">
        <v>7199</v>
      </c>
      <c r="D3439" s="190">
        <v>134.55000000000001</v>
      </c>
    </row>
    <row r="3440" spans="1:4" ht="22.5">
      <c r="A3440" s="188" t="s">
        <v>4830</v>
      </c>
      <c r="B3440" s="189" t="s">
        <v>4831</v>
      </c>
      <c r="C3440" s="188" t="s">
        <v>7196</v>
      </c>
      <c r="D3440" s="190">
        <v>7.65</v>
      </c>
    </row>
    <row r="3441" spans="1:4" ht="22.5">
      <c r="A3441" s="188" t="s">
        <v>4832</v>
      </c>
      <c r="B3441" s="189" t="s">
        <v>4833</v>
      </c>
      <c r="C3441" s="188" t="s">
        <v>7199</v>
      </c>
      <c r="D3441" s="190">
        <v>53.89</v>
      </c>
    </row>
    <row r="3442" spans="1:4" ht="22.5">
      <c r="A3442" s="188" t="s">
        <v>4834</v>
      </c>
      <c r="B3442" s="189" t="s">
        <v>4835</v>
      </c>
      <c r="C3442" s="188" t="s">
        <v>7199</v>
      </c>
      <c r="D3442" s="190">
        <v>26.16</v>
      </c>
    </row>
    <row r="3443" spans="1:4">
      <c r="A3443" s="429" t="s">
        <v>4836</v>
      </c>
      <c r="B3443" s="430" t="s">
        <v>3417</v>
      </c>
      <c r="C3443" s="429" t="s">
        <v>7199</v>
      </c>
      <c r="D3443" s="432">
        <v>29.11</v>
      </c>
    </row>
    <row r="3444" spans="1:4">
      <c r="A3444" s="429"/>
      <c r="B3444" s="431"/>
      <c r="C3444" s="429"/>
      <c r="D3444" s="432"/>
    </row>
    <row r="3445" spans="1:4">
      <c r="A3445" s="429" t="s">
        <v>3418</v>
      </c>
      <c r="B3445" s="430" t="s">
        <v>3419</v>
      </c>
      <c r="C3445" s="429" t="s">
        <v>7199</v>
      </c>
      <c r="D3445" s="432">
        <v>43.6</v>
      </c>
    </row>
    <row r="3446" spans="1:4">
      <c r="A3446" s="429"/>
      <c r="B3446" s="431"/>
      <c r="C3446" s="429"/>
      <c r="D3446" s="432"/>
    </row>
    <row r="3447" spans="1:4" ht="22.5">
      <c r="A3447" s="188" t="s">
        <v>3420</v>
      </c>
      <c r="B3447" s="189" t="s">
        <v>3421</v>
      </c>
      <c r="C3447" s="188" t="s">
        <v>7199</v>
      </c>
      <c r="D3447" s="190">
        <v>26.16</v>
      </c>
    </row>
    <row r="3448" spans="1:4">
      <c r="A3448" s="429" t="s">
        <v>3422</v>
      </c>
      <c r="B3448" s="430" t="s">
        <v>3423</v>
      </c>
      <c r="C3448" s="429" t="s">
        <v>7199</v>
      </c>
      <c r="D3448" s="432">
        <v>155.57</v>
      </c>
    </row>
    <row r="3449" spans="1:4">
      <c r="A3449" s="429"/>
      <c r="B3449" s="431"/>
      <c r="C3449" s="429"/>
      <c r="D3449" s="432"/>
    </row>
    <row r="3450" spans="1:4">
      <c r="A3450" s="429" t="s">
        <v>3424</v>
      </c>
      <c r="B3450" s="430" t="s">
        <v>3425</v>
      </c>
      <c r="C3450" s="429" t="s">
        <v>7199</v>
      </c>
      <c r="D3450" s="432">
        <v>131.93</v>
      </c>
    </row>
    <row r="3451" spans="1:4">
      <c r="A3451" s="429"/>
      <c r="B3451" s="431"/>
      <c r="C3451" s="429"/>
      <c r="D3451" s="432"/>
    </row>
    <row r="3452" spans="1:4" ht="22.5">
      <c r="A3452" s="188" t="s">
        <v>3426</v>
      </c>
      <c r="B3452" s="189" t="s">
        <v>3427</v>
      </c>
      <c r="C3452" s="188" t="s">
        <v>7199</v>
      </c>
      <c r="D3452" s="190">
        <v>108.29</v>
      </c>
    </row>
    <row r="3453" spans="1:4">
      <c r="A3453" s="429" t="s">
        <v>3428</v>
      </c>
      <c r="B3453" s="430" t="s">
        <v>3429</v>
      </c>
      <c r="C3453" s="429" t="s">
        <v>7199</v>
      </c>
      <c r="D3453" s="432">
        <v>284.99</v>
      </c>
    </row>
    <row r="3454" spans="1:4">
      <c r="A3454" s="429"/>
      <c r="B3454" s="431"/>
      <c r="C3454" s="429"/>
      <c r="D3454" s="432"/>
    </row>
    <row r="3455" spans="1:4">
      <c r="A3455" s="429" t="s">
        <v>3430</v>
      </c>
      <c r="B3455" s="430" t="s">
        <v>3431</v>
      </c>
      <c r="C3455" s="429" t="s">
        <v>7199</v>
      </c>
      <c r="D3455" s="432">
        <v>261.35000000000002</v>
      </c>
    </row>
    <row r="3456" spans="1:4">
      <c r="A3456" s="429"/>
      <c r="B3456" s="431"/>
      <c r="C3456" s="429"/>
      <c r="D3456" s="432"/>
    </row>
    <row r="3457" spans="1:4" ht="22.5">
      <c r="A3457" s="188" t="s">
        <v>3432</v>
      </c>
      <c r="B3457" s="189" t="s">
        <v>3433</v>
      </c>
      <c r="C3457" s="188" t="s">
        <v>7199</v>
      </c>
      <c r="D3457" s="190">
        <v>237.71</v>
      </c>
    </row>
    <row r="3458" spans="1:4">
      <c r="A3458" s="429" t="s">
        <v>3434</v>
      </c>
      <c r="B3458" s="430" t="s">
        <v>3435</v>
      </c>
      <c r="C3458" s="429" t="s">
        <v>7199</v>
      </c>
      <c r="D3458" s="432">
        <v>363.3</v>
      </c>
    </row>
    <row r="3459" spans="1:4">
      <c r="A3459" s="429"/>
      <c r="B3459" s="431"/>
      <c r="C3459" s="429"/>
      <c r="D3459" s="432"/>
    </row>
    <row r="3460" spans="1:4">
      <c r="A3460" s="429" t="s">
        <v>3436</v>
      </c>
      <c r="B3460" s="430" t="s">
        <v>3437</v>
      </c>
      <c r="C3460" s="429" t="s">
        <v>7199</v>
      </c>
      <c r="D3460" s="432">
        <v>350.21</v>
      </c>
    </row>
    <row r="3461" spans="1:4">
      <c r="A3461" s="429"/>
      <c r="B3461" s="431"/>
      <c r="C3461" s="429"/>
      <c r="D3461" s="432"/>
    </row>
    <row r="3462" spans="1:4" ht="22.5">
      <c r="A3462" s="188" t="s">
        <v>3438</v>
      </c>
      <c r="B3462" s="189" t="s">
        <v>3439</v>
      </c>
      <c r="C3462" s="188" t="s">
        <v>7199</v>
      </c>
      <c r="D3462" s="190">
        <v>326.57</v>
      </c>
    </row>
    <row r="3463" spans="1:4">
      <c r="A3463" s="429" t="s">
        <v>3440</v>
      </c>
      <c r="B3463" s="430" t="s">
        <v>3441</v>
      </c>
      <c r="C3463" s="429" t="s">
        <v>7199</v>
      </c>
      <c r="D3463" s="432">
        <v>128.9</v>
      </c>
    </row>
    <row r="3464" spans="1:4">
      <c r="A3464" s="429"/>
      <c r="B3464" s="431"/>
      <c r="C3464" s="429"/>
      <c r="D3464" s="432"/>
    </row>
    <row r="3465" spans="1:4">
      <c r="A3465" s="429" t="s">
        <v>3442</v>
      </c>
      <c r="B3465" s="430" t="s">
        <v>3443</v>
      </c>
      <c r="C3465" s="429" t="s">
        <v>7199</v>
      </c>
      <c r="D3465" s="432">
        <v>105.26</v>
      </c>
    </row>
    <row r="3466" spans="1:4">
      <c r="A3466" s="429"/>
      <c r="B3466" s="431"/>
      <c r="C3466" s="429"/>
      <c r="D3466" s="432"/>
    </row>
    <row r="3467" spans="1:4" ht="22.5">
      <c r="A3467" s="188" t="s">
        <v>3444</v>
      </c>
      <c r="B3467" s="189" t="s">
        <v>3445</v>
      </c>
      <c r="C3467" s="188" t="s">
        <v>7199</v>
      </c>
      <c r="D3467" s="190">
        <v>80.78</v>
      </c>
    </row>
    <row r="3468" spans="1:4" ht="22.5">
      <c r="A3468" s="188" t="s">
        <v>3446</v>
      </c>
      <c r="B3468" s="189" t="s">
        <v>3447</v>
      </c>
      <c r="C3468" s="188" t="s">
        <v>7199</v>
      </c>
      <c r="D3468" s="190">
        <v>194.68</v>
      </c>
    </row>
    <row r="3469" spans="1:4">
      <c r="A3469" s="429" t="s">
        <v>3448</v>
      </c>
      <c r="B3469" s="430" t="s">
        <v>3449</v>
      </c>
      <c r="C3469" s="429" t="s">
        <v>7199</v>
      </c>
      <c r="D3469" s="432">
        <v>170.44</v>
      </c>
    </row>
    <row r="3470" spans="1:4">
      <c r="A3470" s="429"/>
      <c r="B3470" s="431"/>
      <c r="C3470" s="429"/>
      <c r="D3470" s="432"/>
    </row>
    <row r="3471" spans="1:4">
      <c r="A3471" s="429" t="s">
        <v>3450</v>
      </c>
      <c r="B3471" s="430" t="s">
        <v>3451</v>
      </c>
      <c r="C3471" s="429" t="s">
        <v>7199</v>
      </c>
      <c r="D3471" s="432">
        <v>147.4</v>
      </c>
    </row>
    <row r="3472" spans="1:4">
      <c r="A3472" s="429"/>
      <c r="B3472" s="431"/>
      <c r="C3472" s="429"/>
      <c r="D3472" s="432"/>
    </row>
    <row r="3473" spans="1:4">
      <c r="A3473" s="188" t="s">
        <v>3452</v>
      </c>
      <c r="B3473" s="189" t="s">
        <v>3453</v>
      </c>
      <c r="C3473" s="188" t="s">
        <v>7199</v>
      </c>
      <c r="D3473" s="190">
        <v>15.99</v>
      </c>
    </row>
    <row r="3474" spans="1:4">
      <c r="A3474" s="428" t="s">
        <v>3454</v>
      </c>
      <c r="B3474" s="428"/>
      <c r="C3474" s="428"/>
      <c r="D3474" s="187">
        <v>13983.64</v>
      </c>
    </row>
    <row r="3475" spans="1:4" ht="22.5">
      <c r="A3475" s="188" t="s">
        <v>3455</v>
      </c>
      <c r="B3475" s="189" t="s">
        <v>3456</v>
      </c>
      <c r="C3475" s="188" t="s">
        <v>7199</v>
      </c>
      <c r="D3475" s="190">
        <v>261.14999999999998</v>
      </c>
    </row>
    <row r="3476" spans="1:4" ht="22.5">
      <c r="A3476" s="188" t="s">
        <v>3457</v>
      </c>
      <c r="B3476" s="189" t="s">
        <v>3458</v>
      </c>
      <c r="C3476" s="188" t="s">
        <v>7199</v>
      </c>
      <c r="D3476" s="190">
        <v>379.32</v>
      </c>
    </row>
    <row r="3477" spans="1:4" ht="22.5">
      <c r="A3477" s="188" t="s">
        <v>3459</v>
      </c>
      <c r="B3477" s="189" t="s">
        <v>3460</v>
      </c>
      <c r="C3477" s="188" t="s">
        <v>7199</v>
      </c>
      <c r="D3477" s="190">
        <v>845.55</v>
      </c>
    </row>
    <row r="3478" spans="1:4" ht="22.5">
      <c r="A3478" s="188" t="s">
        <v>3461</v>
      </c>
      <c r="B3478" s="189" t="s">
        <v>3462</v>
      </c>
      <c r="C3478" s="188" t="s">
        <v>7199</v>
      </c>
      <c r="D3478" s="190">
        <v>462.49</v>
      </c>
    </row>
    <row r="3479" spans="1:4" ht="22.5">
      <c r="A3479" s="188" t="s">
        <v>3463</v>
      </c>
      <c r="B3479" s="189" t="s">
        <v>3464</v>
      </c>
      <c r="C3479" s="188" t="s">
        <v>7199</v>
      </c>
      <c r="D3479" s="190">
        <v>1311.08</v>
      </c>
    </row>
    <row r="3480" spans="1:4" ht="22.5">
      <c r="A3480" s="188" t="s">
        <v>3465</v>
      </c>
      <c r="B3480" s="189" t="s">
        <v>3466</v>
      </c>
      <c r="C3480" s="188" t="s">
        <v>7199</v>
      </c>
      <c r="D3480" s="190">
        <v>2331.3200000000002</v>
      </c>
    </row>
    <row r="3481" spans="1:4" ht="22.5">
      <c r="A3481" s="188" t="s">
        <v>7756</v>
      </c>
      <c r="B3481" s="189" t="s">
        <v>7757</v>
      </c>
      <c r="C3481" s="188" t="s">
        <v>7199</v>
      </c>
      <c r="D3481" s="190">
        <v>3730.1</v>
      </c>
    </row>
    <row r="3482" spans="1:4" ht="22.5">
      <c r="A3482" s="188" t="s">
        <v>7758</v>
      </c>
      <c r="B3482" s="189" t="s">
        <v>7759</v>
      </c>
      <c r="C3482" s="188" t="s">
        <v>7199</v>
      </c>
      <c r="D3482" s="190">
        <v>4662.63</v>
      </c>
    </row>
    <row r="3483" spans="1:4">
      <c r="A3483" s="428" t="s">
        <v>3467</v>
      </c>
      <c r="B3483" s="428"/>
      <c r="C3483" s="428"/>
      <c r="D3483" s="187">
        <v>3094.76</v>
      </c>
    </row>
    <row r="3484" spans="1:4">
      <c r="A3484" s="188" t="s">
        <v>3468</v>
      </c>
      <c r="B3484" s="189" t="s">
        <v>3469</v>
      </c>
      <c r="C3484" s="188" t="s">
        <v>7199</v>
      </c>
      <c r="D3484" s="190">
        <v>60.11</v>
      </c>
    </row>
    <row r="3485" spans="1:4">
      <c r="A3485" s="188" t="s">
        <v>3470</v>
      </c>
      <c r="B3485" s="189" t="s">
        <v>3471</v>
      </c>
      <c r="C3485" s="188" t="s">
        <v>7199</v>
      </c>
      <c r="D3485" s="190">
        <v>43.31</v>
      </c>
    </row>
    <row r="3486" spans="1:4" ht="22.5">
      <c r="A3486" s="188" t="s">
        <v>3472</v>
      </c>
      <c r="B3486" s="189" t="s">
        <v>3473</v>
      </c>
      <c r="C3486" s="188" t="s">
        <v>7199</v>
      </c>
      <c r="D3486" s="190">
        <v>28.81</v>
      </c>
    </row>
    <row r="3487" spans="1:4" ht="22.5">
      <c r="A3487" s="188" t="s">
        <v>3474</v>
      </c>
      <c r="B3487" s="189" t="s">
        <v>286</v>
      </c>
      <c r="C3487" s="188" t="s">
        <v>7199</v>
      </c>
      <c r="D3487" s="190">
        <v>81.260000000000005</v>
      </c>
    </row>
    <row r="3488" spans="1:4">
      <c r="A3488" s="188" t="s">
        <v>287</v>
      </c>
      <c r="B3488" s="189" t="s">
        <v>288</v>
      </c>
      <c r="C3488" s="188" t="s">
        <v>7199</v>
      </c>
      <c r="D3488" s="190">
        <v>13</v>
      </c>
    </row>
    <row r="3489" spans="1:4" ht="22.5">
      <c r="A3489" s="188" t="s">
        <v>289</v>
      </c>
      <c r="B3489" s="189" t="s">
        <v>290</v>
      </c>
      <c r="C3489" s="188" t="s">
        <v>7199</v>
      </c>
      <c r="D3489" s="190">
        <v>183.01</v>
      </c>
    </row>
    <row r="3490" spans="1:4" ht="22.5">
      <c r="A3490" s="188" t="s">
        <v>291</v>
      </c>
      <c r="B3490" s="189" t="s">
        <v>292</v>
      </c>
      <c r="C3490" s="188" t="s">
        <v>7199</v>
      </c>
      <c r="D3490" s="190">
        <v>155.88999999999999</v>
      </c>
    </row>
    <row r="3491" spans="1:4" ht="22.5">
      <c r="A3491" s="188" t="s">
        <v>293</v>
      </c>
      <c r="B3491" s="189" t="s">
        <v>294</v>
      </c>
      <c r="C3491" s="188" t="s">
        <v>7199</v>
      </c>
      <c r="D3491" s="190">
        <v>188.24</v>
      </c>
    </row>
    <row r="3492" spans="1:4" ht="22.5">
      <c r="A3492" s="188" t="s">
        <v>295</v>
      </c>
      <c r="B3492" s="189" t="s">
        <v>296</v>
      </c>
      <c r="C3492" s="188" t="s">
        <v>7199</v>
      </c>
      <c r="D3492" s="190">
        <v>369.75</v>
      </c>
    </row>
    <row r="3493" spans="1:4" ht="22.5">
      <c r="A3493" s="188" t="s">
        <v>297</v>
      </c>
      <c r="B3493" s="189" t="s">
        <v>298</v>
      </c>
      <c r="C3493" s="188" t="s">
        <v>7199</v>
      </c>
      <c r="D3493" s="190">
        <v>89.51</v>
      </c>
    </row>
    <row r="3494" spans="1:4" ht="22.5">
      <c r="A3494" s="188" t="s">
        <v>299</v>
      </c>
      <c r="B3494" s="189" t="s">
        <v>300</v>
      </c>
      <c r="C3494" s="188" t="s">
        <v>7199</v>
      </c>
      <c r="D3494" s="190">
        <v>179.69</v>
      </c>
    </row>
    <row r="3495" spans="1:4" ht="22.5">
      <c r="A3495" s="188" t="s">
        <v>301</v>
      </c>
      <c r="B3495" s="189" t="s">
        <v>302</v>
      </c>
      <c r="C3495" s="188" t="s">
        <v>7196</v>
      </c>
      <c r="D3495" s="190">
        <v>2.38</v>
      </c>
    </row>
    <row r="3496" spans="1:4" ht="22.5">
      <c r="A3496" s="188" t="s">
        <v>303</v>
      </c>
      <c r="B3496" s="189" t="s">
        <v>304</v>
      </c>
      <c r="C3496" s="188" t="s">
        <v>7199</v>
      </c>
      <c r="D3496" s="190">
        <v>45.09</v>
      </c>
    </row>
    <row r="3497" spans="1:4" ht="22.5">
      <c r="A3497" s="188" t="s">
        <v>305</v>
      </c>
      <c r="B3497" s="189" t="s">
        <v>306</v>
      </c>
      <c r="C3497" s="188" t="s">
        <v>7199</v>
      </c>
      <c r="D3497" s="190">
        <v>45.09</v>
      </c>
    </row>
    <row r="3498" spans="1:4" ht="22.5">
      <c r="A3498" s="188" t="s">
        <v>307</v>
      </c>
      <c r="B3498" s="189" t="s">
        <v>308</v>
      </c>
      <c r="C3498" s="188" t="s">
        <v>7199</v>
      </c>
      <c r="D3498" s="190">
        <v>25.49</v>
      </c>
    </row>
    <row r="3499" spans="1:4" ht="22.5">
      <c r="A3499" s="188" t="s">
        <v>309</v>
      </c>
      <c r="B3499" s="189" t="s">
        <v>1249</v>
      </c>
      <c r="C3499" s="188" t="s">
        <v>7199</v>
      </c>
      <c r="D3499" s="190">
        <v>25.49</v>
      </c>
    </row>
    <row r="3500" spans="1:4">
      <c r="A3500" s="188" t="s">
        <v>1250</v>
      </c>
      <c r="B3500" s="189" t="s">
        <v>1251</v>
      </c>
      <c r="C3500" s="188" t="s">
        <v>7199</v>
      </c>
      <c r="D3500" s="190">
        <v>107.24</v>
      </c>
    </row>
    <row r="3501" spans="1:4">
      <c r="A3501" s="188" t="s">
        <v>1252</v>
      </c>
      <c r="B3501" s="189" t="s">
        <v>1253</v>
      </c>
      <c r="C3501" s="188" t="s">
        <v>7199</v>
      </c>
      <c r="D3501" s="190">
        <v>41.81</v>
      </c>
    </row>
    <row r="3502" spans="1:4">
      <c r="A3502" s="188" t="s">
        <v>1254</v>
      </c>
      <c r="B3502" s="189" t="s">
        <v>1255</v>
      </c>
      <c r="C3502" s="188" t="s">
        <v>7199</v>
      </c>
      <c r="D3502" s="190">
        <v>37.85</v>
      </c>
    </row>
    <row r="3503" spans="1:4">
      <c r="A3503" s="188" t="s">
        <v>1256</v>
      </c>
      <c r="B3503" s="189" t="s">
        <v>3507</v>
      </c>
      <c r="C3503" s="188" t="s">
        <v>7199</v>
      </c>
      <c r="D3503" s="190">
        <v>49.1</v>
      </c>
    </row>
    <row r="3504" spans="1:4" ht="22.5">
      <c r="A3504" s="188" t="s">
        <v>3508</v>
      </c>
      <c r="B3504" s="189" t="s">
        <v>3509</v>
      </c>
      <c r="C3504" s="188" t="s">
        <v>7199</v>
      </c>
      <c r="D3504" s="190">
        <v>81.84</v>
      </c>
    </row>
    <row r="3505" spans="1:4">
      <c r="A3505" s="188" t="s">
        <v>3510</v>
      </c>
      <c r="B3505" s="189" t="s">
        <v>3511</v>
      </c>
      <c r="C3505" s="188" t="s">
        <v>7199</v>
      </c>
      <c r="D3505" s="190">
        <v>116.66</v>
      </c>
    </row>
    <row r="3506" spans="1:4">
      <c r="A3506" s="188" t="s">
        <v>3512</v>
      </c>
      <c r="B3506" s="189" t="s">
        <v>3513</v>
      </c>
      <c r="C3506" s="188" t="s">
        <v>7199</v>
      </c>
      <c r="D3506" s="190">
        <v>175.12</v>
      </c>
    </row>
    <row r="3507" spans="1:4">
      <c r="A3507" s="188" t="s">
        <v>3514</v>
      </c>
      <c r="B3507" s="189" t="s">
        <v>3515</v>
      </c>
      <c r="C3507" s="188" t="s">
        <v>7199</v>
      </c>
      <c r="D3507" s="190">
        <v>233.58</v>
      </c>
    </row>
    <row r="3508" spans="1:4">
      <c r="A3508" s="188" t="s">
        <v>3516</v>
      </c>
      <c r="B3508" s="189" t="s">
        <v>3517</v>
      </c>
      <c r="C3508" s="188" t="s">
        <v>7199</v>
      </c>
      <c r="D3508" s="190">
        <v>121.34</v>
      </c>
    </row>
    <row r="3509" spans="1:4">
      <c r="A3509" s="188" t="s">
        <v>3518</v>
      </c>
      <c r="B3509" s="189" t="s">
        <v>3519</v>
      </c>
      <c r="C3509" s="188" t="s">
        <v>7199</v>
      </c>
      <c r="D3509" s="190">
        <v>238.75</v>
      </c>
    </row>
    <row r="3510" spans="1:4">
      <c r="A3510" s="188" t="s">
        <v>3520</v>
      </c>
      <c r="B3510" s="189" t="s">
        <v>3521</v>
      </c>
      <c r="C3510" s="188" t="s">
        <v>7199</v>
      </c>
      <c r="D3510" s="190">
        <v>108.55</v>
      </c>
    </row>
    <row r="3511" spans="1:4">
      <c r="A3511" s="188" t="s">
        <v>3522</v>
      </c>
      <c r="B3511" s="189" t="s">
        <v>3523</v>
      </c>
      <c r="C3511" s="188" t="s">
        <v>7199</v>
      </c>
      <c r="D3511" s="190">
        <v>134.02000000000001</v>
      </c>
    </row>
    <row r="3512" spans="1:4">
      <c r="A3512" s="188" t="s">
        <v>3524</v>
      </c>
      <c r="B3512" s="189" t="s">
        <v>3525</v>
      </c>
      <c r="C3512" s="188" t="s">
        <v>7199</v>
      </c>
      <c r="D3512" s="190">
        <v>18.3</v>
      </c>
    </row>
    <row r="3513" spans="1:4">
      <c r="A3513" s="188" t="s">
        <v>3526</v>
      </c>
      <c r="B3513" s="189" t="s">
        <v>2076</v>
      </c>
      <c r="C3513" s="188" t="s">
        <v>7199</v>
      </c>
      <c r="D3513" s="190">
        <v>94.48</v>
      </c>
    </row>
    <row r="3514" spans="1:4">
      <c r="A3514" s="428" t="s">
        <v>7760</v>
      </c>
      <c r="B3514" s="428"/>
      <c r="C3514" s="428"/>
      <c r="D3514" s="187">
        <v>104.45</v>
      </c>
    </row>
    <row r="3515" spans="1:4" ht="22.5">
      <c r="A3515" s="188" t="s">
        <v>2077</v>
      </c>
      <c r="B3515" s="189" t="s">
        <v>2078</v>
      </c>
      <c r="C3515" s="188" t="s">
        <v>7199</v>
      </c>
      <c r="D3515" s="190">
        <v>104.45</v>
      </c>
    </row>
    <row r="3516" spans="1:4">
      <c r="A3516" s="428" t="s">
        <v>2079</v>
      </c>
      <c r="B3516" s="428"/>
      <c r="C3516" s="428"/>
      <c r="D3516" s="187">
        <v>5318.96</v>
      </c>
    </row>
    <row r="3517" spans="1:4">
      <c r="A3517" s="188" t="s">
        <v>2080</v>
      </c>
      <c r="B3517" s="189" t="s">
        <v>2081</v>
      </c>
      <c r="C3517" s="188" t="s">
        <v>7199</v>
      </c>
      <c r="D3517" s="190">
        <v>205.15</v>
      </c>
    </row>
    <row r="3518" spans="1:4" ht="22.5">
      <c r="A3518" s="188" t="s">
        <v>2082</v>
      </c>
      <c r="B3518" s="189" t="s">
        <v>2083</v>
      </c>
      <c r="C3518" s="188" t="s">
        <v>7199</v>
      </c>
      <c r="D3518" s="190">
        <v>346.53</v>
      </c>
    </row>
    <row r="3519" spans="1:4">
      <c r="A3519" s="188" t="s">
        <v>2084</v>
      </c>
      <c r="B3519" s="189" t="s">
        <v>2085</v>
      </c>
      <c r="C3519" s="188" t="s">
        <v>7761</v>
      </c>
      <c r="D3519" s="190">
        <v>75.06</v>
      </c>
    </row>
    <row r="3520" spans="1:4" ht="22.5">
      <c r="A3520" s="188" t="s">
        <v>2086</v>
      </c>
      <c r="B3520" s="189" t="s">
        <v>2087</v>
      </c>
      <c r="C3520" s="188" t="s">
        <v>7199</v>
      </c>
      <c r="D3520" s="190">
        <v>1186.47</v>
      </c>
    </row>
    <row r="3521" spans="1:4">
      <c r="A3521" s="429" t="s">
        <v>2088</v>
      </c>
      <c r="B3521" s="430" t="s">
        <v>2089</v>
      </c>
      <c r="C3521" s="429" t="s">
        <v>7199</v>
      </c>
      <c r="D3521" s="432">
        <v>1666.07</v>
      </c>
    </row>
    <row r="3522" spans="1:4">
      <c r="A3522" s="429"/>
      <c r="B3522" s="431"/>
      <c r="C3522" s="429"/>
      <c r="D3522" s="432"/>
    </row>
    <row r="3523" spans="1:4">
      <c r="A3523" s="188" t="s">
        <v>2090</v>
      </c>
      <c r="B3523" s="189" t="s">
        <v>2091</v>
      </c>
      <c r="C3523" s="188" t="s">
        <v>7199</v>
      </c>
      <c r="D3523" s="190">
        <v>27.2</v>
      </c>
    </row>
    <row r="3524" spans="1:4">
      <c r="A3524" s="188" t="s">
        <v>2092</v>
      </c>
      <c r="B3524" s="189" t="s">
        <v>2093</v>
      </c>
      <c r="C3524" s="188" t="s">
        <v>7199</v>
      </c>
      <c r="D3524" s="190">
        <v>1030.51</v>
      </c>
    </row>
    <row r="3525" spans="1:4">
      <c r="A3525" s="429" t="s">
        <v>2094</v>
      </c>
      <c r="B3525" s="430" t="s">
        <v>2095</v>
      </c>
      <c r="C3525" s="429" t="s">
        <v>7199</v>
      </c>
      <c r="D3525" s="432">
        <v>459.75</v>
      </c>
    </row>
    <row r="3526" spans="1:4">
      <c r="A3526" s="429"/>
      <c r="B3526" s="431"/>
      <c r="C3526" s="429"/>
      <c r="D3526" s="432"/>
    </row>
    <row r="3527" spans="1:4">
      <c r="A3527" s="188" t="s">
        <v>2096</v>
      </c>
      <c r="B3527" s="189" t="s">
        <v>1015</v>
      </c>
      <c r="C3527" s="188" t="s">
        <v>7199</v>
      </c>
      <c r="D3527" s="190">
        <v>59.5</v>
      </c>
    </row>
    <row r="3528" spans="1:4">
      <c r="A3528" s="188" t="s">
        <v>1016</v>
      </c>
      <c r="B3528" s="189" t="s">
        <v>1017</v>
      </c>
      <c r="C3528" s="188" t="s">
        <v>7199</v>
      </c>
      <c r="D3528" s="190">
        <v>79.42</v>
      </c>
    </row>
    <row r="3529" spans="1:4">
      <c r="A3529" s="188" t="s">
        <v>1018</v>
      </c>
      <c r="B3529" s="189" t="s">
        <v>1019</v>
      </c>
      <c r="C3529" s="188" t="s">
        <v>7199</v>
      </c>
      <c r="D3529" s="190">
        <v>155.32</v>
      </c>
    </row>
    <row r="3530" spans="1:4" ht="22.5">
      <c r="A3530" s="188" t="s">
        <v>1020</v>
      </c>
      <c r="B3530" s="189" t="s">
        <v>1021</v>
      </c>
      <c r="C3530" s="188" t="s">
        <v>7199</v>
      </c>
      <c r="D3530" s="190">
        <v>27.98</v>
      </c>
    </row>
    <row r="3531" spans="1:4">
      <c r="A3531" s="428" t="s">
        <v>1022</v>
      </c>
      <c r="B3531" s="428"/>
      <c r="C3531" s="428"/>
      <c r="D3531" s="187">
        <v>7078089.1699999999</v>
      </c>
    </row>
    <row r="3532" spans="1:4">
      <c r="A3532" s="428" t="s">
        <v>1023</v>
      </c>
      <c r="B3532" s="428"/>
      <c r="C3532" s="428"/>
      <c r="D3532" s="187">
        <v>1413.04</v>
      </c>
    </row>
    <row r="3533" spans="1:4">
      <c r="A3533" s="188" t="s">
        <v>1024</v>
      </c>
      <c r="B3533" s="189" t="s">
        <v>1025</v>
      </c>
      <c r="C3533" s="188" t="s">
        <v>7199</v>
      </c>
      <c r="D3533" s="190">
        <v>6.06</v>
      </c>
    </row>
    <row r="3534" spans="1:4">
      <c r="A3534" s="188" t="s">
        <v>1026</v>
      </c>
      <c r="B3534" s="189" t="s">
        <v>1027</v>
      </c>
      <c r="C3534" s="188" t="s">
        <v>7199</v>
      </c>
      <c r="D3534" s="190">
        <v>7.53</v>
      </c>
    </row>
    <row r="3535" spans="1:4">
      <c r="A3535" s="188" t="s">
        <v>1028</v>
      </c>
      <c r="B3535" s="189" t="s">
        <v>1029</v>
      </c>
      <c r="C3535" s="188" t="s">
        <v>7199</v>
      </c>
      <c r="D3535" s="190">
        <v>10.37</v>
      </c>
    </row>
    <row r="3536" spans="1:4">
      <c r="A3536" s="188" t="s">
        <v>1030</v>
      </c>
      <c r="B3536" s="189" t="s">
        <v>1031</v>
      </c>
      <c r="C3536" s="188" t="s">
        <v>7199</v>
      </c>
      <c r="D3536" s="190">
        <v>14.26</v>
      </c>
    </row>
    <row r="3537" spans="1:4">
      <c r="A3537" s="188" t="s">
        <v>1032</v>
      </c>
      <c r="B3537" s="189" t="s">
        <v>1033</v>
      </c>
      <c r="C3537" s="188" t="s">
        <v>7199</v>
      </c>
      <c r="D3537" s="190">
        <v>17.649999999999999</v>
      </c>
    </row>
    <row r="3538" spans="1:4">
      <c r="A3538" s="188" t="s">
        <v>1034</v>
      </c>
      <c r="B3538" s="189" t="s">
        <v>1035</v>
      </c>
      <c r="C3538" s="188" t="s">
        <v>7199</v>
      </c>
      <c r="D3538" s="190">
        <v>27.42</v>
      </c>
    </row>
    <row r="3539" spans="1:4">
      <c r="A3539" s="188" t="s">
        <v>1036</v>
      </c>
      <c r="B3539" s="189" t="s">
        <v>1037</v>
      </c>
      <c r="C3539" s="188" t="s">
        <v>7199</v>
      </c>
      <c r="D3539" s="190">
        <v>61.83</v>
      </c>
    </row>
    <row r="3540" spans="1:4">
      <c r="A3540" s="188" t="s">
        <v>1038</v>
      </c>
      <c r="B3540" s="189" t="s">
        <v>1039</v>
      </c>
      <c r="C3540" s="188" t="s">
        <v>7199</v>
      </c>
      <c r="D3540" s="190">
        <v>71.45</v>
      </c>
    </row>
    <row r="3541" spans="1:4">
      <c r="A3541" s="188" t="s">
        <v>1040</v>
      </c>
      <c r="B3541" s="189" t="s">
        <v>2121</v>
      </c>
      <c r="C3541" s="188" t="s">
        <v>7199</v>
      </c>
      <c r="D3541" s="190">
        <v>104.77</v>
      </c>
    </row>
    <row r="3542" spans="1:4">
      <c r="A3542" s="188" t="s">
        <v>2122</v>
      </c>
      <c r="B3542" s="189" t="s">
        <v>2123</v>
      </c>
      <c r="C3542" s="188" t="s">
        <v>7196</v>
      </c>
      <c r="D3542" s="190">
        <v>20.13</v>
      </c>
    </row>
    <row r="3543" spans="1:4">
      <c r="A3543" s="188" t="s">
        <v>2124</v>
      </c>
      <c r="B3543" s="189" t="s">
        <v>754</v>
      </c>
      <c r="C3543" s="188" t="s">
        <v>7196</v>
      </c>
      <c r="D3543" s="190">
        <v>27.81</v>
      </c>
    </row>
    <row r="3544" spans="1:4">
      <c r="A3544" s="188" t="s">
        <v>755</v>
      </c>
      <c r="B3544" s="189" t="s">
        <v>756</v>
      </c>
      <c r="C3544" s="188" t="s">
        <v>7196</v>
      </c>
      <c r="D3544" s="190">
        <v>38.68</v>
      </c>
    </row>
    <row r="3545" spans="1:4">
      <c r="A3545" s="188" t="s">
        <v>757</v>
      </c>
      <c r="B3545" s="189" t="s">
        <v>758</v>
      </c>
      <c r="C3545" s="188" t="s">
        <v>7196</v>
      </c>
      <c r="D3545" s="190">
        <v>11.82</v>
      </c>
    </row>
    <row r="3546" spans="1:4">
      <c r="A3546" s="188" t="s">
        <v>759</v>
      </c>
      <c r="B3546" s="189" t="s">
        <v>760</v>
      </c>
      <c r="C3546" s="188" t="s">
        <v>7196</v>
      </c>
      <c r="D3546" s="190">
        <v>12.72</v>
      </c>
    </row>
    <row r="3547" spans="1:4">
      <c r="A3547" s="188" t="s">
        <v>761</v>
      </c>
      <c r="B3547" s="189" t="s">
        <v>762</v>
      </c>
      <c r="C3547" s="188" t="s">
        <v>7196</v>
      </c>
      <c r="D3547" s="190">
        <v>16.73</v>
      </c>
    </row>
    <row r="3548" spans="1:4">
      <c r="A3548" s="188" t="s">
        <v>763</v>
      </c>
      <c r="B3548" s="189" t="s">
        <v>764</v>
      </c>
      <c r="C3548" s="188" t="s">
        <v>7196</v>
      </c>
      <c r="D3548" s="190">
        <v>23.89</v>
      </c>
    </row>
    <row r="3549" spans="1:4">
      <c r="A3549" s="188" t="s">
        <v>765</v>
      </c>
      <c r="B3549" s="189" t="s">
        <v>766</v>
      </c>
      <c r="C3549" s="188" t="s">
        <v>7196</v>
      </c>
      <c r="D3549" s="190">
        <v>28.19</v>
      </c>
    </row>
    <row r="3550" spans="1:4">
      <c r="A3550" s="188" t="s">
        <v>767</v>
      </c>
      <c r="B3550" s="189" t="s">
        <v>768</v>
      </c>
      <c r="C3550" s="188" t="s">
        <v>7196</v>
      </c>
      <c r="D3550" s="190">
        <v>41.06</v>
      </c>
    </row>
    <row r="3551" spans="1:4">
      <c r="A3551" s="188" t="s">
        <v>769</v>
      </c>
      <c r="B3551" s="189" t="s">
        <v>770</v>
      </c>
      <c r="C3551" s="188" t="s">
        <v>7196</v>
      </c>
      <c r="D3551" s="190">
        <v>57.04</v>
      </c>
    </row>
    <row r="3552" spans="1:4">
      <c r="A3552" s="188" t="s">
        <v>771</v>
      </c>
      <c r="B3552" s="189" t="s">
        <v>772</v>
      </c>
      <c r="C3552" s="188" t="s">
        <v>7196</v>
      </c>
      <c r="D3552" s="190">
        <v>69.599999999999994</v>
      </c>
    </row>
    <row r="3553" spans="1:4">
      <c r="A3553" s="188" t="s">
        <v>773</v>
      </c>
      <c r="B3553" s="189" t="s">
        <v>774</v>
      </c>
      <c r="C3553" s="188" t="s">
        <v>7196</v>
      </c>
      <c r="D3553" s="190">
        <v>97.18</v>
      </c>
    </row>
    <row r="3554" spans="1:4">
      <c r="A3554" s="188" t="s">
        <v>775</v>
      </c>
      <c r="B3554" s="189" t="s">
        <v>776</v>
      </c>
      <c r="C3554" s="188" t="s">
        <v>7196</v>
      </c>
      <c r="D3554" s="190">
        <v>18.420000000000002</v>
      </c>
    </row>
    <row r="3555" spans="1:4">
      <c r="A3555" s="188" t="s">
        <v>777</v>
      </c>
      <c r="B3555" s="189" t="s">
        <v>778</v>
      </c>
      <c r="C3555" s="188" t="s">
        <v>7196</v>
      </c>
      <c r="D3555" s="190">
        <v>19.41</v>
      </c>
    </row>
    <row r="3556" spans="1:4">
      <c r="A3556" s="188" t="s">
        <v>779</v>
      </c>
      <c r="B3556" s="189" t="s">
        <v>780</v>
      </c>
      <c r="C3556" s="188" t="s">
        <v>7196</v>
      </c>
      <c r="D3556" s="190">
        <v>29.43</v>
      </c>
    </row>
    <row r="3557" spans="1:4">
      <c r="A3557" s="188" t="s">
        <v>781</v>
      </c>
      <c r="B3557" s="189" t="s">
        <v>782</v>
      </c>
      <c r="C3557" s="188" t="s">
        <v>7196</v>
      </c>
      <c r="D3557" s="190">
        <v>34.44</v>
      </c>
    </row>
    <row r="3558" spans="1:4">
      <c r="A3558" s="188" t="s">
        <v>783</v>
      </c>
      <c r="B3558" s="189" t="s">
        <v>784</v>
      </c>
      <c r="C3558" s="188" t="s">
        <v>7196</v>
      </c>
      <c r="D3558" s="190">
        <v>40.26</v>
      </c>
    </row>
    <row r="3559" spans="1:4">
      <c r="A3559" s="188" t="s">
        <v>785</v>
      </c>
      <c r="B3559" s="189" t="s">
        <v>786</v>
      </c>
      <c r="C3559" s="188" t="s">
        <v>7196</v>
      </c>
      <c r="D3559" s="190">
        <v>52.35</v>
      </c>
    </row>
    <row r="3560" spans="1:4">
      <c r="A3560" s="188" t="s">
        <v>787</v>
      </c>
      <c r="B3560" s="189" t="s">
        <v>788</v>
      </c>
      <c r="C3560" s="188" t="s">
        <v>7196</v>
      </c>
      <c r="D3560" s="190">
        <v>70.56</v>
      </c>
    </row>
    <row r="3561" spans="1:4">
      <c r="A3561" s="188" t="s">
        <v>789</v>
      </c>
      <c r="B3561" s="189" t="s">
        <v>790</v>
      </c>
      <c r="C3561" s="188" t="s">
        <v>7196</v>
      </c>
      <c r="D3561" s="190">
        <v>82.31</v>
      </c>
    </row>
    <row r="3562" spans="1:4">
      <c r="A3562" s="188" t="s">
        <v>791</v>
      </c>
      <c r="B3562" s="189" t="s">
        <v>792</v>
      </c>
      <c r="C3562" s="188" t="s">
        <v>7196</v>
      </c>
      <c r="D3562" s="190">
        <v>111.69</v>
      </c>
    </row>
    <row r="3563" spans="1:4">
      <c r="A3563" s="188" t="s">
        <v>793</v>
      </c>
      <c r="B3563" s="189" t="s">
        <v>794</v>
      </c>
      <c r="C3563" s="188" t="s">
        <v>7196</v>
      </c>
      <c r="D3563" s="190">
        <v>19.100000000000001</v>
      </c>
    </row>
    <row r="3564" spans="1:4">
      <c r="A3564" s="188" t="s">
        <v>795</v>
      </c>
      <c r="B3564" s="189" t="s">
        <v>796</v>
      </c>
      <c r="C3564" s="188" t="s">
        <v>7199</v>
      </c>
      <c r="D3564" s="190">
        <v>1.76</v>
      </c>
    </row>
    <row r="3565" spans="1:4">
      <c r="A3565" s="188" t="s">
        <v>797</v>
      </c>
      <c r="B3565" s="189" t="s">
        <v>798</v>
      </c>
      <c r="C3565" s="188" t="s">
        <v>7199</v>
      </c>
      <c r="D3565" s="190">
        <v>2.62</v>
      </c>
    </row>
    <row r="3566" spans="1:4">
      <c r="A3566" s="188" t="s">
        <v>799</v>
      </c>
      <c r="B3566" s="189" t="s">
        <v>800</v>
      </c>
      <c r="C3566" s="188" t="s">
        <v>7199</v>
      </c>
      <c r="D3566" s="190">
        <v>4.05</v>
      </c>
    </row>
    <row r="3567" spans="1:4">
      <c r="A3567" s="188" t="s">
        <v>801</v>
      </c>
      <c r="B3567" s="189" t="s">
        <v>802</v>
      </c>
      <c r="C3567" s="188" t="s">
        <v>7199</v>
      </c>
      <c r="D3567" s="190">
        <v>5.93</v>
      </c>
    </row>
    <row r="3568" spans="1:4">
      <c r="A3568" s="188" t="s">
        <v>803</v>
      </c>
      <c r="B3568" s="189" t="s">
        <v>804</v>
      </c>
      <c r="C3568" s="188" t="s">
        <v>7199</v>
      </c>
      <c r="D3568" s="190">
        <v>7.85</v>
      </c>
    </row>
    <row r="3569" spans="1:4">
      <c r="A3569" s="188" t="s">
        <v>805</v>
      </c>
      <c r="B3569" s="189" t="s">
        <v>806</v>
      </c>
      <c r="C3569" s="188" t="s">
        <v>7199</v>
      </c>
      <c r="D3569" s="190">
        <v>9.91</v>
      </c>
    </row>
    <row r="3570" spans="1:4">
      <c r="A3570" s="188" t="s">
        <v>807</v>
      </c>
      <c r="B3570" s="189" t="s">
        <v>808</v>
      </c>
      <c r="C3570" s="188" t="s">
        <v>7199</v>
      </c>
      <c r="D3570" s="190">
        <v>20.96</v>
      </c>
    </row>
    <row r="3571" spans="1:4">
      <c r="A3571" s="188" t="s">
        <v>809</v>
      </c>
      <c r="B3571" s="189" t="s">
        <v>810</v>
      </c>
      <c r="C3571" s="188" t="s">
        <v>7199</v>
      </c>
      <c r="D3571" s="190">
        <v>33.49</v>
      </c>
    </row>
    <row r="3572" spans="1:4">
      <c r="A3572" s="188" t="s">
        <v>811</v>
      </c>
      <c r="B3572" s="189" t="s">
        <v>812</v>
      </c>
      <c r="C3572" s="188" t="s">
        <v>7199</v>
      </c>
      <c r="D3572" s="190">
        <v>49.86</v>
      </c>
    </row>
    <row r="3573" spans="1:4" ht="22.5">
      <c r="A3573" s="188" t="s">
        <v>813</v>
      </c>
      <c r="B3573" s="189" t="s">
        <v>814</v>
      </c>
      <c r="C3573" s="188" t="s">
        <v>7199</v>
      </c>
      <c r="D3573" s="190">
        <v>5.42</v>
      </c>
    </row>
    <row r="3574" spans="1:4" ht="22.5">
      <c r="A3574" s="188" t="s">
        <v>815</v>
      </c>
      <c r="B3574" s="189" t="s">
        <v>816</v>
      </c>
      <c r="C3574" s="188" t="s">
        <v>7196</v>
      </c>
      <c r="D3574" s="190">
        <v>15.91</v>
      </c>
    </row>
    <row r="3575" spans="1:4">
      <c r="A3575" s="188" t="s">
        <v>817</v>
      </c>
      <c r="B3575" s="189" t="s">
        <v>818</v>
      </c>
      <c r="C3575" s="188" t="s">
        <v>7196</v>
      </c>
      <c r="D3575" s="190">
        <v>9.1300000000000008</v>
      </c>
    </row>
    <row r="3576" spans="1:4" ht="22.5">
      <c r="A3576" s="188" t="s">
        <v>819</v>
      </c>
      <c r="B3576" s="189" t="s">
        <v>820</v>
      </c>
      <c r="C3576" s="188" t="s">
        <v>7199</v>
      </c>
      <c r="D3576" s="190">
        <v>1.99</v>
      </c>
    </row>
    <row r="3577" spans="1:4">
      <c r="A3577" s="428" t="s">
        <v>7762</v>
      </c>
      <c r="B3577" s="428"/>
      <c r="C3577" s="428"/>
      <c r="D3577" s="187">
        <v>442.15</v>
      </c>
    </row>
    <row r="3578" spans="1:4">
      <c r="A3578" s="188" t="s">
        <v>821</v>
      </c>
      <c r="B3578" s="189" t="s">
        <v>822</v>
      </c>
      <c r="C3578" s="188" t="s">
        <v>7196</v>
      </c>
      <c r="D3578" s="190">
        <v>28.32</v>
      </c>
    </row>
    <row r="3579" spans="1:4">
      <c r="A3579" s="188" t="s">
        <v>823</v>
      </c>
      <c r="B3579" s="189" t="s">
        <v>824</v>
      </c>
      <c r="C3579" s="188" t="s">
        <v>7196</v>
      </c>
      <c r="D3579" s="190">
        <v>35.99</v>
      </c>
    </row>
    <row r="3580" spans="1:4">
      <c r="A3580" s="188" t="s">
        <v>825</v>
      </c>
      <c r="B3580" s="189" t="s">
        <v>826</v>
      </c>
      <c r="C3580" s="188" t="s">
        <v>7196</v>
      </c>
      <c r="D3580" s="190">
        <v>45.28</v>
      </c>
    </row>
    <row r="3581" spans="1:4">
      <c r="A3581" s="188" t="s">
        <v>827</v>
      </c>
      <c r="B3581" s="189" t="s">
        <v>828</v>
      </c>
      <c r="C3581" s="188" t="s">
        <v>7196</v>
      </c>
      <c r="D3581" s="190">
        <v>54.09</v>
      </c>
    </row>
    <row r="3582" spans="1:4">
      <c r="A3582" s="188" t="s">
        <v>829</v>
      </c>
      <c r="B3582" s="189" t="s">
        <v>830</v>
      </c>
      <c r="C3582" s="188" t="s">
        <v>7196</v>
      </c>
      <c r="D3582" s="190">
        <v>75.11</v>
      </c>
    </row>
    <row r="3583" spans="1:4">
      <c r="A3583" s="188" t="s">
        <v>831</v>
      </c>
      <c r="B3583" s="189" t="s">
        <v>832</v>
      </c>
      <c r="C3583" s="188" t="s">
        <v>7196</v>
      </c>
      <c r="D3583" s="190">
        <v>89.94</v>
      </c>
    </row>
    <row r="3584" spans="1:4">
      <c r="A3584" s="188" t="s">
        <v>7763</v>
      </c>
      <c r="B3584" s="189" t="s">
        <v>7764</v>
      </c>
      <c r="C3584" s="188" t="s">
        <v>7196</v>
      </c>
      <c r="D3584" s="190">
        <v>113.42</v>
      </c>
    </row>
    <row r="3585" spans="1:4">
      <c r="A3585" s="428" t="s">
        <v>833</v>
      </c>
      <c r="B3585" s="428"/>
      <c r="C3585" s="428"/>
      <c r="D3585" s="187">
        <v>1730.5</v>
      </c>
    </row>
    <row r="3586" spans="1:4">
      <c r="A3586" s="188" t="s">
        <v>834</v>
      </c>
      <c r="B3586" s="189" t="s">
        <v>835</v>
      </c>
      <c r="C3586" s="188" t="s">
        <v>7196</v>
      </c>
      <c r="D3586" s="190">
        <v>44.53</v>
      </c>
    </row>
    <row r="3587" spans="1:4">
      <c r="A3587" s="188" t="s">
        <v>836</v>
      </c>
      <c r="B3587" s="189" t="s">
        <v>837</v>
      </c>
      <c r="C3587" s="188" t="s">
        <v>7196</v>
      </c>
      <c r="D3587" s="190">
        <v>44.81</v>
      </c>
    </row>
    <row r="3588" spans="1:4">
      <c r="A3588" s="188" t="s">
        <v>838</v>
      </c>
      <c r="B3588" s="189" t="s">
        <v>839</v>
      </c>
      <c r="C3588" s="188" t="s">
        <v>7196</v>
      </c>
      <c r="D3588" s="190">
        <v>48.4</v>
      </c>
    </row>
    <row r="3589" spans="1:4">
      <c r="A3589" s="188" t="s">
        <v>840</v>
      </c>
      <c r="B3589" s="189" t="s">
        <v>841</v>
      </c>
      <c r="C3589" s="188" t="s">
        <v>7196</v>
      </c>
      <c r="D3589" s="190">
        <v>48.83</v>
      </c>
    </row>
    <row r="3590" spans="1:4">
      <c r="A3590" s="188" t="s">
        <v>842</v>
      </c>
      <c r="B3590" s="189" t="s">
        <v>843</v>
      </c>
      <c r="C3590" s="188" t="s">
        <v>7196</v>
      </c>
      <c r="D3590" s="190">
        <v>54.9</v>
      </c>
    </row>
    <row r="3591" spans="1:4">
      <c r="A3591" s="188" t="s">
        <v>844</v>
      </c>
      <c r="B3591" s="189" t="s">
        <v>845</v>
      </c>
      <c r="C3591" s="188" t="s">
        <v>7196</v>
      </c>
      <c r="D3591" s="190">
        <v>52.22</v>
      </c>
    </row>
    <row r="3592" spans="1:4">
      <c r="A3592" s="188" t="s">
        <v>846</v>
      </c>
      <c r="B3592" s="189" t="s">
        <v>847</v>
      </c>
      <c r="C3592" s="188" t="s">
        <v>7196</v>
      </c>
      <c r="D3592" s="190">
        <v>56.67</v>
      </c>
    </row>
    <row r="3593" spans="1:4">
      <c r="A3593" s="188" t="s">
        <v>848</v>
      </c>
      <c r="B3593" s="189" t="s">
        <v>849</v>
      </c>
      <c r="C3593" s="188" t="s">
        <v>7196</v>
      </c>
      <c r="D3593" s="190">
        <v>58.21</v>
      </c>
    </row>
    <row r="3594" spans="1:4" ht="22.5">
      <c r="A3594" s="188" t="s">
        <v>854</v>
      </c>
      <c r="B3594" s="189" t="s">
        <v>855</v>
      </c>
      <c r="C3594" s="188" t="s">
        <v>7196</v>
      </c>
      <c r="D3594" s="190">
        <v>63.9</v>
      </c>
    </row>
    <row r="3595" spans="1:4" ht="22.5">
      <c r="A3595" s="188" t="s">
        <v>856</v>
      </c>
      <c r="B3595" s="189" t="s">
        <v>857</v>
      </c>
      <c r="C3595" s="188" t="s">
        <v>7196</v>
      </c>
      <c r="D3595" s="190">
        <v>76.36</v>
      </c>
    </row>
    <row r="3596" spans="1:4">
      <c r="A3596" s="188" t="s">
        <v>850</v>
      </c>
      <c r="B3596" s="189" t="s">
        <v>851</v>
      </c>
      <c r="C3596" s="188" t="s">
        <v>7196</v>
      </c>
      <c r="D3596" s="190">
        <v>63.85</v>
      </c>
    </row>
    <row r="3597" spans="1:4" ht="22.5">
      <c r="A3597" s="188" t="s">
        <v>852</v>
      </c>
      <c r="B3597" s="189" t="s">
        <v>853</v>
      </c>
      <c r="C3597" s="188" t="s">
        <v>7196</v>
      </c>
      <c r="D3597" s="190">
        <v>85.92</v>
      </c>
    </row>
    <row r="3598" spans="1:4" ht="22.5">
      <c r="A3598" s="188" t="s">
        <v>858</v>
      </c>
      <c r="B3598" s="189" t="s">
        <v>859</v>
      </c>
      <c r="C3598" s="188" t="s">
        <v>7196</v>
      </c>
      <c r="D3598" s="190">
        <v>100.24</v>
      </c>
    </row>
    <row r="3599" spans="1:4" ht="22.5">
      <c r="A3599" s="188" t="s">
        <v>7765</v>
      </c>
      <c r="B3599" s="189" t="s">
        <v>7766</v>
      </c>
      <c r="C3599" s="188" t="s">
        <v>7196</v>
      </c>
      <c r="D3599" s="190">
        <v>154.33000000000001</v>
      </c>
    </row>
    <row r="3600" spans="1:4">
      <c r="A3600" s="429" t="s">
        <v>860</v>
      </c>
      <c r="B3600" s="430" t="s">
        <v>861</v>
      </c>
      <c r="C3600" s="429" t="s">
        <v>7196</v>
      </c>
      <c r="D3600" s="432">
        <v>28.49</v>
      </c>
    </row>
    <row r="3601" spans="1:4">
      <c r="A3601" s="429"/>
      <c r="B3601" s="431"/>
      <c r="C3601" s="429"/>
      <c r="D3601" s="432"/>
    </row>
    <row r="3602" spans="1:4">
      <c r="A3602" s="429" t="s">
        <v>862</v>
      </c>
      <c r="B3602" s="430" t="s">
        <v>863</v>
      </c>
      <c r="C3602" s="429" t="s">
        <v>7196</v>
      </c>
      <c r="D3602" s="432">
        <v>33.94</v>
      </c>
    </row>
    <row r="3603" spans="1:4">
      <c r="A3603" s="429"/>
      <c r="B3603" s="431"/>
      <c r="C3603" s="429"/>
      <c r="D3603" s="432"/>
    </row>
    <row r="3604" spans="1:4">
      <c r="A3604" s="429" t="s">
        <v>864</v>
      </c>
      <c r="B3604" s="430" t="s">
        <v>865</v>
      </c>
      <c r="C3604" s="429" t="s">
        <v>7196</v>
      </c>
      <c r="D3604" s="432">
        <v>40.99</v>
      </c>
    </row>
    <row r="3605" spans="1:4">
      <c r="A3605" s="429"/>
      <c r="B3605" s="431"/>
      <c r="C3605" s="429"/>
      <c r="D3605" s="432"/>
    </row>
    <row r="3606" spans="1:4">
      <c r="A3606" s="429" t="s">
        <v>866</v>
      </c>
      <c r="B3606" s="430" t="s">
        <v>867</v>
      </c>
      <c r="C3606" s="429" t="s">
        <v>7196</v>
      </c>
      <c r="D3606" s="432">
        <v>58.35</v>
      </c>
    </row>
    <row r="3607" spans="1:4">
      <c r="A3607" s="429"/>
      <c r="B3607" s="431"/>
      <c r="C3607" s="429"/>
      <c r="D3607" s="432"/>
    </row>
    <row r="3608" spans="1:4">
      <c r="A3608" s="429" t="s">
        <v>868</v>
      </c>
      <c r="B3608" s="430" t="s">
        <v>869</v>
      </c>
      <c r="C3608" s="429" t="s">
        <v>7196</v>
      </c>
      <c r="D3608" s="432">
        <v>72.040000000000006</v>
      </c>
    </row>
    <row r="3609" spans="1:4">
      <c r="A3609" s="429"/>
      <c r="B3609" s="431"/>
      <c r="C3609" s="429"/>
      <c r="D3609" s="432"/>
    </row>
    <row r="3610" spans="1:4">
      <c r="A3610" s="429" t="s">
        <v>870</v>
      </c>
      <c r="B3610" s="430" t="s">
        <v>871</v>
      </c>
      <c r="C3610" s="429" t="s">
        <v>7196</v>
      </c>
      <c r="D3610" s="432">
        <v>102.96</v>
      </c>
    </row>
    <row r="3611" spans="1:4">
      <c r="A3611" s="429"/>
      <c r="B3611" s="431"/>
      <c r="C3611" s="429"/>
      <c r="D3611" s="432"/>
    </row>
    <row r="3612" spans="1:4">
      <c r="A3612" s="429" t="s">
        <v>872</v>
      </c>
      <c r="B3612" s="430" t="s">
        <v>873</v>
      </c>
      <c r="C3612" s="429" t="s">
        <v>7196</v>
      </c>
      <c r="D3612" s="432">
        <v>108.23</v>
      </c>
    </row>
    <row r="3613" spans="1:4">
      <c r="A3613" s="429"/>
      <c r="B3613" s="431"/>
      <c r="C3613" s="429"/>
      <c r="D3613" s="432"/>
    </row>
    <row r="3614" spans="1:4">
      <c r="A3614" s="188" t="s">
        <v>874</v>
      </c>
      <c r="B3614" s="189" t="s">
        <v>875</v>
      </c>
      <c r="C3614" s="188" t="s">
        <v>7196</v>
      </c>
      <c r="D3614" s="190">
        <v>82.31</v>
      </c>
    </row>
    <row r="3615" spans="1:4">
      <c r="A3615" s="188" t="s">
        <v>876</v>
      </c>
      <c r="B3615" s="189" t="s">
        <v>877</v>
      </c>
      <c r="C3615" s="188" t="s">
        <v>7196</v>
      </c>
      <c r="D3615" s="190">
        <v>110.54</v>
      </c>
    </row>
    <row r="3616" spans="1:4">
      <c r="A3616" s="188" t="s">
        <v>7767</v>
      </c>
      <c r="B3616" s="189" t="s">
        <v>7768</v>
      </c>
      <c r="C3616" s="188" t="s">
        <v>7196</v>
      </c>
      <c r="D3616" s="190">
        <v>139.47999999999999</v>
      </c>
    </row>
    <row r="3617" spans="1:4">
      <c r="A3617" s="428" t="s">
        <v>878</v>
      </c>
      <c r="B3617" s="428"/>
      <c r="C3617" s="428"/>
      <c r="D3617" s="187">
        <v>678.56</v>
      </c>
    </row>
    <row r="3618" spans="1:4">
      <c r="A3618" s="188" t="s">
        <v>879</v>
      </c>
      <c r="B3618" s="189" t="s">
        <v>880</v>
      </c>
      <c r="C3618" s="188" t="s">
        <v>7196</v>
      </c>
      <c r="D3618" s="190">
        <v>11.62</v>
      </c>
    </row>
    <row r="3619" spans="1:4">
      <c r="A3619" s="188" t="s">
        <v>881</v>
      </c>
      <c r="B3619" s="189" t="s">
        <v>882</v>
      </c>
      <c r="C3619" s="188" t="s">
        <v>7196</v>
      </c>
      <c r="D3619" s="190">
        <v>31.15</v>
      </c>
    </row>
    <row r="3620" spans="1:4">
      <c r="A3620" s="188" t="s">
        <v>883</v>
      </c>
      <c r="B3620" s="189" t="s">
        <v>884</v>
      </c>
      <c r="C3620" s="188" t="s">
        <v>7196</v>
      </c>
      <c r="D3620" s="190">
        <v>82.53</v>
      </c>
    </row>
    <row r="3621" spans="1:4" ht="22.5">
      <c r="A3621" s="188" t="s">
        <v>885</v>
      </c>
      <c r="B3621" s="189" t="s">
        <v>886</v>
      </c>
      <c r="C3621" s="188" t="s">
        <v>7196</v>
      </c>
      <c r="D3621" s="190">
        <v>85.64</v>
      </c>
    </row>
    <row r="3622" spans="1:4">
      <c r="A3622" s="429" t="s">
        <v>887</v>
      </c>
      <c r="B3622" s="430" t="s">
        <v>888</v>
      </c>
      <c r="C3622" s="429" t="s">
        <v>7196</v>
      </c>
      <c r="D3622" s="432">
        <v>237.61</v>
      </c>
    </row>
    <row r="3623" spans="1:4">
      <c r="A3623" s="429"/>
      <c r="B3623" s="431"/>
      <c r="C3623" s="429"/>
      <c r="D3623" s="432"/>
    </row>
    <row r="3624" spans="1:4">
      <c r="A3624" s="429" t="s">
        <v>889</v>
      </c>
      <c r="B3624" s="430" t="s">
        <v>890</v>
      </c>
      <c r="C3624" s="429" t="s">
        <v>7199</v>
      </c>
      <c r="D3624" s="432">
        <v>52.29</v>
      </c>
    </row>
    <row r="3625" spans="1:4">
      <c r="A3625" s="429"/>
      <c r="B3625" s="431"/>
      <c r="C3625" s="429"/>
      <c r="D3625" s="432"/>
    </row>
    <row r="3626" spans="1:4">
      <c r="A3626" s="429" t="s">
        <v>891</v>
      </c>
      <c r="B3626" s="430" t="s">
        <v>892</v>
      </c>
      <c r="C3626" s="429" t="s">
        <v>7199</v>
      </c>
      <c r="D3626" s="432">
        <v>54.72</v>
      </c>
    </row>
    <row r="3627" spans="1:4">
      <c r="A3627" s="429"/>
      <c r="B3627" s="431"/>
      <c r="C3627" s="429"/>
      <c r="D3627" s="432"/>
    </row>
    <row r="3628" spans="1:4">
      <c r="A3628" s="188" t="s">
        <v>893</v>
      </c>
      <c r="B3628" s="189" t="s">
        <v>2266</v>
      </c>
      <c r="C3628" s="188" t="s">
        <v>7199</v>
      </c>
      <c r="D3628" s="190">
        <v>57.91</v>
      </c>
    </row>
    <row r="3629" spans="1:4">
      <c r="A3629" s="429" t="s">
        <v>2267</v>
      </c>
      <c r="B3629" s="430" t="s">
        <v>2268</v>
      </c>
      <c r="C3629" s="429" t="s">
        <v>7199</v>
      </c>
      <c r="D3629" s="432">
        <v>10.32</v>
      </c>
    </row>
    <row r="3630" spans="1:4">
      <c r="A3630" s="429"/>
      <c r="B3630" s="431"/>
      <c r="C3630" s="429"/>
      <c r="D3630" s="432"/>
    </row>
    <row r="3631" spans="1:4">
      <c r="A3631" s="188" t="s">
        <v>2269</v>
      </c>
      <c r="B3631" s="189" t="s">
        <v>2270</v>
      </c>
      <c r="C3631" s="188" t="s">
        <v>7196</v>
      </c>
      <c r="D3631" s="190">
        <v>34.85</v>
      </c>
    </row>
    <row r="3632" spans="1:4">
      <c r="A3632" s="188" t="s">
        <v>2271</v>
      </c>
      <c r="B3632" s="189" t="s">
        <v>2272</v>
      </c>
      <c r="C3632" s="188" t="s">
        <v>7199</v>
      </c>
      <c r="D3632" s="190">
        <v>19.920000000000002</v>
      </c>
    </row>
    <row r="3633" spans="1:4">
      <c r="A3633" s="428" t="s">
        <v>2273</v>
      </c>
      <c r="B3633" s="428"/>
      <c r="C3633" s="428"/>
      <c r="D3633" s="187">
        <v>200.25</v>
      </c>
    </row>
    <row r="3634" spans="1:4">
      <c r="A3634" s="188" t="s">
        <v>2274</v>
      </c>
      <c r="B3634" s="189" t="s">
        <v>2275</v>
      </c>
      <c r="C3634" s="188" t="s">
        <v>2276</v>
      </c>
      <c r="D3634" s="190">
        <v>1.62</v>
      </c>
    </row>
    <row r="3635" spans="1:4">
      <c r="A3635" s="188" t="s">
        <v>2277</v>
      </c>
      <c r="B3635" s="189" t="s">
        <v>2278</v>
      </c>
      <c r="C3635" s="188" t="s">
        <v>2276</v>
      </c>
      <c r="D3635" s="190">
        <v>1.77</v>
      </c>
    </row>
    <row r="3636" spans="1:4">
      <c r="A3636" s="188" t="s">
        <v>2279</v>
      </c>
      <c r="B3636" s="189" t="s">
        <v>2280</v>
      </c>
      <c r="C3636" s="188" t="s">
        <v>2276</v>
      </c>
      <c r="D3636" s="190">
        <v>2.0499999999999998</v>
      </c>
    </row>
    <row r="3637" spans="1:4">
      <c r="A3637" s="188" t="s">
        <v>2281</v>
      </c>
      <c r="B3637" s="189" t="s">
        <v>2282</v>
      </c>
      <c r="C3637" s="188" t="s">
        <v>2276</v>
      </c>
      <c r="D3637" s="190">
        <v>3.52</v>
      </c>
    </row>
    <row r="3638" spans="1:4">
      <c r="A3638" s="188" t="s">
        <v>2283</v>
      </c>
      <c r="B3638" s="189" t="s">
        <v>2284</v>
      </c>
      <c r="C3638" s="188" t="s">
        <v>2276</v>
      </c>
      <c r="D3638" s="190">
        <v>4.42</v>
      </c>
    </row>
    <row r="3639" spans="1:4">
      <c r="A3639" s="188" t="s">
        <v>2285</v>
      </c>
      <c r="B3639" s="189" t="s">
        <v>2286</v>
      </c>
      <c r="C3639" s="188" t="s">
        <v>2276</v>
      </c>
      <c r="D3639" s="190">
        <v>6.96</v>
      </c>
    </row>
    <row r="3640" spans="1:4">
      <c r="A3640" s="188" t="s">
        <v>2287</v>
      </c>
      <c r="B3640" s="189" t="s">
        <v>2288</v>
      </c>
      <c r="C3640" s="188" t="s">
        <v>2276</v>
      </c>
      <c r="D3640" s="190">
        <v>11.68</v>
      </c>
    </row>
    <row r="3641" spans="1:4">
      <c r="A3641" s="188" t="s">
        <v>2289</v>
      </c>
      <c r="B3641" s="189" t="s">
        <v>894</v>
      </c>
      <c r="C3641" s="188" t="s">
        <v>2276</v>
      </c>
      <c r="D3641" s="190">
        <v>18.88</v>
      </c>
    </row>
    <row r="3642" spans="1:4">
      <c r="A3642" s="188" t="s">
        <v>895</v>
      </c>
      <c r="B3642" s="189" t="s">
        <v>896</v>
      </c>
      <c r="C3642" s="188" t="s">
        <v>2276</v>
      </c>
      <c r="D3642" s="190">
        <v>25.28</v>
      </c>
    </row>
    <row r="3643" spans="1:4">
      <c r="A3643" s="188" t="s">
        <v>897</v>
      </c>
      <c r="B3643" s="189" t="s">
        <v>898</v>
      </c>
      <c r="C3643" s="188" t="s">
        <v>2276</v>
      </c>
      <c r="D3643" s="190">
        <v>23.18</v>
      </c>
    </row>
    <row r="3644" spans="1:4">
      <c r="A3644" s="188" t="s">
        <v>899</v>
      </c>
      <c r="B3644" s="189" t="s">
        <v>900</v>
      </c>
      <c r="C3644" s="188" t="s">
        <v>7199</v>
      </c>
      <c r="D3644" s="190">
        <v>7.77</v>
      </c>
    </row>
    <row r="3645" spans="1:4">
      <c r="A3645" s="188" t="s">
        <v>901</v>
      </c>
      <c r="B3645" s="189" t="s">
        <v>902</v>
      </c>
      <c r="C3645" s="188" t="s">
        <v>7199</v>
      </c>
      <c r="D3645" s="190">
        <v>8.92</v>
      </c>
    </row>
    <row r="3646" spans="1:4">
      <c r="A3646" s="188" t="s">
        <v>903</v>
      </c>
      <c r="B3646" s="189" t="s">
        <v>904</v>
      </c>
      <c r="C3646" s="188" t="s">
        <v>7199</v>
      </c>
      <c r="D3646" s="190">
        <v>10.42</v>
      </c>
    </row>
    <row r="3647" spans="1:4">
      <c r="A3647" s="188" t="s">
        <v>905</v>
      </c>
      <c r="B3647" s="189" t="s">
        <v>906</v>
      </c>
      <c r="C3647" s="188" t="s">
        <v>7199</v>
      </c>
      <c r="D3647" s="190">
        <v>11.58</v>
      </c>
    </row>
    <row r="3648" spans="1:4">
      <c r="A3648" s="188" t="s">
        <v>907</v>
      </c>
      <c r="B3648" s="189" t="s">
        <v>908</v>
      </c>
      <c r="C3648" s="188" t="s">
        <v>7199</v>
      </c>
      <c r="D3648" s="190">
        <v>8.01</v>
      </c>
    </row>
    <row r="3649" spans="1:4" ht="22.5">
      <c r="A3649" s="188" t="s">
        <v>909</v>
      </c>
      <c r="B3649" s="189" t="s">
        <v>910</v>
      </c>
      <c r="C3649" s="188" t="s">
        <v>7199</v>
      </c>
      <c r="D3649" s="190">
        <v>12.08</v>
      </c>
    </row>
    <row r="3650" spans="1:4">
      <c r="A3650" s="188" t="s">
        <v>911</v>
      </c>
      <c r="B3650" s="189" t="s">
        <v>912</v>
      </c>
      <c r="C3650" s="188" t="s">
        <v>7199</v>
      </c>
      <c r="D3650" s="190">
        <v>19.22</v>
      </c>
    </row>
    <row r="3651" spans="1:4">
      <c r="A3651" s="429" t="s">
        <v>913</v>
      </c>
      <c r="B3651" s="430" t="s">
        <v>7769</v>
      </c>
      <c r="C3651" s="429" t="s">
        <v>7199</v>
      </c>
      <c r="D3651" s="432">
        <v>22.89</v>
      </c>
    </row>
    <row r="3652" spans="1:4">
      <c r="A3652" s="429"/>
      <c r="B3652" s="431"/>
      <c r="C3652" s="429"/>
      <c r="D3652" s="432"/>
    </row>
    <row r="3653" spans="1:4">
      <c r="A3653" s="428" t="s">
        <v>914</v>
      </c>
      <c r="B3653" s="428"/>
      <c r="C3653" s="428"/>
      <c r="D3653" s="187">
        <v>63346.95</v>
      </c>
    </row>
    <row r="3654" spans="1:4">
      <c r="A3654" s="188" t="s">
        <v>915</v>
      </c>
      <c r="B3654" s="189" t="s">
        <v>916</v>
      </c>
      <c r="C3654" s="188" t="s">
        <v>7199</v>
      </c>
      <c r="D3654" s="190">
        <v>104.42</v>
      </c>
    </row>
    <row r="3655" spans="1:4">
      <c r="A3655" s="188" t="s">
        <v>917</v>
      </c>
      <c r="B3655" s="189" t="s">
        <v>2326</v>
      </c>
      <c r="C3655" s="188" t="s">
        <v>7199</v>
      </c>
      <c r="D3655" s="190">
        <v>94.01</v>
      </c>
    </row>
    <row r="3656" spans="1:4" ht="22.5">
      <c r="A3656" s="188" t="s">
        <v>2327</v>
      </c>
      <c r="B3656" s="189" t="s">
        <v>7770</v>
      </c>
      <c r="C3656" s="188" t="s">
        <v>7199</v>
      </c>
      <c r="D3656" s="190">
        <v>180.2</v>
      </c>
    </row>
    <row r="3657" spans="1:4" ht="22.5">
      <c r="A3657" s="188" t="s">
        <v>2328</v>
      </c>
      <c r="B3657" s="189" t="s">
        <v>2329</v>
      </c>
      <c r="C3657" s="188" t="s">
        <v>7199</v>
      </c>
      <c r="D3657" s="190">
        <v>330.97</v>
      </c>
    </row>
    <row r="3658" spans="1:4" ht="22.5">
      <c r="A3658" s="188" t="s">
        <v>2330</v>
      </c>
      <c r="B3658" s="189" t="s">
        <v>2331</v>
      </c>
      <c r="C3658" s="188" t="s">
        <v>7199</v>
      </c>
      <c r="D3658" s="190">
        <v>504.44</v>
      </c>
    </row>
    <row r="3659" spans="1:4">
      <c r="A3659" s="188" t="s">
        <v>2332</v>
      </c>
      <c r="B3659" s="189" t="s">
        <v>2333</v>
      </c>
      <c r="C3659" s="188" t="s">
        <v>7199</v>
      </c>
      <c r="D3659" s="190">
        <v>702.52</v>
      </c>
    </row>
    <row r="3660" spans="1:4">
      <c r="A3660" s="188" t="s">
        <v>2334</v>
      </c>
      <c r="B3660" s="189" t="s">
        <v>2335</v>
      </c>
      <c r="C3660" s="188" t="s">
        <v>7199</v>
      </c>
      <c r="D3660" s="190">
        <v>340.2</v>
      </c>
    </row>
    <row r="3661" spans="1:4">
      <c r="A3661" s="188" t="s">
        <v>2336</v>
      </c>
      <c r="B3661" s="189" t="s">
        <v>2337</v>
      </c>
      <c r="C3661" s="188" t="s">
        <v>7199</v>
      </c>
      <c r="D3661" s="190">
        <v>751.49</v>
      </c>
    </row>
    <row r="3662" spans="1:4">
      <c r="A3662" s="188" t="s">
        <v>2338</v>
      </c>
      <c r="B3662" s="189" t="s">
        <v>1326</v>
      </c>
      <c r="C3662" s="188" t="s">
        <v>7199</v>
      </c>
      <c r="D3662" s="190">
        <v>95.65</v>
      </c>
    </row>
    <row r="3663" spans="1:4">
      <c r="A3663" s="188" t="s">
        <v>20244</v>
      </c>
      <c r="B3663" s="189" t="s">
        <v>20245</v>
      </c>
      <c r="C3663" s="188" t="s">
        <v>7199</v>
      </c>
      <c r="D3663" s="190">
        <v>502.98</v>
      </c>
    </row>
    <row r="3664" spans="1:4">
      <c r="A3664" s="188" t="s">
        <v>20246</v>
      </c>
      <c r="B3664" s="189" t="s">
        <v>9408</v>
      </c>
      <c r="C3664" s="188" t="s">
        <v>7199</v>
      </c>
      <c r="D3664" s="190">
        <v>129.22</v>
      </c>
    </row>
    <row r="3665" spans="1:4" ht="22.5">
      <c r="A3665" s="188" t="s">
        <v>1327</v>
      </c>
      <c r="B3665" s="189" t="s">
        <v>1328</v>
      </c>
      <c r="C3665" s="188" t="s">
        <v>7199</v>
      </c>
      <c r="D3665" s="190">
        <v>173.19</v>
      </c>
    </row>
    <row r="3666" spans="1:4" ht="22.5">
      <c r="A3666" s="188" t="s">
        <v>1329</v>
      </c>
      <c r="B3666" s="189" t="s">
        <v>1330</v>
      </c>
      <c r="C3666" s="188" t="s">
        <v>7199</v>
      </c>
      <c r="D3666" s="190">
        <v>177.41</v>
      </c>
    </row>
    <row r="3667" spans="1:4" ht="22.5">
      <c r="A3667" s="188" t="s">
        <v>1331</v>
      </c>
      <c r="B3667" s="189" t="s">
        <v>1332</v>
      </c>
      <c r="C3667" s="188" t="s">
        <v>7199</v>
      </c>
      <c r="D3667" s="190">
        <v>161.44999999999999</v>
      </c>
    </row>
    <row r="3668" spans="1:4" ht="22.5">
      <c r="A3668" s="188" t="s">
        <v>1333</v>
      </c>
      <c r="B3668" s="189" t="s">
        <v>1334</v>
      </c>
      <c r="C3668" s="188" t="s">
        <v>7199</v>
      </c>
      <c r="D3668" s="190">
        <v>163.75</v>
      </c>
    </row>
    <row r="3669" spans="1:4" ht="22.5">
      <c r="A3669" s="188" t="s">
        <v>2353</v>
      </c>
      <c r="B3669" s="189" t="s">
        <v>2354</v>
      </c>
      <c r="C3669" s="188" t="s">
        <v>7199</v>
      </c>
      <c r="D3669" s="190">
        <v>9.1199999999999992</v>
      </c>
    </row>
    <row r="3670" spans="1:4">
      <c r="A3670" s="188" t="s">
        <v>2355</v>
      </c>
      <c r="B3670" s="189" t="s">
        <v>2356</v>
      </c>
      <c r="C3670" s="188" t="s">
        <v>7199</v>
      </c>
      <c r="D3670" s="190">
        <v>17.41</v>
      </c>
    </row>
    <row r="3671" spans="1:4">
      <c r="A3671" s="188" t="s">
        <v>2357</v>
      </c>
      <c r="B3671" s="189" t="s">
        <v>2358</v>
      </c>
      <c r="C3671" s="188" t="s">
        <v>7199</v>
      </c>
      <c r="D3671" s="190">
        <v>18.600000000000001</v>
      </c>
    </row>
    <row r="3672" spans="1:4">
      <c r="A3672" s="188" t="s">
        <v>19872</v>
      </c>
      <c r="B3672" s="189" t="s">
        <v>19873</v>
      </c>
      <c r="C3672" s="188" t="s">
        <v>7199</v>
      </c>
      <c r="D3672" s="190">
        <v>9.5500000000000007</v>
      </c>
    </row>
    <row r="3673" spans="1:4">
      <c r="A3673" s="188" t="s">
        <v>19874</v>
      </c>
      <c r="B3673" s="189" t="s">
        <v>19875</v>
      </c>
      <c r="C3673" s="188" t="s">
        <v>7199</v>
      </c>
      <c r="D3673" s="190">
        <v>11.88</v>
      </c>
    </row>
    <row r="3674" spans="1:4" ht="22.5">
      <c r="A3674" s="188" t="s">
        <v>2359</v>
      </c>
      <c r="B3674" s="189" t="s">
        <v>2360</v>
      </c>
      <c r="C3674" s="188" t="s">
        <v>7199</v>
      </c>
      <c r="D3674" s="190">
        <v>30.38</v>
      </c>
    </row>
    <row r="3675" spans="1:4" ht="22.5">
      <c r="A3675" s="188" t="s">
        <v>2361</v>
      </c>
      <c r="B3675" s="189" t="s">
        <v>2362</v>
      </c>
      <c r="C3675" s="188" t="s">
        <v>7199</v>
      </c>
      <c r="D3675" s="190">
        <v>53.78</v>
      </c>
    </row>
    <row r="3676" spans="1:4" ht="22.5">
      <c r="A3676" s="188" t="s">
        <v>2363</v>
      </c>
      <c r="B3676" s="189" t="s">
        <v>2364</v>
      </c>
      <c r="C3676" s="188" t="s">
        <v>7199</v>
      </c>
      <c r="D3676" s="190">
        <v>88.78</v>
      </c>
    </row>
    <row r="3677" spans="1:4" ht="22.5">
      <c r="A3677" s="188" t="s">
        <v>2365</v>
      </c>
      <c r="B3677" s="189" t="s">
        <v>3806</v>
      </c>
      <c r="C3677" s="188" t="s">
        <v>7199</v>
      </c>
      <c r="D3677" s="190">
        <v>187.02</v>
      </c>
    </row>
    <row r="3678" spans="1:4" ht="22.5">
      <c r="A3678" s="188" t="s">
        <v>3807</v>
      </c>
      <c r="B3678" s="189" t="s">
        <v>3808</v>
      </c>
      <c r="C3678" s="188" t="s">
        <v>7199</v>
      </c>
      <c r="D3678" s="190">
        <v>232.19</v>
      </c>
    </row>
    <row r="3679" spans="1:4">
      <c r="A3679" s="188" t="s">
        <v>3809</v>
      </c>
      <c r="B3679" s="189" t="s">
        <v>3810</v>
      </c>
      <c r="C3679" s="188" t="s">
        <v>7202</v>
      </c>
      <c r="D3679" s="190">
        <v>176.29</v>
      </c>
    </row>
    <row r="3680" spans="1:4">
      <c r="A3680" s="188" t="s">
        <v>23489</v>
      </c>
      <c r="B3680" s="189" t="s">
        <v>23490</v>
      </c>
      <c r="C3680" s="188" t="s">
        <v>7199</v>
      </c>
      <c r="D3680" s="190">
        <v>40.58</v>
      </c>
    </row>
    <row r="3681" spans="1:4">
      <c r="A3681" s="188" t="s">
        <v>23491</v>
      </c>
      <c r="B3681" s="189" t="s">
        <v>23492</v>
      </c>
      <c r="C3681" s="188" t="s">
        <v>7199</v>
      </c>
      <c r="D3681" s="190">
        <v>45.54</v>
      </c>
    </row>
    <row r="3682" spans="1:4">
      <c r="A3682" s="429" t="s">
        <v>3813</v>
      </c>
      <c r="B3682" s="430" t="s">
        <v>3814</v>
      </c>
      <c r="C3682" s="429" t="s">
        <v>7199</v>
      </c>
      <c r="D3682" s="432">
        <v>299.7</v>
      </c>
    </row>
    <row r="3683" spans="1:4">
      <c r="A3683" s="429"/>
      <c r="B3683" s="431"/>
      <c r="C3683" s="429"/>
      <c r="D3683" s="432"/>
    </row>
    <row r="3684" spans="1:4">
      <c r="A3684" s="429" t="s">
        <v>3817</v>
      </c>
      <c r="B3684" s="430" t="s">
        <v>3818</v>
      </c>
      <c r="C3684" s="429" t="s">
        <v>7199</v>
      </c>
      <c r="D3684" s="432">
        <v>466.03</v>
      </c>
    </row>
    <row r="3685" spans="1:4">
      <c r="A3685" s="429"/>
      <c r="B3685" s="431"/>
      <c r="C3685" s="429"/>
      <c r="D3685" s="432"/>
    </row>
    <row r="3686" spans="1:4">
      <c r="A3686" s="429" t="s">
        <v>3821</v>
      </c>
      <c r="B3686" s="430" t="s">
        <v>3822</v>
      </c>
      <c r="C3686" s="429" t="s">
        <v>7199</v>
      </c>
      <c r="D3686" s="432">
        <v>642.42999999999995</v>
      </c>
    </row>
    <row r="3687" spans="1:4">
      <c r="A3687" s="429"/>
      <c r="B3687" s="431"/>
      <c r="C3687" s="429"/>
      <c r="D3687" s="432"/>
    </row>
    <row r="3688" spans="1:4">
      <c r="A3688" s="188" t="s">
        <v>3811</v>
      </c>
      <c r="B3688" s="189" t="s">
        <v>3812</v>
      </c>
      <c r="C3688" s="188" t="s">
        <v>7202</v>
      </c>
      <c r="D3688" s="190">
        <v>272.77999999999997</v>
      </c>
    </row>
    <row r="3689" spans="1:4">
      <c r="A3689" s="429" t="s">
        <v>3815</v>
      </c>
      <c r="B3689" s="430" t="s">
        <v>3816</v>
      </c>
      <c r="C3689" s="429" t="s">
        <v>7199</v>
      </c>
      <c r="D3689" s="432">
        <v>504.17</v>
      </c>
    </row>
    <row r="3690" spans="1:4">
      <c r="A3690" s="429"/>
      <c r="B3690" s="431"/>
      <c r="C3690" s="429"/>
      <c r="D3690" s="432"/>
    </row>
    <row r="3691" spans="1:4">
      <c r="A3691" s="429" t="s">
        <v>3819</v>
      </c>
      <c r="B3691" s="430" t="s">
        <v>3820</v>
      </c>
      <c r="C3691" s="429" t="s">
        <v>7199</v>
      </c>
      <c r="D3691" s="432">
        <v>720.66</v>
      </c>
    </row>
    <row r="3692" spans="1:4">
      <c r="A3692" s="429"/>
      <c r="B3692" s="431"/>
      <c r="C3692" s="429"/>
      <c r="D3692" s="432"/>
    </row>
    <row r="3693" spans="1:4">
      <c r="A3693" s="429" t="s">
        <v>3823</v>
      </c>
      <c r="B3693" s="430" t="s">
        <v>3824</v>
      </c>
      <c r="C3693" s="429" t="s">
        <v>7199</v>
      </c>
      <c r="D3693" s="432">
        <v>938.84</v>
      </c>
    </row>
    <row r="3694" spans="1:4">
      <c r="A3694" s="429"/>
      <c r="B3694" s="431"/>
      <c r="C3694" s="429"/>
      <c r="D3694" s="432"/>
    </row>
    <row r="3695" spans="1:4">
      <c r="A3695" s="429" t="s">
        <v>20247</v>
      </c>
      <c r="B3695" s="430" t="s">
        <v>20248</v>
      </c>
      <c r="C3695" s="429" t="s">
        <v>7199</v>
      </c>
      <c r="D3695" s="432">
        <v>97.99</v>
      </c>
    </row>
    <row r="3696" spans="1:4">
      <c r="A3696" s="429"/>
      <c r="B3696" s="431"/>
      <c r="C3696" s="429"/>
      <c r="D3696" s="432"/>
    </row>
    <row r="3697" spans="1:4">
      <c r="A3697" s="429" t="s">
        <v>20249</v>
      </c>
      <c r="B3697" s="430" t="s">
        <v>20250</v>
      </c>
      <c r="C3697" s="429" t="s">
        <v>7199</v>
      </c>
      <c r="D3697" s="432">
        <v>179.34</v>
      </c>
    </row>
    <row r="3698" spans="1:4">
      <c r="A3698" s="429"/>
      <c r="B3698" s="431"/>
      <c r="C3698" s="429"/>
      <c r="D3698" s="432"/>
    </row>
    <row r="3699" spans="1:4">
      <c r="A3699" s="429" t="s">
        <v>20251</v>
      </c>
      <c r="B3699" s="430" t="s">
        <v>20252</v>
      </c>
      <c r="C3699" s="429" t="s">
        <v>7199</v>
      </c>
      <c r="D3699" s="432">
        <v>260.61</v>
      </c>
    </row>
    <row r="3700" spans="1:4">
      <c r="A3700" s="429"/>
      <c r="B3700" s="431"/>
      <c r="C3700" s="429"/>
      <c r="D3700" s="432"/>
    </row>
    <row r="3701" spans="1:4">
      <c r="A3701" s="429" t="s">
        <v>20253</v>
      </c>
      <c r="B3701" s="430" t="s">
        <v>20254</v>
      </c>
      <c r="C3701" s="429" t="s">
        <v>7199</v>
      </c>
      <c r="D3701" s="432">
        <v>335.69</v>
      </c>
    </row>
    <row r="3702" spans="1:4">
      <c r="A3702" s="429"/>
      <c r="B3702" s="431"/>
      <c r="C3702" s="429"/>
      <c r="D3702" s="432"/>
    </row>
    <row r="3703" spans="1:4">
      <c r="A3703" s="429" t="s">
        <v>20255</v>
      </c>
      <c r="B3703" s="430" t="s">
        <v>20256</v>
      </c>
      <c r="C3703" s="429" t="s">
        <v>7199</v>
      </c>
      <c r="D3703" s="432">
        <v>535.95000000000005</v>
      </c>
    </row>
    <row r="3704" spans="1:4">
      <c r="A3704" s="429"/>
      <c r="B3704" s="431"/>
      <c r="C3704" s="429"/>
      <c r="D3704" s="432"/>
    </row>
    <row r="3705" spans="1:4">
      <c r="A3705" s="429" t="s">
        <v>20257</v>
      </c>
      <c r="B3705" s="430" t="s">
        <v>20258</v>
      </c>
      <c r="C3705" s="429" t="s">
        <v>7199</v>
      </c>
      <c r="D3705" s="432">
        <v>92.9</v>
      </c>
    </row>
    <row r="3706" spans="1:4">
      <c r="A3706" s="429"/>
      <c r="B3706" s="431"/>
      <c r="C3706" s="429"/>
      <c r="D3706" s="432"/>
    </row>
    <row r="3707" spans="1:4">
      <c r="A3707" s="429" t="s">
        <v>20259</v>
      </c>
      <c r="B3707" s="430" t="s">
        <v>20260</v>
      </c>
      <c r="C3707" s="429" t="s">
        <v>7199</v>
      </c>
      <c r="D3707" s="432">
        <v>169.16</v>
      </c>
    </row>
    <row r="3708" spans="1:4">
      <c r="A3708" s="429"/>
      <c r="B3708" s="431"/>
      <c r="C3708" s="429"/>
      <c r="D3708" s="432"/>
    </row>
    <row r="3709" spans="1:4">
      <c r="A3709" s="429" t="s">
        <v>20261</v>
      </c>
      <c r="B3709" s="430" t="s">
        <v>20262</v>
      </c>
      <c r="C3709" s="429" t="s">
        <v>7199</v>
      </c>
      <c r="D3709" s="432">
        <v>240.24</v>
      </c>
    </row>
    <row r="3710" spans="1:4">
      <c r="A3710" s="429"/>
      <c r="B3710" s="431"/>
      <c r="C3710" s="429"/>
      <c r="D3710" s="432"/>
    </row>
    <row r="3711" spans="1:4">
      <c r="A3711" s="429" t="s">
        <v>20263</v>
      </c>
      <c r="B3711" s="430" t="s">
        <v>20264</v>
      </c>
      <c r="C3711" s="429" t="s">
        <v>7199</v>
      </c>
      <c r="D3711" s="432">
        <v>310.22000000000003</v>
      </c>
    </row>
    <row r="3712" spans="1:4">
      <c r="A3712" s="429"/>
      <c r="B3712" s="431"/>
      <c r="C3712" s="429"/>
      <c r="D3712" s="432"/>
    </row>
    <row r="3713" spans="1:4">
      <c r="A3713" s="429" t="s">
        <v>20265</v>
      </c>
      <c r="B3713" s="430" t="s">
        <v>20266</v>
      </c>
      <c r="C3713" s="429" t="s">
        <v>7199</v>
      </c>
      <c r="D3713" s="432">
        <v>495.2</v>
      </c>
    </row>
    <row r="3714" spans="1:4">
      <c r="A3714" s="429"/>
      <c r="B3714" s="431"/>
      <c r="C3714" s="429"/>
      <c r="D3714" s="432"/>
    </row>
    <row r="3715" spans="1:4" ht="22.5">
      <c r="A3715" s="188" t="s">
        <v>3825</v>
      </c>
      <c r="B3715" s="189" t="s">
        <v>3826</v>
      </c>
      <c r="C3715" s="188" t="s">
        <v>7199</v>
      </c>
      <c r="D3715" s="190">
        <v>1025.31</v>
      </c>
    </row>
    <row r="3716" spans="1:4" ht="22.5">
      <c r="A3716" s="188" t="s">
        <v>3827</v>
      </c>
      <c r="B3716" s="189" t="s">
        <v>3828</v>
      </c>
      <c r="C3716" s="188" t="s">
        <v>7199</v>
      </c>
      <c r="D3716" s="190">
        <v>1767.76</v>
      </c>
    </row>
    <row r="3717" spans="1:4">
      <c r="A3717" s="188" t="s">
        <v>3829</v>
      </c>
      <c r="B3717" s="189" t="s">
        <v>3830</v>
      </c>
      <c r="C3717" s="188" t="s">
        <v>7199</v>
      </c>
      <c r="D3717" s="190">
        <v>224.73</v>
      </c>
    </row>
    <row r="3718" spans="1:4">
      <c r="A3718" s="188" t="s">
        <v>3831</v>
      </c>
      <c r="B3718" s="189" t="s">
        <v>3832</v>
      </c>
      <c r="C3718" s="188" t="s">
        <v>7199</v>
      </c>
      <c r="D3718" s="190">
        <v>20.5</v>
      </c>
    </row>
    <row r="3719" spans="1:4">
      <c r="A3719" s="188" t="s">
        <v>3833</v>
      </c>
      <c r="B3719" s="189" t="s">
        <v>3834</v>
      </c>
      <c r="C3719" s="188" t="s">
        <v>7199</v>
      </c>
      <c r="D3719" s="190">
        <v>25.31</v>
      </c>
    </row>
    <row r="3720" spans="1:4">
      <c r="A3720" s="188" t="s">
        <v>3835</v>
      </c>
      <c r="B3720" s="189" t="s">
        <v>3836</v>
      </c>
      <c r="C3720" s="188" t="s">
        <v>7199</v>
      </c>
      <c r="D3720" s="190">
        <v>31.9</v>
      </c>
    </row>
    <row r="3721" spans="1:4" ht="22.5">
      <c r="A3721" s="188" t="s">
        <v>3837</v>
      </c>
      <c r="B3721" s="189" t="s">
        <v>3838</v>
      </c>
      <c r="C3721" s="188" t="s">
        <v>6557</v>
      </c>
      <c r="D3721" s="190">
        <v>149.19</v>
      </c>
    </row>
    <row r="3722" spans="1:4" ht="22.5">
      <c r="A3722" s="188" t="s">
        <v>3839</v>
      </c>
      <c r="B3722" s="189" t="s">
        <v>3840</v>
      </c>
      <c r="C3722" s="188" t="s">
        <v>7199</v>
      </c>
      <c r="D3722" s="190">
        <v>3012.06</v>
      </c>
    </row>
    <row r="3723" spans="1:4" ht="22.5">
      <c r="A3723" s="188" t="s">
        <v>3841</v>
      </c>
      <c r="B3723" s="189" t="s">
        <v>3842</v>
      </c>
      <c r="C3723" s="188" t="s">
        <v>7199</v>
      </c>
      <c r="D3723" s="190">
        <v>5.96</v>
      </c>
    </row>
    <row r="3724" spans="1:4">
      <c r="A3724" s="188" t="s">
        <v>3843</v>
      </c>
      <c r="B3724" s="189" t="s">
        <v>7771</v>
      </c>
      <c r="C3724" s="188" t="s">
        <v>7199</v>
      </c>
      <c r="D3724" s="190">
        <v>89.86</v>
      </c>
    </row>
    <row r="3725" spans="1:4">
      <c r="A3725" s="188" t="s">
        <v>3844</v>
      </c>
      <c r="B3725" s="189" t="s">
        <v>3845</v>
      </c>
      <c r="C3725" s="188" t="s">
        <v>7199</v>
      </c>
      <c r="D3725" s="190">
        <v>19.8</v>
      </c>
    </row>
    <row r="3726" spans="1:4">
      <c r="A3726" s="188" t="s">
        <v>3846</v>
      </c>
      <c r="B3726" s="189" t="s">
        <v>3847</v>
      </c>
      <c r="C3726" s="188" t="s">
        <v>7199</v>
      </c>
      <c r="D3726" s="190">
        <v>26.92</v>
      </c>
    </row>
    <row r="3727" spans="1:4">
      <c r="A3727" s="188" t="s">
        <v>3848</v>
      </c>
      <c r="B3727" s="189" t="s">
        <v>3849</v>
      </c>
      <c r="C3727" s="188" t="s">
        <v>7199</v>
      </c>
      <c r="D3727" s="190">
        <v>36.53</v>
      </c>
    </row>
    <row r="3728" spans="1:4">
      <c r="A3728" s="188" t="s">
        <v>3850</v>
      </c>
      <c r="B3728" s="189" t="s">
        <v>3851</v>
      </c>
      <c r="C3728" s="188" t="s">
        <v>7199</v>
      </c>
      <c r="D3728" s="190">
        <v>52.98</v>
      </c>
    </row>
    <row r="3729" spans="1:4">
      <c r="A3729" s="188" t="s">
        <v>3852</v>
      </c>
      <c r="B3729" s="189" t="s">
        <v>3853</v>
      </c>
      <c r="C3729" s="188" t="s">
        <v>7199</v>
      </c>
      <c r="D3729" s="190">
        <v>59.36</v>
      </c>
    </row>
    <row r="3730" spans="1:4">
      <c r="A3730" s="188" t="s">
        <v>3854</v>
      </c>
      <c r="B3730" s="189" t="s">
        <v>3855</v>
      </c>
      <c r="C3730" s="188" t="s">
        <v>7199</v>
      </c>
      <c r="D3730" s="190">
        <v>79.989999999999995</v>
      </c>
    </row>
    <row r="3731" spans="1:4">
      <c r="A3731" s="188" t="s">
        <v>3856</v>
      </c>
      <c r="B3731" s="189" t="s">
        <v>3857</v>
      </c>
      <c r="C3731" s="188" t="s">
        <v>7199</v>
      </c>
      <c r="D3731" s="190">
        <v>137.57</v>
      </c>
    </row>
    <row r="3732" spans="1:4">
      <c r="A3732" s="188" t="s">
        <v>3858</v>
      </c>
      <c r="B3732" s="189" t="s">
        <v>3859</v>
      </c>
      <c r="C3732" s="188" t="s">
        <v>7199</v>
      </c>
      <c r="D3732" s="190">
        <v>187.31</v>
      </c>
    </row>
    <row r="3733" spans="1:4">
      <c r="A3733" s="188" t="s">
        <v>3860</v>
      </c>
      <c r="B3733" s="189" t="s">
        <v>3861</v>
      </c>
      <c r="C3733" s="188" t="s">
        <v>7199</v>
      </c>
      <c r="D3733" s="190">
        <v>204.37</v>
      </c>
    </row>
    <row r="3734" spans="1:4">
      <c r="A3734" s="188" t="s">
        <v>3862</v>
      </c>
      <c r="B3734" s="189" t="s">
        <v>3863</v>
      </c>
      <c r="C3734" s="188" t="s">
        <v>7199</v>
      </c>
      <c r="D3734" s="190">
        <v>318.67</v>
      </c>
    </row>
    <row r="3735" spans="1:4">
      <c r="A3735" s="188" t="s">
        <v>3864</v>
      </c>
      <c r="B3735" s="189" t="s">
        <v>3865</v>
      </c>
      <c r="C3735" s="188" t="s">
        <v>7199</v>
      </c>
      <c r="D3735" s="190">
        <v>21.91</v>
      </c>
    </row>
    <row r="3736" spans="1:4">
      <c r="A3736" s="188" t="s">
        <v>3866</v>
      </c>
      <c r="B3736" s="189" t="s">
        <v>3867</v>
      </c>
      <c r="C3736" s="188" t="s">
        <v>7199</v>
      </c>
      <c r="D3736" s="190">
        <v>182.07</v>
      </c>
    </row>
    <row r="3737" spans="1:4">
      <c r="A3737" s="188" t="s">
        <v>3868</v>
      </c>
      <c r="B3737" s="189" t="s">
        <v>3869</v>
      </c>
      <c r="C3737" s="188" t="s">
        <v>7199</v>
      </c>
      <c r="D3737" s="190">
        <v>1758.56</v>
      </c>
    </row>
    <row r="3738" spans="1:4">
      <c r="A3738" s="188" t="s">
        <v>3870</v>
      </c>
      <c r="B3738" s="189" t="s">
        <v>3871</v>
      </c>
      <c r="C3738" s="188" t="s">
        <v>7199</v>
      </c>
      <c r="D3738" s="190">
        <v>1594.22</v>
      </c>
    </row>
    <row r="3739" spans="1:4">
      <c r="A3739" s="188" t="s">
        <v>3872</v>
      </c>
      <c r="B3739" s="189" t="s">
        <v>3873</v>
      </c>
      <c r="C3739" s="188" t="s">
        <v>7199</v>
      </c>
      <c r="D3739" s="190">
        <v>1617.93</v>
      </c>
    </row>
    <row r="3740" spans="1:4">
      <c r="A3740" s="188" t="s">
        <v>3874</v>
      </c>
      <c r="B3740" s="189" t="s">
        <v>3875</v>
      </c>
      <c r="C3740" s="188" t="s">
        <v>7199</v>
      </c>
      <c r="D3740" s="190">
        <v>421.88</v>
      </c>
    </row>
    <row r="3741" spans="1:4" ht="22.5">
      <c r="A3741" s="188" t="s">
        <v>3876</v>
      </c>
      <c r="B3741" s="189" t="s">
        <v>3877</v>
      </c>
      <c r="C3741" s="188" t="s">
        <v>7199</v>
      </c>
      <c r="D3741" s="190">
        <v>88.57</v>
      </c>
    </row>
    <row r="3742" spans="1:4" ht="22.5">
      <c r="A3742" s="188" t="s">
        <v>3878</v>
      </c>
      <c r="B3742" s="189" t="s">
        <v>3879</v>
      </c>
      <c r="C3742" s="188" t="s">
        <v>7199</v>
      </c>
      <c r="D3742" s="190">
        <v>104.58</v>
      </c>
    </row>
    <row r="3743" spans="1:4" ht="22.5">
      <c r="A3743" s="188" t="s">
        <v>3880</v>
      </c>
      <c r="B3743" s="189" t="s">
        <v>3881</v>
      </c>
      <c r="C3743" s="188" t="s">
        <v>7199</v>
      </c>
      <c r="D3743" s="190">
        <v>220.15</v>
      </c>
    </row>
    <row r="3744" spans="1:4" ht="22.5">
      <c r="A3744" s="188" t="s">
        <v>3882</v>
      </c>
      <c r="B3744" s="189" t="s">
        <v>3883</v>
      </c>
      <c r="C3744" s="188" t="s">
        <v>7199</v>
      </c>
      <c r="D3744" s="190">
        <v>220.15</v>
      </c>
    </row>
    <row r="3745" spans="1:4">
      <c r="A3745" s="429" t="s">
        <v>3884</v>
      </c>
      <c r="B3745" s="430" t="s">
        <v>3885</v>
      </c>
      <c r="C3745" s="429" t="s">
        <v>7199</v>
      </c>
      <c r="D3745" s="432">
        <v>323.70999999999998</v>
      </c>
    </row>
    <row r="3746" spans="1:4">
      <c r="A3746" s="429"/>
      <c r="B3746" s="431"/>
      <c r="C3746" s="429"/>
      <c r="D3746" s="432"/>
    </row>
    <row r="3747" spans="1:4">
      <c r="A3747" s="429" t="s">
        <v>3886</v>
      </c>
      <c r="B3747" s="430" t="s">
        <v>3887</v>
      </c>
      <c r="C3747" s="429" t="s">
        <v>7199</v>
      </c>
      <c r="D3747" s="432">
        <v>396.26</v>
      </c>
    </row>
    <row r="3748" spans="1:4">
      <c r="A3748" s="429"/>
      <c r="B3748" s="431"/>
      <c r="C3748" s="429"/>
      <c r="D3748" s="432"/>
    </row>
    <row r="3749" spans="1:4">
      <c r="A3749" s="429" t="s">
        <v>3888</v>
      </c>
      <c r="B3749" s="430" t="s">
        <v>3889</v>
      </c>
      <c r="C3749" s="429" t="s">
        <v>7199</v>
      </c>
      <c r="D3749" s="432">
        <v>483.48</v>
      </c>
    </row>
    <row r="3750" spans="1:4">
      <c r="A3750" s="429"/>
      <c r="B3750" s="431"/>
      <c r="C3750" s="429"/>
      <c r="D3750" s="432"/>
    </row>
    <row r="3751" spans="1:4">
      <c r="A3751" s="429" t="s">
        <v>3890</v>
      </c>
      <c r="B3751" s="430" t="s">
        <v>3891</v>
      </c>
      <c r="C3751" s="429" t="s">
        <v>7199</v>
      </c>
      <c r="D3751" s="432">
        <v>802.34</v>
      </c>
    </row>
    <row r="3752" spans="1:4">
      <c r="A3752" s="429"/>
      <c r="B3752" s="431"/>
      <c r="C3752" s="429"/>
      <c r="D3752" s="432"/>
    </row>
    <row r="3753" spans="1:4">
      <c r="A3753" s="429" t="s">
        <v>3892</v>
      </c>
      <c r="B3753" s="430" t="s">
        <v>5278</v>
      </c>
      <c r="C3753" s="429" t="s">
        <v>7199</v>
      </c>
      <c r="D3753" s="432">
        <v>838.94</v>
      </c>
    </row>
    <row r="3754" spans="1:4">
      <c r="A3754" s="429"/>
      <c r="B3754" s="431"/>
      <c r="C3754" s="429"/>
      <c r="D3754" s="432"/>
    </row>
    <row r="3755" spans="1:4">
      <c r="A3755" s="429" t="s">
        <v>5279</v>
      </c>
      <c r="B3755" s="430" t="s">
        <v>5280</v>
      </c>
      <c r="C3755" s="429" t="s">
        <v>7199</v>
      </c>
      <c r="D3755" s="432">
        <v>344.65</v>
      </c>
    </row>
    <row r="3756" spans="1:4">
      <c r="A3756" s="429"/>
      <c r="B3756" s="431"/>
      <c r="C3756" s="429"/>
      <c r="D3756" s="432"/>
    </row>
    <row r="3757" spans="1:4">
      <c r="A3757" s="429" t="s">
        <v>5281</v>
      </c>
      <c r="B3757" s="430" t="s">
        <v>5282</v>
      </c>
      <c r="C3757" s="429" t="s">
        <v>7199</v>
      </c>
      <c r="D3757" s="432">
        <v>460.83</v>
      </c>
    </row>
    <row r="3758" spans="1:4">
      <c r="A3758" s="429"/>
      <c r="B3758" s="431"/>
      <c r="C3758" s="429"/>
      <c r="D3758" s="432"/>
    </row>
    <row r="3759" spans="1:4">
      <c r="A3759" s="429" t="s">
        <v>5283</v>
      </c>
      <c r="B3759" s="430" t="s">
        <v>5284</v>
      </c>
      <c r="C3759" s="429" t="s">
        <v>7199</v>
      </c>
      <c r="D3759" s="432">
        <v>790.99</v>
      </c>
    </row>
    <row r="3760" spans="1:4">
      <c r="A3760" s="429"/>
      <c r="B3760" s="431"/>
      <c r="C3760" s="429"/>
      <c r="D3760" s="432"/>
    </row>
    <row r="3761" spans="1:4">
      <c r="A3761" s="429" t="s">
        <v>5285</v>
      </c>
      <c r="B3761" s="430" t="s">
        <v>5286</v>
      </c>
      <c r="C3761" s="429" t="s">
        <v>7199</v>
      </c>
      <c r="D3761" s="432">
        <v>1177.6500000000001</v>
      </c>
    </row>
    <row r="3762" spans="1:4">
      <c r="A3762" s="429"/>
      <c r="B3762" s="431"/>
      <c r="C3762" s="429"/>
      <c r="D3762" s="432"/>
    </row>
    <row r="3763" spans="1:4" ht="22.5">
      <c r="A3763" s="188" t="s">
        <v>5287</v>
      </c>
      <c r="B3763" s="189" t="s">
        <v>5288</v>
      </c>
      <c r="C3763" s="188" t="s">
        <v>7199</v>
      </c>
      <c r="D3763" s="190">
        <v>2453.5100000000002</v>
      </c>
    </row>
    <row r="3764" spans="1:4" ht="22.5">
      <c r="A3764" s="188" t="s">
        <v>5289</v>
      </c>
      <c r="B3764" s="189" t="s">
        <v>5290</v>
      </c>
      <c r="C3764" s="188" t="s">
        <v>7199</v>
      </c>
      <c r="D3764" s="190">
        <v>3183.38</v>
      </c>
    </row>
    <row r="3765" spans="1:4" ht="22.5">
      <c r="A3765" s="188" t="s">
        <v>5291</v>
      </c>
      <c r="B3765" s="189" t="s">
        <v>5292</v>
      </c>
      <c r="C3765" s="188" t="s">
        <v>7199</v>
      </c>
      <c r="D3765" s="190">
        <v>93.87</v>
      </c>
    </row>
    <row r="3766" spans="1:4" ht="22.5">
      <c r="A3766" s="188" t="s">
        <v>5293</v>
      </c>
      <c r="B3766" s="189" t="s">
        <v>5294</v>
      </c>
      <c r="C3766" s="188" t="s">
        <v>7199</v>
      </c>
      <c r="D3766" s="190">
        <v>155.16</v>
      </c>
    </row>
    <row r="3767" spans="1:4" ht="22.5">
      <c r="A3767" s="188" t="s">
        <v>5295</v>
      </c>
      <c r="B3767" s="189" t="s">
        <v>5296</v>
      </c>
      <c r="C3767" s="188" t="s">
        <v>7199</v>
      </c>
      <c r="D3767" s="190">
        <v>237.4</v>
      </c>
    </row>
    <row r="3768" spans="1:4" ht="22.5">
      <c r="A3768" s="188" t="s">
        <v>5297</v>
      </c>
      <c r="B3768" s="189" t="s">
        <v>5298</v>
      </c>
      <c r="C3768" s="188" t="s">
        <v>7199</v>
      </c>
      <c r="D3768" s="190">
        <v>398.8</v>
      </c>
    </row>
    <row r="3769" spans="1:4" ht="22.5">
      <c r="A3769" s="188" t="s">
        <v>5299</v>
      </c>
      <c r="B3769" s="189" t="s">
        <v>5300</v>
      </c>
      <c r="C3769" s="188" t="s">
        <v>7199</v>
      </c>
      <c r="D3769" s="190">
        <v>590.37</v>
      </c>
    </row>
    <row r="3770" spans="1:4" ht="22.5">
      <c r="A3770" s="188" t="s">
        <v>5301</v>
      </c>
      <c r="B3770" s="189" t="s">
        <v>5302</v>
      </c>
      <c r="C3770" s="188" t="s">
        <v>7199</v>
      </c>
      <c r="D3770" s="190">
        <v>649.05999999999995</v>
      </c>
    </row>
    <row r="3771" spans="1:4" ht="22.5">
      <c r="A3771" s="188" t="s">
        <v>5303</v>
      </c>
      <c r="B3771" s="189" t="s">
        <v>5304</v>
      </c>
      <c r="C3771" s="188" t="s">
        <v>7199</v>
      </c>
      <c r="D3771" s="190">
        <v>700.54</v>
      </c>
    </row>
    <row r="3772" spans="1:4" ht="22.5">
      <c r="A3772" s="188" t="s">
        <v>5305</v>
      </c>
      <c r="B3772" s="189" t="s">
        <v>5306</v>
      </c>
      <c r="C3772" s="188" t="s">
        <v>7199</v>
      </c>
      <c r="D3772" s="190">
        <v>1062.1099999999999</v>
      </c>
    </row>
    <row r="3773" spans="1:4">
      <c r="A3773" s="188" t="s">
        <v>5307</v>
      </c>
      <c r="B3773" s="189" t="s">
        <v>5308</v>
      </c>
      <c r="C3773" s="188" t="s">
        <v>7199</v>
      </c>
      <c r="D3773" s="190">
        <v>2950.94</v>
      </c>
    </row>
    <row r="3774" spans="1:4">
      <c r="A3774" s="188" t="s">
        <v>5309</v>
      </c>
      <c r="B3774" s="189" t="s">
        <v>5310</v>
      </c>
      <c r="C3774" s="188" t="s">
        <v>7199</v>
      </c>
      <c r="D3774" s="190">
        <v>5589.04</v>
      </c>
    </row>
    <row r="3775" spans="1:4">
      <c r="A3775" s="188" t="s">
        <v>5311</v>
      </c>
      <c r="B3775" s="189" t="s">
        <v>5312</v>
      </c>
      <c r="C3775" s="188" t="s">
        <v>7199</v>
      </c>
      <c r="D3775" s="190">
        <v>12389.85</v>
      </c>
    </row>
    <row r="3776" spans="1:4">
      <c r="A3776" s="188" t="s">
        <v>5313</v>
      </c>
      <c r="B3776" s="189" t="s">
        <v>5314</v>
      </c>
      <c r="C3776" s="188" t="s">
        <v>7199</v>
      </c>
      <c r="D3776" s="190">
        <v>110.96</v>
      </c>
    </row>
    <row r="3777" spans="1:4">
      <c r="A3777" s="188" t="s">
        <v>3913</v>
      </c>
      <c r="B3777" s="189" t="s">
        <v>3914</v>
      </c>
      <c r="C3777" s="188" t="s">
        <v>7199</v>
      </c>
      <c r="D3777" s="190">
        <v>1324.15</v>
      </c>
    </row>
    <row r="3778" spans="1:4">
      <c r="A3778" s="188" t="s">
        <v>3915</v>
      </c>
      <c r="B3778" s="189" t="s">
        <v>7772</v>
      </c>
      <c r="C3778" s="188" t="s">
        <v>7202</v>
      </c>
      <c r="D3778" s="190">
        <v>237.93</v>
      </c>
    </row>
    <row r="3779" spans="1:4">
      <c r="A3779" s="428" t="s">
        <v>3916</v>
      </c>
      <c r="B3779" s="428"/>
      <c r="C3779" s="428"/>
      <c r="D3779" s="187">
        <v>5765.68</v>
      </c>
    </row>
    <row r="3780" spans="1:4">
      <c r="A3780" s="188" t="s">
        <v>3917</v>
      </c>
      <c r="B3780" s="189" t="s">
        <v>3918</v>
      </c>
      <c r="C3780" s="188" t="s">
        <v>7196</v>
      </c>
      <c r="D3780" s="190">
        <v>3.16</v>
      </c>
    </row>
    <row r="3781" spans="1:4">
      <c r="A3781" s="188" t="s">
        <v>3919</v>
      </c>
      <c r="B3781" s="189" t="s">
        <v>3920</v>
      </c>
      <c r="C3781" s="188" t="s">
        <v>7196</v>
      </c>
      <c r="D3781" s="190">
        <v>7.27</v>
      </c>
    </row>
    <row r="3782" spans="1:4">
      <c r="A3782" s="188" t="s">
        <v>3921</v>
      </c>
      <c r="B3782" s="189" t="s">
        <v>3922</v>
      </c>
      <c r="C3782" s="188" t="s">
        <v>7196</v>
      </c>
      <c r="D3782" s="190">
        <v>8.5</v>
      </c>
    </row>
    <row r="3783" spans="1:4">
      <c r="A3783" s="188" t="s">
        <v>3923</v>
      </c>
      <c r="B3783" s="189" t="s">
        <v>3924</v>
      </c>
      <c r="C3783" s="188" t="s">
        <v>7196</v>
      </c>
      <c r="D3783" s="190">
        <v>9.24</v>
      </c>
    </row>
    <row r="3784" spans="1:4">
      <c r="A3784" s="188" t="s">
        <v>3925</v>
      </c>
      <c r="B3784" s="189" t="s">
        <v>3926</v>
      </c>
      <c r="C3784" s="188" t="s">
        <v>7196</v>
      </c>
      <c r="D3784" s="190">
        <v>9.66</v>
      </c>
    </row>
    <row r="3785" spans="1:4">
      <c r="A3785" s="188" t="s">
        <v>3927</v>
      </c>
      <c r="B3785" s="189" t="s">
        <v>3928</v>
      </c>
      <c r="C3785" s="188" t="s">
        <v>7196</v>
      </c>
      <c r="D3785" s="190">
        <v>13.88</v>
      </c>
    </row>
    <row r="3786" spans="1:4">
      <c r="A3786" s="188" t="s">
        <v>3929</v>
      </c>
      <c r="B3786" s="189" t="s">
        <v>3930</v>
      </c>
      <c r="C3786" s="188" t="s">
        <v>7196</v>
      </c>
      <c r="D3786" s="190">
        <v>16.850000000000001</v>
      </c>
    </row>
    <row r="3787" spans="1:4">
      <c r="A3787" s="188" t="s">
        <v>3931</v>
      </c>
      <c r="B3787" s="189" t="s">
        <v>3932</v>
      </c>
      <c r="C3787" s="188" t="s">
        <v>7196</v>
      </c>
      <c r="D3787" s="190">
        <v>24.63</v>
      </c>
    </row>
    <row r="3788" spans="1:4">
      <c r="A3788" s="188" t="s">
        <v>3933</v>
      </c>
      <c r="B3788" s="189" t="s">
        <v>3934</v>
      </c>
      <c r="C3788" s="188" t="s">
        <v>7196</v>
      </c>
      <c r="D3788" s="190">
        <v>32.340000000000003</v>
      </c>
    </row>
    <row r="3789" spans="1:4">
      <c r="A3789" s="188" t="s">
        <v>3935</v>
      </c>
      <c r="B3789" s="189" t="s">
        <v>3936</v>
      </c>
      <c r="C3789" s="188" t="s">
        <v>7196</v>
      </c>
      <c r="D3789" s="190">
        <v>45.68</v>
      </c>
    </row>
    <row r="3790" spans="1:4">
      <c r="A3790" s="188" t="s">
        <v>3937</v>
      </c>
      <c r="B3790" s="189" t="s">
        <v>3938</v>
      </c>
      <c r="C3790" s="188" t="s">
        <v>7196</v>
      </c>
      <c r="D3790" s="190">
        <v>65.599999999999994</v>
      </c>
    </row>
    <row r="3791" spans="1:4">
      <c r="A3791" s="188" t="s">
        <v>3939</v>
      </c>
      <c r="B3791" s="189" t="s">
        <v>3940</v>
      </c>
      <c r="C3791" s="188" t="s">
        <v>7196</v>
      </c>
      <c r="D3791" s="190">
        <v>83.8</v>
      </c>
    </row>
    <row r="3792" spans="1:4">
      <c r="A3792" s="188" t="s">
        <v>3941</v>
      </c>
      <c r="B3792" s="189" t="s">
        <v>3942</v>
      </c>
      <c r="C3792" s="188" t="s">
        <v>7196</v>
      </c>
      <c r="D3792" s="190">
        <v>14.45</v>
      </c>
    </row>
    <row r="3793" spans="1:4">
      <c r="A3793" s="188" t="s">
        <v>7773</v>
      </c>
      <c r="B3793" s="189" t="s">
        <v>7774</v>
      </c>
      <c r="C3793" s="188" t="s">
        <v>7196</v>
      </c>
      <c r="D3793" s="190">
        <v>10.31</v>
      </c>
    </row>
    <row r="3794" spans="1:4">
      <c r="A3794" s="188" t="s">
        <v>3943</v>
      </c>
      <c r="B3794" s="189" t="s">
        <v>3944</v>
      </c>
      <c r="C3794" s="188" t="s">
        <v>7196</v>
      </c>
      <c r="D3794" s="190">
        <v>7.69</v>
      </c>
    </row>
    <row r="3795" spans="1:4">
      <c r="A3795" s="188" t="s">
        <v>3945</v>
      </c>
      <c r="B3795" s="189" t="s">
        <v>3946</v>
      </c>
      <c r="C3795" s="188" t="s">
        <v>7196</v>
      </c>
      <c r="D3795" s="190">
        <v>9.23</v>
      </c>
    </row>
    <row r="3796" spans="1:4">
      <c r="A3796" s="188" t="s">
        <v>3947</v>
      </c>
      <c r="B3796" s="189" t="s">
        <v>3948</v>
      </c>
      <c r="C3796" s="188" t="s">
        <v>7196</v>
      </c>
      <c r="D3796" s="190">
        <v>10.99</v>
      </c>
    </row>
    <row r="3797" spans="1:4">
      <c r="A3797" s="188" t="s">
        <v>3949</v>
      </c>
      <c r="B3797" s="189" t="s">
        <v>3950</v>
      </c>
      <c r="C3797" s="188" t="s">
        <v>7196</v>
      </c>
      <c r="D3797" s="190">
        <v>14.32</v>
      </c>
    </row>
    <row r="3798" spans="1:4">
      <c r="A3798" s="188" t="s">
        <v>3951</v>
      </c>
      <c r="B3798" s="189" t="s">
        <v>3952</v>
      </c>
      <c r="C3798" s="188" t="s">
        <v>7196</v>
      </c>
      <c r="D3798" s="190">
        <v>19.37</v>
      </c>
    </row>
    <row r="3799" spans="1:4">
      <c r="A3799" s="188" t="s">
        <v>3953</v>
      </c>
      <c r="B3799" s="189" t="s">
        <v>3954</v>
      </c>
      <c r="C3799" s="188" t="s">
        <v>7196</v>
      </c>
      <c r="D3799" s="190">
        <v>25.94</v>
      </c>
    </row>
    <row r="3800" spans="1:4">
      <c r="A3800" s="188" t="s">
        <v>3955</v>
      </c>
      <c r="B3800" s="189" t="s">
        <v>3956</v>
      </c>
      <c r="C3800" s="188" t="s">
        <v>7196</v>
      </c>
      <c r="D3800" s="190">
        <v>34.6</v>
      </c>
    </row>
    <row r="3801" spans="1:4">
      <c r="A3801" s="188" t="s">
        <v>3957</v>
      </c>
      <c r="B3801" s="189" t="s">
        <v>2473</v>
      </c>
      <c r="C3801" s="188" t="s">
        <v>7196</v>
      </c>
      <c r="D3801" s="190">
        <v>49.83</v>
      </c>
    </row>
    <row r="3802" spans="1:4">
      <c r="A3802" s="188" t="s">
        <v>2474</v>
      </c>
      <c r="B3802" s="189" t="s">
        <v>2475</v>
      </c>
      <c r="C3802" s="188" t="s">
        <v>7196</v>
      </c>
      <c r="D3802" s="190">
        <v>64.739999999999995</v>
      </c>
    </row>
    <row r="3803" spans="1:4">
      <c r="A3803" s="188" t="s">
        <v>2476</v>
      </c>
      <c r="B3803" s="189" t="s">
        <v>2477</v>
      </c>
      <c r="C3803" s="188" t="s">
        <v>7196</v>
      </c>
      <c r="D3803" s="190">
        <v>81.61</v>
      </c>
    </row>
    <row r="3804" spans="1:4">
      <c r="A3804" s="188" t="s">
        <v>2478</v>
      </c>
      <c r="B3804" s="189" t="s">
        <v>2479</v>
      </c>
      <c r="C3804" s="188" t="s">
        <v>7196</v>
      </c>
      <c r="D3804" s="190">
        <v>105.82</v>
      </c>
    </row>
    <row r="3805" spans="1:4">
      <c r="A3805" s="188" t="s">
        <v>2480</v>
      </c>
      <c r="B3805" s="189" t="s">
        <v>2481</v>
      </c>
      <c r="C3805" s="188" t="s">
        <v>7196</v>
      </c>
      <c r="D3805" s="190">
        <v>131.12</v>
      </c>
    </row>
    <row r="3806" spans="1:4">
      <c r="A3806" s="188" t="s">
        <v>2482</v>
      </c>
      <c r="B3806" s="189" t="s">
        <v>2483</v>
      </c>
      <c r="C3806" s="188" t="s">
        <v>7196</v>
      </c>
      <c r="D3806" s="190">
        <v>162.71</v>
      </c>
    </row>
    <row r="3807" spans="1:4">
      <c r="A3807" s="188" t="s">
        <v>2484</v>
      </c>
      <c r="B3807" s="189" t="s">
        <v>2485</v>
      </c>
      <c r="C3807" s="188" t="s">
        <v>7196</v>
      </c>
      <c r="D3807" s="190">
        <v>211.66</v>
      </c>
    </row>
    <row r="3808" spans="1:4">
      <c r="A3808" s="188" t="s">
        <v>19876</v>
      </c>
      <c r="B3808" s="189" t="s">
        <v>19508</v>
      </c>
      <c r="C3808" s="188" t="s">
        <v>7196</v>
      </c>
      <c r="D3808" s="190">
        <v>264.81</v>
      </c>
    </row>
    <row r="3809" spans="1:4">
      <c r="A3809" s="188" t="s">
        <v>20267</v>
      </c>
      <c r="B3809" s="189" t="s">
        <v>20268</v>
      </c>
      <c r="C3809" s="188" t="s">
        <v>7196</v>
      </c>
      <c r="D3809" s="190">
        <v>347.37</v>
      </c>
    </row>
    <row r="3810" spans="1:4">
      <c r="A3810" s="188" t="s">
        <v>7775</v>
      </c>
      <c r="B3810" s="189" t="s">
        <v>7776</v>
      </c>
      <c r="C3810" s="188" t="s">
        <v>7196</v>
      </c>
      <c r="D3810" s="190">
        <v>63.72</v>
      </c>
    </row>
    <row r="3811" spans="1:4">
      <c r="A3811" s="188" t="s">
        <v>7777</v>
      </c>
      <c r="B3811" s="189" t="s">
        <v>7778</v>
      </c>
      <c r="C3811" s="188" t="s">
        <v>7196</v>
      </c>
      <c r="D3811" s="190">
        <v>146.07</v>
      </c>
    </row>
    <row r="3812" spans="1:4">
      <c r="A3812" s="188" t="s">
        <v>2486</v>
      </c>
      <c r="B3812" s="189" t="s">
        <v>2487</v>
      </c>
      <c r="C3812" s="188" t="s">
        <v>7196</v>
      </c>
      <c r="D3812" s="190">
        <v>7.43</v>
      </c>
    </row>
    <row r="3813" spans="1:4">
      <c r="A3813" s="188" t="s">
        <v>2488</v>
      </c>
      <c r="B3813" s="189" t="s">
        <v>2489</v>
      </c>
      <c r="C3813" s="188" t="s">
        <v>7196</v>
      </c>
      <c r="D3813" s="190">
        <v>9.32</v>
      </c>
    </row>
    <row r="3814" spans="1:4">
      <c r="A3814" s="188" t="s">
        <v>2490</v>
      </c>
      <c r="B3814" s="189" t="s">
        <v>2491</v>
      </c>
      <c r="C3814" s="188" t="s">
        <v>7196</v>
      </c>
      <c r="D3814" s="190">
        <v>10.48</v>
      </c>
    </row>
    <row r="3815" spans="1:4">
      <c r="A3815" s="188" t="s">
        <v>2492</v>
      </c>
      <c r="B3815" s="189" t="s">
        <v>2493</v>
      </c>
      <c r="C3815" s="188" t="s">
        <v>7196</v>
      </c>
      <c r="D3815" s="190">
        <v>16.23</v>
      </c>
    </row>
    <row r="3816" spans="1:4">
      <c r="A3816" s="188" t="s">
        <v>2494</v>
      </c>
      <c r="B3816" s="189" t="s">
        <v>2495</v>
      </c>
      <c r="C3816" s="188" t="s">
        <v>7196</v>
      </c>
      <c r="D3816" s="190">
        <v>19.27</v>
      </c>
    </row>
    <row r="3817" spans="1:4">
      <c r="A3817" s="188" t="s">
        <v>2496</v>
      </c>
      <c r="B3817" s="189" t="s">
        <v>2497</v>
      </c>
      <c r="C3817" s="188" t="s">
        <v>7196</v>
      </c>
      <c r="D3817" s="190">
        <v>25.88</v>
      </c>
    </row>
    <row r="3818" spans="1:4">
      <c r="A3818" s="188" t="s">
        <v>2498</v>
      </c>
      <c r="B3818" s="189" t="s">
        <v>2499</v>
      </c>
      <c r="C3818" s="188" t="s">
        <v>7196</v>
      </c>
      <c r="D3818" s="190">
        <v>34.159999999999997</v>
      </c>
    </row>
    <row r="3819" spans="1:4">
      <c r="A3819" s="188" t="s">
        <v>2500</v>
      </c>
      <c r="B3819" s="189" t="s">
        <v>2501</v>
      </c>
      <c r="C3819" s="188" t="s">
        <v>7196</v>
      </c>
      <c r="D3819" s="190">
        <v>49.03</v>
      </c>
    </row>
    <row r="3820" spans="1:4">
      <c r="A3820" s="188" t="s">
        <v>2502</v>
      </c>
      <c r="B3820" s="189" t="s">
        <v>2503</v>
      </c>
      <c r="C3820" s="188" t="s">
        <v>7196</v>
      </c>
      <c r="D3820" s="190">
        <v>63.5</v>
      </c>
    </row>
    <row r="3821" spans="1:4">
      <c r="A3821" s="188" t="s">
        <v>2504</v>
      </c>
      <c r="B3821" s="189" t="s">
        <v>2505</v>
      </c>
      <c r="C3821" s="188" t="s">
        <v>7196</v>
      </c>
      <c r="D3821" s="190">
        <v>81.209999999999994</v>
      </c>
    </row>
    <row r="3822" spans="1:4">
      <c r="A3822" s="188" t="s">
        <v>2506</v>
      </c>
      <c r="B3822" s="189" t="s">
        <v>2507</v>
      </c>
      <c r="C3822" s="188" t="s">
        <v>7196</v>
      </c>
      <c r="D3822" s="190">
        <v>103.37</v>
      </c>
    </row>
    <row r="3823" spans="1:4">
      <c r="A3823" s="188" t="s">
        <v>2508</v>
      </c>
      <c r="B3823" s="189" t="s">
        <v>2509</v>
      </c>
      <c r="C3823" s="188" t="s">
        <v>7196</v>
      </c>
      <c r="D3823" s="190">
        <v>128.81</v>
      </c>
    </row>
    <row r="3824" spans="1:4">
      <c r="A3824" s="188" t="s">
        <v>2510</v>
      </c>
      <c r="B3824" s="189" t="s">
        <v>2511</v>
      </c>
      <c r="C3824" s="188" t="s">
        <v>7196</v>
      </c>
      <c r="D3824" s="190">
        <v>160.04</v>
      </c>
    </row>
    <row r="3825" spans="1:4">
      <c r="A3825" s="188" t="s">
        <v>2512</v>
      </c>
      <c r="B3825" s="189" t="s">
        <v>2513</v>
      </c>
      <c r="C3825" s="188" t="s">
        <v>7196</v>
      </c>
      <c r="D3825" s="190">
        <v>208.69</v>
      </c>
    </row>
    <row r="3826" spans="1:4">
      <c r="A3826" s="188" t="s">
        <v>2514</v>
      </c>
      <c r="B3826" s="189" t="s">
        <v>1056</v>
      </c>
      <c r="C3826" s="188" t="s">
        <v>7196</v>
      </c>
      <c r="D3826" s="190">
        <v>258.83</v>
      </c>
    </row>
    <row r="3827" spans="1:4">
      <c r="A3827" s="188" t="s">
        <v>1057</v>
      </c>
      <c r="B3827" s="189" t="s">
        <v>1058</v>
      </c>
      <c r="C3827" s="188" t="s">
        <v>7196</v>
      </c>
      <c r="D3827" s="190">
        <v>337.37</v>
      </c>
    </row>
    <row r="3828" spans="1:4">
      <c r="A3828" s="188" t="s">
        <v>1059</v>
      </c>
      <c r="B3828" s="189" t="s">
        <v>1060</v>
      </c>
      <c r="C3828" s="188" t="s">
        <v>7196</v>
      </c>
      <c r="D3828" s="190">
        <v>418.59</v>
      </c>
    </row>
    <row r="3829" spans="1:4">
      <c r="A3829" s="188" t="s">
        <v>1061</v>
      </c>
      <c r="B3829" s="189" t="s">
        <v>7779</v>
      </c>
      <c r="C3829" s="188" t="s">
        <v>7196</v>
      </c>
      <c r="D3829" s="190">
        <v>13.55</v>
      </c>
    </row>
    <row r="3830" spans="1:4">
      <c r="A3830" s="188" t="s">
        <v>1062</v>
      </c>
      <c r="B3830" s="189" t="s">
        <v>7780</v>
      </c>
      <c r="C3830" s="188" t="s">
        <v>7196</v>
      </c>
      <c r="D3830" s="190">
        <v>13.94</v>
      </c>
    </row>
    <row r="3831" spans="1:4">
      <c r="A3831" s="188" t="s">
        <v>1063</v>
      </c>
      <c r="B3831" s="189" t="s">
        <v>7781</v>
      </c>
      <c r="C3831" s="188" t="s">
        <v>7196</v>
      </c>
      <c r="D3831" s="190">
        <v>14.4</v>
      </c>
    </row>
    <row r="3832" spans="1:4">
      <c r="A3832" s="188" t="s">
        <v>7782</v>
      </c>
      <c r="B3832" s="189" t="s">
        <v>7783</v>
      </c>
      <c r="C3832" s="188" t="s">
        <v>7196</v>
      </c>
      <c r="D3832" s="190">
        <v>15.04</v>
      </c>
    </row>
    <row r="3833" spans="1:4">
      <c r="A3833" s="188" t="s">
        <v>7784</v>
      </c>
      <c r="B3833" s="189" t="s">
        <v>7785</v>
      </c>
      <c r="C3833" s="188" t="s">
        <v>7196</v>
      </c>
      <c r="D3833" s="190">
        <v>83.54</v>
      </c>
    </row>
    <row r="3834" spans="1:4">
      <c r="A3834" s="188" t="s">
        <v>1064</v>
      </c>
      <c r="B3834" s="189" t="s">
        <v>1065</v>
      </c>
      <c r="C3834" s="188" t="s">
        <v>7196</v>
      </c>
      <c r="D3834" s="190">
        <v>13.81</v>
      </c>
    </row>
    <row r="3835" spans="1:4">
      <c r="A3835" s="188" t="s">
        <v>1066</v>
      </c>
      <c r="B3835" s="189" t="s">
        <v>1067</v>
      </c>
      <c r="C3835" s="188" t="s">
        <v>7196</v>
      </c>
      <c r="D3835" s="190">
        <v>14.16</v>
      </c>
    </row>
    <row r="3836" spans="1:4">
      <c r="A3836" s="188" t="s">
        <v>1068</v>
      </c>
      <c r="B3836" s="189" t="s">
        <v>1069</v>
      </c>
      <c r="C3836" s="188" t="s">
        <v>7196</v>
      </c>
      <c r="D3836" s="190">
        <v>14.54</v>
      </c>
    </row>
    <row r="3837" spans="1:4" ht="22.5">
      <c r="A3837" s="188" t="s">
        <v>1070</v>
      </c>
      <c r="B3837" s="189" t="s">
        <v>1071</v>
      </c>
      <c r="C3837" s="188" t="s">
        <v>7196</v>
      </c>
      <c r="D3837" s="190">
        <v>50.83</v>
      </c>
    </row>
    <row r="3838" spans="1:4">
      <c r="A3838" s="188" t="s">
        <v>1072</v>
      </c>
      <c r="B3838" s="189" t="s">
        <v>1073</v>
      </c>
      <c r="C3838" s="188" t="s">
        <v>7196</v>
      </c>
      <c r="D3838" s="190">
        <v>7.94</v>
      </c>
    </row>
    <row r="3839" spans="1:4">
      <c r="A3839" s="188" t="s">
        <v>1074</v>
      </c>
      <c r="B3839" s="189" t="s">
        <v>1075</v>
      </c>
      <c r="C3839" s="188" t="s">
        <v>7196</v>
      </c>
      <c r="D3839" s="190">
        <v>8.6199999999999992</v>
      </c>
    </row>
    <row r="3840" spans="1:4">
      <c r="A3840" s="188" t="s">
        <v>1076</v>
      </c>
      <c r="B3840" s="189" t="s">
        <v>1077</v>
      </c>
      <c r="C3840" s="188" t="s">
        <v>7196</v>
      </c>
      <c r="D3840" s="190">
        <v>8.6999999999999993</v>
      </c>
    </row>
    <row r="3841" spans="1:4">
      <c r="A3841" s="188" t="s">
        <v>1078</v>
      </c>
      <c r="B3841" s="189" t="s">
        <v>1079</v>
      </c>
      <c r="C3841" s="188" t="s">
        <v>7196</v>
      </c>
      <c r="D3841" s="190">
        <v>9.49</v>
      </c>
    </row>
    <row r="3842" spans="1:4">
      <c r="A3842" s="188" t="s">
        <v>2520</v>
      </c>
      <c r="B3842" s="189" t="s">
        <v>2521</v>
      </c>
      <c r="C3842" s="188" t="s">
        <v>7196</v>
      </c>
      <c r="D3842" s="190">
        <v>9.99</v>
      </c>
    </row>
    <row r="3843" spans="1:4">
      <c r="A3843" s="188" t="s">
        <v>2522</v>
      </c>
      <c r="B3843" s="189" t="s">
        <v>2523</v>
      </c>
      <c r="C3843" s="188" t="s">
        <v>7196</v>
      </c>
      <c r="D3843" s="190">
        <v>10.75</v>
      </c>
    </row>
    <row r="3844" spans="1:4">
      <c r="A3844" s="188" t="s">
        <v>2524</v>
      </c>
      <c r="B3844" s="189" t="s">
        <v>2525</v>
      </c>
      <c r="C3844" s="188" t="s">
        <v>7196</v>
      </c>
      <c r="D3844" s="190">
        <v>18.52</v>
      </c>
    </row>
    <row r="3845" spans="1:4">
      <c r="A3845" s="188" t="s">
        <v>2526</v>
      </c>
      <c r="B3845" s="189" t="s">
        <v>2527</v>
      </c>
      <c r="C3845" s="188" t="s">
        <v>7196</v>
      </c>
      <c r="D3845" s="190">
        <v>24.38</v>
      </c>
    </row>
    <row r="3846" spans="1:4">
      <c r="A3846" s="188" t="s">
        <v>2528</v>
      </c>
      <c r="B3846" s="189" t="s">
        <v>2529</v>
      </c>
      <c r="C3846" s="188" t="s">
        <v>7196</v>
      </c>
      <c r="D3846" s="190">
        <v>30.12</v>
      </c>
    </row>
    <row r="3847" spans="1:4">
      <c r="A3847" s="188" t="s">
        <v>2530</v>
      </c>
      <c r="B3847" s="189" t="s">
        <v>2531</v>
      </c>
      <c r="C3847" s="188" t="s">
        <v>7196</v>
      </c>
      <c r="D3847" s="190">
        <v>41.32</v>
      </c>
    </row>
    <row r="3848" spans="1:4">
      <c r="A3848" s="188" t="s">
        <v>2532</v>
      </c>
      <c r="B3848" s="189" t="s">
        <v>2533</v>
      </c>
      <c r="C3848" s="188" t="s">
        <v>7196</v>
      </c>
      <c r="D3848" s="190">
        <v>54.93</v>
      </c>
    </row>
    <row r="3849" spans="1:4">
      <c r="A3849" s="188" t="s">
        <v>2534</v>
      </c>
      <c r="B3849" s="189" t="s">
        <v>2535</v>
      </c>
      <c r="C3849" s="188" t="s">
        <v>7196</v>
      </c>
      <c r="D3849" s="190">
        <v>116.07</v>
      </c>
    </row>
    <row r="3850" spans="1:4">
      <c r="A3850" s="188" t="s">
        <v>2536</v>
      </c>
      <c r="B3850" s="189" t="s">
        <v>2537</v>
      </c>
      <c r="C3850" s="188" t="s">
        <v>7196</v>
      </c>
      <c r="D3850" s="190">
        <v>20.91</v>
      </c>
    </row>
    <row r="3851" spans="1:4">
      <c r="A3851" s="188" t="s">
        <v>2538</v>
      </c>
      <c r="B3851" s="189" t="s">
        <v>2539</v>
      </c>
      <c r="C3851" s="188" t="s">
        <v>7196</v>
      </c>
      <c r="D3851" s="190">
        <v>27.72</v>
      </c>
    </row>
    <row r="3852" spans="1:4">
      <c r="A3852" s="188" t="s">
        <v>2540</v>
      </c>
      <c r="B3852" s="189" t="s">
        <v>2541</v>
      </c>
      <c r="C3852" s="188" t="s">
        <v>7196</v>
      </c>
      <c r="D3852" s="190">
        <v>30.64</v>
      </c>
    </row>
    <row r="3853" spans="1:4">
      <c r="A3853" s="188" t="s">
        <v>2542</v>
      </c>
      <c r="B3853" s="189" t="s">
        <v>2543</v>
      </c>
      <c r="C3853" s="188" t="s">
        <v>7196</v>
      </c>
      <c r="D3853" s="190">
        <v>41.32</v>
      </c>
    </row>
    <row r="3854" spans="1:4">
      <c r="A3854" s="188" t="s">
        <v>2544</v>
      </c>
      <c r="B3854" s="189" t="s">
        <v>2545</v>
      </c>
      <c r="C3854" s="188" t="s">
        <v>7196</v>
      </c>
      <c r="D3854" s="190">
        <v>76.319999999999993</v>
      </c>
    </row>
    <row r="3855" spans="1:4">
      <c r="A3855" s="188" t="s">
        <v>1102</v>
      </c>
      <c r="B3855" s="189" t="s">
        <v>1103</v>
      </c>
      <c r="C3855" s="188" t="s">
        <v>7196</v>
      </c>
      <c r="D3855" s="190">
        <v>86.43</v>
      </c>
    </row>
    <row r="3856" spans="1:4">
      <c r="A3856" s="188" t="s">
        <v>1104</v>
      </c>
      <c r="B3856" s="189" t="s">
        <v>1105</v>
      </c>
      <c r="C3856" s="188" t="s">
        <v>7196</v>
      </c>
      <c r="D3856" s="190">
        <v>11.49</v>
      </c>
    </row>
    <row r="3857" spans="1:4">
      <c r="A3857" s="188" t="s">
        <v>1106</v>
      </c>
      <c r="B3857" s="189" t="s">
        <v>1107</v>
      </c>
      <c r="C3857" s="188" t="s">
        <v>7196</v>
      </c>
      <c r="D3857" s="190">
        <v>12.14</v>
      </c>
    </row>
    <row r="3858" spans="1:4">
      <c r="A3858" s="188" t="s">
        <v>1108</v>
      </c>
      <c r="B3858" s="189" t="s">
        <v>1109</v>
      </c>
      <c r="C3858" s="188" t="s">
        <v>7196</v>
      </c>
      <c r="D3858" s="190">
        <v>44.98</v>
      </c>
    </row>
    <row r="3859" spans="1:4">
      <c r="A3859" s="188" t="s">
        <v>1110</v>
      </c>
      <c r="B3859" s="189" t="s">
        <v>1111</v>
      </c>
      <c r="C3859" s="188" t="s">
        <v>7199</v>
      </c>
      <c r="D3859" s="190">
        <v>6.1</v>
      </c>
    </row>
    <row r="3860" spans="1:4">
      <c r="A3860" s="188" t="s">
        <v>1112</v>
      </c>
      <c r="B3860" s="189" t="s">
        <v>1113</v>
      </c>
      <c r="C3860" s="188" t="s">
        <v>7199</v>
      </c>
      <c r="D3860" s="190">
        <v>3.99</v>
      </c>
    </row>
    <row r="3861" spans="1:4">
      <c r="A3861" s="188" t="s">
        <v>1114</v>
      </c>
      <c r="B3861" s="189" t="s">
        <v>200</v>
      </c>
      <c r="C3861" s="188" t="s">
        <v>7199</v>
      </c>
      <c r="D3861" s="190">
        <v>13.4</v>
      </c>
    </row>
    <row r="3862" spans="1:4">
      <c r="A3862" s="188" t="s">
        <v>201</v>
      </c>
      <c r="B3862" s="189" t="s">
        <v>202</v>
      </c>
      <c r="C3862" s="188" t="s">
        <v>7199</v>
      </c>
      <c r="D3862" s="190">
        <v>10.23</v>
      </c>
    </row>
    <row r="3863" spans="1:4">
      <c r="A3863" s="188" t="s">
        <v>203</v>
      </c>
      <c r="B3863" s="189" t="s">
        <v>204</v>
      </c>
      <c r="C3863" s="188" t="s">
        <v>7199</v>
      </c>
      <c r="D3863" s="190">
        <v>12.48</v>
      </c>
    </row>
    <row r="3864" spans="1:4">
      <c r="A3864" s="188" t="s">
        <v>205</v>
      </c>
      <c r="B3864" s="189" t="s">
        <v>206</v>
      </c>
      <c r="C3864" s="188" t="s">
        <v>7199</v>
      </c>
      <c r="D3864" s="190">
        <v>34.840000000000003</v>
      </c>
    </row>
    <row r="3865" spans="1:4">
      <c r="A3865" s="188" t="s">
        <v>207</v>
      </c>
      <c r="B3865" s="189" t="s">
        <v>208</v>
      </c>
      <c r="C3865" s="188" t="s">
        <v>7199</v>
      </c>
      <c r="D3865" s="190">
        <v>85.61</v>
      </c>
    </row>
    <row r="3866" spans="1:4">
      <c r="A3866" s="188" t="s">
        <v>209</v>
      </c>
      <c r="B3866" s="189" t="s">
        <v>210</v>
      </c>
      <c r="C3866" s="188" t="s">
        <v>7196</v>
      </c>
      <c r="D3866" s="190">
        <v>63.29</v>
      </c>
    </row>
    <row r="3867" spans="1:4">
      <c r="A3867" s="188" t="s">
        <v>211</v>
      </c>
      <c r="B3867" s="189" t="s">
        <v>212</v>
      </c>
      <c r="C3867" s="188" t="s">
        <v>7196</v>
      </c>
      <c r="D3867" s="190">
        <v>103.66</v>
      </c>
    </row>
    <row r="3868" spans="1:4">
      <c r="A3868" s="188" t="s">
        <v>213</v>
      </c>
      <c r="B3868" s="189" t="s">
        <v>214</v>
      </c>
      <c r="C3868" s="188" t="s">
        <v>7196</v>
      </c>
      <c r="D3868" s="190">
        <v>4.01</v>
      </c>
    </row>
    <row r="3869" spans="1:4">
      <c r="A3869" s="188" t="s">
        <v>215</v>
      </c>
      <c r="B3869" s="189" t="s">
        <v>216</v>
      </c>
      <c r="C3869" s="188" t="s">
        <v>7196</v>
      </c>
      <c r="D3869" s="190">
        <v>4.7</v>
      </c>
    </row>
    <row r="3870" spans="1:4">
      <c r="A3870" s="188" t="s">
        <v>217</v>
      </c>
      <c r="B3870" s="189" t="s">
        <v>218</v>
      </c>
      <c r="C3870" s="188" t="s">
        <v>7196</v>
      </c>
      <c r="D3870" s="190">
        <v>5.22</v>
      </c>
    </row>
    <row r="3871" spans="1:4">
      <c r="A3871" s="188" t="s">
        <v>219</v>
      </c>
      <c r="B3871" s="189" t="s">
        <v>220</v>
      </c>
      <c r="C3871" s="188" t="s">
        <v>7196</v>
      </c>
      <c r="D3871" s="190">
        <v>5.9</v>
      </c>
    </row>
    <row r="3872" spans="1:4">
      <c r="A3872" s="188" t="s">
        <v>221</v>
      </c>
      <c r="B3872" s="189" t="s">
        <v>222</v>
      </c>
      <c r="C3872" s="188" t="s">
        <v>7196</v>
      </c>
      <c r="D3872" s="190">
        <v>7.05</v>
      </c>
    </row>
    <row r="3873" spans="1:4">
      <c r="A3873" s="188" t="s">
        <v>223</v>
      </c>
      <c r="B3873" s="189" t="s">
        <v>224</v>
      </c>
      <c r="C3873" s="188" t="s">
        <v>7196</v>
      </c>
      <c r="D3873" s="190">
        <v>8.77</v>
      </c>
    </row>
    <row r="3874" spans="1:4">
      <c r="A3874" s="188" t="s">
        <v>225</v>
      </c>
      <c r="B3874" s="189" t="s">
        <v>226</v>
      </c>
      <c r="C3874" s="188" t="s">
        <v>7196</v>
      </c>
      <c r="D3874" s="190">
        <v>10.42</v>
      </c>
    </row>
    <row r="3875" spans="1:4">
      <c r="A3875" s="188" t="s">
        <v>227</v>
      </c>
      <c r="B3875" s="189" t="s">
        <v>228</v>
      </c>
      <c r="C3875" s="188" t="s">
        <v>7196</v>
      </c>
      <c r="D3875" s="190">
        <v>13.55</v>
      </c>
    </row>
    <row r="3876" spans="1:4">
      <c r="A3876" s="188" t="s">
        <v>229</v>
      </c>
      <c r="B3876" s="189" t="s">
        <v>230</v>
      </c>
      <c r="C3876" s="188" t="s">
        <v>7196</v>
      </c>
      <c r="D3876" s="190">
        <v>4.88</v>
      </c>
    </row>
    <row r="3877" spans="1:4">
      <c r="A3877" s="188" t="s">
        <v>231</v>
      </c>
      <c r="B3877" s="189" t="s">
        <v>232</v>
      </c>
      <c r="C3877" s="188" t="s">
        <v>7196</v>
      </c>
      <c r="D3877" s="190">
        <v>6.56</v>
      </c>
    </row>
    <row r="3878" spans="1:4">
      <c r="A3878" s="188" t="s">
        <v>233</v>
      </c>
      <c r="B3878" s="189" t="s">
        <v>234</v>
      </c>
      <c r="C3878" s="188" t="s">
        <v>7196</v>
      </c>
      <c r="D3878" s="190">
        <v>9.52</v>
      </c>
    </row>
    <row r="3879" spans="1:4" ht="22.5">
      <c r="A3879" s="188" t="s">
        <v>235</v>
      </c>
      <c r="B3879" s="189" t="s">
        <v>236</v>
      </c>
      <c r="C3879" s="188" t="s">
        <v>7199</v>
      </c>
      <c r="D3879" s="190">
        <v>30.17</v>
      </c>
    </row>
    <row r="3880" spans="1:4">
      <c r="A3880" s="188" t="s">
        <v>237</v>
      </c>
      <c r="B3880" s="189" t="s">
        <v>238</v>
      </c>
      <c r="C3880" s="188" t="s">
        <v>7199</v>
      </c>
      <c r="D3880" s="190">
        <v>109.39</v>
      </c>
    </row>
    <row r="3881" spans="1:4">
      <c r="A3881" s="188" t="s">
        <v>239</v>
      </c>
      <c r="B3881" s="189" t="s">
        <v>240</v>
      </c>
      <c r="C3881" s="188" t="s">
        <v>7196</v>
      </c>
      <c r="D3881" s="190">
        <v>3.79</v>
      </c>
    </row>
    <row r="3882" spans="1:4">
      <c r="A3882" s="188" t="s">
        <v>241</v>
      </c>
      <c r="B3882" s="189" t="s">
        <v>242</v>
      </c>
      <c r="C3882" s="188" t="s">
        <v>7196</v>
      </c>
      <c r="D3882" s="190">
        <v>7.73</v>
      </c>
    </row>
    <row r="3883" spans="1:4">
      <c r="A3883" s="188" t="s">
        <v>243</v>
      </c>
      <c r="B3883" s="189" t="s">
        <v>244</v>
      </c>
      <c r="C3883" s="188" t="s">
        <v>7196</v>
      </c>
      <c r="D3883" s="190">
        <v>3.4</v>
      </c>
    </row>
    <row r="3884" spans="1:4">
      <c r="A3884" s="188" t="s">
        <v>245</v>
      </c>
      <c r="B3884" s="189" t="s">
        <v>246</v>
      </c>
      <c r="C3884" s="188" t="s">
        <v>7199</v>
      </c>
      <c r="D3884" s="190">
        <v>13.83</v>
      </c>
    </row>
    <row r="3885" spans="1:4">
      <c r="A3885" s="188" t="s">
        <v>247</v>
      </c>
      <c r="B3885" s="189" t="s">
        <v>248</v>
      </c>
      <c r="C3885" s="188" t="s">
        <v>7199</v>
      </c>
      <c r="D3885" s="190">
        <v>15.06</v>
      </c>
    </row>
    <row r="3886" spans="1:4">
      <c r="A3886" s="188" t="s">
        <v>249</v>
      </c>
      <c r="B3886" s="189" t="s">
        <v>250</v>
      </c>
      <c r="C3886" s="188" t="s">
        <v>7199</v>
      </c>
      <c r="D3886" s="190">
        <v>29.79</v>
      </c>
    </row>
    <row r="3887" spans="1:4">
      <c r="A3887" s="188" t="s">
        <v>251</v>
      </c>
      <c r="B3887" s="189" t="s">
        <v>252</v>
      </c>
      <c r="C3887" s="188" t="s">
        <v>7199</v>
      </c>
      <c r="D3887" s="190">
        <v>39.33</v>
      </c>
    </row>
    <row r="3888" spans="1:4">
      <c r="A3888" s="188" t="s">
        <v>253</v>
      </c>
      <c r="B3888" s="189" t="s">
        <v>254</v>
      </c>
      <c r="C3888" s="188" t="s">
        <v>7199</v>
      </c>
      <c r="D3888" s="190">
        <v>80.72</v>
      </c>
    </row>
    <row r="3889" spans="1:4">
      <c r="A3889" s="188" t="s">
        <v>255</v>
      </c>
      <c r="B3889" s="189" t="s">
        <v>256</v>
      </c>
      <c r="C3889" s="188" t="s">
        <v>7199</v>
      </c>
      <c r="D3889" s="190">
        <v>31.64</v>
      </c>
    </row>
    <row r="3890" spans="1:4">
      <c r="A3890" s="188" t="s">
        <v>257</v>
      </c>
      <c r="B3890" s="189" t="s">
        <v>258</v>
      </c>
      <c r="C3890" s="188" t="s">
        <v>7199</v>
      </c>
      <c r="D3890" s="190">
        <v>9.11</v>
      </c>
    </row>
    <row r="3891" spans="1:4">
      <c r="A3891" s="188" t="s">
        <v>259</v>
      </c>
      <c r="B3891" s="189" t="s">
        <v>260</v>
      </c>
      <c r="C3891" s="188" t="s">
        <v>7199</v>
      </c>
      <c r="D3891" s="190">
        <v>9.11</v>
      </c>
    </row>
    <row r="3892" spans="1:4">
      <c r="A3892" s="188" t="s">
        <v>261</v>
      </c>
      <c r="B3892" s="189" t="s">
        <v>262</v>
      </c>
      <c r="C3892" s="188" t="s">
        <v>7196</v>
      </c>
      <c r="D3892" s="190">
        <v>12.66</v>
      </c>
    </row>
    <row r="3893" spans="1:4">
      <c r="A3893" s="428" t="s">
        <v>263</v>
      </c>
      <c r="B3893" s="428"/>
      <c r="C3893" s="428"/>
      <c r="D3893" s="187">
        <v>165149.5</v>
      </c>
    </row>
    <row r="3894" spans="1:4" ht="22.5">
      <c r="A3894" s="188" t="s">
        <v>264</v>
      </c>
      <c r="B3894" s="189" t="s">
        <v>265</v>
      </c>
      <c r="C3894" s="188" t="s">
        <v>7199</v>
      </c>
      <c r="D3894" s="190">
        <v>61.75</v>
      </c>
    </row>
    <row r="3895" spans="1:4" ht="22.5">
      <c r="A3895" s="188" t="s">
        <v>266</v>
      </c>
      <c r="B3895" s="189" t="s">
        <v>267</v>
      </c>
      <c r="C3895" s="188" t="s">
        <v>7199</v>
      </c>
      <c r="D3895" s="190">
        <v>75.739999999999995</v>
      </c>
    </row>
    <row r="3896" spans="1:4" ht="22.5">
      <c r="A3896" s="188" t="s">
        <v>268</v>
      </c>
      <c r="B3896" s="189" t="s">
        <v>269</v>
      </c>
      <c r="C3896" s="188" t="s">
        <v>7199</v>
      </c>
      <c r="D3896" s="190">
        <v>72.62</v>
      </c>
    </row>
    <row r="3897" spans="1:4" ht="22.5">
      <c r="A3897" s="188" t="s">
        <v>270</v>
      </c>
      <c r="B3897" s="189" t="s">
        <v>271</v>
      </c>
      <c r="C3897" s="188" t="s">
        <v>7199</v>
      </c>
      <c r="D3897" s="190">
        <v>208.37</v>
      </c>
    </row>
    <row r="3898" spans="1:4" ht="22.5">
      <c r="A3898" s="188" t="s">
        <v>272</v>
      </c>
      <c r="B3898" s="189" t="s">
        <v>273</v>
      </c>
      <c r="C3898" s="188" t="s">
        <v>7199</v>
      </c>
      <c r="D3898" s="190">
        <v>216.72</v>
      </c>
    </row>
    <row r="3899" spans="1:4">
      <c r="A3899" s="188" t="s">
        <v>274</v>
      </c>
      <c r="B3899" s="189" t="s">
        <v>275</v>
      </c>
      <c r="C3899" s="188" t="s">
        <v>7199</v>
      </c>
      <c r="D3899" s="190">
        <v>284.83</v>
      </c>
    </row>
    <row r="3900" spans="1:4" ht="22.5">
      <c r="A3900" s="188" t="s">
        <v>276</v>
      </c>
      <c r="B3900" s="189" t="s">
        <v>277</v>
      </c>
      <c r="C3900" s="188" t="s">
        <v>7199</v>
      </c>
      <c r="D3900" s="190">
        <v>1193.26</v>
      </c>
    </row>
    <row r="3901" spans="1:4">
      <c r="A3901" s="188" t="s">
        <v>278</v>
      </c>
      <c r="B3901" s="189" t="s">
        <v>279</v>
      </c>
      <c r="C3901" s="188" t="s">
        <v>7199</v>
      </c>
      <c r="D3901" s="190">
        <v>549.97</v>
      </c>
    </row>
    <row r="3902" spans="1:4">
      <c r="A3902" s="188" t="s">
        <v>19877</v>
      </c>
      <c r="B3902" s="189" t="s">
        <v>19517</v>
      </c>
      <c r="C3902" s="188" t="s">
        <v>7199</v>
      </c>
      <c r="D3902" s="190">
        <v>5746.83</v>
      </c>
    </row>
    <row r="3903" spans="1:4" ht="22.5">
      <c r="A3903" s="188" t="s">
        <v>280</v>
      </c>
      <c r="B3903" s="189" t="s">
        <v>281</v>
      </c>
      <c r="C3903" s="188" t="s">
        <v>7199</v>
      </c>
      <c r="D3903" s="190">
        <v>234.06</v>
      </c>
    </row>
    <row r="3904" spans="1:4" ht="22.5">
      <c r="A3904" s="188" t="s">
        <v>282</v>
      </c>
      <c r="B3904" s="189" t="s">
        <v>283</v>
      </c>
      <c r="C3904" s="188" t="s">
        <v>7199</v>
      </c>
      <c r="D3904" s="190">
        <v>295.56</v>
      </c>
    </row>
    <row r="3905" spans="1:4" ht="22.5">
      <c r="A3905" s="188" t="s">
        <v>284</v>
      </c>
      <c r="B3905" s="189" t="s">
        <v>1223</v>
      </c>
      <c r="C3905" s="188" t="s">
        <v>7199</v>
      </c>
      <c r="D3905" s="190">
        <v>347.92</v>
      </c>
    </row>
    <row r="3906" spans="1:4" ht="22.5">
      <c r="A3906" s="188" t="s">
        <v>1224</v>
      </c>
      <c r="B3906" s="189" t="s">
        <v>1225</v>
      </c>
      <c r="C3906" s="188" t="s">
        <v>7199</v>
      </c>
      <c r="D3906" s="190">
        <v>504.65</v>
      </c>
    </row>
    <row r="3907" spans="1:4" ht="22.5">
      <c r="A3907" s="188" t="s">
        <v>1226</v>
      </c>
      <c r="B3907" s="189" t="s">
        <v>1227</v>
      </c>
      <c r="C3907" s="188" t="s">
        <v>7199</v>
      </c>
      <c r="D3907" s="190">
        <v>617.99</v>
      </c>
    </row>
    <row r="3908" spans="1:4" ht="22.5">
      <c r="A3908" s="188" t="s">
        <v>1228</v>
      </c>
      <c r="B3908" s="189" t="s">
        <v>1229</v>
      </c>
      <c r="C3908" s="188" t="s">
        <v>7199</v>
      </c>
      <c r="D3908" s="190">
        <v>636.38</v>
      </c>
    </row>
    <row r="3909" spans="1:4" ht="22.5">
      <c r="A3909" s="188" t="s">
        <v>1230</v>
      </c>
      <c r="B3909" s="189" t="s">
        <v>1231</v>
      </c>
      <c r="C3909" s="188" t="s">
        <v>7199</v>
      </c>
      <c r="D3909" s="190">
        <v>638.55999999999995</v>
      </c>
    </row>
    <row r="3910" spans="1:4" ht="22.5">
      <c r="A3910" s="188" t="s">
        <v>1232</v>
      </c>
      <c r="B3910" s="189" t="s">
        <v>1233</v>
      </c>
      <c r="C3910" s="188" t="s">
        <v>7199</v>
      </c>
      <c r="D3910" s="190">
        <v>791.29</v>
      </c>
    </row>
    <row r="3911" spans="1:4" ht="22.5">
      <c r="A3911" s="188" t="s">
        <v>1234</v>
      </c>
      <c r="B3911" s="189" t="s">
        <v>1235</v>
      </c>
      <c r="C3911" s="188" t="s">
        <v>7199</v>
      </c>
      <c r="D3911" s="190">
        <v>199.49</v>
      </c>
    </row>
    <row r="3912" spans="1:4" ht="22.5">
      <c r="A3912" s="188" t="s">
        <v>1236</v>
      </c>
      <c r="B3912" s="189" t="s">
        <v>1237</v>
      </c>
      <c r="C3912" s="188" t="s">
        <v>7199</v>
      </c>
      <c r="D3912" s="190">
        <v>240.71</v>
      </c>
    </row>
    <row r="3913" spans="1:4" ht="22.5">
      <c r="A3913" s="188" t="s">
        <v>1238</v>
      </c>
      <c r="B3913" s="189" t="s">
        <v>1239</v>
      </c>
      <c r="C3913" s="188" t="s">
        <v>7199</v>
      </c>
      <c r="D3913" s="190">
        <v>389.56</v>
      </c>
    </row>
    <row r="3914" spans="1:4" ht="22.5">
      <c r="A3914" s="188" t="s">
        <v>1240</v>
      </c>
      <c r="B3914" s="189" t="s">
        <v>1241</v>
      </c>
      <c r="C3914" s="188" t="s">
        <v>7199</v>
      </c>
      <c r="D3914" s="190">
        <v>488.37</v>
      </c>
    </row>
    <row r="3915" spans="1:4" ht="22.5">
      <c r="A3915" s="188" t="s">
        <v>1242</v>
      </c>
      <c r="B3915" s="189" t="s">
        <v>1243</v>
      </c>
      <c r="C3915" s="188" t="s">
        <v>7199</v>
      </c>
      <c r="D3915" s="190">
        <v>944.16</v>
      </c>
    </row>
    <row r="3916" spans="1:4">
      <c r="A3916" s="188" t="s">
        <v>1244</v>
      </c>
      <c r="B3916" s="189" t="s">
        <v>1245</v>
      </c>
      <c r="C3916" s="188" t="s">
        <v>7199</v>
      </c>
      <c r="D3916" s="190">
        <v>727.6</v>
      </c>
    </row>
    <row r="3917" spans="1:4">
      <c r="A3917" s="188" t="s">
        <v>1246</v>
      </c>
      <c r="B3917" s="189" t="s">
        <v>1247</v>
      </c>
      <c r="C3917" s="188" t="s">
        <v>7199</v>
      </c>
      <c r="D3917" s="190">
        <v>144.41</v>
      </c>
    </row>
    <row r="3918" spans="1:4">
      <c r="A3918" s="188" t="s">
        <v>1248</v>
      </c>
      <c r="B3918" s="189" t="s">
        <v>2674</v>
      </c>
      <c r="C3918" s="188" t="s">
        <v>7199</v>
      </c>
      <c r="D3918" s="190">
        <v>25.47</v>
      </c>
    </row>
    <row r="3919" spans="1:4">
      <c r="A3919" s="188" t="s">
        <v>2675</v>
      </c>
      <c r="B3919" s="189" t="s">
        <v>2676</v>
      </c>
      <c r="C3919" s="188" t="s">
        <v>7199</v>
      </c>
      <c r="D3919" s="190">
        <v>25.47</v>
      </c>
    </row>
    <row r="3920" spans="1:4">
      <c r="A3920" s="188" t="s">
        <v>2677</v>
      </c>
      <c r="B3920" s="189" t="s">
        <v>2678</v>
      </c>
      <c r="C3920" s="188" t="s">
        <v>7199</v>
      </c>
      <c r="D3920" s="190">
        <v>25.47</v>
      </c>
    </row>
    <row r="3921" spans="1:4">
      <c r="A3921" s="188" t="s">
        <v>2679</v>
      </c>
      <c r="B3921" s="189" t="s">
        <v>2680</v>
      </c>
      <c r="C3921" s="188" t="s">
        <v>7199</v>
      </c>
      <c r="D3921" s="190">
        <v>25.47</v>
      </c>
    </row>
    <row r="3922" spans="1:4">
      <c r="A3922" s="188" t="s">
        <v>2681</v>
      </c>
      <c r="B3922" s="189" t="s">
        <v>2682</v>
      </c>
      <c r="C3922" s="188" t="s">
        <v>7199</v>
      </c>
      <c r="D3922" s="190">
        <v>32.979999999999997</v>
      </c>
    </row>
    <row r="3923" spans="1:4">
      <c r="A3923" s="188" t="s">
        <v>2683</v>
      </c>
      <c r="B3923" s="189" t="s">
        <v>2684</v>
      </c>
      <c r="C3923" s="188" t="s">
        <v>7199</v>
      </c>
      <c r="D3923" s="190">
        <v>32.979999999999997</v>
      </c>
    </row>
    <row r="3924" spans="1:4">
      <c r="A3924" s="188" t="s">
        <v>2685</v>
      </c>
      <c r="B3924" s="189" t="s">
        <v>2686</v>
      </c>
      <c r="C3924" s="188" t="s">
        <v>7199</v>
      </c>
      <c r="D3924" s="190">
        <v>32.979999999999997</v>
      </c>
    </row>
    <row r="3925" spans="1:4">
      <c r="A3925" s="188" t="s">
        <v>2687</v>
      </c>
      <c r="B3925" s="189" t="s">
        <v>2688</v>
      </c>
      <c r="C3925" s="188" t="s">
        <v>7199</v>
      </c>
      <c r="D3925" s="190">
        <v>79.900000000000006</v>
      </c>
    </row>
    <row r="3926" spans="1:4">
      <c r="A3926" s="188" t="s">
        <v>2689</v>
      </c>
      <c r="B3926" s="189" t="s">
        <v>2690</v>
      </c>
      <c r="C3926" s="188" t="s">
        <v>7199</v>
      </c>
      <c r="D3926" s="190">
        <v>79.900000000000006</v>
      </c>
    </row>
    <row r="3927" spans="1:4">
      <c r="A3927" s="188" t="s">
        <v>2691</v>
      </c>
      <c r="B3927" s="189" t="s">
        <v>2692</v>
      </c>
      <c r="C3927" s="188" t="s">
        <v>7199</v>
      </c>
      <c r="D3927" s="190">
        <v>79.900000000000006</v>
      </c>
    </row>
    <row r="3928" spans="1:4">
      <c r="A3928" s="188" t="s">
        <v>2693</v>
      </c>
      <c r="B3928" s="189" t="s">
        <v>2694</v>
      </c>
      <c r="C3928" s="188" t="s">
        <v>7199</v>
      </c>
      <c r="D3928" s="190">
        <v>79.900000000000006</v>
      </c>
    </row>
    <row r="3929" spans="1:4">
      <c r="A3929" s="188" t="s">
        <v>2671</v>
      </c>
      <c r="B3929" s="189" t="s">
        <v>2672</v>
      </c>
      <c r="C3929" s="188" t="s">
        <v>7199</v>
      </c>
      <c r="D3929" s="190">
        <v>80.73</v>
      </c>
    </row>
    <row r="3930" spans="1:4">
      <c r="A3930" s="188" t="s">
        <v>2673</v>
      </c>
      <c r="B3930" s="189" t="s">
        <v>4105</v>
      </c>
      <c r="C3930" s="188" t="s">
        <v>7199</v>
      </c>
      <c r="D3930" s="190">
        <v>80.97</v>
      </c>
    </row>
    <row r="3931" spans="1:4">
      <c r="A3931" s="188" t="s">
        <v>4106</v>
      </c>
      <c r="B3931" s="189" t="s">
        <v>4107</v>
      </c>
      <c r="C3931" s="188" t="s">
        <v>7199</v>
      </c>
      <c r="D3931" s="190">
        <v>84.02</v>
      </c>
    </row>
    <row r="3932" spans="1:4">
      <c r="A3932" s="188" t="s">
        <v>7786</v>
      </c>
      <c r="B3932" s="189" t="s">
        <v>7787</v>
      </c>
      <c r="C3932" s="188" t="s">
        <v>7199</v>
      </c>
      <c r="D3932" s="190">
        <v>162.96</v>
      </c>
    </row>
    <row r="3933" spans="1:4">
      <c r="A3933" s="188" t="s">
        <v>7788</v>
      </c>
      <c r="B3933" s="189" t="s">
        <v>7789</v>
      </c>
      <c r="C3933" s="188" t="s">
        <v>7199</v>
      </c>
      <c r="D3933" s="190">
        <v>273.47000000000003</v>
      </c>
    </row>
    <row r="3934" spans="1:4">
      <c r="A3934" s="429" t="s">
        <v>20269</v>
      </c>
      <c r="B3934" s="430" t="s">
        <v>20270</v>
      </c>
      <c r="C3934" s="429" t="s">
        <v>7199</v>
      </c>
      <c r="D3934" s="432">
        <v>423.91</v>
      </c>
    </row>
    <row r="3935" spans="1:4">
      <c r="A3935" s="429"/>
      <c r="B3935" s="431"/>
      <c r="C3935" s="429"/>
      <c r="D3935" s="432"/>
    </row>
    <row r="3936" spans="1:4">
      <c r="A3936" s="429" t="s">
        <v>20271</v>
      </c>
      <c r="B3936" s="430" t="s">
        <v>20272</v>
      </c>
      <c r="C3936" s="429" t="s">
        <v>7199</v>
      </c>
      <c r="D3936" s="432">
        <v>618.14</v>
      </c>
    </row>
    <row r="3937" spans="1:4">
      <c r="A3937" s="429"/>
      <c r="B3937" s="431"/>
      <c r="C3937" s="429"/>
      <c r="D3937" s="432"/>
    </row>
    <row r="3938" spans="1:4">
      <c r="A3938" s="429" t="s">
        <v>20273</v>
      </c>
      <c r="B3938" s="430" t="s">
        <v>20274</v>
      </c>
      <c r="C3938" s="429" t="s">
        <v>7199</v>
      </c>
      <c r="D3938" s="432">
        <v>970.45</v>
      </c>
    </row>
    <row r="3939" spans="1:4">
      <c r="A3939" s="429"/>
      <c r="B3939" s="431"/>
      <c r="C3939" s="429"/>
      <c r="D3939" s="432"/>
    </row>
    <row r="3940" spans="1:4">
      <c r="A3940" s="188" t="s">
        <v>19878</v>
      </c>
      <c r="B3940" s="189" t="s">
        <v>19879</v>
      </c>
      <c r="C3940" s="188" t="s">
        <v>7199</v>
      </c>
      <c r="D3940" s="190">
        <v>4272.97</v>
      </c>
    </row>
    <row r="3941" spans="1:4">
      <c r="A3941" s="429" t="s">
        <v>20275</v>
      </c>
      <c r="B3941" s="430" t="s">
        <v>20276</v>
      </c>
      <c r="C3941" s="429" t="s">
        <v>7199</v>
      </c>
      <c r="D3941" s="432">
        <v>1822.13</v>
      </c>
    </row>
    <row r="3942" spans="1:4">
      <c r="A3942" s="429"/>
      <c r="B3942" s="431"/>
      <c r="C3942" s="429"/>
      <c r="D3942" s="432"/>
    </row>
    <row r="3943" spans="1:4">
      <c r="A3943" s="429" t="s">
        <v>20277</v>
      </c>
      <c r="B3943" s="430" t="s">
        <v>20278</v>
      </c>
      <c r="C3943" s="429" t="s">
        <v>7199</v>
      </c>
      <c r="D3943" s="432">
        <v>4309.2</v>
      </c>
    </row>
    <row r="3944" spans="1:4">
      <c r="A3944" s="429"/>
      <c r="B3944" s="431"/>
      <c r="C3944" s="429"/>
      <c r="D3944" s="432"/>
    </row>
    <row r="3945" spans="1:4" ht="22.5">
      <c r="A3945" s="188" t="s">
        <v>4108</v>
      </c>
      <c r="B3945" s="189" t="s">
        <v>4109</v>
      </c>
      <c r="C3945" s="188" t="s">
        <v>7199</v>
      </c>
      <c r="D3945" s="190">
        <v>108.37</v>
      </c>
    </row>
    <row r="3946" spans="1:4" ht="22.5">
      <c r="A3946" s="188" t="s">
        <v>4110</v>
      </c>
      <c r="B3946" s="189" t="s">
        <v>4111</v>
      </c>
      <c r="C3946" s="188" t="s">
        <v>7199</v>
      </c>
      <c r="D3946" s="190">
        <v>108.37</v>
      </c>
    </row>
    <row r="3947" spans="1:4" ht="22.5">
      <c r="A3947" s="188" t="s">
        <v>4112</v>
      </c>
      <c r="B3947" s="189" t="s">
        <v>4113</v>
      </c>
      <c r="C3947" s="188" t="s">
        <v>7199</v>
      </c>
      <c r="D3947" s="190">
        <v>119.77</v>
      </c>
    </row>
    <row r="3948" spans="1:4" ht="22.5">
      <c r="A3948" s="188" t="s">
        <v>4114</v>
      </c>
      <c r="B3948" s="189" t="s">
        <v>4115</v>
      </c>
      <c r="C3948" s="188" t="s">
        <v>7199</v>
      </c>
      <c r="D3948" s="190">
        <v>257.83</v>
      </c>
    </row>
    <row r="3949" spans="1:4" ht="22.5">
      <c r="A3949" s="188" t="s">
        <v>4116</v>
      </c>
      <c r="B3949" s="189" t="s">
        <v>4117</v>
      </c>
      <c r="C3949" s="188" t="s">
        <v>7199</v>
      </c>
      <c r="D3949" s="190">
        <v>318</v>
      </c>
    </row>
    <row r="3950" spans="1:4" ht="22.5">
      <c r="A3950" s="188" t="s">
        <v>4118</v>
      </c>
      <c r="B3950" s="189" t="s">
        <v>4119</v>
      </c>
      <c r="C3950" s="188" t="s">
        <v>7199</v>
      </c>
      <c r="D3950" s="190">
        <v>2375.08</v>
      </c>
    </row>
    <row r="3951" spans="1:4" ht="22.5">
      <c r="A3951" s="188" t="s">
        <v>4120</v>
      </c>
      <c r="B3951" s="189" t="s">
        <v>4121</v>
      </c>
      <c r="C3951" s="188" t="s">
        <v>7199</v>
      </c>
      <c r="D3951" s="190">
        <v>2630.72</v>
      </c>
    </row>
    <row r="3952" spans="1:4" ht="22.5">
      <c r="A3952" s="188" t="s">
        <v>4122</v>
      </c>
      <c r="B3952" s="189" t="s">
        <v>4123</v>
      </c>
      <c r="C3952" s="188" t="s">
        <v>7199</v>
      </c>
      <c r="D3952" s="190">
        <v>3647.05</v>
      </c>
    </row>
    <row r="3953" spans="1:4" ht="22.5">
      <c r="A3953" s="188" t="s">
        <v>4124</v>
      </c>
      <c r="B3953" s="189" t="s">
        <v>4125</v>
      </c>
      <c r="C3953" s="188" t="s">
        <v>7199</v>
      </c>
      <c r="D3953" s="190">
        <v>15477.69</v>
      </c>
    </row>
    <row r="3954" spans="1:4" ht="22.5">
      <c r="A3954" s="188" t="s">
        <v>4126</v>
      </c>
      <c r="B3954" s="189" t="s">
        <v>4127</v>
      </c>
      <c r="C3954" s="188" t="s">
        <v>7199</v>
      </c>
      <c r="D3954" s="190">
        <v>15546.74</v>
      </c>
    </row>
    <row r="3955" spans="1:4" ht="22.5">
      <c r="A3955" s="188" t="s">
        <v>4128</v>
      </c>
      <c r="B3955" s="189" t="s">
        <v>4129</v>
      </c>
      <c r="C3955" s="188" t="s">
        <v>7199</v>
      </c>
      <c r="D3955" s="190">
        <v>18857.3</v>
      </c>
    </row>
    <row r="3956" spans="1:4" ht="22.5">
      <c r="A3956" s="188" t="s">
        <v>4130</v>
      </c>
      <c r="B3956" s="189" t="s">
        <v>2733</v>
      </c>
      <c r="C3956" s="188" t="s">
        <v>7199</v>
      </c>
      <c r="D3956" s="190">
        <v>34667.96</v>
      </c>
    </row>
    <row r="3957" spans="1:4" ht="22.5">
      <c r="A3957" s="188" t="s">
        <v>2734</v>
      </c>
      <c r="B3957" s="189" t="s">
        <v>2735</v>
      </c>
      <c r="C3957" s="188" t="s">
        <v>7199</v>
      </c>
      <c r="D3957" s="190">
        <v>34998.129999999997</v>
      </c>
    </row>
    <row r="3958" spans="1:4">
      <c r="A3958" s="188" t="s">
        <v>2736</v>
      </c>
      <c r="B3958" s="189" t="s">
        <v>7790</v>
      </c>
      <c r="C3958" s="188" t="s">
        <v>7199</v>
      </c>
      <c r="D3958" s="190">
        <v>318</v>
      </c>
    </row>
    <row r="3959" spans="1:4">
      <c r="A3959" s="188" t="s">
        <v>2737</v>
      </c>
      <c r="B3959" s="189" t="s">
        <v>2738</v>
      </c>
      <c r="C3959" s="188" t="s">
        <v>7199</v>
      </c>
      <c r="D3959" s="190">
        <v>103.29</v>
      </c>
    </row>
    <row r="3960" spans="1:4">
      <c r="A3960" s="188" t="s">
        <v>2739</v>
      </c>
      <c r="B3960" s="189" t="s">
        <v>2740</v>
      </c>
      <c r="C3960" s="188" t="s">
        <v>7199</v>
      </c>
      <c r="D3960" s="190">
        <v>103.29</v>
      </c>
    </row>
    <row r="3961" spans="1:4">
      <c r="A3961" s="188" t="s">
        <v>2741</v>
      </c>
      <c r="B3961" s="189" t="s">
        <v>2742</v>
      </c>
      <c r="C3961" s="188" t="s">
        <v>7199</v>
      </c>
      <c r="D3961" s="190">
        <v>103.29</v>
      </c>
    </row>
    <row r="3962" spans="1:4">
      <c r="A3962" s="188" t="s">
        <v>2743</v>
      </c>
      <c r="B3962" s="189" t="s">
        <v>2744</v>
      </c>
      <c r="C3962" s="188" t="s">
        <v>7199</v>
      </c>
      <c r="D3962" s="190">
        <v>103.29</v>
      </c>
    </row>
    <row r="3963" spans="1:4">
      <c r="A3963" s="188" t="s">
        <v>2745</v>
      </c>
      <c r="B3963" s="189" t="s">
        <v>2746</v>
      </c>
      <c r="C3963" s="188" t="s">
        <v>7199</v>
      </c>
      <c r="D3963" s="190">
        <v>103.29</v>
      </c>
    </row>
    <row r="3964" spans="1:4">
      <c r="A3964" s="188" t="s">
        <v>2747</v>
      </c>
      <c r="B3964" s="189" t="s">
        <v>2748</v>
      </c>
      <c r="C3964" s="188" t="s">
        <v>7199</v>
      </c>
      <c r="D3964" s="190">
        <v>103.29</v>
      </c>
    </row>
    <row r="3965" spans="1:4">
      <c r="A3965" s="188" t="s">
        <v>2749</v>
      </c>
      <c r="B3965" s="189" t="s">
        <v>2750</v>
      </c>
      <c r="C3965" s="188" t="s">
        <v>7199</v>
      </c>
      <c r="D3965" s="190">
        <v>103.29</v>
      </c>
    </row>
    <row r="3966" spans="1:4">
      <c r="A3966" s="188" t="s">
        <v>2751</v>
      </c>
      <c r="B3966" s="189" t="s">
        <v>2752</v>
      </c>
      <c r="C3966" s="188" t="s">
        <v>7199</v>
      </c>
      <c r="D3966" s="190">
        <v>114.98</v>
      </c>
    </row>
    <row r="3967" spans="1:4">
      <c r="A3967" s="188" t="s">
        <v>2753</v>
      </c>
      <c r="B3967" s="189" t="s">
        <v>2754</v>
      </c>
      <c r="C3967" s="188" t="s">
        <v>7199</v>
      </c>
      <c r="D3967" s="190">
        <v>148.04</v>
      </c>
    </row>
    <row r="3968" spans="1:4">
      <c r="A3968" s="188" t="s">
        <v>2755</v>
      </c>
      <c r="B3968" s="189" t="s">
        <v>2756</v>
      </c>
      <c r="C3968" s="188" t="s">
        <v>7199</v>
      </c>
      <c r="D3968" s="190">
        <v>148.04</v>
      </c>
    </row>
    <row r="3969" spans="1:4">
      <c r="A3969" s="188" t="s">
        <v>2757</v>
      </c>
      <c r="B3969" s="189" t="s">
        <v>2758</v>
      </c>
      <c r="C3969" s="188" t="s">
        <v>7199</v>
      </c>
      <c r="D3969" s="190">
        <v>148.04</v>
      </c>
    </row>
    <row r="3970" spans="1:4" ht="22.5">
      <c r="A3970" s="188" t="s">
        <v>2759</v>
      </c>
      <c r="B3970" s="189" t="s">
        <v>2760</v>
      </c>
      <c r="C3970" s="188" t="s">
        <v>7199</v>
      </c>
      <c r="D3970" s="190">
        <v>19.14</v>
      </c>
    </row>
    <row r="3971" spans="1:4">
      <c r="A3971" s="188" t="s">
        <v>2761</v>
      </c>
      <c r="B3971" s="189" t="s">
        <v>2762</v>
      </c>
      <c r="C3971" s="188" t="s">
        <v>7199</v>
      </c>
      <c r="D3971" s="190">
        <v>118.53</v>
      </c>
    </row>
    <row r="3972" spans="1:4">
      <c r="A3972" s="188" t="s">
        <v>2763</v>
      </c>
      <c r="B3972" s="189" t="s">
        <v>2764</v>
      </c>
      <c r="C3972" s="188" t="s">
        <v>7199</v>
      </c>
      <c r="D3972" s="190">
        <v>173.16</v>
      </c>
    </row>
    <row r="3973" spans="1:4">
      <c r="A3973" s="188" t="s">
        <v>2765</v>
      </c>
      <c r="B3973" s="189" t="s">
        <v>2766</v>
      </c>
      <c r="C3973" s="188" t="s">
        <v>7199</v>
      </c>
      <c r="D3973" s="190">
        <v>317.20999999999998</v>
      </c>
    </row>
    <row r="3974" spans="1:4">
      <c r="A3974" s="188" t="s">
        <v>2767</v>
      </c>
      <c r="B3974" s="189" t="s">
        <v>2768</v>
      </c>
      <c r="C3974" s="188" t="s">
        <v>7199</v>
      </c>
      <c r="D3974" s="190">
        <v>322.35000000000002</v>
      </c>
    </row>
    <row r="3975" spans="1:4" ht="22.5">
      <c r="A3975" s="188" t="s">
        <v>2769</v>
      </c>
      <c r="B3975" s="189" t="s">
        <v>2770</v>
      </c>
      <c r="C3975" s="188" t="s">
        <v>7199</v>
      </c>
      <c r="D3975" s="190">
        <v>307.64</v>
      </c>
    </row>
    <row r="3976" spans="1:4" ht="22.5">
      <c r="A3976" s="188" t="s">
        <v>2771</v>
      </c>
      <c r="B3976" s="189" t="s">
        <v>2772</v>
      </c>
      <c r="C3976" s="188" t="s">
        <v>7199</v>
      </c>
      <c r="D3976" s="190">
        <v>374.23</v>
      </c>
    </row>
    <row r="3977" spans="1:4" ht="22.5">
      <c r="A3977" s="188" t="s">
        <v>2773</v>
      </c>
      <c r="B3977" s="189" t="s">
        <v>2774</v>
      </c>
      <c r="C3977" s="188" t="s">
        <v>7199</v>
      </c>
      <c r="D3977" s="190">
        <v>694.81</v>
      </c>
    </row>
    <row r="3978" spans="1:4" ht="22.5">
      <c r="A3978" s="188" t="s">
        <v>2775</v>
      </c>
      <c r="B3978" s="189" t="s">
        <v>2776</v>
      </c>
      <c r="C3978" s="188" t="s">
        <v>7199</v>
      </c>
      <c r="D3978" s="190">
        <v>694.81</v>
      </c>
    </row>
    <row r="3979" spans="1:4" ht="22.5">
      <c r="A3979" s="188" t="s">
        <v>2777</v>
      </c>
      <c r="B3979" s="189" t="s">
        <v>2778</v>
      </c>
      <c r="C3979" s="188" t="s">
        <v>7199</v>
      </c>
      <c r="D3979" s="190">
        <v>972.96</v>
      </c>
    </row>
    <row r="3980" spans="1:4" ht="22.5">
      <c r="A3980" s="188" t="s">
        <v>2779</v>
      </c>
      <c r="B3980" s="189" t="s">
        <v>2780</v>
      </c>
      <c r="C3980" s="188" t="s">
        <v>7199</v>
      </c>
      <c r="D3980" s="190">
        <v>1211.3499999999999</v>
      </c>
    </row>
    <row r="3981" spans="1:4">
      <c r="A3981" s="428" t="s">
        <v>2781</v>
      </c>
      <c r="B3981" s="428"/>
      <c r="C3981" s="428"/>
      <c r="D3981" s="187">
        <v>2986.13</v>
      </c>
    </row>
    <row r="3982" spans="1:4" ht="22.5">
      <c r="A3982" s="188" t="s">
        <v>2782</v>
      </c>
      <c r="B3982" s="189" t="s">
        <v>2783</v>
      </c>
      <c r="C3982" s="188" t="s">
        <v>7199</v>
      </c>
      <c r="D3982" s="190">
        <v>158.21</v>
      </c>
    </row>
    <row r="3983" spans="1:4">
      <c r="A3983" s="188" t="s">
        <v>2784</v>
      </c>
      <c r="B3983" s="189" t="s">
        <v>2785</v>
      </c>
      <c r="C3983" s="188" t="s">
        <v>7199</v>
      </c>
      <c r="D3983" s="190">
        <v>184.26</v>
      </c>
    </row>
    <row r="3984" spans="1:4">
      <c r="A3984" s="188" t="s">
        <v>2786</v>
      </c>
      <c r="B3984" s="189" t="s">
        <v>2787</v>
      </c>
      <c r="C3984" s="188" t="s">
        <v>7199</v>
      </c>
      <c r="D3984" s="190">
        <v>50.77</v>
      </c>
    </row>
    <row r="3985" spans="1:4">
      <c r="A3985" s="188" t="s">
        <v>2788</v>
      </c>
      <c r="B3985" s="189" t="s">
        <v>2789</v>
      </c>
      <c r="C3985" s="188" t="s">
        <v>7199</v>
      </c>
      <c r="D3985" s="190">
        <v>36.89</v>
      </c>
    </row>
    <row r="3986" spans="1:4">
      <c r="A3986" s="188" t="s">
        <v>2790</v>
      </c>
      <c r="B3986" s="189" t="s">
        <v>2791</v>
      </c>
      <c r="C3986" s="188" t="s">
        <v>7199</v>
      </c>
      <c r="D3986" s="190">
        <v>25.39</v>
      </c>
    </row>
    <row r="3987" spans="1:4" ht="22.5">
      <c r="A3987" s="188" t="s">
        <v>2792</v>
      </c>
      <c r="B3987" s="189" t="s">
        <v>2793</v>
      </c>
      <c r="C3987" s="188" t="s">
        <v>7199</v>
      </c>
      <c r="D3987" s="190">
        <v>41.29</v>
      </c>
    </row>
    <row r="3988" spans="1:4">
      <c r="A3988" s="188" t="s">
        <v>2794</v>
      </c>
      <c r="B3988" s="189" t="s">
        <v>2795</v>
      </c>
      <c r="C3988" s="188" t="s">
        <v>7199</v>
      </c>
      <c r="D3988" s="190">
        <v>18.510000000000002</v>
      </c>
    </row>
    <row r="3989" spans="1:4">
      <c r="A3989" s="188" t="s">
        <v>2796</v>
      </c>
      <c r="B3989" s="189" t="s">
        <v>2797</v>
      </c>
      <c r="C3989" s="188" t="s">
        <v>7199</v>
      </c>
      <c r="D3989" s="190">
        <v>40.299999999999997</v>
      </c>
    </row>
    <row r="3990" spans="1:4" ht="22.5">
      <c r="A3990" s="188" t="s">
        <v>2798</v>
      </c>
      <c r="B3990" s="189" t="s">
        <v>2799</v>
      </c>
      <c r="C3990" s="188" t="s">
        <v>7199</v>
      </c>
      <c r="D3990" s="190">
        <v>29.1</v>
      </c>
    </row>
    <row r="3991" spans="1:4" ht="22.5">
      <c r="A3991" s="188" t="s">
        <v>2800</v>
      </c>
      <c r="B3991" s="189" t="s">
        <v>2801</v>
      </c>
      <c r="C3991" s="188" t="s">
        <v>7199</v>
      </c>
      <c r="D3991" s="190">
        <v>36.03</v>
      </c>
    </row>
    <row r="3992" spans="1:4">
      <c r="A3992" s="188" t="s">
        <v>2802</v>
      </c>
      <c r="B3992" s="189" t="s">
        <v>2803</v>
      </c>
      <c r="C3992" s="188" t="s">
        <v>7199</v>
      </c>
      <c r="D3992" s="190">
        <v>60.96</v>
      </c>
    </row>
    <row r="3993" spans="1:4">
      <c r="A3993" s="188" t="s">
        <v>2804</v>
      </c>
      <c r="B3993" s="189" t="s">
        <v>2805</v>
      </c>
      <c r="C3993" s="188" t="s">
        <v>7199</v>
      </c>
      <c r="D3993" s="190">
        <v>25.05</v>
      </c>
    </row>
    <row r="3994" spans="1:4">
      <c r="A3994" s="188" t="s">
        <v>2806</v>
      </c>
      <c r="B3994" s="189" t="s">
        <v>2807</v>
      </c>
      <c r="C3994" s="188" t="s">
        <v>7199</v>
      </c>
      <c r="D3994" s="190">
        <v>46.6</v>
      </c>
    </row>
    <row r="3995" spans="1:4">
      <c r="A3995" s="188" t="s">
        <v>2808</v>
      </c>
      <c r="B3995" s="189" t="s">
        <v>2809</v>
      </c>
      <c r="C3995" s="188" t="s">
        <v>7199</v>
      </c>
      <c r="D3995" s="190">
        <v>57.83</v>
      </c>
    </row>
    <row r="3996" spans="1:4">
      <c r="A3996" s="188" t="s">
        <v>1958</v>
      </c>
      <c r="B3996" s="189" t="s">
        <v>7791</v>
      </c>
      <c r="C3996" s="188" t="s">
        <v>7199</v>
      </c>
      <c r="D3996" s="190">
        <v>32.64</v>
      </c>
    </row>
    <row r="3997" spans="1:4" ht="22.5">
      <c r="A3997" s="188" t="s">
        <v>1959</v>
      </c>
      <c r="B3997" s="189" t="s">
        <v>1960</v>
      </c>
      <c r="C3997" s="188" t="s">
        <v>7199</v>
      </c>
      <c r="D3997" s="190">
        <v>54.34</v>
      </c>
    </row>
    <row r="3998" spans="1:4">
      <c r="A3998" s="188" t="s">
        <v>1961</v>
      </c>
      <c r="B3998" s="189" t="s">
        <v>1962</v>
      </c>
      <c r="C3998" s="188" t="s">
        <v>7199</v>
      </c>
      <c r="D3998" s="190">
        <v>51.52</v>
      </c>
    </row>
    <row r="3999" spans="1:4">
      <c r="A3999" s="188" t="s">
        <v>1963</v>
      </c>
      <c r="B3999" s="189" t="s">
        <v>1964</v>
      </c>
      <c r="C3999" s="188" t="s">
        <v>7199</v>
      </c>
      <c r="D3999" s="190">
        <v>33.4</v>
      </c>
    </row>
    <row r="4000" spans="1:4">
      <c r="A4000" s="188" t="s">
        <v>1965</v>
      </c>
      <c r="B4000" s="189" t="s">
        <v>1966</v>
      </c>
      <c r="C4000" s="188" t="s">
        <v>7199</v>
      </c>
      <c r="D4000" s="190">
        <v>22.2</v>
      </c>
    </row>
    <row r="4001" spans="1:4">
      <c r="A4001" s="188" t="s">
        <v>1967</v>
      </c>
      <c r="B4001" s="189" t="s">
        <v>1968</v>
      </c>
      <c r="C4001" s="188" t="s">
        <v>7199</v>
      </c>
      <c r="D4001" s="190">
        <v>67.34</v>
      </c>
    </row>
    <row r="4002" spans="1:4">
      <c r="A4002" s="188" t="s">
        <v>1969</v>
      </c>
      <c r="B4002" s="189" t="s">
        <v>1970</v>
      </c>
      <c r="C4002" s="188" t="s">
        <v>7199</v>
      </c>
      <c r="D4002" s="190">
        <v>46.12</v>
      </c>
    </row>
    <row r="4003" spans="1:4" ht="22.5">
      <c r="A4003" s="188" t="s">
        <v>1971</v>
      </c>
      <c r="B4003" s="189" t="s">
        <v>1972</v>
      </c>
      <c r="C4003" s="188" t="s">
        <v>7199</v>
      </c>
      <c r="D4003" s="190">
        <v>63.47</v>
      </c>
    </row>
    <row r="4004" spans="1:4">
      <c r="A4004" s="188" t="s">
        <v>1973</v>
      </c>
      <c r="B4004" s="189" t="s">
        <v>1974</v>
      </c>
      <c r="C4004" s="188" t="s">
        <v>7199</v>
      </c>
      <c r="D4004" s="190">
        <v>29.87</v>
      </c>
    </row>
    <row r="4005" spans="1:4">
      <c r="A4005" s="429" t="s">
        <v>1975</v>
      </c>
      <c r="B4005" s="430" t="s">
        <v>1976</v>
      </c>
      <c r="C4005" s="429" t="s">
        <v>7199</v>
      </c>
      <c r="D4005" s="432">
        <v>28.22</v>
      </c>
    </row>
    <row r="4006" spans="1:4">
      <c r="A4006" s="429"/>
      <c r="B4006" s="431"/>
      <c r="C4006" s="429"/>
      <c r="D4006" s="432"/>
    </row>
    <row r="4007" spans="1:4">
      <c r="A4007" s="188" t="s">
        <v>1977</v>
      </c>
      <c r="B4007" s="189" t="s">
        <v>1978</v>
      </c>
      <c r="C4007" s="188" t="s">
        <v>7199</v>
      </c>
      <c r="D4007" s="190">
        <v>7.03</v>
      </c>
    </row>
    <row r="4008" spans="1:4">
      <c r="A4008" s="188" t="s">
        <v>1979</v>
      </c>
      <c r="B4008" s="189" t="s">
        <v>1980</v>
      </c>
      <c r="C4008" s="188" t="s">
        <v>7199</v>
      </c>
      <c r="D4008" s="190">
        <v>5.3</v>
      </c>
    </row>
    <row r="4009" spans="1:4">
      <c r="A4009" s="188" t="s">
        <v>1981</v>
      </c>
      <c r="B4009" s="189" t="s">
        <v>1982</v>
      </c>
      <c r="C4009" s="188" t="s">
        <v>7199</v>
      </c>
      <c r="D4009" s="190">
        <v>9.02</v>
      </c>
    </row>
    <row r="4010" spans="1:4">
      <c r="A4010" s="188" t="s">
        <v>1983</v>
      </c>
      <c r="B4010" s="189" t="s">
        <v>1984</v>
      </c>
      <c r="C4010" s="188" t="s">
        <v>7199</v>
      </c>
      <c r="D4010" s="190">
        <v>61.97</v>
      </c>
    </row>
    <row r="4011" spans="1:4">
      <c r="A4011" s="188" t="s">
        <v>1985</v>
      </c>
      <c r="B4011" s="189" t="s">
        <v>1986</v>
      </c>
      <c r="C4011" s="188" t="s">
        <v>7199</v>
      </c>
      <c r="D4011" s="190">
        <v>10.19</v>
      </c>
    </row>
    <row r="4012" spans="1:4">
      <c r="A4012" s="188" t="s">
        <v>1987</v>
      </c>
      <c r="B4012" s="189" t="s">
        <v>1988</v>
      </c>
      <c r="C4012" s="188" t="s">
        <v>7199</v>
      </c>
      <c r="D4012" s="190">
        <v>14.84</v>
      </c>
    </row>
    <row r="4013" spans="1:4">
      <c r="A4013" s="188" t="s">
        <v>1989</v>
      </c>
      <c r="B4013" s="189" t="s">
        <v>1990</v>
      </c>
      <c r="C4013" s="188" t="s">
        <v>7199</v>
      </c>
      <c r="D4013" s="190">
        <v>24.65</v>
      </c>
    </row>
    <row r="4014" spans="1:4">
      <c r="A4014" s="188" t="s">
        <v>1991</v>
      </c>
      <c r="B4014" s="189" t="s">
        <v>1992</v>
      </c>
      <c r="C4014" s="188" t="s">
        <v>7199</v>
      </c>
      <c r="D4014" s="190">
        <v>31.5</v>
      </c>
    </row>
    <row r="4015" spans="1:4">
      <c r="A4015" s="188" t="s">
        <v>1993</v>
      </c>
      <c r="B4015" s="189" t="s">
        <v>1994</v>
      </c>
      <c r="C4015" s="188" t="s">
        <v>7199</v>
      </c>
      <c r="D4015" s="190">
        <v>72.13</v>
      </c>
    </row>
    <row r="4016" spans="1:4">
      <c r="A4016" s="188" t="s">
        <v>1995</v>
      </c>
      <c r="B4016" s="189" t="s">
        <v>1996</v>
      </c>
      <c r="C4016" s="188" t="s">
        <v>7199</v>
      </c>
      <c r="D4016" s="190">
        <v>72.13</v>
      </c>
    </row>
    <row r="4017" spans="1:4">
      <c r="A4017" s="188" t="s">
        <v>20279</v>
      </c>
      <c r="B4017" s="189" t="s">
        <v>20280</v>
      </c>
      <c r="C4017" s="188" t="s">
        <v>7199</v>
      </c>
      <c r="D4017" s="190">
        <v>29.87</v>
      </c>
    </row>
    <row r="4018" spans="1:4">
      <c r="A4018" s="429" t="s">
        <v>20281</v>
      </c>
      <c r="B4018" s="430" t="s">
        <v>20282</v>
      </c>
      <c r="C4018" s="429" t="s">
        <v>20283</v>
      </c>
      <c r="D4018" s="432">
        <v>112.21</v>
      </c>
    </row>
    <row r="4019" spans="1:4">
      <c r="A4019" s="429"/>
      <c r="B4019" s="431"/>
      <c r="C4019" s="429"/>
      <c r="D4019" s="432"/>
    </row>
    <row r="4020" spans="1:4">
      <c r="A4020" s="429" t="s">
        <v>1997</v>
      </c>
      <c r="B4020" s="430" t="s">
        <v>570</v>
      </c>
      <c r="C4020" s="429" t="s">
        <v>7199</v>
      </c>
      <c r="D4020" s="432">
        <v>29.77</v>
      </c>
    </row>
    <row r="4021" spans="1:4">
      <c r="A4021" s="429"/>
      <c r="B4021" s="431"/>
      <c r="C4021" s="429"/>
      <c r="D4021" s="432"/>
    </row>
    <row r="4022" spans="1:4">
      <c r="A4022" s="188" t="s">
        <v>571</v>
      </c>
      <c r="B4022" s="189" t="s">
        <v>572</v>
      </c>
      <c r="C4022" s="188" t="s">
        <v>7199</v>
      </c>
      <c r="D4022" s="190">
        <v>34.75</v>
      </c>
    </row>
    <row r="4023" spans="1:4">
      <c r="A4023" s="188" t="s">
        <v>573</v>
      </c>
      <c r="B4023" s="189" t="s">
        <v>574</v>
      </c>
      <c r="C4023" s="188" t="s">
        <v>7199</v>
      </c>
      <c r="D4023" s="190">
        <v>37.36</v>
      </c>
    </row>
    <row r="4024" spans="1:4">
      <c r="A4024" s="188" t="s">
        <v>575</v>
      </c>
      <c r="B4024" s="189" t="s">
        <v>576</v>
      </c>
      <c r="C4024" s="188" t="s">
        <v>7199</v>
      </c>
      <c r="D4024" s="190">
        <v>28.85</v>
      </c>
    </row>
    <row r="4025" spans="1:4">
      <c r="A4025" s="188" t="s">
        <v>577</v>
      </c>
      <c r="B4025" s="189" t="s">
        <v>578</v>
      </c>
      <c r="C4025" s="188" t="s">
        <v>7199</v>
      </c>
      <c r="D4025" s="190">
        <v>34.96</v>
      </c>
    </row>
    <row r="4026" spans="1:4">
      <c r="A4026" s="429" t="s">
        <v>579</v>
      </c>
      <c r="B4026" s="430" t="s">
        <v>20284</v>
      </c>
      <c r="C4026" s="429" t="s">
        <v>7199</v>
      </c>
      <c r="D4026" s="432">
        <v>52.64</v>
      </c>
    </row>
    <row r="4027" spans="1:4">
      <c r="A4027" s="429"/>
      <c r="B4027" s="431"/>
      <c r="C4027" s="429"/>
      <c r="D4027" s="432"/>
    </row>
    <row r="4028" spans="1:4">
      <c r="A4028" s="429" t="s">
        <v>20285</v>
      </c>
      <c r="B4028" s="430" t="s">
        <v>20286</v>
      </c>
      <c r="C4028" s="429" t="s">
        <v>7199</v>
      </c>
      <c r="D4028" s="432">
        <v>76.41</v>
      </c>
    </row>
    <row r="4029" spans="1:4">
      <c r="A4029" s="429"/>
      <c r="B4029" s="431"/>
      <c r="C4029" s="429"/>
      <c r="D4029" s="432"/>
    </row>
    <row r="4030" spans="1:4">
      <c r="A4030" s="429" t="s">
        <v>20287</v>
      </c>
      <c r="B4030" s="430" t="s">
        <v>20288</v>
      </c>
      <c r="C4030" s="429" t="s">
        <v>7199</v>
      </c>
      <c r="D4030" s="432">
        <v>46.63</v>
      </c>
    </row>
    <row r="4031" spans="1:4">
      <c r="A4031" s="429"/>
      <c r="B4031" s="431"/>
      <c r="C4031" s="429"/>
      <c r="D4031" s="432"/>
    </row>
    <row r="4032" spans="1:4">
      <c r="A4032" s="429" t="s">
        <v>25566</v>
      </c>
      <c r="B4032" s="430" t="s">
        <v>25567</v>
      </c>
      <c r="C4032" s="429" t="s">
        <v>7199</v>
      </c>
      <c r="D4032" s="432">
        <v>40.28</v>
      </c>
    </row>
    <row r="4033" spans="1:4">
      <c r="A4033" s="429"/>
      <c r="B4033" s="431"/>
      <c r="C4033" s="429"/>
      <c r="D4033" s="432"/>
    </row>
    <row r="4034" spans="1:4">
      <c r="A4034" s="429" t="s">
        <v>20289</v>
      </c>
      <c r="B4034" s="430" t="s">
        <v>20290</v>
      </c>
      <c r="C4034" s="429" t="s">
        <v>7199</v>
      </c>
      <c r="D4034" s="432">
        <v>59.11</v>
      </c>
    </row>
    <row r="4035" spans="1:4">
      <c r="A4035" s="429"/>
      <c r="B4035" s="431"/>
      <c r="C4035" s="429"/>
      <c r="D4035" s="432"/>
    </row>
    <row r="4036" spans="1:4">
      <c r="A4036" s="429" t="s">
        <v>25568</v>
      </c>
      <c r="B4036" s="430" t="s">
        <v>25569</v>
      </c>
      <c r="C4036" s="429" t="s">
        <v>7199</v>
      </c>
      <c r="D4036" s="432">
        <v>90.64</v>
      </c>
    </row>
    <row r="4037" spans="1:4">
      <c r="A4037" s="429"/>
      <c r="B4037" s="431"/>
      <c r="C4037" s="429"/>
      <c r="D4037" s="432"/>
    </row>
    <row r="4038" spans="1:4">
      <c r="A4038" s="188" t="s">
        <v>580</v>
      </c>
      <c r="B4038" s="189" t="s">
        <v>581</v>
      </c>
      <c r="C4038" s="188" t="s">
        <v>7199</v>
      </c>
      <c r="D4038" s="190">
        <v>87.64</v>
      </c>
    </row>
    <row r="4039" spans="1:4">
      <c r="A4039" s="429" t="s">
        <v>20291</v>
      </c>
      <c r="B4039" s="430" t="s">
        <v>20292</v>
      </c>
      <c r="C4039" s="429" t="s">
        <v>7199</v>
      </c>
      <c r="D4039" s="432">
        <v>63.53</v>
      </c>
    </row>
    <row r="4040" spans="1:4">
      <c r="A4040" s="429"/>
      <c r="B4040" s="431"/>
      <c r="C4040" s="429"/>
      <c r="D4040" s="432"/>
    </row>
    <row r="4041" spans="1:4">
      <c r="A4041" s="429" t="s">
        <v>20293</v>
      </c>
      <c r="B4041" s="430" t="s">
        <v>20294</v>
      </c>
      <c r="C4041" s="429" t="s">
        <v>7199</v>
      </c>
      <c r="D4041" s="432">
        <v>66.430000000000007</v>
      </c>
    </row>
    <row r="4042" spans="1:4">
      <c r="A4042" s="429"/>
      <c r="B4042" s="431"/>
      <c r="C4042" s="429"/>
      <c r="D4042" s="432"/>
    </row>
    <row r="4043" spans="1:4">
      <c r="A4043" s="188" t="s">
        <v>582</v>
      </c>
      <c r="B4043" s="189" t="s">
        <v>583</v>
      </c>
      <c r="C4043" s="188" t="s">
        <v>7199</v>
      </c>
      <c r="D4043" s="190">
        <v>78.37</v>
      </c>
    </row>
    <row r="4044" spans="1:4">
      <c r="A4044" s="188" t="s">
        <v>584</v>
      </c>
      <c r="B4044" s="189" t="s">
        <v>585</v>
      </c>
      <c r="C4044" s="188" t="s">
        <v>7199</v>
      </c>
      <c r="D4044" s="190">
        <v>92.47</v>
      </c>
    </row>
    <row r="4045" spans="1:4">
      <c r="A4045" s="188" t="s">
        <v>586</v>
      </c>
      <c r="B4045" s="189" t="s">
        <v>587</v>
      </c>
      <c r="C4045" s="188" t="s">
        <v>7199</v>
      </c>
      <c r="D4045" s="190">
        <v>83.51</v>
      </c>
    </row>
    <row r="4046" spans="1:4">
      <c r="A4046" s="188" t="s">
        <v>588</v>
      </c>
      <c r="B4046" s="189" t="s">
        <v>589</v>
      </c>
      <c r="C4046" s="188" t="s">
        <v>7199</v>
      </c>
      <c r="D4046" s="190">
        <v>19.420000000000002</v>
      </c>
    </row>
    <row r="4047" spans="1:4">
      <c r="A4047" s="188" t="s">
        <v>590</v>
      </c>
      <c r="B4047" s="189" t="s">
        <v>591</v>
      </c>
      <c r="C4047" s="188" t="s">
        <v>7199</v>
      </c>
      <c r="D4047" s="190">
        <v>31.14</v>
      </c>
    </row>
    <row r="4048" spans="1:4">
      <c r="A4048" s="188" t="s">
        <v>592</v>
      </c>
      <c r="B4048" s="189" t="s">
        <v>593</v>
      </c>
      <c r="C4048" s="188" t="s">
        <v>7199</v>
      </c>
      <c r="D4048" s="190">
        <v>89.32</v>
      </c>
    </row>
    <row r="4049" spans="1:4">
      <c r="A4049" s="188" t="s">
        <v>594</v>
      </c>
      <c r="B4049" s="189" t="s">
        <v>595</v>
      </c>
      <c r="C4049" s="188" t="s">
        <v>7199</v>
      </c>
      <c r="D4049" s="190">
        <v>151.75</v>
      </c>
    </row>
    <row r="4050" spans="1:4">
      <c r="A4050" s="428" t="s">
        <v>596</v>
      </c>
      <c r="B4050" s="428"/>
      <c r="C4050" s="428"/>
      <c r="D4050" s="187">
        <v>33517.760000000002</v>
      </c>
    </row>
    <row r="4051" spans="1:4">
      <c r="A4051" s="429" t="s">
        <v>597</v>
      </c>
      <c r="B4051" s="430" t="s">
        <v>25570</v>
      </c>
      <c r="C4051" s="429" t="s">
        <v>7199</v>
      </c>
      <c r="D4051" s="432">
        <v>371.93</v>
      </c>
    </row>
    <row r="4052" spans="1:4">
      <c r="A4052" s="429"/>
      <c r="B4052" s="431"/>
      <c r="C4052" s="429"/>
      <c r="D4052" s="432"/>
    </row>
    <row r="4053" spans="1:4">
      <c r="A4053" s="429" t="s">
        <v>20295</v>
      </c>
      <c r="B4053" s="430" t="s">
        <v>20296</v>
      </c>
      <c r="C4053" s="429" t="s">
        <v>7199</v>
      </c>
      <c r="D4053" s="432">
        <v>114.85</v>
      </c>
    </row>
    <row r="4054" spans="1:4">
      <c r="A4054" s="429"/>
      <c r="B4054" s="431"/>
      <c r="C4054" s="429"/>
      <c r="D4054" s="432"/>
    </row>
    <row r="4055" spans="1:4">
      <c r="A4055" s="429" t="s">
        <v>20297</v>
      </c>
      <c r="B4055" s="430" t="s">
        <v>20298</v>
      </c>
      <c r="C4055" s="429" t="s">
        <v>7202</v>
      </c>
      <c r="D4055" s="432">
        <v>103.34</v>
      </c>
    </row>
    <row r="4056" spans="1:4">
      <c r="A4056" s="429"/>
      <c r="B4056" s="431"/>
      <c r="C4056" s="429"/>
      <c r="D4056" s="432"/>
    </row>
    <row r="4057" spans="1:4">
      <c r="A4057" s="429" t="s">
        <v>20299</v>
      </c>
      <c r="B4057" s="430" t="s">
        <v>20300</v>
      </c>
      <c r="C4057" s="429" t="s">
        <v>7199</v>
      </c>
      <c r="D4057" s="432">
        <v>95.18</v>
      </c>
    </row>
    <row r="4058" spans="1:4">
      <c r="A4058" s="429"/>
      <c r="B4058" s="431"/>
      <c r="C4058" s="429"/>
      <c r="D4058" s="432"/>
    </row>
    <row r="4059" spans="1:4">
      <c r="A4059" s="429" t="s">
        <v>598</v>
      </c>
      <c r="B4059" s="430" t="s">
        <v>599</v>
      </c>
      <c r="C4059" s="429" t="s">
        <v>7199</v>
      </c>
      <c r="D4059" s="432">
        <v>233.19</v>
      </c>
    </row>
    <row r="4060" spans="1:4">
      <c r="A4060" s="429"/>
      <c r="B4060" s="431"/>
      <c r="C4060" s="429"/>
      <c r="D4060" s="432"/>
    </row>
    <row r="4061" spans="1:4">
      <c r="A4061" s="429" t="s">
        <v>600</v>
      </c>
      <c r="B4061" s="430" t="s">
        <v>601</v>
      </c>
      <c r="C4061" s="429" t="s">
        <v>7199</v>
      </c>
      <c r="D4061" s="432">
        <v>266.22000000000003</v>
      </c>
    </row>
    <row r="4062" spans="1:4">
      <c r="A4062" s="429"/>
      <c r="B4062" s="431"/>
      <c r="C4062" s="429"/>
      <c r="D4062" s="432"/>
    </row>
    <row r="4063" spans="1:4">
      <c r="A4063" s="429" t="s">
        <v>602</v>
      </c>
      <c r="B4063" s="430" t="s">
        <v>603</v>
      </c>
      <c r="C4063" s="429" t="s">
        <v>7199</v>
      </c>
      <c r="D4063" s="432">
        <v>171.05</v>
      </c>
    </row>
    <row r="4064" spans="1:4">
      <c r="A4064" s="429"/>
      <c r="B4064" s="431"/>
      <c r="C4064" s="429"/>
      <c r="D4064" s="432"/>
    </row>
    <row r="4065" spans="1:4">
      <c r="A4065" s="429" t="s">
        <v>20301</v>
      </c>
      <c r="B4065" s="430" t="s">
        <v>20302</v>
      </c>
      <c r="C4065" s="429" t="s">
        <v>7199</v>
      </c>
      <c r="D4065" s="432">
        <v>116.42</v>
      </c>
    </row>
    <row r="4066" spans="1:4">
      <c r="A4066" s="429"/>
      <c r="B4066" s="431"/>
      <c r="C4066" s="429"/>
      <c r="D4066" s="432"/>
    </row>
    <row r="4067" spans="1:4">
      <c r="A4067" s="429" t="s">
        <v>20303</v>
      </c>
      <c r="B4067" s="430" t="s">
        <v>20304</v>
      </c>
      <c r="C4067" s="429" t="s">
        <v>7199</v>
      </c>
      <c r="D4067" s="432">
        <v>229.77</v>
      </c>
    </row>
    <row r="4068" spans="1:4">
      <c r="A4068" s="429"/>
      <c r="B4068" s="431"/>
      <c r="C4068" s="429"/>
      <c r="D4068" s="432"/>
    </row>
    <row r="4069" spans="1:4">
      <c r="A4069" s="429" t="s">
        <v>20305</v>
      </c>
      <c r="B4069" s="430" t="s">
        <v>20306</v>
      </c>
      <c r="C4069" s="429" t="s">
        <v>7199</v>
      </c>
      <c r="D4069" s="432">
        <v>376.49</v>
      </c>
    </row>
    <row r="4070" spans="1:4">
      <c r="A4070" s="429"/>
      <c r="B4070" s="431"/>
      <c r="C4070" s="429"/>
      <c r="D4070" s="432"/>
    </row>
    <row r="4071" spans="1:4" ht="22.5">
      <c r="A4071" s="188" t="s">
        <v>604</v>
      </c>
      <c r="B4071" s="189" t="s">
        <v>605</v>
      </c>
      <c r="C4071" s="188" t="s">
        <v>7199</v>
      </c>
      <c r="D4071" s="190">
        <v>419.58</v>
      </c>
    </row>
    <row r="4072" spans="1:4">
      <c r="A4072" s="188" t="s">
        <v>606</v>
      </c>
      <c r="B4072" s="189" t="s">
        <v>1432</v>
      </c>
      <c r="C4072" s="188" t="s">
        <v>7199</v>
      </c>
      <c r="D4072" s="190">
        <v>82.89</v>
      </c>
    </row>
    <row r="4073" spans="1:4">
      <c r="A4073" s="188" t="s">
        <v>1433</v>
      </c>
      <c r="B4073" s="189" t="s">
        <v>1434</v>
      </c>
      <c r="C4073" s="188" t="s">
        <v>7199</v>
      </c>
      <c r="D4073" s="190">
        <v>82.89</v>
      </c>
    </row>
    <row r="4074" spans="1:4">
      <c r="A4074" s="429" t="s">
        <v>1435</v>
      </c>
      <c r="B4074" s="430" t="s">
        <v>1436</v>
      </c>
      <c r="C4074" s="429" t="s">
        <v>7199</v>
      </c>
      <c r="D4074" s="432">
        <v>168.81</v>
      </c>
    </row>
    <row r="4075" spans="1:4">
      <c r="A4075" s="429"/>
      <c r="B4075" s="431"/>
      <c r="C4075" s="429"/>
      <c r="D4075" s="432"/>
    </row>
    <row r="4076" spans="1:4">
      <c r="A4076" s="188" t="s">
        <v>310</v>
      </c>
      <c r="B4076" s="189" t="s">
        <v>311</v>
      </c>
      <c r="C4076" s="188" t="s">
        <v>7199</v>
      </c>
      <c r="D4076" s="190">
        <v>327.89</v>
      </c>
    </row>
    <row r="4077" spans="1:4" ht="22.5">
      <c r="A4077" s="188" t="s">
        <v>312</v>
      </c>
      <c r="B4077" s="189" t="s">
        <v>313</v>
      </c>
      <c r="C4077" s="188" t="s">
        <v>7199</v>
      </c>
      <c r="D4077" s="190">
        <v>421.59</v>
      </c>
    </row>
    <row r="4078" spans="1:4">
      <c r="A4078" s="188" t="s">
        <v>314</v>
      </c>
      <c r="B4078" s="189" t="s">
        <v>315</v>
      </c>
      <c r="C4078" s="188" t="s">
        <v>7199</v>
      </c>
      <c r="D4078" s="190">
        <v>268.58999999999997</v>
      </c>
    </row>
    <row r="4079" spans="1:4">
      <c r="A4079" s="188" t="s">
        <v>316</v>
      </c>
      <c r="B4079" s="189" t="s">
        <v>317</v>
      </c>
      <c r="C4079" s="188" t="s">
        <v>7199</v>
      </c>
      <c r="D4079" s="190">
        <v>140.28</v>
      </c>
    </row>
    <row r="4080" spans="1:4">
      <c r="A4080" s="188" t="s">
        <v>318</v>
      </c>
      <c r="B4080" s="189" t="s">
        <v>319</v>
      </c>
      <c r="C4080" s="188" t="s">
        <v>7199</v>
      </c>
      <c r="D4080" s="190">
        <v>140.28</v>
      </c>
    </row>
    <row r="4081" spans="1:4">
      <c r="A4081" s="429" t="s">
        <v>320</v>
      </c>
      <c r="B4081" s="430" t="s">
        <v>321</v>
      </c>
      <c r="C4081" s="429" t="s">
        <v>7199</v>
      </c>
      <c r="D4081" s="432">
        <v>54.23</v>
      </c>
    </row>
    <row r="4082" spans="1:4">
      <c r="A4082" s="429"/>
      <c r="B4082" s="431"/>
      <c r="C4082" s="429"/>
      <c r="D4082" s="432"/>
    </row>
    <row r="4083" spans="1:4">
      <c r="A4083" s="188" t="s">
        <v>322</v>
      </c>
      <c r="B4083" s="189" t="s">
        <v>323</v>
      </c>
      <c r="C4083" s="188" t="s">
        <v>7199</v>
      </c>
      <c r="D4083" s="190">
        <v>16.93</v>
      </c>
    </row>
    <row r="4084" spans="1:4">
      <c r="A4084" s="188" t="s">
        <v>324</v>
      </c>
      <c r="B4084" s="189" t="s">
        <v>325</v>
      </c>
      <c r="C4084" s="188" t="s">
        <v>7199</v>
      </c>
      <c r="D4084" s="190">
        <v>17.46</v>
      </c>
    </row>
    <row r="4085" spans="1:4">
      <c r="A4085" s="188" t="s">
        <v>326</v>
      </c>
      <c r="B4085" s="189" t="s">
        <v>327</v>
      </c>
      <c r="C4085" s="188" t="s">
        <v>7199</v>
      </c>
      <c r="D4085" s="190">
        <v>22.57</v>
      </c>
    </row>
    <row r="4086" spans="1:4">
      <c r="A4086" s="188" t="s">
        <v>328</v>
      </c>
      <c r="B4086" s="189" t="s">
        <v>329</v>
      </c>
      <c r="C4086" s="188" t="s">
        <v>7199</v>
      </c>
      <c r="D4086" s="190">
        <v>11.94</v>
      </c>
    </row>
    <row r="4087" spans="1:4">
      <c r="A4087" s="188" t="s">
        <v>330</v>
      </c>
      <c r="B4087" s="189" t="s">
        <v>331</v>
      </c>
      <c r="C4087" s="188" t="s">
        <v>7199</v>
      </c>
      <c r="D4087" s="190">
        <v>75.55</v>
      </c>
    </row>
    <row r="4088" spans="1:4">
      <c r="A4088" s="188" t="s">
        <v>332</v>
      </c>
      <c r="B4088" s="189" t="s">
        <v>333</v>
      </c>
      <c r="C4088" s="188" t="s">
        <v>7199</v>
      </c>
      <c r="D4088" s="190">
        <v>50.75</v>
      </c>
    </row>
    <row r="4089" spans="1:4">
      <c r="A4089" s="188" t="s">
        <v>334</v>
      </c>
      <c r="B4089" s="189" t="s">
        <v>335</v>
      </c>
      <c r="C4089" s="188" t="s">
        <v>7199</v>
      </c>
      <c r="D4089" s="190">
        <v>66.319999999999993</v>
      </c>
    </row>
    <row r="4090" spans="1:4">
      <c r="A4090" s="188" t="s">
        <v>336</v>
      </c>
      <c r="B4090" s="189" t="s">
        <v>337</v>
      </c>
      <c r="C4090" s="188" t="s">
        <v>7199</v>
      </c>
      <c r="D4090" s="190">
        <v>66.319999999999993</v>
      </c>
    </row>
    <row r="4091" spans="1:4">
      <c r="A4091" s="188" t="s">
        <v>338</v>
      </c>
      <c r="B4091" s="189" t="s">
        <v>339</v>
      </c>
      <c r="C4091" s="188" t="s">
        <v>7199</v>
      </c>
      <c r="D4091" s="190">
        <v>47.47</v>
      </c>
    </row>
    <row r="4092" spans="1:4">
      <c r="A4092" s="188" t="s">
        <v>340</v>
      </c>
      <c r="B4092" s="189" t="s">
        <v>341</v>
      </c>
      <c r="C4092" s="188" t="s">
        <v>7199</v>
      </c>
      <c r="D4092" s="190">
        <v>68.05</v>
      </c>
    </row>
    <row r="4093" spans="1:4">
      <c r="A4093" s="188" t="s">
        <v>342</v>
      </c>
      <c r="B4093" s="189" t="s">
        <v>343</v>
      </c>
      <c r="C4093" s="188" t="s">
        <v>7199</v>
      </c>
      <c r="D4093" s="190">
        <v>78.010000000000005</v>
      </c>
    </row>
    <row r="4094" spans="1:4">
      <c r="A4094" s="188" t="s">
        <v>344</v>
      </c>
      <c r="B4094" s="189" t="s">
        <v>345</v>
      </c>
      <c r="C4094" s="188" t="s">
        <v>7199</v>
      </c>
      <c r="D4094" s="190">
        <v>282.35000000000002</v>
      </c>
    </row>
    <row r="4095" spans="1:4">
      <c r="A4095" s="188" t="s">
        <v>346</v>
      </c>
      <c r="B4095" s="189" t="s">
        <v>347</v>
      </c>
      <c r="C4095" s="188" t="s">
        <v>7199</v>
      </c>
      <c r="D4095" s="190">
        <v>480.1</v>
      </c>
    </row>
    <row r="4096" spans="1:4">
      <c r="A4096" s="429" t="s">
        <v>348</v>
      </c>
      <c r="B4096" s="430" t="s">
        <v>349</v>
      </c>
      <c r="C4096" s="429" t="s">
        <v>7199</v>
      </c>
      <c r="D4096" s="432">
        <v>343.86</v>
      </c>
    </row>
    <row r="4097" spans="1:4">
      <c r="A4097" s="429"/>
      <c r="B4097" s="431"/>
      <c r="C4097" s="429"/>
      <c r="D4097" s="432"/>
    </row>
    <row r="4098" spans="1:4">
      <c r="A4098" s="429" t="s">
        <v>20307</v>
      </c>
      <c r="B4098" s="430" t="s">
        <v>20308</v>
      </c>
      <c r="C4098" s="429" t="s">
        <v>7199</v>
      </c>
      <c r="D4098" s="432">
        <v>100.48</v>
      </c>
    </row>
    <row r="4099" spans="1:4">
      <c r="A4099" s="429"/>
      <c r="B4099" s="431"/>
      <c r="C4099" s="429"/>
      <c r="D4099" s="432"/>
    </row>
    <row r="4100" spans="1:4">
      <c r="A4100" s="429" t="s">
        <v>20309</v>
      </c>
      <c r="B4100" s="430" t="s">
        <v>20310</v>
      </c>
      <c r="C4100" s="429" t="s">
        <v>7199</v>
      </c>
      <c r="D4100" s="432">
        <v>112.61</v>
      </c>
    </row>
    <row r="4101" spans="1:4">
      <c r="A4101" s="429"/>
      <c r="B4101" s="431"/>
      <c r="C4101" s="429"/>
      <c r="D4101" s="432"/>
    </row>
    <row r="4102" spans="1:4" ht="22.5">
      <c r="A4102" s="188" t="s">
        <v>352</v>
      </c>
      <c r="B4102" s="189" t="s">
        <v>353</v>
      </c>
      <c r="C4102" s="188" t="s">
        <v>7199</v>
      </c>
      <c r="D4102" s="190">
        <v>193.47</v>
      </c>
    </row>
    <row r="4103" spans="1:4">
      <c r="A4103" s="188" t="s">
        <v>354</v>
      </c>
      <c r="B4103" s="189" t="s">
        <v>355</v>
      </c>
      <c r="C4103" s="188" t="s">
        <v>7199</v>
      </c>
      <c r="D4103" s="190">
        <v>226.86</v>
      </c>
    </row>
    <row r="4104" spans="1:4">
      <c r="A4104" s="188" t="s">
        <v>356</v>
      </c>
      <c r="B4104" s="189" t="s">
        <v>357</v>
      </c>
      <c r="C4104" s="188" t="s">
        <v>7199</v>
      </c>
      <c r="D4104" s="190">
        <v>120.46</v>
      </c>
    </row>
    <row r="4105" spans="1:4">
      <c r="A4105" s="429" t="s">
        <v>358</v>
      </c>
      <c r="B4105" s="430" t="s">
        <v>359</v>
      </c>
      <c r="C4105" s="429" t="s">
        <v>7199</v>
      </c>
      <c r="D4105" s="432">
        <v>708.52</v>
      </c>
    </row>
    <row r="4106" spans="1:4">
      <c r="A4106" s="429"/>
      <c r="B4106" s="431"/>
      <c r="C4106" s="429"/>
      <c r="D4106" s="432"/>
    </row>
    <row r="4107" spans="1:4">
      <c r="A4107" s="429" t="s">
        <v>360</v>
      </c>
      <c r="B4107" s="430" t="s">
        <v>361</v>
      </c>
      <c r="C4107" s="429" t="s">
        <v>7199</v>
      </c>
      <c r="D4107" s="432">
        <v>192.79</v>
      </c>
    </row>
    <row r="4108" spans="1:4">
      <c r="A4108" s="429"/>
      <c r="B4108" s="431"/>
      <c r="C4108" s="429"/>
      <c r="D4108" s="432"/>
    </row>
    <row r="4109" spans="1:4">
      <c r="A4109" s="429" t="s">
        <v>350</v>
      </c>
      <c r="B4109" s="430" t="s">
        <v>20311</v>
      </c>
      <c r="C4109" s="429" t="s">
        <v>7199</v>
      </c>
      <c r="D4109" s="432">
        <v>216.49</v>
      </c>
    </row>
    <row r="4110" spans="1:4">
      <c r="A4110" s="429"/>
      <c r="B4110" s="431"/>
      <c r="C4110" s="429"/>
      <c r="D4110" s="432"/>
    </row>
    <row r="4111" spans="1:4">
      <c r="A4111" s="429" t="s">
        <v>20312</v>
      </c>
      <c r="B4111" s="430" t="s">
        <v>20313</v>
      </c>
      <c r="C4111" s="429" t="s">
        <v>7199</v>
      </c>
      <c r="D4111" s="432">
        <v>144.53</v>
      </c>
    </row>
    <row r="4112" spans="1:4">
      <c r="A4112" s="429"/>
      <c r="B4112" s="431"/>
      <c r="C4112" s="429"/>
      <c r="D4112" s="432"/>
    </row>
    <row r="4113" spans="1:4">
      <c r="A4113" s="429" t="s">
        <v>20314</v>
      </c>
      <c r="B4113" s="430" t="s">
        <v>20315</v>
      </c>
      <c r="C4113" s="429" t="s">
        <v>7199</v>
      </c>
      <c r="D4113" s="432">
        <v>175.41</v>
      </c>
    </row>
    <row r="4114" spans="1:4">
      <c r="A4114" s="429"/>
      <c r="B4114" s="431"/>
      <c r="C4114" s="429"/>
      <c r="D4114" s="432"/>
    </row>
    <row r="4115" spans="1:4">
      <c r="A4115" s="429" t="s">
        <v>362</v>
      </c>
      <c r="B4115" s="430" t="s">
        <v>363</v>
      </c>
      <c r="C4115" s="429" t="s">
        <v>7199</v>
      </c>
      <c r="D4115" s="432">
        <v>185.24</v>
      </c>
    </row>
    <row r="4116" spans="1:4">
      <c r="A4116" s="429"/>
      <c r="B4116" s="431"/>
      <c r="C4116" s="429"/>
      <c r="D4116" s="432"/>
    </row>
    <row r="4117" spans="1:4">
      <c r="A4117" s="429" t="s">
        <v>364</v>
      </c>
      <c r="B4117" s="430" t="s">
        <v>365</v>
      </c>
      <c r="C4117" s="429" t="s">
        <v>7199</v>
      </c>
      <c r="D4117" s="432">
        <v>166.45</v>
      </c>
    </row>
    <row r="4118" spans="1:4">
      <c r="A4118" s="429"/>
      <c r="B4118" s="431"/>
      <c r="C4118" s="429"/>
      <c r="D4118" s="432"/>
    </row>
    <row r="4119" spans="1:4">
      <c r="A4119" s="429" t="s">
        <v>20316</v>
      </c>
      <c r="B4119" s="430" t="s">
        <v>20317</v>
      </c>
      <c r="C4119" s="429" t="s">
        <v>7199</v>
      </c>
      <c r="D4119" s="432">
        <v>285.31</v>
      </c>
    </row>
    <row r="4120" spans="1:4">
      <c r="A4120" s="429"/>
      <c r="B4120" s="431"/>
      <c r="C4120" s="429"/>
      <c r="D4120" s="432"/>
    </row>
    <row r="4121" spans="1:4">
      <c r="A4121" s="429" t="s">
        <v>20318</v>
      </c>
      <c r="B4121" s="430" t="s">
        <v>20319</v>
      </c>
      <c r="C4121" s="429" t="s">
        <v>7199</v>
      </c>
      <c r="D4121" s="432">
        <v>173.68</v>
      </c>
    </row>
    <row r="4122" spans="1:4">
      <c r="A4122" s="429"/>
      <c r="B4122" s="431"/>
      <c r="C4122" s="429"/>
      <c r="D4122" s="432"/>
    </row>
    <row r="4123" spans="1:4">
      <c r="A4123" s="429" t="s">
        <v>7792</v>
      </c>
      <c r="B4123" s="430" t="s">
        <v>7793</v>
      </c>
      <c r="C4123" s="429" t="s">
        <v>7199</v>
      </c>
      <c r="D4123" s="432">
        <v>191.2</v>
      </c>
    </row>
    <row r="4124" spans="1:4">
      <c r="A4124" s="429"/>
      <c r="B4124" s="431"/>
      <c r="C4124" s="429"/>
      <c r="D4124" s="432"/>
    </row>
    <row r="4125" spans="1:4">
      <c r="A4125" s="429" t="s">
        <v>20320</v>
      </c>
      <c r="B4125" s="430" t="s">
        <v>20321</v>
      </c>
      <c r="C4125" s="429" t="s">
        <v>7199</v>
      </c>
      <c r="D4125" s="432">
        <v>439.93</v>
      </c>
    </row>
    <row r="4126" spans="1:4">
      <c r="A4126" s="429"/>
      <c r="B4126" s="431"/>
      <c r="C4126" s="429"/>
      <c r="D4126" s="432"/>
    </row>
    <row r="4127" spans="1:4">
      <c r="A4127" s="429" t="s">
        <v>7794</v>
      </c>
      <c r="B4127" s="430" t="s">
        <v>7795</v>
      </c>
      <c r="C4127" s="429" t="s">
        <v>7199</v>
      </c>
      <c r="D4127" s="432">
        <v>200.1</v>
      </c>
    </row>
    <row r="4128" spans="1:4">
      <c r="A4128" s="429"/>
      <c r="B4128" s="431"/>
      <c r="C4128" s="429"/>
      <c r="D4128" s="432"/>
    </row>
    <row r="4129" spans="1:4">
      <c r="A4129" s="429" t="s">
        <v>20322</v>
      </c>
      <c r="B4129" s="430" t="s">
        <v>20323</v>
      </c>
      <c r="C4129" s="429" t="s">
        <v>7199</v>
      </c>
      <c r="D4129" s="432">
        <v>293.26</v>
      </c>
    </row>
    <row r="4130" spans="1:4">
      <c r="A4130" s="429"/>
      <c r="B4130" s="431"/>
      <c r="C4130" s="429"/>
      <c r="D4130" s="432"/>
    </row>
    <row r="4131" spans="1:4">
      <c r="A4131" s="429" t="s">
        <v>20324</v>
      </c>
      <c r="B4131" s="430" t="s">
        <v>20325</v>
      </c>
      <c r="C4131" s="429" t="s">
        <v>7199</v>
      </c>
      <c r="D4131" s="432">
        <v>285.82</v>
      </c>
    </row>
    <row r="4132" spans="1:4">
      <c r="A4132" s="429"/>
      <c r="B4132" s="431"/>
      <c r="C4132" s="429"/>
      <c r="D4132" s="432"/>
    </row>
    <row r="4133" spans="1:4">
      <c r="A4133" s="188" t="s">
        <v>366</v>
      </c>
      <c r="B4133" s="189" t="s">
        <v>367</v>
      </c>
      <c r="C4133" s="188" t="s">
        <v>7199</v>
      </c>
      <c r="D4133" s="190">
        <v>263.26</v>
      </c>
    </row>
    <row r="4134" spans="1:4">
      <c r="A4134" s="429" t="s">
        <v>7796</v>
      </c>
      <c r="B4134" s="430" t="s">
        <v>7797</v>
      </c>
      <c r="C4134" s="429" t="s">
        <v>7199</v>
      </c>
      <c r="D4134" s="432">
        <v>224.28</v>
      </c>
    </row>
    <row r="4135" spans="1:4">
      <c r="A4135" s="429"/>
      <c r="B4135" s="431"/>
      <c r="C4135" s="429"/>
      <c r="D4135" s="432"/>
    </row>
    <row r="4136" spans="1:4">
      <c r="A4136" s="429" t="s">
        <v>20326</v>
      </c>
      <c r="B4136" s="430" t="s">
        <v>20327</v>
      </c>
      <c r="C4136" s="429" t="s">
        <v>7199</v>
      </c>
      <c r="D4136" s="432">
        <v>150.21</v>
      </c>
    </row>
    <row r="4137" spans="1:4">
      <c r="A4137" s="429"/>
      <c r="B4137" s="431"/>
      <c r="C4137" s="429"/>
      <c r="D4137" s="432"/>
    </row>
    <row r="4138" spans="1:4">
      <c r="A4138" s="429" t="s">
        <v>20328</v>
      </c>
      <c r="B4138" s="430" t="s">
        <v>20329</v>
      </c>
      <c r="C4138" s="429" t="s">
        <v>7199</v>
      </c>
      <c r="D4138" s="432">
        <v>506.93</v>
      </c>
    </row>
    <row r="4139" spans="1:4">
      <c r="A4139" s="429"/>
      <c r="B4139" s="431"/>
      <c r="C4139" s="429"/>
      <c r="D4139" s="432"/>
    </row>
    <row r="4140" spans="1:4">
      <c r="A4140" s="429" t="s">
        <v>20330</v>
      </c>
      <c r="B4140" s="430" t="s">
        <v>20331</v>
      </c>
      <c r="C4140" s="429" t="s">
        <v>7199</v>
      </c>
      <c r="D4140" s="432">
        <v>139.99</v>
      </c>
    </row>
    <row r="4141" spans="1:4">
      <c r="A4141" s="429"/>
      <c r="B4141" s="431"/>
      <c r="C4141" s="429"/>
      <c r="D4141" s="432"/>
    </row>
    <row r="4142" spans="1:4">
      <c r="A4142" s="429" t="s">
        <v>25571</v>
      </c>
      <c r="B4142" s="430" t="s">
        <v>25572</v>
      </c>
      <c r="C4142" s="429" t="s">
        <v>7199</v>
      </c>
      <c r="D4142" s="432">
        <v>172.05</v>
      </c>
    </row>
    <row r="4143" spans="1:4">
      <c r="A4143" s="429"/>
      <c r="B4143" s="431"/>
      <c r="C4143" s="429"/>
      <c r="D4143" s="432"/>
    </row>
    <row r="4144" spans="1:4">
      <c r="A4144" s="429" t="s">
        <v>20332</v>
      </c>
      <c r="B4144" s="430" t="s">
        <v>20333</v>
      </c>
      <c r="C4144" s="429" t="s">
        <v>7199</v>
      </c>
      <c r="D4144" s="432">
        <v>196.84</v>
      </c>
    </row>
    <row r="4145" spans="1:4">
      <c r="A4145" s="429"/>
      <c r="B4145" s="431"/>
      <c r="C4145" s="429"/>
      <c r="D4145" s="432"/>
    </row>
    <row r="4146" spans="1:4">
      <c r="A4146" s="429" t="s">
        <v>20334</v>
      </c>
      <c r="B4146" s="430" t="s">
        <v>25573</v>
      </c>
      <c r="C4146" s="429" t="s">
        <v>7199</v>
      </c>
      <c r="D4146" s="432">
        <v>506.93</v>
      </c>
    </row>
    <row r="4147" spans="1:4">
      <c r="A4147" s="429"/>
      <c r="B4147" s="431"/>
      <c r="C4147" s="429"/>
      <c r="D4147" s="432"/>
    </row>
    <row r="4148" spans="1:4">
      <c r="A4148" s="429" t="s">
        <v>20335</v>
      </c>
      <c r="B4148" s="430" t="s">
        <v>25574</v>
      </c>
      <c r="C4148" s="429" t="s">
        <v>7199</v>
      </c>
      <c r="D4148" s="432">
        <v>506.93</v>
      </c>
    </row>
    <row r="4149" spans="1:4">
      <c r="A4149" s="429"/>
      <c r="B4149" s="431"/>
      <c r="C4149" s="429"/>
      <c r="D4149" s="432"/>
    </row>
    <row r="4150" spans="1:4">
      <c r="A4150" s="429" t="s">
        <v>368</v>
      </c>
      <c r="B4150" s="430" t="s">
        <v>369</v>
      </c>
      <c r="C4150" s="429" t="s">
        <v>7199</v>
      </c>
      <c r="D4150" s="432">
        <v>550.04999999999995</v>
      </c>
    </row>
    <row r="4151" spans="1:4">
      <c r="A4151" s="429"/>
      <c r="B4151" s="431"/>
      <c r="C4151" s="429"/>
      <c r="D4151" s="432"/>
    </row>
    <row r="4152" spans="1:4">
      <c r="A4152" s="188" t="s">
        <v>370</v>
      </c>
      <c r="B4152" s="189" t="s">
        <v>371</v>
      </c>
      <c r="C4152" s="188" t="s">
        <v>7199</v>
      </c>
      <c r="D4152" s="190">
        <v>441.61</v>
      </c>
    </row>
    <row r="4153" spans="1:4">
      <c r="A4153" s="429" t="s">
        <v>372</v>
      </c>
      <c r="B4153" s="430" t="s">
        <v>373</v>
      </c>
      <c r="C4153" s="429" t="s">
        <v>7199</v>
      </c>
      <c r="D4153" s="432">
        <v>457.59</v>
      </c>
    </row>
    <row r="4154" spans="1:4">
      <c r="A4154" s="429"/>
      <c r="B4154" s="431"/>
      <c r="C4154" s="429"/>
      <c r="D4154" s="432"/>
    </row>
    <row r="4155" spans="1:4">
      <c r="A4155" s="429" t="s">
        <v>374</v>
      </c>
      <c r="B4155" s="430" t="s">
        <v>375</v>
      </c>
      <c r="C4155" s="429" t="s">
        <v>7199</v>
      </c>
      <c r="D4155" s="432">
        <v>489.55</v>
      </c>
    </row>
    <row r="4156" spans="1:4">
      <c r="A4156" s="429"/>
      <c r="B4156" s="431"/>
      <c r="C4156" s="429"/>
      <c r="D4156" s="432"/>
    </row>
    <row r="4157" spans="1:4" ht="22.5">
      <c r="A4157" s="188" t="s">
        <v>376</v>
      </c>
      <c r="B4157" s="189" t="s">
        <v>377</v>
      </c>
      <c r="C4157" s="188" t="s">
        <v>7199</v>
      </c>
      <c r="D4157" s="190">
        <v>576.47</v>
      </c>
    </row>
    <row r="4158" spans="1:4">
      <c r="A4158" s="188" t="s">
        <v>378</v>
      </c>
      <c r="B4158" s="189" t="s">
        <v>379</v>
      </c>
      <c r="C4158" s="188" t="s">
        <v>7199</v>
      </c>
      <c r="D4158" s="190">
        <v>104.09</v>
      </c>
    </row>
    <row r="4159" spans="1:4">
      <c r="A4159" s="188" t="s">
        <v>380</v>
      </c>
      <c r="B4159" s="189" t="s">
        <v>381</v>
      </c>
      <c r="C4159" s="188" t="s">
        <v>7199</v>
      </c>
      <c r="D4159" s="190">
        <v>105.33</v>
      </c>
    </row>
    <row r="4160" spans="1:4">
      <c r="A4160" s="188" t="s">
        <v>382</v>
      </c>
      <c r="B4160" s="189" t="s">
        <v>383</v>
      </c>
      <c r="C4160" s="188" t="s">
        <v>7199</v>
      </c>
      <c r="D4160" s="190">
        <v>117.46</v>
      </c>
    </row>
    <row r="4161" spans="1:4">
      <c r="A4161" s="188" t="s">
        <v>384</v>
      </c>
      <c r="B4161" s="189" t="s">
        <v>385</v>
      </c>
      <c r="C4161" s="188" t="s">
        <v>7199</v>
      </c>
      <c r="D4161" s="190">
        <v>134.01</v>
      </c>
    </row>
    <row r="4162" spans="1:4">
      <c r="A4162" s="188" t="s">
        <v>386</v>
      </c>
      <c r="B4162" s="189" t="s">
        <v>387</v>
      </c>
      <c r="C4162" s="188" t="s">
        <v>7199</v>
      </c>
      <c r="D4162" s="190">
        <v>194.76</v>
      </c>
    </row>
    <row r="4163" spans="1:4">
      <c r="A4163" s="188" t="s">
        <v>388</v>
      </c>
      <c r="B4163" s="189" t="s">
        <v>389</v>
      </c>
      <c r="C4163" s="188" t="s">
        <v>7199</v>
      </c>
      <c r="D4163" s="190">
        <v>240.82</v>
      </c>
    </row>
    <row r="4164" spans="1:4">
      <c r="A4164" s="188" t="s">
        <v>390</v>
      </c>
      <c r="B4164" s="189" t="s">
        <v>391</v>
      </c>
      <c r="C4164" s="188" t="s">
        <v>7199</v>
      </c>
      <c r="D4164" s="190">
        <v>88.74</v>
      </c>
    </row>
    <row r="4165" spans="1:4">
      <c r="A4165" s="188" t="s">
        <v>392</v>
      </c>
      <c r="B4165" s="189" t="s">
        <v>393</v>
      </c>
      <c r="C4165" s="188" t="s">
        <v>7199</v>
      </c>
      <c r="D4165" s="190">
        <v>89.98</v>
      </c>
    </row>
    <row r="4166" spans="1:4">
      <c r="A4166" s="188" t="s">
        <v>394</v>
      </c>
      <c r="B4166" s="189" t="s">
        <v>395</v>
      </c>
      <c r="C4166" s="188" t="s">
        <v>7199</v>
      </c>
      <c r="D4166" s="190">
        <v>117.46</v>
      </c>
    </row>
    <row r="4167" spans="1:4">
      <c r="A4167" s="188" t="s">
        <v>396</v>
      </c>
      <c r="B4167" s="189" t="s">
        <v>397</v>
      </c>
      <c r="C4167" s="188" t="s">
        <v>7199</v>
      </c>
      <c r="D4167" s="190">
        <v>134.01</v>
      </c>
    </row>
    <row r="4168" spans="1:4">
      <c r="A4168" s="188" t="s">
        <v>398</v>
      </c>
      <c r="B4168" s="189" t="s">
        <v>399</v>
      </c>
      <c r="C4168" s="188" t="s">
        <v>7199</v>
      </c>
      <c r="D4168" s="190">
        <v>153</v>
      </c>
    </row>
    <row r="4169" spans="1:4">
      <c r="A4169" s="188" t="s">
        <v>400</v>
      </c>
      <c r="B4169" s="189" t="s">
        <v>401</v>
      </c>
      <c r="C4169" s="188" t="s">
        <v>7199</v>
      </c>
      <c r="D4169" s="190">
        <v>162.59</v>
      </c>
    </row>
    <row r="4170" spans="1:4">
      <c r="A4170" s="188" t="s">
        <v>1577</v>
      </c>
      <c r="B4170" s="189" t="s">
        <v>1578</v>
      </c>
      <c r="C4170" s="188" t="s">
        <v>7199</v>
      </c>
      <c r="D4170" s="190">
        <v>194.76</v>
      </c>
    </row>
    <row r="4171" spans="1:4">
      <c r="A4171" s="188" t="s">
        <v>1579</v>
      </c>
      <c r="B4171" s="189" t="s">
        <v>1580</v>
      </c>
      <c r="C4171" s="188" t="s">
        <v>7199</v>
      </c>
      <c r="D4171" s="190">
        <v>240.82</v>
      </c>
    </row>
    <row r="4172" spans="1:4">
      <c r="A4172" s="429" t="s">
        <v>20336</v>
      </c>
      <c r="B4172" s="430" t="s">
        <v>20337</v>
      </c>
      <c r="C4172" s="429" t="s">
        <v>7199</v>
      </c>
      <c r="D4172" s="432">
        <v>264.83</v>
      </c>
    </row>
    <row r="4173" spans="1:4">
      <c r="A4173" s="429"/>
      <c r="B4173" s="431"/>
      <c r="C4173" s="429"/>
      <c r="D4173" s="432"/>
    </row>
    <row r="4174" spans="1:4">
      <c r="A4174" s="188" t="s">
        <v>1581</v>
      </c>
      <c r="B4174" s="189" t="s">
        <v>1582</v>
      </c>
      <c r="C4174" s="188" t="s">
        <v>7199</v>
      </c>
      <c r="D4174" s="190">
        <v>113.24</v>
      </c>
    </row>
    <row r="4175" spans="1:4" ht="22.5">
      <c r="A4175" s="188" t="s">
        <v>1583</v>
      </c>
      <c r="B4175" s="189" t="s">
        <v>1584</v>
      </c>
      <c r="C4175" s="188" t="s">
        <v>7199</v>
      </c>
      <c r="D4175" s="190">
        <v>79.81</v>
      </c>
    </row>
    <row r="4176" spans="1:4">
      <c r="A4176" s="429" t="s">
        <v>20338</v>
      </c>
      <c r="B4176" s="430" t="s">
        <v>20339</v>
      </c>
      <c r="C4176" s="429" t="s">
        <v>7199</v>
      </c>
      <c r="D4176" s="432">
        <v>785.9</v>
      </c>
    </row>
    <row r="4177" spans="1:4">
      <c r="A4177" s="429"/>
      <c r="B4177" s="431"/>
      <c r="C4177" s="429"/>
      <c r="D4177" s="432"/>
    </row>
    <row r="4178" spans="1:4">
      <c r="A4178" s="429" t="s">
        <v>20340</v>
      </c>
      <c r="B4178" s="430" t="s">
        <v>20341</v>
      </c>
      <c r="C4178" s="429" t="s">
        <v>7199</v>
      </c>
      <c r="D4178" s="432">
        <v>525.9</v>
      </c>
    </row>
    <row r="4179" spans="1:4">
      <c r="A4179" s="429"/>
      <c r="B4179" s="431"/>
      <c r="C4179" s="429"/>
      <c r="D4179" s="432"/>
    </row>
    <row r="4180" spans="1:4">
      <c r="A4180" s="429" t="s">
        <v>20342</v>
      </c>
      <c r="B4180" s="430" t="s">
        <v>20343</v>
      </c>
      <c r="C4180" s="429" t="s">
        <v>7199</v>
      </c>
      <c r="D4180" s="432">
        <v>221.76</v>
      </c>
    </row>
    <row r="4181" spans="1:4">
      <c r="A4181" s="429"/>
      <c r="B4181" s="431"/>
      <c r="C4181" s="429"/>
      <c r="D4181" s="432"/>
    </row>
    <row r="4182" spans="1:4">
      <c r="A4182" s="429" t="s">
        <v>1585</v>
      </c>
      <c r="B4182" s="430" t="s">
        <v>1586</v>
      </c>
      <c r="C4182" s="429" t="s">
        <v>7199</v>
      </c>
      <c r="D4182" s="432">
        <v>462.44</v>
      </c>
    </row>
    <row r="4183" spans="1:4">
      <c r="A4183" s="429"/>
      <c r="B4183" s="431"/>
      <c r="C4183" s="429"/>
      <c r="D4183" s="432"/>
    </row>
    <row r="4184" spans="1:4" ht="22.5">
      <c r="A4184" s="188" t="s">
        <v>1587</v>
      </c>
      <c r="B4184" s="189" t="s">
        <v>1588</v>
      </c>
      <c r="C4184" s="188" t="s">
        <v>7199</v>
      </c>
      <c r="D4184" s="190">
        <v>64</v>
      </c>
    </row>
    <row r="4185" spans="1:4" ht="22.5">
      <c r="A4185" s="188" t="s">
        <v>1589</v>
      </c>
      <c r="B4185" s="189" t="s">
        <v>1590</v>
      </c>
      <c r="C4185" s="188" t="s">
        <v>7199</v>
      </c>
      <c r="D4185" s="190">
        <v>90.68</v>
      </c>
    </row>
    <row r="4186" spans="1:4">
      <c r="A4186" s="188" t="s">
        <v>1591</v>
      </c>
      <c r="B4186" s="189" t="s">
        <v>1592</v>
      </c>
      <c r="C4186" s="188" t="s">
        <v>7199</v>
      </c>
      <c r="D4186" s="190">
        <v>158.94</v>
      </c>
    </row>
    <row r="4187" spans="1:4" ht="22.5">
      <c r="A4187" s="188" t="s">
        <v>1593</v>
      </c>
      <c r="B4187" s="189" t="s">
        <v>1594</v>
      </c>
      <c r="C4187" s="188" t="s">
        <v>7199</v>
      </c>
      <c r="D4187" s="190">
        <v>168.53</v>
      </c>
    </row>
    <row r="4188" spans="1:4">
      <c r="A4188" s="429" t="s">
        <v>20344</v>
      </c>
      <c r="B4188" s="430" t="s">
        <v>20345</v>
      </c>
      <c r="C4188" s="429" t="s">
        <v>7199</v>
      </c>
      <c r="D4188" s="432">
        <v>75.2</v>
      </c>
    </row>
    <row r="4189" spans="1:4">
      <c r="A4189" s="429"/>
      <c r="B4189" s="431"/>
      <c r="C4189" s="429"/>
      <c r="D4189" s="432"/>
    </row>
    <row r="4190" spans="1:4" ht="22.5">
      <c r="A4190" s="188" t="s">
        <v>1595</v>
      </c>
      <c r="B4190" s="189" t="s">
        <v>1596</v>
      </c>
      <c r="C4190" s="188" t="s">
        <v>7199</v>
      </c>
      <c r="D4190" s="190">
        <v>77.27</v>
      </c>
    </row>
    <row r="4191" spans="1:4">
      <c r="A4191" s="188" t="s">
        <v>435</v>
      </c>
      <c r="B4191" s="189" t="s">
        <v>436</v>
      </c>
      <c r="C4191" s="188" t="s">
        <v>7199</v>
      </c>
      <c r="D4191" s="190">
        <v>111.7</v>
      </c>
    </row>
    <row r="4192" spans="1:4">
      <c r="A4192" s="188" t="s">
        <v>437</v>
      </c>
      <c r="B4192" s="189" t="s">
        <v>438</v>
      </c>
      <c r="C4192" s="188" t="s">
        <v>7199</v>
      </c>
      <c r="D4192" s="190">
        <v>134.66999999999999</v>
      </c>
    </row>
    <row r="4193" spans="1:4">
      <c r="A4193" s="188" t="s">
        <v>439</v>
      </c>
      <c r="B4193" s="189" t="s">
        <v>440</v>
      </c>
      <c r="C4193" s="188" t="s">
        <v>7199</v>
      </c>
      <c r="D4193" s="190">
        <v>175.31</v>
      </c>
    </row>
    <row r="4194" spans="1:4" ht="22.5">
      <c r="A4194" s="188" t="s">
        <v>441</v>
      </c>
      <c r="B4194" s="189" t="s">
        <v>442</v>
      </c>
      <c r="C4194" s="188" t="s">
        <v>7199</v>
      </c>
      <c r="D4194" s="190">
        <v>94.57</v>
      </c>
    </row>
    <row r="4195" spans="1:4">
      <c r="A4195" s="188" t="s">
        <v>443</v>
      </c>
      <c r="B4195" s="189" t="s">
        <v>444</v>
      </c>
      <c r="C4195" s="188" t="s">
        <v>7199</v>
      </c>
      <c r="D4195" s="190">
        <v>57.87</v>
      </c>
    </row>
    <row r="4196" spans="1:4" ht="22.5">
      <c r="A4196" s="188" t="s">
        <v>445</v>
      </c>
      <c r="B4196" s="189" t="s">
        <v>446</v>
      </c>
      <c r="C4196" s="188" t="s">
        <v>7199</v>
      </c>
      <c r="D4196" s="190">
        <v>57.73</v>
      </c>
    </row>
    <row r="4197" spans="1:4">
      <c r="A4197" s="188" t="s">
        <v>447</v>
      </c>
      <c r="B4197" s="189" t="s">
        <v>448</v>
      </c>
      <c r="C4197" s="188" t="s">
        <v>7199</v>
      </c>
      <c r="D4197" s="190">
        <v>364.32</v>
      </c>
    </row>
    <row r="4198" spans="1:4" ht="22.5">
      <c r="A4198" s="188" t="s">
        <v>1623</v>
      </c>
      <c r="B4198" s="189" t="s">
        <v>1624</v>
      </c>
      <c r="C4198" s="188" t="s">
        <v>7199</v>
      </c>
      <c r="D4198" s="190">
        <v>485.21</v>
      </c>
    </row>
    <row r="4199" spans="1:4" ht="22.5">
      <c r="A4199" s="188" t="s">
        <v>1625</v>
      </c>
      <c r="B4199" s="189" t="s">
        <v>1626</v>
      </c>
      <c r="C4199" s="188" t="s">
        <v>7199</v>
      </c>
      <c r="D4199" s="190">
        <v>365.11</v>
      </c>
    </row>
    <row r="4200" spans="1:4">
      <c r="A4200" s="429" t="s">
        <v>1627</v>
      </c>
      <c r="B4200" s="430" t="s">
        <v>1628</v>
      </c>
      <c r="C4200" s="429" t="s">
        <v>7199</v>
      </c>
      <c r="D4200" s="432">
        <v>1595.7</v>
      </c>
    </row>
    <row r="4201" spans="1:4">
      <c r="A4201" s="429"/>
      <c r="B4201" s="431"/>
      <c r="C4201" s="429"/>
      <c r="D4201" s="432"/>
    </row>
    <row r="4202" spans="1:4">
      <c r="A4202" s="429" t="s">
        <v>1629</v>
      </c>
      <c r="B4202" s="430" t="s">
        <v>2001</v>
      </c>
      <c r="C4202" s="429" t="s">
        <v>7199</v>
      </c>
      <c r="D4202" s="432">
        <v>1369.34</v>
      </c>
    </row>
    <row r="4203" spans="1:4">
      <c r="A4203" s="429"/>
      <c r="B4203" s="431"/>
      <c r="C4203" s="429"/>
      <c r="D4203" s="432"/>
    </row>
    <row r="4204" spans="1:4">
      <c r="A4204" s="429" t="s">
        <v>3092</v>
      </c>
      <c r="B4204" s="430" t="s">
        <v>20346</v>
      </c>
      <c r="C4204" s="429" t="s">
        <v>7199</v>
      </c>
      <c r="D4204" s="432">
        <v>341.02</v>
      </c>
    </row>
    <row r="4205" spans="1:4">
      <c r="A4205" s="429"/>
      <c r="B4205" s="431"/>
      <c r="C4205" s="429"/>
      <c r="D4205" s="432"/>
    </row>
    <row r="4206" spans="1:4" ht="22.5">
      <c r="A4206" s="188" t="s">
        <v>3095</v>
      </c>
      <c r="B4206" s="189" t="s">
        <v>20347</v>
      </c>
      <c r="C4206" s="188" t="s">
        <v>7199</v>
      </c>
      <c r="D4206" s="190">
        <v>249.92</v>
      </c>
    </row>
    <row r="4207" spans="1:4" ht="22.5">
      <c r="A4207" s="188" t="s">
        <v>3091</v>
      </c>
      <c r="B4207" s="189" t="s">
        <v>20348</v>
      </c>
      <c r="C4207" s="188" t="s">
        <v>7199</v>
      </c>
      <c r="D4207" s="190">
        <v>385.55</v>
      </c>
    </row>
    <row r="4208" spans="1:4" ht="22.5">
      <c r="A4208" s="188" t="s">
        <v>3093</v>
      </c>
      <c r="B4208" s="189" t="s">
        <v>3094</v>
      </c>
      <c r="C4208" s="188" t="s">
        <v>7199</v>
      </c>
      <c r="D4208" s="190">
        <v>914.63</v>
      </c>
    </row>
    <row r="4209" spans="1:4" ht="22.5">
      <c r="A4209" s="188" t="s">
        <v>3101</v>
      </c>
      <c r="B4209" s="189" t="s">
        <v>20349</v>
      </c>
      <c r="C4209" s="188" t="s">
        <v>7199</v>
      </c>
      <c r="D4209" s="190">
        <v>385.55</v>
      </c>
    </row>
    <row r="4210" spans="1:4" ht="22.5">
      <c r="A4210" s="188" t="s">
        <v>2002</v>
      </c>
      <c r="B4210" s="189" t="s">
        <v>20350</v>
      </c>
      <c r="C4210" s="188" t="s">
        <v>7199</v>
      </c>
      <c r="D4210" s="190">
        <v>155.91</v>
      </c>
    </row>
    <row r="4211" spans="1:4" ht="22.5">
      <c r="A4211" s="188" t="s">
        <v>2003</v>
      </c>
      <c r="B4211" s="189" t="s">
        <v>20351</v>
      </c>
      <c r="C4211" s="188" t="s">
        <v>7199</v>
      </c>
      <c r="D4211" s="190">
        <v>156.28</v>
      </c>
    </row>
    <row r="4212" spans="1:4" ht="22.5">
      <c r="A4212" s="188" t="s">
        <v>20352</v>
      </c>
      <c r="B4212" s="189" t="s">
        <v>20353</v>
      </c>
      <c r="C4212" s="188" t="s">
        <v>7199</v>
      </c>
      <c r="D4212" s="190">
        <v>368.17</v>
      </c>
    </row>
    <row r="4213" spans="1:4">
      <c r="A4213" s="429" t="s">
        <v>3089</v>
      </c>
      <c r="B4213" s="430" t="s">
        <v>20354</v>
      </c>
      <c r="C4213" s="429" t="s">
        <v>7199</v>
      </c>
      <c r="D4213" s="432">
        <v>446.04</v>
      </c>
    </row>
    <row r="4214" spans="1:4">
      <c r="A4214" s="429"/>
      <c r="B4214" s="431"/>
      <c r="C4214" s="429"/>
      <c r="D4214" s="432"/>
    </row>
    <row r="4215" spans="1:4">
      <c r="A4215" s="429" t="s">
        <v>3090</v>
      </c>
      <c r="B4215" s="430" t="s">
        <v>20355</v>
      </c>
      <c r="C4215" s="429" t="s">
        <v>7199</v>
      </c>
      <c r="D4215" s="432">
        <v>981.56</v>
      </c>
    </row>
    <row r="4216" spans="1:4">
      <c r="A4216" s="429"/>
      <c r="B4216" s="431"/>
      <c r="C4216" s="429"/>
      <c r="D4216" s="432"/>
    </row>
    <row r="4217" spans="1:4">
      <c r="A4217" s="429" t="s">
        <v>3096</v>
      </c>
      <c r="B4217" s="430" t="s">
        <v>3097</v>
      </c>
      <c r="C4217" s="429" t="s">
        <v>7199</v>
      </c>
      <c r="D4217" s="432">
        <v>727.4</v>
      </c>
    </row>
    <row r="4218" spans="1:4">
      <c r="A4218" s="429"/>
      <c r="B4218" s="431"/>
      <c r="C4218" s="429"/>
      <c r="D4218" s="432"/>
    </row>
    <row r="4219" spans="1:4">
      <c r="A4219" s="429" t="s">
        <v>3098</v>
      </c>
      <c r="B4219" s="430" t="s">
        <v>3099</v>
      </c>
      <c r="C4219" s="429" t="s">
        <v>7199</v>
      </c>
      <c r="D4219" s="432">
        <v>551.92999999999995</v>
      </c>
    </row>
    <row r="4220" spans="1:4">
      <c r="A4220" s="429"/>
      <c r="B4220" s="431"/>
      <c r="C4220" s="429"/>
      <c r="D4220" s="432"/>
    </row>
    <row r="4221" spans="1:4">
      <c r="A4221" s="429" t="s">
        <v>20356</v>
      </c>
      <c r="B4221" s="430" t="s">
        <v>20357</v>
      </c>
      <c r="C4221" s="429" t="s">
        <v>7199</v>
      </c>
      <c r="D4221" s="432">
        <v>593.08000000000004</v>
      </c>
    </row>
    <row r="4222" spans="1:4">
      <c r="A4222" s="429"/>
      <c r="B4222" s="431"/>
      <c r="C4222" s="429"/>
      <c r="D4222" s="432"/>
    </row>
    <row r="4223" spans="1:4">
      <c r="A4223" s="429" t="s">
        <v>3100</v>
      </c>
      <c r="B4223" s="430" t="s">
        <v>20358</v>
      </c>
      <c r="C4223" s="429" t="s">
        <v>7199</v>
      </c>
      <c r="D4223" s="432">
        <v>372.98</v>
      </c>
    </row>
    <row r="4224" spans="1:4">
      <c r="A4224" s="429"/>
      <c r="B4224" s="431"/>
      <c r="C4224" s="429"/>
      <c r="D4224" s="432"/>
    </row>
    <row r="4225" spans="1:4" ht="22.5">
      <c r="A4225" s="188" t="s">
        <v>3102</v>
      </c>
      <c r="B4225" s="189" t="s">
        <v>3103</v>
      </c>
      <c r="C4225" s="188" t="s">
        <v>7199</v>
      </c>
      <c r="D4225" s="190">
        <v>41.05</v>
      </c>
    </row>
    <row r="4226" spans="1:4" ht="22.5">
      <c r="A4226" s="188" t="s">
        <v>3104</v>
      </c>
      <c r="B4226" s="189" t="s">
        <v>3105</v>
      </c>
      <c r="C4226" s="188" t="s">
        <v>7199</v>
      </c>
      <c r="D4226" s="190">
        <v>51.65</v>
      </c>
    </row>
    <row r="4227" spans="1:4" ht="22.5">
      <c r="A4227" s="188" t="s">
        <v>3106</v>
      </c>
      <c r="B4227" s="189" t="s">
        <v>20359</v>
      </c>
      <c r="C4227" s="188" t="s">
        <v>7199</v>
      </c>
      <c r="D4227" s="190">
        <v>277.58999999999997</v>
      </c>
    </row>
    <row r="4228" spans="1:4">
      <c r="A4228" s="429" t="s">
        <v>3107</v>
      </c>
      <c r="B4228" s="430" t="s">
        <v>3108</v>
      </c>
      <c r="C4228" s="429" t="s">
        <v>7196</v>
      </c>
      <c r="D4228" s="432">
        <v>843.12</v>
      </c>
    </row>
    <row r="4229" spans="1:4">
      <c r="A4229" s="429"/>
      <c r="B4229" s="431"/>
      <c r="C4229" s="429"/>
      <c r="D4229" s="432"/>
    </row>
    <row r="4230" spans="1:4" ht="22.5">
      <c r="A4230" s="188" t="s">
        <v>3109</v>
      </c>
      <c r="B4230" s="189" t="s">
        <v>3110</v>
      </c>
      <c r="C4230" s="188" t="s">
        <v>7199</v>
      </c>
      <c r="D4230" s="190">
        <v>201.45</v>
      </c>
    </row>
    <row r="4231" spans="1:4">
      <c r="A4231" s="188" t="s">
        <v>3111</v>
      </c>
      <c r="B4231" s="189" t="s">
        <v>3112</v>
      </c>
      <c r="C4231" s="188" t="s">
        <v>7199</v>
      </c>
      <c r="D4231" s="190">
        <v>86.57</v>
      </c>
    </row>
    <row r="4232" spans="1:4">
      <c r="A4232" s="428" t="s">
        <v>20360</v>
      </c>
      <c r="B4232" s="428"/>
      <c r="C4232" s="428"/>
      <c r="D4232" s="187">
        <v>58129.29</v>
      </c>
    </row>
    <row r="4233" spans="1:4">
      <c r="A4233" s="429" t="s">
        <v>20361</v>
      </c>
      <c r="B4233" s="430" t="s">
        <v>20362</v>
      </c>
      <c r="C4233" s="429" t="s">
        <v>7199</v>
      </c>
      <c r="D4233" s="432">
        <v>3296.05</v>
      </c>
    </row>
    <row r="4234" spans="1:4">
      <c r="A4234" s="429"/>
      <c r="B4234" s="431"/>
      <c r="C4234" s="429"/>
      <c r="D4234" s="432"/>
    </row>
    <row r="4235" spans="1:4">
      <c r="A4235" s="429" t="s">
        <v>20363</v>
      </c>
      <c r="B4235" s="430" t="s">
        <v>20364</v>
      </c>
      <c r="C4235" s="429" t="s">
        <v>7199</v>
      </c>
      <c r="D4235" s="432">
        <v>3389.25</v>
      </c>
    </row>
    <row r="4236" spans="1:4">
      <c r="A4236" s="429"/>
      <c r="B4236" s="431"/>
      <c r="C4236" s="429"/>
      <c r="D4236" s="432"/>
    </row>
    <row r="4237" spans="1:4">
      <c r="A4237" s="429" t="s">
        <v>20365</v>
      </c>
      <c r="B4237" s="430" t="s">
        <v>20366</v>
      </c>
      <c r="C4237" s="429" t="s">
        <v>7199</v>
      </c>
      <c r="D4237" s="432">
        <v>3936.29</v>
      </c>
    </row>
    <row r="4238" spans="1:4">
      <c r="A4238" s="429"/>
      <c r="B4238" s="431"/>
      <c r="C4238" s="429"/>
      <c r="D4238" s="432"/>
    </row>
    <row r="4239" spans="1:4">
      <c r="A4239" s="429" t="s">
        <v>20367</v>
      </c>
      <c r="B4239" s="430" t="s">
        <v>20368</v>
      </c>
      <c r="C4239" s="429" t="s">
        <v>7199</v>
      </c>
      <c r="D4239" s="432">
        <v>4575.7299999999996</v>
      </c>
    </row>
    <row r="4240" spans="1:4">
      <c r="A4240" s="429"/>
      <c r="B4240" s="431"/>
      <c r="C4240" s="429"/>
      <c r="D4240" s="432"/>
    </row>
    <row r="4241" spans="1:4">
      <c r="A4241" s="429" t="s">
        <v>20369</v>
      </c>
      <c r="B4241" s="430" t="s">
        <v>20370</v>
      </c>
      <c r="C4241" s="429" t="s">
        <v>7199</v>
      </c>
      <c r="D4241" s="432">
        <v>5230.6400000000003</v>
      </c>
    </row>
    <row r="4242" spans="1:4">
      <c r="A4242" s="429"/>
      <c r="B4242" s="431"/>
      <c r="C4242" s="429"/>
      <c r="D4242" s="432"/>
    </row>
    <row r="4243" spans="1:4">
      <c r="A4243" s="429" t="s">
        <v>20371</v>
      </c>
      <c r="B4243" s="430" t="s">
        <v>20372</v>
      </c>
      <c r="C4243" s="429" t="s">
        <v>7199</v>
      </c>
      <c r="D4243" s="432">
        <v>5823.17</v>
      </c>
    </row>
    <row r="4244" spans="1:4">
      <c r="A4244" s="429"/>
      <c r="B4244" s="431"/>
      <c r="C4244" s="429"/>
      <c r="D4244" s="432"/>
    </row>
    <row r="4245" spans="1:4">
      <c r="A4245" s="429" t="s">
        <v>20373</v>
      </c>
      <c r="B4245" s="430" t="s">
        <v>20374</v>
      </c>
      <c r="C4245" s="429" t="s">
        <v>7199</v>
      </c>
      <c r="D4245" s="432">
        <v>2112.3200000000002</v>
      </c>
    </row>
    <row r="4246" spans="1:4">
      <c r="A4246" s="429"/>
      <c r="B4246" s="431"/>
      <c r="C4246" s="429"/>
      <c r="D4246" s="432"/>
    </row>
    <row r="4247" spans="1:4">
      <c r="A4247" s="429" t="s">
        <v>20375</v>
      </c>
      <c r="B4247" s="430" t="s">
        <v>20376</v>
      </c>
      <c r="C4247" s="429" t="s">
        <v>7199</v>
      </c>
      <c r="D4247" s="432">
        <v>2766.2</v>
      </c>
    </row>
    <row r="4248" spans="1:4">
      <c r="A4248" s="429"/>
      <c r="B4248" s="431"/>
      <c r="C4248" s="429"/>
      <c r="D4248" s="432"/>
    </row>
    <row r="4249" spans="1:4">
      <c r="A4249" s="429" t="s">
        <v>20377</v>
      </c>
      <c r="B4249" s="430" t="s">
        <v>20378</v>
      </c>
      <c r="C4249" s="429" t="s">
        <v>7199</v>
      </c>
      <c r="D4249" s="432">
        <v>2240.87</v>
      </c>
    </row>
    <row r="4250" spans="1:4">
      <c r="A4250" s="429"/>
      <c r="B4250" s="431"/>
      <c r="C4250" s="429"/>
      <c r="D4250" s="432"/>
    </row>
    <row r="4251" spans="1:4">
      <c r="A4251" s="429" t="s">
        <v>20379</v>
      </c>
      <c r="B4251" s="430" t="s">
        <v>20380</v>
      </c>
      <c r="C4251" s="429" t="s">
        <v>7199</v>
      </c>
      <c r="D4251" s="432">
        <v>2601.9499999999998</v>
      </c>
    </row>
    <row r="4252" spans="1:4">
      <c r="A4252" s="429"/>
      <c r="B4252" s="431"/>
      <c r="C4252" s="429"/>
      <c r="D4252" s="432"/>
    </row>
    <row r="4253" spans="1:4">
      <c r="A4253" s="429" t="s">
        <v>20381</v>
      </c>
      <c r="B4253" s="430" t="s">
        <v>20382</v>
      </c>
      <c r="C4253" s="429" t="s">
        <v>7199</v>
      </c>
      <c r="D4253" s="432">
        <v>1633.55</v>
      </c>
    </row>
    <row r="4254" spans="1:4">
      <c r="A4254" s="429"/>
      <c r="B4254" s="431"/>
      <c r="C4254" s="429"/>
      <c r="D4254" s="432"/>
    </row>
    <row r="4255" spans="1:4">
      <c r="A4255" s="429" t="s">
        <v>20383</v>
      </c>
      <c r="B4255" s="430" t="s">
        <v>20384</v>
      </c>
      <c r="C4255" s="429" t="s">
        <v>7199</v>
      </c>
      <c r="D4255" s="432">
        <v>1945.4</v>
      </c>
    </row>
    <row r="4256" spans="1:4">
      <c r="A4256" s="429"/>
      <c r="B4256" s="431"/>
      <c r="C4256" s="429"/>
      <c r="D4256" s="432"/>
    </row>
    <row r="4257" spans="1:4">
      <c r="A4257" s="429" t="s">
        <v>20385</v>
      </c>
      <c r="B4257" s="430" t="s">
        <v>20386</v>
      </c>
      <c r="C4257" s="429" t="s">
        <v>7199</v>
      </c>
      <c r="D4257" s="432">
        <v>2127.37</v>
      </c>
    </row>
    <row r="4258" spans="1:4">
      <c r="A4258" s="429"/>
      <c r="B4258" s="431"/>
      <c r="C4258" s="429"/>
      <c r="D4258" s="432"/>
    </row>
    <row r="4259" spans="1:4">
      <c r="A4259" s="429" t="s">
        <v>20387</v>
      </c>
      <c r="B4259" s="430" t="s">
        <v>20388</v>
      </c>
      <c r="C4259" s="429" t="s">
        <v>7199</v>
      </c>
      <c r="D4259" s="432">
        <v>2150</v>
      </c>
    </row>
    <row r="4260" spans="1:4">
      <c r="A4260" s="429"/>
      <c r="B4260" s="431"/>
      <c r="C4260" s="429"/>
      <c r="D4260" s="432"/>
    </row>
    <row r="4261" spans="1:4">
      <c r="A4261" s="429" t="s">
        <v>20389</v>
      </c>
      <c r="B4261" s="430" t="s">
        <v>20390</v>
      </c>
      <c r="C4261" s="429" t="s">
        <v>7199</v>
      </c>
      <c r="D4261" s="432">
        <v>2482.86</v>
      </c>
    </row>
    <row r="4262" spans="1:4">
      <c r="A4262" s="429"/>
      <c r="B4262" s="431"/>
      <c r="C4262" s="429"/>
      <c r="D4262" s="432"/>
    </row>
    <row r="4263" spans="1:4">
      <c r="A4263" s="429" t="s">
        <v>20391</v>
      </c>
      <c r="B4263" s="430" t="s">
        <v>20392</v>
      </c>
      <c r="C4263" s="429" t="s">
        <v>7199</v>
      </c>
      <c r="D4263" s="432">
        <v>2528.12</v>
      </c>
    </row>
    <row r="4264" spans="1:4">
      <c r="A4264" s="429"/>
      <c r="B4264" s="431"/>
      <c r="C4264" s="429"/>
      <c r="D4264" s="432"/>
    </row>
    <row r="4265" spans="1:4">
      <c r="A4265" s="429" t="s">
        <v>20393</v>
      </c>
      <c r="B4265" s="430" t="s">
        <v>20394</v>
      </c>
      <c r="C4265" s="429" t="s">
        <v>7199</v>
      </c>
      <c r="D4265" s="432">
        <v>2938.41</v>
      </c>
    </row>
    <row r="4266" spans="1:4">
      <c r="A4266" s="429"/>
      <c r="B4266" s="431"/>
      <c r="C4266" s="429"/>
      <c r="D4266" s="432"/>
    </row>
    <row r="4267" spans="1:4">
      <c r="A4267" s="429" t="s">
        <v>20395</v>
      </c>
      <c r="B4267" s="430" t="s">
        <v>20396</v>
      </c>
      <c r="C4267" s="429" t="s">
        <v>7199</v>
      </c>
      <c r="D4267" s="432">
        <v>3015.59</v>
      </c>
    </row>
    <row r="4268" spans="1:4">
      <c r="A4268" s="429"/>
      <c r="B4268" s="431"/>
      <c r="C4268" s="429"/>
      <c r="D4268" s="432"/>
    </row>
    <row r="4269" spans="1:4">
      <c r="A4269" s="429" t="s">
        <v>20397</v>
      </c>
      <c r="B4269" s="430" t="s">
        <v>20398</v>
      </c>
      <c r="C4269" s="429" t="s">
        <v>7199</v>
      </c>
      <c r="D4269" s="432">
        <v>3335.52</v>
      </c>
    </row>
    <row r="4270" spans="1:4">
      <c r="A4270" s="429"/>
      <c r="B4270" s="431"/>
      <c r="C4270" s="429"/>
      <c r="D4270" s="432"/>
    </row>
    <row r="4271" spans="1:4">
      <c r="A4271" s="428" t="s">
        <v>3113</v>
      </c>
      <c r="B4271" s="428"/>
      <c r="C4271" s="428"/>
      <c r="D4271" s="187">
        <v>324424.69</v>
      </c>
    </row>
    <row r="4272" spans="1:4">
      <c r="A4272" s="188" t="s">
        <v>3114</v>
      </c>
      <c r="B4272" s="189" t="s">
        <v>3115</v>
      </c>
      <c r="C4272" s="188" t="s">
        <v>7199</v>
      </c>
      <c r="D4272" s="190">
        <v>170.44</v>
      </c>
    </row>
    <row r="4273" spans="1:4">
      <c r="A4273" s="188" t="s">
        <v>3116</v>
      </c>
      <c r="B4273" s="189" t="s">
        <v>3117</v>
      </c>
      <c r="C4273" s="188" t="s">
        <v>7199</v>
      </c>
      <c r="D4273" s="190">
        <v>182.88</v>
      </c>
    </row>
    <row r="4274" spans="1:4">
      <c r="A4274" s="188" t="s">
        <v>3118</v>
      </c>
      <c r="B4274" s="189" t="s">
        <v>3119</v>
      </c>
      <c r="C4274" s="188" t="s">
        <v>7199</v>
      </c>
      <c r="D4274" s="190">
        <v>296.17</v>
      </c>
    </row>
    <row r="4275" spans="1:4" ht="22.5">
      <c r="A4275" s="188" t="s">
        <v>3120</v>
      </c>
      <c r="B4275" s="189" t="s">
        <v>3121</v>
      </c>
      <c r="C4275" s="188" t="s">
        <v>7199</v>
      </c>
      <c r="D4275" s="190">
        <v>1186.67</v>
      </c>
    </row>
    <row r="4276" spans="1:4">
      <c r="A4276" s="188" t="s">
        <v>3122</v>
      </c>
      <c r="B4276" s="189" t="s">
        <v>3123</v>
      </c>
      <c r="C4276" s="188" t="s">
        <v>7199</v>
      </c>
      <c r="D4276" s="190">
        <v>4768.5200000000004</v>
      </c>
    </row>
    <row r="4277" spans="1:4">
      <c r="A4277" s="188" t="s">
        <v>3124</v>
      </c>
      <c r="B4277" s="189" t="s">
        <v>3125</v>
      </c>
      <c r="C4277" s="188" t="s">
        <v>7199</v>
      </c>
      <c r="D4277" s="190">
        <v>28.84</v>
      </c>
    </row>
    <row r="4278" spans="1:4">
      <c r="A4278" s="188" t="s">
        <v>3126</v>
      </c>
      <c r="B4278" s="189" t="s">
        <v>3127</v>
      </c>
      <c r="C4278" s="188" t="s">
        <v>7199</v>
      </c>
      <c r="D4278" s="190">
        <v>181.81</v>
      </c>
    </row>
    <row r="4279" spans="1:4">
      <c r="A4279" s="188" t="s">
        <v>3128</v>
      </c>
      <c r="B4279" s="189" t="s">
        <v>3129</v>
      </c>
      <c r="C4279" s="188" t="s">
        <v>7199</v>
      </c>
      <c r="D4279" s="190">
        <v>290.98</v>
      </c>
    </row>
    <row r="4280" spans="1:4">
      <c r="A4280" s="188" t="s">
        <v>3130</v>
      </c>
      <c r="B4280" s="189" t="s">
        <v>3131</v>
      </c>
      <c r="C4280" s="188" t="s">
        <v>7199</v>
      </c>
      <c r="D4280" s="190">
        <v>683.95</v>
      </c>
    </row>
    <row r="4281" spans="1:4">
      <c r="A4281" s="188" t="s">
        <v>3132</v>
      </c>
      <c r="B4281" s="189" t="s">
        <v>3133</v>
      </c>
      <c r="C4281" s="188" t="s">
        <v>7199</v>
      </c>
      <c r="D4281" s="190">
        <v>1010.97</v>
      </c>
    </row>
    <row r="4282" spans="1:4">
      <c r="A4282" s="188" t="s">
        <v>3134</v>
      </c>
      <c r="B4282" s="189" t="s">
        <v>3135</v>
      </c>
      <c r="C4282" s="188" t="s">
        <v>7199</v>
      </c>
      <c r="D4282" s="190">
        <v>1201.29</v>
      </c>
    </row>
    <row r="4283" spans="1:4">
      <c r="A4283" s="188" t="s">
        <v>3136</v>
      </c>
      <c r="B4283" s="189" t="s">
        <v>3137</v>
      </c>
      <c r="C4283" s="188" t="s">
        <v>7199</v>
      </c>
      <c r="D4283" s="190">
        <v>2725.63</v>
      </c>
    </row>
    <row r="4284" spans="1:4">
      <c r="A4284" s="188" t="s">
        <v>3138</v>
      </c>
      <c r="B4284" s="189" t="s">
        <v>3139</v>
      </c>
      <c r="C4284" s="188" t="s">
        <v>7199</v>
      </c>
      <c r="D4284" s="190">
        <v>1242.26</v>
      </c>
    </row>
    <row r="4285" spans="1:4">
      <c r="A4285" s="188" t="s">
        <v>3140</v>
      </c>
      <c r="B4285" s="189" t="s">
        <v>3141</v>
      </c>
      <c r="C4285" s="188" t="s">
        <v>7199</v>
      </c>
      <c r="D4285" s="190">
        <v>260.82</v>
      </c>
    </row>
    <row r="4286" spans="1:4">
      <c r="A4286" s="188" t="s">
        <v>3142</v>
      </c>
      <c r="B4286" s="189" t="s">
        <v>3143</v>
      </c>
      <c r="C4286" s="188" t="s">
        <v>7199</v>
      </c>
      <c r="D4286" s="190">
        <v>304.27999999999997</v>
      </c>
    </row>
    <row r="4287" spans="1:4">
      <c r="A4287" s="188" t="s">
        <v>3144</v>
      </c>
      <c r="B4287" s="189" t="s">
        <v>3145</v>
      </c>
      <c r="C4287" s="188" t="s">
        <v>7199</v>
      </c>
      <c r="D4287" s="190">
        <v>318.54000000000002</v>
      </c>
    </row>
    <row r="4288" spans="1:4">
      <c r="A4288" s="188" t="s">
        <v>3146</v>
      </c>
      <c r="B4288" s="189" t="s">
        <v>3147</v>
      </c>
      <c r="C4288" s="188" t="s">
        <v>7199</v>
      </c>
      <c r="D4288" s="190">
        <v>173.12</v>
      </c>
    </row>
    <row r="4289" spans="1:4">
      <c r="A4289" s="188" t="s">
        <v>3148</v>
      </c>
      <c r="B4289" s="189" t="s">
        <v>3149</v>
      </c>
      <c r="C4289" s="188" t="s">
        <v>7199</v>
      </c>
      <c r="D4289" s="190">
        <v>175.99</v>
      </c>
    </row>
    <row r="4290" spans="1:4">
      <c r="A4290" s="188" t="s">
        <v>3150</v>
      </c>
      <c r="B4290" s="189" t="s">
        <v>3151</v>
      </c>
      <c r="C4290" s="188" t="s">
        <v>7199</v>
      </c>
      <c r="D4290" s="190">
        <v>185.55</v>
      </c>
    </row>
    <row r="4291" spans="1:4" ht="22.5">
      <c r="A4291" s="188" t="s">
        <v>3152</v>
      </c>
      <c r="B4291" s="189" t="s">
        <v>3153</v>
      </c>
      <c r="C4291" s="188" t="s">
        <v>7199</v>
      </c>
      <c r="D4291" s="190">
        <v>210.34</v>
      </c>
    </row>
    <row r="4292" spans="1:4">
      <c r="A4292" s="188" t="s">
        <v>3154</v>
      </c>
      <c r="B4292" s="189" t="s">
        <v>3155</v>
      </c>
      <c r="C4292" s="188" t="s">
        <v>7199</v>
      </c>
      <c r="D4292" s="190">
        <v>1175.25</v>
      </c>
    </row>
    <row r="4293" spans="1:4">
      <c r="A4293" s="429" t="s">
        <v>1776</v>
      </c>
      <c r="B4293" s="430" t="s">
        <v>1777</v>
      </c>
      <c r="C4293" s="429" t="s">
        <v>7199</v>
      </c>
      <c r="D4293" s="432">
        <v>67649.59</v>
      </c>
    </row>
    <row r="4294" spans="1:4">
      <c r="A4294" s="429"/>
      <c r="B4294" s="431"/>
      <c r="C4294" s="429"/>
      <c r="D4294" s="432"/>
    </row>
    <row r="4295" spans="1:4">
      <c r="A4295" s="429" t="s">
        <v>1778</v>
      </c>
      <c r="B4295" s="430" t="s">
        <v>1779</v>
      </c>
      <c r="C4295" s="429" t="s">
        <v>7199</v>
      </c>
      <c r="D4295" s="432">
        <v>168214.97</v>
      </c>
    </row>
    <row r="4296" spans="1:4">
      <c r="A4296" s="429"/>
      <c r="B4296" s="431"/>
      <c r="C4296" s="429"/>
      <c r="D4296" s="432"/>
    </row>
    <row r="4297" spans="1:4">
      <c r="A4297" s="188" t="s">
        <v>3156</v>
      </c>
      <c r="B4297" s="189" t="s">
        <v>3157</v>
      </c>
      <c r="C4297" s="188" t="s">
        <v>7199</v>
      </c>
      <c r="D4297" s="190">
        <v>1091.32</v>
      </c>
    </row>
    <row r="4298" spans="1:4">
      <c r="A4298" s="188" t="s">
        <v>3158</v>
      </c>
      <c r="B4298" s="189" t="s">
        <v>3159</v>
      </c>
      <c r="C4298" s="188" t="s">
        <v>7199</v>
      </c>
      <c r="D4298" s="190">
        <v>1633.6</v>
      </c>
    </row>
    <row r="4299" spans="1:4">
      <c r="A4299" s="188" t="s">
        <v>1774</v>
      </c>
      <c r="B4299" s="189" t="s">
        <v>1775</v>
      </c>
      <c r="C4299" s="188" t="s">
        <v>7199</v>
      </c>
      <c r="D4299" s="190">
        <v>67877.98</v>
      </c>
    </row>
    <row r="4300" spans="1:4">
      <c r="A4300" s="188" t="s">
        <v>3186</v>
      </c>
      <c r="B4300" s="189" t="s">
        <v>3187</v>
      </c>
      <c r="C4300" s="188" t="s">
        <v>7199</v>
      </c>
      <c r="D4300" s="190">
        <v>296.81</v>
      </c>
    </row>
    <row r="4301" spans="1:4">
      <c r="A4301" s="188" t="s">
        <v>3160</v>
      </c>
      <c r="B4301" s="189" t="s">
        <v>4521</v>
      </c>
      <c r="C4301" s="188" t="s">
        <v>7199</v>
      </c>
      <c r="D4301" s="190">
        <v>284.51</v>
      </c>
    </row>
    <row r="4302" spans="1:4">
      <c r="A4302" s="188" t="s">
        <v>4522</v>
      </c>
      <c r="B4302" s="189" t="s">
        <v>4523</v>
      </c>
      <c r="C4302" s="188" t="s">
        <v>7199</v>
      </c>
      <c r="D4302" s="190">
        <v>170.2</v>
      </c>
    </row>
    <row r="4303" spans="1:4">
      <c r="A4303" s="188" t="s">
        <v>4524</v>
      </c>
      <c r="B4303" s="189" t="s">
        <v>4525</v>
      </c>
      <c r="C4303" s="188" t="s">
        <v>7199</v>
      </c>
      <c r="D4303" s="190">
        <v>197</v>
      </c>
    </row>
    <row r="4304" spans="1:4">
      <c r="A4304" s="188" t="s">
        <v>4526</v>
      </c>
      <c r="B4304" s="189" t="s">
        <v>4527</v>
      </c>
      <c r="C4304" s="188" t="s">
        <v>7199</v>
      </c>
      <c r="D4304" s="190">
        <v>234.41</v>
      </c>
    </row>
    <row r="4305" spans="1:4">
      <c r="A4305" s="428" t="s">
        <v>1567</v>
      </c>
      <c r="B4305" s="428"/>
      <c r="C4305" s="428"/>
      <c r="D4305" s="187">
        <v>5397124.54</v>
      </c>
    </row>
    <row r="4306" spans="1:4" ht="22.5">
      <c r="A4306" s="188" t="s">
        <v>4528</v>
      </c>
      <c r="B4306" s="189" t="s">
        <v>4529</v>
      </c>
      <c r="C4306" s="188" t="s">
        <v>7199</v>
      </c>
      <c r="D4306" s="190">
        <v>186588</v>
      </c>
    </row>
    <row r="4307" spans="1:4" ht="22.5">
      <c r="A4307" s="188" t="s">
        <v>4530</v>
      </c>
      <c r="B4307" s="189" t="s">
        <v>25575</v>
      </c>
      <c r="C4307" s="188" t="s">
        <v>7199</v>
      </c>
      <c r="D4307" s="190">
        <v>839122.29</v>
      </c>
    </row>
    <row r="4308" spans="1:4" ht="22.5">
      <c r="A4308" s="188" t="s">
        <v>4531</v>
      </c>
      <c r="B4308" s="189" t="s">
        <v>25576</v>
      </c>
      <c r="C4308" s="188" t="s">
        <v>7199</v>
      </c>
      <c r="D4308" s="190">
        <v>800898.61</v>
      </c>
    </row>
    <row r="4309" spans="1:4" ht="22.5">
      <c r="A4309" s="188" t="s">
        <v>4532</v>
      </c>
      <c r="B4309" s="189" t="s">
        <v>25577</v>
      </c>
      <c r="C4309" s="188" t="s">
        <v>7199</v>
      </c>
      <c r="D4309" s="190">
        <v>660834.30000000005</v>
      </c>
    </row>
    <row r="4310" spans="1:4" ht="22.5">
      <c r="A4310" s="188" t="s">
        <v>4533</v>
      </c>
      <c r="B4310" s="189" t="s">
        <v>25578</v>
      </c>
      <c r="C4310" s="188" t="s">
        <v>7199</v>
      </c>
      <c r="D4310" s="190">
        <v>422325.82</v>
      </c>
    </row>
    <row r="4311" spans="1:4" ht="22.5">
      <c r="A4311" s="188" t="s">
        <v>4534</v>
      </c>
      <c r="B4311" s="189" t="s">
        <v>25579</v>
      </c>
      <c r="C4311" s="188" t="s">
        <v>7199</v>
      </c>
      <c r="D4311" s="190">
        <v>317417.46999999997</v>
      </c>
    </row>
    <row r="4312" spans="1:4" ht="22.5">
      <c r="A4312" s="188" t="s">
        <v>4535</v>
      </c>
      <c r="B4312" s="189" t="s">
        <v>25580</v>
      </c>
      <c r="C4312" s="188" t="s">
        <v>7199</v>
      </c>
      <c r="D4312" s="190">
        <v>302889.45</v>
      </c>
    </row>
    <row r="4313" spans="1:4" ht="22.5">
      <c r="A4313" s="188" t="s">
        <v>4536</v>
      </c>
      <c r="B4313" s="189" t="s">
        <v>25581</v>
      </c>
      <c r="C4313" s="188" t="s">
        <v>7199</v>
      </c>
      <c r="D4313" s="190">
        <v>267432.39</v>
      </c>
    </row>
    <row r="4314" spans="1:4" ht="22.5">
      <c r="A4314" s="188" t="s">
        <v>4537</v>
      </c>
      <c r="B4314" s="189" t="s">
        <v>25582</v>
      </c>
      <c r="C4314" s="188" t="s">
        <v>7199</v>
      </c>
      <c r="D4314" s="190">
        <v>241659.87</v>
      </c>
    </row>
    <row r="4315" spans="1:4" ht="22.5">
      <c r="A4315" s="188" t="s">
        <v>4538</v>
      </c>
      <c r="B4315" s="189" t="s">
        <v>25583</v>
      </c>
      <c r="C4315" s="188" t="s">
        <v>7199</v>
      </c>
      <c r="D4315" s="190">
        <v>217540.95</v>
      </c>
    </row>
    <row r="4316" spans="1:4" ht="22.5">
      <c r="A4316" s="188" t="s">
        <v>4539</v>
      </c>
      <c r="B4316" s="189" t="s">
        <v>25584</v>
      </c>
      <c r="C4316" s="188" t="s">
        <v>7199</v>
      </c>
      <c r="D4316" s="190">
        <v>213431.76</v>
      </c>
    </row>
    <row r="4317" spans="1:4" ht="22.5">
      <c r="A4317" s="188" t="s">
        <v>4540</v>
      </c>
      <c r="B4317" s="189" t="s">
        <v>25585</v>
      </c>
      <c r="C4317" s="188" t="s">
        <v>7199</v>
      </c>
      <c r="D4317" s="190">
        <v>186308.48000000001</v>
      </c>
    </row>
    <row r="4318" spans="1:4" ht="22.5">
      <c r="A4318" s="188" t="s">
        <v>4541</v>
      </c>
      <c r="B4318" s="189" t="s">
        <v>25586</v>
      </c>
      <c r="C4318" s="188" t="s">
        <v>7199</v>
      </c>
      <c r="D4318" s="190">
        <v>167942.05</v>
      </c>
    </row>
    <row r="4319" spans="1:4" ht="22.5">
      <c r="A4319" s="188" t="s">
        <v>4542</v>
      </c>
      <c r="B4319" s="189" t="s">
        <v>25587</v>
      </c>
      <c r="C4319" s="188" t="s">
        <v>7199</v>
      </c>
      <c r="D4319" s="190">
        <v>144659.6</v>
      </c>
    </row>
    <row r="4320" spans="1:4" ht="22.5">
      <c r="A4320" s="188" t="s">
        <v>3182</v>
      </c>
      <c r="B4320" s="189" t="s">
        <v>25588</v>
      </c>
      <c r="C4320" s="188" t="s">
        <v>7199</v>
      </c>
      <c r="D4320" s="190">
        <v>128019.6</v>
      </c>
    </row>
    <row r="4321" spans="1:4" ht="22.5">
      <c r="A4321" s="188" t="s">
        <v>3183</v>
      </c>
      <c r="B4321" s="189" t="s">
        <v>25589</v>
      </c>
      <c r="C4321" s="188" t="s">
        <v>7199</v>
      </c>
      <c r="D4321" s="190">
        <v>114499.6</v>
      </c>
    </row>
    <row r="4322" spans="1:4" ht="22.5">
      <c r="A4322" s="188" t="s">
        <v>3184</v>
      </c>
      <c r="B4322" s="189" t="s">
        <v>25590</v>
      </c>
      <c r="C4322" s="188" t="s">
        <v>7199</v>
      </c>
      <c r="D4322" s="190">
        <v>99537.15</v>
      </c>
    </row>
    <row r="4323" spans="1:4" ht="22.5">
      <c r="A4323" s="188" t="s">
        <v>3185</v>
      </c>
      <c r="B4323" s="189" t="s">
        <v>25591</v>
      </c>
      <c r="C4323" s="188" t="s">
        <v>7199</v>
      </c>
      <c r="D4323" s="190">
        <v>86017.15</v>
      </c>
    </row>
    <row r="4324" spans="1:4">
      <c r="A4324" s="428" t="s">
        <v>3188</v>
      </c>
      <c r="B4324" s="428"/>
      <c r="C4324" s="428"/>
      <c r="D4324" s="187">
        <v>21479.85</v>
      </c>
    </row>
    <row r="4325" spans="1:4">
      <c r="A4325" s="188" t="s">
        <v>3189</v>
      </c>
      <c r="B4325" s="189" t="s">
        <v>7798</v>
      </c>
      <c r="C4325" s="188" t="s">
        <v>7199</v>
      </c>
      <c r="D4325" s="190">
        <v>41.03</v>
      </c>
    </row>
    <row r="4326" spans="1:4" ht="22.5">
      <c r="A4326" s="188" t="s">
        <v>3190</v>
      </c>
      <c r="B4326" s="189" t="s">
        <v>3191</v>
      </c>
      <c r="C4326" s="188" t="s">
        <v>7199</v>
      </c>
      <c r="D4326" s="190">
        <v>11926.99</v>
      </c>
    </row>
    <row r="4327" spans="1:4">
      <c r="A4327" s="188" t="s">
        <v>3192</v>
      </c>
      <c r="B4327" s="189" t="s">
        <v>3193</v>
      </c>
      <c r="C4327" s="188" t="s">
        <v>7199</v>
      </c>
      <c r="D4327" s="190">
        <v>739.28</v>
      </c>
    </row>
    <row r="4328" spans="1:4">
      <c r="A4328" s="188" t="s">
        <v>3194</v>
      </c>
      <c r="B4328" s="189" t="s">
        <v>3195</v>
      </c>
      <c r="C4328" s="188" t="s">
        <v>7199</v>
      </c>
      <c r="D4328" s="190">
        <v>859.19</v>
      </c>
    </row>
    <row r="4329" spans="1:4">
      <c r="A4329" s="188" t="s">
        <v>3196</v>
      </c>
      <c r="B4329" s="189" t="s">
        <v>3197</v>
      </c>
      <c r="C4329" s="188" t="s">
        <v>7199</v>
      </c>
      <c r="D4329" s="190">
        <v>1190.1300000000001</v>
      </c>
    </row>
    <row r="4330" spans="1:4">
      <c r="A4330" s="188" t="s">
        <v>3198</v>
      </c>
      <c r="B4330" s="189" t="s">
        <v>3199</v>
      </c>
      <c r="C4330" s="188" t="s">
        <v>7199</v>
      </c>
      <c r="D4330" s="190">
        <v>1361.49</v>
      </c>
    </row>
    <row r="4331" spans="1:4">
      <c r="A4331" s="188" t="s">
        <v>3200</v>
      </c>
      <c r="B4331" s="189" t="s">
        <v>3201</v>
      </c>
      <c r="C4331" s="188" t="s">
        <v>7199</v>
      </c>
      <c r="D4331" s="190">
        <v>2377.4299999999998</v>
      </c>
    </row>
    <row r="4332" spans="1:4">
      <c r="A4332" s="188" t="s">
        <v>3202</v>
      </c>
      <c r="B4332" s="189" t="s">
        <v>3203</v>
      </c>
      <c r="C4332" s="188" t="s">
        <v>7199</v>
      </c>
      <c r="D4332" s="190">
        <v>2984.31</v>
      </c>
    </row>
    <row r="4333" spans="1:4">
      <c r="A4333" s="428" t="s">
        <v>20399</v>
      </c>
      <c r="B4333" s="428"/>
      <c r="C4333" s="428"/>
      <c r="D4333" s="187">
        <v>37525.9</v>
      </c>
    </row>
    <row r="4334" spans="1:4">
      <c r="A4334" s="429" t="s">
        <v>20400</v>
      </c>
      <c r="B4334" s="430" t="s">
        <v>20401</v>
      </c>
      <c r="C4334" s="429" t="s">
        <v>7199</v>
      </c>
      <c r="D4334" s="432">
        <v>997.39</v>
      </c>
    </row>
    <row r="4335" spans="1:4">
      <c r="A4335" s="429"/>
      <c r="B4335" s="431"/>
      <c r="C4335" s="429"/>
      <c r="D4335" s="432"/>
    </row>
    <row r="4336" spans="1:4">
      <c r="A4336" s="429" t="s">
        <v>20402</v>
      </c>
      <c r="B4336" s="430" t="s">
        <v>20403</v>
      </c>
      <c r="C4336" s="429" t="s">
        <v>7199</v>
      </c>
      <c r="D4336" s="432">
        <v>1149.28</v>
      </c>
    </row>
    <row r="4337" spans="1:4">
      <c r="A4337" s="429"/>
      <c r="B4337" s="431"/>
      <c r="C4337" s="429"/>
      <c r="D4337" s="432"/>
    </row>
    <row r="4338" spans="1:4">
      <c r="A4338" s="429" t="s">
        <v>20404</v>
      </c>
      <c r="B4338" s="430" t="s">
        <v>20405</v>
      </c>
      <c r="C4338" s="429" t="s">
        <v>7199</v>
      </c>
      <c r="D4338" s="432">
        <v>1308.7</v>
      </c>
    </row>
    <row r="4339" spans="1:4">
      <c r="A4339" s="429"/>
      <c r="B4339" s="431"/>
      <c r="C4339" s="429"/>
      <c r="D4339" s="432"/>
    </row>
    <row r="4340" spans="1:4">
      <c r="A4340" s="429" t="s">
        <v>20406</v>
      </c>
      <c r="B4340" s="430" t="s">
        <v>20407</v>
      </c>
      <c r="C4340" s="429" t="s">
        <v>7199</v>
      </c>
      <c r="D4340" s="432">
        <v>1591.17</v>
      </c>
    </row>
    <row r="4341" spans="1:4">
      <c r="A4341" s="429"/>
      <c r="B4341" s="431"/>
      <c r="C4341" s="429"/>
      <c r="D4341" s="432"/>
    </row>
    <row r="4342" spans="1:4">
      <c r="A4342" s="429" t="s">
        <v>20408</v>
      </c>
      <c r="B4342" s="430" t="s">
        <v>20409</v>
      </c>
      <c r="C4342" s="429" t="s">
        <v>7199</v>
      </c>
      <c r="D4342" s="432">
        <v>1724.76</v>
      </c>
    </row>
    <row r="4343" spans="1:4">
      <c r="A4343" s="429"/>
      <c r="B4343" s="431"/>
      <c r="C4343" s="429"/>
      <c r="D4343" s="432"/>
    </row>
    <row r="4344" spans="1:4">
      <c r="A4344" s="429" t="s">
        <v>20410</v>
      </c>
      <c r="B4344" s="430" t="s">
        <v>20411</v>
      </c>
      <c r="C4344" s="429" t="s">
        <v>7199</v>
      </c>
      <c r="D4344" s="432">
        <v>1135.69</v>
      </c>
    </row>
    <row r="4345" spans="1:4">
      <c r="A4345" s="429"/>
      <c r="B4345" s="431"/>
      <c r="C4345" s="429"/>
      <c r="D4345" s="432"/>
    </row>
    <row r="4346" spans="1:4">
      <c r="A4346" s="429" t="s">
        <v>20412</v>
      </c>
      <c r="B4346" s="430" t="s">
        <v>20413</v>
      </c>
      <c r="C4346" s="429" t="s">
        <v>7199</v>
      </c>
      <c r="D4346" s="432">
        <v>1415.58</v>
      </c>
    </row>
    <row r="4347" spans="1:4">
      <c r="A4347" s="429"/>
      <c r="B4347" s="431"/>
      <c r="C4347" s="429"/>
      <c r="D4347" s="432"/>
    </row>
    <row r="4348" spans="1:4">
      <c r="A4348" s="429" t="s">
        <v>20414</v>
      </c>
      <c r="B4348" s="430" t="s">
        <v>20415</v>
      </c>
      <c r="C4348" s="429" t="s">
        <v>7199</v>
      </c>
      <c r="D4348" s="432">
        <v>1729.22</v>
      </c>
    </row>
    <row r="4349" spans="1:4">
      <c r="A4349" s="429"/>
      <c r="B4349" s="431"/>
      <c r="C4349" s="429"/>
      <c r="D4349" s="432"/>
    </row>
    <row r="4350" spans="1:4">
      <c r="A4350" s="429" t="s">
        <v>20416</v>
      </c>
      <c r="B4350" s="430" t="s">
        <v>20417</v>
      </c>
      <c r="C4350" s="429" t="s">
        <v>7199</v>
      </c>
      <c r="D4350" s="432">
        <v>1588.95</v>
      </c>
    </row>
    <row r="4351" spans="1:4">
      <c r="A4351" s="429"/>
      <c r="B4351" s="431"/>
      <c r="C4351" s="429"/>
      <c r="D4351" s="432"/>
    </row>
    <row r="4352" spans="1:4">
      <c r="A4352" s="429" t="s">
        <v>20418</v>
      </c>
      <c r="B4352" s="430" t="s">
        <v>20419</v>
      </c>
      <c r="C4352" s="429" t="s">
        <v>7199</v>
      </c>
      <c r="D4352" s="432">
        <v>2039.59</v>
      </c>
    </row>
    <row r="4353" spans="1:4">
      <c r="A4353" s="429"/>
      <c r="B4353" s="431"/>
      <c r="C4353" s="429"/>
      <c r="D4353" s="432"/>
    </row>
    <row r="4354" spans="1:4">
      <c r="A4354" s="429" t="s">
        <v>20420</v>
      </c>
      <c r="B4354" s="430" t="s">
        <v>20421</v>
      </c>
      <c r="C4354" s="429" t="s">
        <v>7199</v>
      </c>
      <c r="D4354" s="432">
        <v>2554.33</v>
      </c>
    </row>
    <row r="4355" spans="1:4">
      <c r="A4355" s="429"/>
      <c r="B4355" s="431"/>
      <c r="C4355" s="429"/>
      <c r="D4355" s="432"/>
    </row>
    <row r="4356" spans="1:4">
      <c r="A4356" s="429" t="s">
        <v>20422</v>
      </c>
      <c r="B4356" s="430" t="s">
        <v>20423</v>
      </c>
      <c r="C4356" s="429" t="s">
        <v>7199</v>
      </c>
      <c r="D4356" s="432">
        <v>3120.36</v>
      </c>
    </row>
    <row r="4357" spans="1:4">
      <c r="A4357" s="429"/>
      <c r="B4357" s="431"/>
      <c r="C4357" s="429"/>
      <c r="D4357" s="432"/>
    </row>
    <row r="4358" spans="1:4">
      <c r="A4358" s="429" t="s">
        <v>20424</v>
      </c>
      <c r="B4358" s="430" t="s">
        <v>20425</v>
      </c>
      <c r="C4358" s="429" t="s">
        <v>7199</v>
      </c>
      <c r="D4358" s="432">
        <v>1096.95</v>
      </c>
    </row>
    <row r="4359" spans="1:4">
      <c r="A4359" s="429"/>
      <c r="B4359" s="431"/>
      <c r="C4359" s="429"/>
      <c r="D4359" s="432"/>
    </row>
    <row r="4360" spans="1:4">
      <c r="A4360" s="429" t="s">
        <v>20426</v>
      </c>
      <c r="B4360" s="430" t="s">
        <v>20427</v>
      </c>
      <c r="C4360" s="429" t="s">
        <v>7199</v>
      </c>
      <c r="D4360" s="432">
        <v>930.98</v>
      </c>
    </row>
    <row r="4361" spans="1:4">
      <c r="A4361" s="429"/>
      <c r="B4361" s="431"/>
      <c r="C4361" s="429"/>
      <c r="D4361" s="432"/>
    </row>
    <row r="4362" spans="1:4">
      <c r="A4362" s="429" t="s">
        <v>20428</v>
      </c>
      <c r="B4362" s="430" t="s">
        <v>20429</v>
      </c>
      <c r="C4362" s="429" t="s">
        <v>7199</v>
      </c>
      <c r="D4362" s="432">
        <v>1096.95</v>
      </c>
    </row>
    <row r="4363" spans="1:4">
      <c r="A4363" s="429"/>
      <c r="B4363" s="431"/>
      <c r="C4363" s="429"/>
      <c r="D4363" s="432"/>
    </row>
    <row r="4364" spans="1:4">
      <c r="A4364" s="429" t="s">
        <v>20430</v>
      </c>
      <c r="B4364" s="430" t="s">
        <v>20431</v>
      </c>
      <c r="C4364" s="429" t="s">
        <v>7199</v>
      </c>
      <c r="D4364" s="432">
        <v>1335.11</v>
      </c>
    </row>
    <row r="4365" spans="1:4">
      <c r="A4365" s="429"/>
      <c r="B4365" s="431"/>
      <c r="C4365" s="429"/>
      <c r="D4365" s="432"/>
    </row>
    <row r="4366" spans="1:4">
      <c r="A4366" s="429" t="s">
        <v>20432</v>
      </c>
      <c r="B4366" s="430" t="s">
        <v>20433</v>
      </c>
      <c r="C4366" s="429" t="s">
        <v>7199</v>
      </c>
      <c r="D4366" s="432">
        <v>1358.11</v>
      </c>
    </row>
    <row r="4367" spans="1:4">
      <c r="A4367" s="429"/>
      <c r="B4367" s="431"/>
      <c r="C4367" s="429"/>
      <c r="D4367" s="432"/>
    </row>
    <row r="4368" spans="1:4">
      <c r="A4368" s="429" t="s">
        <v>20434</v>
      </c>
      <c r="B4368" s="430" t="s">
        <v>20435</v>
      </c>
      <c r="C4368" s="429" t="s">
        <v>7199</v>
      </c>
      <c r="D4368" s="432">
        <v>1551.15</v>
      </c>
    </row>
    <row r="4369" spans="1:4">
      <c r="A4369" s="429"/>
      <c r="B4369" s="431"/>
      <c r="C4369" s="429"/>
      <c r="D4369" s="432"/>
    </row>
    <row r="4370" spans="1:4">
      <c r="A4370" s="429" t="s">
        <v>20436</v>
      </c>
      <c r="B4370" s="430" t="s">
        <v>20437</v>
      </c>
      <c r="C4370" s="429" t="s">
        <v>7199</v>
      </c>
      <c r="D4370" s="432">
        <v>2031.26</v>
      </c>
    </row>
    <row r="4371" spans="1:4">
      <c r="A4371" s="429"/>
      <c r="B4371" s="431"/>
      <c r="C4371" s="429"/>
      <c r="D4371" s="432"/>
    </row>
    <row r="4372" spans="1:4">
      <c r="A4372" s="429" t="s">
        <v>20438</v>
      </c>
      <c r="B4372" s="430" t="s">
        <v>20439</v>
      </c>
      <c r="C4372" s="429" t="s">
        <v>7199</v>
      </c>
      <c r="D4372" s="432">
        <v>2031.26</v>
      </c>
    </row>
    <row r="4373" spans="1:4">
      <c r="A4373" s="429"/>
      <c r="B4373" s="431"/>
      <c r="C4373" s="429"/>
      <c r="D4373" s="432"/>
    </row>
    <row r="4374" spans="1:4">
      <c r="A4374" s="429" t="s">
        <v>20440</v>
      </c>
      <c r="B4374" s="430" t="s">
        <v>20441</v>
      </c>
      <c r="C4374" s="429" t="s">
        <v>7199</v>
      </c>
      <c r="D4374" s="432">
        <v>2103.2399999999998</v>
      </c>
    </row>
    <row r="4375" spans="1:4">
      <c r="A4375" s="429"/>
      <c r="B4375" s="431"/>
      <c r="C4375" s="429"/>
      <c r="D4375" s="432"/>
    </row>
    <row r="4376" spans="1:4">
      <c r="A4376" s="429" t="s">
        <v>20442</v>
      </c>
      <c r="B4376" s="430" t="s">
        <v>20443</v>
      </c>
      <c r="C4376" s="429" t="s">
        <v>7199</v>
      </c>
      <c r="D4376" s="432">
        <v>3635.87</v>
      </c>
    </row>
    <row r="4377" spans="1:4">
      <c r="A4377" s="429"/>
      <c r="B4377" s="431"/>
      <c r="C4377" s="429"/>
      <c r="D4377" s="432"/>
    </row>
    <row r="4378" spans="1:4">
      <c r="A4378" s="428" t="s">
        <v>1780</v>
      </c>
      <c r="B4378" s="428"/>
      <c r="C4378" s="428"/>
      <c r="D4378" s="187">
        <v>340495.84</v>
      </c>
    </row>
    <row r="4379" spans="1:4">
      <c r="A4379" s="429" t="s">
        <v>20444</v>
      </c>
      <c r="B4379" s="430" t="s">
        <v>20445</v>
      </c>
      <c r="C4379" s="429" t="s">
        <v>7199</v>
      </c>
      <c r="D4379" s="432">
        <v>25600.37</v>
      </c>
    </row>
    <row r="4380" spans="1:4">
      <c r="A4380" s="429"/>
      <c r="B4380" s="431"/>
      <c r="C4380" s="429"/>
      <c r="D4380" s="432"/>
    </row>
    <row r="4381" spans="1:4">
      <c r="A4381" s="429" t="s">
        <v>20446</v>
      </c>
      <c r="B4381" s="430" t="s">
        <v>20447</v>
      </c>
      <c r="C4381" s="429" t="s">
        <v>7199</v>
      </c>
      <c r="D4381" s="432">
        <v>27674.240000000002</v>
      </c>
    </row>
    <row r="4382" spans="1:4">
      <c r="A4382" s="429"/>
      <c r="B4382" s="431"/>
      <c r="C4382" s="429"/>
      <c r="D4382" s="432"/>
    </row>
    <row r="4383" spans="1:4">
      <c r="A4383" s="429" t="s">
        <v>20448</v>
      </c>
      <c r="B4383" s="430" t="s">
        <v>20449</v>
      </c>
      <c r="C4383" s="429" t="s">
        <v>7199</v>
      </c>
      <c r="D4383" s="432">
        <v>29583.62</v>
      </c>
    </row>
    <row r="4384" spans="1:4">
      <c r="A4384" s="429"/>
      <c r="B4384" s="431"/>
      <c r="C4384" s="429"/>
      <c r="D4384" s="432"/>
    </row>
    <row r="4385" spans="1:4">
      <c r="A4385" s="429" t="s">
        <v>20450</v>
      </c>
      <c r="B4385" s="430" t="s">
        <v>20451</v>
      </c>
      <c r="C4385" s="429" t="s">
        <v>7199</v>
      </c>
      <c r="D4385" s="432">
        <v>35058.25</v>
      </c>
    </row>
    <row r="4386" spans="1:4">
      <c r="A4386" s="429"/>
      <c r="B4386" s="431"/>
      <c r="C4386" s="429"/>
      <c r="D4386" s="432"/>
    </row>
    <row r="4387" spans="1:4">
      <c r="A4387" s="429" t="s">
        <v>20452</v>
      </c>
      <c r="B4387" s="430" t="s">
        <v>20453</v>
      </c>
      <c r="C4387" s="429" t="s">
        <v>7199</v>
      </c>
      <c r="D4387" s="432">
        <v>39486.61</v>
      </c>
    </row>
    <row r="4388" spans="1:4">
      <c r="A4388" s="429"/>
      <c r="B4388" s="431"/>
      <c r="C4388" s="429"/>
      <c r="D4388" s="432"/>
    </row>
    <row r="4389" spans="1:4">
      <c r="A4389" s="429" t="s">
        <v>20454</v>
      </c>
      <c r="B4389" s="430" t="s">
        <v>20455</v>
      </c>
      <c r="C4389" s="429" t="s">
        <v>7199</v>
      </c>
      <c r="D4389" s="432">
        <v>48314.03</v>
      </c>
    </row>
    <row r="4390" spans="1:4">
      <c r="A4390" s="429"/>
      <c r="B4390" s="431"/>
      <c r="C4390" s="429"/>
      <c r="D4390" s="432"/>
    </row>
    <row r="4391" spans="1:4">
      <c r="A4391" s="429" t="s">
        <v>20456</v>
      </c>
      <c r="B4391" s="430" t="s">
        <v>20457</v>
      </c>
      <c r="C4391" s="429" t="s">
        <v>7199</v>
      </c>
      <c r="D4391" s="432">
        <v>59953.97</v>
      </c>
    </row>
    <row r="4392" spans="1:4">
      <c r="A4392" s="429"/>
      <c r="B4392" s="431"/>
      <c r="C4392" s="429"/>
      <c r="D4392" s="432"/>
    </row>
    <row r="4393" spans="1:4">
      <c r="A4393" s="429" t="s">
        <v>20458</v>
      </c>
      <c r="B4393" s="430" t="s">
        <v>20459</v>
      </c>
      <c r="C4393" s="429" t="s">
        <v>7199</v>
      </c>
      <c r="D4393" s="432">
        <v>74824.75</v>
      </c>
    </row>
    <row r="4394" spans="1:4">
      <c r="A4394" s="429"/>
      <c r="B4394" s="431"/>
      <c r="C4394" s="429"/>
      <c r="D4394" s="432"/>
    </row>
    <row r="4395" spans="1:4">
      <c r="A4395" s="428" t="s">
        <v>3407</v>
      </c>
      <c r="B4395" s="428"/>
      <c r="C4395" s="428"/>
      <c r="D4395" s="187">
        <v>528845.57999999996</v>
      </c>
    </row>
    <row r="4396" spans="1:4">
      <c r="A4396" s="188" t="s">
        <v>7799</v>
      </c>
      <c r="B4396" s="189" t="s">
        <v>23404</v>
      </c>
      <c r="C4396" s="188" t="s">
        <v>7199</v>
      </c>
      <c r="D4396" s="190">
        <v>41.49</v>
      </c>
    </row>
    <row r="4397" spans="1:4">
      <c r="A4397" s="429" t="s">
        <v>3408</v>
      </c>
      <c r="B4397" s="430" t="s">
        <v>3409</v>
      </c>
      <c r="C4397" s="429" t="s">
        <v>7199</v>
      </c>
      <c r="D4397" s="432">
        <v>224.4</v>
      </c>
    </row>
    <row r="4398" spans="1:4">
      <c r="A4398" s="429"/>
      <c r="B4398" s="431"/>
      <c r="C4398" s="429"/>
      <c r="D4398" s="432"/>
    </row>
    <row r="4399" spans="1:4" ht="22.5">
      <c r="A4399" s="188" t="s">
        <v>3410</v>
      </c>
      <c r="B4399" s="189" t="s">
        <v>3411</v>
      </c>
      <c r="C4399" s="188" t="s">
        <v>7199</v>
      </c>
      <c r="D4399" s="190">
        <v>161.5</v>
      </c>
    </row>
    <row r="4400" spans="1:4">
      <c r="A4400" s="188" t="s">
        <v>7800</v>
      </c>
      <c r="B4400" s="189" t="s">
        <v>7801</v>
      </c>
      <c r="C4400" s="188" t="s">
        <v>7199</v>
      </c>
      <c r="D4400" s="190">
        <v>72.33</v>
      </c>
    </row>
    <row r="4401" spans="1:4">
      <c r="A4401" s="188" t="s">
        <v>1323</v>
      </c>
      <c r="B4401" s="189" t="s">
        <v>1324</v>
      </c>
      <c r="C4401" s="188" t="s">
        <v>7199</v>
      </c>
      <c r="D4401" s="190">
        <v>19.190000000000001</v>
      </c>
    </row>
    <row r="4402" spans="1:4">
      <c r="A4402" s="188" t="s">
        <v>7802</v>
      </c>
      <c r="B4402" s="189" t="s">
        <v>7803</v>
      </c>
      <c r="C4402" s="188" t="s">
        <v>7199</v>
      </c>
      <c r="D4402" s="190">
        <v>324.69</v>
      </c>
    </row>
    <row r="4403" spans="1:4">
      <c r="A4403" s="429" t="s">
        <v>3412</v>
      </c>
      <c r="B4403" s="430" t="s">
        <v>3413</v>
      </c>
      <c r="C4403" s="429" t="s">
        <v>7199</v>
      </c>
      <c r="D4403" s="432">
        <v>2771.72</v>
      </c>
    </row>
    <row r="4404" spans="1:4">
      <c r="A4404" s="429"/>
      <c r="B4404" s="431"/>
      <c r="C4404" s="429"/>
      <c r="D4404" s="432"/>
    </row>
    <row r="4405" spans="1:4" ht="22.5">
      <c r="A4405" s="188" t="s">
        <v>3414</v>
      </c>
      <c r="B4405" s="189" t="s">
        <v>3415</v>
      </c>
      <c r="C4405" s="188" t="s">
        <v>7199</v>
      </c>
      <c r="D4405" s="190">
        <v>3843.53</v>
      </c>
    </row>
    <row r="4406" spans="1:4">
      <c r="A4406" s="188" t="s">
        <v>3416</v>
      </c>
      <c r="B4406" s="189" t="s">
        <v>2412</v>
      </c>
      <c r="C4406" s="188" t="s">
        <v>7199</v>
      </c>
      <c r="D4406" s="190">
        <v>6690</v>
      </c>
    </row>
    <row r="4407" spans="1:4">
      <c r="A4407" s="188" t="s">
        <v>2413</v>
      </c>
      <c r="B4407" s="189" t="s">
        <v>2414</v>
      </c>
      <c r="C4407" s="188" t="s">
        <v>7199</v>
      </c>
      <c r="D4407" s="190">
        <v>23510</v>
      </c>
    </row>
    <row r="4408" spans="1:4">
      <c r="A4408" s="429" t="s">
        <v>2415</v>
      </c>
      <c r="B4408" s="430" t="s">
        <v>7804</v>
      </c>
      <c r="C4408" s="429" t="s">
        <v>7199</v>
      </c>
      <c r="D4408" s="432">
        <v>985.19</v>
      </c>
    </row>
    <row r="4409" spans="1:4">
      <c r="A4409" s="429"/>
      <c r="B4409" s="431"/>
      <c r="C4409" s="429"/>
      <c r="D4409" s="432"/>
    </row>
    <row r="4410" spans="1:4">
      <c r="A4410" s="429" t="s">
        <v>2416</v>
      </c>
      <c r="B4410" s="430" t="s">
        <v>2417</v>
      </c>
      <c r="C4410" s="429" t="s">
        <v>7199</v>
      </c>
      <c r="D4410" s="432">
        <v>357.06</v>
      </c>
    </row>
    <row r="4411" spans="1:4">
      <c r="A4411" s="429"/>
      <c r="B4411" s="431"/>
      <c r="C4411" s="429"/>
      <c r="D4411" s="432"/>
    </row>
    <row r="4412" spans="1:4">
      <c r="A4412" s="429" t="s">
        <v>2418</v>
      </c>
      <c r="B4412" s="430" t="s">
        <v>2419</v>
      </c>
      <c r="C4412" s="429" t="s">
        <v>7199</v>
      </c>
      <c r="D4412" s="432">
        <v>230.9</v>
      </c>
    </row>
    <row r="4413" spans="1:4">
      <c r="A4413" s="429"/>
      <c r="B4413" s="431"/>
      <c r="C4413" s="429"/>
      <c r="D4413" s="432"/>
    </row>
    <row r="4414" spans="1:4">
      <c r="A4414" s="188" t="s">
        <v>7805</v>
      </c>
      <c r="B4414" s="189" t="s">
        <v>7806</v>
      </c>
      <c r="C4414" s="188" t="s">
        <v>7199</v>
      </c>
      <c r="D4414" s="190">
        <v>818.88</v>
      </c>
    </row>
    <row r="4415" spans="1:4">
      <c r="A4415" s="429" t="s">
        <v>7807</v>
      </c>
      <c r="B4415" s="430" t="s">
        <v>7808</v>
      </c>
      <c r="C4415" s="429" t="s">
        <v>7199</v>
      </c>
      <c r="D4415" s="432">
        <v>532.32000000000005</v>
      </c>
    </row>
    <row r="4416" spans="1:4">
      <c r="A4416" s="429"/>
      <c r="B4416" s="431"/>
      <c r="C4416" s="429"/>
      <c r="D4416" s="432"/>
    </row>
    <row r="4417" spans="1:4">
      <c r="A4417" s="429" t="s">
        <v>7809</v>
      </c>
      <c r="B4417" s="430" t="s">
        <v>7810</v>
      </c>
      <c r="C4417" s="429" t="s">
        <v>7199</v>
      </c>
      <c r="D4417" s="432">
        <v>818.88</v>
      </c>
    </row>
    <row r="4418" spans="1:4">
      <c r="A4418" s="429"/>
      <c r="B4418" s="431"/>
      <c r="C4418" s="429"/>
      <c r="D4418" s="432"/>
    </row>
    <row r="4419" spans="1:4" ht="22.5">
      <c r="A4419" s="188" t="s">
        <v>2420</v>
      </c>
      <c r="B4419" s="189" t="s">
        <v>2421</v>
      </c>
      <c r="C4419" s="188" t="s">
        <v>7199</v>
      </c>
      <c r="D4419" s="190">
        <v>1628.3</v>
      </c>
    </row>
    <row r="4420" spans="1:4">
      <c r="A4420" s="188" t="s">
        <v>2422</v>
      </c>
      <c r="B4420" s="189" t="s">
        <v>2423</v>
      </c>
      <c r="C4420" s="188" t="s">
        <v>7199</v>
      </c>
      <c r="D4420" s="190">
        <v>2154.4699999999998</v>
      </c>
    </row>
    <row r="4421" spans="1:4" ht="22.5">
      <c r="A4421" s="188" t="s">
        <v>2424</v>
      </c>
      <c r="B4421" s="189" t="s">
        <v>2425</v>
      </c>
      <c r="C4421" s="188" t="s">
        <v>7199</v>
      </c>
      <c r="D4421" s="190">
        <v>2293.86</v>
      </c>
    </row>
    <row r="4422" spans="1:4">
      <c r="A4422" s="429" t="s">
        <v>2426</v>
      </c>
      <c r="B4422" s="430" t="s">
        <v>2427</v>
      </c>
      <c r="C4422" s="429" t="s">
        <v>7199</v>
      </c>
      <c r="D4422" s="432">
        <v>1430.46</v>
      </c>
    </row>
    <row r="4423" spans="1:4">
      <c r="A4423" s="429"/>
      <c r="B4423" s="431"/>
      <c r="C4423" s="429"/>
      <c r="D4423" s="432"/>
    </row>
    <row r="4424" spans="1:4">
      <c r="A4424" s="429" t="s">
        <v>2428</v>
      </c>
      <c r="B4424" s="430" t="s">
        <v>2429</v>
      </c>
      <c r="C4424" s="429" t="s">
        <v>7199</v>
      </c>
      <c r="D4424" s="432">
        <v>816.76</v>
      </c>
    </row>
    <row r="4425" spans="1:4">
      <c r="A4425" s="429"/>
      <c r="B4425" s="431"/>
      <c r="C4425" s="429"/>
      <c r="D4425" s="432"/>
    </row>
    <row r="4426" spans="1:4">
      <c r="A4426" s="429" t="s">
        <v>2430</v>
      </c>
      <c r="B4426" s="430" t="s">
        <v>2431</v>
      </c>
      <c r="C4426" s="429" t="s">
        <v>6229</v>
      </c>
      <c r="D4426" s="432">
        <v>2887.62</v>
      </c>
    </row>
    <row r="4427" spans="1:4">
      <c r="A4427" s="429"/>
      <c r="B4427" s="431"/>
      <c r="C4427" s="429"/>
      <c r="D4427" s="432"/>
    </row>
    <row r="4428" spans="1:4" ht="22.5">
      <c r="A4428" s="188" t="s">
        <v>7811</v>
      </c>
      <c r="B4428" s="189" t="s">
        <v>7812</v>
      </c>
      <c r="C4428" s="188" t="s">
        <v>7199</v>
      </c>
      <c r="D4428" s="190">
        <v>40.18</v>
      </c>
    </row>
    <row r="4429" spans="1:4">
      <c r="A4429" s="429" t="s">
        <v>20460</v>
      </c>
      <c r="B4429" s="430" t="s">
        <v>20461</v>
      </c>
      <c r="C4429" s="429" t="s">
        <v>7199</v>
      </c>
      <c r="D4429" s="432">
        <v>19003.03</v>
      </c>
    </row>
    <row r="4430" spans="1:4">
      <c r="A4430" s="429"/>
      <c r="B4430" s="431"/>
      <c r="C4430" s="429"/>
      <c r="D4430" s="432"/>
    </row>
    <row r="4431" spans="1:4">
      <c r="A4431" s="429" t="s">
        <v>20462</v>
      </c>
      <c r="B4431" s="430" t="s">
        <v>20463</v>
      </c>
      <c r="C4431" s="429" t="s">
        <v>7199</v>
      </c>
      <c r="D4431" s="432">
        <v>19301.07</v>
      </c>
    </row>
    <row r="4432" spans="1:4">
      <c r="A4432" s="429"/>
      <c r="B4432" s="431"/>
      <c r="C4432" s="429"/>
      <c r="D4432" s="432"/>
    </row>
    <row r="4433" spans="1:4">
      <c r="A4433" s="429" t="s">
        <v>20464</v>
      </c>
      <c r="B4433" s="430" t="s">
        <v>20465</v>
      </c>
      <c r="C4433" s="429" t="s">
        <v>7199</v>
      </c>
      <c r="D4433" s="432">
        <v>20284.88</v>
      </c>
    </row>
    <row r="4434" spans="1:4">
      <c r="A4434" s="429"/>
      <c r="B4434" s="431"/>
      <c r="C4434" s="429"/>
      <c r="D4434" s="432"/>
    </row>
    <row r="4435" spans="1:4">
      <c r="A4435" s="429" t="s">
        <v>20466</v>
      </c>
      <c r="B4435" s="430" t="s">
        <v>20467</v>
      </c>
      <c r="C4435" s="429" t="s">
        <v>7199</v>
      </c>
      <c r="D4435" s="432">
        <v>19541.099999999999</v>
      </c>
    </row>
    <row r="4436" spans="1:4">
      <c r="A4436" s="429"/>
      <c r="B4436" s="431"/>
      <c r="C4436" s="429"/>
      <c r="D4436" s="432"/>
    </row>
    <row r="4437" spans="1:4">
      <c r="A4437" s="429" t="s">
        <v>20468</v>
      </c>
      <c r="B4437" s="430" t="s">
        <v>20469</v>
      </c>
      <c r="C4437" s="429" t="s">
        <v>7199</v>
      </c>
      <c r="D4437" s="432">
        <v>20174.11</v>
      </c>
    </row>
    <row r="4438" spans="1:4">
      <c r="A4438" s="429"/>
      <c r="B4438" s="431"/>
      <c r="C4438" s="429"/>
      <c r="D4438" s="432"/>
    </row>
    <row r="4439" spans="1:4">
      <c r="A4439" s="429" t="s">
        <v>20470</v>
      </c>
      <c r="B4439" s="430" t="s">
        <v>20471</v>
      </c>
      <c r="C4439" s="429" t="s">
        <v>7199</v>
      </c>
      <c r="D4439" s="432">
        <v>21186.94</v>
      </c>
    </row>
    <row r="4440" spans="1:4">
      <c r="A4440" s="429"/>
      <c r="B4440" s="431"/>
      <c r="C4440" s="429"/>
      <c r="D4440" s="432"/>
    </row>
    <row r="4441" spans="1:4">
      <c r="A4441" s="429" t="s">
        <v>20472</v>
      </c>
      <c r="B4441" s="430" t="s">
        <v>20473</v>
      </c>
      <c r="C4441" s="429" t="s">
        <v>7199</v>
      </c>
      <c r="D4441" s="432">
        <v>21899.08</v>
      </c>
    </row>
    <row r="4442" spans="1:4">
      <c r="A4442" s="429"/>
      <c r="B4442" s="431"/>
      <c r="C4442" s="429"/>
      <c r="D4442" s="432"/>
    </row>
    <row r="4443" spans="1:4">
      <c r="A4443" s="429" t="s">
        <v>20474</v>
      </c>
      <c r="B4443" s="430" t="s">
        <v>20475</v>
      </c>
      <c r="C4443" s="429" t="s">
        <v>7199</v>
      </c>
      <c r="D4443" s="432">
        <v>22168.12</v>
      </c>
    </row>
    <row r="4444" spans="1:4">
      <c r="A4444" s="429"/>
      <c r="B4444" s="431"/>
      <c r="C4444" s="429"/>
      <c r="D4444" s="432"/>
    </row>
    <row r="4445" spans="1:4">
      <c r="A4445" s="429" t="s">
        <v>20476</v>
      </c>
      <c r="B4445" s="430" t="s">
        <v>20477</v>
      </c>
      <c r="C4445" s="429" t="s">
        <v>7199</v>
      </c>
      <c r="D4445" s="432">
        <v>22108.16</v>
      </c>
    </row>
    <row r="4446" spans="1:4">
      <c r="A4446" s="429"/>
      <c r="B4446" s="431"/>
      <c r="C4446" s="429"/>
      <c r="D4446" s="432"/>
    </row>
    <row r="4447" spans="1:4">
      <c r="A4447" s="429" t="s">
        <v>20478</v>
      </c>
      <c r="B4447" s="430" t="s">
        <v>20479</v>
      </c>
      <c r="C4447" s="429" t="s">
        <v>7199</v>
      </c>
      <c r="D4447" s="432">
        <v>22326.37</v>
      </c>
    </row>
    <row r="4448" spans="1:4">
      <c r="A4448" s="429"/>
      <c r="B4448" s="431"/>
      <c r="C4448" s="429"/>
      <c r="D4448" s="432"/>
    </row>
    <row r="4449" spans="1:4">
      <c r="A4449" s="429" t="s">
        <v>20480</v>
      </c>
      <c r="B4449" s="430" t="s">
        <v>20481</v>
      </c>
      <c r="C4449" s="429" t="s">
        <v>7199</v>
      </c>
      <c r="D4449" s="432">
        <v>22785.31</v>
      </c>
    </row>
    <row r="4450" spans="1:4">
      <c r="A4450" s="429"/>
      <c r="B4450" s="431"/>
      <c r="C4450" s="429"/>
      <c r="D4450" s="432"/>
    </row>
    <row r="4451" spans="1:4">
      <c r="A4451" s="429" t="s">
        <v>20482</v>
      </c>
      <c r="B4451" s="430" t="s">
        <v>20483</v>
      </c>
      <c r="C4451" s="429" t="s">
        <v>7199</v>
      </c>
      <c r="D4451" s="432">
        <v>23402.5</v>
      </c>
    </row>
    <row r="4452" spans="1:4">
      <c r="A4452" s="429"/>
      <c r="B4452" s="431"/>
      <c r="C4452" s="429"/>
      <c r="D4452" s="432"/>
    </row>
    <row r="4453" spans="1:4">
      <c r="A4453" s="429" t="s">
        <v>20484</v>
      </c>
      <c r="B4453" s="430" t="s">
        <v>20485</v>
      </c>
      <c r="C4453" s="429" t="s">
        <v>7199</v>
      </c>
      <c r="D4453" s="432">
        <v>23924.75</v>
      </c>
    </row>
    <row r="4454" spans="1:4">
      <c r="A4454" s="429"/>
      <c r="B4454" s="431"/>
      <c r="C4454" s="429"/>
      <c r="D4454" s="432"/>
    </row>
    <row r="4455" spans="1:4">
      <c r="A4455" s="429" t="s">
        <v>20486</v>
      </c>
      <c r="B4455" s="430" t="s">
        <v>20487</v>
      </c>
      <c r="C4455" s="429" t="s">
        <v>7199</v>
      </c>
      <c r="D4455" s="432">
        <v>24177.96</v>
      </c>
    </row>
    <row r="4456" spans="1:4">
      <c r="A4456" s="429"/>
      <c r="B4456" s="431"/>
      <c r="C4456" s="429"/>
      <c r="D4456" s="432"/>
    </row>
    <row r="4457" spans="1:4">
      <c r="A4457" s="429" t="s">
        <v>20488</v>
      </c>
      <c r="B4457" s="430" t="s">
        <v>20489</v>
      </c>
      <c r="C4457" s="429" t="s">
        <v>7199</v>
      </c>
      <c r="D4457" s="432">
        <v>24320.38</v>
      </c>
    </row>
    <row r="4458" spans="1:4">
      <c r="A4458" s="429"/>
      <c r="B4458" s="431"/>
      <c r="C4458" s="429"/>
      <c r="D4458" s="432"/>
    </row>
    <row r="4459" spans="1:4">
      <c r="A4459" s="429" t="s">
        <v>20490</v>
      </c>
      <c r="B4459" s="430" t="s">
        <v>20491</v>
      </c>
      <c r="C4459" s="429" t="s">
        <v>7199</v>
      </c>
      <c r="D4459" s="432">
        <v>25033.49</v>
      </c>
    </row>
    <row r="4460" spans="1:4">
      <c r="A4460" s="429"/>
      <c r="B4460" s="431"/>
      <c r="C4460" s="429"/>
      <c r="D4460" s="432"/>
    </row>
    <row r="4461" spans="1:4">
      <c r="A4461" s="429" t="s">
        <v>20492</v>
      </c>
      <c r="B4461" s="430" t="s">
        <v>20493</v>
      </c>
      <c r="C4461" s="429" t="s">
        <v>7199</v>
      </c>
      <c r="D4461" s="432">
        <v>25443.99</v>
      </c>
    </row>
    <row r="4462" spans="1:4">
      <c r="A4462" s="429"/>
      <c r="B4462" s="431"/>
      <c r="C4462" s="429"/>
      <c r="D4462" s="432"/>
    </row>
    <row r="4463" spans="1:4">
      <c r="A4463" s="429" t="s">
        <v>20494</v>
      </c>
      <c r="B4463" s="430" t="s">
        <v>20495</v>
      </c>
      <c r="C4463" s="429" t="s">
        <v>7199</v>
      </c>
      <c r="D4463" s="432">
        <v>28245.1</v>
      </c>
    </row>
    <row r="4464" spans="1:4">
      <c r="A4464" s="429"/>
      <c r="B4464" s="431"/>
      <c r="C4464" s="429"/>
      <c r="D4464" s="432"/>
    </row>
    <row r="4465" spans="1:4">
      <c r="A4465" s="429" t="s">
        <v>20496</v>
      </c>
      <c r="B4465" s="430" t="s">
        <v>20497</v>
      </c>
      <c r="C4465" s="429" t="s">
        <v>7199</v>
      </c>
      <c r="D4465" s="432">
        <v>30175.81</v>
      </c>
    </row>
    <row r="4466" spans="1:4">
      <c r="A4466" s="429"/>
      <c r="B4466" s="431"/>
      <c r="C4466" s="429"/>
      <c r="D4466" s="432"/>
    </row>
    <row r="4467" spans="1:4">
      <c r="A4467" s="188" t="s">
        <v>7813</v>
      </c>
      <c r="B4467" s="189" t="s">
        <v>7814</v>
      </c>
      <c r="C4467" s="188" t="s">
        <v>7199</v>
      </c>
      <c r="D4467" s="190">
        <v>19.36</v>
      </c>
    </row>
    <row r="4468" spans="1:4">
      <c r="A4468" s="188" t="s">
        <v>7815</v>
      </c>
      <c r="B4468" s="189" t="s">
        <v>7816</v>
      </c>
      <c r="C4468" s="188" t="s">
        <v>7199</v>
      </c>
      <c r="D4468" s="190">
        <v>20.53</v>
      </c>
    </row>
    <row r="4469" spans="1:4" ht="22.5">
      <c r="A4469" s="188" t="s">
        <v>25592</v>
      </c>
      <c r="B4469" s="189" t="s">
        <v>25593</v>
      </c>
      <c r="C4469" s="188" t="s">
        <v>7199</v>
      </c>
      <c r="D4469" s="190">
        <v>1086.01</v>
      </c>
    </row>
    <row r="4470" spans="1:4" ht="22.5">
      <c r="A4470" s="188" t="s">
        <v>25594</v>
      </c>
      <c r="B4470" s="189" t="s">
        <v>25595</v>
      </c>
      <c r="C4470" s="188" t="s">
        <v>7199</v>
      </c>
      <c r="D4470" s="190">
        <v>3370.68</v>
      </c>
    </row>
    <row r="4471" spans="1:4">
      <c r="A4471" s="188" t="s">
        <v>2438</v>
      </c>
      <c r="B4471" s="189" t="s">
        <v>2439</v>
      </c>
      <c r="C4471" s="188" t="s">
        <v>7199</v>
      </c>
      <c r="D4471" s="190">
        <v>2431.44</v>
      </c>
    </row>
    <row r="4472" spans="1:4">
      <c r="A4472" s="188" t="s">
        <v>2440</v>
      </c>
      <c r="B4472" s="189" t="s">
        <v>2441</v>
      </c>
      <c r="C4472" s="188" t="s">
        <v>7199</v>
      </c>
      <c r="D4472" s="190">
        <v>2559.2800000000002</v>
      </c>
    </row>
    <row r="4473" spans="1:4">
      <c r="A4473" s="188" t="s">
        <v>2442</v>
      </c>
      <c r="B4473" s="189" t="s">
        <v>2443</v>
      </c>
      <c r="C4473" s="188" t="s">
        <v>7199</v>
      </c>
      <c r="D4473" s="190">
        <v>2929.55</v>
      </c>
    </row>
    <row r="4474" spans="1:4" ht="22.5">
      <c r="A4474" s="188" t="s">
        <v>7817</v>
      </c>
      <c r="B4474" s="189" t="s">
        <v>7818</v>
      </c>
      <c r="C4474" s="188" t="s">
        <v>7199</v>
      </c>
      <c r="D4474" s="190">
        <v>123.75</v>
      </c>
    </row>
    <row r="4475" spans="1:4">
      <c r="A4475" s="188" t="s">
        <v>20498</v>
      </c>
      <c r="B4475" s="189" t="s">
        <v>15540</v>
      </c>
      <c r="C4475" s="188" t="s">
        <v>7199</v>
      </c>
      <c r="D4475" s="190">
        <v>174.72</v>
      </c>
    </row>
    <row r="4476" spans="1:4">
      <c r="A4476" s="188" t="s">
        <v>20499</v>
      </c>
      <c r="B4476" s="189" t="s">
        <v>20500</v>
      </c>
      <c r="C4476" s="188" t="s">
        <v>7199</v>
      </c>
      <c r="D4476" s="190">
        <v>191.94</v>
      </c>
    </row>
    <row r="4477" spans="1:4">
      <c r="A4477" s="429" t="s">
        <v>7819</v>
      </c>
      <c r="B4477" s="430" t="s">
        <v>7820</v>
      </c>
      <c r="C4477" s="429" t="s">
        <v>7199</v>
      </c>
      <c r="D4477" s="432">
        <v>5451.74</v>
      </c>
    </row>
    <row r="4478" spans="1:4">
      <c r="A4478" s="429"/>
      <c r="B4478" s="431"/>
      <c r="C4478" s="429"/>
      <c r="D4478" s="432"/>
    </row>
    <row r="4479" spans="1:4">
      <c r="A4479" s="429" t="s">
        <v>2432</v>
      </c>
      <c r="B4479" s="430" t="s">
        <v>2433</v>
      </c>
      <c r="C4479" s="429" t="s">
        <v>7199</v>
      </c>
      <c r="D4479" s="432">
        <v>145.38</v>
      </c>
    </row>
    <row r="4480" spans="1:4">
      <c r="A4480" s="429"/>
      <c r="B4480" s="431"/>
      <c r="C4480" s="429"/>
      <c r="D4480" s="432"/>
    </row>
    <row r="4481" spans="1:4">
      <c r="A4481" s="429" t="s">
        <v>2434</v>
      </c>
      <c r="B4481" s="430" t="s">
        <v>2435</v>
      </c>
      <c r="C4481" s="429" t="s">
        <v>7199</v>
      </c>
      <c r="D4481" s="432">
        <v>787.99</v>
      </c>
    </row>
    <row r="4482" spans="1:4">
      <c r="A4482" s="429"/>
      <c r="B4482" s="431"/>
      <c r="C4482" s="429"/>
      <c r="D4482" s="432"/>
    </row>
    <row r="4483" spans="1:4">
      <c r="A4483" s="188" t="s">
        <v>1317</v>
      </c>
      <c r="B4483" s="189" t="s">
        <v>1318</v>
      </c>
      <c r="C4483" s="188" t="s">
        <v>7199</v>
      </c>
      <c r="D4483" s="190">
        <v>2740.48</v>
      </c>
    </row>
    <row r="4484" spans="1:4">
      <c r="A4484" s="429" t="s">
        <v>2444</v>
      </c>
      <c r="B4484" s="430" t="s">
        <v>285</v>
      </c>
      <c r="C4484" s="429" t="s">
        <v>7199</v>
      </c>
      <c r="D4484" s="432">
        <v>6912.16</v>
      </c>
    </row>
    <row r="4485" spans="1:4">
      <c r="A4485" s="429"/>
      <c r="B4485" s="431"/>
      <c r="C4485" s="429"/>
      <c r="D4485" s="432"/>
    </row>
    <row r="4486" spans="1:4" ht="22.5">
      <c r="A4486" s="188" t="s">
        <v>1313</v>
      </c>
      <c r="B4486" s="189" t="s">
        <v>1314</v>
      </c>
      <c r="C4486" s="188" t="s">
        <v>7199</v>
      </c>
      <c r="D4486" s="190">
        <v>4795.8599999999997</v>
      </c>
    </row>
    <row r="4487" spans="1:4">
      <c r="A4487" s="429" t="s">
        <v>1315</v>
      </c>
      <c r="B4487" s="430" t="s">
        <v>1316</v>
      </c>
      <c r="C4487" s="429" t="s">
        <v>7199</v>
      </c>
      <c r="D4487" s="432">
        <v>4316.2700000000004</v>
      </c>
    </row>
    <row r="4488" spans="1:4">
      <c r="A4488" s="429"/>
      <c r="B4488" s="431"/>
      <c r="C4488" s="429"/>
      <c r="D4488" s="432"/>
    </row>
    <row r="4489" spans="1:4">
      <c r="A4489" s="429" t="s">
        <v>2436</v>
      </c>
      <c r="B4489" s="430" t="s">
        <v>2437</v>
      </c>
      <c r="C4489" s="429" t="s">
        <v>7199</v>
      </c>
      <c r="D4489" s="432">
        <v>2632.56</v>
      </c>
    </row>
    <row r="4490" spans="1:4">
      <c r="A4490" s="429"/>
      <c r="B4490" s="431"/>
      <c r="C4490" s="429"/>
      <c r="D4490" s="432"/>
    </row>
    <row r="4491" spans="1:4">
      <c r="A4491" s="428" t="s">
        <v>4359</v>
      </c>
      <c r="B4491" s="428"/>
      <c r="C4491" s="428"/>
      <c r="D4491" s="187">
        <v>94832.960000000006</v>
      </c>
    </row>
    <row r="4492" spans="1:4" ht="22.5">
      <c r="A4492" s="188" t="s">
        <v>1319</v>
      </c>
      <c r="B4492" s="189" t="s">
        <v>19880</v>
      </c>
      <c r="C4492" s="188" t="s">
        <v>6229</v>
      </c>
      <c r="D4492" s="190">
        <v>981.07</v>
      </c>
    </row>
    <row r="4493" spans="1:4">
      <c r="A4493" s="188" t="s">
        <v>1320</v>
      </c>
      <c r="B4493" s="189" t="s">
        <v>1321</v>
      </c>
      <c r="C4493" s="188" t="s">
        <v>7199</v>
      </c>
      <c r="D4493" s="190">
        <v>335.96</v>
      </c>
    </row>
    <row r="4494" spans="1:4">
      <c r="A4494" s="188" t="s">
        <v>1322</v>
      </c>
      <c r="B4494" s="189" t="s">
        <v>19881</v>
      </c>
      <c r="C4494" s="188" t="s">
        <v>7199</v>
      </c>
      <c r="D4494" s="190">
        <v>385.83</v>
      </c>
    </row>
    <row r="4495" spans="1:4">
      <c r="A4495" s="188" t="s">
        <v>19882</v>
      </c>
      <c r="B4495" s="189" t="s">
        <v>19883</v>
      </c>
      <c r="C4495" s="188" t="s">
        <v>7199</v>
      </c>
      <c r="D4495" s="190">
        <v>340.84</v>
      </c>
    </row>
    <row r="4496" spans="1:4" ht="22.5">
      <c r="A4496" s="188" t="s">
        <v>7821</v>
      </c>
      <c r="B4496" s="189" t="s">
        <v>7822</v>
      </c>
      <c r="C4496" s="188" t="s">
        <v>7199</v>
      </c>
      <c r="D4496" s="190">
        <v>133.83000000000001</v>
      </c>
    </row>
    <row r="4497" spans="1:4">
      <c r="A4497" s="188" t="s">
        <v>1325</v>
      </c>
      <c r="B4497" s="189" t="s">
        <v>168</v>
      </c>
      <c r="C4497" s="188" t="s">
        <v>7196</v>
      </c>
      <c r="D4497" s="190">
        <v>144.77000000000001</v>
      </c>
    </row>
    <row r="4498" spans="1:4">
      <c r="A4498" s="429" t="s">
        <v>20501</v>
      </c>
      <c r="B4498" s="430" t="s">
        <v>20502</v>
      </c>
      <c r="C4498" s="429" t="s">
        <v>7199</v>
      </c>
      <c r="D4498" s="432">
        <v>136.13999999999999</v>
      </c>
    </row>
    <row r="4499" spans="1:4">
      <c r="A4499" s="429"/>
      <c r="B4499" s="431"/>
      <c r="C4499" s="429"/>
      <c r="D4499" s="432"/>
    </row>
    <row r="4500" spans="1:4" ht="22.5">
      <c r="A4500" s="188" t="s">
        <v>19884</v>
      </c>
      <c r="B4500" s="189" t="s">
        <v>19885</v>
      </c>
      <c r="C4500" s="188" t="s">
        <v>7199</v>
      </c>
      <c r="D4500" s="190">
        <v>111.3</v>
      </c>
    </row>
    <row r="4501" spans="1:4" ht="22.5">
      <c r="A4501" s="188" t="s">
        <v>169</v>
      </c>
      <c r="B4501" s="189" t="s">
        <v>170</v>
      </c>
      <c r="C4501" s="188" t="s">
        <v>7199</v>
      </c>
      <c r="D4501" s="190">
        <v>40.72</v>
      </c>
    </row>
    <row r="4502" spans="1:4">
      <c r="A4502" s="188" t="s">
        <v>171</v>
      </c>
      <c r="B4502" s="189" t="s">
        <v>172</v>
      </c>
      <c r="C4502" s="188" t="s">
        <v>7199</v>
      </c>
      <c r="D4502" s="190">
        <v>162.71</v>
      </c>
    </row>
    <row r="4503" spans="1:4" ht="22.5">
      <c r="A4503" s="188" t="s">
        <v>173</v>
      </c>
      <c r="B4503" s="189" t="s">
        <v>174</v>
      </c>
      <c r="C4503" s="188" t="s">
        <v>7199</v>
      </c>
      <c r="D4503" s="190">
        <v>3390.68</v>
      </c>
    </row>
    <row r="4504" spans="1:4" ht="22.5">
      <c r="A4504" s="188" t="s">
        <v>175</v>
      </c>
      <c r="B4504" s="189" t="s">
        <v>461</v>
      </c>
      <c r="C4504" s="188" t="s">
        <v>7199</v>
      </c>
      <c r="D4504" s="190">
        <v>954</v>
      </c>
    </row>
    <row r="4505" spans="1:4" ht="22.5">
      <c r="A4505" s="188" t="s">
        <v>462</v>
      </c>
      <c r="B4505" s="189" t="s">
        <v>463</v>
      </c>
      <c r="C4505" s="188" t="s">
        <v>7199</v>
      </c>
      <c r="D4505" s="190">
        <v>2889.66</v>
      </c>
    </row>
    <row r="4506" spans="1:4">
      <c r="A4506" s="188" t="s">
        <v>7823</v>
      </c>
      <c r="B4506" s="189" t="s">
        <v>7824</v>
      </c>
      <c r="C4506" s="188" t="s">
        <v>7199</v>
      </c>
      <c r="D4506" s="190">
        <v>112.39</v>
      </c>
    </row>
    <row r="4507" spans="1:4" ht="22.5">
      <c r="A4507" s="188" t="s">
        <v>464</v>
      </c>
      <c r="B4507" s="189" t="s">
        <v>465</v>
      </c>
      <c r="C4507" s="188" t="s">
        <v>7199</v>
      </c>
      <c r="D4507" s="190">
        <v>51.58</v>
      </c>
    </row>
    <row r="4508" spans="1:4" ht="22.5">
      <c r="A4508" s="188" t="s">
        <v>466</v>
      </c>
      <c r="B4508" s="189" t="s">
        <v>467</v>
      </c>
      <c r="C4508" s="188" t="s">
        <v>7199</v>
      </c>
      <c r="D4508" s="190">
        <v>2963.52</v>
      </c>
    </row>
    <row r="4509" spans="1:4" ht="22.5">
      <c r="A4509" s="188" t="s">
        <v>468</v>
      </c>
      <c r="B4509" s="189" t="s">
        <v>469</v>
      </c>
      <c r="C4509" s="188" t="s">
        <v>7199</v>
      </c>
      <c r="D4509" s="190">
        <v>4445.28</v>
      </c>
    </row>
    <row r="4510" spans="1:4" ht="22.5">
      <c r="A4510" s="188" t="s">
        <v>470</v>
      </c>
      <c r="B4510" s="189" t="s">
        <v>471</v>
      </c>
      <c r="C4510" s="188" t="s">
        <v>7199</v>
      </c>
      <c r="D4510" s="190">
        <v>7759.68</v>
      </c>
    </row>
    <row r="4511" spans="1:4" ht="22.5">
      <c r="A4511" s="188" t="s">
        <v>472</v>
      </c>
      <c r="B4511" s="189" t="s">
        <v>473</v>
      </c>
      <c r="C4511" s="188" t="s">
        <v>7199</v>
      </c>
      <c r="D4511" s="190">
        <v>15142.4</v>
      </c>
    </row>
    <row r="4512" spans="1:4" ht="22.5">
      <c r="A4512" s="188" t="s">
        <v>474</v>
      </c>
      <c r="B4512" s="189" t="s">
        <v>475</v>
      </c>
      <c r="C4512" s="188" t="s">
        <v>7199</v>
      </c>
      <c r="D4512" s="190">
        <v>21771.200000000001</v>
      </c>
    </row>
    <row r="4513" spans="1:4">
      <c r="A4513" s="188" t="s">
        <v>7825</v>
      </c>
      <c r="B4513" s="189" t="s">
        <v>7826</v>
      </c>
      <c r="C4513" s="188" t="s">
        <v>7199</v>
      </c>
      <c r="D4513" s="190">
        <v>4426.95</v>
      </c>
    </row>
    <row r="4514" spans="1:4">
      <c r="A4514" s="188" t="s">
        <v>476</v>
      </c>
      <c r="B4514" s="189" t="s">
        <v>477</v>
      </c>
      <c r="C4514" s="188" t="s">
        <v>7199</v>
      </c>
      <c r="D4514" s="190">
        <v>264.44</v>
      </c>
    </row>
    <row r="4515" spans="1:4">
      <c r="A4515" s="188" t="s">
        <v>478</v>
      </c>
      <c r="B4515" s="189" t="s">
        <v>479</v>
      </c>
      <c r="C4515" s="188" t="s">
        <v>7199</v>
      </c>
      <c r="D4515" s="190">
        <v>164.36</v>
      </c>
    </row>
    <row r="4516" spans="1:4" ht="22.5">
      <c r="A4516" s="188" t="s">
        <v>480</v>
      </c>
      <c r="B4516" s="189" t="s">
        <v>1637</v>
      </c>
      <c r="C4516" s="188" t="s">
        <v>7199</v>
      </c>
      <c r="D4516" s="190">
        <v>946.26</v>
      </c>
    </row>
    <row r="4517" spans="1:4">
      <c r="A4517" s="188" t="s">
        <v>1638</v>
      </c>
      <c r="B4517" s="189" t="s">
        <v>1639</v>
      </c>
      <c r="C4517" s="188" t="s">
        <v>3264</v>
      </c>
      <c r="D4517" s="190">
        <v>282.75</v>
      </c>
    </row>
    <row r="4518" spans="1:4">
      <c r="A4518" s="188" t="s">
        <v>1640</v>
      </c>
      <c r="B4518" s="189" t="s">
        <v>1641</v>
      </c>
      <c r="C4518" s="188" t="s">
        <v>3264</v>
      </c>
      <c r="D4518" s="190">
        <v>226.17</v>
      </c>
    </row>
    <row r="4519" spans="1:4">
      <c r="A4519" s="188" t="s">
        <v>1642</v>
      </c>
      <c r="B4519" s="189" t="s">
        <v>1643</v>
      </c>
      <c r="C4519" s="188" t="s">
        <v>3264</v>
      </c>
      <c r="D4519" s="190">
        <v>447.37</v>
      </c>
    </row>
    <row r="4520" spans="1:4">
      <c r="A4520" s="188" t="s">
        <v>1644</v>
      </c>
      <c r="B4520" s="189" t="s">
        <v>1645</v>
      </c>
      <c r="C4520" s="188" t="s">
        <v>3264</v>
      </c>
      <c r="D4520" s="190">
        <v>251.94</v>
      </c>
    </row>
    <row r="4521" spans="1:4" ht="22.5">
      <c r="A4521" s="188" t="s">
        <v>1646</v>
      </c>
      <c r="B4521" s="189" t="s">
        <v>1647</v>
      </c>
      <c r="C4521" s="188" t="s">
        <v>7199</v>
      </c>
      <c r="D4521" s="190">
        <v>216.22</v>
      </c>
    </row>
    <row r="4522" spans="1:4">
      <c r="A4522" s="188" t="s">
        <v>1648</v>
      </c>
      <c r="B4522" s="189" t="s">
        <v>1649</v>
      </c>
      <c r="C4522" s="188" t="s">
        <v>7199</v>
      </c>
      <c r="D4522" s="190">
        <v>11909.6</v>
      </c>
    </row>
    <row r="4523" spans="1:4">
      <c r="A4523" s="188" t="s">
        <v>1650</v>
      </c>
      <c r="B4523" s="189" t="s">
        <v>1651</v>
      </c>
      <c r="C4523" s="188" t="s">
        <v>7199</v>
      </c>
      <c r="D4523" s="190">
        <v>40.1</v>
      </c>
    </row>
    <row r="4524" spans="1:4">
      <c r="A4524" s="188" t="s">
        <v>1652</v>
      </c>
      <c r="B4524" s="189" t="s">
        <v>1653</v>
      </c>
      <c r="C4524" s="188" t="s">
        <v>7199</v>
      </c>
      <c r="D4524" s="190">
        <v>13309.99</v>
      </c>
    </row>
    <row r="4525" spans="1:4">
      <c r="A4525" s="188" t="s">
        <v>1654</v>
      </c>
      <c r="B4525" s="189" t="s">
        <v>1655</v>
      </c>
      <c r="C4525" s="188" t="s">
        <v>7199</v>
      </c>
      <c r="D4525" s="190">
        <v>93.25</v>
      </c>
    </row>
    <row r="4526" spans="1:4">
      <c r="A4526" s="428" t="s">
        <v>1656</v>
      </c>
      <c r="B4526" s="428"/>
      <c r="C4526" s="428"/>
      <c r="D4526" s="187">
        <v>3071.51</v>
      </c>
    </row>
    <row r="4527" spans="1:4">
      <c r="A4527" s="428" t="s">
        <v>1657</v>
      </c>
      <c r="B4527" s="428"/>
      <c r="C4527" s="428"/>
      <c r="D4527" s="187">
        <v>911.4</v>
      </c>
    </row>
    <row r="4528" spans="1:4">
      <c r="A4528" s="188" t="s">
        <v>1658</v>
      </c>
      <c r="B4528" s="189" t="s">
        <v>1659</v>
      </c>
      <c r="C4528" s="188" t="s">
        <v>7202</v>
      </c>
      <c r="D4528" s="190">
        <v>20.37</v>
      </c>
    </row>
    <row r="4529" spans="1:4">
      <c r="A4529" s="188" t="s">
        <v>1660</v>
      </c>
      <c r="B4529" s="189" t="s">
        <v>1661</v>
      </c>
      <c r="C4529" s="188" t="s">
        <v>7202</v>
      </c>
      <c r="D4529" s="190">
        <v>5.81</v>
      </c>
    </row>
    <row r="4530" spans="1:4">
      <c r="A4530" s="188" t="s">
        <v>1662</v>
      </c>
      <c r="B4530" s="189" t="s">
        <v>1663</v>
      </c>
      <c r="C4530" s="188" t="s">
        <v>7202</v>
      </c>
      <c r="D4530" s="190">
        <v>8.7200000000000006</v>
      </c>
    </row>
    <row r="4531" spans="1:4" ht="22.5">
      <c r="A4531" s="188" t="s">
        <v>1664</v>
      </c>
      <c r="B4531" s="189" t="s">
        <v>1665</v>
      </c>
      <c r="C4531" s="188" t="s">
        <v>7202</v>
      </c>
      <c r="D4531" s="190">
        <v>16.04</v>
      </c>
    </row>
    <row r="4532" spans="1:4" ht="22.5">
      <c r="A4532" s="188" t="s">
        <v>1666</v>
      </c>
      <c r="B4532" s="189" t="s">
        <v>1667</v>
      </c>
      <c r="C4532" s="188" t="s">
        <v>7202</v>
      </c>
      <c r="D4532" s="190">
        <v>25.9</v>
      </c>
    </row>
    <row r="4533" spans="1:4" ht="22.5">
      <c r="A4533" s="188" t="s">
        <v>1668</v>
      </c>
      <c r="B4533" s="189" t="s">
        <v>1669</v>
      </c>
      <c r="C4533" s="188" t="s">
        <v>7202</v>
      </c>
      <c r="D4533" s="190">
        <v>17.690000000000001</v>
      </c>
    </row>
    <row r="4534" spans="1:4" ht="22.5">
      <c r="A4534" s="188" t="s">
        <v>1670</v>
      </c>
      <c r="B4534" s="189" t="s">
        <v>1671</v>
      </c>
      <c r="C4534" s="188" t="s">
        <v>7202</v>
      </c>
      <c r="D4534" s="190">
        <v>14.04</v>
      </c>
    </row>
    <row r="4535" spans="1:4" ht="22.5">
      <c r="A4535" s="188" t="s">
        <v>1672</v>
      </c>
      <c r="B4535" s="189" t="s">
        <v>1673</v>
      </c>
      <c r="C4535" s="188" t="s">
        <v>7202</v>
      </c>
      <c r="D4535" s="190">
        <v>19.23</v>
      </c>
    </row>
    <row r="4536" spans="1:4" ht="22.5">
      <c r="A4536" s="188" t="s">
        <v>1674</v>
      </c>
      <c r="B4536" s="189" t="s">
        <v>1675</v>
      </c>
      <c r="C4536" s="188" t="s">
        <v>7202</v>
      </c>
      <c r="D4536" s="190">
        <v>13.87</v>
      </c>
    </row>
    <row r="4537" spans="1:4" ht="22.5">
      <c r="A4537" s="188" t="s">
        <v>1676</v>
      </c>
      <c r="B4537" s="189" t="s">
        <v>1677</v>
      </c>
      <c r="C4537" s="188" t="s">
        <v>7202</v>
      </c>
      <c r="D4537" s="190">
        <v>35.44</v>
      </c>
    </row>
    <row r="4538" spans="1:4" ht="22.5">
      <c r="A4538" s="188" t="s">
        <v>1678</v>
      </c>
      <c r="B4538" s="189" t="s">
        <v>1679</v>
      </c>
      <c r="C4538" s="188" t="s">
        <v>7202</v>
      </c>
      <c r="D4538" s="190">
        <v>28.82</v>
      </c>
    </row>
    <row r="4539" spans="1:4">
      <c r="A4539" s="188" t="s">
        <v>1680</v>
      </c>
      <c r="B4539" s="189" t="s">
        <v>1681</v>
      </c>
      <c r="C4539" s="188" t="s">
        <v>7202</v>
      </c>
      <c r="D4539" s="190">
        <v>24.63</v>
      </c>
    </row>
    <row r="4540" spans="1:4">
      <c r="A4540" s="188" t="s">
        <v>1682</v>
      </c>
      <c r="B4540" s="189" t="s">
        <v>1683</v>
      </c>
      <c r="C4540" s="188" t="s">
        <v>7202</v>
      </c>
      <c r="D4540" s="190">
        <v>22.85</v>
      </c>
    </row>
    <row r="4541" spans="1:4">
      <c r="A4541" s="188" t="s">
        <v>1684</v>
      </c>
      <c r="B4541" s="189" t="s">
        <v>1685</v>
      </c>
      <c r="C4541" s="188" t="s">
        <v>7202</v>
      </c>
      <c r="D4541" s="190">
        <v>29.92</v>
      </c>
    </row>
    <row r="4542" spans="1:4">
      <c r="A4542" s="188" t="s">
        <v>1686</v>
      </c>
      <c r="B4542" s="189" t="s">
        <v>1687</v>
      </c>
      <c r="C4542" s="188" t="s">
        <v>7202</v>
      </c>
      <c r="D4542" s="190">
        <v>27.87</v>
      </c>
    </row>
    <row r="4543" spans="1:4">
      <c r="A4543" s="188" t="s">
        <v>1688</v>
      </c>
      <c r="B4543" s="189" t="s">
        <v>1689</v>
      </c>
      <c r="C4543" s="188" t="s">
        <v>7202</v>
      </c>
      <c r="D4543" s="190">
        <v>9.52</v>
      </c>
    </row>
    <row r="4544" spans="1:4" ht="22.5">
      <c r="A4544" s="188" t="s">
        <v>1690</v>
      </c>
      <c r="B4544" s="189" t="s">
        <v>20503</v>
      </c>
      <c r="C4544" s="188" t="s">
        <v>7202</v>
      </c>
      <c r="D4544" s="190">
        <v>142.31</v>
      </c>
    </row>
    <row r="4545" spans="1:4">
      <c r="A4545" s="188" t="s">
        <v>1691</v>
      </c>
      <c r="B4545" s="189" t="s">
        <v>1692</v>
      </c>
      <c r="C4545" s="188" t="s">
        <v>7202</v>
      </c>
      <c r="D4545" s="190">
        <v>8.9600000000000009</v>
      </c>
    </row>
    <row r="4546" spans="1:4">
      <c r="A4546" s="188" t="s">
        <v>1693</v>
      </c>
      <c r="B4546" s="189" t="s">
        <v>1694</v>
      </c>
      <c r="C4546" s="188" t="s">
        <v>7202</v>
      </c>
      <c r="D4546" s="190">
        <v>26.16</v>
      </c>
    </row>
    <row r="4547" spans="1:4">
      <c r="A4547" s="188" t="s">
        <v>1695</v>
      </c>
      <c r="B4547" s="189" t="s">
        <v>1696</v>
      </c>
      <c r="C4547" s="188" t="s">
        <v>7202</v>
      </c>
      <c r="D4547" s="190">
        <v>12.56</v>
      </c>
    </row>
    <row r="4548" spans="1:4">
      <c r="A4548" s="188" t="s">
        <v>1697</v>
      </c>
      <c r="B4548" s="189" t="s">
        <v>1698</v>
      </c>
      <c r="C4548" s="188" t="s">
        <v>7202</v>
      </c>
      <c r="D4548" s="190">
        <v>14.38</v>
      </c>
    </row>
    <row r="4549" spans="1:4" ht="22.5">
      <c r="A4549" s="188" t="s">
        <v>1699</v>
      </c>
      <c r="B4549" s="189" t="s">
        <v>1700</v>
      </c>
      <c r="C4549" s="188" t="s">
        <v>7202</v>
      </c>
      <c r="D4549" s="190">
        <v>53.4</v>
      </c>
    </row>
    <row r="4550" spans="1:4" ht="22.5">
      <c r="A4550" s="188" t="s">
        <v>1701</v>
      </c>
      <c r="B4550" s="189" t="s">
        <v>1702</v>
      </c>
      <c r="C4550" s="188" t="s">
        <v>7202</v>
      </c>
      <c r="D4550" s="190">
        <v>32.65</v>
      </c>
    </row>
    <row r="4551" spans="1:4">
      <c r="A4551" s="188" t="s">
        <v>1703</v>
      </c>
      <c r="B4551" s="189" t="s">
        <v>1704</v>
      </c>
      <c r="C4551" s="188" t="s">
        <v>7202</v>
      </c>
      <c r="D4551" s="190">
        <v>29.76</v>
      </c>
    </row>
    <row r="4552" spans="1:4">
      <c r="A4552" s="188" t="s">
        <v>1705</v>
      </c>
      <c r="B4552" s="189" t="s">
        <v>1706</v>
      </c>
      <c r="C4552" s="188" t="s">
        <v>7202</v>
      </c>
      <c r="D4552" s="190">
        <v>24.22</v>
      </c>
    </row>
    <row r="4553" spans="1:4">
      <c r="A4553" s="188" t="s">
        <v>1707</v>
      </c>
      <c r="B4553" s="189" t="s">
        <v>1708</v>
      </c>
      <c r="C4553" s="188" t="s">
        <v>7202</v>
      </c>
      <c r="D4553" s="190">
        <v>15.02</v>
      </c>
    </row>
    <row r="4554" spans="1:4">
      <c r="A4554" s="188" t="s">
        <v>1709</v>
      </c>
      <c r="B4554" s="189" t="s">
        <v>1710</v>
      </c>
      <c r="C4554" s="188" t="s">
        <v>7202</v>
      </c>
      <c r="D4554" s="190">
        <v>15.91</v>
      </c>
    </row>
    <row r="4555" spans="1:4" ht="22.5">
      <c r="A4555" s="188" t="s">
        <v>1711</v>
      </c>
      <c r="B4555" s="189" t="s">
        <v>1712</v>
      </c>
      <c r="C4555" s="188" t="s">
        <v>7202</v>
      </c>
      <c r="D4555" s="190">
        <v>24.32</v>
      </c>
    </row>
    <row r="4556" spans="1:4">
      <c r="A4556" s="188" t="s">
        <v>1713</v>
      </c>
      <c r="B4556" s="189" t="s">
        <v>1714</v>
      </c>
      <c r="C4556" s="188" t="s">
        <v>7202</v>
      </c>
      <c r="D4556" s="190">
        <v>29.44</v>
      </c>
    </row>
    <row r="4557" spans="1:4">
      <c r="A4557" s="188" t="s">
        <v>1715</v>
      </c>
      <c r="B4557" s="189" t="s">
        <v>1716</v>
      </c>
      <c r="C4557" s="188" t="s">
        <v>7202</v>
      </c>
      <c r="D4557" s="190">
        <v>23.55</v>
      </c>
    </row>
    <row r="4558" spans="1:4" ht="22.5">
      <c r="A4558" s="188" t="s">
        <v>1717</v>
      </c>
      <c r="B4558" s="189" t="s">
        <v>1718</v>
      </c>
      <c r="C4558" s="188" t="s">
        <v>7202</v>
      </c>
      <c r="D4558" s="190">
        <v>125.46</v>
      </c>
    </row>
    <row r="4559" spans="1:4" ht="22.5">
      <c r="A4559" s="188" t="s">
        <v>1719</v>
      </c>
      <c r="B4559" s="189" t="s">
        <v>7827</v>
      </c>
      <c r="C4559" s="188" t="s">
        <v>7202</v>
      </c>
      <c r="D4559" s="190">
        <v>12.58</v>
      </c>
    </row>
    <row r="4560" spans="1:4">
      <c r="A4560" s="428" t="s">
        <v>1720</v>
      </c>
      <c r="B4560" s="428"/>
      <c r="C4560" s="428"/>
      <c r="D4560" s="187">
        <v>369.23</v>
      </c>
    </row>
    <row r="4561" spans="1:4">
      <c r="A4561" s="188" t="s">
        <v>1721</v>
      </c>
      <c r="B4561" s="189" t="s">
        <v>1722</v>
      </c>
      <c r="C4561" s="188" t="s">
        <v>7196</v>
      </c>
      <c r="D4561" s="190">
        <v>37.840000000000003</v>
      </c>
    </row>
    <row r="4562" spans="1:4">
      <c r="A4562" s="188" t="s">
        <v>1723</v>
      </c>
      <c r="B4562" s="189" t="s">
        <v>1724</v>
      </c>
      <c r="C4562" s="188" t="s">
        <v>7196</v>
      </c>
      <c r="D4562" s="190">
        <v>37.78</v>
      </c>
    </row>
    <row r="4563" spans="1:4">
      <c r="A4563" s="188" t="s">
        <v>1725</v>
      </c>
      <c r="B4563" s="189" t="s">
        <v>1726</v>
      </c>
      <c r="C4563" s="188" t="s">
        <v>7196</v>
      </c>
      <c r="D4563" s="190">
        <v>16.350000000000001</v>
      </c>
    </row>
    <row r="4564" spans="1:4">
      <c r="A4564" s="429" t="s">
        <v>1727</v>
      </c>
      <c r="B4564" s="430" t="s">
        <v>1728</v>
      </c>
      <c r="C4564" s="429" t="s">
        <v>7202</v>
      </c>
      <c r="D4564" s="432">
        <v>24.33</v>
      </c>
    </row>
    <row r="4565" spans="1:4">
      <c r="A4565" s="429"/>
      <c r="B4565" s="431"/>
      <c r="C4565" s="429"/>
      <c r="D4565" s="432"/>
    </row>
    <row r="4566" spans="1:4">
      <c r="A4566" s="188" t="s">
        <v>1729</v>
      </c>
      <c r="B4566" s="189" t="s">
        <v>1730</v>
      </c>
      <c r="C4566" s="188" t="s">
        <v>7202</v>
      </c>
      <c r="D4566" s="190">
        <v>27.64</v>
      </c>
    </row>
    <row r="4567" spans="1:4">
      <c r="A4567" s="188" t="s">
        <v>1731</v>
      </c>
      <c r="B4567" s="189" t="s">
        <v>1732</v>
      </c>
      <c r="C4567" s="188" t="s">
        <v>7202</v>
      </c>
      <c r="D4567" s="190">
        <v>45.22</v>
      </c>
    </row>
    <row r="4568" spans="1:4">
      <c r="A4568" s="188" t="s">
        <v>1733</v>
      </c>
      <c r="B4568" s="189" t="s">
        <v>1734</v>
      </c>
      <c r="C4568" s="188" t="s">
        <v>7202</v>
      </c>
      <c r="D4568" s="190">
        <v>23.83</v>
      </c>
    </row>
    <row r="4569" spans="1:4">
      <c r="A4569" s="188" t="s">
        <v>1735</v>
      </c>
      <c r="B4569" s="189" t="s">
        <v>1736</v>
      </c>
      <c r="C4569" s="188" t="s">
        <v>7202</v>
      </c>
      <c r="D4569" s="190">
        <v>17.989999999999998</v>
      </c>
    </row>
    <row r="4570" spans="1:4">
      <c r="A4570" s="188" t="s">
        <v>1737</v>
      </c>
      <c r="B4570" s="189" t="s">
        <v>1738</v>
      </c>
      <c r="C4570" s="188" t="s">
        <v>7202</v>
      </c>
      <c r="D4570" s="190">
        <v>138.25</v>
      </c>
    </row>
    <row r="4571" spans="1:4">
      <c r="A4571" s="428" t="s">
        <v>7441</v>
      </c>
      <c r="B4571" s="428"/>
      <c r="C4571" s="428"/>
      <c r="D4571" s="187">
        <v>184.91</v>
      </c>
    </row>
    <row r="4572" spans="1:4" ht="22.5">
      <c r="A4572" s="188" t="s">
        <v>1739</v>
      </c>
      <c r="B4572" s="189" t="s">
        <v>1740</v>
      </c>
      <c r="C4572" s="188" t="s">
        <v>7202</v>
      </c>
      <c r="D4572" s="190">
        <v>19.34</v>
      </c>
    </row>
    <row r="4573" spans="1:4">
      <c r="A4573" s="188" t="s">
        <v>1741</v>
      </c>
      <c r="B4573" s="189" t="s">
        <v>1742</v>
      </c>
      <c r="C4573" s="188" t="s">
        <v>7202</v>
      </c>
      <c r="D4573" s="190">
        <v>26.42</v>
      </c>
    </row>
    <row r="4574" spans="1:4" ht="22.5">
      <c r="A4574" s="188" t="s">
        <v>1743</v>
      </c>
      <c r="B4574" s="189" t="s">
        <v>1744</v>
      </c>
      <c r="C4574" s="188" t="s">
        <v>7202</v>
      </c>
      <c r="D4574" s="190">
        <v>19.04</v>
      </c>
    </row>
    <row r="4575" spans="1:4">
      <c r="A4575" s="188" t="s">
        <v>1745</v>
      </c>
      <c r="B4575" s="189" t="s">
        <v>23493</v>
      </c>
      <c r="C4575" s="188" t="s">
        <v>7202</v>
      </c>
      <c r="D4575" s="190">
        <v>23.47</v>
      </c>
    </row>
    <row r="4576" spans="1:4">
      <c r="A4576" s="188" t="s">
        <v>1746</v>
      </c>
      <c r="B4576" s="189" t="s">
        <v>1747</v>
      </c>
      <c r="C4576" s="188" t="s">
        <v>7202</v>
      </c>
      <c r="D4576" s="190">
        <v>8.82</v>
      </c>
    </row>
    <row r="4577" spans="1:4">
      <c r="A4577" s="188" t="s">
        <v>1748</v>
      </c>
      <c r="B4577" s="189" t="s">
        <v>1749</v>
      </c>
      <c r="C4577" s="188" t="s">
        <v>7202</v>
      </c>
      <c r="D4577" s="190">
        <v>60.1</v>
      </c>
    </row>
    <row r="4578" spans="1:4">
      <c r="A4578" s="188" t="s">
        <v>1750</v>
      </c>
      <c r="B4578" s="189" t="s">
        <v>1751</v>
      </c>
      <c r="C4578" s="188" t="s">
        <v>7202</v>
      </c>
      <c r="D4578" s="190">
        <v>27.72</v>
      </c>
    </row>
    <row r="4579" spans="1:4">
      <c r="A4579" s="428" t="s">
        <v>1752</v>
      </c>
      <c r="B4579" s="428"/>
      <c r="C4579" s="428"/>
      <c r="D4579" s="187">
        <v>747.36</v>
      </c>
    </row>
    <row r="4580" spans="1:4" ht="22.5">
      <c r="A4580" s="188" t="s">
        <v>1753</v>
      </c>
      <c r="B4580" s="189" t="s">
        <v>1754</v>
      </c>
      <c r="C4580" s="188" t="s">
        <v>7202</v>
      </c>
      <c r="D4580" s="190">
        <v>13.5</v>
      </c>
    </row>
    <row r="4581" spans="1:4" ht="22.5">
      <c r="A4581" s="188" t="s">
        <v>1755</v>
      </c>
      <c r="B4581" s="189" t="s">
        <v>1756</v>
      </c>
      <c r="C4581" s="188" t="s">
        <v>7202</v>
      </c>
      <c r="D4581" s="190">
        <v>22.42</v>
      </c>
    </row>
    <row r="4582" spans="1:4" ht="22.5">
      <c r="A4582" s="188" t="s">
        <v>1757</v>
      </c>
      <c r="B4582" s="189" t="s">
        <v>1758</v>
      </c>
      <c r="C4582" s="188" t="s">
        <v>7202</v>
      </c>
      <c r="D4582" s="190">
        <v>18.5</v>
      </c>
    </row>
    <row r="4583" spans="1:4" ht="22.5">
      <c r="A4583" s="188" t="s">
        <v>1759</v>
      </c>
      <c r="B4583" s="189" t="s">
        <v>1760</v>
      </c>
      <c r="C4583" s="188" t="s">
        <v>7202</v>
      </c>
      <c r="D4583" s="190">
        <v>25.26</v>
      </c>
    </row>
    <row r="4584" spans="1:4">
      <c r="A4584" s="188" t="s">
        <v>1761</v>
      </c>
      <c r="B4584" s="189" t="s">
        <v>1762</v>
      </c>
      <c r="C4584" s="188" t="s">
        <v>7202</v>
      </c>
      <c r="D4584" s="190">
        <v>48.18</v>
      </c>
    </row>
    <row r="4585" spans="1:4" ht="22.5">
      <c r="A4585" s="188" t="s">
        <v>1763</v>
      </c>
      <c r="B4585" s="189" t="s">
        <v>1764</v>
      </c>
      <c r="C4585" s="188" t="s">
        <v>7202</v>
      </c>
      <c r="D4585" s="190">
        <v>11.84</v>
      </c>
    </row>
    <row r="4586" spans="1:4" ht="22.5">
      <c r="A4586" s="188" t="s">
        <v>1765</v>
      </c>
      <c r="B4586" s="189" t="s">
        <v>1766</v>
      </c>
      <c r="C4586" s="188" t="s">
        <v>7202</v>
      </c>
      <c r="D4586" s="190">
        <v>21.01</v>
      </c>
    </row>
    <row r="4587" spans="1:4">
      <c r="A4587" s="188" t="s">
        <v>1767</v>
      </c>
      <c r="B4587" s="189" t="s">
        <v>1768</v>
      </c>
      <c r="C4587" s="188" t="s">
        <v>7202</v>
      </c>
      <c r="D4587" s="190">
        <v>50.23</v>
      </c>
    </row>
    <row r="4588" spans="1:4" ht="22.5">
      <c r="A4588" s="188" t="s">
        <v>1769</v>
      </c>
      <c r="B4588" s="189" t="s">
        <v>1770</v>
      </c>
      <c r="C4588" s="188" t="s">
        <v>7202</v>
      </c>
      <c r="D4588" s="190">
        <v>93.36</v>
      </c>
    </row>
    <row r="4589" spans="1:4" ht="22.5">
      <c r="A4589" s="188" t="s">
        <v>1771</v>
      </c>
      <c r="B4589" s="189" t="s">
        <v>1772</v>
      </c>
      <c r="C4589" s="188" t="s">
        <v>7202</v>
      </c>
      <c r="D4589" s="190">
        <v>33.17</v>
      </c>
    </row>
    <row r="4590" spans="1:4">
      <c r="A4590" s="188" t="s">
        <v>1773</v>
      </c>
      <c r="B4590" s="189" t="s">
        <v>2695</v>
      </c>
      <c r="C4590" s="188" t="s">
        <v>7202</v>
      </c>
      <c r="D4590" s="190">
        <v>39.31</v>
      </c>
    </row>
    <row r="4591" spans="1:4">
      <c r="A4591" s="188" t="s">
        <v>2696</v>
      </c>
      <c r="B4591" s="189" t="s">
        <v>2697</v>
      </c>
      <c r="C4591" s="188" t="s">
        <v>7202</v>
      </c>
      <c r="D4591" s="190">
        <v>22.18</v>
      </c>
    </row>
    <row r="4592" spans="1:4">
      <c r="A4592" s="188" t="s">
        <v>2698</v>
      </c>
      <c r="B4592" s="189" t="s">
        <v>2699</v>
      </c>
      <c r="C4592" s="188" t="s">
        <v>7202</v>
      </c>
      <c r="D4592" s="190">
        <v>22.02</v>
      </c>
    </row>
    <row r="4593" spans="1:4" ht="22.5">
      <c r="A4593" s="188" t="s">
        <v>2700</v>
      </c>
      <c r="B4593" s="189" t="s">
        <v>2701</v>
      </c>
      <c r="C4593" s="188" t="s">
        <v>7202</v>
      </c>
      <c r="D4593" s="190">
        <v>12.11</v>
      </c>
    </row>
    <row r="4594" spans="1:4" ht="22.5">
      <c r="A4594" s="188" t="s">
        <v>2702</v>
      </c>
      <c r="B4594" s="189" t="s">
        <v>2703</v>
      </c>
      <c r="C4594" s="188" t="s">
        <v>7202</v>
      </c>
      <c r="D4594" s="190">
        <v>20.87</v>
      </c>
    </row>
    <row r="4595" spans="1:4" ht="22.5">
      <c r="A4595" s="188" t="s">
        <v>2704</v>
      </c>
      <c r="B4595" s="189" t="s">
        <v>2705</v>
      </c>
      <c r="C4595" s="188" t="s">
        <v>7202</v>
      </c>
      <c r="D4595" s="190">
        <v>26.13</v>
      </c>
    </row>
    <row r="4596" spans="1:4" ht="22.5">
      <c r="A4596" s="188" t="s">
        <v>2706</v>
      </c>
      <c r="B4596" s="189" t="s">
        <v>2707</v>
      </c>
      <c r="C4596" s="188" t="s">
        <v>7202</v>
      </c>
      <c r="D4596" s="190">
        <v>14.35</v>
      </c>
    </row>
    <row r="4597" spans="1:4">
      <c r="A4597" s="429" t="s">
        <v>2708</v>
      </c>
      <c r="B4597" s="430" t="s">
        <v>2709</v>
      </c>
      <c r="C4597" s="429" t="s">
        <v>7202</v>
      </c>
      <c r="D4597" s="432">
        <v>11.68</v>
      </c>
    </row>
    <row r="4598" spans="1:4">
      <c r="A4598" s="429"/>
      <c r="B4598" s="431"/>
      <c r="C4598" s="429"/>
      <c r="D4598" s="432"/>
    </row>
    <row r="4599" spans="1:4">
      <c r="A4599" s="429" t="s">
        <v>2710</v>
      </c>
      <c r="B4599" s="430" t="s">
        <v>2711</v>
      </c>
      <c r="C4599" s="429" t="s">
        <v>7202</v>
      </c>
      <c r="D4599" s="432">
        <v>13.76</v>
      </c>
    </row>
    <row r="4600" spans="1:4">
      <c r="A4600" s="429"/>
      <c r="B4600" s="431"/>
      <c r="C4600" s="429"/>
      <c r="D4600" s="432"/>
    </row>
    <row r="4601" spans="1:4" ht="22.5">
      <c r="A4601" s="188" t="s">
        <v>2712</v>
      </c>
      <c r="B4601" s="189" t="s">
        <v>2713</v>
      </c>
      <c r="C4601" s="188" t="s">
        <v>7202</v>
      </c>
      <c r="D4601" s="190">
        <v>7.15</v>
      </c>
    </row>
    <row r="4602" spans="1:4" ht="22.5">
      <c r="A4602" s="188" t="s">
        <v>2714</v>
      </c>
      <c r="B4602" s="189" t="s">
        <v>2715</v>
      </c>
      <c r="C4602" s="188" t="s">
        <v>7202</v>
      </c>
      <c r="D4602" s="190">
        <v>11.08</v>
      </c>
    </row>
    <row r="4603" spans="1:4" ht="22.5">
      <c r="A4603" s="188" t="s">
        <v>2716</v>
      </c>
      <c r="B4603" s="189" t="s">
        <v>2717</v>
      </c>
      <c r="C4603" s="188" t="s">
        <v>7202</v>
      </c>
      <c r="D4603" s="190">
        <v>14.11</v>
      </c>
    </row>
    <row r="4604" spans="1:4" ht="22.5">
      <c r="A4604" s="188" t="s">
        <v>2718</v>
      </c>
      <c r="B4604" s="189" t="s">
        <v>2719</v>
      </c>
      <c r="C4604" s="188" t="s">
        <v>7202</v>
      </c>
      <c r="D4604" s="190">
        <v>9.61</v>
      </c>
    </row>
    <row r="4605" spans="1:4" ht="22.5">
      <c r="A4605" s="188" t="s">
        <v>2720</v>
      </c>
      <c r="B4605" s="189" t="s">
        <v>2721</v>
      </c>
      <c r="C4605" s="188" t="s">
        <v>7202</v>
      </c>
      <c r="D4605" s="190">
        <v>16.45</v>
      </c>
    </row>
    <row r="4606" spans="1:4" ht="22.5">
      <c r="A4606" s="188" t="s">
        <v>2722</v>
      </c>
      <c r="B4606" s="189" t="s">
        <v>2723</v>
      </c>
      <c r="C4606" s="188" t="s">
        <v>7202</v>
      </c>
      <c r="D4606" s="190">
        <v>85.51</v>
      </c>
    </row>
    <row r="4607" spans="1:4">
      <c r="A4607" s="188" t="s">
        <v>2724</v>
      </c>
      <c r="B4607" s="189" t="s">
        <v>2725</v>
      </c>
      <c r="C4607" s="188" t="s">
        <v>7202</v>
      </c>
      <c r="D4607" s="190">
        <v>56.5</v>
      </c>
    </row>
    <row r="4608" spans="1:4" ht="22.5">
      <c r="A4608" s="188" t="s">
        <v>2726</v>
      </c>
      <c r="B4608" s="189" t="s">
        <v>2727</v>
      </c>
      <c r="C4608" s="188" t="s">
        <v>7202</v>
      </c>
      <c r="D4608" s="190">
        <v>27.07</v>
      </c>
    </row>
    <row r="4609" spans="1:4">
      <c r="A4609" s="428" t="s">
        <v>2728</v>
      </c>
      <c r="B4609" s="428"/>
      <c r="C4609" s="428"/>
      <c r="D4609" s="187">
        <v>234.52</v>
      </c>
    </row>
    <row r="4610" spans="1:4">
      <c r="A4610" s="188" t="s">
        <v>2729</v>
      </c>
      <c r="B4610" s="189" t="s">
        <v>2730</v>
      </c>
      <c r="C4610" s="188" t="s">
        <v>7202</v>
      </c>
      <c r="D4610" s="190">
        <v>40.840000000000003</v>
      </c>
    </row>
    <row r="4611" spans="1:4">
      <c r="A4611" s="188" t="s">
        <v>19886</v>
      </c>
      <c r="B4611" s="189" t="s">
        <v>19887</v>
      </c>
      <c r="C4611" s="188" t="s">
        <v>7202</v>
      </c>
      <c r="D4611" s="190">
        <v>97.03</v>
      </c>
    </row>
    <row r="4612" spans="1:4" ht="22.5">
      <c r="A4612" s="188" t="s">
        <v>2731</v>
      </c>
      <c r="B4612" s="189" t="s">
        <v>2732</v>
      </c>
      <c r="C4612" s="188" t="s">
        <v>7202</v>
      </c>
      <c r="D4612" s="190">
        <v>13.53</v>
      </c>
    </row>
    <row r="4613" spans="1:4" ht="22.5">
      <c r="A4613" s="188" t="s">
        <v>607</v>
      </c>
      <c r="B4613" s="189" t="s">
        <v>608</v>
      </c>
      <c r="C4613" s="188" t="s">
        <v>7202</v>
      </c>
      <c r="D4613" s="190">
        <v>16.61</v>
      </c>
    </row>
    <row r="4614" spans="1:4">
      <c r="A4614" s="188" t="s">
        <v>609</v>
      </c>
      <c r="B4614" s="189" t="s">
        <v>610</v>
      </c>
      <c r="C4614" s="188" t="s">
        <v>7202</v>
      </c>
      <c r="D4614" s="190">
        <v>20.76</v>
      </c>
    </row>
    <row r="4615" spans="1:4">
      <c r="A4615" s="188" t="s">
        <v>611</v>
      </c>
      <c r="B4615" s="189" t="s">
        <v>612</v>
      </c>
      <c r="C4615" s="188" t="s">
        <v>7202</v>
      </c>
      <c r="D4615" s="190">
        <v>12.25</v>
      </c>
    </row>
    <row r="4616" spans="1:4" ht="22.5">
      <c r="A4616" s="188" t="s">
        <v>613</v>
      </c>
      <c r="B4616" s="189" t="s">
        <v>614</v>
      </c>
      <c r="C4616" s="188" t="s">
        <v>7202</v>
      </c>
      <c r="D4616" s="190">
        <v>33.5</v>
      </c>
    </row>
    <row r="4617" spans="1:4">
      <c r="A4617" s="428" t="s">
        <v>4359</v>
      </c>
      <c r="B4617" s="428"/>
      <c r="C4617" s="428"/>
      <c r="D4617" s="187">
        <v>624.09</v>
      </c>
    </row>
    <row r="4618" spans="1:4">
      <c r="A4618" s="188" t="s">
        <v>615</v>
      </c>
      <c r="B4618" s="189" t="s">
        <v>616</v>
      </c>
      <c r="C4618" s="188" t="s">
        <v>7202</v>
      </c>
      <c r="D4618" s="190">
        <v>74.48</v>
      </c>
    </row>
    <row r="4619" spans="1:4">
      <c r="A4619" s="188" t="s">
        <v>617</v>
      </c>
      <c r="B4619" s="189" t="s">
        <v>618</v>
      </c>
      <c r="C4619" s="188" t="s">
        <v>7202</v>
      </c>
      <c r="D4619" s="190">
        <v>26.8</v>
      </c>
    </row>
    <row r="4620" spans="1:4">
      <c r="A4620" s="188" t="s">
        <v>619</v>
      </c>
      <c r="B4620" s="189" t="s">
        <v>620</v>
      </c>
      <c r="C4620" s="188" t="s">
        <v>7199</v>
      </c>
      <c r="D4620" s="190">
        <v>104.08</v>
      </c>
    </row>
    <row r="4621" spans="1:4">
      <c r="A4621" s="188" t="s">
        <v>621</v>
      </c>
      <c r="B4621" s="189" t="s">
        <v>622</v>
      </c>
      <c r="C4621" s="188" t="s">
        <v>7199</v>
      </c>
      <c r="D4621" s="190">
        <v>17.97</v>
      </c>
    </row>
    <row r="4622" spans="1:4">
      <c r="A4622" s="188" t="s">
        <v>623</v>
      </c>
      <c r="B4622" s="189" t="s">
        <v>624</v>
      </c>
      <c r="C4622" s="188" t="s">
        <v>7202</v>
      </c>
      <c r="D4622" s="190">
        <v>48.61</v>
      </c>
    </row>
    <row r="4623" spans="1:4" ht="22.5">
      <c r="A4623" s="188" t="s">
        <v>625</v>
      </c>
      <c r="B4623" s="189" t="s">
        <v>626</v>
      </c>
      <c r="C4623" s="188" t="s">
        <v>7196</v>
      </c>
      <c r="D4623" s="190">
        <v>20.48</v>
      </c>
    </row>
    <row r="4624" spans="1:4" ht="22.5">
      <c r="A4624" s="188" t="s">
        <v>627</v>
      </c>
      <c r="B4624" s="189" t="s">
        <v>628</v>
      </c>
      <c r="C4624" s="188" t="s">
        <v>7202</v>
      </c>
      <c r="D4624" s="190">
        <v>15</v>
      </c>
    </row>
    <row r="4625" spans="1:4">
      <c r="A4625" s="188" t="s">
        <v>629</v>
      </c>
      <c r="B4625" s="189" t="s">
        <v>630</v>
      </c>
      <c r="C4625" s="188" t="s">
        <v>7199</v>
      </c>
      <c r="D4625" s="190">
        <v>316.67</v>
      </c>
    </row>
    <row r="4626" spans="1:4">
      <c r="A4626" s="428" t="s">
        <v>631</v>
      </c>
      <c r="B4626" s="428"/>
      <c r="C4626" s="428"/>
      <c r="D4626" s="187">
        <v>3737.29</v>
      </c>
    </row>
    <row r="4627" spans="1:4">
      <c r="A4627" s="428" t="s">
        <v>632</v>
      </c>
      <c r="B4627" s="428"/>
      <c r="C4627" s="428"/>
      <c r="D4627" s="187">
        <v>2.97</v>
      </c>
    </row>
    <row r="4628" spans="1:4">
      <c r="A4628" s="188" t="s">
        <v>633</v>
      </c>
      <c r="B4628" s="189" t="s">
        <v>632</v>
      </c>
      <c r="C4628" s="188" t="s">
        <v>7202</v>
      </c>
      <c r="D4628" s="190">
        <v>2.97</v>
      </c>
    </row>
    <row r="4629" spans="1:4">
      <c r="A4629" s="428" t="s">
        <v>634</v>
      </c>
      <c r="B4629" s="428"/>
      <c r="C4629" s="428"/>
      <c r="D4629" s="187">
        <v>1185.4100000000001</v>
      </c>
    </row>
    <row r="4630" spans="1:4">
      <c r="A4630" s="188" t="s">
        <v>635</v>
      </c>
      <c r="B4630" s="189" t="s">
        <v>636</v>
      </c>
      <c r="C4630" s="188" t="s">
        <v>4725</v>
      </c>
      <c r="D4630" s="190">
        <v>156.18</v>
      </c>
    </row>
    <row r="4631" spans="1:4" ht="22.5">
      <c r="A4631" s="188" t="s">
        <v>637</v>
      </c>
      <c r="B4631" s="189" t="s">
        <v>638</v>
      </c>
      <c r="C4631" s="188" t="s">
        <v>4725</v>
      </c>
      <c r="D4631" s="190">
        <v>131.59</v>
      </c>
    </row>
    <row r="4632" spans="1:4">
      <c r="A4632" s="188" t="s">
        <v>639</v>
      </c>
      <c r="B4632" s="189" t="s">
        <v>640</v>
      </c>
      <c r="C4632" s="188" t="s">
        <v>4725</v>
      </c>
      <c r="D4632" s="190">
        <v>66.650000000000006</v>
      </c>
    </row>
    <row r="4633" spans="1:4">
      <c r="A4633" s="188" t="s">
        <v>641</v>
      </c>
      <c r="B4633" s="189" t="s">
        <v>642</v>
      </c>
      <c r="C4633" s="188" t="s">
        <v>4725</v>
      </c>
      <c r="D4633" s="190">
        <v>80.67</v>
      </c>
    </row>
    <row r="4634" spans="1:4">
      <c r="A4634" s="188" t="s">
        <v>643</v>
      </c>
      <c r="B4634" s="189" t="s">
        <v>644</v>
      </c>
      <c r="C4634" s="188" t="s">
        <v>4725</v>
      </c>
      <c r="D4634" s="190">
        <v>94.59</v>
      </c>
    </row>
    <row r="4635" spans="1:4">
      <c r="A4635" s="188" t="s">
        <v>645</v>
      </c>
      <c r="B4635" s="189" t="s">
        <v>646</v>
      </c>
      <c r="C4635" s="188" t="s">
        <v>4725</v>
      </c>
      <c r="D4635" s="190">
        <v>108.61</v>
      </c>
    </row>
    <row r="4636" spans="1:4">
      <c r="A4636" s="188" t="s">
        <v>647</v>
      </c>
      <c r="B4636" s="189" t="s">
        <v>648</v>
      </c>
      <c r="C4636" s="188" t="s">
        <v>4725</v>
      </c>
      <c r="D4636" s="190">
        <v>122.53</v>
      </c>
    </row>
    <row r="4637" spans="1:4" ht="22.5">
      <c r="A4637" s="188" t="s">
        <v>649</v>
      </c>
      <c r="B4637" s="189" t="s">
        <v>650</v>
      </c>
      <c r="C4637" s="188" t="s">
        <v>4725</v>
      </c>
      <c r="D4637" s="190">
        <v>28.64</v>
      </c>
    </row>
    <row r="4638" spans="1:4" ht="22.5">
      <c r="A4638" s="188" t="s">
        <v>651</v>
      </c>
      <c r="B4638" s="189" t="s">
        <v>652</v>
      </c>
      <c r="C4638" s="188" t="s">
        <v>4725</v>
      </c>
      <c r="D4638" s="190">
        <v>34.75</v>
      </c>
    </row>
    <row r="4639" spans="1:4" ht="22.5">
      <c r="A4639" s="188" t="s">
        <v>653</v>
      </c>
      <c r="B4639" s="189" t="s">
        <v>654</v>
      </c>
      <c r="C4639" s="188" t="s">
        <v>4725</v>
      </c>
      <c r="D4639" s="190">
        <v>42.9</v>
      </c>
    </row>
    <row r="4640" spans="1:4">
      <c r="A4640" s="188" t="s">
        <v>655</v>
      </c>
      <c r="B4640" s="189" t="s">
        <v>656</v>
      </c>
      <c r="C4640" s="188" t="s">
        <v>4725</v>
      </c>
      <c r="D4640" s="190">
        <v>87.69</v>
      </c>
    </row>
    <row r="4641" spans="1:4">
      <c r="A4641" s="188" t="s">
        <v>657</v>
      </c>
      <c r="B4641" s="189" t="s">
        <v>658</v>
      </c>
      <c r="C4641" s="188" t="s">
        <v>4725</v>
      </c>
      <c r="D4641" s="190">
        <v>106.1</v>
      </c>
    </row>
    <row r="4642" spans="1:4">
      <c r="A4642" s="188" t="s">
        <v>659</v>
      </c>
      <c r="B4642" s="189" t="s">
        <v>660</v>
      </c>
      <c r="C4642" s="188" t="s">
        <v>4725</v>
      </c>
      <c r="D4642" s="190">
        <v>124.51</v>
      </c>
    </row>
    <row r="4643" spans="1:4">
      <c r="A4643" s="428" t="s">
        <v>661</v>
      </c>
      <c r="B4643" s="428"/>
      <c r="C4643" s="428"/>
      <c r="D4643" s="187">
        <v>741.12</v>
      </c>
    </row>
    <row r="4644" spans="1:4">
      <c r="A4644" s="429" t="s">
        <v>662</v>
      </c>
      <c r="B4644" s="430" t="s">
        <v>663</v>
      </c>
      <c r="C4644" s="429" t="s">
        <v>4725</v>
      </c>
      <c r="D4644" s="432">
        <v>4.9000000000000004</v>
      </c>
    </row>
    <row r="4645" spans="1:4">
      <c r="A4645" s="429"/>
      <c r="B4645" s="431"/>
      <c r="C4645" s="429"/>
      <c r="D4645" s="432"/>
    </row>
    <row r="4646" spans="1:4" ht="22.5">
      <c r="A4646" s="188" t="s">
        <v>664</v>
      </c>
      <c r="B4646" s="189" t="s">
        <v>665</v>
      </c>
      <c r="C4646" s="188" t="s">
        <v>4725</v>
      </c>
      <c r="D4646" s="190">
        <v>6.66</v>
      </c>
    </row>
    <row r="4647" spans="1:4" ht="22.5">
      <c r="A4647" s="188" t="s">
        <v>7828</v>
      </c>
      <c r="B4647" s="189" t="s">
        <v>7829</v>
      </c>
      <c r="C4647" s="188" t="s">
        <v>4725</v>
      </c>
      <c r="D4647" s="190">
        <v>67.61</v>
      </c>
    </row>
    <row r="4648" spans="1:4">
      <c r="A4648" s="429" t="s">
        <v>666</v>
      </c>
      <c r="B4648" s="430" t="s">
        <v>667</v>
      </c>
      <c r="C4648" s="429" t="s">
        <v>4725</v>
      </c>
      <c r="D4648" s="432">
        <v>97.48</v>
      </c>
    </row>
    <row r="4649" spans="1:4">
      <c r="A4649" s="429"/>
      <c r="B4649" s="431"/>
      <c r="C4649" s="429"/>
      <c r="D4649" s="432"/>
    </row>
    <row r="4650" spans="1:4">
      <c r="A4650" s="429" t="s">
        <v>668</v>
      </c>
      <c r="B4650" s="430" t="s">
        <v>669</v>
      </c>
      <c r="C4650" s="429" t="s">
        <v>4725</v>
      </c>
      <c r="D4650" s="432">
        <v>112.31</v>
      </c>
    </row>
    <row r="4651" spans="1:4">
      <c r="A4651" s="429"/>
      <c r="B4651" s="431"/>
      <c r="C4651" s="429"/>
      <c r="D4651" s="432"/>
    </row>
    <row r="4652" spans="1:4">
      <c r="A4652" s="429" t="s">
        <v>670</v>
      </c>
      <c r="B4652" s="430" t="s">
        <v>671</v>
      </c>
      <c r="C4652" s="429" t="s">
        <v>4725</v>
      </c>
      <c r="D4652" s="432">
        <v>127.06</v>
      </c>
    </row>
    <row r="4653" spans="1:4">
      <c r="A4653" s="429"/>
      <c r="B4653" s="431"/>
      <c r="C4653" s="429"/>
      <c r="D4653" s="432"/>
    </row>
    <row r="4654" spans="1:4">
      <c r="A4654" s="429" t="s">
        <v>672</v>
      </c>
      <c r="B4654" s="430" t="s">
        <v>673</v>
      </c>
      <c r="C4654" s="429" t="s">
        <v>4725</v>
      </c>
      <c r="D4654" s="432">
        <v>141.88999999999999</v>
      </c>
    </row>
    <row r="4655" spans="1:4">
      <c r="A4655" s="429"/>
      <c r="B4655" s="431"/>
      <c r="C4655" s="429"/>
      <c r="D4655" s="432"/>
    </row>
    <row r="4656" spans="1:4">
      <c r="A4656" s="429" t="s">
        <v>1335</v>
      </c>
      <c r="B4656" s="430" t="s">
        <v>1336</v>
      </c>
      <c r="C4656" s="429" t="s">
        <v>4725</v>
      </c>
      <c r="D4656" s="432">
        <v>156.63</v>
      </c>
    </row>
    <row r="4657" spans="1:4">
      <c r="A4657" s="429"/>
      <c r="B4657" s="431"/>
      <c r="C4657" s="429"/>
      <c r="D4657" s="432"/>
    </row>
    <row r="4658" spans="1:4">
      <c r="A4658" s="429" t="s">
        <v>1337</v>
      </c>
      <c r="B4658" s="430" t="s">
        <v>1338</v>
      </c>
      <c r="C4658" s="429" t="s">
        <v>4725</v>
      </c>
      <c r="D4658" s="432">
        <v>26.58</v>
      </c>
    </row>
    <row r="4659" spans="1:4">
      <c r="A4659" s="429"/>
      <c r="B4659" s="431"/>
      <c r="C4659" s="429"/>
      <c r="D4659" s="432"/>
    </row>
    <row r="4660" spans="1:4">
      <c r="A4660" s="428" t="s">
        <v>1339</v>
      </c>
      <c r="B4660" s="428"/>
      <c r="C4660" s="428"/>
      <c r="D4660" s="187">
        <v>0.51</v>
      </c>
    </row>
    <row r="4661" spans="1:4">
      <c r="A4661" s="188" t="s">
        <v>1340</v>
      </c>
      <c r="B4661" s="189" t="s">
        <v>1341</v>
      </c>
      <c r="C4661" s="188" t="s">
        <v>7202</v>
      </c>
      <c r="D4661" s="190">
        <v>0.51</v>
      </c>
    </row>
    <row r="4662" spans="1:4">
      <c r="A4662" s="428" t="s">
        <v>1342</v>
      </c>
      <c r="B4662" s="428"/>
      <c r="C4662" s="428"/>
      <c r="D4662" s="187">
        <v>0.3</v>
      </c>
    </row>
    <row r="4663" spans="1:4">
      <c r="A4663" s="188" t="s">
        <v>1343</v>
      </c>
      <c r="B4663" s="189" t="s">
        <v>1344</v>
      </c>
      <c r="C4663" s="188" t="s">
        <v>7202</v>
      </c>
      <c r="D4663" s="190">
        <v>0.3</v>
      </c>
    </row>
    <row r="4664" spans="1:4">
      <c r="A4664" s="428" t="s">
        <v>1345</v>
      </c>
      <c r="B4664" s="428"/>
      <c r="C4664" s="428"/>
      <c r="D4664" s="187">
        <v>796.47</v>
      </c>
    </row>
    <row r="4665" spans="1:4">
      <c r="A4665" s="429" t="s">
        <v>1346</v>
      </c>
      <c r="B4665" s="430" t="s">
        <v>1347</v>
      </c>
      <c r="C4665" s="429" t="s">
        <v>4725</v>
      </c>
      <c r="D4665" s="432">
        <v>146.13</v>
      </c>
    </row>
    <row r="4666" spans="1:4">
      <c r="A4666" s="429"/>
      <c r="B4666" s="431"/>
      <c r="C4666" s="429"/>
      <c r="D4666" s="432"/>
    </row>
    <row r="4667" spans="1:4">
      <c r="A4667" s="188" t="s">
        <v>1348</v>
      </c>
      <c r="B4667" s="189" t="s">
        <v>1349</v>
      </c>
      <c r="C4667" s="188" t="s">
        <v>4725</v>
      </c>
      <c r="D4667" s="190">
        <v>147.93</v>
      </c>
    </row>
    <row r="4668" spans="1:4" ht="22.5">
      <c r="A4668" s="188" t="s">
        <v>1350</v>
      </c>
      <c r="B4668" s="189" t="s">
        <v>1351</v>
      </c>
      <c r="C4668" s="188" t="s">
        <v>4725</v>
      </c>
      <c r="D4668" s="190">
        <v>230.19</v>
      </c>
    </row>
    <row r="4669" spans="1:4">
      <c r="A4669" s="188" t="s">
        <v>1352</v>
      </c>
      <c r="B4669" s="189" t="s">
        <v>1353</v>
      </c>
      <c r="C4669" s="188" t="s">
        <v>4725</v>
      </c>
      <c r="D4669" s="190">
        <v>272.22000000000003</v>
      </c>
    </row>
    <row r="4670" spans="1:4">
      <c r="A4670" s="428" t="s">
        <v>1354</v>
      </c>
      <c r="B4670" s="428"/>
      <c r="C4670" s="428"/>
      <c r="D4670" s="187">
        <v>301.44</v>
      </c>
    </row>
    <row r="4671" spans="1:4">
      <c r="A4671" s="188" t="s">
        <v>1355</v>
      </c>
      <c r="B4671" s="189" t="s">
        <v>1356</v>
      </c>
      <c r="C4671" s="188" t="s">
        <v>4725</v>
      </c>
      <c r="D4671" s="190">
        <v>94.62</v>
      </c>
    </row>
    <row r="4672" spans="1:4">
      <c r="A4672" s="188" t="s">
        <v>1357</v>
      </c>
      <c r="B4672" s="189" t="s">
        <v>1358</v>
      </c>
      <c r="C4672" s="188" t="s">
        <v>4725</v>
      </c>
      <c r="D4672" s="190">
        <v>206.82</v>
      </c>
    </row>
    <row r="4673" spans="1:4">
      <c r="A4673" s="428" t="s">
        <v>1359</v>
      </c>
      <c r="B4673" s="428"/>
      <c r="C4673" s="428"/>
      <c r="D4673" s="187">
        <v>430.99</v>
      </c>
    </row>
    <row r="4674" spans="1:4" ht="22.5">
      <c r="A4674" s="188" t="s">
        <v>1360</v>
      </c>
      <c r="B4674" s="189" t="s">
        <v>1361</v>
      </c>
      <c r="C4674" s="188" t="s">
        <v>7202</v>
      </c>
      <c r="D4674" s="190">
        <v>90.64</v>
      </c>
    </row>
    <row r="4675" spans="1:4" ht="22.5">
      <c r="A4675" s="188" t="s">
        <v>1362</v>
      </c>
      <c r="B4675" s="189" t="s">
        <v>1363</v>
      </c>
      <c r="C4675" s="188" t="s">
        <v>7202</v>
      </c>
      <c r="D4675" s="190">
        <v>66.430000000000007</v>
      </c>
    </row>
    <row r="4676" spans="1:4">
      <c r="A4676" s="429" t="s">
        <v>1364</v>
      </c>
      <c r="B4676" s="430" t="s">
        <v>1365</v>
      </c>
      <c r="C4676" s="429" t="s">
        <v>7202</v>
      </c>
      <c r="D4676" s="432">
        <v>55.45</v>
      </c>
    </row>
    <row r="4677" spans="1:4">
      <c r="A4677" s="429"/>
      <c r="B4677" s="431"/>
      <c r="C4677" s="429"/>
      <c r="D4677" s="432"/>
    </row>
    <row r="4678" spans="1:4" ht="22.5">
      <c r="A4678" s="188" t="s">
        <v>1366</v>
      </c>
      <c r="B4678" s="189" t="s">
        <v>1367</v>
      </c>
      <c r="C4678" s="188" t="s">
        <v>7202</v>
      </c>
      <c r="D4678" s="190">
        <v>62.6</v>
      </c>
    </row>
    <row r="4679" spans="1:4" ht="22.5">
      <c r="A4679" s="188" t="s">
        <v>1368</v>
      </c>
      <c r="B4679" s="189" t="s">
        <v>1369</v>
      </c>
      <c r="C4679" s="188" t="s">
        <v>7202</v>
      </c>
      <c r="D4679" s="190">
        <v>74.599999999999994</v>
      </c>
    </row>
    <row r="4680" spans="1:4" ht="22.5">
      <c r="A4680" s="188" t="s">
        <v>1370</v>
      </c>
      <c r="B4680" s="189" t="s">
        <v>1371</v>
      </c>
      <c r="C4680" s="188" t="s">
        <v>7202</v>
      </c>
      <c r="D4680" s="190">
        <v>30.9</v>
      </c>
    </row>
    <row r="4681" spans="1:4" ht="22.5">
      <c r="A4681" s="188" t="s">
        <v>1372</v>
      </c>
      <c r="B4681" s="189" t="s">
        <v>1373</v>
      </c>
      <c r="C4681" s="188" t="s">
        <v>7202</v>
      </c>
      <c r="D4681" s="190">
        <v>50.37</v>
      </c>
    </row>
    <row r="4682" spans="1:4">
      <c r="A4682" s="428" t="s">
        <v>1374</v>
      </c>
      <c r="B4682" s="428"/>
      <c r="C4682" s="428"/>
      <c r="D4682" s="187">
        <v>244.76</v>
      </c>
    </row>
    <row r="4683" spans="1:4">
      <c r="A4683" s="188" t="s">
        <v>1375</v>
      </c>
      <c r="B4683" s="189" t="s">
        <v>1376</v>
      </c>
      <c r="C4683" s="188" t="s">
        <v>4725</v>
      </c>
      <c r="D4683" s="190">
        <v>120.85</v>
      </c>
    </row>
    <row r="4684" spans="1:4">
      <c r="A4684" s="188" t="s">
        <v>1377</v>
      </c>
      <c r="B4684" s="189" t="s">
        <v>1378</v>
      </c>
      <c r="C4684" s="188" t="s">
        <v>4725</v>
      </c>
      <c r="D4684" s="190">
        <v>111.49</v>
      </c>
    </row>
    <row r="4685" spans="1:4">
      <c r="A4685" s="188" t="s">
        <v>1379</v>
      </c>
      <c r="B4685" s="189" t="s">
        <v>1380</v>
      </c>
      <c r="C4685" s="188" t="s">
        <v>4725</v>
      </c>
      <c r="D4685" s="190">
        <v>12.42</v>
      </c>
    </row>
    <row r="4686" spans="1:4">
      <c r="A4686" s="428" t="s">
        <v>1381</v>
      </c>
      <c r="B4686" s="428"/>
      <c r="C4686" s="428"/>
      <c r="D4686" s="187">
        <v>33.32</v>
      </c>
    </row>
    <row r="4687" spans="1:4">
      <c r="A4687" s="429" t="s">
        <v>1382</v>
      </c>
      <c r="B4687" s="430" t="s">
        <v>7830</v>
      </c>
      <c r="C4687" s="429" t="s">
        <v>7202</v>
      </c>
      <c r="D4687" s="432">
        <v>0.37</v>
      </c>
    </row>
    <row r="4688" spans="1:4">
      <c r="A4688" s="429"/>
      <c r="B4688" s="431"/>
      <c r="C4688" s="429"/>
      <c r="D4688" s="432"/>
    </row>
    <row r="4689" spans="1:4">
      <c r="A4689" s="188" t="s">
        <v>1383</v>
      </c>
      <c r="B4689" s="189" t="s">
        <v>1384</v>
      </c>
      <c r="C4689" s="188" t="s">
        <v>7202</v>
      </c>
      <c r="D4689" s="190">
        <v>2.62</v>
      </c>
    </row>
    <row r="4690" spans="1:4">
      <c r="A4690" s="188" t="s">
        <v>1385</v>
      </c>
      <c r="B4690" s="189" t="s">
        <v>1386</v>
      </c>
      <c r="C4690" s="188" t="s">
        <v>7202</v>
      </c>
      <c r="D4690" s="190">
        <v>7.85</v>
      </c>
    </row>
    <row r="4691" spans="1:4" ht="22.5">
      <c r="A4691" s="188" t="s">
        <v>1387</v>
      </c>
      <c r="B4691" s="189" t="s">
        <v>1388</v>
      </c>
      <c r="C4691" s="188" t="s">
        <v>7202</v>
      </c>
      <c r="D4691" s="190">
        <v>9.82</v>
      </c>
    </row>
    <row r="4692" spans="1:4">
      <c r="A4692" s="188" t="s">
        <v>1389</v>
      </c>
      <c r="B4692" s="189" t="s">
        <v>1390</v>
      </c>
      <c r="C4692" s="188" t="s">
        <v>7202</v>
      </c>
      <c r="D4692" s="190">
        <v>12.66</v>
      </c>
    </row>
    <row r="4693" spans="1:4">
      <c r="A4693" s="428" t="s">
        <v>1391</v>
      </c>
      <c r="B4693" s="428"/>
      <c r="C4693" s="428"/>
      <c r="D4693" s="187">
        <v>121633.86</v>
      </c>
    </row>
    <row r="4694" spans="1:4">
      <c r="A4694" s="428" t="s">
        <v>1392</v>
      </c>
      <c r="B4694" s="428"/>
      <c r="C4694" s="428"/>
      <c r="D4694" s="187">
        <v>114380.4</v>
      </c>
    </row>
    <row r="4695" spans="1:4">
      <c r="A4695" s="429" t="s">
        <v>1393</v>
      </c>
      <c r="B4695" s="430" t="s">
        <v>1394</v>
      </c>
      <c r="C4695" s="429" t="s">
        <v>7196</v>
      </c>
      <c r="D4695" s="432">
        <v>6.67</v>
      </c>
    </row>
    <row r="4696" spans="1:4">
      <c r="A4696" s="429"/>
      <c r="B4696" s="431"/>
      <c r="C4696" s="429"/>
      <c r="D4696" s="432"/>
    </row>
    <row r="4697" spans="1:4">
      <c r="A4697" s="188" t="s">
        <v>1395</v>
      </c>
      <c r="B4697" s="189" t="s">
        <v>1396</v>
      </c>
      <c r="C4697" s="188" t="s">
        <v>4725</v>
      </c>
      <c r="D4697" s="190">
        <v>62.23</v>
      </c>
    </row>
    <row r="4698" spans="1:4">
      <c r="A4698" s="188" t="s">
        <v>1397</v>
      </c>
      <c r="B4698" s="189" t="s">
        <v>1398</v>
      </c>
      <c r="C4698" s="188" t="s">
        <v>7199</v>
      </c>
      <c r="D4698" s="190">
        <v>1.1100000000000001</v>
      </c>
    </row>
    <row r="4699" spans="1:4">
      <c r="A4699" s="188" t="s">
        <v>1399</v>
      </c>
      <c r="B4699" s="189" t="s">
        <v>1400</v>
      </c>
      <c r="C4699" s="188" t="s">
        <v>7199</v>
      </c>
      <c r="D4699" s="190">
        <v>33.340000000000003</v>
      </c>
    </row>
    <row r="4700" spans="1:4">
      <c r="A4700" s="429" t="s">
        <v>1401</v>
      </c>
      <c r="B4700" s="430" t="s">
        <v>1402</v>
      </c>
      <c r="C4700" s="429" t="s">
        <v>6842</v>
      </c>
      <c r="D4700" s="432">
        <v>36</v>
      </c>
    </row>
    <row r="4701" spans="1:4">
      <c r="A4701" s="429"/>
      <c r="B4701" s="431"/>
      <c r="C4701" s="429"/>
      <c r="D4701" s="432"/>
    </row>
    <row r="4702" spans="1:4">
      <c r="A4702" s="429" t="s">
        <v>1403</v>
      </c>
      <c r="B4702" s="430" t="s">
        <v>449</v>
      </c>
      <c r="C4702" s="429" t="s">
        <v>7199</v>
      </c>
      <c r="D4702" s="432">
        <v>7.56</v>
      </c>
    </row>
    <row r="4703" spans="1:4">
      <c r="A4703" s="429"/>
      <c r="B4703" s="431"/>
      <c r="C4703" s="429"/>
      <c r="D4703" s="432"/>
    </row>
    <row r="4704" spans="1:4">
      <c r="A4704" s="429" t="s">
        <v>450</v>
      </c>
      <c r="B4704" s="430" t="s">
        <v>451</v>
      </c>
      <c r="C4704" s="429" t="s">
        <v>6842</v>
      </c>
      <c r="D4704" s="432">
        <v>37.78</v>
      </c>
    </row>
    <row r="4705" spans="1:4">
      <c r="A4705" s="429"/>
      <c r="B4705" s="431"/>
      <c r="C4705" s="429"/>
      <c r="D4705" s="432"/>
    </row>
    <row r="4706" spans="1:4">
      <c r="A4706" s="429" t="s">
        <v>452</v>
      </c>
      <c r="B4706" s="430" t="s">
        <v>453</v>
      </c>
      <c r="C4706" s="429" t="s">
        <v>7199</v>
      </c>
      <c r="D4706" s="432">
        <v>4.22</v>
      </c>
    </row>
    <row r="4707" spans="1:4">
      <c r="A4707" s="429"/>
      <c r="B4707" s="431"/>
      <c r="C4707" s="429"/>
      <c r="D4707" s="432"/>
    </row>
    <row r="4708" spans="1:4">
      <c r="A4708" s="429" t="s">
        <v>454</v>
      </c>
      <c r="B4708" s="430" t="s">
        <v>455</v>
      </c>
      <c r="C4708" s="429" t="s">
        <v>7199</v>
      </c>
      <c r="D4708" s="432">
        <v>4.8899999999999997</v>
      </c>
    </row>
    <row r="4709" spans="1:4">
      <c r="A4709" s="429"/>
      <c r="B4709" s="431"/>
      <c r="C4709" s="429"/>
      <c r="D4709" s="432"/>
    </row>
    <row r="4710" spans="1:4">
      <c r="A4710" s="429" t="s">
        <v>456</v>
      </c>
      <c r="B4710" s="430" t="s">
        <v>457</v>
      </c>
      <c r="C4710" s="429" t="s">
        <v>6842</v>
      </c>
      <c r="D4710" s="432">
        <v>42.23</v>
      </c>
    </row>
    <row r="4711" spans="1:4">
      <c r="A4711" s="429"/>
      <c r="B4711" s="431"/>
      <c r="C4711" s="429"/>
      <c r="D4711" s="432"/>
    </row>
    <row r="4712" spans="1:4">
      <c r="A4712" s="429" t="s">
        <v>458</v>
      </c>
      <c r="B4712" s="430" t="s">
        <v>459</v>
      </c>
      <c r="C4712" s="429" t="s">
        <v>7199</v>
      </c>
      <c r="D4712" s="432">
        <v>19.559999999999999</v>
      </c>
    </row>
    <row r="4713" spans="1:4">
      <c r="A4713" s="429"/>
      <c r="B4713" s="431"/>
      <c r="C4713" s="429"/>
      <c r="D4713" s="432"/>
    </row>
    <row r="4714" spans="1:4">
      <c r="A4714" s="188" t="s">
        <v>460</v>
      </c>
      <c r="B4714" s="189" t="s">
        <v>3893</v>
      </c>
      <c r="C4714" s="188" t="s">
        <v>7199</v>
      </c>
      <c r="D4714" s="190">
        <v>0.89</v>
      </c>
    </row>
    <row r="4715" spans="1:4">
      <c r="A4715" s="429" t="s">
        <v>3894</v>
      </c>
      <c r="B4715" s="430" t="s">
        <v>3895</v>
      </c>
      <c r="C4715" s="429" t="s">
        <v>7199</v>
      </c>
      <c r="D4715" s="432">
        <v>2</v>
      </c>
    </row>
    <row r="4716" spans="1:4">
      <c r="A4716" s="429"/>
      <c r="B4716" s="431"/>
      <c r="C4716" s="429"/>
      <c r="D4716" s="432"/>
    </row>
    <row r="4717" spans="1:4">
      <c r="A4717" s="429" t="s">
        <v>3896</v>
      </c>
      <c r="B4717" s="430" t="s">
        <v>3897</v>
      </c>
      <c r="C4717" s="429" t="s">
        <v>7199</v>
      </c>
      <c r="D4717" s="432">
        <v>2</v>
      </c>
    </row>
    <row r="4718" spans="1:4">
      <c r="A4718" s="429"/>
      <c r="B4718" s="431"/>
      <c r="C4718" s="429"/>
      <c r="D4718" s="432"/>
    </row>
    <row r="4719" spans="1:4">
      <c r="A4719" s="429" t="s">
        <v>3898</v>
      </c>
      <c r="B4719" s="430" t="s">
        <v>3899</v>
      </c>
      <c r="C4719" s="429" t="s">
        <v>7199</v>
      </c>
      <c r="D4719" s="432">
        <v>1000.13</v>
      </c>
    </row>
    <row r="4720" spans="1:4">
      <c r="A4720" s="429"/>
      <c r="B4720" s="431"/>
      <c r="C4720" s="429"/>
      <c r="D4720" s="432"/>
    </row>
    <row r="4721" spans="1:4">
      <c r="A4721" s="429" t="s">
        <v>3900</v>
      </c>
      <c r="B4721" s="430" t="s">
        <v>3901</v>
      </c>
      <c r="C4721" s="429" t="s">
        <v>7199</v>
      </c>
      <c r="D4721" s="432">
        <v>777.87</v>
      </c>
    </row>
    <row r="4722" spans="1:4">
      <c r="A4722" s="429"/>
      <c r="B4722" s="431"/>
      <c r="C4722" s="429"/>
      <c r="D4722" s="432"/>
    </row>
    <row r="4723" spans="1:4">
      <c r="A4723" s="188" t="s">
        <v>3902</v>
      </c>
      <c r="B4723" s="189" t="s">
        <v>3903</v>
      </c>
      <c r="C4723" s="188" t="s">
        <v>7196</v>
      </c>
      <c r="D4723" s="190">
        <v>8.89</v>
      </c>
    </row>
    <row r="4724" spans="1:4">
      <c r="A4724" s="429" t="s">
        <v>3904</v>
      </c>
      <c r="B4724" s="430" t="s">
        <v>3905</v>
      </c>
      <c r="C4724" s="429" t="s">
        <v>7199</v>
      </c>
      <c r="D4724" s="432">
        <v>2667</v>
      </c>
    </row>
    <row r="4725" spans="1:4">
      <c r="A4725" s="429"/>
      <c r="B4725" s="431"/>
      <c r="C4725" s="429"/>
      <c r="D4725" s="432"/>
    </row>
    <row r="4726" spans="1:4">
      <c r="A4726" s="429" t="s">
        <v>3906</v>
      </c>
      <c r="B4726" s="430" t="s">
        <v>3907</v>
      </c>
      <c r="C4726" s="429" t="s">
        <v>7199</v>
      </c>
      <c r="D4726" s="432">
        <v>3067.05</v>
      </c>
    </row>
    <row r="4727" spans="1:4">
      <c r="A4727" s="429"/>
      <c r="B4727" s="431"/>
      <c r="C4727" s="429"/>
      <c r="D4727" s="432"/>
    </row>
    <row r="4728" spans="1:4">
      <c r="A4728" s="429" t="s">
        <v>3908</v>
      </c>
      <c r="B4728" s="430" t="s">
        <v>3909</v>
      </c>
      <c r="C4728" s="429" t="s">
        <v>7199</v>
      </c>
      <c r="D4728" s="432">
        <v>3527.11</v>
      </c>
    </row>
    <row r="4729" spans="1:4">
      <c r="A4729" s="429"/>
      <c r="B4729" s="431"/>
      <c r="C4729" s="429"/>
      <c r="D4729" s="432"/>
    </row>
    <row r="4730" spans="1:4">
      <c r="A4730" s="429" t="s">
        <v>3910</v>
      </c>
      <c r="B4730" s="430" t="s">
        <v>3911</v>
      </c>
      <c r="C4730" s="429" t="s">
        <v>4687</v>
      </c>
      <c r="D4730" s="432">
        <v>40005</v>
      </c>
    </row>
    <row r="4731" spans="1:4">
      <c r="A4731" s="429"/>
      <c r="B4731" s="431"/>
      <c r="C4731" s="429"/>
      <c r="D4731" s="432"/>
    </row>
    <row r="4732" spans="1:4">
      <c r="A4732" s="429" t="s">
        <v>3912</v>
      </c>
      <c r="B4732" s="430" t="s">
        <v>2445</v>
      </c>
      <c r="C4732" s="429" t="s">
        <v>6842</v>
      </c>
      <c r="D4732" s="432">
        <v>30.67</v>
      </c>
    </row>
    <row r="4733" spans="1:4">
      <c r="A4733" s="429"/>
      <c r="B4733" s="431"/>
      <c r="C4733" s="429"/>
      <c r="D4733" s="432"/>
    </row>
    <row r="4734" spans="1:4">
      <c r="A4734" s="429" t="s">
        <v>2446</v>
      </c>
      <c r="B4734" s="430" t="s">
        <v>2447</v>
      </c>
      <c r="C4734" s="429" t="s">
        <v>6842</v>
      </c>
      <c r="D4734" s="432">
        <v>33.340000000000003</v>
      </c>
    </row>
    <row r="4735" spans="1:4">
      <c r="A4735" s="429"/>
      <c r="B4735" s="431"/>
      <c r="C4735" s="429"/>
      <c r="D4735" s="432"/>
    </row>
    <row r="4736" spans="1:4">
      <c r="A4736" s="429" t="s">
        <v>2448</v>
      </c>
      <c r="B4736" s="430" t="s">
        <v>2449</v>
      </c>
      <c r="C4736" s="429" t="s">
        <v>7199</v>
      </c>
      <c r="D4736" s="432">
        <v>3.56</v>
      </c>
    </row>
    <row r="4737" spans="1:4">
      <c r="A4737" s="429"/>
      <c r="B4737" s="431"/>
      <c r="C4737" s="429"/>
      <c r="D4737" s="432"/>
    </row>
    <row r="4738" spans="1:4">
      <c r="A4738" s="429" t="s">
        <v>2450</v>
      </c>
      <c r="B4738" s="430" t="s">
        <v>2451</v>
      </c>
      <c r="C4738" s="429" t="s">
        <v>6842</v>
      </c>
      <c r="D4738" s="432">
        <v>35.56</v>
      </c>
    </row>
    <row r="4739" spans="1:4">
      <c r="A4739" s="429"/>
      <c r="B4739" s="431"/>
      <c r="C4739" s="429"/>
      <c r="D4739" s="432"/>
    </row>
    <row r="4740" spans="1:4">
      <c r="A4740" s="429" t="s">
        <v>2452</v>
      </c>
      <c r="B4740" s="430" t="s">
        <v>2453</v>
      </c>
      <c r="C4740" s="429" t="s">
        <v>7196</v>
      </c>
      <c r="D4740" s="432">
        <v>28.89</v>
      </c>
    </row>
    <row r="4741" spans="1:4">
      <c r="A4741" s="429"/>
      <c r="B4741" s="431"/>
      <c r="C4741" s="429"/>
      <c r="D4741" s="432"/>
    </row>
    <row r="4742" spans="1:4">
      <c r="A4742" s="429" t="s">
        <v>2454</v>
      </c>
      <c r="B4742" s="430" t="s">
        <v>2455</v>
      </c>
      <c r="C4742" s="429" t="s">
        <v>7196</v>
      </c>
      <c r="D4742" s="432">
        <v>11.56</v>
      </c>
    </row>
    <row r="4743" spans="1:4">
      <c r="A4743" s="429"/>
      <c r="B4743" s="431"/>
      <c r="C4743" s="429"/>
      <c r="D4743" s="432"/>
    </row>
    <row r="4744" spans="1:4" ht="22.5">
      <c r="A4744" s="188" t="s">
        <v>2456</v>
      </c>
      <c r="B4744" s="189" t="s">
        <v>2457</v>
      </c>
      <c r="C4744" s="188" t="s">
        <v>7199</v>
      </c>
      <c r="D4744" s="190">
        <v>1.1100000000000001</v>
      </c>
    </row>
    <row r="4745" spans="1:4" ht="22.5">
      <c r="A4745" s="188" t="s">
        <v>2458</v>
      </c>
      <c r="B4745" s="189" t="s">
        <v>2459</v>
      </c>
      <c r="C4745" s="188" t="s">
        <v>4725</v>
      </c>
      <c r="D4745" s="190">
        <v>167.65</v>
      </c>
    </row>
    <row r="4746" spans="1:4" ht="22.5">
      <c r="A4746" s="188" t="s">
        <v>2460</v>
      </c>
      <c r="B4746" s="189" t="s">
        <v>2461</v>
      </c>
      <c r="C4746" s="188" t="s">
        <v>4725</v>
      </c>
      <c r="D4746" s="190">
        <v>11.56</v>
      </c>
    </row>
    <row r="4747" spans="1:4">
      <c r="A4747" s="429" t="s">
        <v>2462</v>
      </c>
      <c r="B4747" s="430" t="s">
        <v>2463</v>
      </c>
      <c r="C4747" s="429" t="s">
        <v>4687</v>
      </c>
      <c r="D4747" s="432">
        <v>30003.75</v>
      </c>
    </row>
    <row r="4748" spans="1:4">
      <c r="A4748" s="429"/>
      <c r="B4748" s="431"/>
      <c r="C4748" s="429"/>
      <c r="D4748" s="432"/>
    </row>
    <row r="4749" spans="1:4">
      <c r="A4749" s="429" t="s">
        <v>2464</v>
      </c>
      <c r="B4749" s="430" t="s">
        <v>2465</v>
      </c>
      <c r="C4749" s="429" t="s">
        <v>4687</v>
      </c>
      <c r="D4749" s="432">
        <v>24003</v>
      </c>
    </row>
    <row r="4750" spans="1:4">
      <c r="A4750" s="429"/>
      <c r="B4750" s="431"/>
      <c r="C4750" s="429"/>
      <c r="D4750" s="432"/>
    </row>
    <row r="4751" spans="1:4">
      <c r="A4751" s="188" t="s">
        <v>2466</v>
      </c>
      <c r="B4751" s="189" t="s">
        <v>2467</v>
      </c>
      <c r="C4751" s="188" t="s">
        <v>4725</v>
      </c>
      <c r="D4751" s="190">
        <v>55.56</v>
      </c>
    </row>
    <row r="4752" spans="1:4">
      <c r="A4752" s="188" t="s">
        <v>2468</v>
      </c>
      <c r="B4752" s="189" t="s">
        <v>2469</v>
      </c>
      <c r="C4752" s="188" t="s">
        <v>7196</v>
      </c>
      <c r="D4752" s="190">
        <v>5.56</v>
      </c>
    </row>
    <row r="4753" spans="1:4">
      <c r="A4753" s="188" t="s">
        <v>2470</v>
      </c>
      <c r="B4753" s="189" t="s">
        <v>2471</v>
      </c>
      <c r="C4753" s="188" t="s">
        <v>7196</v>
      </c>
      <c r="D4753" s="190">
        <v>24.45</v>
      </c>
    </row>
    <row r="4754" spans="1:4">
      <c r="A4754" s="429" t="s">
        <v>2472</v>
      </c>
      <c r="B4754" s="430" t="s">
        <v>127</v>
      </c>
      <c r="C4754" s="429" t="s">
        <v>7196</v>
      </c>
      <c r="D4754" s="432">
        <v>37.340000000000003</v>
      </c>
    </row>
    <row r="4755" spans="1:4">
      <c r="A4755" s="429"/>
      <c r="B4755" s="431"/>
      <c r="C4755" s="429"/>
      <c r="D4755" s="432"/>
    </row>
    <row r="4756" spans="1:4">
      <c r="A4756" s="429" t="s">
        <v>128</v>
      </c>
      <c r="B4756" s="430" t="s">
        <v>129</v>
      </c>
      <c r="C4756" s="429" t="s">
        <v>7196</v>
      </c>
      <c r="D4756" s="432">
        <v>22.23</v>
      </c>
    </row>
    <row r="4757" spans="1:4">
      <c r="A4757" s="429"/>
      <c r="B4757" s="431"/>
      <c r="C4757" s="429"/>
      <c r="D4757" s="432"/>
    </row>
    <row r="4758" spans="1:4">
      <c r="A4758" s="429" t="s">
        <v>130</v>
      </c>
      <c r="B4758" s="430" t="s">
        <v>131</v>
      </c>
      <c r="C4758" s="429" t="s">
        <v>7196</v>
      </c>
      <c r="D4758" s="432">
        <v>18.89</v>
      </c>
    </row>
    <row r="4759" spans="1:4">
      <c r="A4759" s="429"/>
      <c r="B4759" s="431"/>
      <c r="C4759" s="429"/>
      <c r="D4759" s="432"/>
    </row>
    <row r="4760" spans="1:4">
      <c r="A4760" s="429" t="s">
        <v>132</v>
      </c>
      <c r="B4760" s="430" t="s">
        <v>133</v>
      </c>
      <c r="C4760" s="429" t="s">
        <v>7196</v>
      </c>
      <c r="D4760" s="432">
        <v>22.23</v>
      </c>
    </row>
    <row r="4761" spans="1:4">
      <c r="A4761" s="429"/>
      <c r="B4761" s="431"/>
      <c r="C4761" s="429"/>
      <c r="D4761" s="432"/>
    </row>
    <row r="4762" spans="1:4">
      <c r="A4762" s="429" t="s">
        <v>134</v>
      </c>
      <c r="B4762" s="430" t="s">
        <v>135</v>
      </c>
      <c r="C4762" s="429" t="s">
        <v>7199</v>
      </c>
      <c r="D4762" s="432">
        <v>22.23</v>
      </c>
    </row>
    <row r="4763" spans="1:4">
      <c r="A4763" s="429"/>
      <c r="B4763" s="431"/>
      <c r="C4763" s="429"/>
      <c r="D4763" s="432"/>
    </row>
    <row r="4764" spans="1:4">
      <c r="A4764" s="429" t="s">
        <v>136</v>
      </c>
      <c r="B4764" s="430" t="s">
        <v>137</v>
      </c>
      <c r="C4764" s="429" t="s">
        <v>7196</v>
      </c>
      <c r="D4764" s="432">
        <v>20</v>
      </c>
    </row>
    <row r="4765" spans="1:4">
      <c r="A4765" s="429"/>
      <c r="B4765" s="431"/>
      <c r="C4765" s="429"/>
      <c r="D4765" s="432"/>
    </row>
    <row r="4766" spans="1:4">
      <c r="A4766" s="188" t="s">
        <v>138</v>
      </c>
      <c r="B4766" s="189" t="s">
        <v>139</v>
      </c>
      <c r="C4766" s="188" t="s">
        <v>4725</v>
      </c>
      <c r="D4766" s="190">
        <v>44.45</v>
      </c>
    </row>
    <row r="4767" spans="1:4">
      <c r="A4767" s="429" t="s">
        <v>140</v>
      </c>
      <c r="B4767" s="430" t="s">
        <v>141</v>
      </c>
      <c r="C4767" s="429" t="s">
        <v>4725</v>
      </c>
      <c r="D4767" s="432">
        <v>22.23</v>
      </c>
    </row>
    <row r="4768" spans="1:4">
      <c r="A4768" s="429"/>
      <c r="B4768" s="431"/>
      <c r="C4768" s="429"/>
      <c r="D4768" s="432"/>
    </row>
    <row r="4769" spans="1:4">
      <c r="A4769" s="429" t="s">
        <v>142</v>
      </c>
      <c r="B4769" s="430" t="s">
        <v>143</v>
      </c>
      <c r="C4769" s="429" t="s">
        <v>7199</v>
      </c>
      <c r="D4769" s="432">
        <v>55.78</v>
      </c>
    </row>
    <row r="4770" spans="1:4">
      <c r="A4770" s="429"/>
      <c r="B4770" s="431"/>
      <c r="C4770" s="429"/>
      <c r="D4770" s="432"/>
    </row>
    <row r="4771" spans="1:4">
      <c r="A4771" s="188" t="s">
        <v>144</v>
      </c>
      <c r="B4771" s="189" t="s">
        <v>145</v>
      </c>
      <c r="C4771" s="188" t="s">
        <v>4725</v>
      </c>
      <c r="D4771" s="190">
        <v>22.23</v>
      </c>
    </row>
    <row r="4772" spans="1:4">
      <c r="A4772" s="429" t="s">
        <v>146</v>
      </c>
      <c r="B4772" s="430" t="s">
        <v>147</v>
      </c>
      <c r="C4772" s="429" t="s">
        <v>4687</v>
      </c>
      <c r="D4772" s="432">
        <v>6667.5</v>
      </c>
    </row>
    <row r="4773" spans="1:4">
      <c r="A4773" s="429"/>
      <c r="B4773" s="431"/>
      <c r="C4773" s="429"/>
      <c r="D4773" s="432"/>
    </row>
    <row r="4774" spans="1:4">
      <c r="A4774" s="429" t="s">
        <v>148</v>
      </c>
      <c r="B4774" s="430" t="s">
        <v>149</v>
      </c>
      <c r="C4774" s="429" t="s">
        <v>7196</v>
      </c>
      <c r="D4774" s="432">
        <v>1.1100000000000001</v>
      </c>
    </row>
    <row r="4775" spans="1:4">
      <c r="A4775" s="429"/>
      <c r="B4775" s="431"/>
      <c r="C4775" s="429"/>
      <c r="D4775" s="432"/>
    </row>
    <row r="4776" spans="1:4">
      <c r="A4776" s="188" t="s">
        <v>150</v>
      </c>
      <c r="B4776" s="189" t="s">
        <v>151</v>
      </c>
      <c r="C4776" s="188" t="s">
        <v>7202</v>
      </c>
      <c r="D4776" s="190">
        <v>0.44</v>
      </c>
    </row>
    <row r="4777" spans="1:4">
      <c r="A4777" s="188" t="s">
        <v>152</v>
      </c>
      <c r="B4777" s="189" t="s">
        <v>153</v>
      </c>
      <c r="C4777" s="188" t="s">
        <v>7199</v>
      </c>
      <c r="D4777" s="190">
        <v>177.8</v>
      </c>
    </row>
    <row r="4778" spans="1:4">
      <c r="A4778" s="188" t="s">
        <v>154</v>
      </c>
      <c r="B4778" s="189" t="s">
        <v>155</v>
      </c>
      <c r="C4778" s="188" t="s">
        <v>7199</v>
      </c>
      <c r="D4778" s="190">
        <v>177.8</v>
      </c>
    </row>
    <row r="4779" spans="1:4">
      <c r="A4779" s="429" t="s">
        <v>156</v>
      </c>
      <c r="B4779" s="430" t="s">
        <v>157</v>
      </c>
      <c r="C4779" s="429" t="s">
        <v>158</v>
      </c>
      <c r="D4779" s="432">
        <v>1333.5</v>
      </c>
    </row>
    <row r="4780" spans="1:4">
      <c r="A4780" s="429"/>
      <c r="B4780" s="431"/>
      <c r="C4780" s="429"/>
      <c r="D4780" s="432"/>
    </row>
    <row r="4781" spans="1:4">
      <c r="A4781" s="429" t="s">
        <v>159</v>
      </c>
      <c r="B4781" s="430" t="s">
        <v>160</v>
      </c>
      <c r="C4781" s="429" t="s">
        <v>7199</v>
      </c>
      <c r="D4781" s="432">
        <v>4.22</v>
      </c>
    </row>
    <row r="4782" spans="1:4">
      <c r="A4782" s="429"/>
      <c r="B4782" s="431"/>
      <c r="C4782" s="429"/>
      <c r="D4782" s="432"/>
    </row>
    <row r="4783" spans="1:4">
      <c r="A4783" s="188" t="s">
        <v>161</v>
      </c>
      <c r="B4783" s="189" t="s">
        <v>162</v>
      </c>
      <c r="C4783" s="188" t="s">
        <v>7199</v>
      </c>
      <c r="D4783" s="190">
        <v>0.67</v>
      </c>
    </row>
    <row r="4784" spans="1:4">
      <c r="A4784" s="428" t="s">
        <v>163</v>
      </c>
      <c r="B4784" s="428"/>
      <c r="C4784" s="428"/>
      <c r="D4784" s="187">
        <v>6779.92</v>
      </c>
    </row>
    <row r="4785" spans="1:4">
      <c r="A4785" s="188" t="s">
        <v>7831</v>
      </c>
      <c r="B4785" s="189" t="s">
        <v>7832</v>
      </c>
      <c r="C4785" s="188" t="s">
        <v>7202</v>
      </c>
      <c r="D4785" s="190">
        <v>16.34</v>
      </c>
    </row>
    <row r="4786" spans="1:4">
      <c r="A4786" s="188" t="s">
        <v>164</v>
      </c>
      <c r="B4786" s="189" t="s">
        <v>165</v>
      </c>
      <c r="C4786" s="188" t="s">
        <v>4725</v>
      </c>
      <c r="D4786" s="190">
        <v>160.80000000000001</v>
      </c>
    </row>
    <row r="4787" spans="1:4">
      <c r="A4787" s="188" t="s">
        <v>1082</v>
      </c>
      <c r="B4787" s="189" t="s">
        <v>1083</v>
      </c>
      <c r="C4787" s="188" t="s">
        <v>7202</v>
      </c>
      <c r="D4787" s="190">
        <v>0.78</v>
      </c>
    </row>
    <row r="4788" spans="1:4">
      <c r="A4788" s="188" t="s">
        <v>166</v>
      </c>
      <c r="B4788" s="189" t="s">
        <v>167</v>
      </c>
      <c r="C4788" s="188" t="s">
        <v>7202</v>
      </c>
      <c r="D4788" s="190">
        <v>1.42</v>
      </c>
    </row>
    <row r="4789" spans="1:4">
      <c r="A4789" s="188" t="s">
        <v>1084</v>
      </c>
      <c r="B4789" s="189" t="s">
        <v>1085</v>
      </c>
      <c r="C4789" s="188" t="s">
        <v>7202</v>
      </c>
      <c r="D4789" s="190">
        <v>1.1000000000000001</v>
      </c>
    </row>
    <row r="4790" spans="1:4">
      <c r="A4790" s="188" t="s">
        <v>1080</v>
      </c>
      <c r="B4790" s="189" t="s">
        <v>1081</v>
      </c>
      <c r="C4790" s="188" t="s">
        <v>7202</v>
      </c>
      <c r="D4790" s="190">
        <v>0.79</v>
      </c>
    </row>
    <row r="4791" spans="1:4">
      <c r="A4791" s="188" t="s">
        <v>1086</v>
      </c>
      <c r="B4791" s="189" t="s">
        <v>1087</v>
      </c>
      <c r="C4791" s="188" t="s">
        <v>7202</v>
      </c>
      <c r="D4791" s="190">
        <v>1.41</v>
      </c>
    </row>
    <row r="4792" spans="1:4">
      <c r="A4792" s="429" t="s">
        <v>1088</v>
      </c>
      <c r="B4792" s="430" t="s">
        <v>1089</v>
      </c>
      <c r="C4792" s="429" t="s">
        <v>4725</v>
      </c>
      <c r="D4792" s="432">
        <v>242.4</v>
      </c>
    </row>
    <row r="4793" spans="1:4">
      <c r="A4793" s="429"/>
      <c r="B4793" s="431"/>
      <c r="C4793" s="429"/>
      <c r="D4793" s="432"/>
    </row>
    <row r="4794" spans="1:4">
      <c r="A4794" s="188" t="s">
        <v>1090</v>
      </c>
      <c r="B4794" s="189" t="s">
        <v>1091</v>
      </c>
      <c r="C4794" s="188" t="s">
        <v>7202</v>
      </c>
      <c r="D4794" s="190">
        <v>0.17</v>
      </c>
    </row>
    <row r="4795" spans="1:4" ht="22.5">
      <c r="A4795" s="188" t="s">
        <v>1092</v>
      </c>
      <c r="B4795" s="189" t="s">
        <v>1093</v>
      </c>
      <c r="C4795" s="188" t="s">
        <v>4725</v>
      </c>
      <c r="D4795" s="190">
        <v>515.04999999999995</v>
      </c>
    </row>
    <row r="4796" spans="1:4">
      <c r="A4796" s="429" t="s">
        <v>1094</v>
      </c>
      <c r="B4796" s="430" t="s">
        <v>1095</v>
      </c>
      <c r="C4796" s="429" t="s">
        <v>4725</v>
      </c>
      <c r="D4796" s="432">
        <v>45.55</v>
      </c>
    </row>
    <row r="4797" spans="1:4">
      <c r="A4797" s="429"/>
      <c r="B4797" s="431"/>
      <c r="C4797" s="429"/>
      <c r="D4797" s="432"/>
    </row>
    <row r="4798" spans="1:4">
      <c r="A4798" s="429" t="s">
        <v>1096</v>
      </c>
      <c r="B4798" s="430" t="s">
        <v>1097</v>
      </c>
      <c r="C4798" s="429" t="s">
        <v>4725</v>
      </c>
      <c r="D4798" s="432">
        <v>33.81</v>
      </c>
    </row>
    <row r="4799" spans="1:4">
      <c r="A4799" s="429"/>
      <c r="B4799" s="431"/>
      <c r="C4799" s="429"/>
      <c r="D4799" s="432"/>
    </row>
    <row r="4800" spans="1:4">
      <c r="A4800" s="429" t="s">
        <v>1098</v>
      </c>
      <c r="B4800" s="430" t="s">
        <v>1099</v>
      </c>
      <c r="C4800" s="429" t="s">
        <v>4725</v>
      </c>
      <c r="D4800" s="432">
        <v>33.81</v>
      </c>
    </row>
    <row r="4801" spans="1:4">
      <c r="A4801" s="429"/>
      <c r="B4801" s="431"/>
      <c r="C4801" s="429"/>
      <c r="D4801" s="432"/>
    </row>
    <row r="4802" spans="1:4" ht="22.5">
      <c r="A4802" s="188" t="s">
        <v>1100</v>
      </c>
      <c r="B4802" s="189" t="s">
        <v>1101</v>
      </c>
      <c r="C4802" s="188" t="s">
        <v>4725</v>
      </c>
      <c r="D4802" s="190">
        <v>45.05</v>
      </c>
    </row>
    <row r="4803" spans="1:4">
      <c r="A4803" s="188" t="s">
        <v>23494</v>
      </c>
      <c r="B4803" s="189" t="s">
        <v>7833</v>
      </c>
      <c r="C4803" s="188" t="s">
        <v>4725</v>
      </c>
      <c r="D4803" s="190">
        <v>53.56</v>
      </c>
    </row>
    <row r="4804" spans="1:4">
      <c r="A4804" s="188" t="s">
        <v>23495</v>
      </c>
      <c r="B4804" s="189" t="s">
        <v>7834</v>
      </c>
      <c r="C4804" s="188" t="s">
        <v>4725</v>
      </c>
      <c r="D4804" s="190">
        <v>85.43</v>
      </c>
    </row>
    <row r="4805" spans="1:4">
      <c r="A4805" s="188" t="s">
        <v>23496</v>
      </c>
      <c r="B4805" s="189" t="s">
        <v>176</v>
      </c>
      <c r="C4805" s="188" t="s">
        <v>7202</v>
      </c>
      <c r="D4805" s="190">
        <v>1.43</v>
      </c>
    </row>
    <row r="4806" spans="1:4">
      <c r="A4806" s="188" t="s">
        <v>23497</v>
      </c>
      <c r="B4806" s="189" t="s">
        <v>177</v>
      </c>
      <c r="C4806" s="188" t="s">
        <v>7202</v>
      </c>
      <c r="D4806" s="190">
        <v>15.47</v>
      </c>
    </row>
    <row r="4807" spans="1:4">
      <c r="A4807" s="188" t="s">
        <v>23498</v>
      </c>
      <c r="B4807" s="189" t="s">
        <v>7835</v>
      </c>
      <c r="C4807" s="188" t="s">
        <v>7202</v>
      </c>
      <c r="D4807" s="190">
        <v>3.73</v>
      </c>
    </row>
    <row r="4808" spans="1:4">
      <c r="A4808" s="188" t="s">
        <v>7836</v>
      </c>
      <c r="B4808" s="189" t="s">
        <v>7837</v>
      </c>
      <c r="C4808" s="188" t="s">
        <v>7202</v>
      </c>
      <c r="D4808" s="190">
        <v>3.03</v>
      </c>
    </row>
    <row r="4809" spans="1:4">
      <c r="A4809" s="188" t="s">
        <v>7838</v>
      </c>
      <c r="B4809" s="189" t="s">
        <v>7839</v>
      </c>
      <c r="C4809" s="188" t="s">
        <v>7202</v>
      </c>
      <c r="D4809" s="190">
        <v>5.84</v>
      </c>
    </row>
    <row r="4810" spans="1:4">
      <c r="A4810" s="188" t="s">
        <v>178</v>
      </c>
      <c r="B4810" s="189" t="s">
        <v>179</v>
      </c>
      <c r="C4810" s="188" t="s">
        <v>4725</v>
      </c>
      <c r="D4810" s="190">
        <v>23.54</v>
      </c>
    </row>
    <row r="4811" spans="1:4">
      <c r="A4811" s="188" t="s">
        <v>180</v>
      </c>
      <c r="B4811" s="189" t="s">
        <v>181</v>
      </c>
      <c r="C4811" s="188" t="s">
        <v>7196</v>
      </c>
      <c r="D4811" s="190">
        <v>1.46</v>
      </c>
    </row>
    <row r="4812" spans="1:4">
      <c r="A4812" s="188" t="s">
        <v>182</v>
      </c>
      <c r="B4812" s="189" t="s">
        <v>183</v>
      </c>
      <c r="C4812" s="188" t="s">
        <v>7202</v>
      </c>
      <c r="D4812" s="190">
        <v>9.6300000000000008</v>
      </c>
    </row>
    <row r="4813" spans="1:4">
      <c r="A4813" s="188" t="s">
        <v>184</v>
      </c>
      <c r="B4813" s="189" t="s">
        <v>185</v>
      </c>
      <c r="C4813" s="188" t="s">
        <v>7196</v>
      </c>
      <c r="D4813" s="190">
        <v>8.61</v>
      </c>
    </row>
    <row r="4814" spans="1:4">
      <c r="A4814" s="188" t="s">
        <v>186</v>
      </c>
      <c r="B4814" s="189" t="s">
        <v>187</v>
      </c>
      <c r="C4814" s="188" t="s">
        <v>7196</v>
      </c>
      <c r="D4814" s="190">
        <v>0.73</v>
      </c>
    </row>
    <row r="4815" spans="1:4">
      <c r="A4815" s="188" t="s">
        <v>188</v>
      </c>
      <c r="B4815" s="189" t="s">
        <v>189</v>
      </c>
      <c r="C4815" s="188" t="s">
        <v>7196</v>
      </c>
      <c r="D4815" s="190">
        <v>4.38</v>
      </c>
    </row>
    <row r="4816" spans="1:4">
      <c r="A4816" s="188" t="s">
        <v>190</v>
      </c>
      <c r="B4816" s="189" t="s">
        <v>191</v>
      </c>
      <c r="C4816" s="188" t="s">
        <v>7196</v>
      </c>
      <c r="D4816" s="190">
        <v>1.0900000000000001</v>
      </c>
    </row>
    <row r="4817" spans="1:4" ht="22.5">
      <c r="A4817" s="188" t="s">
        <v>192</v>
      </c>
      <c r="B4817" s="189" t="s">
        <v>193</v>
      </c>
      <c r="C4817" s="188" t="s">
        <v>4725</v>
      </c>
      <c r="D4817" s="190">
        <v>198.54</v>
      </c>
    </row>
    <row r="4818" spans="1:4" ht="22.5">
      <c r="A4818" s="188" t="s">
        <v>194</v>
      </c>
      <c r="B4818" s="189" t="s">
        <v>195</v>
      </c>
      <c r="C4818" s="188" t="s">
        <v>4725</v>
      </c>
      <c r="D4818" s="190">
        <v>171.86</v>
      </c>
    </row>
    <row r="4819" spans="1:4" ht="22.5">
      <c r="A4819" s="188" t="s">
        <v>196</v>
      </c>
      <c r="B4819" s="189" t="s">
        <v>197</v>
      </c>
      <c r="C4819" s="188" t="s">
        <v>4725</v>
      </c>
      <c r="D4819" s="190">
        <v>228.05</v>
      </c>
    </row>
    <row r="4820" spans="1:4">
      <c r="A4820" s="188" t="s">
        <v>198</v>
      </c>
      <c r="B4820" s="189" t="s">
        <v>199</v>
      </c>
      <c r="C4820" s="188" t="s">
        <v>4725</v>
      </c>
      <c r="D4820" s="190">
        <v>109.56</v>
      </c>
    </row>
    <row r="4821" spans="1:4" ht="22.5">
      <c r="A4821" s="188" t="s">
        <v>674</v>
      </c>
      <c r="B4821" s="189" t="s">
        <v>675</v>
      </c>
      <c r="C4821" s="188" t="s">
        <v>4725</v>
      </c>
      <c r="D4821" s="190">
        <v>75.459999999999994</v>
      </c>
    </row>
    <row r="4822" spans="1:4">
      <c r="A4822" s="188" t="s">
        <v>676</v>
      </c>
      <c r="B4822" s="189" t="s">
        <v>677</v>
      </c>
      <c r="C4822" s="188" t="s">
        <v>4725</v>
      </c>
      <c r="D4822" s="190">
        <v>48.78</v>
      </c>
    </row>
    <row r="4823" spans="1:4">
      <c r="A4823" s="188" t="s">
        <v>678</v>
      </c>
      <c r="B4823" s="189" t="s">
        <v>679</v>
      </c>
      <c r="C4823" s="188" t="s">
        <v>4725</v>
      </c>
      <c r="D4823" s="190">
        <v>36.64</v>
      </c>
    </row>
    <row r="4824" spans="1:4">
      <c r="A4824" s="188" t="s">
        <v>680</v>
      </c>
      <c r="B4824" s="189" t="s">
        <v>681</v>
      </c>
      <c r="C4824" s="188" t="s">
        <v>4725</v>
      </c>
      <c r="D4824" s="190">
        <v>53.93</v>
      </c>
    </row>
    <row r="4825" spans="1:4">
      <c r="A4825" s="188" t="s">
        <v>682</v>
      </c>
      <c r="B4825" s="189" t="s">
        <v>683</v>
      </c>
      <c r="C4825" s="188" t="s">
        <v>4725</v>
      </c>
      <c r="D4825" s="190">
        <v>42.52</v>
      </c>
    </row>
    <row r="4826" spans="1:4" ht="22.5">
      <c r="A4826" s="188" t="s">
        <v>684</v>
      </c>
      <c r="B4826" s="189" t="s">
        <v>685</v>
      </c>
      <c r="C4826" s="188" t="s">
        <v>7202</v>
      </c>
      <c r="D4826" s="190">
        <v>26.75</v>
      </c>
    </row>
    <row r="4827" spans="1:4" ht="22.5">
      <c r="A4827" s="188" t="s">
        <v>686</v>
      </c>
      <c r="B4827" s="189" t="s">
        <v>687</v>
      </c>
      <c r="C4827" s="188" t="s">
        <v>7202</v>
      </c>
      <c r="D4827" s="190">
        <v>19.239999999999998</v>
      </c>
    </row>
    <row r="4828" spans="1:4">
      <c r="A4828" s="188" t="s">
        <v>688</v>
      </c>
      <c r="B4828" s="189" t="s">
        <v>689</v>
      </c>
      <c r="C4828" s="188" t="s">
        <v>7202</v>
      </c>
      <c r="D4828" s="190">
        <v>40.64</v>
      </c>
    </row>
    <row r="4829" spans="1:4">
      <c r="A4829" s="188" t="s">
        <v>690</v>
      </c>
      <c r="B4829" s="189" t="s">
        <v>691</v>
      </c>
      <c r="C4829" s="188" t="s">
        <v>4725</v>
      </c>
      <c r="D4829" s="190">
        <v>11.53</v>
      </c>
    </row>
    <row r="4830" spans="1:4">
      <c r="A4830" s="188" t="s">
        <v>692</v>
      </c>
      <c r="B4830" s="189" t="s">
        <v>693</v>
      </c>
      <c r="C4830" s="188" t="s">
        <v>4725</v>
      </c>
      <c r="D4830" s="190">
        <v>167.09</v>
      </c>
    </row>
    <row r="4831" spans="1:4">
      <c r="A4831" s="188" t="s">
        <v>694</v>
      </c>
      <c r="B4831" s="189" t="s">
        <v>695</v>
      </c>
      <c r="C4831" s="188" t="s">
        <v>4725</v>
      </c>
      <c r="D4831" s="190">
        <v>22.83</v>
      </c>
    </row>
    <row r="4832" spans="1:4" ht="22.5">
      <c r="A4832" s="188" t="s">
        <v>696</v>
      </c>
      <c r="B4832" s="189" t="s">
        <v>697</v>
      </c>
      <c r="C4832" s="188" t="s">
        <v>7199</v>
      </c>
      <c r="D4832" s="190">
        <v>68.34</v>
      </c>
    </row>
    <row r="4833" spans="1:4">
      <c r="A4833" s="429" t="s">
        <v>698</v>
      </c>
      <c r="B4833" s="430" t="s">
        <v>699</v>
      </c>
      <c r="C4833" s="429" t="s">
        <v>7196</v>
      </c>
      <c r="D4833" s="432">
        <v>3.09</v>
      </c>
    </row>
    <row r="4834" spans="1:4">
      <c r="A4834" s="429"/>
      <c r="B4834" s="431"/>
      <c r="C4834" s="429"/>
      <c r="D4834" s="432"/>
    </row>
    <row r="4835" spans="1:4">
      <c r="A4835" s="429" t="s">
        <v>700</v>
      </c>
      <c r="B4835" s="430" t="s">
        <v>701</v>
      </c>
      <c r="C4835" s="429" t="s">
        <v>7196</v>
      </c>
      <c r="D4835" s="432">
        <v>2.38</v>
      </c>
    </row>
    <row r="4836" spans="1:4">
      <c r="A4836" s="429"/>
      <c r="B4836" s="431"/>
      <c r="C4836" s="429"/>
      <c r="D4836" s="432"/>
    </row>
    <row r="4837" spans="1:4" ht="22.5">
      <c r="A4837" s="188" t="s">
        <v>702</v>
      </c>
      <c r="B4837" s="189" t="s">
        <v>703</v>
      </c>
      <c r="C4837" s="188" t="s">
        <v>7199</v>
      </c>
      <c r="D4837" s="190">
        <v>154.76</v>
      </c>
    </row>
    <row r="4838" spans="1:4">
      <c r="A4838" s="188" t="s">
        <v>704</v>
      </c>
      <c r="B4838" s="189" t="s">
        <v>705</v>
      </c>
      <c r="C4838" s="188" t="s">
        <v>7202</v>
      </c>
      <c r="D4838" s="190">
        <v>0.1</v>
      </c>
    </row>
    <row r="4839" spans="1:4">
      <c r="A4839" s="429" t="s">
        <v>706</v>
      </c>
      <c r="B4839" s="430" t="s">
        <v>707</v>
      </c>
      <c r="C4839" s="429" t="s">
        <v>4725</v>
      </c>
      <c r="D4839" s="432">
        <v>508.5</v>
      </c>
    </row>
    <row r="4840" spans="1:4">
      <c r="A4840" s="429"/>
      <c r="B4840" s="431"/>
      <c r="C4840" s="429"/>
      <c r="D4840" s="432"/>
    </row>
    <row r="4841" spans="1:4">
      <c r="A4841" s="429" t="s">
        <v>708</v>
      </c>
      <c r="B4841" s="430" t="s">
        <v>709</v>
      </c>
      <c r="C4841" s="429" t="s">
        <v>4725</v>
      </c>
      <c r="D4841" s="432">
        <v>359.08</v>
      </c>
    </row>
    <row r="4842" spans="1:4">
      <c r="A4842" s="429"/>
      <c r="B4842" s="431"/>
      <c r="C4842" s="429"/>
      <c r="D4842" s="432"/>
    </row>
    <row r="4843" spans="1:4">
      <c r="A4843" s="188" t="s">
        <v>710</v>
      </c>
      <c r="B4843" s="189" t="s">
        <v>711</v>
      </c>
      <c r="C4843" s="188" t="s">
        <v>4725</v>
      </c>
      <c r="D4843" s="190">
        <v>143.97</v>
      </c>
    </row>
    <row r="4844" spans="1:4">
      <c r="A4844" s="188" t="s">
        <v>712</v>
      </c>
      <c r="B4844" s="189" t="s">
        <v>713</v>
      </c>
      <c r="C4844" s="188" t="s">
        <v>4725</v>
      </c>
      <c r="D4844" s="190">
        <v>137.94</v>
      </c>
    </row>
    <row r="4845" spans="1:4">
      <c r="A4845" s="188" t="s">
        <v>714</v>
      </c>
      <c r="B4845" s="189" t="s">
        <v>715</v>
      </c>
      <c r="C4845" s="188" t="s">
        <v>4725</v>
      </c>
      <c r="D4845" s="190">
        <v>49.6</v>
      </c>
    </row>
    <row r="4846" spans="1:4">
      <c r="A4846" s="188" t="s">
        <v>716</v>
      </c>
      <c r="B4846" s="189" t="s">
        <v>717</v>
      </c>
      <c r="C4846" s="188" t="s">
        <v>4725</v>
      </c>
      <c r="D4846" s="190">
        <v>33.06</v>
      </c>
    </row>
    <row r="4847" spans="1:4">
      <c r="A4847" s="188" t="s">
        <v>718</v>
      </c>
      <c r="B4847" s="189" t="s">
        <v>719</v>
      </c>
      <c r="C4847" s="188" t="s">
        <v>4725</v>
      </c>
      <c r="D4847" s="190">
        <v>218.98</v>
      </c>
    </row>
    <row r="4848" spans="1:4" ht="22.5">
      <c r="A4848" s="188" t="s">
        <v>720</v>
      </c>
      <c r="B4848" s="189" t="s">
        <v>721</v>
      </c>
      <c r="C4848" s="188" t="s">
        <v>4725</v>
      </c>
      <c r="D4848" s="190">
        <v>10.35</v>
      </c>
    </row>
    <row r="4849" spans="1:4">
      <c r="A4849" s="188" t="s">
        <v>722</v>
      </c>
      <c r="B4849" s="189" t="s">
        <v>723</v>
      </c>
      <c r="C4849" s="188" t="s">
        <v>4725</v>
      </c>
      <c r="D4849" s="190">
        <v>12.31</v>
      </c>
    </row>
    <row r="4850" spans="1:4">
      <c r="A4850" s="188" t="s">
        <v>724</v>
      </c>
      <c r="B4850" s="189" t="s">
        <v>402</v>
      </c>
      <c r="C4850" s="188" t="s">
        <v>4725</v>
      </c>
      <c r="D4850" s="190">
        <v>8.0399999999999991</v>
      </c>
    </row>
    <row r="4851" spans="1:4">
      <c r="A4851" s="188" t="s">
        <v>403</v>
      </c>
      <c r="B4851" s="189" t="s">
        <v>404</v>
      </c>
      <c r="C4851" s="188" t="s">
        <v>4725</v>
      </c>
      <c r="D4851" s="190">
        <v>20.57</v>
      </c>
    </row>
    <row r="4852" spans="1:4">
      <c r="A4852" s="188" t="s">
        <v>405</v>
      </c>
      <c r="B4852" s="189" t="s">
        <v>7840</v>
      </c>
      <c r="C4852" s="188" t="s">
        <v>4707</v>
      </c>
      <c r="D4852" s="190">
        <v>1961.25</v>
      </c>
    </row>
    <row r="4853" spans="1:4">
      <c r="A4853" s="188" t="s">
        <v>406</v>
      </c>
      <c r="B4853" s="189" t="s">
        <v>407</v>
      </c>
      <c r="C4853" s="188" t="s">
        <v>4707</v>
      </c>
      <c r="D4853" s="190">
        <v>446.5</v>
      </c>
    </row>
    <row r="4854" spans="1:4">
      <c r="A4854" s="188" t="s">
        <v>408</v>
      </c>
      <c r="B4854" s="189" t="s">
        <v>409</v>
      </c>
      <c r="C4854" s="188" t="s">
        <v>410</v>
      </c>
      <c r="D4854" s="190">
        <v>3.96</v>
      </c>
    </row>
    <row r="4855" spans="1:4">
      <c r="A4855" s="188" t="s">
        <v>411</v>
      </c>
      <c r="B4855" s="189" t="s">
        <v>412</v>
      </c>
      <c r="C4855" s="188" t="s">
        <v>4725</v>
      </c>
      <c r="D4855" s="190">
        <v>58.67</v>
      </c>
    </row>
    <row r="4856" spans="1:4">
      <c r="A4856" s="188" t="s">
        <v>413</v>
      </c>
      <c r="B4856" s="189" t="s">
        <v>414</v>
      </c>
      <c r="C4856" s="188" t="s">
        <v>4725</v>
      </c>
      <c r="D4856" s="190">
        <v>8.64</v>
      </c>
    </row>
    <row r="4857" spans="1:4">
      <c r="A4857" s="428" t="s">
        <v>415</v>
      </c>
      <c r="B4857" s="428"/>
      <c r="C4857" s="428"/>
      <c r="D4857" s="187">
        <v>473.54</v>
      </c>
    </row>
    <row r="4858" spans="1:4" ht="22.5">
      <c r="A4858" s="188" t="s">
        <v>416</v>
      </c>
      <c r="B4858" s="189" t="s">
        <v>417</v>
      </c>
      <c r="C4858" s="188" t="s">
        <v>7202</v>
      </c>
      <c r="D4858" s="190">
        <v>63.97</v>
      </c>
    </row>
    <row r="4859" spans="1:4" ht="22.5">
      <c r="A4859" s="188" t="s">
        <v>418</v>
      </c>
      <c r="B4859" s="189" t="s">
        <v>419</v>
      </c>
      <c r="C4859" s="188" t="s">
        <v>7202</v>
      </c>
      <c r="D4859" s="190">
        <v>61.82</v>
      </c>
    </row>
    <row r="4860" spans="1:4">
      <c r="A4860" s="188" t="s">
        <v>420</v>
      </c>
      <c r="B4860" s="189" t="s">
        <v>421</v>
      </c>
      <c r="C4860" s="188" t="s">
        <v>7196</v>
      </c>
      <c r="D4860" s="190">
        <v>41.61</v>
      </c>
    </row>
    <row r="4861" spans="1:4">
      <c r="A4861" s="188" t="s">
        <v>422</v>
      </c>
      <c r="B4861" s="189" t="s">
        <v>423</v>
      </c>
      <c r="C4861" s="188" t="s">
        <v>7196</v>
      </c>
      <c r="D4861" s="190">
        <v>22.51</v>
      </c>
    </row>
    <row r="4862" spans="1:4">
      <c r="A4862" s="188" t="s">
        <v>424</v>
      </c>
      <c r="B4862" s="189" t="s">
        <v>425</v>
      </c>
      <c r="C4862" s="188" t="s">
        <v>7196</v>
      </c>
      <c r="D4862" s="190">
        <v>22.03</v>
      </c>
    </row>
    <row r="4863" spans="1:4" ht="22.5">
      <c r="A4863" s="188" t="s">
        <v>426</v>
      </c>
      <c r="B4863" s="189" t="s">
        <v>427</v>
      </c>
      <c r="C4863" s="188" t="s">
        <v>7202</v>
      </c>
      <c r="D4863" s="190">
        <v>22.07</v>
      </c>
    </row>
    <row r="4864" spans="1:4" ht="22.5">
      <c r="A4864" s="188" t="s">
        <v>428</v>
      </c>
      <c r="B4864" s="189" t="s">
        <v>429</v>
      </c>
      <c r="C4864" s="188" t="s">
        <v>7202</v>
      </c>
      <c r="D4864" s="190">
        <v>42.96</v>
      </c>
    </row>
    <row r="4865" spans="1:4" ht="22.5">
      <c r="A4865" s="188" t="s">
        <v>430</v>
      </c>
      <c r="B4865" s="189" t="s">
        <v>431</v>
      </c>
      <c r="C4865" s="188" t="s">
        <v>7202</v>
      </c>
      <c r="D4865" s="190">
        <v>56.61</v>
      </c>
    </row>
    <row r="4866" spans="1:4" ht="22.5">
      <c r="A4866" s="188" t="s">
        <v>432</v>
      </c>
      <c r="B4866" s="189" t="s">
        <v>433</v>
      </c>
      <c r="C4866" s="188" t="s">
        <v>7202</v>
      </c>
      <c r="D4866" s="190">
        <v>38.04</v>
      </c>
    </row>
    <row r="4867" spans="1:4">
      <c r="A4867" s="188" t="s">
        <v>434</v>
      </c>
      <c r="B4867" s="189" t="s">
        <v>3161</v>
      </c>
      <c r="C4867" s="188" t="s">
        <v>7202</v>
      </c>
      <c r="D4867" s="190">
        <v>45.17</v>
      </c>
    </row>
    <row r="4868" spans="1:4" ht="22.5">
      <c r="A4868" s="188" t="s">
        <v>3162</v>
      </c>
      <c r="B4868" s="189" t="s">
        <v>3163</v>
      </c>
      <c r="C4868" s="188" t="s">
        <v>7202</v>
      </c>
      <c r="D4868" s="190">
        <v>34.33</v>
      </c>
    </row>
    <row r="4869" spans="1:4" ht="22.5">
      <c r="A4869" s="188" t="s">
        <v>3164</v>
      </c>
      <c r="B4869" s="189" t="s">
        <v>3165</v>
      </c>
      <c r="C4869" s="188" t="s">
        <v>7202</v>
      </c>
      <c r="D4869" s="190">
        <v>22.42</v>
      </c>
    </row>
    <row r="4870" spans="1:4">
      <c r="A4870" s="428" t="s">
        <v>3166</v>
      </c>
      <c r="B4870" s="428"/>
      <c r="C4870" s="428"/>
      <c r="D4870" s="187">
        <v>128796.29</v>
      </c>
    </row>
    <row r="4871" spans="1:4">
      <c r="A4871" s="428" t="s">
        <v>3167</v>
      </c>
      <c r="B4871" s="428"/>
      <c r="C4871" s="428"/>
      <c r="D4871" s="187">
        <v>126058.95</v>
      </c>
    </row>
    <row r="4872" spans="1:4">
      <c r="A4872" s="429" t="s">
        <v>23499</v>
      </c>
      <c r="B4872" s="430" t="s">
        <v>23500</v>
      </c>
      <c r="C4872" s="429" t="s">
        <v>7196</v>
      </c>
      <c r="D4872" s="432">
        <v>1001.19</v>
      </c>
    </row>
    <row r="4873" spans="1:4">
      <c r="A4873" s="429"/>
      <c r="B4873" s="431"/>
      <c r="C4873" s="429"/>
      <c r="D4873" s="432"/>
    </row>
    <row r="4874" spans="1:4">
      <c r="A4874" s="188" t="s">
        <v>23501</v>
      </c>
      <c r="B4874" s="189" t="s">
        <v>23502</v>
      </c>
      <c r="C4874" s="188" t="s">
        <v>7196</v>
      </c>
      <c r="D4874" s="190">
        <v>1161.21</v>
      </c>
    </row>
    <row r="4875" spans="1:4">
      <c r="A4875" s="188" t="s">
        <v>23503</v>
      </c>
      <c r="B4875" s="189" t="s">
        <v>23504</v>
      </c>
      <c r="C4875" s="188" t="s">
        <v>7196</v>
      </c>
      <c r="D4875" s="190">
        <v>1321.29</v>
      </c>
    </row>
    <row r="4876" spans="1:4">
      <c r="A4876" s="188" t="s">
        <v>23505</v>
      </c>
      <c r="B4876" s="189" t="s">
        <v>23506</v>
      </c>
      <c r="C4876" s="188" t="s">
        <v>7196</v>
      </c>
      <c r="D4876" s="190">
        <v>1481.3</v>
      </c>
    </row>
    <row r="4877" spans="1:4">
      <c r="A4877" s="188" t="s">
        <v>23507</v>
      </c>
      <c r="B4877" s="189" t="s">
        <v>23508</v>
      </c>
      <c r="C4877" s="188" t="s">
        <v>7196</v>
      </c>
      <c r="D4877" s="190">
        <v>1641.38</v>
      </c>
    </row>
    <row r="4878" spans="1:4">
      <c r="A4878" s="188" t="s">
        <v>23509</v>
      </c>
      <c r="B4878" s="189" t="s">
        <v>23510</v>
      </c>
      <c r="C4878" s="188" t="s">
        <v>7196</v>
      </c>
      <c r="D4878" s="190">
        <v>1494</v>
      </c>
    </row>
    <row r="4879" spans="1:4">
      <c r="A4879" s="188" t="s">
        <v>23511</v>
      </c>
      <c r="B4879" s="189" t="s">
        <v>23512</v>
      </c>
      <c r="C4879" s="188" t="s">
        <v>7196</v>
      </c>
      <c r="D4879" s="190">
        <v>1697.26</v>
      </c>
    </row>
    <row r="4880" spans="1:4">
      <c r="A4880" s="188" t="s">
        <v>23513</v>
      </c>
      <c r="B4880" s="189" t="s">
        <v>23514</v>
      </c>
      <c r="C4880" s="188" t="s">
        <v>7196</v>
      </c>
      <c r="D4880" s="190">
        <v>1900.5</v>
      </c>
    </row>
    <row r="4881" spans="1:4">
      <c r="A4881" s="188" t="s">
        <v>23515</v>
      </c>
      <c r="B4881" s="189" t="s">
        <v>23516</v>
      </c>
      <c r="C4881" s="188" t="s">
        <v>7196</v>
      </c>
      <c r="D4881" s="190">
        <v>2103.7600000000002</v>
      </c>
    </row>
    <row r="4882" spans="1:4">
      <c r="A4882" s="188" t="s">
        <v>23517</v>
      </c>
      <c r="B4882" s="189" t="s">
        <v>23518</v>
      </c>
      <c r="C4882" s="188" t="s">
        <v>7196</v>
      </c>
      <c r="D4882" s="190">
        <v>2307.0500000000002</v>
      </c>
    </row>
    <row r="4883" spans="1:4">
      <c r="A4883" s="188" t="s">
        <v>23519</v>
      </c>
      <c r="B4883" s="189" t="s">
        <v>23520</v>
      </c>
      <c r="C4883" s="188" t="s">
        <v>7196</v>
      </c>
      <c r="D4883" s="190">
        <v>2510.2600000000002</v>
      </c>
    </row>
    <row r="4884" spans="1:4">
      <c r="A4884" s="188" t="s">
        <v>23521</v>
      </c>
      <c r="B4884" s="189" t="s">
        <v>23522</v>
      </c>
      <c r="C4884" s="188" t="s">
        <v>7196</v>
      </c>
      <c r="D4884" s="190">
        <v>2278.2199999999998</v>
      </c>
    </row>
    <row r="4885" spans="1:4">
      <c r="A4885" s="188" t="s">
        <v>23523</v>
      </c>
      <c r="B4885" s="189" t="s">
        <v>23524</v>
      </c>
      <c r="C4885" s="188" t="s">
        <v>7196</v>
      </c>
      <c r="D4885" s="190">
        <v>2519.6</v>
      </c>
    </row>
    <row r="4886" spans="1:4">
      <c r="A4886" s="188" t="s">
        <v>23525</v>
      </c>
      <c r="B4886" s="189" t="s">
        <v>23526</v>
      </c>
      <c r="C4886" s="188" t="s">
        <v>7196</v>
      </c>
      <c r="D4886" s="190">
        <v>2760.99</v>
      </c>
    </row>
    <row r="4887" spans="1:4">
      <c r="A4887" s="188" t="s">
        <v>23527</v>
      </c>
      <c r="B4887" s="189" t="s">
        <v>23528</v>
      </c>
      <c r="C4887" s="188" t="s">
        <v>7196</v>
      </c>
      <c r="D4887" s="190">
        <v>3002.3</v>
      </c>
    </row>
    <row r="4888" spans="1:4">
      <c r="A4888" s="188" t="s">
        <v>23529</v>
      </c>
      <c r="B4888" s="189" t="s">
        <v>23530</v>
      </c>
      <c r="C4888" s="188" t="s">
        <v>7196</v>
      </c>
      <c r="D4888" s="190">
        <v>3243.7</v>
      </c>
    </row>
    <row r="4889" spans="1:4">
      <c r="A4889" s="188" t="s">
        <v>23531</v>
      </c>
      <c r="B4889" s="189" t="s">
        <v>23532</v>
      </c>
      <c r="C4889" s="188" t="s">
        <v>7196</v>
      </c>
      <c r="D4889" s="190">
        <v>3485.02</v>
      </c>
    </row>
    <row r="4890" spans="1:4">
      <c r="A4890" s="188" t="s">
        <v>23533</v>
      </c>
      <c r="B4890" s="189" t="s">
        <v>23534</v>
      </c>
      <c r="C4890" s="188" t="s">
        <v>7196</v>
      </c>
      <c r="D4890" s="190">
        <v>3726.41</v>
      </c>
    </row>
    <row r="4891" spans="1:4">
      <c r="A4891" s="188" t="s">
        <v>23535</v>
      </c>
      <c r="B4891" s="189" t="s">
        <v>23536</v>
      </c>
      <c r="C4891" s="188" t="s">
        <v>7196</v>
      </c>
      <c r="D4891" s="190">
        <v>4635.26</v>
      </c>
    </row>
    <row r="4892" spans="1:4">
      <c r="A4892" s="188" t="s">
        <v>23537</v>
      </c>
      <c r="B4892" s="189" t="s">
        <v>23538</v>
      </c>
      <c r="C4892" s="188" t="s">
        <v>7196</v>
      </c>
      <c r="D4892" s="190">
        <v>4952.8900000000003</v>
      </c>
    </row>
    <row r="4893" spans="1:4">
      <c r="A4893" s="188" t="s">
        <v>23539</v>
      </c>
      <c r="B4893" s="189" t="s">
        <v>23540</v>
      </c>
      <c r="C4893" s="188" t="s">
        <v>7196</v>
      </c>
      <c r="D4893" s="190">
        <v>5270.53</v>
      </c>
    </row>
    <row r="4894" spans="1:4">
      <c r="A4894" s="188" t="s">
        <v>23541</v>
      </c>
      <c r="B4894" s="189" t="s">
        <v>23542</v>
      </c>
      <c r="C4894" s="188" t="s">
        <v>7196</v>
      </c>
      <c r="D4894" s="190">
        <v>5588.03</v>
      </c>
    </row>
    <row r="4895" spans="1:4">
      <c r="A4895" s="188" t="s">
        <v>23543</v>
      </c>
      <c r="B4895" s="189" t="s">
        <v>23544</v>
      </c>
      <c r="C4895" s="188" t="s">
        <v>7196</v>
      </c>
      <c r="D4895" s="190">
        <v>5905.64</v>
      </c>
    </row>
    <row r="4896" spans="1:4">
      <c r="A4896" s="429" t="s">
        <v>23545</v>
      </c>
      <c r="B4896" s="430" t="s">
        <v>23546</v>
      </c>
      <c r="C4896" s="429" t="s">
        <v>7196</v>
      </c>
      <c r="D4896" s="432">
        <v>444.25</v>
      </c>
    </row>
    <row r="4897" spans="1:4">
      <c r="A4897" s="429"/>
      <c r="B4897" s="431"/>
      <c r="C4897" s="429"/>
      <c r="D4897" s="432"/>
    </row>
    <row r="4898" spans="1:4">
      <c r="A4898" s="429" t="s">
        <v>23547</v>
      </c>
      <c r="B4898" s="430" t="s">
        <v>23548</v>
      </c>
      <c r="C4898" s="429" t="s">
        <v>7196</v>
      </c>
      <c r="D4898" s="432">
        <v>445.01</v>
      </c>
    </row>
    <row r="4899" spans="1:4">
      <c r="A4899" s="429"/>
      <c r="B4899" s="431"/>
      <c r="C4899" s="429"/>
      <c r="D4899" s="432"/>
    </row>
    <row r="4900" spans="1:4">
      <c r="A4900" s="429" t="s">
        <v>23549</v>
      </c>
      <c r="B4900" s="430" t="s">
        <v>23550</v>
      </c>
      <c r="C4900" s="429" t="s">
        <v>7196</v>
      </c>
      <c r="D4900" s="432">
        <v>466.16</v>
      </c>
    </row>
    <row r="4901" spans="1:4">
      <c r="A4901" s="429"/>
      <c r="B4901" s="431"/>
      <c r="C4901" s="429"/>
      <c r="D4901" s="432"/>
    </row>
    <row r="4902" spans="1:4">
      <c r="A4902" s="429" t="s">
        <v>23551</v>
      </c>
      <c r="B4902" s="430" t="s">
        <v>23552</v>
      </c>
      <c r="C4902" s="429" t="s">
        <v>7196</v>
      </c>
      <c r="D4902" s="432">
        <v>466.92</v>
      </c>
    </row>
    <row r="4903" spans="1:4">
      <c r="A4903" s="429"/>
      <c r="B4903" s="431"/>
      <c r="C4903" s="429"/>
      <c r="D4903" s="432"/>
    </row>
    <row r="4904" spans="1:4">
      <c r="A4904" s="429" t="s">
        <v>23553</v>
      </c>
      <c r="B4904" s="430" t="s">
        <v>23554</v>
      </c>
      <c r="C4904" s="429" t="s">
        <v>7196</v>
      </c>
      <c r="D4904" s="432">
        <v>493.96</v>
      </c>
    </row>
    <row r="4905" spans="1:4">
      <c r="A4905" s="429"/>
      <c r="B4905" s="431"/>
      <c r="C4905" s="429"/>
      <c r="D4905" s="432"/>
    </row>
    <row r="4906" spans="1:4">
      <c r="A4906" s="429" t="s">
        <v>23555</v>
      </c>
      <c r="B4906" s="430" t="s">
        <v>23556</v>
      </c>
      <c r="C4906" s="429" t="s">
        <v>7196</v>
      </c>
      <c r="D4906" s="432">
        <v>445.37</v>
      </c>
    </row>
    <row r="4907" spans="1:4">
      <c r="A4907" s="429"/>
      <c r="B4907" s="431"/>
      <c r="C4907" s="429"/>
      <c r="D4907" s="432"/>
    </row>
    <row r="4908" spans="1:4">
      <c r="A4908" s="429" t="s">
        <v>23557</v>
      </c>
      <c r="B4908" s="430" t="s">
        <v>23558</v>
      </c>
      <c r="C4908" s="429" t="s">
        <v>7196</v>
      </c>
      <c r="D4908" s="432">
        <v>466.55</v>
      </c>
    </row>
    <row r="4909" spans="1:4">
      <c r="A4909" s="429"/>
      <c r="B4909" s="431"/>
      <c r="C4909" s="429"/>
      <c r="D4909" s="432"/>
    </row>
    <row r="4910" spans="1:4">
      <c r="A4910" s="429" t="s">
        <v>23559</v>
      </c>
      <c r="B4910" s="430" t="s">
        <v>23560</v>
      </c>
      <c r="C4910" s="429" t="s">
        <v>7196</v>
      </c>
      <c r="D4910" s="432">
        <v>467.4</v>
      </c>
    </row>
    <row r="4911" spans="1:4">
      <c r="A4911" s="429"/>
      <c r="B4911" s="431"/>
      <c r="C4911" s="429"/>
      <c r="D4911" s="432"/>
    </row>
    <row r="4912" spans="1:4">
      <c r="A4912" s="429" t="s">
        <v>23561</v>
      </c>
      <c r="B4912" s="430" t="s">
        <v>23562</v>
      </c>
      <c r="C4912" s="429" t="s">
        <v>7196</v>
      </c>
      <c r="D4912" s="432">
        <v>494.49</v>
      </c>
    </row>
    <row r="4913" spans="1:4">
      <c r="A4913" s="429"/>
      <c r="B4913" s="431"/>
      <c r="C4913" s="429"/>
      <c r="D4913" s="432"/>
    </row>
    <row r="4914" spans="1:4">
      <c r="A4914" s="429" t="s">
        <v>23563</v>
      </c>
      <c r="B4914" s="430" t="s">
        <v>23564</v>
      </c>
      <c r="C4914" s="429" t="s">
        <v>7196</v>
      </c>
      <c r="D4914" s="432">
        <v>495.41</v>
      </c>
    </row>
    <row r="4915" spans="1:4">
      <c r="A4915" s="429"/>
      <c r="B4915" s="431"/>
      <c r="C4915" s="429"/>
      <c r="D4915" s="432"/>
    </row>
    <row r="4916" spans="1:4">
      <c r="A4916" s="429" t="s">
        <v>23565</v>
      </c>
      <c r="B4916" s="430" t="s">
        <v>23566</v>
      </c>
      <c r="C4916" s="429" t="s">
        <v>7196</v>
      </c>
      <c r="D4916" s="432">
        <v>522.55999999999995</v>
      </c>
    </row>
    <row r="4917" spans="1:4">
      <c r="A4917" s="429"/>
      <c r="B4917" s="431"/>
      <c r="C4917" s="429"/>
      <c r="D4917" s="432"/>
    </row>
    <row r="4918" spans="1:4">
      <c r="A4918" s="429" t="s">
        <v>23567</v>
      </c>
      <c r="B4918" s="430" t="s">
        <v>23568</v>
      </c>
      <c r="C4918" s="429" t="s">
        <v>7196</v>
      </c>
      <c r="D4918" s="432">
        <v>468.27</v>
      </c>
    </row>
    <row r="4919" spans="1:4">
      <c r="A4919" s="429"/>
      <c r="B4919" s="431"/>
      <c r="C4919" s="429"/>
      <c r="D4919" s="432"/>
    </row>
    <row r="4920" spans="1:4">
      <c r="A4920" s="429" t="s">
        <v>23569</v>
      </c>
      <c r="B4920" s="430" t="s">
        <v>23570</v>
      </c>
      <c r="C4920" s="429" t="s">
        <v>7196</v>
      </c>
      <c r="D4920" s="432">
        <v>495.5</v>
      </c>
    </row>
    <row r="4921" spans="1:4">
      <c r="A4921" s="429"/>
      <c r="B4921" s="431"/>
      <c r="C4921" s="429"/>
      <c r="D4921" s="432"/>
    </row>
    <row r="4922" spans="1:4">
      <c r="A4922" s="429" t="s">
        <v>23571</v>
      </c>
      <c r="B4922" s="430" t="s">
        <v>23572</v>
      </c>
      <c r="C4922" s="429" t="s">
        <v>7196</v>
      </c>
      <c r="D4922" s="432">
        <v>496.45</v>
      </c>
    </row>
    <row r="4923" spans="1:4">
      <c r="A4923" s="429"/>
      <c r="B4923" s="431"/>
      <c r="C4923" s="429"/>
      <c r="D4923" s="432"/>
    </row>
    <row r="4924" spans="1:4">
      <c r="A4924" s="429" t="s">
        <v>23573</v>
      </c>
      <c r="B4924" s="430" t="s">
        <v>23574</v>
      </c>
      <c r="C4924" s="429" t="s">
        <v>7196</v>
      </c>
      <c r="D4924" s="432">
        <v>523.74</v>
      </c>
    </row>
    <row r="4925" spans="1:4">
      <c r="A4925" s="429"/>
      <c r="B4925" s="431"/>
      <c r="C4925" s="429"/>
      <c r="D4925" s="432"/>
    </row>
    <row r="4926" spans="1:4">
      <c r="A4926" s="429" t="s">
        <v>23575</v>
      </c>
      <c r="B4926" s="430" t="s">
        <v>23576</v>
      </c>
      <c r="C4926" s="429" t="s">
        <v>7196</v>
      </c>
      <c r="D4926" s="432">
        <v>524.84</v>
      </c>
    </row>
    <row r="4927" spans="1:4">
      <c r="A4927" s="429"/>
      <c r="B4927" s="431"/>
      <c r="C4927" s="429"/>
      <c r="D4927" s="432"/>
    </row>
    <row r="4928" spans="1:4">
      <c r="A4928" s="429" t="s">
        <v>23577</v>
      </c>
      <c r="B4928" s="430" t="s">
        <v>23578</v>
      </c>
      <c r="C4928" s="429" t="s">
        <v>7196</v>
      </c>
      <c r="D4928" s="432">
        <v>552.16</v>
      </c>
    </row>
    <row r="4929" spans="1:4">
      <c r="A4929" s="429"/>
      <c r="B4929" s="431"/>
      <c r="C4929" s="429"/>
      <c r="D4929" s="432"/>
    </row>
    <row r="4930" spans="1:4">
      <c r="A4930" s="429" t="s">
        <v>23579</v>
      </c>
      <c r="B4930" s="430" t="s">
        <v>23580</v>
      </c>
      <c r="C4930" s="429" t="s">
        <v>7196</v>
      </c>
      <c r="D4930" s="432">
        <v>579.54</v>
      </c>
    </row>
    <row r="4931" spans="1:4">
      <c r="A4931" s="429"/>
      <c r="B4931" s="431"/>
      <c r="C4931" s="429"/>
      <c r="D4931" s="432"/>
    </row>
    <row r="4932" spans="1:4">
      <c r="A4932" s="429" t="s">
        <v>23581</v>
      </c>
      <c r="B4932" s="430" t="s">
        <v>23582</v>
      </c>
      <c r="C4932" s="429" t="s">
        <v>7196</v>
      </c>
      <c r="D4932" s="432">
        <v>555.63</v>
      </c>
    </row>
    <row r="4933" spans="1:4">
      <c r="A4933" s="429"/>
      <c r="B4933" s="431"/>
      <c r="C4933" s="429"/>
      <c r="D4933" s="432"/>
    </row>
    <row r="4934" spans="1:4">
      <c r="A4934" s="429" t="s">
        <v>23583</v>
      </c>
      <c r="B4934" s="430" t="s">
        <v>23584</v>
      </c>
      <c r="C4934" s="429" t="s">
        <v>7196</v>
      </c>
      <c r="D4934" s="432">
        <v>583.28</v>
      </c>
    </row>
    <row r="4935" spans="1:4">
      <c r="A4935" s="429"/>
      <c r="B4935" s="431"/>
      <c r="C4935" s="429"/>
      <c r="D4935" s="432"/>
    </row>
    <row r="4936" spans="1:4">
      <c r="A4936" s="429" t="s">
        <v>23585</v>
      </c>
      <c r="B4936" s="430" t="s">
        <v>23586</v>
      </c>
      <c r="C4936" s="429" t="s">
        <v>7196</v>
      </c>
      <c r="D4936" s="432">
        <v>605.05999999999995</v>
      </c>
    </row>
    <row r="4937" spans="1:4">
      <c r="A4937" s="429"/>
      <c r="B4937" s="431"/>
      <c r="C4937" s="429"/>
      <c r="D4937" s="432"/>
    </row>
    <row r="4938" spans="1:4">
      <c r="A4938" s="429" t="s">
        <v>23587</v>
      </c>
      <c r="B4938" s="430" t="s">
        <v>23588</v>
      </c>
      <c r="C4938" s="429" t="s">
        <v>7196</v>
      </c>
      <c r="D4938" s="432">
        <v>632.80999999999995</v>
      </c>
    </row>
    <row r="4939" spans="1:4">
      <c r="A4939" s="429"/>
      <c r="B4939" s="431"/>
      <c r="C4939" s="429"/>
      <c r="D4939" s="432"/>
    </row>
    <row r="4940" spans="1:4">
      <c r="A4940" s="429" t="s">
        <v>23589</v>
      </c>
      <c r="B4940" s="430" t="s">
        <v>23590</v>
      </c>
      <c r="C4940" s="429" t="s">
        <v>7196</v>
      </c>
      <c r="D4940" s="432">
        <v>660.67</v>
      </c>
    </row>
    <row r="4941" spans="1:4">
      <c r="A4941" s="429"/>
      <c r="B4941" s="431"/>
      <c r="C4941" s="429"/>
      <c r="D4941" s="432"/>
    </row>
    <row r="4942" spans="1:4" ht="22.5">
      <c r="A4942" s="188" t="s">
        <v>3168</v>
      </c>
      <c r="B4942" s="189" t="s">
        <v>23591</v>
      </c>
      <c r="C4942" s="188" t="s">
        <v>7196</v>
      </c>
      <c r="D4942" s="190">
        <v>1235.31</v>
      </c>
    </row>
    <row r="4943" spans="1:4">
      <c r="A4943" s="188" t="s">
        <v>3169</v>
      </c>
      <c r="B4943" s="189" t="s">
        <v>3170</v>
      </c>
      <c r="C4943" s="188" t="s">
        <v>4725</v>
      </c>
      <c r="D4943" s="190">
        <v>1292.8499999999999</v>
      </c>
    </row>
    <row r="4944" spans="1:4">
      <c r="A4944" s="188" t="s">
        <v>3171</v>
      </c>
      <c r="B4944" s="189" t="s">
        <v>3172</v>
      </c>
      <c r="C4944" s="188" t="s">
        <v>4725</v>
      </c>
      <c r="D4944" s="190">
        <v>5238.12</v>
      </c>
    </row>
    <row r="4945" spans="1:4">
      <c r="A4945" s="188" t="s">
        <v>3173</v>
      </c>
      <c r="B4945" s="189" t="s">
        <v>3174</v>
      </c>
      <c r="C4945" s="188" t="s">
        <v>4725</v>
      </c>
      <c r="D4945" s="190">
        <v>808.15</v>
      </c>
    </row>
    <row r="4946" spans="1:4">
      <c r="A4946" s="429" t="s">
        <v>3175</v>
      </c>
      <c r="B4946" s="430" t="s">
        <v>23592</v>
      </c>
      <c r="C4946" s="429" t="s">
        <v>4725</v>
      </c>
      <c r="D4946" s="432">
        <v>3613.63</v>
      </c>
    </row>
    <row r="4947" spans="1:4">
      <c r="A4947" s="429"/>
      <c r="B4947" s="431"/>
      <c r="C4947" s="429"/>
      <c r="D4947" s="432"/>
    </row>
    <row r="4948" spans="1:4">
      <c r="A4948" s="429" t="s">
        <v>3176</v>
      </c>
      <c r="B4948" s="430" t="s">
        <v>23593</v>
      </c>
      <c r="C4948" s="429" t="s">
        <v>4725</v>
      </c>
      <c r="D4948" s="432">
        <v>10499.71</v>
      </c>
    </row>
    <row r="4949" spans="1:4">
      <c r="A4949" s="429"/>
      <c r="B4949" s="431"/>
      <c r="C4949" s="429"/>
      <c r="D4949" s="432"/>
    </row>
    <row r="4950" spans="1:4" ht="22.5">
      <c r="A4950" s="188" t="s">
        <v>3177</v>
      </c>
      <c r="B4950" s="189" t="s">
        <v>23594</v>
      </c>
      <c r="C4950" s="188" t="s">
        <v>4725</v>
      </c>
      <c r="D4950" s="190">
        <v>1806.84</v>
      </c>
    </row>
    <row r="4951" spans="1:4">
      <c r="A4951" s="429" t="s">
        <v>3178</v>
      </c>
      <c r="B4951" s="430" t="s">
        <v>3179</v>
      </c>
      <c r="C4951" s="429" t="s">
        <v>6842</v>
      </c>
      <c r="D4951" s="432">
        <v>21196.720000000001</v>
      </c>
    </row>
    <row r="4952" spans="1:4">
      <c r="A4952" s="429"/>
      <c r="B4952" s="431"/>
      <c r="C4952" s="429"/>
      <c r="D4952" s="432"/>
    </row>
    <row r="4953" spans="1:4">
      <c r="A4953" s="429" t="s">
        <v>3180</v>
      </c>
      <c r="B4953" s="430" t="s">
        <v>23595</v>
      </c>
      <c r="C4953" s="429" t="s">
        <v>7199</v>
      </c>
      <c r="D4953" s="432">
        <v>2493.8000000000002</v>
      </c>
    </row>
    <row r="4954" spans="1:4">
      <c r="A4954" s="429"/>
      <c r="B4954" s="431"/>
      <c r="C4954" s="429"/>
      <c r="D4954" s="432"/>
    </row>
    <row r="4955" spans="1:4">
      <c r="A4955" s="428" t="s">
        <v>3181</v>
      </c>
      <c r="B4955" s="428"/>
      <c r="C4955" s="428"/>
      <c r="D4955" s="187">
        <v>2486.85</v>
      </c>
    </row>
    <row r="4956" spans="1:4">
      <c r="A4956" s="429" t="s">
        <v>725</v>
      </c>
      <c r="B4956" s="430" t="s">
        <v>726</v>
      </c>
      <c r="C4956" s="429" t="s">
        <v>7196</v>
      </c>
      <c r="D4956" s="432">
        <v>207.26</v>
      </c>
    </row>
    <row r="4957" spans="1:4">
      <c r="A4957" s="429"/>
      <c r="B4957" s="431"/>
      <c r="C4957" s="429"/>
      <c r="D4957" s="432"/>
    </row>
    <row r="4958" spans="1:4">
      <c r="A4958" s="429" t="s">
        <v>727</v>
      </c>
      <c r="B4958" s="430" t="s">
        <v>23596</v>
      </c>
      <c r="C4958" s="429" t="s">
        <v>7196</v>
      </c>
      <c r="D4958" s="432">
        <v>535</v>
      </c>
    </row>
    <row r="4959" spans="1:4">
      <c r="A4959" s="429"/>
      <c r="B4959" s="431"/>
      <c r="C4959" s="429"/>
      <c r="D4959" s="432"/>
    </row>
    <row r="4960" spans="1:4">
      <c r="A4960" s="429" t="s">
        <v>728</v>
      </c>
      <c r="B4960" s="430" t="s">
        <v>729</v>
      </c>
      <c r="C4960" s="429" t="s">
        <v>4725</v>
      </c>
      <c r="D4960" s="432">
        <v>143.46</v>
      </c>
    </row>
    <row r="4961" spans="1:4">
      <c r="A4961" s="429"/>
      <c r="B4961" s="431"/>
      <c r="C4961" s="429"/>
      <c r="D4961" s="432"/>
    </row>
    <row r="4962" spans="1:4">
      <c r="A4962" s="429" t="s">
        <v>730</v>
      </c>
      <c r="B4962" s="430" t="s">
        <v>23597</v>
      </c>
      <c r="C4962" s="429" t="s">
        <v>4725</v>
      </c>
      <c r="D4962" s="432">
        <v>417.86</v>
      </c>
    </row>
    <row r="4963" spans="1:4">
      <c r="A4963" s="429"/>
      <c r="B4963" s="431"/>
      <c r="C4963" s="429"/>
      <c r="D4963" s="432"/>
    </row>
    <row r="4964" spans="1:4">
      <c r="A4964" s="429" t="s">
        <v>731</v>
      </c>
      <c r="B4964" s="430" t="s">
        <v>23598</v>
      </c>
      <c r="C4964" s="429" t="s">
        <v>6842</v>
      </c>
      <c r="D4964" s="432">
        <v>1183.27</v>
      </c>
    </row>
    <row r="4965" spans="1:4">
      <c r="A4965" s="429"/>
      <c r="B4965" s="431"/>
      <c r="C4965" s="429"/>
      <c r="D4965" s="432"/>
    </row>
    <row r="4966" spans="1:4">
      <c r="A4966" s="428" t="s">
        <v>732</v>
      </c>
      <c r="B4966" s="428"/>
      <c r="C4966" s="428"/>
      <c r="D4966" s="187">
        <v>186.9</v>
      </c>
    </row>
    <row r="4967" spans="1:4" ht="22.5">
      <c r="A4967" s="188" t="s">
        <v>733</v>
      </c>
      <c r="B4967" s="189" t="s">
        <v>734</v>
      </c>
      <c r="C4967" s="188" t="s">
        <v>4725</v>
      </c>
      <c r="D4967" s="190">
        <v>14.01</v>
      </c>
    </row>
    <row r="4968" spans="1:4" ht="22.5">
      <c r="A4968" s="188" t="s">
        <v>735</v>
      </c>
      <c r="B4968" s="189" t="s">
        <v>736</v>
      </c>
      <c r="C4968" s="188" t="s">
        <v>4725</v>
      </c>
      <c r="D4968" s="190">
        <v>17.66</v>
      </c>
    </row>
    <row r="4969" spans="1:4" ht="22.5">
      <c r="A4969" s="188" t="s">
        <v>737</v>
      </c>
      <c r="B4969" s="189" t="s">
        <v>738</v>
      </c>
      <c r="C4969" s="188" t="s">
        <v>4725</v>
      </c>
      <c r="D4969" s="190">
        <v>26.89</v>
      </c>
    </row>
    <row r="4970" spans="1:4" ht="22.5">
      <c r="A4970" s="188" t="s">
        <v>739</v>
      </c>
      <c r="B4970" s="189" t="s">
        <v>740</v>
      </c>
      <c r="C4970" s="188" t="s">
        <v>4725</v>
      </c>
      <c r="D4970" s="190">
        <v>25.12</v>
      </c>
    </row>
    <row r="4971" spans="1:4">
      <c r="A4971" s="188" t="s">
        <v>741</v>
      </c>
      <c r="B4971" s="189" t="s">
        <v>742</v>
      </c>
      <c r="C4971" s="188" t="s">
        <v>4725</v>
      </c>
      <c r="D4971" s="190">
        <v>33.9</v>
      </c>
    </row>
    <row r="4972" spans="1:4">
      <c r="A4972" s="188" t="s">
        <v>743</v>
      </c>
      <c r="B4972" s="189" t="s">
        <v>23599</v>
      </c>
      <c r="C4972" s="188" t="s">
        <v>4725</v>
      </c>
      <c r="D4972" s="190">
        <v>36.17</v>
      </c>
    </row>
    <row r="4973" spans="1:4">
      <c r="A4973" s="188" t="s">
        <v>744</v>
      </c>
      <c r="B4973" s="189" t="s">
        <v>745</v>
      </c>
      <c r="C4973" s="188" t="s">
        <v>4725</v>
      </c>
      <c r="D4973" s="190">
        <v>33.15</v>
      </c>
    </row>
    <row r="4974" spans="1:4" ht="22.5">
      <c r="A4974" s="188" t="s">
        <v>746</v>
      </c>
      <c r="B4974" s="189" t="s">
        <v>32741</v>
      </c>
      <c r="C4974" s="188" t="s">
        <v>4725</v>
      </c>
      <c r="D4974" s="190">
        <v>0</v>
      </c>
    </row>
    <row r="4975" spans="1:4" ht="22.5">
      <c r="A4975" s="188" t="s">
        <v>747</v>
      </c>
      <c r="B4975" s="189" t="s">
        <v>32742</v>
      </c>
      <c r="C4975" s="188" t="s">
        <v>4725</v>
      </c>
      <c r="D4975" s="190">
        <v>0</v>
      </c>
    </row>
    <row r="4976" spans="1:4">
      <c r="A4976" s="429" t="s">
        <v>748</v>
      </c>
      <c r="B4976" s="430" t="s">
        <v>32743</v>
      </c>
      <c r="C4976" s="429" t="s">
        <v>4725</v>
      </c>
      <c r="D4976" s="432">
        <v>0</v>
      </c>
    </row>
    <row r="4977" spans="1:4">
      <c r="A4977" s="429"/>
      <c r="B4977" s="431"/>
      <c r="C4977" s="429"/>
      <c r="D4977" s="432"/>
    </row>
    <row r="4978" spans="1:4">
      <c r="A4978" s="429" t="s">
        <v>749</v>
      </c>
      <c r="B4978" s="430" t="s">
        <v>32744</v>
      </c>
      <c r="C4978" s="429" t="s">
        <v>4725</v>
      </c>
      <c r="D4978" s="432">
        <v>0</v>
      </c>
    </row>
    <row r="4979" spans="1:4">
      <c r="A4979" s="429"/>
      <c r="B4979" s="431"/>
      <c r="C4979" s="429"/>
      <c r="D4979" s="432"/>
    </row>
    <row r="4980" spans="1:4">
      <c r="A4980" s="428" t="s">
        <v>750</v>
      </c>
      <c r="B4980" s="428"/>
      <c r="C4980" s="428"/>
      <c r="D4980" s="187">
        <v>63.59</v>
      </c>
    </row>
    <row r="4981" spans="1:4">
      <c r="A4981" s="429" t="s">
        <v>751</v>
      </c>
      <c r="B4981" s="430" t="s">
        <v>752</v>
      </c>
      <c r="C4981" s="429" t="s">
        <v>4725</v>
      </c>
      <c r="D4981" s="432">
        <v>33.71</v>
      </c>
    </row>
    <row r="4982" spans="1:4">
      <c r="A4982" s="429"/>
      <c r="B4982" s="431"/>
      <c r="C4982" s="429"/>
      <c r="D4982" s="432"/>
    </row>
    <row r="4983" spans="1:4" ht="22.5">
      <c r="A4983" s="188" t="s">
        <v>753</v>
      </c>
      <c r="B4983" s="189" t="s">
        <v>949</v>
      </c>
      <c r="C4983" s="188" t="s">
        <v>4725</v>
      </c>
      <c r="D4983" s="190">
        <v>29.88</v>
      </c>
    </row>
    <row r="4984" spans="1:4">
      <c r="A4984" s="428" t="s">
        <v>950</v>
      </c>
      <c r="B4984" s="428"/>
      <c r="C4984" s="428"/>
      <c r="D4984" s="187">
        <v>0</v>
      </c>
    </row>
    <row r="4985" spans="1:4">
      <c r="A4985" s="428" t="s">
        <v>951</v>
      </c>
      <c r="B4985" s="428"/>
      <c r="C4985" s="428"/>
      <c r="D4985" s="187">
        <v>0</v>
      </c>
    </row>
    <row r="4986" spans="1:4">
      <c r="A4986" s="188" t="s">
        <v>952</v>
      </c>
      <c r="B4986" s="189" t="s">
        <v>32745</v>
      </c>
      <c r="C4986" s="188" t="s">
        <v>6842</v>
      </c>
      <c r="D4986" s="190">
        <v>0</v>
      </c>
    </row>
    <row r="4987" spans="1:4" ht="22.5">
      <c r="A4987" s="188" t="s">
        <v>953</v>
      </c>
      <c r="B4987" s="189" t="s">
        <v>32746</v>
      </c>
      <c r="C4987" s="188" t="s">
        <v>6842</v>
      </c>
      <c r="D4987" s="190">
        <v>0</v>
      </c>
    </row>
    <row r="4988" spans="1:4" ht="22.5">
      <c r="A4988" s="188" t="s">
        <v>954</v>
      </c>
      <c r="B4988" s="189" t="s">
        <v>32747</v>
      </c>
      <c r="C4988" s="188" t="s">
        <v>6842</v>
      </c>
      <c r="D4988" s="190">
        <v>0</v>
      </c>
    </row>
    <row r="4989" spans="1:4">
      <c r="A4989" s="429" t="s">
        <v>955</v>
      </c>
      <c r="B4989" s="430" t="s">
        <v>32748</v>
      </c>
      <c r="C4989" s="429" t="s">
        <v>6842</v>
      </c>
      <c r="D4989" s="432">
        <v>0</v>
      </c>
    </row>
    <row r="4990" spans="1:4">
      <c r="A4990" s="429"/>
      <c r="B4990" s="431"/>
      <c r="C4990" s="429"/>
      <c r="D4990" s="432"/>
    </row>
    <row r="4991" spans="1:4" ht="22.5">
      <c r="A4991" s="188" t="s">
        <v>956</v>
      </c>
      <c r="B4991" s="189" t="s">
        <v>32749</v>
      </c>
      <c r="C4991" s="188" t="s">
        <v>6842</v>
      </c>
      <c r="D4991" s="190">
        <v>0</v>
      </c>
    </row>
    <row r="4992" spans="1:4">
      <c r="A4992" s="429" t="s">
        <v>957</v>
      </c>
      <c r="B4992" s="430" t="s">
        <v>32750</v>
      </c>
      <c r="C4992" s="429" t="s">
        <v>6842</v>
      </c>
      <c r="D4992" s="432">
        <v>0</v>
      </c>
    </row>
    <row r="4993" spans="1:4">
      <c r="A4993" s="429"/>
      <c r="B4993" s="431"/>
      <c r="C4993" s="429"/>
      <c r="D4993" s="432"/>
    </row>
    <row r="4994" spans="1:4" ht="22.5">
      <c r="A4994" s="188" t="s">
        <v>958</v>
      </c>
      <c r="B4994" s="189" t="s">
        <v>32751</v>
      </c>
      <c r="C4994" s="188" t="s">
        <v>6842</v>
      </c>
      <c r="D4994" s="190">
        <v>0</v>
      </c>
    </row>
    <row r="4995" spans="1:4" ht="22.5">
      <c r="A4995" s="188" t="s">
        <v>959</v>
      </c>
      <c r="B4995" s="189" t="s">
        <v>32752</v>
      </c>
      <c r="C4995" s="188" t="s">
        <v>6842</v>
      </c>
      <c r="D4995" s="190">
        <v>0</v>
      </c>
    </row>
    <row r="4996" spans="1:4">
      <c r="A4996" s="428" t="s">
        <v>960</v>
      </c>
      <c r="B4996" s="428"/>
      <c r="C4996" s="428"/>
      <c r="D4996" s="187">
        <v>0</v>
      </c>
    </row>
    <row r="4997" spans="1:4" ht="22.5">
      <c r="A4997" s="188" t="s">
        <v>961</v>
      </c>
      <c r="B4997" s="189" t="s">
        <v>32753</v>
      </c>
      <c r="C4997" s="188" t="s">
        <v>6842</v>
      </c>
      <c r="D4997" s="190">
        <v>0</v>
      </c>
    </row>
    <row r="4998" spans="1:4" ht="22.5">
      <c r="A4998" s="188" t="s">
        <v>962</v>
      </c>
      <c r="B4998" s="189" t="s">
        <v>32754</v>
      </c>
      <c r="C4998" s="188" t="s">
        <v>6842</v>
      </c>
      <c r="D4998" s="190">
        <v>0</v>
      </c>
    </row>
    <row r="4999" spans="1:4">
      <c r="A4999" s="428" t="s">
        <v>963</v>
      </c>
      <c r="B4999" s="428"/>
      <c r="C4999" s="428"/>
      <c r="D4999" s="187">
        <v>0</v>
      </c>
    </row>
    <row r="5000" spans="1:4" ht="22.5">
      <c r="A5000" s="188" t="s">
        <v>964</v>
      </c>
      <c r="B5000" s="189" t="s">
        <v>32755</v>
      </c>
      <c r="C5000" s="188" t="s">
        <v>6842</v>
      </c>
      <c r="D5000" s="190">
        <v>0</v>
      </c>
    </row>
    <row r="5001" spans="1:4" ht="22.5">
      <c r="A5001" s="188" t="s">
        <v>965</v>
      </c>
      <c r="B5001" s="189" t="s">
        <v>32756</v>
      </c>
      <c r="C5001" s="188" t="s">
        <v>6842</v>
      </c>
      <c r="D5001" s="190">
        <v>0</v>
      </c>
    </row>
    <row r="5002" spans="1:4">
      <c r="A5002" s="428" t="s">
        <v>966</v>
      </c>
      <c r="B5002" s="428"/>
      <c r="C5002" s="428"/>
      <c r="D5002" s="187">
        <v>297541.83</v>
      </c>
    </row>
    <row r="5003" spans="1:4">
      <c r="A5003" s="428" t="s">
        <v>967</v>
      </c>
      <c r="B5003" s="428"/>
      <c r="C5003" s="428"/>
      <c r="D5003" s="187">
        <v>4867.29</v>
      </c>
    </row>
    <row r="5004" spans="1:4">
      <c r="A5004" s="188" t="s">
        <v>968</v>
      </c>
      <c r="B5004" s="189" t="s">
        <v>969</v>
      </c>
      <c r="C5004" s="188" t="s">
        <v>7199</v>
      </c>
      <c r="D5004" s="190">
        <v>211.6</v>
      </c>
    </row>
    <row r="5005" spans="1:4" ht="22.5">
      <c r="A5005" s="188" t="s">
        <v>970</v>
      </c>
      <c r="B5005" s="189" t="s">
        <v>971</v>
      </c>
      <c r="C5005" s="188" t="s">
        <v>7202</v>
      </c>
      <c r="D5005" s="190">
        <v>16.22</v>
      </c>
    </row>
    <row r="5006" spans="1:4">
      <c r="A5006" s="188" t="s">
        <v>972</v>
      </c>
      <c r="B5006" s="189" t="s">
        <v>973</v>
      </c>
      <c r="C5006" s="188" t="s">
        <v>7202</v>
      </c>
      <c r="D5006" s="190">
        <v>27</v>
      </c>
    </row>
    <row r="5007" spans="1:4" ht="22.5">
      <c r="A5007" s="188" t="s">
        <v>974</v>
      </c>
      <c r="B5007" s="189" t="s">
        <v>975</v>
      </c>
      <c r="C5007" s="188" t="s">
        <v>7199</v>
      </c>
      <c r="D5007" s="190">
        <v>141.68</v>
      </c>
    </row>
    <row r="5008" spans="1:4">
      <c r="A5008" s="188" t="s">
        <v>976</v>
      </c>
      <c r="B5008" s="189" t="s">
        <v>977</v>
      </c>
      <c r="C5008" s="188" t="s">
        <v>7202</v>
      </c>
      <c r="D5008" s="190">
        <v>33.880000000000003</v>
      </c>
    </row>
    <row r="5009" spans="1:4">
      <c r="A5009" s="188" t="s">
        <v>978</v>
      </c>
      <c r="B5009" s="189" t="s">
        <v>979</v>
      </c>
      <c r="C5009" s="188" t="s">
        <v>7202</v>
      </c>
      <c r="D5009" s="190">
        <v>21.95</v>
      </c>
    </row>
    <row r="5010" spans="1:4">
      <c r="A5010" s="188" t="s">
        <v>980</v>
      </c>
      <c r="B5010" s="189" t="s">
        <v>981</v>
      </c>
      <c r="C5010" s="188" t="s">
        <v>7199</v>
      </c>
      <c r="D5010" s="190">
        <v>4192.34</v>
      </c>
    </row>
    <row r="5011" spans="1:4" ht="22.5">
      <c r="A5011" s="188" t="s">
        <v>982</v>
      </c>
      <c r="B5011" s="189" t="s">
        <v>7841</v>
      </c>
      <c r="C5011" s="188" t="s">
        <v>7199</v>
      </c>
      <c r="D5011" s="190">
        <v>25.29</v>
      </c>
    </row>
    <row r="5012" spans="1:4">
      <c r="A5012" s="188" t="s">
        <v>7842</v>
      </c>
      <c r="B5012" s="189" t="s">
        <v>7843</v>
      </c>
      <c r="C5012" s="188" t="s">
        <v>7199</v>
      </c>
      <c r="D5012" s="190">
        <v>27.09</v>
      </c>
    </row>
    <row r="5013" spans="1:4" ht="22.5">
      <c r="A5013" s="188" t="s">
        <v>983</v>
      </c>
      <c r="B5013" s="189" t="s">
        <v>7844</v>
      </c>
      <c r="C5013" s="188" t="s">
        <v>7199</v>
      </c>
      <c r="D5013" s="190">
        <v>58.28</v>
      </c>
    </row>
    <row r="5014" spans="1:4" ht="22.5">
      <c r="A5014" s="188" t="s">
        <v>7845</v>
      </c>
      <c r="B5014" s="189" t="s">
        <v>7846</v>
      </c>
      <c r="C5014" s="188" t="s">
        <v>7199</v>
      </c>
      <c r="D5014" s="190">
        <v>62.05</v>
      </c>
    </row>
    <row r="5015" spans="1:4">
      <c r="A5015" s="188" t="s">
        <v>984</v>
      </c>
      <c r="B5015" s="189" t="s">
        <v>985</v>
      </c>
      <c r="C5015" s="188" t="s">
        <v>7199</v>
      </c>
      <c r="D5015" s="190">
        <v>49.91</v>
      </c>
    </row>
    <row r="5016" spans="1:4">
      <c r="A5016" s="428" t="s">
        <v>986</v>
      </c>
      <c r="B5016" s="428"/>
      <c r="C5016" s="428"/>
      <c r="D5016" s="187">
        <v>44912.92</v>
      </c>
    </row>
    <row r="5017" spans="1:4">
      <c r="A5017" s="188" t="s">
        <v>987</v>
      </c>
      <c r="B5017" s="189" t="s">
        <v>988</v>
      </c>
      <c r="C5017" s="188" t="s">
        <v>7196</v>
      </c>
      <c r="D5017" s="190">
        <v>535.96</v>
      </c>
    </row>
    <row r="5018" spans="1:4" ht="22.5">
      <c r="A5018" s="188" t="s">
        <v>989</v>
      </c>
      <c r="B5018" s="189" t="s">
        <v>990</v>
      </c>
      <c r="C5018" s="188" t="s">
        <v>7199</v>
      </c>
      <c r="D5018" s="190">
        <v>101.89</v>
      </c>
    </row>
    <row r="5019" spans="1:4">
      <c r="A5019" s="188" t="s">
        <v>991</v>
      </c>
      <c r="B5019" s="189" t="s">
        <v>1948</v>
      </c>
      <c r="C5019" s="188" t="s">
        <v>7202</v>
      </c>
      <c r="D5019" s="190">
        <v>766.6</v>
      </c>
    </row>
    <row r="5020" spans="1:4">
      <c r="A5020" s="429" t="s">
        <v>1949</v>
      </c>
      <c r="B5020" s="430" t="s">
        <v>1950</v>
      </c>
      <c r="C5020" s="429" t="s">
        <v>7202</v>
      </c>
      <c r="D5020" s="432">
        <v>860.31</v>
      </c>
    </row>
    <row r="5021" spans="1:4">
      <c r="A5021" s="429"/>
      <c r="B5021" s="431"/>
      <c r="C5021" s="429"/>
      <c r="D5021" s="432"/>
    </row>
    <row r="5022" spans="1:4">
      <c r="A5022" s="188" t="s">
        <v>1951</v>
      </c>
      <c r="B5022" s="189" t="s">
        <v>1952</v>
      </c>
      <c r="C5022" s="188" t="s">
        <v>7202</v>
      </c>
      <c r="D5022" s="190">
        <v>909.1</v>
      </c>
    </row>
    <row r="5023" spans="1:4" ht="22.5">
      <c r="A5023" s="188" t="s">
        <v>1953</v>
      </c>
      <c r="B5023" s="189" t="s">
        <v>1954</v>
      </c>
      <c r="C5023" s="188" t="s">
        <v>7202</v>
      </c>
      <c r="D5023" s="190">
        <v>1025.93</v>
      </c>
    </row>
    <row r="5024" spans="1:4" ht="22.5">
      <c r="A5024" s="188" t="s">
        <v>1955</v>
      </c>
      <c r="B5024" s="189" t="s">
        <v>1956</v>
      </c>
      <c r="C5024" s="188" t="s">
        <v>7202</v>
      </c>
      <c r="D5024" s="190">
        <v>1336.1</v>
      </c>
    </row>
    <row r="5025" spans="1:4">
      <c r="A5025" s="429" t="s">
        <v>1957</v>
      </c>
      <c r="B5025" s="430" t="s">
        <v>2004</v>
      </c>
      <c r="C5025" s="429" t="s">
        <v>7202</v>
      </c>
      <c r="D5025" s="432">
        <v>1383.06</v>
      </c>
    </row>
    <row r="5026" spans="1:4">
      <c r="A5026" s="429"/>
      <c r="B5026" s="431"/>
      <c r="C5026" s="429"/>
      <c r="D5026" s="432"/>
    </row>
    <row r="5027" spans="1:4">
      <c r="A5027" s="188" t="s">
        <v>2005</v>
      </c>
      <c r="B5027" s="189" t="s">
        <v>2006</v>
      </c>
      <c r="C5027" s="188" t="s">
        <v>7202</v>
      </c>
      <c r="D5027" s="190">
        <v>688</v>
      </c>
    </row>
    <row r="5028" spans="1:4" ht="22.5">
      <c r="A5028" s="188" t="s">
        <v>2007</v>
      </c>
      <c r="B5028" s="189" t="s">
        <v>2008</v>
      </c>
      <c r="C5028" s="188" t="s">
        <v>7202</v>
      </c>
      <c r="D5028" s="190">
        <v>781.71</v>
      </c>
    </row>
    <row r="5029" spans="1:4">
      <c r="A5029" s="188" t="s">
        <v>2009</v>
      </c>
      <c r="B5029" s="189" t="s">
        <v>2010</v>
      </c>
      <c r="C5029" s="188" t="s">
        <v>7202</v>
      </c>
      <c r="D5029" s="190">
        <v>830.5</v>
      </c>
    </row>
    <row r="5030" spans="1:4">
      <c r="A5030" s="188" t="s">
        <v>2011</v>
      </c>
      <c r="B5030" s="189" t="s">
        <v>2012</v>
      </c>
      <c r="C5030" s="188" t="s">
        <v>7202</v>
      </c>
      <c r="D5030" s="190">
        <v>947.33</v>
      </c>
    </row>
    <row r="5031" spans="1:4">
      <c r="A5031" s="188" t="s">
        <v>2013</v>
      </c>
      <c r="B5031" s="189" t="s">
        <v>2014</v>
      </c>
      <c r="C5031" s="188" t="s">
        <v>7202</v>
      </c>
      <c r="D5031" s="190">
        <v>1259.1300000000001</v>
      </c>
    </row>
    <row r="5032" spans="1:4" ht="22.5">
      <c r="A5032" s="188" t="s">
        <v>2015</v>
      </c>
      <c r="B5032" s="189" t="s">
        <v>2016</v>
      </c>
      <c r="C5032" s="188" t="s">
        <v>7202</v>
      </c>
      <c r="D5032" s="190">
        <v>1304.46</v>
      </c>
    </row>
    <row r="5033" spans="1:4">
      <c r="A5033" s="188" t="s">
        <v>2017</v>
      </c>
      <c r="B5033" s="189" t="s">
        <v>2018</v>
      </c>
      <c r="C5033" s="188" t="s">
        <v>7202</v>
      </c>
      <c r="D5033" s="190">
        <v>534.17999999999995</v>
      </c>
    </row>
    <row r="5034" spans="1:4" ht="22.5">
      <c r="A5034" s="188" t="s">
        <v>2019</v>
      </c>
      <c r="B5034" s="189" t="s">
        <v>2020</v>
      </c>
      <c r="C5034" s="188" t="s">
        <v>7202</v>
      </c>
      <c r="D5034" s="190">
        <v>581.27</v>
      </c>
    </row>
    <row r="5035" spans="1:4">
      <c r="A5035" s="188" t="s">
        <v>2021</v>
      </c>
      <c r="B5035" s="189" t="s">
        <v>2022</v>
      </c>
      <c r="C5035" s="188" t="s">
        <v>7202</v>
      </c>
      <c r="D5035" s="190">
        <v>782.43</v>
      </c>
    </row>
    <row r="5036" spans="1:4" ht="22.5">
      <c r="A5036" s="188" t="s">
        <v>2023</v>
      </c>
      <c r="B5036" s="189" t="s">
        <v>2024</v>
      </c>
      <c r="C5036" s="188" t="s">
        <v>7202</v>
      </c>
      <c r="D5036" s="190">
        <v>833.99</v>
      </c>
    </row>
    <row r="5037" spans="1:4">
      <c r="A5037" s="188" t="s">
        <v>2025</v>
      </c>
      <c r="B5037" s="189" t="s">
        <v>2026</v>
      </c>
      <c r="C5037" s="188" t="s">
        <v>7202</v>
      </c>
      <c r="D5037" s="190">
        <v>1108.6099999999999</v>
      </c>
    </row>
    <row r="5038" spans="1:4">
      <c r="A5038" s="429" t="s">
        <v>2027</v>
      </c>
      <c r="B5038" s="430" t="s">
        <v>2028</v>
      </c>
      <c r="C5038" s="429" t="s">
        <v>7202</v>
      </c>
      <c r="D5038" s="432">
        <v>1155.6199999999999</v>
      </c>
    </row>
    <row r="5039" spans="1:4">
      <c r="A5039" s="429"/>
      <c r="B5039" s="431"/>
      <c r="C5039" s="429"/>
      <c r="D5039" s="432"/>
    </row>
    <row r="5040" spans="1:4" ht="22.5">
      <c r="A5040" s="188" t="s">
        <v>2029</v>
      </c>
      <c r="B5040" s="189" t="s">
        <v>2030</v>
      </c>
      <c r="C5040" s="188" t="s">
        <v>7202</v>
      </c>
      <c r="D5040" s="190">
        <v>766.44</v>
      </c>
    </row>
    <row r="5041" spans="1:4">
      <c r="A5041" s="429" t="s">
        <v>2031</v>
      </c>
      <c r="B5041" s="430" t="s">
        <v>2032</v>
      </c>
      <c r="C5041" s="429" t="s">
        <v>7202</v>
      </c>
      <c r="D5041" s="432">
        <v>860.15</v>
      </c>
    </row>
    <row r="5042" spans="1:4">
      <c r="A5042" s="429"/>
      <c r="B5042" s="431"/>
      <c r="C5042" s="429"/>
      <c r="D5042" s="432"/>
    </row>
    <row r="5043" spans="1:4" ht="22.5">
      <c r="A5043" s="188" t="s">
        <v>2033</v>
      </c>
      <c r="B5043" s="189" t="s">
        <v>2034</v>
      </c>
      <c r="C5043" s="188" t="s">
        <v>7202</v>
      </c>
      <c r="D5043" s="190">
        <v>908.94</v>
      </c>
    </row>
    <row r="5044" spans="1:4">
      <c r="A5044" s="429" t="s">
        <v>2035</v>
      </c>
      <c r="B5044" s="430" t="s">
        <v>2036</v>
      </c>
      <c r="C5044" s="429" t="s">
        <v>7202</v>
      </c>
      <c r="D5044" s="432">
        <v>1025.77</v>
      </c>
    </row>
    <row r="5045" spans="1:4">
      <c r="A5045" s="429"/>
      <c r="B5045" s="431"/>
      <c r="C5045" s="429"/>
      <c r="D5045" s="432"/>
    </row>
    <row r="5046" spans="1:4">
      <c r="A5046" s="429" t="s">
        <v>2037</v>
      </c>
      <c r="B5046" s="430" t="s">
        <v>2038</v>
      </c>
      <c r="C5046" s="429" t="s">
        <v>7202</v>
      </c>
      <c r="D5046" s="432">
        <v>1335.94</v>
      </c>
    </row>
    <row r="5047" spans="1:4">
      <c r="A5047" s="429"/>
      <c r="B5047" s="431"/>
      <c r="C5047" s="429"/>
      <c r="D5047" s="432"/>
    </row>
    <row r="5048" spans="1:4">
      <c r="A5048" s="429" t="s">
        <v>2039</v>
      </c>
      <c r="B5048" s="430" t="s">
        <v>2040</v>
      </c>
      <c r="C5048" s="429" t="s">
        <v>7202</v>
      </c>
      <c r="D5048" s="432">
        <v>1382.9</v>
      </c>
    </row>
    <row r="5049" spans="1:4">
      <c r="A5049" s="429"/>
      <c r="B5049" s="431"/>
      <c r="C5049" s="429"/>
      <c r="D5049" s="432"/>
    </row>
    <row r="5050" spans="1:4">
      <c r="A5050" s="188" t="s">
        <v>2041</v>
      </c>
      <c r="B5050" s="189" t="s">
        <v>2042</v>
      </c>
      <c r="C5050" s="188" t="s">
        <v>7202</v>
      </c>
      <c r="D5050" s="190">
        <v>765.17</v>
      </c>
    </row>
    <row r="5051" spans="1:4" ht="22.5">
      <c r="A5051" s="188" t="s">
        <v>2043</v>
      </c>
      <c r="B5051" s="189" t="s">
        <v>2044</v>
      </c>
      <c r="C5051" s="188" t="s">
        <v>7202</v>
      </c>
      <c r="D5051" s="190">
        <v>858.88</v>
      </c>
    </row>
    <row r="5052" spans="1:4">
      <c r="A5052" s="188" t="s">
        <v>2045</v>
      </c>
      <c r="B5052" s="189" t="s">
        <v>2046</v>
      </c>
      <c r="C5052" s="188" t="s">
        <v>7202</v>
      </c>
      <c r="D5052" s="190">
        <v>907.67</v>
      </c>
    </row>
    <row r="5053" spans="1:4">
      <c r="A5053" s="429" t="s">
        <v>2047</v>
      </c>
      <c r="B5053" s="430" t="s">
        <v>2048</v>
      </c>
      <c r="C5053" s="429" t="s">
        <v>7202</v>
      </c>
      <c r="D5053" s="432">
        <v>1024.5</v>
      </c>
    </row>
    <row r="5054" spans="1:4">
      <c r="A5054" s="429"/>
      <c r="B5054" s="431"/>
      <c r="C5054" s="429"/>
      <c r="D5054" s="432"/>
    </row>
    <row r="5055" spans="1:4" ht="22.5">
      <c r="A5055" s="188" t="s">
        <v>2049</v>
      </c>
      <c r="B5055" s="189" t="s">
        <v>2050</v>
      </c>
      <c r="C5055" s="188" t="s">
        <v>7202</v>
      </c>
      <c r="D5055" s="190">
        <v>1334.67</v>
      </c>
    </row>
    <row r="5056" spans="1:4">
      <c r="A5056" s="429" t="s">
        <v>2051</v>
      </c>
      <c r="B5056" s="430" t="s">
        <v>2052</v>
      </c>
      <c r="C5056" s="429" t="s">
        <v>7202</v>
      </c>
      <c r="D5056" s="432">
        <v>1381.63</v>
      </c>
    </row>
    <row r="5057" spans="1:4">
      <c r="A5057" s="429"/>
      <c r="B5057" s="431"/>
      <c r="C5057" s="429"/>
      <c r="D5057" s="432"/>
    </row>
    <row r="5058" spans="1:4" ht="22.5">
      <c r="A5058" s="188" t="s">
        <v>7847</v>
      </c>
      <c r="B5058" s="189" t="s">
        <v>7848</v>
      </c>
      <c r="C5058" s="188" t="s">
        <v>7202</v>
      </c>
      <c r="D5058" s="190">
        <v>395.26</v>
      </c>
    </row>
    <row r="5059" spans="1:4">
      <c r="A5059" s="429" t="s">
        <v>7849</v>
      </c>
      <c r="B5059" s="430" t="s">
        <v>7850</v>
      </c>
      <c r="C5059" s="429" t="s">
        <v>7202</v>
      </c>
      <c r="D5059" s="432">
        <v>342.74</v>
      </c>
    </row>
    <row r="5060" spans="1:4">
      <c r="A5060" s="429"/>
      <c r="B5060" s="431"/>
      <c r="C5060" s="429"/>
      <c r="D5060" s="432"/>
    </row>
    <row r="5061" spans="1:4">
      <c r="A5061" s="429" t="s">
        <v>2053</v>
      </c>
      <c r="B5061" s="430" t="s">
        <v>2054</v>
      </c>
      <c r="C5061" s="429" t="s">
        <v>7202</v>
      </c>
      <c r="D5061" s="432">
        <v>856.2</v>
      </c>
    </row>
    <row r="5062" spans="1:4">
      <c r="A5062" s="429"/>
      <c r="B5062" s="431"/>
      <c r="C5062" s="429"/>
      <c r="D5062" s="432"/>
    </row>
    <row r="5063" spans="1:4" ht="22.5">
      <c r="A5063" s="188" t="s">
        <v>2055</v>
      </c>
      <c r="B5063" s="189" t="s">
        <v>2056</v>
      </c>
      <c r="C5063" s="188" t="s">
        <v>7202</v>
      </c>
      <c r="D5063" s="190">
        <v>874.19</v>
      </c>
    </row>
    <row r="5064" spans="1:4">
      <c r="A5064" s="429" t="s">
        <v>2057</v>
      </c>
      <c r="B5064" s="430" t="s">
        <v>2058</v>
      </c>
      <c r="C5064" s="429" t="s">
        <v>7202</v>
      </c>
      <c r="D5064" s="432">
        <v>967.9</v>
      </c>
    </row>
    <row r="5065" spans="1:4">
      <c r="A5065" s="429"/>
      <c r="B5065" s="431"/>
      <c r="C5065" s="429"/>
      <c r="D5065" s="432"/>
    </row>
    <row r="5066" spans="1:4" ht="22.5">
      <c r="A5066" s="188" t="s">
        <v>2059</v>
      </c>
      <c r="B5066" s="189" t="s">
        <v>2060</v>
      </c>
      <c r="C5066" s="188" t="s">
        <v>7202</v>
      </c>
      <c r="D5066" s="190">
        <v>1016.69</v>
      </c>
    </row>
    <row r="5067" spans="1:4">
      <c r="A5067" s="429" t="s">
        <v>2061</v>
      </c>
      <c r="B5067" s="430" t="s">
        <v>2062</v>
      </c>
      <c r="C5067" s="429" t="s">
        <v>7202</v>
      </c>
      <c r="D5067" s="432">
        <v>1133.52</v>
      </c>
    </row>
    <row r="5068" spans="1:4">
      <c r="A5068" s="429"/>
      <c r="B5068" s="431"/>
      <c r="C5068" s="429"/>
      <c r="D5068" s="432"/>
    </row>
    <row r="5069" spans="1:4">
      <c r="A5069" s="429" t="s">
        <v>2063</v>
      </c>
      <c r="B5069" s="430" t="s">
        <v>2064</v>
      </c>
      <c r="C5069" s="429" t="s">
        <v>7202</v>
      </c>
      <c r="D5069" s="432">
        <v>1443.69</v>
      </c>
    </row>
    <row r="5070" spans="1:4">
      <c r="A5070" s="429"/>
      <c r="B5070" s="431"/>
      <c r="C5070" s="429"/>
      <c r="D5070" s="432"/>
    </row>
    <row r="5071" spans="1:4">
      <c r="A5071" s="429" t="s">
        <v>2065</v>
      </c>
      <c r="B5071" s="430" t="s">
        <v>2066</v>
      </c>
      <c r="C5071" s="429" t="s">
        <v>7202</v>
      </c>
      <c r="D5071" s="432">
        <v>1490.65</v>
      </c>
    </row>
    <row r="5072" spans="1:4">
      <c r="A5072" s="429"/>
      <c r="B5072" s="431"/>
      <c r="C5072" s="429"/>
      <c r="D5072" s="432"/>
    </row>
    <row r="5073" spans="1:4" ht="22.5">
      <c r="A5073" s="188" t="s">
        <v>2067</v>
      </c>
      <c r="B5073" s="189" t="s">
        <v>2068</v>
      </c>
      <c r="C5073" s="188" t="s">
        <v>7202</v>
      </c>
      <c r="D5073" s="190">
        <v>720.37</v>
      </c>
    </row>
    <row r="5074" spans="1:4">
      <c r="A5074" s="429" t="s">
        <v>2069</v>
      </c>
      <c r="B5074" s="430" t="s">
        <v>2070</v>
      </c>
      <c r="C5074" s="429" t="s">
        <v>7202</v>
      </c>
      <c r="D5074" s="432">
        <v>767.46</v>
      </c>
    </row>
    <row r="5075" spans="1:4">
      <c r="A5075" s="429"/>
      <c r="B5075" s="431"/>
      <c r="C5075" s="429"/>
      <c r="D5075" s="432"/>
    </row>
    <row r="5076" spans="1:4" ht="22.5">
      <c r="A5076" s="188" t="s">
        <v>2071</v>
      </c>
      <c r="B5076" s="189" t="s">
        <v>2072</v>
      </c>
      <c r="C5076" s="188" t="s">
        <v>7202</v>
      </c>
      <c r="D5076" s="190">
        <v>968.62</v>
      </c>
    </row>
    <row r="5077" spans="1:4">
      <c r="A5077" s="429" t="s">
        <v>2073</v>
      </c>
      <c r="B5077" s="430" t="s">
        <v>2074</v>
      </c>
      <c r="C5077" s="429" t="s">
        <v>7202</v>
      </c>
      <c r="D5077" s="432">
        <v>1020.18</v>
      </c>
    </row>
    <row r="5078" spans="1:4">
      <c r="A5078" s="429"/>
      <c r="B5078" s="431"/>
      <c r="C5078" s="429"/>
      <c r="D5078" s="432"/>
    </row>
    <row r="5079" spans="1:4">
      <c r="A5079" s="429" t="s">
        <v>2075</v>
      </c>
      <c r="B5079" s="430" t="s">
        <v>83</v>
      </c>
      <c r="C5079" s="429" t="s">
        <v>7202</v>
      </c>
      <c r="D5079" s="432">
        <v>1294.8</v>
      </c>
    </row>
    <row r="5080" spans="1:4">
      <c r="A5080" s="429"/>
      <c r="B5080" s="431"/>
      <c r="C5080" s="429"/>
      <c r="D5080" s="432"/>
    </row>
    <row r="5081" spans="1:4">
      <c r="A5081" s="429" t="s">
        <v>84</v>
      </c>
      <c r="B5081" s="430" t="s">
        <v>85</v>
      </c>
      <c r="C5081" s="429" t="s">
        <v>7202</v>
      </c>
      <c r="D5081" s="432">
        <v>1341.81</v>
      </c>
    </row>
    <row r="5082" spans="1:4">
      <c r="A5082" s="429"/>
      <c r="B5082" s="431"/>
      <c r="C5082" s="429"/>
      <c r="D5082" s="432"/>
    </row>
    <row r="5083" spans="1:4">
      <c r="A5083" s="428" t="s">
        <v>20504</v>
      </c>
      <c r="B5083" s="428"/>
      <c r="C5083" s="428"/>
      <c r="D5083" s="187">
        <v>247761.62</v>
      </c>
    </row>
    <row r="5084" spans="1:4">
      <c r="A5084" s="429" t="s">
        <v>20505</v>
      </c>
      <c r="B5084" s="430" t="s">
        <v>20506</v>
      </c>
      <c r="C5084" s="429" t="s">
        <v>7199</v>
      </c>
      <c r="D5084" s="432">
        <v>56334.22</v>
      </c>
    </row>
    <row r="5085" spans="1:4">
      <c r="A5085" s="429"/>
      <c r="B5085" s="431"/>
      <c r="C5085" s="429"/>
      <c r="D5085" s="432"/>
    </row>
    <row r="5086" spans="1:4">
      <c r="A5086" s="429" t="s">
        <v>20507</v>
      </c>
      <c r="B5086" s="430" t="s">
        <v>20508</v>
      </c>
      <c r="C5086" s="429" t="s">
        <v>7199</v>
      </c>
      <c r="D5086" s="432">
        <v>79019.22</v>
      </c>
    </row>
    <row r="5087" spans="1:4">
      <c r="A5087" s="429"/>
      <c r="B5087" s="431"/>
      <c r="C5087" s="429"/>
      <c r="D5087" s="432"/>
    </row>
    <row r="5088" spans="1:4">
      <c r="A5088" s="429" t="s">
        <v>20509</v>
      </c>
      <c r="B5088" s="430" t="s">
        <v>20510</v>
      </c>
      <c r="C5088" s="429" t="s">
        <v>7199</v>
      </c>
      <c r="D5088" s="432">
        <v>24485.15</v>
      </c>
    </row>
    <row r="5089" spans="1:4">
      <c r="A5089" s="429"/>
      <c r="B5089" s="431"/>
      <c r="C5089" s="429"/>
      <c r="D5089" s="432"/>
    </row>
    <row r="5090" spans="1:4">
      <c r="A5090" s="429" t="s">
        <v>20511</v>
      </c>
      <c r="B5090" s="430" t="s">
        <v>20512</v>
      </c>
      <c r="C5090" s="429" t="s">
        <v>7199</v>
      </c>
      <c r="D5090" s="432">
        <v>32698.75</v>
      </c>
    </row>
    <row r="5091" spans="1:4">
      <c r="A5091" s="429"/>
      <c r="B5091" s="431"/>
      <c r="C5091" s="429"/>
      <c r="D5091" s="432"/>
    </row>
    <row r="5092" spans="1:4">
      <c r="A5092" s="429" t="s">
        <v>20513</v>
      </c>
      <c r="B5092" s="430" t="s">
        <v>20514</v>
      </c>
      <c r="C5092" s="429" t="s">
        <v>7199</v>
      </c>
      <c r="D5092" s="432">
        <v>55224.28</v>
      </c>
    </row>
    <row r="5093" spans="1:4">
      <c r="A5093" s="429"/>
      <c r="B5093" s="431"/>
      <c r="C5093" s="429"/>
      <c r="D5093" s="432"/>
    </row>
    <row r="5094" spans="1:4">
      <c r="A5094" s="428" t="s">
        <v>86</v>
      </c>
      <c r="B5094" s="428"/>
      <c r="C5094" s="428"/>
      <c r="D5094" s="187">
        <v>212672.73</v>
      </c>
    </row>
    <row r="5095" spans="1:4">
      <c r="A5095" s="428" t="s">
        <v>87</v>
      </c>
      <c r="B5095" s="428"/>
      <c r="C5095" s="428"/>
      <c r="D5095" s="187">
        <v>134763.43</v>
      </c>
    </row>
    <row r="5096" spans="1:4">
      <c r="A5096" s="188" t="s">
        <v>88</v>
      </c>
      <c r="B5096" s="189" t="s">
        <v>89</v>
      </c>
      <c r="C5096" s="188" t="s">
        <v>7199</v>
      </c>
      <c r="D5096" s="190">
        <v>6589.77</v>
      </c>
    </row>
    <row r="5097" spans="1:4">
      <c r="A5097" s="429" t="s">
        <v>19890</v>
      </c>
      <c r="B5097" s="430" t="s">
        <v>19891</v>
      </c>
      <c r="C5097" s="429" t="s">
        <v>7199</v>
      </c>
      <c r="D5097" s="432">
        <v>11207.76</v>
      </c>
    </row>
    <row r="5098" spans="1:4">
      <c r="A5098" s="429"/>
      <c r="B5098" s="431"/>
      <c r="C5098" s="429"/>
      <c r="D5098" s="432"/>
    </row>
    <row r="5099" spans="1:4">
      <c r="A5099" s="429" t="s">
        <v>90</v>
      </c>
      <c r="B5099" s="430" t="s">
        <v>91</v>
      </c>
      <c r="C5099" s="429" t="s">
        <v>7199</v>
      </c>
      <c r="D5099" s="432">
        <v>705.93</v>
      </c>
    </row>
    <row r="5100" spans="1:4">
      <c r="A5100" s="429"/>
      <c r="B5100" s="431"/>
      <c r="C5100" s="429"/>
      <c r="D5100" s="432"/>
    </row>
    <row r="5101" spans="1:4">
      <c r="A5101" s="429" t="s">
        <v>92</v>
      </c>
      <c r="B5101" s="430" t="s">
        <v>93</v>
      </c>
      <c r="C5101" s="429" t="s">
        <v>7199</v>
      </c>
      <c r="D5101" s="432">
        <v>913.5</v>
      </c>
    </row>
    <row r="5102" spans="1:4">
      <c r="A5102" s="429"/>
      <c r="B5102" s="431"/>
      <c r="C5102" s="429"/>
      <c r="D5102" s="432"/>
    </row>
    <row r="5103" spans="1:4">
      <c r="A5103" s="429" t="s">
        <v>94</v>
      </c>
      <c r="B5103" s="430" t="s">
        <v>95</v>
      </c>
      <c r="C5103" s="429" t="s">
        <v>7199</v>
      </c>
      <c r="D5103" s="432">
        <v>1256.3699999999999</v>
      </c>
    </row>
    <row r="5104" spans="1:4">
      <c r="A5104" s="429"/>
      <c r="B5104" s="431"/>
      <c r="C5104" s="429"/>
      <c r="D5104" s="432"/>
    </row>
    <row r="5105" spans="1:4">
      <c r="A5105" s="188" t="s">
        <v>96</v>
      </c>
      <c r="B5105" s="189" t="s">
        <v>97</v>
      </c>
      <c r="C5105" s="188" t="s">
        <v>7199</v>
      </c>
      <c r="D5105" s="190">
        <v>1181.52</v>
      </c>
    </row>
    <row r="5106" spans="1:4" ht="22.5">
      <c r="A5106" s="188" t="s">
        <v>98</v>
      </c>
      <c r="B5106" s="189" t="s">
        <v>99</v>
      </c>
      <c r="C5106" s="188" t="s">
        <v>7196</v>
      </c>
      <c r="D5106" s="190">
        <v>202.06</v>
      </c>
    </row>
    <row r="5107" spans="1:4">
      <c r="A5107" s="188" t="s">
        <v>100</v>
      </c>
      <c r="B5107" s="189" t="s">
        <v>101</v>
      </c>
      <c r="C5107" s="188" t="s">
        <v>7196</v>
      </c>
      <c r="D5107" s="190">
        <v>345.69</v>
      </c>
    </row>
    <row r="5108" spans="1:4">
      <c r="A5108" s="188" t="s">
        <v>102</v>
      </c>
      <c r="B5108" s="189" t="s">
        <v>103</v>
      </c>
      <c r="C5108" s="188" t="s">
        <v>7196</v>
      </c>
      <c r="D5108" s="190">
        <v>352.6</v>
      </c>
    </row>
    <row r="5109" spans="1:4">
      <c r="A5109" s="188" t="s">
        <v>104</v>
      </c>
      <c r="B5109" s="189" t="s">
        <v>105</v>
      </c>
      <c r="C5109" s="188" t="s">
        <v>7199</v>
      </c>
      <c r="D5109" s="190">
        <v>2309.77</v>
      </c>
    </row>
    <row r="5110" spans="1:4">
      <c r="A5110" s="429" t="s">
        <v>19888</v>
      </c>
      <c r="B5110" s="430" t="s">
        <v>19889</v>
      </c>
      <c r="C5110" s="429" t="s">
        <v>7199</v>
      </c>
      <c r="D5110" s="432">
        <v>615.04</v>
      </c>
    </row>
    <row r="5111" spans="1:4">
      <c r="A5111" s="429"/>
      <c r="B5111" s="431"/>
      <c r="C5111" s="429"/>
      <c r="D5111" s="432"/>
    </row>
    <row r="5112" spans="1:4">
      <c r="A5112" s="188" t="s">
        <v>106</v>
      </c>
      <c r="B5112" s="189" t="s">
        <v>107</v>
      </c>
      <c r="C5112" s="188" t="s">
        <v>7199</v>
      </c>
      <c r="D5112" s="190">
        <v>1154.79</v>
      </c>
    </row>
    <row r="5113" spans="1:4">
      <c r="A5113" s="429" t="s">
        <v>108</v>
      </c>
      <c r="B5113" s="430" t="s">
        <v>109</v>
      </c>
      <c r="C5113" s="429" t="s">
        <v>7199</v>
      </c>
      <c r="D5113" s="432">
        <v>981.73</v>
      </c>
    </row>
    <row r="5114" spans="1:4">
      <c r="A5114" s="429"/>
      <c r="B5114" s="431"/>
      <c r="C5114" s="429"/>
      <c r="D5114" s="432"/>
    </row>
    <row r="5115" spans="1:4">
      <c r="A5115" s="429" t="s">
        <v>110</v>
      </c>
      <c r="B5115" s="430" t="s">
        <v>111</v>
      </c>
      <c r="C5115" s="429" t="s">
        <v>7199</v>
      </c>
      <c r="D5115" s="432">
        <v>1240.17</v>
      </c>
    </row>
    <row r="5116" spans="1:4">
      <c r="A5116" s="429"/>
      <c r="B5116" s="431"/>
      <c r="C5116" s="429"/>
      <c r="D5116" s="432"/>
    </row>
    <row r="5117" spans="1:4">
      <c r="A5117" s="188" t="s">
        <v>112</v>
      </c>
      <c r="B5117" s="189" t="s">
        <v>113</v>
      </c>
      <c r="C5117" s="188" t="s">
        <v>7199</v>
      </c>
      <c r="D5117" s="190">
        <v>4200.5</v>
      </c>
    </row>
    <row r="5118" spans="1:4">
      <c r="A5118" s="429" t="s">
        <v>114</v>
      </c>
      <c r="B5118" s="430" t="s">
        <v>23600</v>
      </c>
      <c r="C5118" s="429" t="s">
        <v>6229</v>
      </c>
      <c r="D5118" s="432">
        <v>3514.08</v>
      </c>
    </row>
    <row r="5119" spans="1:4">
      <c r="A5119" s="429"/>
      <c r="B5119" s="431"/>
      <c r="C5119" s="429"/>
      <c r="D5119" s="432"/>
    </row>
    <row r="5120" spans="1:4">
      <c r="A5120" s="429" t="s">
        <v>124</v>
      </c>
      <c r="B5120" s="430" t="s">
        <v>23601</v>
      </c>
      <c r="C5120" s="429" t="s">
        <v>6229</v>
      </c>
      <c r="D5120" s="432">
        <v>4452.67</v>
      </c>
    </row>
    <row r="5121" spans="1:4">
      <c r="A5121" s="429"/>
      <c r="B5121" s="431"/>
      <c r="C5121" s="429"/>
      <c r="D5121" s="432"/>
    </row>
    <row r="5122" spans="1:4" ht="22.5">
      <c r="A5122" s="188" t="s">
        <v>115</v>
      </c>
      <c r="B5122" s="189" t="s">
        <v>23602</v>
      </c>
      <c r="C5122" s="188" t="s">
        <v>7196</v>
      </c>
      <c r="D5122" s="190">
        <v>143.74</v>
      </c>
    </row>
    <row r="5123" spans="1:4">
      <c r="A5123" s="429" t="s">
        <v>116</v>
      </c>
      <c r="B5123" s="430" t="s">
        <v>117</v>
      </c>
      <c r="C5123" s="429" t="s">
        <v>7199</v>
      </c>
      <c r="D5123" s="432">
        <v>705.93</v>
      </c>
    </row>
    <row r="5124" spans="1:4">
      <c r="A5124" s="429"/>
      <c r="B5124" s="431"/>
      <c r="C5124" s="429"/>
      <c r="D5124" s="432"/>
    </row>
    <row r="5125" spans="1:4">
      <c r="A5125" s="429" t="s">
        <v>118</v>
      </c>
      <c r="B5125" s="430" t="s">
        <v>119</v>
      </c>
      <c r="C5125" s="429" t="s">
        <v>7199</v>
      </c>
      <c r="D5125" s="432">
        <v>978.9</v>
      </c>
    </row>
    <row r="5126" spans="1:4">
      <c r="A5126" s="429"/>
      <c r="B5126" s="431"/>
      <c r="C5126" s="429"/>
      <c r="D5126" s="432"/>
    </row>
    <row r="5127" spans="1:4">
      <c r="A5127" s="429" t="s">
        <v>120</v>
      </c>
      <c r="B5127" s="430" t="s">
        <v>121</v>
      </c>
      <c r="C5127" s="429" t="s">
        <v>7199</v>
      </c>
      <c r="D5127" s="432">
        <v>816.44</v>
      </c>
    </row>
    <row r="5128" spans="1:4">
      <c r="A5128" s="429"/>
      <c r="B5128" s="431"/>
      <c r="C5128" s="429"/>
      <c r="D5128" s="432"/>
    </row>
    <row r="5129" spans="1:4">
      <c r="A5129" s="429" t="s">
        <v>122</v>
      </c>
      <c r="B5129" s="430" t="s">
        <v>23603</v>
      </c>
      <c r="C5129" s="429" t="s">
        <v>6229</v>
      </c>
      <c r="D5129" s="432">
        <v>5137.47</v>
      </c>
    </row>
    <row r="5130" spans="1:4">
      <c r="A5130" s="429"/>
      <c r="B5130" s="431"/>
      <c r="C5130" s="429"/>
      <c r="D5130" s="432"/>
    </row>
    <row r="5131" spans="1:4">
      <c r="A5131" s="429" t="s">
        <v>123</v>
      </c>
      <c r="B5131" s="430" t="s">
        <v>23604</v>
      </c>
      <c r="C5131" s="429" t="s">
        <v>6229</v>
      </c>
      <c r="D5131" s="432">
        <v>4101.25</v>
      </c>
    </row>
    <row r="5132" spans="1:4">
      <c r="A5132" s="429"/>
      <c r="B5132" s="431"/>
      <c r="C5132" s="429"/>
      <c r="D5132" s="432"/>
    </row>
    <row r="5133" spans="1:4">
      <c r="A5133" s="429" t="s">
        <v>125</v>
      </c>
      <c r="B5133" s="430" t="s">
        <v>23605</v>
      </c>
      <c r="C5133" s="429" t="s">
        <v>6229</v>
      </c>
      <c r="D5133" s="432">
        <v>13503.87</v>
      </c>
    </row>
    <row r="5134" spans="1:4">
      <c r="A5134" s="429"/>
      <c r="B5134" s="431"/>
      <c r="C5134" s="429"/>
      <c r="D5134" s="432"/>
    </row>
    <row r="5135" spans="1:4">
      <c r="A5135" s="429" t="s">
        <v>126</v>
      </c>
      <c r="B5135" s="430" t="s">
        <v>23606</v>
      </c>
      <c r="C5135" s="429" t="s">
        <v>6229</v>
      </c>
      <c r="D5135" s="432">
        <v>2703.16</v>
      </c>
    </row>
    <row r="5136" spans="1:4">
      <c r="A5136" s="429"/>
      <c r="B5136" s="431"/>
      <c r="C5136" s="429"/>
      <c r="D5136" s="432"/>
    </row>
    <row r="5137" spans="1:4" ht="22.5">
      <c r="A5137" s="188" t="s">
        <v>918</v>
      </c>
      <c r="B5137" s="189" t="s">
        <v>919</v>
      </c>
      <c r="C5137" s="188" t="s">
        <v>7199</v>
      </c>
      <c r="D5137" s="190">
        <v>998.14</v>
      </c>
    </row>
    <row r="5138" spans="1:4">
      <c r="A5138" s="429" t="s">
        <v>920</v>
      </c>
      <c r="B5138" s="430" t="s">
        <v>921</v>
      </c>
      <c r="C5138" s="429" t="s">
        <v>7199</v>
      </c>
      <c r="D5138" s="432">
        <v>1112.18</v>
      </c>
    </row>
    <row r="5139" spans="1:4">
      <c r="A5139" s="429"/>
      <c r="B5139" s="431"/>
      <c r="C5139" s="429"/>
      <c r="D5139" s="432"/>
    </row>
    <row r="5140" spans="1:4">
      <c r="A5140" s="429" t="s">
        <v>922</v>
      </c>
      <c r="B5140" s="430" t="s">
        <v>923</v>
      </c>
      <c r="C5140" s="429" t="s">
        <v>7199</v>
      </c>
      <c r="D5140" s="432">
        <v>1222.5899999999999</v>
      </c>
    </row>
    <row r="5141" spans="1:4">
      <c r="A5141" s="429"/>
      <c r="B5141" s="431"/>
      <c r="C5141" s="429"/>
      <c r="D5141" s="432"/>
    </row>
    <row r="5142" spans="1:4">
      <c r="A5142" s="188" t="s">
        <v>924</v>
      </c>
      <c r="B5142" s="189" t="s">
        <v>925</v>
      </c>
      <c r="C5142" s="188" t="s">
        <v>7202</v>
      </c>
      <c r="D5142" s="190">
        <v>4.05</v>
      </c>
    </row>
    <row r="5143" spans="1:4">
      <c r="A5143" s="188" t="s">
        <v>926</v>
      </c>
      <c r="B5143" s="189" t="s">
        <v>927</v>
      </c>
      <c r="C5143" s="188" t="s">
        <v>7202</v>
      </c>
      <c r="D5143" s="190">
        <v>3.47</v>
      </c>
    </row>
    <row r="5144" spans="1:4">
      <c r="A5144" s="188" t="s">
        <v>928</v>
      </c>
      <c r="B5144" s="189" t="s">
        <v>929</v>
      </c>
      <c r="C5144" s="188" t="s">
        <v>7199</v>
      </c>
      <c r="D5144" s="190">
        <v>372.9</v>
      </c>
    </row>
    <row r="5145" spans="1:4">
      <c r="A5145" s="188" t="s">
        <v>7851</v>
      </c>
      <c r="B5145" s="189" t="s">
        <v>7852</v>
      </c>
      <c r="C5145" s="188" t="s">
        <v>7199</v>
      </c>
      <c r="D5145" s="190">
        <v>61510.99</v>
      </c>
    </row>
    <row r="5146" spans="1:4">
      <c r="A5146" s="188" t="s">
        <v>930</v>
      </c>
      <c r="B5146" s="189" t="s">
        <v>931</v>
      </c>
      <c r="C5146" s="188" t="s">
        <v>7199</v>
      </c>
      <c r="D5146" s="190">
        <v>224.4</v>
      </c>
    </row>
    <row r="5147" spans="1:4">
      <c r="A5147" s="428" t="s">
        <v>932</v>
      </c>
      <c r="B5147" s="428"/>
      <c r="C5147" s="428"/>
      <c r="D5147" s="187">
        <v>77854.19</v>
      </c>
    </row>
    <row r="5148" spans="1:4" ht="22.5">
      <c r="A5148" s="188" t="s">
        <v>933</v>
      </c>
      <c r="B5148" s="189" t="s">
        <v>934</v>
      </c>
      <c r="C5148" s="188" t="s">
        <v>7199</v>
      </c>
      <c r="D5148" s="190">
        <v>48.47</v>
      </c>
    </row>
    <row r="5149" spans="1:4" ht="22.5">
      <c r="A5149" s="188" t="s">
        <v>935</v>
      </c>
      <c r="B5149" s="189" t="s">
        <v>936</v>
      </c>
      <c r="C5149" s="188" t="s">
        <v>7202</v>
      </c>
      <c r="D5149" s="190">
        <v>78.849999999999994</v>
      </c>
    </row>
    <row r="5150" spans="1:4">
      <c r="A5150" s="188" t="s">
        <v>937</v>
      </c>
      <c r="B5150" s="189" t="s">
        <v>938</v>
      </c>
      <c r="C5150" s="188" t="s">
        <v>7199</v>
      </c>
      <c r="D5150" s="190">
        <v>103.57</v>
      </c>
    </row>
    <row r="5151" spans="1:4">
      <c r="A5151" s="188" t="s">
        <v>939</v>
      </c>
      <c r="B5151" s="189" t="s">
        <v>940</v>
      </c>
      <c r="C5151" s="188" t="s">
        <v>7199</v>
      </c>
      <c r="D5151" s="190">
        <v>151.28</v>
      </c>
    </row>
    <row r="5152" spans="1:4">
      <c r="A5152" s="429" t="s">
        <v>941</v>
      </c>
      <c r="B5152" s="430" t="s">
        <v>942</v>
      </c>
      <c r="C5152" s="429" t="s">
        <v>7199</v>
      </c>
      <c r="D5152" s="432">
        <v>61.49</v>
      </c>
    </row>
    <row r="5153" spans="1:4">
      <c r="A5153" s="429"/>
      <c r="B5153" s="431"/>
      <c r="C5153" s="429"/>
      <c r="D5153" s="432"/>
    </row>
    <row r="5154" spans="1:4" ht="22.5">
      <c r="A5154" s="188" t="s">
        <v>943</v>
      </c>
      <c r="B5154" s="189" t="s">
        <v>944</v>
      </c>
      <c r="C5154" s="188" t="s">
        <v>7202</v>
      </c>
      <c r="D5154" s="190">
        <v>186.51</v>
      </c>
    </row>
    <row r="5155" spans="1:4">
      <c r="A5155" s="188" t="s">
        <v>945</v>
      </c>
      <c r="B5155" s="189" t="s">
        <v>946</v>
      </c>
      <c r="C5155" s="188" t="s">
        <v>7202</v>
      </c>
      <c r="D5155" s="190">
        <v>0.1</v>
      </c>
    </row>
    <row r="5156" spans="1:4">
      <c r="A5156" s="429" t="s">
        <v>947</v>
      </c>
      <c r="B5156" s="430" t="s">
        <v>7853</v>
      </c>
      <c r="C5156" s="429" t="s">
        <v>4725</v>
      </c>
      <c r="D5156" s="432">
        <v>150.72999999999999</v>
      </c>
    </row>
    <row r="5157" spans="1:4">
      <c r="A5157" s="429"/>
      <c r="B5157" s="431"/>
      <c r="C5157" s="429"/>
      <c r="D5157" s="432"/>
    </row>
    <row r="5158" spans="1:4">
      <c r="A5158" s="188" t="s">
        <v>948</v>
      </c>
      <c r="B5158" s="189" t="s">
        <v>2366</v>
      </c>
      <c r="C5158" s="188" t="s">
        <v>7202</v>
      </c>
      <c r="D5158" s="190">
        <v>13.85</v>
      </c>
    </row>
    <row r="5159" spans="1:4">
      <c r="A5159" s="188" t="s">
        <v>2367</v>
      </c>
      <c r="B5159" s="189" t="s">
        <v>2368</v>
      </c>
      <c r="C5159" s="188" t="s">
        <v>7202</v>
      </c>
      <c r="D5159" s="190">
        <v>15.61</v>
      </c>
    </row>
    <row r="5160" spans="1:4">
      <c r="A5160" s="188" t="s">
        <v>2369</v>
      </c>
      <c r="B5160" s="189" t="s">
        <v>2370</v>
      </c>
      <c r="C5160" s="188" t="s">
        <v>7202</v>
      </c>
      <c r="D5160" s="190">
        <v>22.01</v>
      </c>
    </row>
    <row r="5161" spans="1:4">
      <c r="A5161" s="188" t="s">
        <v>2371</v>
      </c>
      <c r="B5161" s="189" t="s">
        <v>2372</v>
      </c>
      <c r="C5161" s="188" t="s">
        <v>7202</v>
      </c>
      <c r="D5161" s="190">
        <v>24.75</v>
      </c>
    </row>
    <row r="5162" spans="1:4" ht="22.5">
      <c r="A5162" s="188" t="s">
        <v>2373</v>
      </c>
      <c r="B5162" s="189" t="s">
        <v>2374</v>
      </c>
      <c r="C5162" s="188" t="s">
        <v>7202</v>
      </c>
      <c r="D5162" s="190">
        <v>7.13</v>
      </c>
    </row>
    <row r="5163" spans="1:4">
      <c r="A5163" s="429" t="s">
        <v>20515</v>
      </c>
      <c r="B5163" s="430" t="s">
        <v>20516</v>
      </c>
      <c r="C5163" s="429" t="s">
        <v>7202</v>
      </c>
      <c r="D5163" s="432">
        <v>169.73</v>
      </c>
    </row>
    <row r="5164" spans="1:4">
      <c r="A5164" s="429"/>
      <c r="B5164" s="431"/>
      <c r="C5164" s="429"/>
      <c r="D5164" s="432"/>
    </row>
    <row r="5165" spans="1:4">
      <c r="A5165" s="188" t="s">
        <v>2375</v>
      </c>
      <c r="B5165" s="189" t="s">
        <v>2376</v>
      </c>
      <c r="C5165" s="188" t="s">
        <v>7202</v>
      </c>
      <c r="D5165" s="190">
        <v>239.22</v>
      </c>
    </row>
    <row r="5166" spans="1:4" ht="22.5">
      <c r="A5166" s="188" t="s">
        <v>2377</v>
      </c>
      <c r="B5166" s="189" t="s">
        <v>2378</v>
      </c>
      <c r="C5166" s="188" t="s">
        <v>7202</v>
      </c>
      <c r="D5166" s="190">
        <v>313.89</v>
      </c>
    </row>
    <row r="5167" spans="1:4">
      <c r="A5167" s="188" t="s">
        <v>2379</v>
      </c>
      <c r="B5167" s="189" t="s">
        <v>2380</v>
      </c>
      <c r="C5167" s="188" t="s">
        <v>7202</v>
      </c>
      <c r="D5167" s="190">
        <v>3.52</v>
      </c>
    </row>
    <row r="5168" spans="1:4">
      <c r="A5168" s="188" t="s">
        <v>2381</v>
      </c>
      <c r="B5168" s="189" t="s">
        <v>2380</v>
      </c>
      <c r="C5168" s="188" t="s">
        <v>4707</v>
      </c>
      <c r="D5168" s="190">
        <v>1650.79</v>
      </c>
    </row>
    <row r="5169" spans="1:4">
      <c r="A5169" s="188" t="s">
        <v>2382</v>
      </c>
      <c r="B5169" s="189" t="s">
        <v>2383</v>
      </c>
      <c r="C5169" s="188" t="s">
        <v>4707</v>
      </c>
      <c r="D5169" s="190">
        <v>21405.91</v>
      </c>
    </row>
    <row r="5170" spans="1:4">
      <c r="A5170" s="188" t="s">
        <v>2384</v>
      </c>
      <c r="B5170" s="189" t="s">
        <v>2385</v>
      </c>
      <c r="C5170" s="188" t="s">
        <v>7202</v>
      </c>
      <c r="D5170" s="190">
        <v>0.34</v>
      </c>
    </row>
    <row r="5171" spans="1:4">
      <c r="A5171" s="188" t="s">
        <v>2386</v>
      </c>
      <c r="B5171" s="189" t="s">
        <v>2387</v>
      </c>
      <c r="C5171" s="188" t="s">
        <v>7202</v>
      </c>
      <c r="D5171" s="190">
        <v>81.52</v>
      </c>
    </row>
    <row r="5172" spans="1:4" ht="22.5">
      <c r="A5172" s="188" t="s">
        <v>2388</v>
      </c>
      <c r="B5172" s="189" t="s">
        <v>2389</v>
      </c>
      <c r="C5172" s="188" t="s">
        <v>4707</v>
      </c>
      <c r="D5172" s="190">
        <v>30323.11</v>
      </c>
    </row>
    <row r="5173" spans="1:4" ht="22.5">
      <c r="A5173" s="188" t="s">
        <v>2390</v>
      </c>
      <c r="B5173" s="189" t="s">
        <v>2391</v>
      </c>
      <c r="C5173" s="188" t="s">
        <v>4707</v>
      </c>
      <c r="D5173" s="190">
        <v>2873.3</v>
      </c>
    </row>
    <row r="5174" spans="1:4">
      <c r="A5174" s="429" t="s">
        <v>2392</v>
      </c>
      <c r="B5174" s="430" t="s">
        <v>23607</v>
      </c>
      <c r="C5174" s="429" t="s">
        <v>4707</v>
      </c>
      <c r="D5174" s="432">
        <v>2467.2399999999998</v>
      </c>
    </row>
    <row r="5175" spans="1:4">
      <c r="A5175" s="429"/>
      <c r="B5175" s="431"/>
      <c r="C5175" s="429"/>
      <c r="D5175" s="432"/>
    </row>
    <row r="5176" spans="1:4">
      <c r="A5176" s="429" t="s">
        <v>2393</v>
      </c>
      <c r="B5176" s="430" t="s">
        <v>2394</v>
      </c>
      <c r="C5176" s="429" t="s">
        <v>4707</v>
      </c>
      <c r="D5176" s="432">
        <v>2576.3000000000002</v>
      </c>
    </row>
    <row r="5177" spans="1:4">
      <c r="A5177" s="429"/>
      <c r="B5177" s="431"/>
      <c r="C5177" s="429"/>
      <c r="D5177" s="432"/>
    </row>
    <row r="5178" spans="1:4">
      <c r="A5178" s="188" t="s">
        <v>2395</v>
      </c>
      <c r="B5178" s="189" t="s">
        <v>2396</v>
      </c>
      <c r="C5178" s="188" t="s">
        <v>7202</v>
      </c>
      <c r="D5178" s="190">
        <v>0.21</v>
      </c>
    </row>
    <row r="5179" spans="1:4">
      <c r="A5179" s="188" t="s">
        <v>2397</v>
      </c>
      <c r="B5179" s="189" t="s">
        <v>2398</v>
      </c>
      <c r="C5179" s="188" t="s">
        <v>4707</v>
      </c>
      <c r="D5179" s="190">
        <v>12581.92</v>
      </c>
    </row>
    <row r="5180" spans="1:4" ht="22.5">
      <c r="A5180" s="188" t="s">
        <v>2399</v>
      </c>
      <c r="B5180" s="189" t="s">
        <v>2400</v>
      </c>
      <c r="C5180" s="188" t="s">
        <v>4707</v>
      </c>
      <c r="D5180" s="190">
        <v>2113</v>
      </c>
    </row>
    <row r="5181" spans="1:4">
      <c r="A5181" s="188" t="s">
        <v>2401</v>
      </c>
      <c r="B5181" s="189" t="s">
        <v>2402</v>
      </c>
      <c r="C5181" s="188" t="s">
        <v>7202</v>
      </c>
      <c r="D5181" s="190">
        <v>1.97</v>
      </c>
    </row>
    <row r="5182" spans="1:4">
      <c r="A5182" s="188" t="s">
        <v>2403</v>
      </c>
      <c r="B5182" s="189" t="s">
        <v>2404</v>
      </c>
      <c r="C5182" s="188" t="s">
        <v>7202</v>
      </c>
      <c r="D5182" s="190">
        <v>0.09</v>
      </c>
    </row>
    <row r="5183" spans="1:4">
      <c r="A5183" s="188" t="s">
        <v>2405</v>
      </c>
      <c r="B5183" s="189" t="s">
        <v>2406</v>
      </c>
      <c r="C5183" s="188" t="s">
        <v>4725</v>
      </c>
      <c r="D5183" s="190">
        <v>179.02</v>
      </c>
    </row>
    <row r="5184" spans="1:4">
      <c r="A5184" s="188" t="s">
        <v>2407</v>
      </c>
      <c r="B5184" s="189" t="s">
        <v>2408</v>
      </c>
      <c r="C5184" s="188" t="s">
        <v>7202</v>
      </c>
      <c r="D5184" s="190">
        <v>0.56000000000000005</v>
      </c>
    </row>
    <row r="5185" spans="1:4">
      <c r="A5185" s="188" t="s">
        <v>2409</v>
      </c>
      <c r="B5185" s="189" t="s">
        <v>2410</v>
      </c>
      <c r="C5185" s="188" t="s">
        <v>7202</v>
      </c>
      <c r="D5185" s="190">
        <v>1.66</v>
      </c>
    </row>
    <row r="5186" spans="1:4" ht="22.5">
      <c r="A5186" s="188" t="s">
        <v>2411</v>
      </c>
      <c r="B5186" s="189" t="s">
        <v>481</v>
      </c>
      <c r="C5186" s="188" t="s">
        <v>4725</v>
      </c>
      <c r="D5186" s="190">
        <v>6.54</v>
      </c>
    </row>
    <row r="5187" spans="1:4">
      <c r="A5187" s="428" t="s">
        <v>482</v>
      </c>
      <c r="B5187" s="428"/>
      <c r="C5187" s="428"/>
      <c r="D5187" s="187">
        <v>55.11</v>
      </c>
    </row>
    <row r="5188" spans="1:4" ht="22.5">
      <c r="A5188" s="188" t="s">
        <v>483</v>
      </c>
      <c r="B5188" s="189" t="s">
        <v>484</v>
      </c>
      <c r="C5188" s="188" t="s">
        <v>4725</v>
      </c>
      <c r="D5188" s="190">
        <v>39.049999999999997</v>
      </c>
    </row>
    <row r="5189" spans="1:4" ht="22.5">
      <c r="A5189" s="188" t="s">
        <v>485</v>
      </c>
      <c r="B5189" s="189" t="s">
        <v>486</v>
      </c>
      <c r="C5189" s="188" t="s">
        <v>4725</v>
      </c>
      <c r="D5189" s="190">
        <v>2.25</v>
      </c>
    </row>
    <row r="5190" spans="1:4" ht="22.5">
      <c r="A5190" s="188" t="s">
        <v>487</v>
      </c>
      <c r="B5190" s="189" t="s">
        <v>488</v>
      </c>
      <c r="C5190" s="188" t="s">
        <v>4725</v>
      </c>
      <c r="D5190" s="190">
        <v>5.9</v>
      </c>
    </row>
    <row r="5191" spans="1:4">
      <c r="A5191" s="188" t="s">
        <v>489</v>
      </c>
      <c r="B5191" s="189" t="s">
        <v>490</v>
      </c>
      <c r="C5191" s="188" t="s">
        <v>4725</v>
      </c>
      <c r="D5191" s="190">
        <v>4.4400000000000004</v>
      </c>
    </row>
    <row r="5192" spans="1:4" ht="22.5">
      <c r="A5192" s="188" t="s">
        <v>491</v>
      </c>
      <c r="B5192" s="189" t="s">
        <v>492</v>
      </c>
      <c r="C5192" s="188" t="s">
        <v>7202</v>
      </c>
      <c r="D5192" s="190">
        <v>0.23</v>
      </c>
    </row>
    <row r="5193" spans="1:4" ht="22.5">
      <c r="A5193" s="188" t="s">
        <v>493</v>
      </c>
      <c r="B5193" s="189" t="s">
        <v>25612</v>
      </c>
      <c r="C5193" s="188" t="s">
        <v>7202</v>
      </c>
      <c r="D5193" s="190">
        <v>3.24</v>
      </c>
    </row>
    <row r="5194" spans="1:4">
      <c r="A5194" s="428" t="s">
        <v>494</v>
      </c>
      <c r="B5194" s="428"/>
      <c r="C5194" s="428"/>
      <c r="D5194" s="187">
        <v>45065.45</v>
      </c>
    </row>
    <row r="5195" spans="1:4">
      <c r="A5195" s="428" t="s">
        <v>495</v>
      </c>
      <c r="B5195" s="428"/>
      <c r="C5195" s="428"/>
      <c r="D5195" s="187">
        <v>3600.26</v>
      </c>
    </row>
    <row r="5196" spans="1:4">
      <c r="A5196" s="188" t="s">
        <v>496</v>
      </c>
      <c r="B5196" s="189" t="s">
        <v>992</v>
      </c>
      <c r="C5196" s="188" t="s">
        <v>7202</v>
      </c>
      <c r="D5196" s="190">
        <v>382.87</v>
      </c>
    </row>
    <row r="5197" spans="1:4">
      <c r="A5197" s="429" t="s">
        <v>993</v>
      </c>
      <c r="B5197" s="430" t="s">
        <v>20517</v>
      </c>
      <c r="C5197" s="429" t="s">
        <v>7196</v>
      </c>
      <c r="D5197" s="432">
        <v>286.83</v>
      </c>
    </row>
    <row r="5198" spans="1:4">
      <c r="A5198" s="429"/>
      <c r="B5198" s="431"/>
      <c r="C5198" s="429"/>
      <c r="D5198" s="432"/>
    </row>
    <row r="5199" spans="1:4">
      <c r="A5199" s="429" t="s">
        <v>994</v>
      </c>
      <c r="B5199" s="430" t="s">
        <v>995</v>
      </c>
      <c r="C5199" s="429" t="s">
        <v>7196</v>
      </c>
      <c r="D5199" s="432">
        <v>408.9</v>
      </c>
    </row>
    <row r="5200" spans="1:4">
      <c r="A5200" s="429"/>
      <c r="B5200" s="431"/>
      <c r="C5200" s="429"/>
      <c r="D5200" s="432"/>
    </row>
    <row r="5201" spans="1:4" ht="22.5">
      <c r="A5201" s="188" t="s">
        <v>996</v>
      </c>
      <c r="B5201" s="189" t="s">
        <v>997</v>
      </c>
      <c r="C5201" s="188" t="s">
        <v>7196</v>
      </c>
      <c r="D5201" s="190">
        <v>461.12</v>
      </c>
    </row>
    <row r="5202" spans="1:4" ht="22.5">
      <c r="A5202" s="188" t="s">
        <v>998</v>
      </c>
      <c r="B5202" s="189" t="s">
        <v>999</v>
      </c>
      <c r="C5202" s="188" t="s">
        <v>7196</v>
      </c>
      <c r="D5202" s="190">
        <v>300</v>
      </c>
    </row>
    <row r="5203" spans="1:4">
      <c r="A5203" s="429" t="s">
        <v>1000</v>
      </c>
      <c r="B5203" s="430" t="s">
        <v>20518</v>
      </c>
      <c r="C5203" s="429" t="s">
        <v>7202</v>
      </c>
      <c r="D5203" s="432">
        <v>337.23</v>
      </c>
    </row>
    <row r="5204" spans="1:4">
      <c r="A5204" s="429"/>
      <c r="B5204" s="431"/>
      <c r="C5204" s="429"/>
      <c r="D5204" s="432"/>
    </row>
    <row r="5205" spans="1:4">
      <c r="A5205" s="429" t="s">
        <v>20519</v>
      </c>
      <c r="B5205" s="430" t="s">
        <v>20520</v>
      </c>
      <c r="C5205" s="429" t="s">
        <v>7202</v>
      </c>
      <c r="D5205" s="432">
        <v>310.11</v>
      </c>
    </row>
    <row r="5206" spans="1:4">
      <c r="A5206" s="429"/>
      <c r="B5206" s="431"/>
      <c r="C5206" s="429"/>
      <c r="D5206" s="432"/>
    </row>
    <row r="5207" spans="1:4">
      <c r="A5207" s="429" t="s">
        <v>7854</v>
      </c>
      <c r="B5207" s="430" t="s">
        <v>7855</v>
      </c>
      <c r="C5207" s="429" t="s">
        <v>7196</v>
      </c>
      <c r="D5207" s="432">
        <v>471.64</v>
      </c>
    </row>
    <row r="5208" spans="1:4">
      <c r="A5208" s="429"/>
      <c r="B5208" s="431"/>
      <c r="C5208" s="429"/>
      <c r="D5208" s="432"/>
    </row>
    <row r="5209" spans="1:4">
      <c r="A5209" s="429" t="s">
        <v>20521</v>
      </c>
      <c r="B5209" s="430" t="s">
        <v>20522</v>
      </c>
      <c r="C5209" s="429" t="s">
        <v>7196</v>
      </c>
      <c r="D5209" s="432">
        <v>641.55999999999995</v>
      </c>
    </row>
    <row r="5210" spans="1:4">
      <c r="A5210" s="429"/>
      <c r="B5210" s="431"/>
      <c r="C5210" s="429"/>
      <c r="D5210" s="432"/>
    </row>
    <row r="5211" spans="1:4">
      <c r="A5211" s="428" t="s">
        <v>1001</v>
      </c>
      <c r="B5211" s="428"/>
      <c r="C5211" s="428"/>
      <c r="D5211" s="187">
        <v>2738.63</v>
      </c>
    </row>
    <row r="5212" spans="1:4" ht="22.5">
      <c r="A5212" s="188" t="s">
        <v>1002</v>
      </c>
      <c r="B5212" s="189" t="s">
        <v>1003</v>
      </c>
      <c r="C5212" s="188" t="s">
        <v>7202</v>
      </c>
      <c r="D5212" s="190">
        <v>140.16</v>
      </c>
    </row>
    <row r="5213" spans="1:4">
      <c r="A5213" s="188" t="s">
        <v>1004</v>
      </c>
      <c r="B5213" s="189" t="s">
        <v>1005</v>
      </c>
      <c r="C5213" s="188" t="s">
        <v>7196</v>
      </c>
      <c r="D5213" s="190">
        <v>178.88</v>
      </c>
    </row>
    <row r="5214" spans="1:4" ht="22.5">
      <c r="A5214" s="188" t="s">
        <v>1006</v>
      </c>
      <c r="B5214" s="189" t="s">
        <v>1007</v>
      </c>
      <c r="C5214" s="188" t="s">
        <v>7202</v>
      </c>
      <c r="D5214" s="190">
        <v>82.66</v>
      </c>
    </row>
    <row r="5215" spans="1:4">
      <c r="A5215" s="188" t="s">
        <v>1008</v>
      </c>
      <c r="B5215" s="189" t="s">
        <v>1009</v>
      </c>
      <c r="C5215" s="188" t="s">
        <v>7202</v>
      </c>
      <c r="D5215" s="190">
        <v>111.6</v>
      </c>
    </row>
    <row r="5216" spans="1:4">
      <c r="A5216" s="188" t="s">
        <v>1010</v>
      </c>
      <c r="B5216" s="189" t="s">
        <v>1011</v>
      </c>
      <c r="C5216" s="188" t="s">
        <v>7196</v>
      </c>
      <c r="D5216" s="190">
        <v>111.33</v>
      </c>
    </row>
    <row r="5217" spans="1:4" ht="22.5">
      <c r="A5217" s="188" t="s">
        <v>1012</v>
      </c>
      <c r="B5217" s="189" t="s">
        <v>1013</v>
      </c>
      <c r="C5217" s="188" t="s">
        <v>7202</v>
      </c>
      <c r="D5217" s="190">
        <v>329.76</v>
      </c>
    </row>
    <row r="5218" spans="1:4" ht="22.5">
      <c r="A5218" s="188" t="s">
        <v>25613</v>
      </c>
      <c r="B5218" s="189" t="s">
        <v>25614</v>
      </c>
      <c r="C5218" s="188" t="s">
        <v>7202</v>
      </c>
      <c r="D5218" s="190">
        <v>402.9</v>
      </c>
    </row>
    <row r="5219" spans="1:4" ht="22.5">
      <c r="A5219" s="188" t="s">
        <v>1014</v>
      </c>
      <c r="B5219" s="189" t="s">
        <v>1257</v>
      </c>
      <c r="C5219" s="188" t="s">
        <v>7202</v>
      </c>
      <c r="D5219" s="190">
        <v>603.01</v>
      </c>
    </row>
    <row r="5220" spans="1:4">
      <c r="A5220" s="188" t="s">
        <v>1258</v>
      </c>
      <c r="B5220" s="189" t="s">
        <v>1259</v>
      </c>
      <c r="C5220" s="188" t="s">
        <v>7196</v>
      </c>
      <c r="D5220" s="190">
        <v>265.68</v>
      </c>
    </row>
    <row r="5221" spans="1:4">
      <c r="A5221" s="188" t="s">
        <v>1260</v>
      </c>
      <c r="B5221" s="189" t="s">
        <v>1261</v>
      </c>
      <c r="C5221" s="188" t="s">
        <v>7196</v>
      </c>
      <c r="D5221" s="190">
        <v>512.65</v>
      </c>
    </row>
    <row r="5222" spans="1:4">
      <c r="A5222" s="428" t="s">
        <v>1262</v>
      </c>
      <c r="B5222" s="428"/>
      <c r="C5222" s="428"/>
      <c r="D5222" s="187">
        <v>3668.24</v>
      </c>
    </row>
    <row r="5223" spans="1:4">
      <c r="A5223" s="429" t="s">
        <v>1263</v>
      </c>
      <c r="B5223" s="430" t="s">
        <v>1264</v>
      </c>
      <c r="C5223" s="429" t="s">
        <v>7196</v>
      </c>
      <c r="D5223" s="432">
        <v>326.05</v>
      </c>
    </row>
    <row r="5224" spans="1:4">
      <c r="A5224" s="429"/>
      <c r="B5224" s="431"/>
      <c r="C5224" s="429"/>
      <c r="D5224" s="432"/>
    </row>
    <row r="5225" spans="1:4" ht="22.5">
      <c r="A5225" s="188" t="s">
        <v>1268</v>
      </c>
      <c r="B5225" s="189" t="s">
        <v>1269</v>
      </c>
      <c r="C5225" s="188" t="s">
        <v>7196</v>
      </c>
      <c r="D5225" s="190">
        <v>111.13</v>
      </c>
    </row>
    <row r="5226" spans="1:4">
      <c r="A5226" s="429" t="s">
        <v>1265</v>
      </c>
      <c r="B5226" s="430" t="s">
        <v>19892</v>
      </c>
      <c r="C5226" s="429" t="s">
        <v>7196</v>
      </c>
      <c r="D5226" s="432">
        <v>44.63</v>
      </c>
    </row>
    <row r="5227" spans="1:4">
      <c r="A5227" s="429"/>
      <c r="B5227" s="431"/>
      <c r="C5227" s="429"/>
      <c r="D5227" s="432"/>
    </row>
    <row r="5228" spans="1:4">
      <c r="A5228" s="429" t="s">
        <v>1266</v>
      </c>
      <c r="B5228" s="430" t="s">
        <v>19893</v>
      </c>
      <c r="C5228" s="429" t="s">
        <v>7196</v>
      </c>
      <c r="D5228" s="432">
        <v>56.82</v>
      </c>
    </row>
    <row r="5229" spans="1:4">
      <c r="A5229" s="429"/>
      <c r="B5229" s="431"/>
      <c r="C5229" s="429"/>
      <c r="D5229" s="432"/>
    </row>
    <row r="5230" spans="1:4">
      <c r="A5230" s="429" t="s">
        <v>1267</v>
      </c>
      <c r="B5230" s="430" t="s">
        <v>19894</v>
      </c>
      <c r="C5230" s="429" t="s">
        <v>7196</v>
      </c>
      <c r="D5230" s="432">
        <v>69</v>
      </c>
    </row>
    <row r="5231" spans="1:4">
      <c r="A5231" s="429"/>
      <c r="B5231" s="431"/>
      <c r="C5231" s="429"/>
      <c r="D5231" s="432"/>
    </row>
    <row r="5232" spans="1:4">
      <c r="A5232" s="188" t="s">
        <v>1270</v>
      </c>
      <c r="B5232" s="189" t="s">
        <v>1271</v>
      </c>
      <c r="C5232" s="188" t="s">
        <v>7202</v>
      </c>
      <c r="D5232" s="190">
        <v>123.78</v>
      </c>
    </row>
    <row r="5233" spans="1:4">
      <c r="A5233" s="188" t="s">
        <v>1272</v>
      </c>
      <c r="B5233" s="189" t="s">
        <v>1273</v>
      </c>
      <c r="C5233" s="188" t="s">
        <v>7202</v>
      </c>
      <c r="D5233" s="190">
        <v>223.3</v>
      </c>
    </row>
    <row r="5234" spans="1:4">
      <c r="A5234" s="188" t="s">
        <v>20523</v>
      </c>
      <c r="B5234" s="189" t="s">
        <v>20524</v>
      </c>
      <c r="C5234" s="188" t="s">
        <v>7196</v>
      </c>
      <c r="D5234" s="190">
        <v>31.49</v>
      </c>
    </row>
    <row r="5235" spans="1:4">
      <c r="A5235" s="429" t="s">
        <v>19895</v>
      </c>
      <c r="B5235" s="430" t="s">
        <v>19896</v>
      </c>
      <c r="C5235" s="429" t="s">
        <v>7196</v>
      </c>
      <c r="D5235" s="432">
        <v>22.87</v>
      </c>
    </row>
    <row r="5236" spans="1:4">
      <c r="A5236" s="429"/>
      <c r="B5236" s="431"/>
      <c r="C5236" s="429"/>
      <c r="D5236" s="432"/>
    </row>
    <row r="5237" spans="1:4">
      <c r="A5237" s="429" t="s">
        <v>19897</v>
      </c>
      <c r="B5237" s="430" t="s">
        <v>19898</v>
      </c>
      <c r="C5237" s="429" t="s">
        <v>7196</v>
      </c>
      <c r="D5237" s="432">
        <v>26.86</v>
      </c>
    </row>
    <row r="5238" spans="1:4">
      <c r="A5238" s="429"/>
      <c r="B5238" s="431"/>
      <c r="C5238" s="429"/>
      <c r="D5238" s="432"/>
    </row>
    <row r="5239" spans="1:4">
      <c r="A5239" s="429" t="s">
        <v>19899</v>
      </c>
      <c r="B5239" s="430" t="s">
        <v>20525</v>
      </c>
      <c r="C5239" s="429" t="s">
        <v>7196</v>
      </c>
      <c r="D5239" s="432">
        <v>32.880000000000003</v>
      </c>
    </row>
    <row r="5240" spans="1:4">
      <c r="A5240" s="429"/>
      <c r="B5240" s="431"/>
      <c r="C5240" s="429"/>
      <c r="D5240" s="432"/>
    </row>
    <row r="5241" spans="1:4">
      <c r="A5241" s="429" t="s">
        <v>19900</v>
      </c>
      <c r="B5241" s="430" t="s">
        <v>19901</v>
      </c>
      <c r="C5241" s="429" t="s">
        <v>7196</v>
      </c>
      <c r="D5241" s="432">
        <v>455.23</v>
      </c>
    </row>
    <row r="5242" spans="1:4">
      <c r="A5242" s="429"/>
      <c r="B5242" s="431"/>
      <c r="C5242" s="429"/>
      <c r="D5242" s="432"/>
    </row>
    <row r="5243" spans="1:4">
      <c r="A5243" s="429" t="s">
        <v>19902</v>
      </c>
      <c r="B5243" s="430" t="s">
        <v>19903</v>
      </c>
      <c r="C5243" s="429" t="s">
        <v>7196</v>
      </c>
      <c r="D5243" s="432">
        <v>377.59</v>
      </c>
    </row>
    <row r="5244" spans="1:4">
      <c r="A5244" s="429"/>
      <c r="B5244" s="431"/>
      <c r="C5244" s="429"/>
      <c r="D5244" s="432"/>
    </row>
    <row r="5245" spans="1:4">
      <c r="A5245" s="429" t="s">
        <v>19904</v>
      </c>
      <c r="B5245" s="430" t="s">
        <v>19905</v>
      </c>
      <c r="C5245" s="429" t="s">
        <v>7196</v>
      </c>
      <c r="D5245" s="432">
        <v>301.77999999999997</v>
      </c>
    </row>
    <row r="5246" spans="1:4">
      <c r="A5246" s="429"/>
      <c r="B5246" s="431"/>
      <c r="C5246" s="429"/>
      <c r="D5246" s="432"/>
    </row>
    <row r="5247" spans="1:4">
      <c r="A5247" s="429" t="s">
        <v>20526</v>
      </c>
      <c r="B5247" s="430" t="s">
        <v>20527</v>
      </c>
      <c r="C5247" s="429" t="s">
        <v>7196</v>
      </c>
      <c r="D5247" s="432">
        <v>216.43</v>
      </c>
    </row>
    <row r="5248" spans="1:4">
      <c r="A5248" s="429"/>
      <c r="B5248" s="431"/>
      <c r="C5248" s="429"/>
      <c r="D5248" s="432"/>
    </row>
    <row r="5249" spans="1:4">
      <c r="A5249" s="429" t="s">
        <v>19906</v>
      </c>
      <c r="B5249" s="430" t="s">
        <v>19907</v>
      </c>
      <c r="C5249" s="429" t="s">
        <v>7196</v>
      </c>
      <c r="D5249" s="432">
        <v>402.91</v>
      </c>
    </row>
    <row r="5250" spans="1:4">
      <c r="A5250" s="429"/>
      <c r="B5250" s="431"/>
      <c r="C5250" s="429"/>
      <c r="D5250" s="432"/>
    </row>
    <row r="5251" spans="1:4">
      <c r="A5251" s="429" t="s">
        <v>19908</v>
      </c>
      <c r="B5251" s="430" t="s">
        <v>19909</v>
      </c>
      <c r="C5251" s="429" t="s">
        <v>7196</v>
      </c>
      <c r="D5251" s="432">
        <v>324.14</v>
      </c>
    </row>
    <row r="5252" spans="1:4">
      <c r="A5252" s="429"/>
      <c r="B5252" s="431"/>
      <c r="C5252" s="429"/>
      <c r="D5252" s="432"/>
    </row>
    <row r="5253" spans="1:4">
      <c r="A5253" s="429" t="s">
        <v>19910</v>
      </c>
      <c r="B5253" s="430" t="s">
        <v>19911</v>
      </c>
      <c r="C5253" s="429" t="s">
        <v>7196</v>
      </c>
      <c r="D5253" s="432">
        <v>267.45999999999998</v>
      </c>
    </row>
    <row r="5254" spans="1:4">
      <c r="A5254" s="429"/>
      <c r="B5254" s="431"/>
      <c r="C5254" s="429"/>
      <c r="D5254" s="432"/>
    </row>
    <row r="5255" spans="1:4">
      <c r="A5255" s="429" t="s">
        <v>20528</v>
      </c>
      <c r="B5255" s="430" t="s">
        <v>20529</v>
      </c>
      <c r="C5255" s="429" t="s">
        <v>7196</v>
      </c>
      <c r="D5255" s="432">
        <v>192.3</v>
      </c>
    </row>
    <row r="5256" spans="1:4">
      <c r="A5256" s="429"/>
      <c r="B5256" s="431"/>
      <c r="C5256" s="429"/>
      <c r="D5256" s="432"/>
    </row>
    <row r="5257" spans="1:4">
      <c r="A5257" s="429" t="s">
        <v>19912</v>
      </c>
      <c r="B5257" s="430" t="s">
        <v>19913</v>
      </c>
      <c r="C5257" s="429" t="s">
        <v>7199</v>
      </c>
      <c r="D5257" s="432">
        <v>20.6</v>
      </c>
    </row>
    <row r="5258" spans="1:4">
      <c r="A5258" s="429"/>
      <c r="B5258" s="431"/>
      <c r="C5258" s="429"/>
      <c r="D5258" s="432"/>
    </row>
    <row r="5259" spans="1:4">
      <c r="A5259" s="429" t="s">
        <v>19914</v>
      </c>
      <c r="B5259" s="430" t="s">
        <v>19915</v>
      </c>
      <c r="C5259" s="429" t="s">
        <v>7199</v>
      </c>
      <c r="D5259" s="432">
        <v>21.24</v>
      </c>
    </row>
    <row r="5260" spans="1:4">
      <c r="A5260" s="429"/>
      <c r="B5260" s="431"/>
      <c r="C5260" s="429"/>
      <c r="D5260" s="432"/>
    </row>
    <row r="5261" spans="1:4">
      <c r="A5261" s="429" t="s">
        <v>19916</v>
      </c>
      <c r="B5261" s="430" t="s">
        <v>19917</v>
      </c>
      <c r="C5261" s="429" t="s">
        <v>7196</v>
      </c>
      <c r="D5261" s="432">
        <v>19.75</v>
      </c>
    </row>
    <row r="5262" spans="1:4">
      <c r="A5262" s="429"/>
      <c r="B5262" s="431"/>
      <c r="C5262" s="429"/>
      <c r="D5262" s="432"/>
    </row>
    <row r="5263" spans="1:4">
      <c r="A5263" s="428" t="s">
        <v>1274</v>
      </c>
      <c r="B5263" s="428"/>
      <c r="C5263" s="428"/>
      <c r="D5263" s="187">
        <v>34654.339999999997</v>
      </c>
    </row>
    <row r="5264" spans="1:4">
      <c r="A5264" s="188" t="s">
        <v>1275</v>
      </c>
      <c r="B5264" s="189" t="s">
        <v>1276</v>
      </c>
      <c r="C5264" s="188" t="s">
        <v>7196</v>
      </c>
      <c r="D5264" s="190">
        <v>374.86</v>
      </c>
    </row>
    <row r="5265" spans="1:4">
      <c r="A5265" s="188" t="s">
        <v>1277</v>
      </c>
      <c r="B5265" s="189" t="s">
        <v>1278</v>
      </c>
      <c r="C5265" s="188" t="s">
        <v>7196</v>
      </c>
      <c r="D5265" s="190">
        <v>166.95</v>
      </c>
    </row>
    <row r="5266" spans="1:4">
      <c r="A5266" s="188" t="s">
        <v>1279</v>
      </c>
      <c r="B5266" s="189" t="s">
        <v>1280</v>
      </c>
      <c r="C5266" s="188" t="s">
        <v>7196</v>
      </c>
      <c r="D5266" s="190">
        <v>95.24</v>
      </c>
    </row>
    <row r="5267" spans="1:4">
      <c r="A5267" s="188" t="s">
        <v>1281</v>
      </c>
      <c r="B5267" s="189" t="s">
        <v>1282</v>
      </c>
      <c r="C5267" s="188" t="s">
        <v>7196</v>
      </c>
      <c r="D5267" s="190">
        <v>209.48</v>
      </c>
    </row>
    <row r="5268" spans="1:4">
      <c r="A5268" s="188" t="s">
        <v>25615</v>
      </c>
      <c r="B5268" s="189" t="s">
        <v>25616</v>
      </c>
      <c r="C5268" s="188" t="s">
        <v>7196</v>
      </c>
      <c r="D5268" s="190">
        <v>2360.92</v>
      </c>
    </row>
    <row r="5269" spans="1:4">
      <c r="A5269" s="188" t="s">
        <v>25617</v>
      </c>
      <c r="B5269" s="189" t="s">
        <v>25618</v>
      </c>
      <c r="C5269" s="188" t="s">
        <v>7196</v>
      </c>
      <c r="D5269" s="190">
        <v>1858.37</v>
      </c>
    </row>
    <row r="5270" spans="1:4">
      <c r="A5270" s="188" t="s">
        <v>25619</v>
      </c>
      <c r="B5270" s="189" t="s">
        <v>25620</v>
      </c>
      <c r="C5270" s="188" t="s">
        <v>7196</v>
      </c>
      <c r="D5270" s="190">
        <v>2988.3</v>
      </c>
    </row>
    <row r="5271" spans="1:4">
      <c r="A5271" s="188" t="s">
        <v>25621</v>
      </c>
      <c r="B5271" s="189" t="s">
        <v>25622</v>
      </c>
      <c r="C5271" s="188" t="s">
        <v>7196</v>
      </c>
      <c r="D5271" s="190">
        <v>5270.87</v>
      </c>
    </row>
    <row r="5272" spans="1:4">
      <c r="A5272" s="188" t="s">
        <v>1283</v>
      </c>
      <c r="B5272" s="189" t="s">
        <v>1284</v>
      </c>
      <c r="C5272" s="188" t="s">
        <v>7196</v>
      </c>
      <c r="D5272" s="190">
        <v>868.75</v>
      </c>
    </row>
    <row r="5273" spans="1:4">
      <c r="A5273" s="188" t="s">
        <v>1285</v>
      </c>
      <c r="B5273" s="189" t="s">
        <v>1286</v>
      </c>
      <c r="C5273" s="188" t="s">
        <v>7196</v>
      </c>
      <c r="D5273" s="190">
        <v>381.29</v>
      </c>
    </row>
    <row r="5274" spans="1:4">
      <c r="A5274" s="188" t="s">
        <v>1287</v>
      </c>
      <c r="B5274" s="189" t="s">
        <v>1288</v>
      </c>
      <c r="C5274" s="188" t="s">
        <v>7196</v>
      </c>
      <c r="D5274" s="190">
        <v>214.73</v>
      </c>
    </row>
    <row r="5275" spans="1:4">
      <c r="A5275" s="429" t="s">
        <v>19918</v>
      </c>
      <c r="B5275" s="430" t="s">
        <v>19536</v>
      </c>
      <c r="C5275" s="429" t="s">
        <v>7196</v>
      </c>
      <c r="D5275" s="432">
        <v>2182.5500000000002</v>
      </c>
    </row>
    <row r="5276" spans="1:4">
      <c r="A5276" s="429"/>
      <c r="B5276" s="431"/>
      <c r="C5276" s="429"/>
      <c r="D5276" s="432"/>
    </row>
    <row r="5277" spans="1:4">
      <c r="A5277" s="429" t="s">
        <v>19919</v>
      </c>
      <c r="B5277" s="430" t="s">
        <v>19538</v>
      </c>
      <c r="C5277" s="429" t="s">
        <v>7196</v>
      </c>
      <c r="D5277" s="432">
        <v>1679.98</v>
      </c>
    </row>
    <row r="5278" spans="1:4">
      <c r="A5278" s="429"/>
      <c r="B5278" s="431"/>
      <c r="C5278" s="429"/>
      <c r="D5278" s="432"/>
    </row>
    <row r="5279" spans="1:4">
      <c r="A5279" s="188" t="s">
        <v>1289</v>
      </c>
      <c r="B5279" s="189" t="s">
        <v>1290</v>
      </c>
      <c r="C5279" s="188" t="s">
        <v>7196</v>
      </c>
      <c r="D5279" s="190">
        <v>460.8</v>
      </c>
    </row>
    <row r="5280" spans="1:4">
      <c r="A5280" s="188" t="s">
        <v>1041</v>
      </c>
      <c r="B5280" s="189" t="s">
        <v>1042</v>
      </c>
      <c r="C5280" s="188" t="s">
        <v>7196</v>
      </c>
      <c r="D5280" s="190">
        <v>219.43</v>
      </c>
    </row>
    <row r="5281" spans="1:4">
      <c r="A5281" s="188" t="s">
        <v>1043</v>
      </c>
      <c r="B5281" s="189" t="s">
        <v>1044</v>
      </c>
      <c r="C5281" s="188" t="s">
        <v>7196</v>
      </c>
      <c r="D5281" s="190">
        <v>268.49</v>
      </c>
    </row>
    <row r="5282" spans="1:4">
      <c r="A5282" s="188" t="s">
        <v>1045</v>
      </c>
      <c r="B5282" s="189" t="s">
        <v>1046</v>
      </c>
      <c r="C5282" s="188" t="s">
        <v>7196</v>
      </c>
      <c r="D5282" s="190">
        <v>783.72</v>
      </c>
    </row>
    <row r="5283" spans="1:4">
      <c r="A5283" s="429" t="s">
        <v>1047</v>
      </c>
      <c r="B5283" s="430" t="s">
        <v>1048</v>
      </c>
      <c r="C5283" s="429" t="s">
        <v>7199</v>
      </c>
      <c r="D5283" s="432">
        <v>4027.6</v>
      </c>
    </row>
    <row r="5284" spans="1:4">
      <c r="A5284" s="429"/>
      <c r="B5284" s="431"/>
      <c r="C5284" s="429"/>
      <c r="D5284" s="432"/>
    </row>
    <row r="5285" spans="1:4">
      <c r="A5285" s="188" t="s">
        <v>1049</v>
      </c>
      <c r="B5285" s="189" t="s">
        <v>1050</v>
      </c>
      <c r="C5285" s="188" t="s">
        <v>7202</v>
      </c>
      <c r="D5285" s="190">
        <v>104.36</v>
      </c>
    </row>
    <row r="5286" spans="1:4">
      <c r="A5286" s="429" t="s">
        <v>1051</v>
      </c>
      <c r="B5286" s="430" t="s">
        <v>1052</v>
      </c>
      <c r="C5286" s="429" t="s">
        <v>6557</v>
      </c>
      <c r="D5286" s="432">
        <v>39.979999999999997</v>
      </c>
    </row>
    <row r="5287" spans="1:4">
      <c r="A5287" s="429"/>
      <c r="B5287" s="431"/>
      <c r="C5287" s="429"/>
      <c r="D5287" s="432"/>
    </row>
    <row r="5288" spans="1:4" ht="22.5">
      <c r="A5288" s="188" t="s">
        <v>1053</v>
      </c>
      <c r="B5288" s="189" t="s">
        <v>1054</v>
      </c>
      <c r="C5288" s="188" t="s">
        <v>7196</v>
      </c>
      <c r="D5288" s="190">
        <v>140.96</v>
      </c>
    </row>
    <row r="5289" spans="1:4" ht="22.5">
      <c r="A5289" s="188" t="s">
        <v>1055</v>
      </c>
      <c r="B5289" s="189" t="s">
        <v>0</v>
      </c>
      <c r="C5289" s="188" t="s">
        <v>7196</v>
      </c>
      <c r="D5289" s="190">
        <v>369.43</v>
      </c>
    </row>
    <row r="5290" spans="1:4">
      <c r="A5290" s="429" t="s">
        <v>19920</v>
      </c>
      <c r="B5290" s="430" t="s">
        <v>19921</v>
      </c>
      <c r="C5290" s="429" t="s">
        <v>7196</v>
      </c>
      <c r="D5290" s="432">
        <v>625.53</v>
      </c>
    </row>
    <row r="5291" spans="1:4">
      <c r="A5291" s="429"/>
      <c r="B5291" s="431"/>
      <c r="C5291" s="429"/>
      <c r="D5291" s="432"/>
    </row>
    <row r="5292" spans="1:4">
      <c r="A5292" s="429" t="s">
        <v>19922</v>
      </c>
      <c r="B5292" s="430" t="s">
        <v>19550</v>
      </c>
      <c r="C5292" s="429" t="s">
        <v>7196</v>
      </c>
      <c r="D5292" s="432">
        <v>647.41999999999996</v>
      </c>
    </row>
    <row r="5293" spans="1:4">
      <c r="A5293" s="429"/>
      <c r="B5293" s="431"/>
      <c r="C5293" s="429"/>
      <c r="D5293" s="432"/>
    </row>
    <row r="5294" spans="1:4">
      <c r="A5294" s="429" t="s">
        <v>20530</v>
      </c>
      <c r="B5294" s="430" t="s">
        <v>20531</v>
      </c>
      <c r="C5294" s="429" t="s">
        <v>7196</v>
      </c>
      <c r="D5294" s="432">
        <v>737.11</v>
      </c>
    </row>
    <row r="5295" spans="1:4">
      <c r="A5295" s="429"/>
      <c r="B5295" s="431"/>
      <c r="C5295" s="429"/>
      <c r="D5295" s="432"/>
    </row>
    <row r="5296" spans="1:4" ht="22.5">
      <c r="A5296" s="188" t="s">
        <v>1</v>
      </c>
      <c r="B5296" s="189" t="s">
        <v>2</v>
      </c>
      <c r="C5296" s="188" t="s">
        <v>7199</v>
      </c>
      <c r="D5296" s="190">
        <v>448.43</v>
      </c>
    </row>
    <row r="5297" spans="1:4" ht="22.5">
      <c r="A5297" s="188" t="s">
        <v>3</v>
      </c>
      <c r="B5297" s="189" t="s">
        <v>4</v>
      </c>
      <c r="C5297" s="188" t="s">
        <v>7199</v>
      </c>
      <c r="D5297" s="190">
        <v>539.79</v>
      </c>
    </row>
    <row r="5298" spans="1:4" ht="22.5">
      <c r="A5298" s="188" t="s">
        <v>5</v>
      </c>
      <c r="B5298" s="189" t="s">
        <v>6</v>
      </c>
      <c r="C5298" s="188" t="s">
        <v>7199</v>
      </c>
      <c r="D5298" s="190">
        <v>843.49</v>
      </c>
    </row>
    <row r="5299" spans="1:4" ht="22.5">
      <c r="A5299" s="188" t="s">
        <v>7</v>
      </c>
      <c r="B5299" s="189" t="s">
        <v>8</v>
      </c>
      <c r="C5299" s="188" t="s">
        <v>7199</v>
      </c>
      <c r="D5299" s="190">
        <v>1016.1</v>
      </c>
    </row>
    <row r="5300" spans="1:4">
      <c r="A5300" s="429" t="s">
        <v>9</v>
      </c>
      <c r="B5300" s="430" t="s">
        <v>10</v>
      </c>
      <c r="C5300" s="429" t="s">
        <v>7199</v>
      </c>
      <c r="D5300" s="432">
        <v>496.45</v>
      </c>
    </row>
    <row r="5301" spans="1:4">
      <c r="A5301" s="429"/>
      <c r="B5301" s="431"/>
      <c r="C5301" s="429"/>
      <c r="D5301" s="432"/>
    </row>
    <row r="5302" spans="1:4">
      <c r="A5302" s="429" t="s">
        <v>11</v>
      </c>
      <c r="B5302" s="430" t="s">
        <v>12</v>
      </c>
      <c r="C5302" s="429" t="s">
        <v>7199</v>
      </c>
      <c r="D5302" s="432">
        <v>742.43</v>
      </c>
    </row>
    <row r="5303" spans="1:4">
      <c r="A5303" s="429"/>
      <c r="B5303" s="431"/>
      <c r="C5303" s="429"/>
      <c r="D5303" s="432"/>
    </row>
    <row r="5304" spans="1:4">
      <c r="A5304" s="429" t="s">
        <v>13</v>
      </c>
      <c r="B5304" s="430" t="s">
        <v>14</v>
      </c>
      <c r="C5304" s="429" t="s">
        <v>7199</v>
      </c>
      <c r="D5304" s="432">
        <v>189.99</v>
      </c>
    </row>
    <row r="5305" spans="1:4">
      <c r="A5305" s="429"/>
      <c r="B5305" s="431"/>
      <c r="C5305" s="429"/>
      <c r="D5305" s="432"/>
    </row>
    <row r="5306" spans="1:4">
      <c r="A5306" s="429" t="s">
        <v>15</v>
      </c>
      <c r="B5306" s="430" t="s">
        <v>16</v>
      </c>
      <c r="C5306" s="429" t="s">
        <v>7199</v>
      </c>
      <c r="D5306" s="432">
        <v>253.42</v>
      </c>
    </row>
    <row r="5307" spans="1:4">
      <c r="A5307" s="429"/>
      <c r="B5307" s="431"/>
      <c r="C5307" s="429"/>
      <c r="D5307" s="432"/>
    </row>
    <row r="5308" spans="1:4">
      <c r="A5308" s="429" t="s">
        <v>19923</v>
      </c>
      <c r="B5308" s="430" t="s">
        <v>20532</v>
      </c>
      <c r="C5308" s="429" t="s">
        <v>7202</v>
      </c>
      <c r="D5308" s="432">
        <v>1823.56</v>
      </c>
    </row>
    <row r="5309" spans="1:4">
      <c r="A5309" s="429"/>
      <c r="B5309" s="431"/>
      <c r="C5309" s="429"/>
      <c r="D5309" s="432"/>
    </row>
    <row r="5310" spans="1:4">
      <c r="A5310" s="429" t="s">
        <v>19924</v>
      </c>
      <c r="B5310" s="430" t="s">
        <v>20533</v>
      </c>
      <c r="C5310" s="429" t="s">
        <v>7202</v>
      </c>
      <c r="D5310" s="432">
        <v>1223.56</v>
      </c>
    </row>
    <row r="5311" spans="1:4">
      <c r="A5311" s="429"/>
      <c r="B5311" s="431"/>
      <c r="C5311" s="429"/>
      <c r="D5311" s="432"/>
    </row>
    <row r="5312" spans="1:4">
      <c r="A5312" s="428" t="s">
        <v>4359</v>
      </c>
      <c r="B5312" s="428"/>
      <c r="C5312" s="428"/>
      <c r="D5312" s="187">
        <v>403.98</v>
      </c>
    </row>
    <row r="5313" spans="1:4">
      <c r="A5313" s="188" t="s">
        <v>17</v>
      </c>
      <c r="B5313" s="189" t="s">
        <v>18</v>
      </c>
      <c r="C5313" s="188" t="s">
        <v>7199</v>
      </c>
      <c r="D5313" s="190">
        <v>45.74</v>
      </c>
    </row>
    <row r="5314" spans="1:4">
      <c r="A5314" s="188" t="s">
        <v>19</v>
      </c>
      <c r="B5314" s="189" t="s">
        <v>20</v>
      </c>
      <c r="C5314" s="188" t="s">
        <v>7199</v>
      </c>
      <c r="D5314" s="190">
        <v>66.040000000000006</v>
      </c>
    </row>
    <row r="5315" spans="1:4" ht="22.5">
      <c r="A5315" s="188" t="s">
        <v>20534</v>
      </c>
      <c r="B5315" s="189" t="s">
        <v>20535</v>
      </c>
      <c r="C5315" s="188" t="s">
        <v>7196</v>
      </c>
      <c r="D5315" s="190">
        <v>30.06</v>
      </c>
    </row>
    <row r="5316" spans="1:4">
      <c r="A5316" s="188" t="s">
        <v>21</v>
      </c>
      <c r="B5316" s="189" t="s">
        <v>22</v>
      </c>
      <c r="C5316" s="188" t="s">
        <v>7196</v>
      </c>
      <c r="D5316" s="190">
        <v>41.37</v>
      </c>
    </row>
    <row r="5317" spans="1:4">
      <c r="A5317" s="188" t="s">
        <v>23</v>
      </c>
      <c r="B5317" s="189" t="s">
        <v>24</v>
      </c>
      <c r="C5317" s="188" t="s">
        <v>7196</v>
      </c>
      <c r="D5317" s="190">
        <v>120.64</v>
      </c>
    </row>
    <row r="5318" spans="1:4">
      <c r="A5318" s="188" t="s">
        <v>25</v>
      </c>
      <c r="B5318" s="189" t="s">
        <v>26</v>
      </c>
      <c r="C5318" s="188" t="s">
        <v>7196</v>
      </c>
      <c r="D5318" s="190">
        <v>100.13</v>
      </c>
    </row>
    <row r="5319" spans="1:4">
      <c r="A5319" s="428" t="s">
        <v>27</v>
      </c>
      <c r="B5319" s="428"/>
      <c r="C5319" s="428"/>
      <c r="D5319" s="187">
        <v>58596.55</v>
      </c>
    </row>
    <row r="5320" spans="1:4">
      <c r="A5320" s="428" t="s">
        <v>28</v>
      </c>
      <c r="B5320" s="428"/>
      <c r="C5320" s="428"/>
      <c r="D5320" s="187">
        <v>57048.55</v>
      </c>
    </row>
    <row r="5321" spans="1:4" ht="22.5">
      <c r="A5321" s="188" t="s">
        <v>29</v>
      </c>
      <c r="B5321" s="189" t="s">
        <v>30</v>
      </c>
      <c r="C5321" s="188" t="s">
        <v>7199</v>
      </c>
      <c r="D5321" s="190">
        <v>1368.9</v>
      </c>
    </row>
    <row r="5322" spans="1:4" ht="22.5">
      <c r="A5322" s="188" t="s">
        <v>31</v>
      </c>
      <c r="B5322" s="189" t="s">
        <v>32</v>
      </c>
      <c r="C5322" s="188" t="s">
        <v>7199</v>
      </c>
      <c r="D5322" s="190">
        <v>1738.99</v>
      </c>
    </row>
    <row r="5323" spans="1:4" ht="22.5">
      <c r="A5323" s="188" t="s">
        <v>33</v>
      </c>
      <c r="B5323" s="189" t="s">
        <v>34</v>
      </c>
      <c r="C5323" s="188" t="s">
        <v>7199</v>
      </c>
      <c r="D5323" s="190">
        <v>2040</v>
      </c>
    </row>
    <row r="5324" spans="1:4" ht="22.5">
      <c r="A5324" s="188" t="s">
        <v>35</v>
      </c>
      <c r="B5324" s="189" t="s">
        <v>36</v>
      </c>
      <c r="C5324" s="188" t="s">
        <v>7199</v>
      </c>
      <c r="D5324" s="190">
        <v>3161.57</v>
      </c>
    </row>
    <row r="5325" spans="1:4" ht="22.5">
      <c r="A5325" s="188" t="s">
        <v>37</v>
      </c>
      <c r="B5325" s="189" t="s">
        <v>38</v>
      </c>
      <c r="C5325" s="188" t="s">
        <v>7199</v>
      </c>
      <c r="D5325" s="190">
        <v>3643.29</v>
      </c>
    </row>
    <row r="5326" spans="1:4" ht="22.5">
      <c r="A5326" s="188" t="s">
        <v>39</v>
      </c>
      <c r="B5326" s="189" t="s">
        <v>40</v>
      </c>
      <c r="C5326" s="188" t="s">
        <v>7199</v>
      </c>
      <c r="D5326" s="190">
        <v>4639.7700000000004</v>
      </c>
    </row>
    <row r="5327" spans="1:4" ht="22.5">
      <c r="A5327" s="188" t="s">
        <v>41</v>
      </c>
      <c r="B5327" s="189" t="s">
        <v>42</v>
      </c>
      <c r="C5327" s="188" t="s">
        <v>7196</v>
      </c>
      <c r="D5327" s="190">
        <v>281.61</v>
      </c>
    </row>
    <row r="5328" spans="1:4">
      <c r="A5328" s="429" t="s">
        <v>43</v>
      </c>
      <c r="B5328" s="430" t="s">
        <v>44</v>
      </c>
      <c r="C5328" s="429" t="s">
        <v>7199</v>
      </c>
      <c r="D5328" s="432">
        <v>175.36</v>
      </c>
    </row>
    <row r="5329" spans="1:4">
      <c r="A5329" s="429"/>
      <c r="B5329" s="431"/>
      <c r="C5329" s="429"/>
      <c r="D5329" s="432"/>
    </row>
    <row r="5330" spans="1:4">
      <c r="A5330" s="429" t="s">
        <v>45</v>
      </c>
      <c r="B5330" s="430" t="s">
        <v>46</v>
      </c>
      <c r="C5330" s="429" t="s">
        <v>7199</v>
      </c>
      <c r="D5330" s="432">
        <v>260.45</v>
      </c>
    </row>
    <row r="5331" spans="1:4">
      <c r="A5331" s="429"/>
      <c r="B5331" s="431"/>
      <c r="C5331" s="429"/>
      <c r="D5331" s="432"/>
    </row>
    <row r="5332" spans="1:4">
      <c r="A5332" s="429" t="s">
        <v>47</v>
      </c>
      <c r="B5332" s="430" t="s">
        <v>48</v>
      </c>
      <c r="C5332" s="429" t="s">
        <v>7199</v>
      </c>
      <c r="D5332" s="432">
        <v>309.45</v>
      </c>
    </row>
    <row r="5333" spans="1:4">
      <c r="A5333" s="429"/>
      <c r="B5333" s="431"/>
      <c r="C5333" s="429"/>
      <c r="D5333" s="432"/>
    </row>
    <row r="5334" spans="1:4">
      <c r="A5334" s="429" t="s">
        <v>49</v>
      </c>
      <c r="B5334" s="430" t="s">
        <v>50</v>
      </c>
      <c r="C5334" s="429" t="s">
        <v>7199</v>
      </c>
      <c r="D5334" s="432">
        <v>386.01</v>
      </c>
    </row>
    <row r="5335" spans="1:4">
      <c r="A5335" s="429"/>
      <c r="B5335" s="431"/>
      <c r="C5335" s="429"/>
      <c r="D5335" s="432"/>
    </row>
    <row r="5336" spans="1:4">
      <c r="A5336" s="429" t="s">
        <v>51</v>
      </c>
      <c r="B5336" s="430" t="s">
        <v>52</v>
      </c>
      <c r="C5336" s="429" t="s">
        <v>7199</v>
      </c>
      <c r="D5336" s="432">
        <v>468.07</v>
      </c>
    </row>
    <row r="5337" spans="1:4">
      <c r="A5337" s="429"/>
      <c r="B5337" s="431"/>
      <c r="C5337" s="429"/>
      <c r="D5337" s="432"/>
    </row>
    <row r="5338" spans="1:4">
      <c r="A5338" s="429" t="s">
        <v>53</v>
      </c>
      <c r="B5338" s="430" t="s">
        <v>54</v>
      </c>
      <c r="C5338" s="429" t="s">
        <v>6557</v>
      </c>
      <c r="D5338" s="432">
        <v>15.35</v>
      </c>
    </row>
    <row r="5339" spans="1:4">
      <c r="A5339" s="429"/>
      <c r="B5339" s="431"/>
      <c r="C5339" s="429"/>
      <c r="D5339" s="432"/>
    </row>
    <row r="5340" spans="1:4">
      <c r="A5340" s="429" t="s">
        <v>55</v>
      </c>
      <c r="B5340" s="430" t="s">
        <v>56</v>
      </c>
      <c r="C5340" s="429" t="s">
        <v>6557</v>
      </c>
      <c r="D5340" s="432">
        <v>19.809999999999999</v>
      </c>
    </row>
    <row r="5341" spans="1:4">
      <c r="A5341" s="429"/>
      <c r="B5341" s="431"/>
      <c r="C5341" s="429"/>
      <c r="D5341" s="432"/>
    </row>
    <row r="5342" spans="1:4">
      <c r="A5342" s="429" t="s">
        <v>57</v>
      </c>
      <c r="B5342" s="430" t="s">
        <v>58</v>
      </c>
      <c r="C5342" s="429" t="s">
        <v>7199</v>
      </c>
      <c r="D5342" s="432">
        <v>1379.8</v>
      </c>
    </row>
    <row r="5343" spans="1:4">
      <c r="A5343" s="429"/>
      <c r="B5343" s="431"/>
      <c r="C5343" s="429"/>
      <c r="D5343" s="432"/>
    </row>
    <row r="5344" spans="1:4" ht="22.5">
      <c r="A5344" s="188" t="s">
        <v>59</v>
      </c>
      <c r="B5344" s="189" t="s">
        <v>60</v>
      </c>
      <c r="C5344" s="188" t="s">
        <v>7199</v>
      </c>
      <c r="D5344" s="190">
        <v>35.99</v>
      </c>
    </row>
    <row r="5345" spans="1:4" ht="22.5">
      <c r="A5345" s="188" t="s">
        <v>61</v>
      </c>
      <c r="B5345" s="189" t="s">
        <v>62</v>
      </c>
      <c r="C5345" s="188" t="s">
        <v>7199</v>
      </c>
      <c r="D5345" s="190">
        <v>73.03</v>
      </c>
    </row>
    <row r="5346" spans="1:4" ht="22.5">
      <c r="A5346" s="188" t="s">
        <v>63</v>
      </c>
      <c r="B5346" s="189" t="s">
        <v>64</v>
      </c>
      <c r="C5346" s="188" t="s">
        <v>7199</v>
      </c>
      <c r="D5346" s="190">
        <v>90.01</v>
      </c>
    </row>
    <row r="5347" spans="1:4" ht="22.5">
      <c r="A5347" s="188" t="s">
        <v>65</v>
      </c>
      <c r="B5347" s="189" t="s">
        <v>66</v>
      </c>
      <c r="C5347" s="188" t="s">
        <v>7199</v>
      </c>
      <c r="D5347" s="190">
        <v>113.97</v>
      </c>
    </row>
    <row r="5348" spans="1:4" ht="22.5">
      <c r="A5348" s="188" t="s">
        <v>67</v>
      </c>
      <c r="B5348" s="189" t="s">
        <v>68</v>
      </c>
      <c r="C5348" s="188" t="s">
        <v>7199</v>
      </c>
      <c r="D5348" s="190">
        <v>139.97999999999999</v>
      </c>
    </row>
    <row r="5349" spans="1:4" ht="22.5">
      <c r="A5349" s="188" t="s">
        <v>69</v>
      </c>
      <c r="B5349" s="189" t="s">
        <v>70</v>
      </c>
      <c r="C5349" s="188" t="s">
        <v>7196</v>
      </c>
      <c r="D5349" s="190">
        <v>77.28</v>
      </c>
    </row>
    <row r="5350" spans="1:4">
      <c r="A5350" s="429" t="s">
        <v>71</v>
      </c>
      <c r="B5350" s="430" t="s">
        <v>72</v>
      </c>
      <c r="C5350" s="429" t="s">
        <v>7199</v>
      </c>
      <c r="D5350" s="432">
        <v>2735.44</v>
      </c>
    </row>
    <row r="5351" spans="1:4">
      <c r="A5351" s="429"/>
      <c r="B5351" s="431"/>
      <c r="C5351" s="429"/>
      <c r="D5351" s="432"/>
    </row>
    <row r="5352" spans="1:4">
      <c r="A5352" s="429" t="s">
        <v>73</v>
      </c>
      <c r="B5352" s="430" t="s">
        <v>74</v>
      </c>
      <c r="C5352" s="429" t="s">
        <v>7199</v>
      </c>
      <c r="D5352" s="432">
        <v>4135.99</v>
      </c>
    </row>
    <row r="5353" spans="1:4">
      <c r="A5353" s="429"/>
      <c r="B5353" s="431"/>
      <c r="C5353" s="429"/>
      <c r="D5353" s="432"/>
    </row>
    <row r="5354" spans="1:4">
      <c r="A5354" s="429" t="s">
        <v>75</v>
      </c>
      <c r="B5354" s="430" t="s">
        <v>76</v>
      </c>
      <c r="C5354" s="429" t="s">
        <v>7199</v>
      </c>
      <c r="D5354" s="432">
        <v>5116.67</v>
      </c>
    </row>
    <row r="5355" spans="1:4">
      <c r="A5355" s="429"/>
      <c r="B5355" s="431"/>
      <c r="C5355" s="429"/>
      <c r="D5355" s="432"/>
    </row>
    <row r="5356" spans="1:4">
      <c r="A5356" s="429" t="s">
        <v>77</v>
      </c>
      <c r="B5356" s="430" t="s">
        <v>78</v>
      </c>
      <c r="C5356" s="429" t="s">
        <v>7199</v>
      </c>
      <c r="D5356" s="432">
        <v>7481.6</v>
      </c>
    </row>
    <row r="5357" spans="1:4">
      <c r="A5357" s="429"/>
      <c r="B5357" s="431"/>
      <c r="C5357" s="429"/>
      <c r="D5357" s="432"/>
    </row>
    <row r="5358" spans="1:4">
      <c r="A5358" s="429" t="s">
        <v>79</v>
      </c>
      <c r="B5358" s="430" t="s">
        <v>80</v>
      </c>
      <c r="C5358" s="429" t="s">
        <v>7199</v>
      </c>
      <c r="D5358" s="432">
        <v>7806.47</v>
      </c>
    </row>
    <row r="5359" spans="1:4">
      <c r="A5359" s="429"/>
      <c r="B5359" s="431"/>
      <c r="C5359" s="429"/>
      <c r="D5359" s="432"/>
    </row>
    <row r="5360" spans="1:4">
      <c r="A5360" s="429" t="s">
        <v>81</v>
      </c>
      <c r="B5360" s="430" t="s">
        <v>82</v>
      </c>
      <c r="C5360" s="429" t="s">
        <v>7199</v>
      </c>
      <c r="D5360" s="432">
        <v>9353.69</v>
      </c>
    </row>
    <row r="5361" spans="1:4">
      <c r="A5361" s="429"/>
      <c r="B5361" s="431"/>
      <c r="C5361" s="429"/>
      <c r="D5361" s="432"/>
    </row>
    <row r="5362" spans="1:4">
      <c r="A5362" s="428" t="s">
        <v>19925</v>
      </c>
      <c r="B5362" s="428"/>
      <c r="C5362" s="428"/>
      <c r="D5362" s="187">
        <v>1548</v>
      </c>
    </row>
    <row r="5363" spans="1:4">
      <c r="A5363" s="429" t="s">
        <v>19926</v>
      </c>
      <c r="B5363" s="430" t="s">
        <v>19927</v>
      </c>
      <c r="C5363" s="429" t="s">
        <v>7196</v>
      </c>
      <c r="D5363" s="432">
        <v>51.64</v>
      </c>
    </row>
    <row r="5364" spans="1:4">
      <c r="A5364" s="429"/>
      <c r="B5364" s="431"/>
      <c r="C5364" s="429"/>
      <c r="D5364" s="432"/>
    </row>
    <row r="5365" spans="1:4">
      <c r="A5365" s="429" t="s">
        <v>19928</v>
      </c>
      <c r="B5365" s="430" t="s">
        <v>19929</v>
      </c>
      <c r="C5365" s="429" t="s">
        <v>7196</v>
      </c>
      <c r="D5365" s="432">
        <v>52.54</v>
      </c>
    </row>
    <row r="5366" spans="1:4">
      <c r="A5366" s="429"/>
      <c r="B5366" s="431"/>
      <c r="C5366" s="429"/>
      <c r="D5366" s="432"/>
    </row>
    <row r="5367" spans="1:4">
      <c r="A5367" s="429" t="s">
        <v>19930</v>
      </c>
      <c r="B5367" s="430" t="s">
        <v>19931</v>
      </c>
      <c r="C5367" s="429" t="s">
        <v>7196</v>
      </c>
      <c r="D5367" s="432">
        <v>66.17</v>
      </c>
    </row>
    <row r="5368" spans="1:4">
      <c r="A5368" s="429"/>
      <c r="B5368" s="431"/>
      <c r="C5368" s="429"/>
      <c r="D5368" s="432"/>
    </row>
    <row r="5369" spans="1:4">
      <c r="A5369" s="429" t="s">
        <v>19932</v>
      </c>
      <c r="B5369" s="430" t="s">
        <v>19933</v>
      </c>
      <c r="C5369" s="429" t="s">
        <v>7196</v>
      </c>
      <c r="D5369" s="432">
        <v>77.58</v>
      </c>
    </row>
    <row r="5370" spans="1:4">
      <c r="A5370" s="429"/>
      <c r="B5370" s="431"/>
      <c r="C5370" s="429"/>
      <c r="D5370" s="432"/>
    </row>
    <row r="5371" spans="1:4">
      <c r="A5371" s="429" t="s">
        <v>19934</v>
      </c>
      <c r="B5371" s="430" t="s">
        <v>19935</v>
      </c>
      <c r="C5371" s="429" t="s">
        <v>7196</v>
      </c>
      <c r="D5371" s="432">
        <v>90.17</v>
      </c>
    </row>
    <row r="5372" spans="1:4">
      <c r="A5372" s="429"/>
      <c r="B5372" s="431"/>
      <c r="C5372" s="429"/>
      <c r="D5372" s="432"/>
    </row>
    <row r="5373" spans="1:4">
      <c r="A5373" s="429" t="s">
        <v>19936</v>
      </c>
      <c r="B5373" s="430" t="s">
        <v>19937</v>
      </c>
      <c r="C5373" s="429" t="s">
        <v>7196</v>
      </c>
      <c r="D5373" s="432">
        <v>109.3</v>
      </c>
    </row>
    <row r="5374" spans="1:4">
      <c r="A5374" s="429"/>
      <c r="B5374" s="431"/>
      <c r="C5374" s="429"/>
      <c r="D5374" s="432"/>
    </row>
    <row r="5375" spans="1:4">
      <c r="A5375" s="429" t="s">
        <v>19938</v>
      </c>
      <c r="B5375" s="430" t="s">
        <v>19939</v>
      </c>
      <c r="C5375" s="429" t="s">
        <v>7196</v>
      </c>
      <c r="D5375" s="432">
        <v>133.85</v>
      </c>
    </row>
    <row r="5376" spans="1:4">
      <c r="A5376" s="429"/>
      <c r="B5376" s="431"/>
      <c r="C5376" s="429"/>
      <c r="D5376" s="432"/>
    </row>
    <row r="5377" spans="1:4">
      <c r="A5377" s="429" t="s">
        <v>19940</v>
      </c>
      <c r="B5377" s="430" t="s">
        <v>19941</v>
      </c>
      <c r="C5377" s="429" t="s">
        <v>7196</v>
      </c>
      <c r="D5377" s="432">
        <v>136.19999999999999</v>
      </c>
    </row>
    <row r="5378" spans="1:4">
      <c r="A5378" s="429"/>
      <c r="B5378" s="431"/>
      <c r="C5378" s="429"/>
      <c r="D5378" s="432"/>
    </row>
    <row r="5379" spans="1:4">
      <c r="A5379" s="429" t="s">
        <v>19942</v>
      </c>
      <c r="B5379" s="430" t="s">
        <v>19943</v>
      </c>
      <c r="C5379" s="429" t="s">
        <v>7196</v>
      </c>
      <c r="D5379" s="432">
        <v>189.22</v>
      </c>
    </row>
    <row r="5380" spans="1:4">
      <c r="A5380" s="429"/>
      <c r="B5380" s="431"/>
      <c r="C5380" s="429"/>
      <c r="D5380" s="432"/>
    </row>
    <row r="5381" spans="1:4">
      <c r="A5381" s="429" t="s">
        <v>19944</v>
      </c>
      <c r="B5381" s="430" t="s">
        <v>19945</v>
      </c>
      <c r="C5381" s="429" t="s">
        <v>7196</v>
      </c>
      <c r="D5381" s="432">
        <v>191.11</v>
      </c>
    </row>
    <row r="5382" spans="1:4">
      <c r="A5382" s="429"/>
      <c r="B5382" s="431"/>
      <c r="C5382" s="429"/>
      <c r="D5382" s="432"/>
    </row>
    <row r="5383" spans="1:4">
      <c r="A5383" s="429" t="s">
        <v>19946</v>
      </c>
      <c r="B5383" s="430" t="s">
        <v>19947</v>
      </c>
      <c r="C5383" s="429" t="s">
        <v>7196</v>
      </c>
      <c r="D5383" s="432">
        <v>223.46</v>
      </c>
    </row>
    <row r="5384" spans="1:4">
      <c r="A5384" s="429"/>
      <c r="B5384" s="431"/>
      <c r="C5384" s="429"/>
      <c r="D5384" s="432"/>
    </row>
    <row r="5385" spans="1:4">
      <c r="A5385" s="429" t="s">
        <v>19948</v>
      </c>
      <c r="B5385" s="430" t="s">
        <v>19949</v>
      </c>
      <c r="C5385" s="429" t="s">
        <v>7196</v>
      </c>
      <c r="D5385" s="432">
        <v>226.76</v>
      </c>
    </row>
    <row r="5386" spans="1:4">
      <c r="A5386" s="429"/>
      <c r="B5386" s="431"/>
      <c r="C5386" s="429"/>
      <c r="D5386" s="432"/>
    </row>
    <row r="5387" spans="1:4">
      <c r="A5387" s="428" t="s">
        <v>23608</v>
      </c>
      <c r="B5387" s="428"/>
      <c r="C5387" s="428"/>
      <c r="D5387" s="187">
        <v>34359.870000000003</v>
      </c>
    </row>
    <row r="5388" spans="1:4">
      <c r="A5388" s="428" t="s">
        <v>23609</v>
      </c>
      <c r="B5388" s="428"/>
      <c r="C5388" s="428"/>
      <c r="D5388" s="187">
        <v>17609.099999999999</v>
      </c>
    </row>
    <row r="5389" spans="1:4">
      <c r="A5389" s="429" t="s">
        <v>23610</v>
      </c>
      <c r="B5389" s="430" t="s">
        <v>23611</v>
      </c>
      <c r="C5389" s="429" t="s">
        <v>7199</v>
      </c>
      <c r="D5389" s="432">
        <v>1954.32</v>
      </c>
    </row>
    <row r="5390" spans="1:4">
      <c r="A5390" s="429"/>
      <c r="B5390" s="431"/>
      <c r="C5390" s="429"/>
      <c r="D5390" s="432"/>
    </row>
    <row r="5391" spans="1:4">
      <c r="A5391" s="429" t="s">
        <v>23612</v>
      </c>
      <c r="B5391" s="430" t="s">
        <v>23613</v>
      </c>
      <c r="C5391" s="429" t="s">
        <v>20283</v>
      </c>
      <c r="D5391" s="432">
        <v>3039.51</v>
      </c>
    </row>
    <row r="5392" spans="1:4">
      <c r="A5392" s="429"/>
      <c r="B5392" s="431"/>
      <c r="C5392" s="429"/>
      <c r="D5392" s="432"/>
    </row>
    <row r="5393" spans="1:4">
      <c r="A5393" s="429" t="s">
        <v>23614</v>
      </c>
      <c r="B5393" s="430" t="s">
        <v>23615</v>
      </c>
      <c r="C5393" s="429" t="s">
        <v>7199</v>
      </c>
      <c r="D5393" s="432">
        <v>2059.0300000000002</v>
      </c>
    </row>
    <row r="5394" spans="1:4">
      <c r="A5394" s="429"/>
      <c r="B5394" s="431"/>
      <c r="C5394" s="429"/>
      <c r="D5394" s="432"/>
    </row>
    <row r="5395" spans="1:4">
      <c r="A5395" s="429" t="s">
        <v>23616</v>
      </c>
      <c r="B5395" s="430" t="s">
        <v>23617</v>
      </c>
      <c r="C5395" s="429" t="s">
        <v>7199</v>
      </c>
      <c r="D5395" s="432">
        <v>3400.03</v>
      </c>
    </row>
    <row r="5396" spans="1:4">
      <c r="A5396" s="429"/>
      <c r="B5396" s="431"/>
      <c r="C5396" s="429"/>
      <c r="D5396" s="432"/>
    </row>
    <row r="5397" spans="1:4">
      <c r="A5397" s="429" t="s">
        <v>23618</v>
      </c>
      <c r="B5397" s="430" t="s">
        <v>23619</v>
      </c>
      <c r="C5397" s="429" t="s">
        <v>7196</v>
      </c>
      <c r="D5397" s="432">
        <v>175.63</v>
      </c>
    </row>
    <row r="5398" spans="1:4">
      <c r="A5398" s="429"/>
      <c r="B5398" s="431"/>
      <c r="C5398" s="429"/>
      <c r="D5398" s="432"/>
    </row>
    <row r="5399" spans="1:4">
      <c r="A5399" s="429" t="s">
        <v>23620</v>
      </c>
      <c r="B5399" s="430" t="s">
        <v>23621</v>
      </c>
      <c r="C5399" s="429" t="s">
        <v>7196</v>
      </c>
      <c r="D5399" s="432">
        <v>162.97999999999999</v>
      </c>
    </row>
    <row r="5400" spans="1:4">
      <c r="A5400" s="429"/>
      <c r="B5400" s="431"/>
      <c r="C5400" s="429"/>
      <c r="D5400" s="432"/>
    </row>
    <row r="5401" spans="1:4">
      <c r="A5401" s="429" t="s">
        <v>23622</v>
      </c>
      <c r="B5401" s="430" t="s">
        <v>23623</v>
      </c>
      <c r="C5401" s="429" t="s">
        <v>7196</v>
      </c>
      <c r="D5401" s="432">
        <v>114.47</v>
      </c>
    </row>
    <row r="5402" spans="1:4">
      <c r="A5402" s="429"/>
      <c r="B5402" s="431"/>
      <c r="C5402" s="429"/>
      <c r="D5402" s="432"/>
    </row>
    <row r="5403" spans="1:4">
      <c r="A5403" s="429" t="s">
        <v>23624</v>
      </c>
      <c r="B5403" s="430" t="s">
        <v>23625</v>
      </c>
      <c r="C5403" s="429" t="s">
        <v>7196</v>
      </c>
      <c r="D5403" s="432">
        <v>97.67</v>
      </c>
    </row>
    <row r="5404" spans="1:4">
      <c r="A5404" s="429"/>
      <c r="B5404" s="431"/>
      <c r="C5404" s="429"/>
      <c r="D5404" s="432"/>
    </row>
    <row r="5405" spans="1:4">
      <c r="A5405" s="429" t="s">
        <v>23626</v>
      </c>
      <c r="B5405" s="430" t="s">
        <v>23627</v>
      </c>
      <c r="C5405" s="429" t="s">
        <v>7196</v>
      </c>
      <c r="D5405" s="432">
        <v>14.96</v>
      </c>
    </row>
    <row r="5406" spans="1:4">
      <c r="A5406" s="429"/>
      <c r="B5406" s="431"/>
      <c r="C5406" s="429"/>
      <c r="D5406" s="432"/>
    </row>
    <row r="5407" spans="1:4">
      <c r="A5407" s="429" t="s">
        <v>23628</v>
      </c>
      <c r="B5407" s="430" t="s">
        <v>23629</v>
      </c>
      <c r="C5407" s="429" t="s">
        <v>7196</v>
      </c>
      <c r="D5407" s="432">
        <v>15.94</v>
      </c>
    </row>
    <row r="5408" spans="1:4">
      <c r="A5408" s="429"/>
      <c r="B5408" s="431"/>
      <c r="C5408" s="429"/>
      <c r="D5408" s="432"/>
    </row>
    <row r="5409" spans="1:4">
      <c r="A5409" s="429" t="s">
        <v>23630</v>
      </c>
      <c r="B5409" s="430" t="s">
        <v>23631</v>
      </c>
      <c r="C5409" s="429" t="s">
        <v>7196</v>
      </c>
      <c r="D5409" s="432">
        <v>16.97</v>
      </c>
    </row>
    <row r="5410" spans="1:4">
      <c r="A5410" s="429"/>
      <c r="B5410" s="431"/>
      <c r="C5410" s="429"/>
      <c r="D5410" s="432"/>
    </row>
    <row r="5411" spans="1:4">
      <c r="A5411" s="429" t="s">
        <v>23632</v>
      </c>
      <c r="B5411" s="430" t="s">
        <v>23633</v>
      </c>
      <c r="C5411" s="429" t="s">
        <v>7196</v>
      </c>
      <c r="D5411" s="432">
        <v>22</v>
      </c>
    </row>
    <row r="5412" spans="1:4">
      <c r="A5412" s="429"/>
      <c r="B5412" s="431"/>
      <c r="C5412" s="429"/>
      <c r="D5412" s="432"/>
    </row>
    <row r="5413" spans="1:4">
      <c r="A5413" s="429" t="s">
        <v>23634</v>
      </c>
      <c r="B5413" s="430" t="s">
        <v>23635</v>
      </c>
      <c r="C5413" s="429" t="s">
        <v>7196</v>
      </c>
      <c r="D5413" s="432">
        <v>91.8</v>
      </c>
    </row>
    <row r="5414" spans="1:4">
      <c r="A5414" s="429"/>
      <c r="B5414" s="431"/>
      <c r="C5414" s="429"/>
      <c r="D5414" s="432"/>
    </row>
    <row r="5415" spans="1:4">
      <c r="A5415" s="429" t="s">
        <v>23636</v>
      </c>
      <c r="B5415" s="430" t="s">
        <v>23637</v>
      </c>
      <c r="C5415" s="429" t="s">
        <v>7196</v>
      </c>
      <c r="D5415" s="432">
        <v>131.47</v>
      </c>
    </row>
    <row r="5416" spans="1:4">
      <c r="A5416" s="429"/>
      <c r="B5416" s="431"/>
      <c r="C5416" s="429"/>
      <c r="D5416" s="432"/>
    </row>
    <row r="5417" spans="1:4">
      <c r="A5417" s="429" t="s">
        <v>23638</v>
      </c>
      <c r="B5417" s="430" t="s">
        <v>23639</v>
      </c>
      <c r="C5417" s="429" t="s">
        <v>7196</v>
      </c>
      <c r="D5417" s="432">
        <v>148.13</v>
      </c>
    </row>
    <row r="5418" spans="1:4">
      <c r="A5418" s="429"/>
      <c r="B5418" s="431"/>
      <c r="C5418" s="429"/>
      <c r="D5418" s="432"/>
    </row>
    <row r="5419" spans="1:4">
      <c r="A5419" s="429" t="s">
        <v>23640</v>
      </c>
      <c r="B5419" s="430" t="s">
        <v>23641</v>
      </c>
      <c r="C5419" s="429" t="s">
        <v>7199</v>
      </c>
      <c r="D5419" s="432">
        <v>617.77</v>
      </c>
    </row>
    <row r="5420" spans="1:4">
      <c r="A5420" s="429"/>
      <c r="B5420" s="431"/>
      <c r="C5420" s="429"/>
      <c r="D5420" s="432"/>
    </row>
    <row r="5421" spans="1:4">
      <c r="A5421" s="429" t="s">
        <v>23642</v>
      </c>
      <c r="B5421" s="430" t="s">
        <v>23643</v>
      </c>
      <c r="C5421" s="429" t="s">
        <v>7199</v>
      </c>
      <c r="D5421" s="432">
        <v>817.75</v>
      </c>
    </row>
    <row r="5422" spans="1:4">
      <c r="A5422" s="429"/>
      <c r="B5422" s="431"/>
      <c r="C5422" s="429"/>
      <c r="D5422" s="432"/>
    </row>
    <row r="5423" spans="1:4">
      <c r="A5423" s="429" t="s">
        <v>23644</v>
      </c>
      <c r="B5423" s="430" t="s">
        <v>23645</v>
      </c>
      <c r="C5423" s="429" t="s">
        <v>7199</v>
      </c>
      <c r="D5423" s="432">
        <v>1079.3</v>
      </c>
    </row>
    <row r="5424" spans="1:4">
      <c r="A5424" s="429"/>
      <c r="B5424" s="431"/>
      <c r="C5424" s="429"/>
      <c r="D5424" s="432"/>
    </row>
    <row r="5425" spans="1:4">
      <c r="A5425" s="429" t="s">
        <v>23646</v>
      </c>
      <c r="B5425" s="430" t="s">
        <v>23647</v>
      </c>
      <c r="C5425" s="429" t="s">
        <v>7199</v>
      </c>
      <c r="D5425" s="432">
        <v>1535.11</v>
      </c>
    </row>
    <row r="5426" spans="1:4">
      <c r="A5426" s="429"/>
      <c r="B5426" s="431"/>
      <c r="C5426" s="429"/>
      <c r="D5426" s="432"/>
    </row>
    <row r="5427" spans="1:4">
      <c r="A5427" s="429" t="s">
        <v>23648</v>
      </c>
      <c r="B5427" s="430" t="s">
        <v>23649</v>
      </c>
      <c r="C5427" s="429" t="s">
        <v>7199</v>
      </c>
      <c r="D5427" s="432">
        <v>1015.21</v>
      </c>
    </row>
    <row r="5428" spans="1:4">
      <c r="A5428" s="429"/>
      <c r="B5428" s="431"/>
      <c r="C5428" s="429"/>
      <c r="D5428" s="432"/>
    </row>
    <row r="5429" spans="1:4">
      <c r="A5429" s="429" t="s">
        <v>23650</v>
      </c>
      <c r="B5429" s="430" t="s">
        <v>23651</v>
      </c>
      <c r="C5429" s="429" t="s">
        <v>7199</v>
      </c>
      <c r="D5429" s="432">
        <v>1099.05</v>
      </c>
    </row>
    <row r="5430" spans="1:4">
      <c r="A5430" s="429"/>
      <c r="B5430" s="431"/>
      <c r="C5430" s="429"/>
      <c r="D5430" s="432"/>
    </row>
    <row r="5431" spans="1:4">
      <c r="A5431" s="428" t="s">
        <v>23652</v>
      </c>
      <c r="B5431" s="428"/>
      <c r="C5431" s="428"/>
      <c r="D5431" s="187">
        <v>11478.76</v>
      </c>
    </row>
    <row r="5432" spans="1:4">
      <c r="A5432" s="429" t="s">
        <v>23653</v>
      </c>
      <c r="B5432" s="430" t="s">
        <v>23654</v>
      </c>
      <c r="C5432" s="429" t="s">
        <v>7196</v>
      </c>
      <c r="D5432" s="432">
        <v>32.49</v>
      </c>
    </row>
    <row r="5433" spans="1:4">
      <c r="A5433" s="429"/>
      <c r="B5433" s="431"/>
      <c r="C5433" s="429"/>
      <c r="D5433" s="432"/>
    </row>
    <row r="5434" spans="1:4">
      <c r="A5434" s="429" t="s">
        <v>23655</v>
      </c>
      <c r="B5434" s="430" t="s">
        <v>23656</v>
      </c>
      <c r="C5434" s="429" t="s">
        <v>7196</v>
      </c>
      <c r="D5434" s="432">
        <v>47.34</v>
      </c>
    </row>
    <row r="5435" spans="1:4">
      <c r="A5435" s="429"/>
      <c r="B5435" s="431"/>
      <c r="C5435" s="429"/>
      <c r="D5435" s="432"/>
    </row>
    <row r="5436" spans="1:4">
      <c r="A5436" s="429" t="s">
        <v>23657</v>
      </c>
      <c r="B5436" s="430" t="s">
        <v>23658</v>
      </c>
      <c r="C5436" s="429" t="s">
        <v>7196</v>
      </c>
      <c r="D5436" s="432">
        <v>52</v>
      </c>
    </row>
    <row r="5437" spans="1:4">
      <c r="A5437" s="429"/>
      <c r="B5437" s="431"/>
      <c r="C5437" s="429"/>
      <c r="D5437" s="432"/>
    </row>
    <row r="5438" spans="1:4">
      <c r="A5438" s="429" t="s">
        <v>23659</v>
      </c>
      <c r="B5438" s="430" t="s">
        <v>23660</v>
      </c>
      <c r="C5438" s="429" t="s">
        <v>7196</v>
      </c>
      <c r="D5438" s="432">
        <v>55.9</v>
      </c>
    </row>
    <row r="5439" spans="1:4">
      <c r="A5439" s="429"/>
      <c r="B5439" s="431"/>
      <c r="C5439" s="429"/>
      <c r="D5439" s="432"/>
    </row>
    <row r="5440" spans="1:4">
      <c r="A5440" s="429" t="s">
        <v>23661</v>
      </c>
      <c r="B5440" s="430" t="s">
        <v>23662</v>
      </c>
      <c r="C5440" s="429" t="s">
        <v>7196</v>
      </c>
      <c r="D5440" s="432">
        <v>67.09</v>
      </c>
    </row>
    <row r="5441" spans="1:4">
      <c r="A5441" s="429"/>
      <c r="B5441" s="431"/>
      <c r="C5441" s="429"/>
      <c r="D5441" s="432"/>
    </row>
    <row r="5442" spans="1:4">
      <c r="A5442" s="429" t="s">
        <v>23663</v>
      </c>
      <c r="B5442" s="430" t="s">
        <v>23664</v>
      </c>
      <c r="C5442" s="429" t="s">
        <v>7196</v>
      </c>
      <c r="D5442" s="432">
        <v>71.489999999999995</v>
      </c>
    </row>
    <row r="5443" spans="1:4">
      <c r="A5443" s="429"/>
      <c r="B5443" s="431"/>
      <c r="C5443" s="429"/>
      <c r="D5443" s="432"/>
    </row>
    <row r="5444" spans="1:4">
      <c r="A5444" s="429" t="s">
        <v>23665</v>
      </c>
      <c r="B5444" s="430" t="s">
        <v>23666</v>
      </c>
      <c r="C5444" s="429" t="s">
        <v>7196</v>
      </c>
      <c r="D5444" s="432">
        <v>81.459999999999994</v>
      </c>
    </row>
    <row r="5445" spans="1:4">
      <c r="A5445" s="429"/>
      <c r="B5445" s="431"/>
      <c r="C5445" s="429"/>
      <c r="D5445" s="432"/>
    </row>
    <row r="5446" spans="1:4">
      <c r="A5446" s="429" t="s">
        <v>23667</v>
      </c>
      <c r="B5446" s="430" t="s">
        <v>23668</v>
      </c>
      <c r="C5446" s="429" t="s">
        <v>7196</v>
      </c>
      <c r="D5446" s="432">
        <v>91.95</v>
      </c>
    </row>
    <row r="5447" spans="1:4">
      <c r="A5447" s="429"/>
      <c r="B5447" s="431"/>
      <c r="C5447" s="429"/>
      <c r="D5447" s="432"/>
    </row>
    <row r="5448" spans="1:4">
      <c r="A5448" s="429" t="s">
        <v>23669</v>
      </c>
      <c r="B5448" s="430" t="s">
        <v>23670</v>
      </c>
      <c r="C5448" s="429" t="s">
        <v>7196</v>
      </c>
      <c r="D5448" s="432">
        <v>205.35</v>
      </c>
    </row>
    <row r="5449" spans="1:4">
      <c r="A5449" s="429"/>
      <c r="B5449" s="431"/>
      <c r="C5449" s="429"/>
      <c r="D5449" s="432"/>
    </row>
    <row r="5450" spans="1:4">
      <c r="A5450" s="429" t="s">
        <v>23671</v>
      </c>
      <c r="B5450" s="430" t="s">
        <v>23672</v>
      </c>
      <c r="C5450" s="429" t="s">
        <v>7196</v>
      </c>
      <c r="D5450" s="432">
        <v>208.67</v>
      </c>
    </row>
    <row r="5451" spans="1:4">
      <c r="A5451" s="429"/>
      <c r="B5451" s="431"/>
      <c r="C5451" s="429"/>
      <c r="D5451" s="432"/>
    </row>
    <row r="5452" spans="1:4">
      <c r="A5452" s="429" t="s">
        <v>23673</v>
      </c>
      <c r="B5452" s="430" t="s">
        <v>23674</v>
      </c>
      <c r="C5452" s="429" t="s">
        <v>7196</v>
      </c>
      <c r="D5452" s="432">
        <v>218.38</v>
      </c>
    </row>
    <row r="5453" spans="1:4">
      <c r="A5453" s="429"/>
      <c r="B5453" s="431"/>
      <c r="C5453" s="429"/>
      <c r="D5453" s="432"/>
    </row>
    <row r="5454" spans="1:4">
      <c r="A5454" s="429" t="s">
        <v>23675</v>
      </c>
      <c r="B5454" s="430" t="s">
        <v>23676</v>
      </c>
      <c r="C5454" s="429" t="s">
        <v>7196</v>
      </c>
      <c r="D5454" s="432">
        <v>162.88999999999999</v>
      </c>
    </row>
    <row r="5455" spans="1:4">
      <c r="A5455" s="429"/>
      <c r="B5455" s="431"/>
      <c r="C5455" s="429"/>
      <c r="D5455" s="432"/>
    </row>
    <row r="5456" spans="1:4">
      <c r="A5456" s="429" t="s">
        <v>23677</v>
      </c>
      <c r="B5456" s="430" t="s">
        <v>23678</v>
      </c>
      <c r="C5456" s="429" t="s">
        <v>7196</v>
      </c>
      <c r="D5456" s="432">
        <v>181</v>
      </c>
    </row>
    <row r="5457" spans="1:4">
      <c r="A5457" s="429"/>
      <c r="B5457" s="431"/>
      <c r="C5457" s="429"/>
      <c r="D5457" s="432"/>
    </row>
    <row r="5458" spans="1:4">
      <c r="A5458" s="429" t="s">
        <v>23679</v>
      </c>
      <c r="B5458" s="430" t="s">
        <v>23680</v>
      </c>
      <c r="C5458" s="429" t="s">
        <v>7196</v>
      </c>
      <c r="D5458" s="432">
        <v>252.11</v>
      </c>
    </row>
    <row r="5459" spans="1:4">
      <c r="A5459" s="429"/>
      <c r="B5459" s="431"/>
      <c r="C5459" s="429"/>
      <c r="D5459" s="432"/>
    </row>
    <row r="5460" spans="1:4">
      <c r="A5460" s="429" t="s">
        <v>23681</v>
      </c>
      <c r="B5460" s="430" t="s">
        <v>23682</v>
      </c>
      <c r="C5460" s="429" t="s">
        <v>7196</v>
      </c>
      <c r="D5460" s="432">
        <v>289.08</v>
      </c>
    </row>
    <row r="5461" spans="1:4">
      <c r="A5461" s="429"/>
      <c r="B5461" s="431"/>
      <c r="C5461" s="429"/>
      <c r="D5461" s="432"/>
    </row>
    <row r="5462" spans="1:4">
      <c r="A5462" s="429" t="s">
        <v>23683</v>
      </c>
      <c r="B5462" s="430" t="s">
        <v>23684</v>
      </c>
      <c r="C5462" s="429" t="s">
        <v>7199</v>
      </c>
      <c r="D5462" s="432">
        <v>517.55999999999995</v>
      </c>
    </row>
    <row r="5463" spans="1:4">
      <c r="A5463" s="429"/>
      <c r="B5463" s="431"/>
      <c r="C5463" s="429"/>
      <c r="D5463" s="432"/>
    </row>
    <row r="5464" spans="1:4">
      <c r="A5464" s="429" t="s">
        <v>23685</v>
      </c>
      <c r="B5464" s="430" t="s">
        <v>23686</v>
      </c>
      <c r="C5464" s="429" t="s">
        <v>7199</v>
      </c>
      <c r="D5464" s="432">
        <v>583.25</v>
      </c>
    </row>
    <row r="5465" spans="1:4">
      <c r="A5465" s="429"/>
      <c r="B5465" s="431"/>
      <c r="C5465" s="429"/>
      <c r="D5465" s="432"/>
    </row>
    <row r="5466" spans="1:4">
      <c r="A5466" s="429" t="s">
        <v>23687</v>
      </c>
      <c r="B5466" s="430" t="s">
        <v>23688</v>
      </c>
      <c r="C5466" s="429" t="s">
        <v>7199</v>
      </c>
      <c r="D5466" s="432">
        <v>675.67</v>
      </c>
    </row>
    <row r="5467" spans="1:4">
      <c r="A5467" s="429"/>
      <c r="B5467" s="431"/>
      <c r="C5467" s="429"/>
      <c r="D5467" s="432"/>
    </row>
    <row r="5468" spans="1:4">
      <c r="A5468" s="429" t="s">
        <v>23689</v>
      </c>
      <c r="B5468" s="430" t="s">
        <v>23690</v>
      </c>
      <c r="C5468" s="429" t="s">
        <v>7199</v>
      </c>
      <c r="D5468" s="432">
        <v>1327.36</v>
      </c>
    </row>
    <row r="5469" spans="1:4">
      <c r="A5469" s="429"/>
      <c r="B5469" s="431"/>
      <c r="C5469" s="429"/>
      <c r="D5469" s="432"/>
    </row>
    <row r="5470" spans="1:4">
      <c r="A5470" s="429" t="s">
        <v>23691</v>
      </c>
      <c r="B5470" s="430" t="s">
        <v>23692</v>
      </c>
      <c r="C5470" s="429" t="s">
        <v>7199</v>
      </c>
      <c r="D5470" s="432">
        <v>1646.08</v>
      </c>
    </row>
    <row r="5471" spans="1:4">
      <c r="A5471" s="429"/>
      <c r="B5471" s="431"/>
      <c r="C5471" s="429"/>
      <c r="D5471" s="432"/>
    </row>
    <row r="5472" spans="1:4">
      <c r="A5472" s="429" t="s">
        <v>23693</v>
      </c>
      <c r="B5472" s="430" t="s">
        <v>23694</v>
      </c>
      <c r="C5472" s="429" t="s">
        <v>7199</v>
      </c>
      <c r="D5472" s="432">
        <v>2041.2</v>
      </c>
    </row>
    <row r="5473" spans="1:4">
      <c r="A5473" s="429"/>
      <c r="B5473" s="431"/>
      <c r="C5473" s="429"/>
      <c r="D5473" s="432"/>
    </row>
    <row r="5474" spans="1:4">
      <c r="A5474" s="429" t="s">
        <v>23695</v>
      </c>
      <c r="B5474" s="430" t="s">
        <v>23696</v>
      </c>
      <c r="C5474" s="429" t="s">
        <v>7199</v>
      </c>
      <c r="D5474" s="432">
        <v>2294.66</v>
      </c>
    </row>
    <row r="5475" spans="1:4">
      <c r="A5475" s="429"/>
      <c r="B5475" s="431"/>
      <c r="C5475" s="429"/>
      <c r="D5475" s="432"/>
    </row>
    <row r="5476" spans="1:4">
      <c r="A5476" s="429" t="s">
        <v>23697</v>
      </c>
      <c r="B5476" s="430" t="s">
        <v>23698</v>
      </c>
      <c r="C5476" s="429" t="s">
        <v>6557</v>
      </c>
      <c r="D5476" s="432">
        <v>142.65</v>
      </c>
    </row>
    <row r="5477" spans="1:4">
      <c r="A5477" s="429"/>
      <c r="B5477" s="431"/>
      <c r="C5477" s="429"/>
      <c r="D5477" s="432"/>
    </row>
    <row r="5478" spans="1:4">
      <c r="A5478" s="429" t="s">
        <v>23699</v>
      </c>
      <c r="B5478" s="430" t="s">
        <v>23700</v>
      </c>
      <c r="C5478" s="429" t="s">
        <v>6557</v>
      </c>
      <c r="D5478" s="432">
        <v>71.88</v>
      </c>
    </row>
    <row r="5479" spans="1:4">
      <c r="A5479" s="429"/>
      <c r="B5479" s="431"/>
      <c r="C5479" s="429"/>
      <c r="D5479" s="432"/>
    </row>
    <row r="5480" spans="1:4">
      <c r="A5480" s="429" t="s">
        <v>23701</v>
      </c>
      <c r="B5480" s="430" t="s">
        <v>23702</v>
      </c>
      <c r="C5480" s="429" t="s">
        <v>6557</v>
      </c>
      <c r="D5480" s="432">
        <v>52.16</v>
      </c>
    </row>
    <row r="5481" spans="1:4">
      <c r="A5481" s="429"/>
      <c r="B5481" s="431"/>
      <c r="C5481" s="429"/>
      <c r="D5481" s="432"/>
    </row>
    <row r="5482" spans="1:4">
      <c r="A5482" s="429" t="s">
        <v>23703</v>
      </c>
      <c r="B5482" s="430" t="s">
        <v>23704</v>
      </c>
      <c r="C5482" s="429" t="s">
        <v>6557</v>
      </c>
      <c r="D5482" s="432">
        <v>43.9</v>
      </c>
    </row>
    <row r="5483" spans="1:4">
      <c r="A5483" s="429"/>
      <c r="B5483" s="431"/>
      <c r="C5483" s="429"/>
      <c r="D5483" s="432"/>
    </row>
    <row r="5484" spans="1:4">
      <c r="A5484" s="429" t="s">
        <v>23705</v>
      </c>
      <c r="B5484" s="430" t="s">
        <v>23706</v>
      </c>
      <c r="C5484" s="429" t="s">
        <v>6557</v>
      </c>
      <c r="D5484" s="432">
        <v>25.06</v>
      </c>
    </row>
    <row r="5485" spans="1:4">
      <c r="A5485" s="429"/>
      <c r="B5485" s="431"/>
      <c r="C5485" s="429"/>
      <c r="D5485" s="432"/>
    </row>
    <row r="5486" spans="1:4">
      <c r="A5486" s="429" t="s">
        <v>23707</v>
      </c>
      <c r="B5486" s="430" t="s">
        <v>23708</v>
      </c>
      <c r="C5486" s="429" t="s">
        <v>6557</v>
      </c>
      <c r="D5486" s="432">
        <v>21.81</v>
      </c>
    </row>
    <row r="5487" spans="1:4">
      <c r="A5487" s="429"/>
      <c r="B5487" s="431"/>
      <c r="C5487" s="429"/>
      <c r="D5487" s="432"/>
    </row>
    <row r="5488" spans="1:4">
      <c r="A5488" s="429" t="s">
        <v>23709</v>
      </c>
      <c r="B5488" s="430" t="s">
        <v>23710</v>
      </c>
      <c r="C5488" s="429" t="s">
        <v>6557</v>
      </c>
      <c r="D5488" s="432">
        <v>18.32</v>
      </c>
    </row>
    <row r="5489" spans="1:4">
      <c r="A5489" s="429"/>
      <c r="B5489" s="431"/>
      <c r="C5489" s="429"/>
      <c r="D5489" s="432"/>
    </row>
    <row r="5490" spans="1:4">
      <c r="A5490" s="428" t="s">
        <v>23711</v>
      </c>
      <c r="B5490" s="428"/>
      <c r="C5490" s="428"/>
      <c r="D5490" s="187">
        <v>1161.6099999999999</v>
      </c>
    </row>
    <row r="5491" spans="1:4">
      <c r="A5491" s="429" t="s">
        <v>23712</v>
      </c>
      <c r="B5491" s="430" t="s">
        <v>23713</v>
      </c>
      <c r="C5491" s="429" t="s">
        <v>7202</v>
      </c>
      <c r="D5491" s="432">
        <v>80.88</v>
      </c>
    </row>
    <row r="5492" spans="1:4">
      <c r="A5492" s="429"/>
      <c r="B5492" s="431"/>
      <c r="C5492" s="429"/>
      <c r="D5492" s="432"/>
    </row>
    <row r="5493" spans="1:4">
      <c r="A5493" s="429" t="s">
        <v>25623</v>
      </c>
      <c r="B5493" s="430" t="s">
        <v>25624</v>
      </c>
      <c r="C5493" s="429" t="s">
        <v>7202</v>
      </c>
      <c r="D5493" s="432">
        <v>89.72</v>
      </c>
    </row>
    <row r="5494" spans="1:4">
      <c r="A5494" s="429"/>
      <c r="B5494" s="431"/>
      <c r="C5494" s="429"/>
      <c r="D5494" s="432"/>
    </row>
    <row r="5495" spans="1:4">
      <c r="A5495" s="429" t="s">
        <v>23714</v>
      </c>
      <c r="B5495" s="430" t="s">
        <v>23715</v>
      </c>
      <c r="C5495" s="429" t="s">
        <v>7202</v>
      </c>
      <c r="D5495" s="432">
        <v>32.119999999999997</v>
      </c>
    </row>
    <row r="5496" spans="1:4">
      <c r="A5496" s="429"/>
      <c r="B5496" s="431"/>
      <c r="C5496" s="429"/>
      <c r="D5496" s="432"/>
    </row>
    <row r="5497" spans="1:4">
      <c r="A5497" s="429" t="s">
        <v>25625</v>
      </c>
      <c r="B5497" s="430" t="s">
        <v>25626</v>
      </c>
      <c r="C5497" s="429" t="s">
        <v>7202</v>
      </c>
      <c r="D5497" s="432">
        <v>35.6</v>
      </c>
    </row>
    <row r="5498" spans="1:4">
      <c r="A5498" s="429"/>
      <c r="B5498" s="431"/>
      <c r="C5498" s="429"/>
      <c r="D5498" s="432"/>
    </row>
    <row r="5499" spans="1:4">
      <c r="A5499" s="429" t="s">
        <v>23716</v>
      </c>
      <c r="B5499" s="430" t="s">
        <v>23717</v>
      </c>
      <c r="C5499" s="429" t="s">
        <v>7202</v>
      </c>
      <c r="D5499" s="432">
        <v>118.39</v>
      </c>
    </row>
    <row r="5500" spans="1:4">
      <c r="A5500" s="429"/>
      <c r="B5500" s="431"/>
      <c r="C5500" s="429"/>
      <c r="D5500" s="432"/>
    </row>
    <row r="5501" spans="1:4">
      <c r="A5501" s="429" t="s">
        <v>25627</v>
      </c>
      <c r="B5501" s="430" t="s">
        <v>25628</v>
      </c>
      <c r="C5501" s="429" t="s">
        <v>7202</v>
      </c>
      <c r="D5501" s="432">
        <v>120.43</v>
      </c>
    </row>
    <row r="5502" spans="1:4">
      <c r="A5502" s="429"/>
      <c r="B5502" s="431"/>
      <c r="C5502" s="429"/>
      <c r="D5502" s="432"/>
    </row>
    <row r="5503" spans="1:4">
      <c r="A5503" s="429" t="s">
        <v>23718</v>
      </c>
      <c r="B5503" s="430" t="s">
        <v>23719</v>
      </c>
      <c r="C5503" s="429" t="s">
        <v>7202</v>
      </c>
      <c r="D5503" s="432">
        <v>138.09</v>
      </c>
    </row>
    <row r="5504" spans="1:4">
      <c r="A5504" s="429"/>
      <c r="B5504" s="431"/>
      <c r="C5504" s="429"/>
      <c r="D5504" s="432"/>
    </row>
    <row r="5505" spans="1:4">
      <c r="A5505" s="429" t="s">
        <v>25629</v>
      </c>
      <c r="B5505" s="430" t="s">
        <v>25630</v>
      </c>
      <c r="C5505" s="429" t="s">
        <v>7202</v>
      </c>
      <c r="D5505" s="432">
        <v>234.53</v>
      </c>
    </row>
    <row r="5506" spans="1:4">
      <c r="A5506" s="429"/>
      <c r="B5506" s="431"/>
      <c r="C5506" s="429"/>
      <c r="D5506" s="432"/>
    </row>
    <row r="5507" spans="1:4">
      <c r="A5507" s="429" t="s">
        <v>23720</v>
      </c>
      <c r="B5507" s="430" t="s">
        <v>23721</v>
      </c>
      <c r="C5507" s="429" t="s">
        <v>7202</v>
      </c>
      <c r="D5507" s="432">
        <v>43.63</v>
      </c>
    </row>
    <row r="5508" spans="1:4">
      <c r="A5508" s="429"/>
      <c r="B5508" s="431"/>
      <c r="C5508" s="429"/>
      <c r="D5508" s="432"/>
    </row>
    <row r="5509" spans="1:4">
      <c r="A5509" s="429" t="s">
        <v>25631</v>
      </c>
      <c r="B5509" s="430" t="s">
        <v>25632</v>
      </c>
      <c r="C5509" s="429" t="s">
        <v>7202</v>
      </c>
      <c r="D5509" s="432">
        <v>141.1</v>
      </c>
    </row>
    <row r="5510" spans="1:4">
      <c r="A5510" s="429"/>
      <c r="B5510" s="431"/>
      <c r="C5510" s="429"/>
      <c r="D5510" s="432"/>
    </row>
    <row r="5511" spans="1:4">
      <c r="A5511" s="429" t="s">
        <v>23722</v>
      </c>
      <c r="B5511" s="430" t="s">
        <v>23723</v>
      </c>
      <c r="C5511" s="429" t="s">
        <v>7202</v>
      </c>
      <c r="D5511" s="432">
        <v>14.67</v>
      </c>
    </row>
    <row r="5512" spans="1:4">
      <c r="A5512" s="429"/>
      <c r="B5512" s="431"/>
      <c r="C5512" s="429"/>
      <c r="D5512" s="432"/>
    </row>
    <row r="5513" spans="1:4">
      <c r="A5513" s="429" t="s">
        <v>25633</v>
      </c>
      <c r="B5513" s="430" t="s">
        <v>25634</v>
      </c>
      <c r="C5513" s="429" t="s">
        <v>7202</v>
      </c>
      <c r="D5513" s="432">
        <v>25.87</v>
      </c>
    </row>
    <row r="5514" spans="1:4">
      <c r="A5514" s="429"/>
      <c r="B5514" s="431"/>
      <c r="C5514" s="429"/>
      <c r="D5514" s="432"/>
    </row>
    <row r="5515" spans="1:4">
      <c r="A5515" s="429" t="s">
        <v>23724</v>
      </c>
      <c r="B5515" s="430" t="s">
        <v>23725</v>
      </c>
      <c r="C5515" s="429" t="s">
        <v>7202</v>
      </c>
      <c r="D5515" s="432">
        <v>40.93</v>
      </c>
    </row>
    <row r="5516" spans="1:4">
      <c r="A5516" s="429"/>
      <c r="B5516" s="431"/>
      <c r="C5516" s="429"/>
      <c r="D5516" s="432"/>
    </row>
    <row r="5517" spans="1:4">
      <c r="A5517" s="429" t="s">
        <v>25635</v>
      </c>
      <c r="B5517" s="430" t="s">
        <v>25636</v>
      </c>
      <c r="C5517" s="429" t="s">
        <v>7202</v>
      </c>
      <c r="D5517" s="432">
        <v>45.65</v>
      </c>
    </row>
    <row r="5518" spans="1:4">
      <c r="A5518" s="429"/>
      <c r="B5518" s="431"/>
      <c r="C5518" s="429"/>
      <c r="D5518" s="432"/>
    </row>
    <row r="5519" spans="1:4">
      <c r="A5519" s="428" t="s">
        <v>7914</v>
      </c>
      <c r="B5519" s="428"/>
      <c r="C5519" s="428"/>
      <c r="D5519" s="187">
        <v>4110.3999999999996</v>
      </c>
    </row>
    <row r="5520" spans="1:4" ht="22.5">
      <c r="A5520" s="188" t="s">
        <v>23726</v>
      </c>
      <c r="B5520" s="189" t="s">
        <v>23727</v>
      </c>
      <c r="C5520" s="188" t="s">
        <v>7202</v>
      </c>
      <c r="D5520" s="190">
        <v>77.23</v>
      </c>
    </row>
    <row r="5521" spans="1:4" ht="22.5">
      <c r="A5521" s="188" t="s">
        <v>23728</v>
      </c>
      <c r="B5521" s="189" t="s">
        <v>23729</v>
      </c>
      <c r="C5521" s="188" t="s">
        <v>7196</v>
      </c>
      <c r="D5521" s="190">
        <v>36.72</v>
      </c>
    </row>
    <row r="5522" spans="1:4">
      <c r="A5522" s="429" t="s">
        <v>23730</v>
      </c>
      <c r="B5522" s="430" t="s">
        <v>23731</v>
      </c>
      <c r="C5522" s="429" t="s">
        <v>7199</v>
      </c>
      <c r="D5522" s="432">
        <v>967.09</v>
      </c>
    </row>
    <row r="5523" spans="1:4">
      <c r="A5523" s="429"/>
      <c r="B5523" s="431"/>
      <c r="C5523" s="429"/>
      <c r="D5523" s="432"/>
    </row>
    <row r="5524" spans="1:4">
      <c r="A5524" s="429" t="s">
        <v>23732</v>
      </c>
      <c r="B5524" s="430" t="s">
        <v>23733</v>
      </c>
      <c r="C5524" s="429" t="s">
        <v>7199</v>
      </c>
      <c r="D5524" s="432">
        <v>859.67</v>
      </c>
    </row>
    <row r="5525" spans="1:4">
      <c r="A5525" s="429"/>
      <c r="B5525" s="431"/>
      <c r="C5525" s="429"/>
      <c r="D5525" s="432"/>
    </row>
    <row r="5526" spans="1:4">
      <c r="A5526" s="429" t="s">
        <v>23734</v>
      </c>
      <c r="B5526" s="430" t="s">
        <v>23735</v>
      </c>
      <c r="C5526" s="429" t="s">
        <v>7199</v>
      </c>
      <c r="D5526" s="432">
        <v>1049.47</v>
      </c>
    </row>
    <row r="5527" spans="1:4">
      <c r="A5527" s="429"/>
      <c r="B5527" s="431"/>
      <c r="C5527" s="429"/>
      <c r="D5527" s="432"/>
    </row>
    <row r="5528" spans="1:4">
      <c r="A5528" s="429" t="s">
        <v>23736</v>
      </c>
      <c r="B5528" s="430" t="s">
        <v>23737</v>
      </c>
      <c r="C5528" s="429" t="s">
        <v>7199</v>
      </c>
      <c r="D5528" s="432">
        <v>361.62</v>
      </c>
    </row>
    <row r="5529" spans="1:4">
      <c r="A5529" s="429"/>
      <c r="B5529" s="431"/>
      <c r="C5529" s="429"/>
      <c r="D5529" s="432"/>
    </row>
    <row r="5530" spans="1:4">
      <c r="A5530" s="429" t="s">
        <v>23738</v>
      </c>
      <c r="B5530" s="430" t="s">
        <v>23739</v>
      </c>
      <c r="C5530" s="429" t="s">
        <v>7202</v>
      </c>
      <c r="D5530" s="432">
        <v>111.56</v>
      </c>
    </row>
    <row r="5531" spans="1:4">
      <c r="A5531" s="429"/>
      <c r="B5531" s="431"/>
      <c r="C5531" s="429"/>
      <c r="D5531" s="432"/>
    </row>
    <row r="5532" spans="1:4">
      <c r="A5532" s="429" t="s">
        <v>23740</v>
      </c>
      <c r="B5532" s="430" t="s">
        <v>23741</v>
      </c>
      <c r="C5532" s="429" t="s">
        <v>7199</v>
      </c>
      <c r="D5532" s="432">
        <v>237.65</v>
      </c>
    </row>
    <row r="5533" spans="1:4">
      <c r="A5533" s="429"/>
      <c r="B5533" s="431"/>
      <c r="C5533" s="429"/>
      <c r="D5533" s="432"/>
    </row>
    <row r="5534" spans="1:4">
      <c r="A5534" s="188" t="s">
        <v>23742</v>
      </c>
      <c r="B5534" s="189" t="s">
        <v>23743</v>
      </c>
      <c r="C5534" s="188" t="s">
        <v>7199</v>
      </c>
      <c r="D5534" s="190">
        <v>62.38</v>
      </c>
    </row>
    <row r="5535" spans="1:4">
      <c r="A5535" s="429" t="s">
        <v>23744</v>
      </c>
      <c r="B5535" s="430" t="s">
        <v>23745</v>
      </c>
      <c r="C5535" s="429" t="s">
        <v>7199</v>
      </c>
      <c r="D5535" s="432">
        <v>33.06</v>
      </c>
    </row>
    <row r="5536" spans="1:4">
      <c r="A5536" s="429"/>
      <c r="B5536" s="431"/>
      <c r="C5536" s="429"/>
      <c r="D5536" s="432"/>
    </row>
    <row r="5537" spans="1:4">
      <c r="A5537" s="429" t="s">
        <v>23746</v>
      </c>
      <c r="B5537" s="430" t="s">
        <v>23747</v>
      </c>
      <c r="C5537" s="429" t="s">
        <v>7199</v>
      </c>
      <c r="D5537" s="432">
        <v>35.31</v>
      </c>
    </row>
    <row r="5538" spans="1:4">
      <c r="A5538" s="429"/>
      <c r="B5538" s="431"/>
      <c r="C5538" s="429"/>
      <c r="D5538" s="432"/>
    </row>
    <row r="5539" spans="1:4">
      <c r="A5539" s="429" t="s">
        <v>23748</v>
      </c>
      <c r="B5539" s="430" t="s">
        <v>23749</v>
      </c>
      <c r="C5539" s="429" t="s">
        <v>7199</v>
      </c>
      <c r="D5539" s="432">
        <v>36.99</v>
      </c>
    </row>
    <row r="5540" spans="1:4">
      <c r="A5540" s="429"/>
      <c r="B5540" s="431"/>
      <c r="C5540" s="429"/>
      <c r="D5540" s="432"/>
    </row>
    <row r="5541" spans="1:4">
      <c r="A5541" s="429" t="s">
        <v>23750</v>
      </c>
      <c r="B5541" s="430" t="s">
        <v>23751</v>
      </c>
      <c r="C5541" s="429" t="s">
        <v>7199</v>
      </c>
      <c r="D5541" s="432">
        <v>43.16</v>
      </c>
    </row>
    <row r="5542" spans="1:4">
      <c r="A5542" s="429"/>
      <c r="B5542" s="431"/>
      <c r="C5542" s="429"/>
      <c r="D5542" s="432"/>
    </row>
    <row r="5543" spans="1:4">
      <c r="A5543" s="429" t="s">
        <v>23752</v>
      </c>
      <c r="B5543" s="430" t="s">
        <v>23753</v>
      </c>
      <c r="C5543" s="429" t="s">
        <v>7199</v>
      </c>
      <c r="D5543" s="432">
        <v>45.93</v>
      </c>
    </row>
    <row r="5544" spans="1:4">
      <c r="A5544" s="429"/>
      <c r="B5544" s="431"/>
      <c r="C5544" s="429"/>
      <c r="D5544" s="432"/>
    </row>
    <row r="5545" spans="1:4">
      <c r="A5545" s="429" t="s">
        <v>23754</v>
      </c>
      <c r="B5545" s="430" t="s">
        <v>23755</v>
      </c>
      <c r="C5545" s="429" t="s">
        <v>7199</v>
      </c>
      <c r="D5545" s="432">
        <v>48.91</v>
      </c>
    </row>
    <row r="5546" spans="1:4">
      <c r="A5546" s="429"/>
      <c r="B5546" s="431"/>
      <c r="C5546" s="429"/>
      <c r="D5546" s="432"/>
    </row>
    <row r="5547" spans="1:4">
      <c r="A5547" s="429" t="s">
        <v>23756</v>
      </c>
      <c r="B5547" s="430" t="s">
        <v>23757</v>
      </c>
      <c r="C5547" s="429" t="s">
        <v>7199</v>
      </c>
      <c r="D5547" s="432">
        <v>57.43</v>
      </c>
    </row>
    <row r="5548" spans="1:4">
      <c r="A5548" s="429"/>
      <c r="B5548" s="431"/>
      <c r="C5548" s="429"/>
      <c r="D5548" s="432"/>
    </row>
    <row r="5549" spans="1:4" ht="22.5">
      <c r="A5549" s="188" t="s">
        <v>23758</v>
      </c>
      <c r="B5549" s="189" t="s">
        <v>23759</v>
      </c>
      <c r="C5549" s="188" t="s">
        <v>7199</v>
      </c>
      <c r="D5549" s="190">
        <v>46.22</v>
      </c>
    </row>
    <row r="5550" spans="1:4">
      <c r="A5550" s="428" t="s">
        <v>7856</v>
      </c>
      <c r="B5550" s="428"/>
      <c r="C5550" s="428"/>
      <c r="D5550" s="187">
        <v>9725.93</v>
      </c>
    </row>
    <row r="5551" spans="1:4">
      <c r="A5551" s="428" t="s">
        <v>7857</v>
      </c>
      <c r="B5551" s="428"/>
      <c r="C5551" s="428"/>
      <c r="D5551" s="187">
        <v>127.69</v>
      </c>
    </row>
    <row r="5552" spans="1:4" ht="22.5">
      <c r="A5552" s="188" t="s">
        <v>7858</v>
      </c>
      <c r="B5552" s="189" t="s">
        <v>7859</v>
      </c>
      <c r="C5552" s="188" t="s">
        <v>3264</v>
      </c>
      <c r="D5552" s="190">
        <v>41.67</v>
      </c>
    </row>
    <row r="5553" spans="1:4">
      <c r="A5553" s="188" t="s">
        <v>7860</v>
      </c>
      <c r="B5553" s="189" t="s">
        <v>7861</v>
      </c>
      <c r="C5553" s="188" t="s">
        <v>3264</v>
      </c>
      <c r="D5553" s="190">
        <v>40.29</v>
      </c>
    </row>
    <row r="5554" spans="1:4">
      <c r="A5554" s="429" t="s">
        <v>7862</v>
      </c>
      <c r="B5554" s="430" t="s">
        <v>7863</v>
      </c>
      <c r="C5554" s="429" t="s">
        <v>7196</v>
      </c>
      <c r="D5554" s="432">
        <v>34.26</v>
      </c>
    </row>
    <row r="5555" spans="1:4">
      <c r="A5555" s="429"/>
      <c r="B5555" s="431"/>
      <c r="C5555" s="429"/>
      <c r="D5555" s="432"/>
    </row>
    <row r="5556" spans="1:4">
      <c r="A5556" s="188" t="s">
        <v>7864</v>
      </c>
      <c r="B5556" s="189" t="s">
        <v>7865</v>
      </c>
      <c r="C5556" s="188" t="s">
        <v>7196</v>
      </c>
      <c r="D5556" s="190">
        <v>11.47</v>
      </c>
    </row>
    <row r="5557" spans="1:4">
      <c r="A5557" s="428" t="s">
        <v>7440</v>
      </c>
      <c r="B5557" s="428"/>
      <c r="C5557" s="428"/>
      <c r="D5557" s="187">
        <v>1878.46</v>
      </c>
    </row>
    <row r="5558" spans="1:4">
      <c r="A5558" s="429" t="s">
        <v>7866</v>
      </c>
      <c r="B5558" s="430" t="s">
        <v>7867</v>
      </c>
      <c r="C5558" s="429" t="s">
        <v>7202</v>
      </c>
      <c r="D5558" s="432">
        <v>122.37</v>
      </c>
    </row>
    <row r="5559" spans="1:4">
      <c r="A5559" s="429"/>
      <c r="B5559" s="431"/>
      <c r="C5559" s="429"/>
      <c r="D5559" s="432"/>
    </row>
    <row r="5560" spans="1:4" ht="22.5">
      <c r="A5560" s="188" t="s">
        <v>7868</v>
      </c>
      <c r="B5560" s="189" t="s">
        <v>23760</v>
      </c>
      <c r="C5560" s="188" t="s">
        <v>6229</v>
      </c>
      <c r="D5560" s="190">
        <v>1351.16</v>
      </c>
    </row>
    <row r="5561" spans="1:4">
      <c r="A5561" s="188" t="s">
        <v>7869</v>
      </c>
      <c r="B5561" s="189" t="s">
        <v>7870</v>
      </c>
      <c r="C5561" s="188" t="s">
        <v>7196</v>
      </c>
      <c r="D5561" s="190">
        <v>227.23</v>
      </c>
    </row>
    <row r="5562" spans="1:4">
      <c r="A5562" s="188" t="s">
        <v>7871</v>
      </c>
      <c r="B5562" s="189" t="s">
        <v>7872</v>
      </c>
      <c r="C5562" s="188" t="s">
        <v>7199</v>
      </c>
      <c r="D5562" s="190">
        <v>35.97</v>
      </c>
    </row>
    <row r="5563" spans="1:4" ht="22.5">
      <c r="A5563" s="188" t="s">
        <v>7873</v>
      </c>
      <c r="B5563" s="189" t="s">
        <v>7874</v>
      </c>
      <c r="C5563" s="188" t="s">
        <v>7199</v>
      </c>
      <c r="D5563" s="190">
        <v>141.72999999999999</v>
      </c>
    </row>
    <row r="5564" spans="1:4">
      <c r="A5564" s="428" t="s">
        <v>7875</v>
      </c>
      <c r="B5564" s="428"/>
      <c r="C5564" s="428"/>
      <c r="D5564" s="187">
        <v>4767.99</v>
      </c>
    </row>
    <row r="5565" spans="1:4" ht="22.5">
      <c r="A5565" s="188" t="s">
        <v>7876</v>
      </c>
      <c r="B5565" s="189" t="s">
        <v>19473</v>
      </c>
      <c r="C5565" s="188" t="s">
        <v>7199</v>
      </c>
      <c r="D5565" s="190">
        <v>695.64</v>
      </c>
    </row>
    <row r="5566" spans="1:4" ht="22.5">
      <c r="A5566" s="188" t="s">
        <v>7877</v>
      </c>
      <c r="B5566" s="189" t="s">
        <v>7878</v>
      </c>
      <c r="C5566" s="188" t="s">
        <v>7199</v>
      </c>
      <c r="D5566" s="190">
        <v>1222.46</v>
      </c>
    </row>
    <row r="5567" spans="1:4">
      <c r="A5567" s="188" t="s">
        <v>7879</v>
      </c>
      <c r="B5567" s="189" t="s">
        <v>7880</v>
      </c>
      <c r="C5567" s="188" t="s">
        <v>7199</v>
      </c>
      <c r="D5567" s="190">
        <v>1609.41</v>
      </c>
    </row>
    <row r="5568" spans="1:4" ht="22.5">
      <c r="A5568" s="188" t="s">
        <v>7881</v>
      </c>
      <c r="B5568" s="189" t="s">
        <v>7882</v>
      </c>
      <c r="C5568" s="188" t="s">
        <v>7199</v>
      </c>
      <c r="D5568" s="190">
        <v>601.6</v>
      </c>
    </row>
    <row r="5569" spans="1:4" ht="22.5">
      <c r="A5569" s="188" t="s">
        <v>7883</v>
      </c>
      <c r="B5569" s="189" t="s">
        <v>7884</v>
      </c>
      <c r="C5569" s="188" t="s">
        <v>3264</v>
      </c>
      <c r="D5569" s="190">
        <v>133.07</v>
      </c>
    </row>
    <row r="5570" spans="1:4">
      <c r="A5570" s="188" t="s">
        <v>7885</v>
      </c>
      <c r="B5570" s="189" t="s">
        <v>7886</v>
      </c>
      <c r="C5570" s="188" t="s">
        <v>3264</v>
      </c>
      <c r="D5570" s="190">
        <v>144.81</v>
      </c>
    </row>
    <row r="5571" spans="1:4">
      <c r="A5571" s="188" t="s">
        <v>7887</v>
      </c>
      <c r="B5571" s="189" t="s">
        <v>7888</v>
      </c>
      <c r="C5571" s="188" t="s">
        <v>7199</v>
      </c>
      <c r="D5571" s="190">
        <v>203.43</v>
      </c>
    </row>
    <row r="5572" spans="1:4">
      <c r="A5572" s="188" t="s">
        <v>7889</v>
      </c>
      <c r="B5572" s="189" t="s">
        <v>7890</v>
      </c>
      <c r="C5572" s="188" t="s">
        <v>7202</v>
      </c>
      <c r="D5572" s="190">
        <v>157.57</v>
      </c>
    </row>
    <row r="5573" spans="1:4">
      <c r="A5573" s="428" t="s">
        <v>6594</v>
      </c>
      <c r="B5573" s="428"/>
      <c r="C5573" s="428"/>
      <c r="D5573" s="187">
        <v>528.46</v>
      </c>
    </row>
    <row r="5574" spans="1:4">
      <c r="A5574" s="429" t="s">
        <v>7891</v>
      </c>
      <c r="B5574" s="430" t="s">
        <v>7892</v>
      </c>
      <c r="C5574" s="429" t="s">
        <v>7199</v>
      </c>
      <c r="D5574" s="432">
        <v>85.45</v>
      </c>
    </row>
    <row r="5575" spans="1:4">
      <c r="A5575" s="429"/>
      <c r="B5575" s="431"/>
      <c r="C5575" s="429"/>
      <c r="D5575" s="432"/>
    </row>
    <row r="5576" spans="1:4">
      <c r="A5576" s="188" t="s">
        <v>7893</v>
      </c>
      <c r="B5576" s="189" t="s">
        <v>7894</v>
      </c>
      <c r="C5576" s="188" t="s">
        <v>7199</v>
      </c>
      <c r="D5576" s="190">
        <v>56.19</v>
      </c>
    </row>
    <row r="5577" spans="1:4">
      <c r="A5577" s="429" t="s">
        <v>7895</v>
      </c>
      <c r="B5577" s="430" t="s">
        <v>7896</v>
      </c>
      <c r="C5577" s="429" t="s">
        <v>7202</v>
      </c>
      <c r="D5577" s="432">
        <v>238.27</v>
      </c>
    </row>
    <row r="5578" spans="1:4">
      <c r="A5578" s="429"/>
      <c r="B5578" s="431"/>
      <c r="C5578" s="429"/>
      <c r="D5578" s="432"/>
    </row>
    <row r="5579" spans="1:4">
      <c r="A5579" s="429" t="s">
        <v>7897</v>
      </c>
      <c r="B5579" s="430" t="s">
        <v>7898</v>
      </c>
      <c r="C5579" s="429" t="s">
        <v>7202</v>
      </c>
      <c r="D5579" s="432">
        <v>148.55000000000001</v>
      </c>
    </row>
    <row r="5580" spans="1:4">
      <c r="A5580" s="429"/>
      <c r="B5580" s="431"/>
      <c r="C5580" s="429"/>
      <c r="D5580" s="432"/>
    </row>
    <row r="5581" spans="1:4">
      <c r="A5581" s="428" t="s">
        <v>7899</v>
      </c>
      <c r="B5581" s="428"/>
      <c r="C5581" s="428"/>
      <c r="D5581" s="187">
        <v>788.48</v>
      </c>
    </row>
    <row r="5582" spans="1:4">
      <c r="A5582" s="429" t="s">
        <v>20536</v>
      </c>
      <c r="B5582" s="430" t="s">
        <v>20537</v>
      </c>
      <c r="C5582" s="429" t="s">
        <v>7196</v>
      </c>
      <c r="D5582" s="432">
        <v>13.66</v>
      </c>
    </row>
    <row r="5583" spans="1:4">
      <c r="A5583" s="429"/>
      <c r="B5583" s="431"/>
      <c r="C5583" s="429"/>
      <c r="D5583" s="432"/>
    </row>
    <row r="5584" spans="1:4">
      <c r="A5584" s="429" t="s">
        <v>7900</v>
      </c>
      <c r="B5584" s="430" t="s">
        <v>7901</v>
      </c>
      <c r="C5584" s="429" t="s">
        <v>7199</v>
      </c>
      <c r="D5584" s="432">
        <v>20.13</v>
      </c>
    </row>
    <row r="5585" spans="1:4">
      <c r="A5585" s="429"/>
      <c r="B5585" s="431"/>
      <c r="C5585" s="429"/>
      <c r="D5585" s="432"/>
    </row>
    <row r="5586" spans="1:4">
      <c r="A5586" s="429" t="s">
        <v>7902</v>
      </c>
      <c r="B5586" s="430" t="s">
        <v>7903</v>
      </c>
      <c r="C5586" s="429" t="s">
        <v>7199</v>
      </c>
      <c r="D5586" s="432">
        <v>17.66</v>
      </c>
    </row>
    <row r="5587" spans="1:4">
      <c r="A5587" s="429"/>
      <c r="B5587" s="431"/>
      <c r="C5587" s="429"/>
      <c r="D5587" s="432"/>
    </row>
    <row r="5588" spans="1:4">
      <c r="A5588" s="429" t="s">
        <v>7904</v>
      </c>
      <c r="B5588" s="430" t="s">
        <v>7905</v>
      </c>
      <c r="C5588" s="429" t="s">
        <v>7199</v>
      </c>
      <c r="D5588" s="432">
        <v>21.89</v>
      </c>
    </row>
    <row r="5589" spans="1:4">
      <c r="A5589" s="429"/>
      <c r="B5589" s="431"/>
      <c r="C5589" s="429"/>
      <c r="D5589" s="432"/>
    </row>
    <row r="5590" spans="1:4">
      <c r="A5590" s="429" t="s">
        <v>7906</v>
      </c>
      <c r="B5590" s="430" t="s">
        <v>7907</v>
      </c>
      <c r="C5590" s="429" t="s">
        <v>7202</v>
      </c>
      <c r="D5590" s="432">
        <v>550.69000000000005</v>
      </c>
    </row>
    <row r="5591" spans="1:4">
      <c r="A5591" s="429"/>
      <c r="B5591" s="431"/>
      <c r="C5591" s="429"/>
      <c r="D5591" s="432"/>
    </row>
    <row r="5592" spans="1:4">
      <c r="A5592" s="188" t="s">
        <v>7908</v>
      </c>
      <c r="B5592" s="189" t="s">
        <v>7909</v>
      </c>
      <c r="C5592" s="188" t="s">
        <v>7199</v>
      </c>
      <c r="D5592" s="190">
        <v>86.68</v>
      </c>
    </row>
    <row r="5593" spans="1:4">
      <c r="A5593" s="188" t="s">
        <v>7910</v>
      </c>
      <c r="B5593" s="189" t="s">
        <v>7911</v>
      </c>
      <c r="C5593" s="188" t="s">
        <v>7199</v>
      </c>
      <c r="D5593" s="190">
        <v>20.23</v>
      </c>
    </row>
    <row r="5594" spans="1:4">
      <c r="A5594" s="188" t="s">
        <v>7912</v>
      </c>
      <c r="B5594" s="189" t="s">
        <v>7913</v>
      </c>
      <c r="C5594" s="188" t="s">
        <v>7199</v>
      </c>
      <c r="D5594" s="190">
        <v>57.54</v>
      </c>
    </row>
    <row r="5595" spans="1:4">
      <c r="A5595" s="428" t="s">
        <v>7914</v>
      </c>
      <c r="B5595" s="428"/>
      <c r="C5595" s="428"/>
      <c r="D5595" s="187">
        <v>1634.85</v>
      </c>
    </row>
    <row r="5596" spans="1:4">
      <c r="A5596" s="188" t="s">
        <v>7915</v>
      </c>
      <c r="B5596" s="189" t="s">
        <v>7916</v>
      </c>
      <c r="C5596" s="188" t="s">
        <v>7196</v>
      </c>
      <c r="D5596" s="190">
        <v>387.74</v>
      </c>
    </row>
    <row r="5597" spans="1:4" ht="22.5">
      <c r="A5597" s="188" t="s">
        <v>7917</v>
      </c>
      <c r="B5597" s="189" t="s">
        <v>7918</v>
      </c>
      <c r="C5597" s="188" t="s">
        <v>6229</v>
      </c>
      <c r="D5597" s="190">
        <v>1056.81</v>
      </c>
    </row>
    <row r="5598" spans="1:4">
      <c r="A5598" s="429" t="s">
        <v>7919</v>
      </c>
      <c r="B5598" s="430" t="s">
        <v>7920</v>
      </c>
      <c r="C5598" s="429" t="s">
        <v>7196</v>
      </c>
      <c r="D5598" s="432">
        <v>190.3</v>
      </c>
    </row>
    <row r="5599" spans="1:4">
      <c r="A5599" s="429"/>
      <c r="B5599" s="431"/>
      <c r="C5599" s="429"/>
      <c r="D5599" s="432"/>
    </row>
    <row r="5600" spans="1:4">
      <c r="A5600" s="428" t="s">
        <v>1293</v>
      </c>
      <c r="B5600" s="428"/>
      <c r="C5600" s="428"/>
      <c r="D5600" s="187">
        <v>237.02</v>
      </c>
    </row>
    <row r="5601" spans="1:4">
      <c r="A5601" s="428" t="s">
        <v>7921</v>
      </c>
      <c r="B5601" s="428"/>
      <c r="C5601" s="428"/>
      <c r="D5601" s="187">
        <v>1.57</v>
      </c>
    </row>
    <row r="5602" spans="1:4">
      <c r="A5602" s="188" t="s">
        <v>1294</v>
      </c>
      <c r="B5602" s="189" t="s">
        <v>1295</v>
      </c>
      <c r="C5602" s="188" t="s">
        <v>4725</v>
      </c>
      <c r="D5602" s="190">
        <v>1.57</v>
      </c>
    </row>
    <row r="5603" spans="1:4">
      <c r="A5603" s="428" t="s">
        <v>1296</v>
      </c>
      <c r="B5603" s="428"/>
      <c r="C5603" s="428"/>
      <c r="D5603" s="187">
        <v>235.45</v>
      </c>
    </row>
    <row r="5604" spans="1:4">
      <c r="A5604" s="188" t="s">
        <v>1297</v>
      </c>
      <c r="B5604" s="189" t="s">
        <v>1298</v>
      </c>
      <c r="C5604" s="188" t="s">
        <v>7202</v>
      </c>
      <c r="D5604" s="190">
        <v>13.85</v>
      </c>
    </row>
    <row r="5605" spans="1:4">
      <c r="A5605" s="188" t="s">
        <v>1299</v>
      </c>
      <c r="B5605" s="189" t="s">
        <v>1300</v>
      </c>
      <c r="C5605" s="188" t="s">
        <v>7199</v>
      </c>
      <c r="D5605" s="190">
        <v>162.08000000000001</v>
      </c>
    </row>
    <row r="5606" spans="1:4">
      <c r="A5606" s="188" t="s">
        <v>1301</v>
      </c>
      <c r="B5606" s="189" t="s">
        <v>1302</v>
      </c>
      <c r="C5606" s="188" t="s">
        <v>7202</v>
      </c>
      <c r="D5606" s="190">
        <v>1.52</v>
      </c>
    </row>
    <row r="5607" spans="1:4">
      <c r="A5607" s="188" t="s">
        <v>1303</v>
      </c>
      <c r="B5607" s="189" t="s">
        <v>1304</v>
      </c>
      <c r="C5607" s="188" t="s">
        <v>7202</v>
      </c>
      <c r="D5607" s="190">
        <v>10.15</v>
      </c>
    </row>
    <row r="5608" spans="1:4">
      <c r="A5608" s="188" t="s">
        <v>1305</v>
      </c>
      <c r="B5608" s="189" t="s">
        <v>1306</v>
      </c>
      <c r="C5608" s="188" t="s">
        <v>7202</v>
      </c>
      <c r="D5608" s="190">
        <v>9.08</v>
      </c>
    </row>
    <row r="5609" spans="1:4">
      <c r="A5609" s="188" t="s">
        <v>1307</v>
      </c>
      <c r="B5609" s="189" t="s">
        <v>1308</v>
      </c>
      <c r="C5609" s="188" t="s">
        <v>7202</v>
      </c>
      <c r="D5609" s="190">
        <v>12.16</v>
      </c>
    </row>
    <row r="5610" spans="1:4">
      <c r="A5610" s="188" t="s">
        <v>1309</v>
      </c>
      <c r="B5610" s="189" t="s">
        <v>1310</v>
      </c>
      <c r="C5610" s="188" t="s">
        <v>7202</v>
      </c>
      <c r="D5610" s="190">
        <v>14.18</v>
      </c>
    </row>
    <row r="5611" spans="1:4" ht="22.5">
      <c r="A5611" s="188" t="s">
        <v>1311</v>
      </c>
      <c r="B5611" s="189" t="s">
        <v>1312</v>
      </c>
      <c r="C5611" s="188" t="s">
        <v>7202</v>
      </c>
      <c r="D5611" s="190">
        <v>12.43</v>
      </c>
    </row>
  </sheetData>
  <mergeCells count="4045">
    <mergeCell ref="D31:D32"/>
    <mergeCell ref="A33:C33"/>
    <mergeCell ref="A35:A36"/>
    <mergeCell ref="B35:B36"/>
    <mergeCell ref="C35:C36"/>
    <mergeCell ref="D35:D36"/>
    <mergeCell ref="A17:C17"/>
    <mergeCell ref="A29:C29"/>
    <mergeCell ref="A31:A32"/>
    <mergeCell ref="B31:B32"/>
    <mergeCell ref="C31:C32"/>
    <mergeCell ref="A1:B2"/>
    <mergeCell ref="C1:D1"/>
    <mergeCell ref="C2:D2"/>
    <mergeCell ref="A3:D3"/>
    <mergeCell ref="A5:C5"/>
    <mergeCell ref="A6:C6"/>
    <mergeCell ref="A69:A70"/>
    <mergeCell ref="B69:B70"/>
    <mergeCell ref="C69:C70"/>
    <mergeCell ref="D69:D70"/>
    <mergeCell ref="A72:A73"/>
    <mergeCell ref="B72:B73"/>
    <mergeCell ref="C72:C73"/>
    <mergeCell ref="D72:D73"/>
    <mergeCell ref="A64:A65"/>
    <mergeCell ref="B64:B65"/>
    <mergeCell ref="C64:C65"/>
    <mergeCell ref="D64:D65"/>
    <mergeCell ref="A68:C68"/>
    <mergeCell ref="A39:C39"/>
    <mergeCell ref="A50:A51"/>
    <mergeCell ref="B50:B51"/>
    <mergeCell ref="C50:C51"/>
    <mergeCell ref="D50:D51"/>
    <mergeCell ref="D126:D127"/>
    <mergeCell ref="A191:C191"/>
    <mergeCell ref="A200:C200"/>
    <mergeCell ref="A201:C201"/>
    <mergeCell ref="A202:A203"/>
    <mergeCell ref="B202:B203"/>
    <mergeCell ref="C202:C203"/>
    <mergeCell ref="D202:D203"/>
    <mergeCell ref="A78:C78"/>
    <mergeCell ref="A88:C88"/>
    <mergeCell ref="A126:A127"/>
    <mergeCell ref="B126:B127"/>
    <mergeCell ref="C126:C127"/>
    <mergeCell ref="A74:A75"/>
    <mergeCell ref="B74:B75"/>
    <mergeCell ref="C74:C75"/>
    <mergeCell ref="D74:D75"/>
    <mergeCell ref="A76:A77"/>
    <mergeCell ref="B76:B77"/>
    <mergeCell ref="C76:C77"/>
    <mergeCell ref="D76:D77"/>
    <mergeCell ref="A298:A299"/>
    <mergeCell ref="B298:B299"/>
    <mergeCell ref="C298:C299"/>
    <mergeCell ref="D298:D299"/>
    <mergeCell ref="A300:A301"/>
    <mergeCell ref="B300:B301"/>
    <mergeCell ref="C300:C301"/>
    <mergeCell ref="D300:D301"/>
    <mergeCell ref="D294:D295"/>
    <mergeCell ref="A296:A297"/>
    <mergeCell ref="B296:B297"/>
    <mergeCell ref="C296:C297"/>
    <mergeCell ref="D296:D297"/>
    <mergeCell ref="A222:C222"/>
    <mergeCell ref="A228:C228"/>
    <mergeCell ref="A246:C246"/>
    <mergeCell ref="A289:C289"/>
    <mergeCell ref="A294:A295"/>
    <mergeCell ref="B294:B295"/>
    <mergeCell ref="C294:C295"/>
    <mergeCell ref="A349:C349"/>
    <mergeCell ref="A357:A358"/>
    <mergeCell ref="B357:B358"/>
    <mergeCell ref="C357:C358"/>
    <mergeCell ref="D357:D358"/>
    <mergeCell ref="A331:A332"/>
    <mergeCell ref="B331:B332"/>
    <mergeCell ref="C331:C332"/>
    <mergeCell ref="D331:D332"/>
    <mergeCell ref="A345:A346"/>
    <mergeCell ref="B345:B346"/>
    <mergeCell ref="C345:C346"/>
    <mergeCell ref="D345:D346"/>
    <mergeCell ref="A302:A303"/>
    <mergeCell ref="B302:B303"/>
    <mergeCell ref="C302:C303"/>
    <mergeCell ref="D302:D303"/>
    <mergeCell ref="A325:C325"/>
    <mergeCell ref="D415:D416"/>
    <mergeCell ref="A421:C421"/>
    <mergeCell ref="A405:A406"/>
    <mergeCell ref="B405:B406"/>
    <mergeCell ref="C405:C406"/>
    <mergeCell ref="D405:D406"/>
    <mergeCell ref="A407:A408"/>
    <mergeCell ref="B407:B408"/>
    <mergeCell ref="C407:C408"/>
    <mergeCell ref="D407:D408"/>
    <mergeCell ref="D401:D402"/>
    <mergeCell ref="A403:A404"/>
    <mergeCell ref="B403:B404"/>
    <mergeCell ref="C403:C404"/>
    <mergeCell ref="D403:D404"/>
    <mergeCell ref="A374:C374"/>
    <mergeCell ref="A375:C375"/>
    <mergeCell ref="A382:C382"/>
    <mergeCell ref="A401:A402"/>
    <mergeCell ref="B401:B402"/>
    <mergeCell ref="C401:C402"/>
    <mergeCell ref="A464:C464"/>
    <mergeCell ref="A469:C469"/>
    <mergeCell ref="A470:C470"/>
    <mergeCell ref="A475:C475"/>
    <mergeCell ref="A479:C479"/>
    <mergeCell ref="A485:A486"/>
    <mergeCell ref="B485:B486"/>
    <mergeCell ref="C485:C486"/>
    <mergeCell ref="A426:C426"/>
    <mergeCell ref="A434:C434"/>
    <mergeCell ref="A437:C437"/>
    <mergeCell ref="A445:C445"/>
    <mergeCell ref="A457:C457"/>
    <mergeCell ref="A461:C461"/>
    <mergeCell ref="A415:A416"/>
    <mergeCell ref="B415:B416"/>
    <mergeCell ref="C415:C416"/>
    <mergeCell ref="A495:A496"/>
    <mergeCell ref="B495:B496"/>
    <mergeCell ref="C495:C496"/>
    <mergeCell ref="D495:D496"/>
    <mergeCell ref="A497:A498"/>
    <mergeCell ref="B497:B498"/>
    <mergeCell ref="C497:C498"/>
    <mergeCell ref="D497:D498"/>
    <mergeCell ref="A491:A492"/>
    <mergeCell ref="B491:B492"/>
    <mergeCell ref="C491:C492"/>
    <mergeCell ref="D491:D492"/>
    <mergeCell ref="A493:A494"/>
    <mergeCell ref="B493:B494"/>
    <mergeCell ref="C493:C494"/>
    <mergeCell ref="D493:D494"/>
    <mergeCell ref="D485:D486"/>
    <mergeCell ref="A489:A490"/>
    <mergeCell ref="B489:B490"/>
    <mergeCell ref="C489:C490"/>
    <mergeCell ref="D489:D490"/>
    <mergeCell ref="A639:C639"/>
    <mergeCell ref="A640:A641"/>
    <mergeCell ref="B640:B641"/>
    <mergeCell ref="C640:C641"/>
    <mergeCell ref="D640:D641"/>
    <mergeCell ref="A603:A604"/>
    <mergeCell ref="B603:B604"/>
    <mergeCell ref="C603:C604"/>
    <mergeCell ref="D603:D604"/>
    <mergeCell ref="A622:C622"/>
    <mergeCell ref="A499:A500"/>
    <mergeCell ref="B499:B500"/>
    <mergeCell ref="C499:C500"/>
    <mergeCell ref="D499:D500"/>
    <mergeCell ref="A501:A502"/>
    <mergeCell ref="B501:B502"/>
    <mergeCell ref="C501:C502"/>
    <mergeCell ref="D501:D502"/>
    <mergeCell ref="A654:A655"/>
    <mergeCell ref="B654:B655"/>
    <mergeCell ref="C654:C655"/>
    <mergeCell ref="D654:D655"/>
    <mergeCell ref="A656:A657"/>
    <mergeCell ref="B656:B657"/>
    <mergeCell ref="C656:C657"/>
    <mergeCell ref="D656:D657"/>
    <mergeCell ref="A649:A650"/>
    <mergeCell ref="B649:B650"/>
    <mergeCell ref="C649:C650"/>
    <mergeCell ref="D649:D650"/>
    <mergeCell ref="A652:A653"/>
    <mergeCell ref="B652:B653"/>
    <mergeCell ref="C652:C653"/>
    <mergeCell ref="D652:D653"/>
    <mergeCell ref="A642:A643"/>
    <mergeCell ref="B642:B643"/>
    <mergeCell ref="C642:C643"/>
    <mergeCell ref="D642:D643"/>
    <mergeCell ref="A644:A645"/>
    <mergeCell ref="B644:B645"/>
    <mergeCell ref="C644:C645"/>
    <mergeCell ref="D644:D645"/>
    <mergeCell ref="A666:A667"/>
    <mergeCell ref="B666:B667"/>
    <mergeCell ref="C666:C667"/>
    <mergeCell ref="D666:D667"/>
    <mergeCell ref="A668:A669"/>
    <mergeCell ref="B668:B669"/>
    <mergeCell ref="C668:C669"/>
    <mergeCell ref="D668:D669"/>
    <mergeCell ref="A662:A663"/>
    <mergeCell ref="B662:B663"/>
    <mergeCell ref="C662:C663"/>
    <mergeCell ref="D662:D663"/>
    <mergeCell ref="A664:A665"/>
    <mergeCell ref="B664:B665"/>
    <mergeCell ref="C664:C665"/>
    <mergeCell ref="D664:D665"/>
    <mergeCell ref="A658:A659"/>
    <mergeCell ref="B658:B659"/>
    <mergeCell ref="C658:C659"/>
    <mergeCell ref="D658:D659"/>
    <mergeCell ref="A660:A661"/>
    <mergeCell ref="B660:B661"/>
    <mergeCell ref="C660:C661"/>
    <mergeCell ref="D660:D661"/>
    <mergeCell ref="A678:C678"/>
    <mergeCell ref="A690:A691"/>
    <mergeCell ref="B690:B691"/>
    <mergeCell ref="C690:C691"/>
    <mergeCell ref="D690:D691"/>
    <mergeCell ref="A674:A675"/>
    <mergeCell ref="B674:B675"/>
    <mergeCell ref="C674:C675"/>
    <mergeCell ref="D674:D675"/>
    <mergeCell ref="A676:A677"/>
    <mergeCell ref="B676:B677"/>
    <mergeCell ref="C676:C677"/>
    <mergeCell ref="D676:D677"/>
    <mergeCell ref="A670:A671"/>
    <mergeCell ref="B670:B671"/>
    <mergeCell ref="C670:C671"/>
    <mergeCell ref="D670:D671"/>
    <mergeCell ref="A672:A673"/>
    <mergeCell ref="B672:B673"/>
    <mergeCell ref="C672:C673"/>
    <mergeCell ref="D672:D673"/>
    <mergeCell ref="A759:C759"/>
    <mergeCell ref="A760:A761"/>
    <mergeCell ref="B760:B761"/>
    <mergeCell ref="C760:C761"/>
    <mergeCell ref="D760:D761"/>
    <mergeCell ref="D729:D730"/>
    <mergeCell ref="A731:A732"/>
    <mergeCell ref="B731:B732"/>
    <mergeCell ref="C731:C732"/>
    <mergeCell ref="D731:D732"/>
    <mergeCell ref="A703:C703"/>
    <mergeCell ref="A704:C704"/>
    <mergeCell ref="A707:C707"/>
    <mergeCell ref="A729:A730"/>
    <mergeCell ref="B729:B730"/>
    <mergeCell ref="C729:C730"/>
    <mergeCell ref="A692:A693"/>
    <mergeCell ref="B692:B693"/>
    <mergeCell ref="C692:C693"/>
    <mergeCell ref="D692:D693"/>
    <mergeCell ref="A694:A695"/>
    <mergeCell ref="B694:B695"/>
    <mergeCell ref="C694:C695"/>
    <mergeCell ref="D694:D695"/>
    <mergeCell ref="A816:A817"/>
    <mergeCell ref="B816:B817"/>
    <mergeCell ref="C816:C817"/>
    <mergeCell ref="D816:D817"/>
    <mergeCell ref="A818:A819"/>
    <mergeCell ref="B818:B819"/>
    <mergeCell ref="C818:C819"/>
    <mergeCell ref="D818:D819"/>
    <mergeCell ref="D812:D813"/>
    <mergeCell ref="A814:A815"/>
    <mergeCell ref="B814:B815"/>
    <mergeCell ref="C814:C815"/>
    <mergeCell ref="D814:D815"/>
    <mergeCell ref="A769:C769"/>
    <mergeCell ref="A774:C774"/>
    <mergeCell ref="A775:C775"/>
    <mergeCell ref="A788:C788"/>
    <mergeCell ref="A799:C799"/>
    <mergeCell ref="A812:A813"/>
    <mergeCell ref="B812:B813"/>
    <mergeCell ref="C812:C813"/>
    <mergeCell ref="A844:A845"/>
    <mergeCell ref="B844:B845"/>
    <mergeCell ref="C844:C845"/>
    <mergeCell ref="D844:D845"/>
    <mergeCell ref="A846:A847"/>
    <mergeCell ref="B846:B847"/>
    <mergeCell ref="C846:C847"/>
    <mergeCell ref="D846:D847"/>
    <mergeCell ref="A839:A840"/>
    <mergeCell ref="B839:B840"/>
    <mergeCell ref="C839:C840"/>
    <mergeCell ref="D839:D840"/>
    <mergeCell ref="A841:A842"/>
    <mergeCell ref="B841:B842"/>
    <mergeCell ref="C841:C842"/>
    <mergeCell ref="D841:D842"/>
    <mergeCell ref="A835:C835"/>
    <mergeCell ref="A837:A838"/>
    <mergeCell ref="B837:B838"/>
    <mergeCell ref="C837:C838"/>
    <mergeCell ref="D837:D838"/>
    <mergeCell ref="A865:A866"/>
    <mergeCell ref="B865:B866"/>
    <mergeCell ref="C865:C866"/>
    <mergeCell ref="D865:D866"/>
    <mergeCell ref="A867:A868"/>
    <mergeCell ref="B867:B868"/>
    <mergeCell ref="C867:C868"/>
    <mergeCell ref="D867:D868"/>
    <mergeCell ref="A851:A852"/>
    <mergeCell ref="B851:B852"/>
    <mergeCell ref="C851:C852"/>
    <mergeCell ref="D851:D852"/>
    <mergeCell ref="A858:A859"/>
    <mergeCell ref="B858:B859"/>
    <mergeCell ref="C858:C859"/>
    <mergeCell ref="D858:D859"/>
    <mergeCell ref="A848:C848"/>
    <mergeCell ref="A849:A850"/>
    <mergeCell ref="B849:B850"/>
    <mergeCell ref="C849:C850"/>
    <mergeCell ref="D849:D850"/>
    <mergeCell ref="A912:A913"/>
    <mergeCell ref="B912:B913"/>
    <mergeCell ref="C912:C913"/>
    <mergeCell ref="D912:D913"/>
    <mergeCell ref="A914:A915"/>
    <mergeCell ref="B914:B915"/>
    <mergeCell ref="C914:C915"/>
    <mergeCell ref="D914:D915"/>
    <mergeCell ref="A880:A881"/>
    <mergeCell ref="B880:B881"/>
    <mergeCell ref="C880:C881"/>
    <mergeCell ref="D880:D881"/>
    <mergeCell ref="A882:C882"/>
    <mergeCell ref="A873:A874"/>
    <mergeCell ref="B873:B874"/>
    <mergeCell ref="C873:C874"/>
    <mergeCell ref="D873:D874"/>
    <mergeCell ref="A877:A878"/>
    <mergeCell ref="B877:B878"/>
    <mergeCell ref="C877:C878"/>
    <mergeCell ref="D877:D878"/>
    <mergeCell ref="A933:A934"/>
    <mergeCell ref="B933:B934"/>
    <mergeCell ref="C933:C934"/>
    <mergeCell ref="D933:D934"/>
    <mergeCell ref="A935:A936"/>
    <mergeCell ref="B935:B936"/>
    <mergeCell ref="C935:C936"/>
    <mergeCell ref="D935:D936"/>
    <mergeCell ref="A927:A928"/>
    <mergeCell ref="B927:B928"/>
    <mergeCell ref="C927:C928"/>
    <mergeCell ref="D927:D928"/>
    <mergeCell ref="A929:A930"/>
    <mergeCell ref="B929:B930"/>
    <mergeCell ref="C929:C930"/>
    <mergeCell ref="D929:D930"/>
    <mergeCell ref="A918:C918"/>
    <mergeCell ref="A921:A922"/>
    <mergeCell ref="B921:B922"/>
    <mergeCell ref="C921:C922"/>
    <mergeCell ref="D921:D922"/>
    <mergeCell ref="A978:A979"/>
    <mergeCell ref="B978:B979"/>
    <mergeCell ref="C978:C979"/>
    <mergeCell ref="D978:D979"/>
    <mergeCell ref="A980:A981"/>
    <mergeCell ref="B980:B981"/>
    <mergeCell ref="C980:C981"/>
    <mergeCell ref="D980:D981"/>
    <mergeCell ref="A974:A975"/>
    <mergeCell ref="B974:B975"/>
    <mergeCell ref="C974:C975"/>
    <mergeCell ref="D974:D975"/>
    <mergeCell ref="A976:A977"/>
    <mergeCell ref="B976:B977"/>
    <mergeCell ref="C976:C977"/>
    <mergeCell ref="D976:D977"/>
    <mergeCell ref="A966:A967"/>
    <mergeCell ref="B966:B967"/>
    <mergeCell ref="C966:C967"/>
    <mergeCell ref="D966:D967"/>
    <mergeCell ref="A973:C973"/>
    <mergeCell ref="A1021:A1022"/>
    <mergeCell ref="B1021:B1022"/>
    <mergeCell ref="C1021:C1022"/>
    <mergeCell ref="D1021:D1022"/>
    <mergeCell ref="A1028:C1028"/>
    <mergeCell ref="A986:A987"/>
    <mergeCell ref="B986:B987"/>
    <mergeCell ref="C986:C987"/>
    <mergeCell ref="D986:D987"/>
    <mergeCell ref="A1008:A1009"/>
    <mergeCell ref="B1008:B1009"/>
    <mergeCell ref="C1008:C1009"/>
    <mergeCell ref="D1008:D1009"/>
    <mergeCell ref="A982:A983"/>
    <mergeCell ref="B982:B983"/>
    <mergeCell ref="C982:C983"/>
    <mergeCell ref="D982:D983"/>
    <mergeCell ref="A984:A985"/>
    <mergeCell ref="B984:B985"/>
    <mergeCell ref="C984:C985"/>
    <mergeCell ref="D984:D985"/>
    <mergeCell ref="A1044:A1045"/>
    <mergeCell ref="B1044:B1045"/>
    <mergeCell ref="C1044:C1045"/>
    <mergeCell ref="D1044:D1045"/>
    <mergeCell ref="A1048:C1048"/>
    <mergeCell ref="A1040:A1041"/>
    <mergeCell ref="B1040:B1041"/>
    <mergeCell ref="C1040:C1041"/>
    <mergeCell ref="D1040:D1041"/>
    <mergeCell ref="A1042:A1043"/>
    <mergeCell ref="B1042:B1043"/>
    <mergeCell ref="C1042:C1043"/>
    <mergeCell ref="D1042:D1043"/>
    <mergeCell ref="A1036:A1037"/>
    <mergeCell ref="B1036:B1037"/>
    <mergeCell ref="C1036:C1037"/>
    <mergeCell ref="D1036:D1037"/>
    <mergeCell ref="A1038:A1039"/>
    <mergeCell ref="B1038:B1039"/>
    <mergeCell ref="C1038:C1039"/>
    <mergeCell ref="D1038:D1039"/>
    <mergeCell ref="A1081:C1081"/>
    <mergeCell ref="A1096:C1096"/>
    <mergeCell ref="A1097:C1097"/>
    <mergeCell ref="A1103:C1103"/>
    <mergeCell ref="A1107:C1107"/>
    <mergeCell ref="A1109:A1110"/>
    <mergeCell ref="B1109:B1110"/>
    <mergeCell ref="C1109:C1110"/>
    <mergeCell ref="A1074:A1075"/>
    <mergeCell ref="B1074:B1075"/>
    <mergeCell ref="C1074:C1075"/>
    <mergeCell ref="D1074:D1075"/>
    <mergeCell ref="A1077:C1077"/>
    <mergeCell ref="A1067:A1068"/>
    <mergeCell ref="B1067:B1068"/>
    <mergeCell ref="C1067:C1068"/>
    <mergeCell ref="D1067:D1068"/>
    <mergeCell ref="A1070:A1071"/>
    <mergeCell ref="B1070:B1071"/>
    <mergeCell ref="C1070:C1071"/>
    <mergeCell ref="D1070:D1071"/>
    <mergeCell ref="A1131:A1132"/>
    <mergeCell ref="B1131:B1132"/>
    <mergeCell ref="C1131:C1132"/>
    <mergeCell ref="D1131:D1132"/>
    <mergeCell ref="A1133:A1134"/>
    <mergeCell ref="B1133:B1134"/>
    <mergeCell ref="C1133:C1134"/>
    <mergeCell ref="D1133:D1134"/>
    <mergeCell ref="A1127:A1128"/>
    <mergeCell ref="B1127:B1128"/>
    <mergeCell ref="C1127:C1128"/>
    <mergeCell ref="D1127:D1128"/>
    <mergeCell ref="A1129:A1130"/>
    <mergeCell ref="B1129:B1130"/>
    <mergeCell ref="C1129:C1130"/>
    <mergeCell ref="D1129:D1130"/>
    <mergeCell ref="D1109:D1110"/>
    <mergeCell ref="A1113:C1113"/>
    <mergeCell ref="A1123:C1123"/>
    <mergeCell ref="A1124:C1124"/>
    <mergeCell ref="A1125:A1126"/>
    <mergeCell ref="B1125:B1126"/>
    <mergeCell ref="C1125:C1126"/>
    <mergeCell ref="D1125:D1126"/>
    <mergeCell ref="A1143:A1144"/>
    <mergeCell ref="B1143:B1144"/>
    <mergeCell ref="C1143:C1144"/>
    <mergeCell ref="D1143:D1144"/>
    <mergeCell ref="A1145:A1146"/>
    <mergeCell ref="B1145:B1146"/>
    <mergeCell ref="C1145:C1146"/>
    <mergeCell ref="D1145:D1146"/>
    <mergeCell ref="A1139:A1140"/>
    <mergeCell ref="B1139:B1140"/>
    <mergeCell ref="C1139:C1140"/>
    <mergeCell ref="D1139:D1140"/>
    <mergeCell ref="A1141:A1142"/>
    <mergeCell ref="B1141:B1142"/>
    <mergeCell ref="C1141:C1142"/>
    <mergeCell ref="D1141:D1142"/>
    <mergeCell ref="A1135:A1136"/>
    <mergeCell ref="B1135:B1136"/>
    <mergeCell ref="C1135:C1136"/>
    <mergeCell ref="D1135:D1136"/>
    <mergeCell ref="A1137:A1138"/>
    <mergeCell ref="B1137:B1138"/>
    <mergeCell ref="C1137:C1138"/>
    <mergeCell ref="D1137:D1138"/>
    <mergeCell ref="A1155:A1156"/>
    <mergeCell ref="B1155:B1156"/>
    <mergeCell ref="C1155:C1156"/>
    <mergeCell ref="D1155:D1156"/>
    <mergeCell ref="A1157:A1158"/>
    <mergeCell ref="B1157:B1158"/>
    <mergeCell ref="C1157:C1158"/>
    <mergeCell ref="D1157:D1158"/>
    <mergeCell ref="A1151:A1152"/>
    <mergeCell ref="B1151:B1152"/>
    <mergeCell ref="C1151:C1152"/>
    <mergeCell ref="D1151:D1152"/>
    <mergeCell ref="A1153:A1154"/>
    <mergeCell ref="B1153:B1154"/>
    <mergeCell ref="C1153:C1154"/>
    <mergeCell ref="D1153:D1154"/>
    <mergeCell ref="A1147:A1148"/>
    <mergeCell ref="B1147:B1148"/>
    <mergeCell ref="C1147:C1148"/>
    <mergeCell ref="D1147:D1148"/>
    <mergeCell ref="A1149:A1150"/>
    <mergeCell ref="B1149:B1150"/>
    <mergeCell ref="C1149:C1150"/>
    <mergeCell ref="D1149:D1150"/>
    <mergeCell ref="A1168:A1169"/>
    <mergeCell ref="B1168:B1169"/>
    <mergeCell ref="C1168:C1169"/>
    <mergeCell ref="D1168:D1169"/>
    <mergeCell ref="A1170:A1171"/>
    <mergeCell ref="B1170:B1171"/>
    <mergeCell ref="C1170:C1171"/>
    <mergeCell ref="D1170:D1171"/>
    <mergeCell ref="A1165:A1166"/>
    <mergeCell ref="B1165:B1166"/>
    <mergeCell ref="C1165:C1166"/>
    <mergeCell ref="D1165:D1166"/>
    <mergeCell ref="A1167:C1167"/>
    <mergeCell ref="A1161:A1162"/>
    <mergeCell ref="B1161:B1162"/>
    <mergeCell ref="C1161:C1162"/>
    <mergeCell ref="D1161:D1162"/>
    <mergeCell ref="A1163:A1164"/>
    <mergeCell ref="B1163:B1164"/>
    <mergeCell ref="C1163:C1164"/>
    <mergeCell ref="D1163:D1164"/>
    <mergeCell ref="A1184:C1184"/>
    <mergeCell ref="A1186:A1187"/>
    <mergeCell ref="B1186:B1187"/>
    <mergeCell ref="C1186:C1187"/>
    <mergeCell ref="D1186:D1187"/>
    <mergeCell ref="A1180:A1181"/>
    <mergeCell ref="B1180:B1181"/>
    <mergeCell ref="C1180:C1181"/>
    <mergeCell ref="D1180:D1181"/>
    <mergeCell ref="A1182:A1183"/>
    <mergeCell ref="B1182:B1183"/>
    <mergeCell ref="C1182:C1183"/>
    <mergeCell ref="D1182:D1183"/>
    <mergeCell ref="A1174:A1175"/>
    <mergeCell ref="B1174:B1175"/>
    <mergeCell ref="C1174:C1175"/>
    <mergeCell ref="D1174:D1175"/>
    <mergeCell ref="A1177:A1178"/>
    <mergeCell ref="B1177:B1178"/>
    <mergeCell ref="C1177:C1178"/>
    <mergeCell ref="D1177:D1178"/>
    <mergeCell ref="D1200:D1201"/>
    <mergeCell ref="A1202:A1203"/>
    <mergeCell ref="B1202:B1203"/>
    <mergeCell ref="C1202:C1203"/>
    <mergeCell ref="D1202:D1203"/>
    <mergeCell ref="A1195:C1195"/>
    <mergeCell ref="A1199:C1199"/>
    <mergeCell ref="A1200:A1201"/>
    <mergeCell ref="B1200:B1201"/>
    <mergeCell ref="C1200:C1201"/>
    <mergeCell ref="A1189:A1190"/>
    <mergeCell ref="B1189:B1190"/>
    <mergeCell ref="C1189:C1190"/>
    <mergeCell ref="D1189:D1190"/>
    <mergeCell ref="A1193:A1194"/>
    <mergeCell ref="B1193:B1194"/>
    <mergeCell ref="C1193:C1194"/>
    <mergeCell ref="D1193:D1194"/>
    <mergeCell ref="A1216:A1217"/>
    <mergeCell ref="B1216:B1217"/>
    <mergeCell ref="C1216:C1217"/>
    <mergeCell ref="D1216:D1217"/>
    <mergeCell ref="A1218:A1219"/>
    <mergeCell ref="B1218:B1219"/>
    <mergeCell ref="C1218:C1219"/>
    <mergeCell ref="D1218:D1219"/>
    <mergeCell ref="A1212:A1213"/>
    <mergeCell ref="B1212:B1213"/>
    <mergeCell ref="C1212:C1213"/>
    <mergeCell ref="D1212:D1213"/>
    <mergeCell ref="A1214:A1215"/>
    <mergeCell ref="B1214:B1215"/>
    <mergeCell ref="C1214:C1215"/>
    <mergeCell ref="D1214:D1215"/>
    <mergeCell ref="A1208:A1209"/>
    <mergeCell ref="B1208:B1209"/>
    <mergeCell ref="C1208:C1209"/>
    <mergeCell ref="D1208:D1209"/>
    <mergeCell ref="A1210:A1211"/>
    <mergeCell ref="B1210:B1211"/>
    <mergeCell ref="C1210:C1211"/>
    <mergeCell ref="D1210:D1211"/>
    <mergeCell ref="A1229:A1230"/>
    <mergeCell ref="B1229:B1230"/>
    <mergeCell ref="C1229:C1230"/>
    <mergeCell ref="D1229:D1230"/>
    <mergeCell ref="A1231:A1232"/>
    <mergeCell ref="B1231:B1232"/>
    <mergeCell ref="C1231:C1232"/>
    <mergeCell ref="D1231:D1232"/>
    <mergeCell ref="A1224:A1225"/>
    <mergeCell ref="B1224:B1225"/>
    <mergeCell ref="C1224:C1225"/>
    <mergeCell ref="D1224:D1225"/>
    <mergeCell ref="A1226:A1227"/>
    <mergeCell ref="B1226:B1227"/>
    <mergeCell ref="C1226:C1227"/>
    <mergeCell ref="D1226:D1227"/>
    <mergeCell ref="A1220:A1221"/>
    <mergeCell ref="B1220:B1221"/>
    <mergeCell ref="C1220:C1221"/>
    <mergeCell ref="D1220:D1221"/>
    <mergeCell ref="A1222:A1223"/>
    <mergeCell ref="B1222:B1223"/>
    <mergeCell ref="C1222:C1223"/>
    <mergeCell ref="D1222:D1223"/>
    <mergeCell ref="A1241:A1242"/>
    <mergeCell ref="B1241:B1242"/>
    <mergeCell ref="C1241:C1242"/>
    <mergeCell ref="D1241:D1242"/>
    <mergeCell ref="A1243:A1244"/>
    <mergeCell ref="B1243:B1244"/>
    <mergeCell ref="C1243:C1244"/>
    <mergeCell ref="D1243:D1244"/>
    <mergeCell ref="A1237:A1238"/>
    <mergeCell ref="B1237:B1238"/>
    <mergeCell ref="C1237:C1238"/>
    <mergeCell ref="D1237:D1238"/>
    <mergeCell ref="A1239:A1240"/>
    <mergeCell ref="B1239:B1240"/>
    <mergeCell ref="C1239:C1240"/>
    <mergeCell ref="D1239:D1240"/>
    <mergeCell ref="A1233:A1234"/>
    <mergeCell ref="B1233:B1234"/>
    <mergeCell ref="C1233:C1234"/>
    <mergeCell ref="D1233:D1234"/>
    <mergeCell ref="A1235:C1235"/>
    <mergeCell ref="D1270:D1271"/>
    <mergeCell ref="A1277:A1278"/>
    <mergeCell ref="B1277:B1278"/>
    <mergeCell ref="C1277:C1278"/>
    <mergeCell ref="D1277:D1278"/>
    <mergeCell ref="A1253:C1253"/>
    <mergeCell ref="A1259:C1259"/>
    <mergeCell ref="A1270:A1271"/>
    <mergeCell ref="B1270:B1271"/>
    <mergeCell ref="C1270:C1271"/>
    <mergeCell ref="A1245:A1246"/>
    <mergeCell ref="B1245:B1246"/>
    <mergeCell ref="C1245:C1246"/>
    <mergeCell ref="D1245:D1246"/>
    <mergeCell ref="A1249:A1250"/>
    <mergeCell ref="B1249:B1250"/>
    <mergeCell ref="C1249:C1250"/>
    <mergeCell ref="D1249:D1250"/>
    <mergeCell ref="A1291:A1292"/>
    <mergeCell ref="B1291:B1292"/>
    <mergeCell ref="C1291:C1292"/>
    <mergeCell ref="D1291:D1292"/>
    <mergeCell ref="A1318:A1319"/>
    <mergeCell ref="B1318:B1319"/>
    <mergeCell ref="C1318:C1319"/>
    <mergeCell ref="D1318:D1319"/>
    <mergeCell ref="A1282:C1282"/>
    <mergeCell ref="A1289:A1290"/>
    <mergeCell ref="B1289:B1290"/>
    <mergeCell ref="C1289:C1290"/>
    <mergeCell ref="D1289:D1290"/>
    <mergeCell ref="A1279:A1280"/>
    <mergeCell ref="B1279:B1280"/>
    <mergeCell ref="C1279:C1280"/>
    <mergeCell ref="D1279:D1280"/>
    <mergeCell ref="A1281:C1281"/>
    <mergeCell ref="A1345:A1346"/>
    <mergeCell ref="B1345:B1346"/>
    <mergeCell ref="C1345:C1346"/>
    <mergeCell ref="D1345:D1346"/>
    <mergeCell ref="A1347:A1348"/>
    <mergeCell ref="B1347:B1348"/>
    <mergeCell ref="C1347:C1348"/>
    <mergeCell ref="D1347:D1348"/>
    <mergeCell ref="A1336:A1337"/>
    <mergeCell ref="B1336:B1337"/>
    <mergeCell ref="C1336:C1337"/>
    <mergeCell ref="D1336:D1337"/>
    <mergeCell ref="A1343:A1344"/>
    <mergeCell ref="B1343:B1344"/>
    <mergeCell ref="C1343:C1344"/>
    <mergeCell ref="D1343:D1344"/>
    <mergeCell ref="A1320:A1321"/>
    <mergeCell ref="B1320:B1321"/>
    <mergeCell ref="C1320:C1321"/>
    <mergeCell ref="D1320:D1321"/>
    <mergeCell ref="A1331:C1331"/>
    <mergeCell ref="A1366:A1367"/>
    <mergeCell ref="B1366:B1367"/>
    <mergeCell ref="C1366:C1367"/>
    <mergeCell ref="D1366:D1367"/>
    <mergeCell ref="A1368:A1369"/>
    <mergeCell ref="B1368:B1369"/>
    <mergeCell ref="C1368:C1369"/>
    <mergeCell ref="D1368:D1369"/>
    <mergeCell ref="A1362:A1363"/>
    <mergeCell ref="B1362:B1363"/>
    <mergeCell ref="C1362:C1363"/>
    <mergeCell ref="D1362:D1363"/>
    <mergeCell ref="A1364:A1365"/>
    <mergeCell ref="B1364:B1365"/>
    <mergeCell ref="C1364:C1365"/>
    <mergeCell ref="D1364:D1365"/>
    <mergeCell ref="A1349:A1350"/>
    <mergeCell ref="B1349:B1350"/>
    <mergeCell ref="C1349:C1350"/>
    <mergeCell ref="D1349:D1350"/>
    <mergeCell ref="A1360:A1361"/>
    <mergeCell ref="B1360:B1361"/>
    <mergeCell ref="C1360:C1361"/>
    <mergeCell ref="D1360:D1361"/>
    <mergeCell ref="A1379:A1380"/>
    <mergeCell ref="B1379:B1380"/>
    <mergeCell ref="C1379:C1380"/>
    <mergeCell ref="D1379:D1380"/>
    <mergeCell ref="A1381:A1382"/>
    <mergeCell ref="B1381:B1382"/>
    <mergeCell ref="C1381:C1382"/>
    <mergeCell ref="D1381:D1382"/>
    <mergeCell ref="A1374:A1375"/>
    <mergeCell ref="B1374:B1375"/>
    <mergeCell ref="C1374:C1375"/>
    <mergeCell ref="D1374:D1375"/>
    <mergeCell ref="A1376:A1377"/>
    <mergeCell ref="B1376:B1377"/>
    <mergeCell ref="C1376:C1377"/>
    <mergeCell ref="D1376:D1377"/>
    <mergeCell ref="A1370:A1371"/>
    <mergeCell ref="B1370:B1371"/>
    <mergeCell ref="C1370:C1371"/>
    <mergeCell ref="D1370:D1371"/>
    <mergeCell ref="A1372:A1373"/>
    <mergeCell ref="B1372:B1373"/>
    <mergeCell ref="C1372:C1373"/>
    <mergeCell ref="D1372:D1373"/>
    <mergeCell ref="A1398:C1398"/>
    <mergeCell ref="A1410:C1410"/>
    <mergeCell ref="A1447:A1448"/>
    <mergeCell ref="B1447:B1448"/>
    <mergeCell ref="C1447:C1448"/>
    <mergeCell ref="A1389:A1390"/>
    <mergeCell ref="B1389:B1390"/>
    <mergeCell ref="C1389:C1390"/>
    <mergeCell ref="D1389:D1390"/>
    <mergeCell ref="A1391:A1392"/>
    <mergeCell ref="B1391:B1392"/>
    <mergeCell ref="C1391:C1392"/>
    <mergeCell ref="D1391:D1392"/>
    <mergeCell ref="A1383:A1384"/>
    <mergeCell ref="B1383:B1384"/>
    <mergeCell ref="C1383:C1384"/>
    <mergeCell ref="D1383:D1384"/>
    <mergeCell ref="A1387:A1388"/>
    <mergeCell ref="B1387:B1388"/>
    <mergeCell ref="C1387:C1388"/>
    <mergeCell ref="D1387:D1388"/>
    <mergeCell ref="A1463:C1463"/>
    <mergeCell ref="A1464:C1464"/>
    <mergeCell ref="A1471:A1472"/>
    <mergeCell ref="B1471:B1472"/>
    <mergeCell ref="C1471:C1472"/>
    <mergeCell ref="A1456:A1457"/>
    <mergeCell ref="B1456:B1457"/>
    <mergeCell ref="C1456:C1457"/>
    <mergeCell ref="D1456:D1457"/>
    <mergeCell ref="A1461:A1462"/>
    <mergeCell ref="B1461:B1462"/>
    <mergeCell ref="C1461:C1462"/>
    <mergeCell ref="D1461:D1462"/>
    <mergeCell ref="D1447:D1448"/>
    <mergeCell ref="A1454:A1455"/>
    <mergeCell ref="B1454:B1455"/>
    <mergeCell ref="C1454:C1455"/>
    <mergeCell ref="D1454:D1455"/>
    <mergeCell ref="A1489:A1490"/>
    <mergeCell ref="B1489:B1490"/>
    <mergeCell ref="C1489:C1490"/>
    <mergeCell ref="D1489:D1490"/>
    <mergeCell ref="A1491:A1492"/>
    <mergeCell ref="B1491:B1492"/>
    <mergeCell ref="C1491:C1492"/>
    <mergeCell ref="D1491:D1492"/>
    <mergeCell ref="A1478:A1479"/>
    <mergeCell ref="B1478:B1479"/>
    <mergeCell ref="C1478:C1479"/>
    <mergeCell ref="D1478:D1479"/>
    <mergeCell ref="A1480:A1481"/>
    <mergeCell ref="B1480:B1481"/>
    <mergeCell ref="C1480:C1481"/>
    <mergeCell ref="D1480:D1481"/>
    <mergeCell ref="D1471:D1472"/>
    <mergeCell ref="A1474:C1474"/>
    <mergeCell ref="A1476:A1477"/>
    <mergeCell ref="B1476:B1477"/>
    <mergeCell ref="C1476:C1477"/>
    <mergeCell ref="D1476:D1477"/>
    <mergeCell ref="A1515:A1516"/>
    <mergeCell ref="B1515:B1516"/>
    <mergeCell ref="C1515:C1516"/>
    <mergeCell ref="D1515:D1516"/>
    <mergeCell ref="A1517:A1518"/>
    <mergeCell ref="B1517:B1518"/>
    <mergeCell ref="C1517:C1518"/>
    <mergeCell ref="D1517:D1518"/>
    <mergeCell ref="D1511:D1512"/>
    <mergeCell ref="A1513:A1514"/>
    <mergeCell ref="B1513:B1514"/>
    <mergeCell ref="C1513:C1514"/>
    <mergeCell ref="D1513:D1514"/>
    <mergeCell ref="A1500:C1500"/>
    <mergeCell ref="A1508:C1508"/>
    <mergeCell ref="A1509:C1509"/>
    <mergeCell ref="A1511:A1512"/>
    <mergeCell ref="B1511:B1512"/>
    <mergeCell ref="C1511:C1512"/>
    <mergeCell ref="A1536:C1536"/>
    <mergeCell ref="A1555:A1556"/>
    <mergeCell ref="B1555:B1556"/>
    <mergeCell ref="C1555:C1556"/>
    <mergeCell ref="D1555:D1556"/>
    <mergeCell ref="A1523:A1524"/>
    <mergeCell ref="B1523:B1524"/>
    <mergeCell ref="C1523:C1524"/>
    <mergeCell ref="D1523:D1524"/>
    <mergeCell ref="A1525:A1526"/>
    <mergeCell ref="B1525:B1526"/>
    <mergeCell ref="C1525:C1526"/>
    <mergeCell ref="D1525:D1526"/>
    <mergeCell ref="A1519:A1520"/>
    <mergeCell ref="B1519:B1520"/>
    <mergeCell ref="C1519:C1520"/>
    <mergeCell ref="D1519:D1520"/>
    <mergeCell ref="A1521:A1522"/>
    <mergeCell ref="B1521:B1522"/>
    <mergeCell ref="C1521:C1522"/>
    <mergeCell ref="D1521:D1522"/>
    <mergeCell ref="A1565:A1566"/>
    <mergeCell ref="B1565:B1566"/>
    <mergeCell ref="C1565:C1566"/>
    <mergeCell ref="D1565:D1566"/>
    <mergeCell ref="A1578:C1578"/>
    <mergeCell ref="A1561:A1562"/>
    <mergeCell ref="B1561:B1562"/>
    <mergeCell ref="C1561:C1562"/>
    <mergeCell ref="D1561:D1562"/>
    <mergeCell ref="A1563:A1564"/>
    <mergeCell ref="B1563:B1564"/>
    <mergeCell ref="C1563:C1564"/>
    <mergeCell ref="D1563:D1564"/>
    <mergeCell ref="A1557:A1558"/>
    <mergeCell ref="B1557:B1558"/>
    <mergeCell ref="C1557:C1558"/>
    <mergeCell ref="D1557:D1558"/>
    <mergeCell ref="A1559:A1560"/>
    <mergeCell ref="B1559:B1560"/>
    <mergeCell ref="C1559:C1560"/>
    <mergeCell ref="D1559:D1560"/>
    <mergeCell ref="D1687:D1688"/>
    <mergeCell ref="A1689:A1690"/>
    <mergeCell ref="B1689:B1690"/>
    <mergeCell ref="C1689:C1690"/>
    <mergeCell ref="D1689:D1690"/>
    <mergeCell ref="A1685:C1685"/>
    <mergeCell ref="A1686:C1686"/>
    <mergeCell ref="A1687:A1688"/>
    <mergeCell ref="B1687:B1688"/>
    <mergeCell ref="C1687:C1688"/>
    <mergeCell ref="D1670:D1671"/>
    <mergeCell ref="A1682:A1683"/>
    <mergeCell ref="B1682:B1683"/>
    <mergeCell ref="C1682:C1683"/>
    <mergeCell ref="D1682:D1683"/>
    <mergeCell ref="A1646:C1646"/>
    <mergeCell ref="A1652:C1652"/>
    <mergeCell ref="A1661:C1661"/>
    <mergeCell ref="A1670:A1671"/>
    <mergeCell ref="B1670:B1671"/>
    <mergeCell ref="C1670:C1671"/>
    <mergeCell ref="A1700:A1701"/>
    <mergeCell ref="B1700:B1701"/>
    <mergeCell ref="C1700:C1701"/>
    <mergeCell ref="D1700:D1701"/>
    <mergeCell ref="A1702:A1703"/>
    <mergeCell ref="B1702:B1703"/>
    <mergeCell ref="C1702:C1703"/>
    <mergeCell ref="D1702:D1703"/>
    <mergeCell ref="A1697:C1697"/>
    <mergeCell ref="A1698:A1699"/>
    <mergeCell ref="B1698:B1699"/>
    <mergeCell ref="C1698:C1699"/>
    <mergeCell ref="D1698:D1699"/>
    <mergeCell ref="A1691:C1691"/>
    <mergeCell ref="A1692:A1693"/>
    <mergeCell ref="B1692:B1693"/>
    <mergeCell ref="C1692:C1693"/>
    <mergeCell ref="D1692:D1693"/>
    <mergeCell ref="A1711:A1712"/>
    <mergeCell ref="B1711:B1712"/>
    <mergeCell ref="C1711:C1712"/>
    <mergeCell ref="D1711:D1712"/>
    <mergeCell ref="A1713:A1714"/>
    <mergeCell ref="B1713:B1714"/>
    <mergeCell ref="C1713:C1714"/>
    <mergeCell ref="D1713:D1714"/>
    <mergeCell ref="A1707:A1708"/>
    <mergeCell ref="B1707:B1708"/>
    <mergeCell ref="C1707:C1708"/>
    <mergeCell ref="D1707:D1708"/>
    <mergeCell ref="A1709:A1710"/>
    <mergeCell ref="B1709:B1710"/>
    <mergeCell ref="C1709:C1710"/>
    <mergeCell ref="D1709:D1710"/>
    <mergeCell ref="A1704:C1704"/>
    <mergeCell ref="A1705:A1706"/>
    <mergeCell ref="B1705:B1706"/>
    <mergeCell ref="C1705:C1706"/>
    <mergeCell ref="D1705:D1706"/>
    <mergeCell ref="A1725:C1725"/>
    <mergeCell ref="A1726:A1727"/>
    <mergeCell ref="B1726:B1727"/>
    <mergeCell ref="C1726:C1727"/>
    <mergeCell ref="D1726:D1727"/>
    <mergeCell ref="A1721:A1722"/>
    <mergeCell ref="B1721:B1722"/>
    <mergeCell ref="C1721:C1722"/>
    <mergeCell ref="D1721:D1722"/>
    <mergeCell ref="A1723:A1724"/>
    <mergeCell ref="B1723:B1724"/>
    <mergeCell ref="C1723:C1724"/>
    <mergeCell ref="D1723:D1724"/>
    <mergeCell ref="A1715:C1715"/>
    <mergeCell ref="A1716:A1717"/>
    <mergeCell ref="B1716:B1717"/>
    <mergeCell ref="C1716:C1717"/>
    <mergeCell ref="D1716:D1717"/>
    <mergeCell ref="A1736:C1736"/>
    <mergeCell ref="A1737:A1738"/>
    <mergeCell ref="B1737:B1738"/>
    <mergeCell ref="C1737:C1738"/>
    <mergeCell ref="D1737:D1738"/>
    <mergeCell ref="A1732:A1733"/>
    <mergeCell ref="B1732:B1733"/>
    <mergeCell ref="C1732:C1733"/>
    <mergeCell ref="D1732:D1733"/>
    <mergeCell ref="A1734:A1735"/>
    <mergeCell ref="B1734:B1735"/>
    <mergeCell ref="C1734:C1735"/>
    <mergeCell ref="D1734:D1735"/>
    <mergeCell ref="A1728:A1729"/>
    <mergeCell ref="B1728:B1729"/>
    <mergeCell ref="C1728:C1729"/>
    <mergeCell ref="D1728:D1729"/>
    <mergeCell ref="A1730:A1731"/>
    <mergeCell ref="B1730:B1731"/>
    <mergeCell ref="C1730:C1731"/>
    <mergeCell ref="D1730:D1731"/>
    <mergeCell ref="A1750:C1750"/>
    <mergeCell ref="A1751:A1752"/>
    <mergeCell ref="B1751:B1752"/>
    <mergeCell ref="C1751:C1752"/>
    <mergeCell ref="D1751:D1752"/>
    <mergeCell ref="A1743:A1744"/>
    <mergeCell ref="B1743:B1744"/>
    <mergeCell ref="C1743:C1744"/>
    <mergeCell ref="D1743:D1744"/>
    <mergeCell ref="A1748:A1749"/>
    <mergeCell ref="B1748:B1749"/>
    <mergeCell ref="C1748:C1749"/>
    <mergeCell ref="D1748:D1749"/>
    <mergeCell ref="A1739:A1740"/>
    <mergeCell ref="B1739:B1740"/>
    <mergeCell ref="C1739:C1740"/>
    <mergeCell ref="D1739:D1740"/>
    <mergeCell ref="A1741:A1742"/>
    <mergeCell ref="B1741:B1742"/>
    <mergeCell ref="C1741:C1742"/>
    <mergeCell ref="D1741:D1742"/>
    <mergeCell ref="A1761:A1762"/>
    <mergeCell ref="B1761:B1762"/>
    <mergeCell ref="C1761:C1762"/>
    <mergeCell ref="D1761:D1762"/>
    <mergeCell ref="A1763:A1764"/>
    <mergeCell ref="B1763:B1764"/>
    <mergeCell ref="C1763:C1764"/>
    <mergeCell ref="D1763:D1764"/>
    <mergeCell ref="A1757:A1758"/>
    <mergeCell ref="B1757:B1758"/>
    <mergeCell ref="C1757:C1758"/>
    <mergeCell ref="D1757:D1758"/>
    <mergeCell ref="A1759:A1760"/>
    <mergeCell ref="B1759:B1760"/>
    <mergeCell ref="C1759:C1760"/>
    <mergeCell ref="D1759:D1760"/>
    <mergeCell ref="A1753:A1754"/>
    <mergeCell ref="B1753:B1754"/>
    <mergeCell ref="C1753:C1754"/>
    <mergeCell ref="D1753:D1754"/>
    <mergeCell ref="A1755:A1756"/>
    <mergeCell ref="B1755:B1756"/>
    <mergeCell ref="C1755:C1756"/>
    <mergeCell ref="D1755:D1756"/>
    <mergeCell ref="A1773:A1774"/>
    <mergeCell ref="B1773:B1774"/>
    <mergeCell ref="C1773:C1774"/>
    <mergeCell ref="D1773:D1774"/>
    <mergeCell ref="A1775:A1776"/>
    <mergeCell ref="B1775:B1776"/>
    <mergeCell ref="C1775:C1776"/>
    <mergeCell ref="D1775:D1776"/>
    <mergeCell ref="A1769:A1770"/>
    <mergeCell ref="B1769:B1770"/>
    <mergeCell ref="C1769:C1770"/>
    <mergeCell ref="D1769:D1770"/>
    <mergeCell ref="A1771:A1772"/>
    <mergeCell ref="B1771:B1772"/>
    <mergeCell ref="C1771:C1772"/>
    <mergeCell ref="D1771:D1772"/>
    <mergeCell ref="A1765:A1766"/>
    <mergeCell ref="B1765:B1766"/>
    <mergeCell ref="C1765:C1766"/>
    <mergeCell ref="D1765:D1766"/>
    <mergeCell ref="A1767:A1768"/>
    <mergeCell ref="B1767:B1768"/>
    <mergeCell ref="C1767:C1768"/>
    <mergeCell ref="D1767:D1768"/>
    <mergeCell ref="A1784:A1785"/>
    <mergeCell ref="B1784:B1785"/>
    <mergeCell ref="C1784:C1785"/>
    <mergeCell ref="D1784:D1785"/>
    <mergeCell ref="A1786:A1787"/>
    <mergeCell ref="B1786:B1787"/>
    <mergeCell ref="C1786:C1787"/>
    <mergeCell ref="D1786:D1787"/>
    <mergeCell ref="A1781:C1781"/>
    <mergeCell ref="A1782:A1783"/>
    <mergeCell ref="B1782:B1783"/>
    <mergeCell ref="C1782:C1783"/>
    <mergeCell ref="D1782:D1783"/>
    <mergeCell ref="A1778:A1779"/>
    <mergeCell ref="B1778:B1779"/>
    <mergeCell ref="C1778:C1779"/>
    <mergeCell ref="D1778:D1779"/>
    <mergeCell ref="A1780:C1780"/>
    <mergeCell ref="A1799:A1800"/>
    <mergeCell ref="B1799:B1800"/>
    <mergeCell ref="C1799:C1800"/>
    <mergeCell ref="D1799:D1800"/>
    <mergeCell ref="A1801:A1802"/>
    <mergeCell ref="B1801:B1802"/>
    <mergeCell ref="C1801:C1802"/>
    <mergeCell ref="D1801:D1802"/>
    <mergeCell ref="A1796:A1797"/>
    <mergeCell ref="B1796:B1797"/>
    <mergeCell ref="C1796:C1797"/>
    <mergeCell ref="D1796:D1797"/>
    <mergeCell ref="A1798:C1798"/>
    <mergeCell ref="A1789:C1789"/>
    <mergeCell ref="A1792:A1793"/>
    <mergeCell ref="B1792:B1793"/>
    <mergeCell ref="C1792:C1793"/>
    <mergeCell ref="D1792:D1793"/>
    <mergeCell ref="A1814:A1815"/>
    <mergeCell ref="B1814:B1815"/>
    <mergeCell ref="C1814:C1815"/>
    <mergeCell ref="D1814:D1815"/>
    <mergeCell ref="A1821:A1822"/>
    <mergeCell ref="B1821:B1822"/>
    <mergeCell ref="C1821:C1822"/>
    <mergeCell ref="D1821:D1822"/>
    <mergeCell ref="D1805:D1806"/>
    <mergeCell ref="A1807:A1808"/>
    <mergeCell ref="B1807:B1808"/>
    <mergeCell ref="C1807:C1808"/>
    <mergeCell ref="D1807:D1808"/>
    <mergeCell ref="A1803:C1803"/>
    <mergeCell ref="A1804:C1804"/>
    <mergeCell ref="A1805:A1806"/>
    <mergeCell ref="B1805:B1806"/>
    <mergeCell ref="C1805:C1806"/>
    <mergeCell ref="A1836:A1837"/>
    <mergeCell ref="B1836:B1837"/>
    <mergeCell ref="C1836:C1837"/>
    <mergeCell ref="D1836:D1837"/>
    <mergeCell ref="A1838:A1839"/>
    <mergeCell ref="B1838:B1839"/>
    <mergeCell ref="C1838:C1839"/>
    <mergeCell ref="D1838:D1839"/>
    <mergeCell ref="A1830:A1831"/>
    <mergeCell ref="B1830:B1831"/>
    <mergeCell ref="C1830:C1831"/>
    <mergeCell ref="D1830:D1831"/>
    <mergeCell ref="A1832:A1833"/>
    <mergeCell ref="B1832:B1833"/>
    <mergeCell ref="C1832:C1833"/>
    <mergeCell ref="D1832:D1833"/>
    <mergeCell ref="A1823:A1824"/>
    <mergeCell ref="B1823:B1824"/>
    <mergeCell ref="C1823:C1824"/>
    <mergeCell ref="D1823:D1824"/>
    <mergeCell ref="A1828:A1829"/>
    <mergeCell ref="B1828:B1829"/>
    <mergeCell ref="C1828:C1829"/>
    <mergeCell ref="D1828:D1829"/>
    <mergeCell ref="A1863:C1863"/>
    <mergeCell ref="A1864:A1865"/>
    <mergeCell ref="B1864:B1865"/>
    <mergeCell ref="C1864:C1865"/>
    <mergeCell ref="D1864:D1865"/>
    <mergeCell ref="A1856:A1857"/>
    <mergeCell ref="B1856:B1857"/>
    <mergeCell ref="C1856:C1857"/>
    <mergeCell ref="D1856:D1857"/>
    <mergeCell ref="A1859:A1860"/>
    <mergeCell ref="B1859:B1860"/>
    <mergeCell ref="C1859:C1860"/>
    <mergeCell ref="D1859:D1860"/>
    <mergeCell ref="A1840:A1841"/>
    <mergeCell ref="B1840:B1841"/>
    <mergeCell ref="C1840:C1841"/>
    <mergeCell ref="D1840:D1841"/>
    <mergeCell ref="A1842:A1843"/>
    <mergeCell ref="B1842:B1843"/>
    <mergeCell ref="C1842:C1843"/>
    <mergeCell ref="D1842:D1843"/>
    <mergeCell ref="A1878:A1879"/>
    <mergeCell ref="B1878:B1879"/>
    <mergeCell ref="C1878:C1879"/>
    <mergeCell ref="D1878:D1879"/>
    <mergeCell ref="A1880:A1881"/>
    <mergeCell ref="B1880:B1881"/>
    <mergeCell ref="C1880:C1881"/>
    <mergeCell ref="D1880:D1881"/>
    <mergeCell ref="A1872:A1873"/>
    <mergeCell ref="B1872:B1873"/>
    <mergeCell ref="C1872:C1873"/>
    <mergeCell ref="D1872:D1873"/>
    <mergeCell ref="A1874:A1875"/>
    <mergeCell ref="B1874:B1875"/>
    <mergeCell ref="C1874:C1875"/>
    <mergeCell ref="D1874:D1875"/>
    <mergeCell ref="A1866:A1867"/>
    <mergeCell ref="B1866:B1867"/>
    <mergeCell ref="C1866:C1867"/>
    <mergeCell ref="D1866:D1867"/>
    <mergeCell ref="A1868:A1869"/>
    <mergeCell ref="B1868:B1869"/>
    <mergeCell ref="C1868:C1869"/>
    <mergeCell ref="D1868:D1869"/>
    <mergeCell ref="A1894:A1895"/>
    <mergeCell ref="B1894:B1895"/>
    <mergeCell ref="C1894:C1895"/>
    <mergeCell ref="D1894:D1895"/>
    <mergeCell ref="A1896:A1897"/>
    <mergeCell ref="B1896:B1897"/>
    <mergeCell ref="C1896:C1897"/>
    <mergeCell ref="D1896:D1897"/>
    <mergeCell ref="A1890:A1891"/>
    <mergeCell ref="B1890:B1891"/>
    <mergeCell ref="C1890:C1891"/>
    <mergeCell ref="D1890:D1891"/>
    <mergeCell ref="A1892:A1893"/>
    <mergeCell ref="B1892:B1893"/>
    <mergeCell ref="C1892:C1893"/>
    <mergeCell ref="D1892:D1893"/>
    <mergeCell ref="A1886:A1887"/>
    <mergeCell ref="B1886:B1887"/>
    <mergeCell ref="C1886:C1887"/>
    <mergeCell ref="D1886:D1887"/>
    <mergeCell ref="A1888:A1889"/>
    <mergeCell ref="B1888:B1889"/>
    <mergeCell ref="C1888:C1889"/>
    <mergeCell ref="D1888:D1889"/>
    <mergeCell ref="A1912:A1913"/>
    <mergeCell ref="B1912:B1913"/>
    <mergeCell ref="C1912:C1913"/>
    <mergeCell ref="D1912:D1913"/>
    <mergeCell ref="A1914:A1915"/>
    <mergeCell ref="B1914:B1915"/>
    <mergeCell ref="C1914:C1915"/>
    <mergeCell ref="D1914:D1915"/>
    <mergeCell ref="A1908:A1909"/>
    <mergeCell ref="B1908:B1909"/>
    <mergeCell ref="C1908:C1909"/>
    <mergeCell ref="D1908:D1909"/>
    <mergeCell ref="A1910:A1911"/>
    <mergeCell ref="B1910:B1911"/>
    <mergeCell ref="C1910:C1911"/>
    <mergeCell ref="D1910:D1911"/>
    <mergeCell ref="A1898:A1899"/>
    <mergeCell ref="B1898:B1899"/>
    <mergeCell ref="C1898:C1899"/>
    <mergeCell ref="D1898:D1899"/>
    <mergeCell ref="A1905:A1906"/>
    <mergeCell ref="B1905:B1906"/>
    <mergeCell ref="C1905:C1906"/>
    <mergeCell ref="D1905:D1906"/>
    <mergeCell ref="A1932:A1933"/>
    <mergeCell ref="B1932:B1933"/>
    <mergeCell ref="C1932:C1933"/>
    <mergeCell ref="D1932:D1933"/>
    <mergeCell ref="A1934:A1935"/>
    <mergeCell ref="B1934:B1935"/>
    <mergeCell ref="C1934:C1935"/>
    <mergeCell ref="D1934:D1935"/>
    <mergeCell ref="A1921:A1922"/>
    <mergeCell ref="B1921:B1922"/>
    <mergeCell ref="C1921:C1922"/>
    <mergeCell ref="D1921:D1922"/>
    <mergeCell ref="A1923:A1924"/>
    <mergeCell ref="B1923:B1924"/>
    <mergeCell ref="C1923:C1924"/>
    <mergeCell ref="D1923:D1924"/>
    <mergeCell ref="A1916:A1917"/>
    <mergeCell ref="B1916:B1917"/>
    <mergeCell ref="C1916:C1917"/>
    <mergeCell ref="D1916:D1917"/>
    <mergeCell ref="A1919:A1920"/>
    <mergeCell ref="B1919:B1920"/>
    <mergeCell ref="C1919:C1920"/>
    <mergeCell ref="D1919:D1920"/>
    <mergeCell ref="A1944:A1945"/>
    <mergeCell ref="B1944:B1945"/>
    <mergeCell ref="C1944:C1945"/>
    <mergeCell ref="D1944:D1945"/>
    <mergeCell ref="A1946:A1947"/>
    <mergeCell ref="B1946:B1947"/>
    <mergeCell ref="C1946:C1947"/>
    <mergeCell ref="D1946:D1947"/>
    <mergeCell ref="A1940:A1941"/>
    <mergeCell ref="B1940:B1941"/>
    <mergeCell ref="C1940:C1941"/>
    <mergeCell ref="D1940:D1941"/>
    <mergeCell ref="A1942:A1943"/>
    <mergeCell ref="B1942:B1943"/>
    <mergeCell ref="C1942:C1943"/>
    <mergeCell ref="D1942:D1943"/>
    <mergeCell ref="A1936:A1937"/>
    <mergeCell ref="B1936:B1937"/>
    <mergeCell ref="C1936:C1937"/>
    <mergeCell ref="D1936:D1937"/>
    <mergeCell ref="A1938:A1939"/>
    <mergeCell ref="B1938:B1939"/>
    <mergeCell ref="C1938:C1939"/>
    <mergeCell ref="D1938:D1939"/>
    <mergeCell ref="A1974:A1975"/>
    <mergeCell ref="B1974:B1975"/>
    <mergeCell ref="C1974:C1975"/>
    <mergeCell ref="D1974:D1975"/>
    <mergeCell ref="A1976:A1977"/>
    <mergeCell ref="B1976:B1977"/>
    <mergeCell ref="C1976:C1977"/>
    <mergeCell ref="D1976:D1977"/>
    <mergeCell ref="A1968:A1969"/>
    <mergeCell ref="B1968:B1969"/>
    <mergeCell ref="C1968:C1969"/>
    <mergeCell ref="D1968:D1969"/>
    <mergeCell ref="A1972:A1973"/>
    <mergeCell ref="B1972:B1973"/>
    <mergeCell ref="C1972:C1973"/>
    <mergeCell ref="D1972:D1973"/>
    <mergeCell ref="A1948:A1949"/>
    <mergeCell ref="B1948:B1949"/>
    <mergeCell ref="C1948:C1949"/>
    <mergeCell ref="D1948:D1949"/>
    <mergeCell ref="A1967:C1967"/>
    <mergeCell ref="A1986:A1987"/>
    <mergeCell ref="B1986:B1987"/>
    <mergeCell ref="C1986:C1987"/>
    <mergeCell ref="D1986:D1987"/>
    <mergeCell ref="A1988:A1989"/>
    <mergeCell ref="B1988:B1989"/>
    <mergeCell ref="C1988:C1989"/>
    <mergeCell ref="D1988:D1989"/>
    <mergeCell ref="A1982:A1983"/>
    <mergeCell ref="B1982:B1983"/>
    <mergeCell ref="C1982:C1983"/>
    <mergeCell ref="D1982:D1983"/>
    <mergeCell ref="A1984:A1985"/>
    <mergeCell ref="B1984:B1985"/>
    <mergeCell ref="C1984:C1985"/>
    <mergeCell ref="D1984:D1985"/>
    <mergeCell ref="A1978:A1979"/>
    <mergeCell ref="B1978:B1979"/>
    <mergeCell ref="C1978:C1979"/>
    <mergeCell ref="D1978:D1979"/>
    <mergeCell ref="A1980:A1981"/>
    <mergeCell ref="B1980:B1981"/>
    <mergeCell ref="C1980:C1981"/>
    <mergeCell ref="D1980:D1981"/>
    <mergeCell ref="A1997:A1998"/>
    <mergeCell ref="B1997:B1998"/>
    <mergeCell ref="C1997:C1998"/>
    <mergeCell ref="D1997:D1998"/>
    <mergeCell ref="A1999:A2000"/>
    <mergeCell ref="B1999:B2000"/>
    <mergeCell ref="C1999:C2000"/>
    <mergeCell ref="D1999:D2000"/>
    <mergeCell ref="A1994:A1995"/>
    <mergeCell ref="B1994:B1995"/>
    <mergeCell ref="C1994:C1995"/>
    <mergeCell ref="D1994:D1995"/>
    <mergeCell ref="A1996:C1996"/>
    <mergeCell ref="A1990:A1991"/>
    <mergeCell ref="B1990:B1991"/>
    <mergeCell ref="C1990:C1991"/>
    <mergeCell ref="D1990:D1991"/>
    <mergeCell ref="A1992:A1993"/>
    <mergeCell ref="B1992:B1993"/>
    <mergeCell ref="C1992:C1993"/>
    <mergeCell ref="D1992:D1993"/>
    <mergeCell ref="A2018:A2019"/>
    <mergeCell ref="B2018:B2019"/>
    <mergeCell ref="C2018:C2019"/>
    <mergeCell ref="D2018:D2019"/>
    <mergeCell ref="A2020:A2021"/>
    <mergeCell ref="B2020:B2021"/>
    <mergeCell ref="C2020:C2021"/>
    <mergeCell ref="D2020:D2021"/>
    <mergeCell ref="A2007:A2008"/>
    <mergeCell ref="B2007:B2008"/>
    <mergeCell ref="C2007:C2008"/>
    <mergeCell ref="D2007:D2008"/>
    <mergeCell ref="A2009:A2010"/>
    <mergeCell ref="B2009:B2010"/>
    <mergeCell ref="C2009:C2010"/>
    <mergeCell ref="D2009:D2010"/>
    <mergeCell ref="A2001:A2002"/>
    <mergeCell ref="B2001:B2002"/>
    <mergeCell ref="C2001:C2002"/>
    <mergeCell ref="D2001:D2002"/>
    <mergeCell ref="A2003:A2004"/>
    <mergeCell ref="B2003:B2004"/>
    <mergeCell ref="C2003:C2004"/>
    <mergeCell ref="D2003:D2004"/>
    <mergeCell ref="A2033:A2034"/>
    <mergeCell ref="B2033:B2034"/>
    <mergeCell ref="C2033:C2034"/>
    <mergeCell ref="D2033:D2034"/>
    <mergeCell ref="A2035:A2036"/>
    <mergeCell ref="B2035:B2036"/>
    <mergeCell ref="C2035:C2036"/>
    <mergeCell ref="D2035:D2036"/>
    <mergeCell ref="A2029:C2029"/>
    <mergeCell ref="A2031:A2032"/>
    <mergeCell ref="B2031:B2032"/>
    <mergeCell ref="C2031:C2032"/>
    <mergeCell ref="D2031:D2032"/>
    <mergeCell ref="A2022:A2023"/>
    <mergeCell ref="B2022:B2023"/>
    <mergeCell ref="C2022:C2023"/>
    <mergeCell ref="D2022:D2023"/>
    <mergeCell ref="A2028:C2028"/>
    <mergeCell ref="A2055:A2056"/>
    <mergeCell ref="B2055:B2056"/>
    <mergeCell ref="C2055:C2056"/>
    <mergeCell ref="D2055:D2056"/>
    <mergeCell ref="A2060:A2061"/>
    <mergeCell ref="B2060:B2061"/>
    <mergeCell ref="C2060:C2061"/>
    <mergeCell ref="D2060:D2061"/>
    <mergeCell ref="A2051:A2052"/>
    <mergeCell ref="B2051:B2052"/>
    <mergeCell ref="C2051:C2052"/>
    <mergeCell ref="D2051:D2052"/>
    <mergeCell ref="A2053:A2054"/>
    <mergeCell ref="B2053:B2054"/>
    <mergeCell ref="C2053:C2054"/>
    <mergeCell ref="D2053:D2054"/>
    <mergeCell ref="A2037:A2038"/>
    <mergeCell ref="B2037:B2038"/>
    <mergeCell ref="C2037:C2038"/>
    <mergeCell ref="D2037:D2038"/>
    <mergeCell ref="A2049:A2050"/>
    <mergeCell ref="B2049:B2050"/>
    <mergeCell ref="C2049:C2050"/>
    <mergeCell ref="D2049:D2050"/>
    <mergeCell ref="A2092:A2093"/>
    <mergeCell ref="B2092:B2093"/>
    <mergeCell ref="C2092:C2093"/>
    <mergeCell ref="D2092:D2093"/>
    <mergeCell ref="A2096:A2097"/>
    <mergeCell ref="B2096:B2097"/>
    <mergeCell ref="C2096:C2097"/>
    <mergeCell ref="D2096:D2097"/>
    <mergeCell ref="A2080:A2081"/>
    <mergeCell ref="B2080:B2081"/>
    <mergeCell ref="C2080:C2081"/>
    <mergeCell ref="D2080:D2081"/>
    <mergeCell ref="A2082:A2083"/>
    <mergeCell ref="B2082:B2083"/>
    <mergeCell ref="C2082:C2083"/>
    <mergeCell ref="D2082:D2083"/>
    <mergeCell ref="A2073:A2074"/>
    <mergeCell ref="B2073:B2074"/>
    <mergeCell ref="C2073:C2074"/>
    <mergeCell ref="D2073:D2074"/>
    <mergeCell ref="A2075:A2076"/>
    <mergeCell ref="B2075:B2076"/>
    <mergeCell ref="C2075:C2076"/>
    <mergeCell ref="D2075:D2076"/>
    <mergeCell ref="A2115:A2116"/>
    <mergeCell ref="B2115:B2116"/>
    <mergeCell ref="C2115:C2116"/>
    <mergeCell ref="D2115:D2116"/>
    <mergeCell ref="A2117:A2118"/>
    <mergeCell ref="B2117:B2118"/>
    <mergeCell ref="C2117:C2118"/>
    <mergeCell ref="D2117:D2118"/>
    <mergeCell ref="A2111:A2112"/>
    <mergeCell ref="B2111:B2112"/>
    <mergeCell ref="C2111:C2112"/>
    <mergeCell ref="D2111:D2112"/>
    <mergeCell ref="A2113:A2114"/>
    <mergeCell ref="B2113:B2114"/>
    <mergeCell ref="C2113:C2114"/>
    <mergeCell ref="D2113:D2114"/>
    <mergeCell ref="A2107:A2108"/>
    <mergeCell ref="B2107:B2108"/>
    <mergeCell ref="C2107:C2108"/>
    <mergeCell ref="D2107:D2108"/>
    <mergeCell ref="A2109:A2110"/>
    <mergeCell ref="B2109:B2110"/>
    <mergeCell ref="C2109:C2110"/>
    <mergeCell ref="D2109:D2110"/>
    <mergeCell ref="A2158:A2159"/>
    <mergeCell ref="B2158:B2159"/>
    <mergeCell ref="C2158:C2159"/>
    <mergeCell ref="D2158:D2159"/>
    <mergeCell ref="A2160:A2161"/>
    <mergeCell ref="B2160:B2161"/>
    <mergeCell ref="C2160:C2161"/>
    <mergeCell ref="D2160:D2161"/>
    <mergeCell ref="A2148:A2149"/>
    <mergeCell ref="B2148:B2149"/>
    <mergeCell ref="C2148:C2149"/>
    <mergeCell ref="D2148:D2149"/>
    <mergeCell ref="A2153:A2154"/>
    <mergeCell ref="B2153:B2154"/>
    <mergeCell ref="C2153:C2154"/>
    <mergeCell ref="D2153:D2154"/>
    <mergeCell ref="A2142:C2142"/>
    <mergeCell ref="A2146:A2147"/>
    <mergeCell ref="B2146:B2147"/>
    <mergeCell ref="C2146:C2147"/>
    <mergeCell ref="D2146:D2147"/>
    <mergeCell ref="A2173:A2174"/>
    <mergeCell ref="B2173:B2174"/>
    <mergeCell ref="C2173:C2174"/>
    <mergeCell ref="D2173:D2174"/>
    <mergeCell ref="A2175:A2176"/>
    <mergeCell ref="B2175:B2176"/>
    <mergeCell ref="C2175:C2176"/>
    <mergeCell ref="D2175:D2176"/>
    <mergeCell ref="A2166:A2167"/>
    <mergeCell ref="B2166:B2167"/>
    <mergeCell ref="C2166:C2167"/>
    <mergeCell ref="D2166:D2167"/>
    <mergeCell ref="A2168:A2169"/>
    <mergeCell ref="B2168:B2169"/>
    <mergeCell ref="C2168:C2169"/>
    <mergeCell ref="D2168:D2169"/>
    <mergeCell ref="A2162:A2163"/>
    <mergeCell ref="B2162:B2163"/>
    <mergeCell ref="C2162:C2163"/>
    <mergeCell ref="D2162:D2163"/>
    <mergeCell ref="A2164:A2165"/>
    <mergeCell ref="B2164:B2165"/>
    <mergeCell ref="C2164:C2165"/>
    <mergeCell ref="D2164:D2165"/>
    <mergeCell ref="D2268:D2269"/>
    <mergeCell ref="A2316:A2317"/>
    <mergeCell ref="B2316:B2317"/>
    <mergeCell ref="C2316:C2317"/>
    <mergeCell ref="D2316:D2317"/>
    <mergeCell ref="A2186:C2186"/>
    <mergeCell ref="A2187:C2187"/>
    <mergeCell ref="A2238:C2238"/>
    <mergeCell ref="A2268:A2269"/>
    <mergeCell ref="B2268:B2269"/>
    <mergeCell ref="C2268:C2269"/>
    <mergeCell ref="A2177:A2178"/>
    <mergeCell ref="B2177:B2178"/>
    <mergeCell ref="C2177:C2178"/>
    <mergeCell ref="D2177:D2178"/>
    <mergeCell ref="A2179:A2180"/>
    <mergeCell ref="B2179:B2180"/>
    <mergeCell ref="C2179:C2180"/>
    <mergeCell ref="D2179:D2180"/>
    <mergeCell ref="A2383:A2384"/>
    <mergeCell ref="B2383:B2384"/>
    <mergeCell ref="C2383:C2384"/>
    <mergeCell ref="D2383:D2384"/>
    <mergeCell ref="A2414:C2414"/>
    <mergeCell ref="A2378:A2379"/>
    <mergeCell ref="B2378:B2379"/>
    <mergeCell ref="C2378:C2379"/>
    <mergeCell ref="D2378:D2379"/>
    <mergeCell ref="A2381:A2382"/>
    <mergeCell ref="B2381:B2382"/>
    <mergeCell ref="C2381:C2382"/>
    <mergeCell ref="D2381:D2382"/>
    <mergeCell ref="A2318:A2319"/>
    <mergeCell ref="B2318:B2319"/>
    <mergeCell ref="C2318:C2319"/>
    <mergeCell ref="D2318:D2319"/>
    <mergeCell ref="A2343:A2344"/>
    <mergeCell ref="B2343:B2344"/>
    <mergeCell ref="C2343:C2344"/>
    <mergeCell ref="D2343:D2344"/>
    <mergeCell ref="A2662:A2663"/>
    <mergeCell ref="B2662:B2663"/>
    <mergeCell ref="C2662:C2663"/>
    <mergeCell ref="D2662:D2663"/>
    <mergeCell ref="A2721:A2722"/>
    <mergeCell ref="B2721:B2722"/>
    <mergeCell ref="C2721:C2722"/>
    <mergeCell ref="D2721:D2722"/>
    <mergeCell ref="A2640:A2641"/>
    <mergeCell ref="B2640:B2641"/>
    <mergeCell ref="C2640:C2641"/>
    <mergeCell ref="D2640:D2641"/>
    <mergeCell ref="A2642:A2643"/>
    <mergeCell ref="B2642:B2643"/>
    <mergeCell ref="C2642:C2643"/>
    <mergeCell ref="D2642:D2643"/>
    <mergeCell ref="A2433:A2434"/>
    <mergeCell ref="B2433:B2434"/>
    <mergeCell ref="C2433:C2434"/>
    <mergeCell ref="D2433:D2434"/>
    <mergeCell ref="A2435:A2436"/>
    <mergeCell ref="B2435:B2436"/>
    <mergeCell ref="C2435:C2436"/>
    <mergeCell ref="D2435:D2436"/>
    <mergeCell ref="A2734:A2735"/>
    <mergeCell ref="B2734:B2735"/>
    <mergeCell ref="C2734:C2735"/>
    <mergeCell ref="D2734:D2735"/>
    <mergeCell ref="A2736:A2737"/>
    <mergeCell ref="B2736:B2737"/>
    <mergeCell ref="C2736:C2737"/>
    <mergeCell ref="D2736:D2737"/>
    <mergeCell ref="A2727:A2728"/>
    <mergeCell ref="B2727:B2728"/>
    <mergeCell ref="C2727:C2728"/>
    <mergeCell ref="D2727:D2728"/>
    <mergeCell ref="A2732:A2733"/>
    <mergeCell ref="B2732:B2733"/>
    <mergeCell ref="C2732:C2733"/>
    <mergeCell ref="D2732:D2733"/>
    <mergeCell ref="A2723:A2724"/>
    <mergeCell ref="B2723:B2724"/>
    <mergeCell ref="C2723:C2724"/>
    <mergeCell ref="D2723:D2724"/>
    <mergeCell ref="A2725:A2726"/>
    <mergeCell ref="B2725:B2726"/>
    <mergeCell ref="C2725:C2726"/>
    <mergeCell ref="D2725:D2726"/>
    <mergeCell ref="A2780:A2781"/>
    <mergeCell ref="B2780:B2781"/>
    <mergeCell ref="C2780:C2781"/>
    <mergeCell ref="D2780:D2781"/>
    <mergeCell ref="A2782:A2783"/>
    <mergeCell ref="B2782:B2783"/>
    <mergeCell ref="C2782:C2783"/>
    <mergeCell ref="D2782:D2783"/>
    <mergeCell ref="A2747:A2748"/>
    <mergeCell ref="B2747:B2748"/>
    <mergeCell ref="C2747:C2748"/>
    <mergeCell ref="D2747:D2748"/>
    <mergeCell ref="A2756:A2757"/>
    <mergeCell ref="B2756:B2757"/>
    <mergeCell ref="C2756:C2757"/>
    <mergeCell ref="D2756:D2757"/>
    <mergeCell ref="A2741:A2742"/>
    <mergeCell ref="B2741:B2742"/>
    <mergeCell ref="C2741:C2742"/>
    <mergeCell ref="D2741:D2742"/>
    <mergeCell ref="A2744:A2745"/>
    <mergeCell ref="B2744:B2745"/>
    <mergeCell ref="C2744:C2745"/>
    <mergeCell ref="D2744:D2745"/>
    <mergeCell ref="A3003:A3004"/>
    <mergeCell ref="B3003:B3004"/>
    <mergeCell ref="C3003:C3004"/>
    <mergeCell ref="D3003:D3004"/>
    <mergeCell ref="A3009:A3010"/>
    <mergeCell ref="B3009:B3010"/>
    <mergeCell ref="C3009:C3010"/>
    <mergeCell ref="D3009:D3010"/>
    <mergeCell ref="A2987:A2988"/>
    <mergeCell ref="B2987:B2988"/>
    <mergeCell ref="C2987:C2988"/>
    <mergeCell ref="D2987:D2988"/>
    <mergeCell ref="A3001:A3002"/>
    <mergeCell ref="B3001:B3002"/>
    <mergeCell ref="C3001:C3002"/>
    <mergeCell ref="D3001:D3002"/>
    <mergeCell ref="A2820:C2820"/>
    <mergeCell ref="A2832:C2832"/>
    <mergeCell ref="A2845:C2845"/>
    <mergeCell ref="A2860:C2860"/>
    <mergeCell ref="A2897:C2897"/>
    <mergeCell ref="A2962:C2962"/>
    <mergeCell ref="A3056:C3056"/>
    <mergeCell ref="A3104:C3104"/>
    <mergeCell ref="A3115:A3116"/>
    <mergeCell ref="B3115:B3116"/>
    <mergeCell ref="C3115:C3116"/>
    <mergeCell ref="A3042:A3043"/>
    <mergeCell ref="B3042:B3043"/>
    <mergeCell ref="C3042:C3043"/>
    <mergeCell ref="D3042:D3043"/>
    <mergeCell ref="A3048:A3049"/>
    <mergeCell ref="B3048:B3049"/>
    <mergeCell ref="C3048:C3049"/>
    <mergeCell ref="D3048:D3049"/>
    <mergeCell ref="A3037:A3038"/>
    <mergeCell ref="B3037:B3038"/>
    <mergeCell ref="C3037:C3038"/>
    <mergeCell ref="D3037:D3038"/>
    <mergeCell ref="A3039:A3040"/>
    <mergeCell ref="B3039:B3040"/>
    <mergeCell ref="C3039:C3040"/>
    <mergeCell ref="D3039:D3040"/>
    <mergeCell ref="A3124:A3125"/>
    <mergeCell ref="B3124:B3125"/>
    <mergeCell ref="C3124:C3125"/>
    <mergeCell ref="D3124:D3125"/>
    <mergeCell ref="A3126:A3127"/>
    <mergeCell ref="B3126:B3127"/>
    <mergeCell ref="C3126:C3127"/>
    <mergeCell ref="D3126:D3127"/>
    <mergeCell ref="A3119:A3120"/>
    <mergeCell ref="B3119:B3120"/>
    <mergeCell ref="C3119:C3120"/>
    <mergeCell ref="D3119:D3120"/>
    <mergeCell ref="A3122:A3123"/>
    <mergeCell ref="B3122:B3123"/>
    <mergeCell ref="C3122:C3123"/>
    <mergeCell ref="D3122:D3123"/>
    <mergeCell ref="D3115:D3116"/>
    <mergeCell ref="A3117:A3118"/>
    <mergeCell ref="B3117:B3118"/>
    <mergeCell ref="C3117:C3118"/>
    <mergeCell ref="D3117:D3118"/>
    <mergeCell ref="A3160:A3161"/>
    <mergeCell ref="B3160:B3161"/>
    <mergeCell ref="C3160:C3161"/>
    <mergeCell ref="D3160:D3161"/>
    <mergeCell ref="A3162:A3163"/>
    <mergeCell ref="B3162:B3163"/>
    <mergeCell ref="C3162:C3163"/>
    <mergeCell ref="D3162:D3163"/>
    <mergeCell ref="A3152:A3153"/>
    <mergeCell ref="B3152:B3153"/>
    <mergeCell ref="C3152:C3153"/>
    <mergeCell ref="D3152:D3153"/>
    <mergeCell ref="A3158:A3159"/>
    <mergeCell ref="B3158:B3159"/>
    <mergeCell ref="C3158:C3159"/>
    <mergeCell ref="D3158:D3159"/>
    <mergeCell ref="A3148:A3149"/>
    <mergeCell ref="B3148:B3149"/>
    <mergeCell ref="C3148:C3149"/>
    <mergeCell ref="D3148:D3149"/>
    <mergeCell ref="A3150:A3151"/>
    <mergeCell ref="B3150:B3151"/>
    <mergeCell ref="C3150:C3151"/>
    <mergeCell ref="D3150:D3151"/>
    <mergeCell ref="A3172:A3173"/>
    <mergeCell ref="B3172:B3173"/>
    <mergeCell ref="C3172:C3173"/>
    <mergeCell ref="D3172:D3173"/>
    <mergeCell ref="A3174:A3175"/>
    <mergeCell ref="B3174:B3175"/>
    <mergeCell ref="C3174:C3175"/>
    <mergeCell ref="D3174:D3175"/>
    <mergeCell ref="A3168:A3169"/>
    <mergeCell ref="B3168:B3169"/>
    <mergeCell ref="C3168:C3169"/>
    <mergeCell ref="D3168:D3169"/>
    <mergeCell ref="A3170:A3171"/>
    <mergeCell ref="B3170:B3171"/>
    <mergeCell ref="C3170:C3171"/>
    <mergeCell ref="D3170:D3171"/>
    <mergeCell ref="A3164:A3165"/>
    <mergeCell ref="B3164:B3165"/>
    <mergeCell ref="C3164:C3165"/>
    <mergeCell ref="D3164:D3165"/>
    <mergeCell ref="A3166:A3167"/>
    <mergeCell ref="B3166:B3167"/>
    <mergeCell ref="C3166:C3167"/>
    <mergeCell ref="D3166:D3167"/>
    <mergeCell ref="A3190:A3191"/>
    <mergeCell ref="B3190:B3191"/>
    <mergeCell ref="C3190:C3191"/>
    <mergeCell ref="D3190:D3191"/>
    <mergeCell ref="A3202:C3202"/>
    <mergeCell ref="A3186:A3187"/>
    <mergeCell ref="B3186:B3187"/>
    <mergeCell ref="C3186:C3187"/>
    <mergeCell ref="D3186:D3187"/>
    <mergeCell ref="A3188:A3189"/>
    <mergeCell ref="B3188:B3189"/>
    <mergeCell ref="C3188:C3189"/>
    <mergeCell ref="D3188:D3189"/>
    <mergeCell ref="A3182:A3183"/>
    <mergeCell ref="B3182:B3183"/>
    <mergeCell ref="C3182:C3183"/>
    <mergeCell ref="D3182:D3183"/>
    <mergeCell ref="A3184:A3185"/>
    <mergeCell ref="B3184:B3185"/>
    <mergeCell ref="C3184:C3185"/>
    <mergeCell ref="D3184:D3185"/>
    <mergeCell ref="A3218:A3219"/>
    <mergeCell ref="B3218:B3219"/>
    <mergeCell ref="C3218:C3219"/>
    <mergeCell ref="D3218:D3219"/>
    <mergeCell ref="A3224:C3224"/>
    <mergeCell ref="A3207:A3208"/>
    <mergeCell ref="B3207:B3208"/>
    <mergeCell ref="C3207:C3208"/>
    <mergeCell ref="D3207:D3208"/>
    <mergeCell ref="A3209:A3210"/>
    <mergeCell ref="B3209:B3210"/>
    <mergeCell ref="C3209:C3210"/>
    <mergeCell ref="D3209:D3210"/>
    <mergeCell ref="A3203:A3204"/>
    <mergeCell ref="B3203:B3204"/>
    <mergeCell ref="C3203:C3204"/>
    <mergeCell ref="D3203:D3204"/>
    <mergeCell ref="A3205:A3206"/>
    <mergeCell ref="B3205:B3206"/>
    <mergeCell ref="C3205:C3206"/>
    <mergeCell ref="D3205:D3206"/>
    <mergeCell ref="A3254:A3255"/>
    <mergeCell ref="B3254:B3255"/>
    <mergeCell ref="C3254:C3255"/>
    <mergeCell ref="D3254:D3255"/>
    <mergeCell ref="A3256:A3257"/>
    <mergeCell ref="B3256:B3257"/>
    <mergeCell ref="C3256:C3257"/>
    <mergeCell ref="D3256:D3257"/>
    <mergeCell ref="A3233:A3234"/>
    <mergeCell ref="B3233:B3234"/>
    <mergeCell ref="C3233:C3234"/>
    <mergeCell ref="D3233:D3234"/>
    <mergeCell ref="A3247:C3247"/>
    <mergeCell ref="A3228:A3229"/>
    <mergeCell ref="B3228:B3229"/>
    <mergeCell ref="C3228:C3229"/>
    <mergeCell ref="D3228:D3229"/>
    <mergeCell ref="A3230:A3231"/>
    <mergeCell ref="B3230:B3231"/>
    <mergeCell ref="C3230:C3231"/>
    <mergeCell ref="D3230:D3231"/>
    <mergeCell ref="A3277:A3278"/>
    <mergeCell ref="B3277:B3278"/>
    <mergeCell ref="C3277:C3278"/>
    <mergeCell ref="D3277:D3278"/>
    <mergeCell ref="A3280:C3280"/>
    <mergeCell ref="A3273:A3274"/>
    <mergeCell ref="B3273:B3274"/>
    <mergeCell ref="C3273:C3274"/>
    <mergeCell ref="D3273:D3274"/>
    <mergeCell ref="A3275:A3276"/>
    <mergeCell ref="B3275:B3276"/>
    <mergeCell ref="C3275:C3276"/>
    <mergeCell ref="D3275:D3276"/>
    <mergeCell ref="A3258:A3259"/>
    <mergeCell ref="B3258:B3259"/>
    <mergeCell ref="C3258:C3259"/>
    <mergeCell ref="D3258:D3259"/>
    <mergeCell ref="A3260:A3261"/>
    <mergeCell ref="B3260:B3261"/>
    <mergeCell ref="C3260:C3261"/>
    <mergeCell ref="D3260:D3261"/>
    <mergeCell ref="A3303:A3304"/>
    <mergeCell ref="B3303:B3304"/>
    <mergeCell ref="C3303:C3304"/>
    <mergeCell ref="D3303:D3304"/>
    <mergeCell ref="A3305:A3306"/>
    <mergeCell ref="B3305:B3306"/>
    <mergeCell ref="C3305:C3306"/>
    <mergeCell ref="D3305:D3306"/>
    <mergeCell ref="A3295:A3296"/>
    <mergeCell ref="B3295:B3296"/>
    <mergeCell ref="C3295:C3296"/>
    <mergeCell ref="D3295:D3296"/>
    <mergeCell ref="A3298:A3299"/>
    <mergeCell ref="B3298:B3299"/>
    <mergeCell ref="C3298:C3299"/>
    <mergeCell ref="D3298:D3299"/>
    <mergeCell ref="A3281:A3282"/>
    <mergeCell ref="B3281:B3282"/>
    <mergeCell ref="C3281:C3282"/>
    <mergeCell ref="D3281:D3282"/>
    <mergeCell ref="A3292:C3292"/>
    <mergeCell ref="A3318:A3319"/>
    <mergeCell ref="B3318:B3319"/>
    <mergeCell ref="C3318:C3319"/>
    <mergeCell ref="D3318:D3319"/>
    <mergeCell ref="A3320:A3321"/>
    <mergeCell ref="B3320:B3321"/>
    <mergeCell ref="C3320:C3321"/>
    <mergeCell ref="D3320:D3321"/>
    <mergeCell ref="A3313:A3314"/>
    <mergeCell ref="B3313:B3314"/>
    <mergeCell ref="C3313:C3314"/>
    <mergeCell ref="D3313:D3314"/>
    <mergeCell ref="A3316:A3317"/>
    <mergeCell ref="B3316:B3317"/>
    <mergeCell ref="C3316:C3317"/>
    <mergeCell ref="D3316:D3317"/>
    <mergeCell ref="A3307:A3308"/>
    <mergeCell ref="B3307:B3308"/>
    <mergeCell ref="C3307:C3308"/>
    <mergeCell ref="D3307:D3308"/>
    <mergeCell ref="A3309:A3310"/>
    <mergeCell ref="B3309:B3310"/>
    <mergeCell ref="C3309:C3310"/>
    <mergeCell ref="D3309:D3310"/>
    <mergeCell ref="A3330:A3331"/>
    <mergeCell ref="B3330:B3331"/>
    <mergeCell ref="C3330:C3331"/>
    <mergeCell ref="D3330:D3331"/>
    <mergeCell ref="A3336:A3337"/>
    <mergeCell ref="B3336:B3337"/>
    <mergeCell ref="C3336:C3337"/>
    <mergeCell ref="D3336:D3337"/>
    <mergeCell ref="A3326:A3327"/>
    <mergeCell ref="B3326:B3327"/>
    <mergeCell ref="C3326:C3327"/>
    <mergeCell ref="D3326:D3327"/>
    <mergeCell ref="A3328:A3329"/>
    <mergeCell ref="B3328:B3329"/>
    <mergeCell ref="C3328:C3329"/>
    <mergeCell ref="D3328:D3329"/>
    <mergeCell ref="A3322:A3323"/>
    <mergeCell ref="B3322:B3323"/>
    <mergeCell ref="C3322:C3323"/>
    <mergeCell ref="D3322:D3323"/>
    <mergeCell ref="A3324:A3325"/>
    <mergeCell ref="B3324:B3325"/>
    <mergeCell ref="C3324:C3325"/>
    <mergeCell ref="D3324:D3325"/>
    <mergeCell ref="A3355:A3356"/>
    <mergeCell ref="B3355:B3356"/>
    <mergeCell ref="C3355:C3356"/>
    <mergeCell ref="D3355:D3356"/>
    <mergeCell ref="A3358:A3359"/>
    <mergeCell ref="B3358:B3359"/>
    <mergeCell ref="C3358:C3359"/>
    <mergeCell ref="D3358:D3359"/>
    <mergeCell ref="A3350:A3351"/>
    <mergeCell ref="B3350:B3351"/>
    <mergeCell ref="C3350:C3351"/>
    <mergeCell ref="D3350:D3351"/>
    <mergeCell ref="A3353:A3354"/>
    <mergeCell ref="B3353:B3354"/>
    <mergeCell ref="C3353:C3354"/>
    <mergeCell ref="D3353:D3354"/>
    <mergeCell ref="A3339:A3340"/>
    <mergeCell ref="B3339:B3340"/>
    <mergeCell ref="C3339:C3340"/>
    <mergeCell ref="D3339:D3340"/>
    <mergeCell ref="A3348:A3349"/>
    <mergeCell ref="B3348:B3349"/>
    <mergeCell ref="C3348:C3349"/>
    <mergeCell ref="D3348:D3349"/>
    <mergeCell ref="A3409:A3410"/>
    <mergeCell ref="B3409:B3410"/>
    <mergeCell ref="C3409:C3410"/>
    <mergeCell ref="D3409:D3410"/>
    <mergeCell ref="A3411:A3412"/>
    <mergeCell ref="B3411:B3412"/>
    <mergeCell ref="C3411:C3412"/>
    <mergeCell ref="D3411:D3412"/>
    <mergeCell ref="D3390:D3391"/>
    <mergeCell ref="A3395:C3395"/>
    <mergeCell ref="A3400:A3401"/>
    <mergeCell ref="B3400:B3401"/>
    <mergeCell ref="C3400:C3401"/>
    <mergeCell ref="D3400:D3401"/>
    <mergeCell ref="A3371:C3371"/>
    <mergeCell ref="A3380:C3380"/>
    <mergeCell ref="A3381:C3381"/>
    <mergeCell ref="A3390:A3391"/>
    <mergeCell ref="B3390:B3391"/>
    <mergeCell ref="C3390:C3391"/>
    <mergeCell ref="A3425:A3426"/>
    <mergeCell ref="B3425:B3426"/>
    <mergeCell ref="C3425:C3426"/>
    <mergeCell ref="D3425:D3426"/>
    <mergeCell ref="A3427:A3428"/>
    <mergeCell ref="B3427:B3428"/>
    <mergeCell ref="C3427:C3428"/>
    <mergeCell ref="D3427:D3428"/>
    <mergeCell ref="A3421:A3422"/>
    <mergeCell ref="B3421:B3422"/>
    <mergeCell ref="C3421:C3422"/>
    <mergeCell ref="D3421:D3422"/>
    <mergeCell ref="A3423:A3424"/>
    <mergeCell ref="B3423:B3424"/>
    <mergeCell ref="C3423:C3424"/>
    <mergeCell ref="D3423:D3424"/>
    <mergeCell ref="A3414:A3415"/>
    <mergeCell ref="B3414:B3415"/>
    <mergeCell ref="C3414:C3415"/>
    <mergeCell ref="D3414:D3415"/>
    <mergeCell ref="A3416:A3417"/>
    <mergeCell ref="B3416:B3417"/>
    <mergeCell ref="C3416:C3417"/>
    <mergeCell ref="D3416:D3417"/>
    <mergeCell ref="A3445:A3446"/>
    <mergeCell ref="B3445:B3446"/>
    <mergeCell ref="C3445:C3446"/>
    <mergeCell ref="D3445:D3446"/>
    <mergeCell ref="A3448:A3449"/>
    <mergeCell ref="B3448:B3449"/>
    <mergeCell ref="C3448:C3449"/>
    <mergeCell ref="D3448:D3449"/>
    <mergeCell ref="A3436:C3436"/>
    <mergeCell ref="A3443:A3444"/>
    <mergeCell ref="B3443:B3444"/>
    <mergeCell ref="C3443:C3444"/>
    <mergeCell ref="D3443:D3444"/>
    <mergeCell ref="A3429:A3430"/>
    <mergeCell ref="B3429:B3430"/>
    <mergeCell ref="C3429:C3430"/>
    <mergeCell ref="D3429:D3430"/>
    <mergeCell ref="A3431:A3432"/>
    <mergeCell ref="B3431:B3432"/>
    <mergeCell ref="C3431:C3432"/>
    <mergeCell ref="D3431:D3432"/>
    <mergeCell ref="A3460:A3461"/>
    <mergeCell ref="B3460:B3461"/>
    <mergeCell ref="C3460:C3461"/>
    <mergeCell ref="D3460:D3461"/>
    <mergeCell ref="A3463:A3464"/>
    <mergeCell ref="B3463:B3464"/>
    <mergeCell ref="C3463:C3464"/>
    <mergeCell ref="D3463:D3464"/>
    <mergeCell ref="A3455:A3456"/>
    <mergeCell ref="B3455:B3456"/>
    <mergeCell ref="C3455:C3456"/>
    <mergeCell ref="D3455:D3456"/>
    <mergeCell ref="A3458:A3459"/>
    <mergeCell ref="B3458:B3459"/>
    <mergeCell ref="C3458:C3459"/>
    <mergeCell ref="D3458:D3459"/>
    <mergeCell ref="A3450:A3451"/>
    <mergeCell ref="B3450:B3451"/>
    <mergeCell ref="C3450:C3451"/>
    <mergeCell ref="D3450:D3451"/>
    <mergeCell ref="A3453:A3454"/>
    <mergeCell ref="B3453:B3454"/>
    <mergeCell ref="C3453:C3454"/>
    <mergeCell ref="D3453:D3454"/>
    <mergeCell ref="A3483:C3483"/>
    <mergeCell ref="A3514:C3514"/>
    <mergeCell ref="A3516:C3516"/>
    <mergeCell ref="A3521:A3522"/>
    <mergeCell ref="B3521:B3522"/>
    <mergeCell ref="C3521:C3522"/>
    <mergeCell ref="A3471:A3472"/>
    <mergeCell ref="B3471:B3472"/>
    <mergeCell ref="C3471:C3472"/>
    <mergeCell ref="D3471:D3472"/>
    <mergeCell ref="A3474:C3474"/>
    <mergeCell ref="A3465:A3466"/>
    <mergeCell ref="B3465:B3466"/>
    <mergeCell ref="C3465:C3466"/>
    <mergeCell ref="D3465:D3466"/>
    <mergeCell ref="A3469:A3470"/>
    <mergeCell ref="B3469:B3470"/>
    <mergeCell ref="C3469:C3470"/>
    <mergeCell ref="D3469:D3470"/>
    <mergeCell ref="D3600:D3601"/>
    <mergeCell ref="A3602:A3603"/>
    <mergeCell ref="B3602:B3603"/>
    <mergeCell ref="C3602:C3603"/>
    <mergeCell ref="D3602:D3603"/>
    <mergeCell ref="A3531:C3531"/>
    <mergeCell ref="A3532:C3532"/>
    <mergeCell ref="A3577:C3577"/>
    <mergeCell ref="A3585:C3585"/>
    <mergeCell ref="A3600:A3601"/>
    <mergeCell ref="B3600:B3601"/>
    <mergeCell ref="C3600:C3601"/>
    <mergeCell ref="D3521:D3522"/>
    <mergeCell ref="A3525:A3526"/>
    <mergeCell ref="B3525:B3526"/>
    <mergeCell ref="C3525:C3526"/>
    <mergeCell ref="D3525:D3526"/>
    <mergeCell ref="A3612:A3613"/>
    <mergeCell ref="B3612:B3613"/>
    <mergeCell ref="C3612:C3613"/>
    <mergeCell ref="D3612:D3613"/>
    <mergeCell ref="A3617:C3617"/>
    <mergeCell ref="A3608:A3609"/>
    <mergeCell ref="B3608:B3609"/>
    <mergeCell ref="C3608:C3609"/>
    <mergeCell ref="D3608:D3609"/>
    <mergeCell ref="A3610:A3611"/>
    <mergeCell ref="B3610:B3611"/>
    <mergeCell ref="C3610:C3611"/>
    <mergeCell ref="D3610:D3611"/>
    <mergeCell ref="A3604:A3605"/>
    <mergeCell ref="B3604:B3605"/>
    <mergeCell ref="C3604:C3605"/>
    <mergeCell ref="D3604:D3605"/>
    <mergeCell ref="A3606:A3607"/>
    <mergeCell ref="B3606:B3607"/>
    <mergeCell ref="C3606:C3607"/>
    <mergeCell ref="D3606:D3607"/>
    <mergeCell ref="A3633:C3633"/>
    <mergeCell ref="A3651:A3652"/>
    <mergeCell ref="B3651:B3652"/>
    <mergeCell ref="C3651:C3652"/>
    <mergeCell ref="D3651:D3652"/>
    <mergeCell ref="A3626:A3627"/>
    <mergeCell ref="B3626:B3627"/>
    <mergeCell ref="C3626:C3627"/>
    <mergeCell ref="D3626:D3627"/>
    <mergeCell ref="A3629:A3630"/>
    <mergeCell ref="B3629:B3630"/>
    <mergeCell ref="C3629:C3630"/>
    <mergeCell ref="D3629:D3630"/>
    <mergeCell ref="A3622:A3623"/>
    <mergeCell ref="B3622:B3623"/>
    <mergeCell ref="C3622:C3623"/>
    <mergeCell ref="D3622:D3623"/>
    <mergeCell ref="A3624:A3625"/>
    <mergeCell ref="B3624:B3625"/>
    <mergeCell ref="C3624:C3625"/>
    <mergeCell ref="D3624:D3625"/>
    <mergeCell ref="A3689:A3690"/>
    <mergeCell ref="B3689:B3690"/>
    <mergeCell ref="C3689:C3690"/>
    <mergeCell ref="D3689:D3690"/>
    <mergeCell ref="A3691:A3692"/>
    <mergeCell ref="B3691:B3692"/>
    <mergeCell ref="C3691:C3692"/>
    <mergeCell ref="D3691:D3692"/>
    <mergeCell ref="A3684:A3685"/>
    <mergeCell ref="B3684:B3685"/>
    <mergeCell ref="C3684:C3685"/>
    <mergeCell ref="D3684:D3685"/>
    <mergeCell ref="A3686:A3687"/>
    <mergeCell ref="B3686:B3687"/>
    <mergeCell ref="C3686:C3687"/>
    <mergeCell ref="D3686:D3687"/>
    <mergeCell ref="A3653:C3653"/>
    <mergeCell ref="A3682:A3683"/>
    <mergeCell ref="B3682:B3683"/>
    <mergeCell ref="C3682:C3683"/>
    <mergeCell ref="D3682:D3683"/>
    <mergeCell ref="A3701:A3702"/>
    <mergeCell ref="B3701:B3702"/>
    <mergeCell ref="C3701:C3702"/>
    <mergeCell ref="D3701:D3702"/>
    <mergeCell ref="A3703:A3704"/>
    <mergeCell ref="B3703:B3704"/>
    <mergeCell ref="C3703:C3704"/>
    <mergeCell ref="D3703:D3704"/>
    <mergeCell ref="A3697:A3698"/>
    <mergeCell ref="B3697:B3698"/>
    <mergeCell ref="C3697:C3698"/>
    <mergeCell ref="D3697:D3698"/>
    <mergeCell ref="A3699:A3700"/>
    <mergeCell ref="B3699:B3700"/>
    <mergeCell ref="C3699:C3700"/>
    <mergeCell ref="D3699:D3700"/>
    <mergeCell ref="A3693:A3694"/>
    <mergeCell ref="B3693:B3694"/>
    <mergeCell ref="C3693:C3694"/>
    <mergeCell ref="D3693:D3694"/>
    <mergeCell ref="A3695:A3696"/>
    <mergeCell ref="B3695:B3696"/>
    <mergeCell ref="C3695:C3696"/>
    <mergeCell ref="D3695:D3696"/>
    <mergeCell ref="A3713:A3714"/>
    <mergeCell ref="B3713:B3714"/>
    <mergeCell ref="C3713:C3714"/>
    <mergeCell ref="D3713:D3714"/>
    <mergeCell ref="A3745:A3746"/>
    <mergeCell ref="B3745:B3746"/>
    <mergeCell ref="C3745:C3746"/>
    <mergeCell ref="D3745:D3746"/>
    <mergeCell ref="A3709:A3710"/>
    <mergeCell ref="B3709:B3710"/>
    <mergeCell ref="C3709:C3710"/>
    <mergeCell ref="D3709:D3710"/>
    <mergeCell ref="A3711:A3712"/>
    <mergeCell ref="B3711:B3712"/>
    <mergeCell ref="C3711:C3712"/>
    <mergeCell ref="D3711:D3712"/>
    <mergeCell ref="A3705:A3706"/>
    <mergeCell ref="B3705:B3706"/>
    <mergeCell ref="C3705:C3706"/>
    <mergeCell ref="D3705:D3706"/>
    <mergeCell ref="A3707:A3708"/>
    <mergeCell ref="B3707:B3708"/>
    <mergeCell ref="C3707:C3708"/>
    <mergeCell ref="D3707:D3708"/>
    <mergeCell ref="A3755:A3756"/>
    <mergeCell ref="B3755:B3756"/>
    <mergeCell ref="C3755:C3756"/>
    <mergeCell ref="D3755:D3756"/>
    <mergeCell ref="A3757:A3758"/>
    <mergeCell ref="B3757:B3758"/>
    <mergeCell ref="C3757:C3758"/>
    <mergeCell ref="D3757:D3758"/>
    <mergeCell ref="A3751:A3752"/>
    <mergeCell ref="B3751:B3752"/>
    <mergeCell ref="C3751:C3752"/>
    <mergeCell ref="D3751:D3752"/>
    <mergeCell ref="A3753:A3754"/>
    <mergeCell ref="B3753:B3754"/>
    <mergeCell ref="C3753:C3754"/>
    <mergeCell ref="D3753:D3754"/>
    <mergeCell ref="A3747:A3748"/>
    <mergeCell ref="B3747:B3748"/>
    <mergeCell ref="C3747:C3748"/>
    <mergeCell ref="D3747:D3748"/>
    <mergeCell ref="A3749:A3750"/>
    <mergeCell ref="B3749:B3750"/>
    <mergeCell ref="C3749:C3750"/>
    <mergeCell ref="D3749:D3750"/>
    <mergeCell ref="D3934:D3935"/>
    <mergeCell ref="A3936:A3937"/>
    <mergeCell ref="B3936:B3937"/>
    <mergeCell ref="C3936:C3937"/>
    <mergeCell ref="D3936:D3937"/>
    <mergeCell ref="A3779:C3779"/>
    <mergeCell ref="A3893:C3893"/>
    <mergeCell ref="A3934:A3935"/>
    <mergeCell ref="B3934:B3935"/>
    <mergeCell ref="C3934:C3935"/>
    <mergeCell ref="A3759:A3760"/>
    <mergeCell ref="B3759:B3760"/>
    <mergeCell ref="C3759:C3760"/>
    <mergeCell ref="D3759:D3760"/>
    <mergeCell ref="A3761:A3762"/>
    <mergeCell ref="B3761:B3762"/>
    <mergeCell ref="C3761:C3762"/>
    <mergeCell ref="D3761:D3762"/>
    <mergeCell ref="A4005:A4006"/>
    <mergeCell ref="B4005:B4006"/>
    <mergeCell ref="C4005:C4006"/>
    <mergeCell ref="D4005:D4006"/>
    <mergeCell ref="A4018:A4019"/>
    <mergeCell ref="B4018:B4019"/>
    <mergeCell ref="C4018:C4019"/>
    <mergeCell ref="D4018:D4019"/>
    <mergeCell ref="A3943:A3944"/>
    <mergeCell ref="B3943:B3944"/>
    <mergeCell ref="C3943:C3944"/>
    <mergeCell ref="D3943:D3944"/>
    <mergeCell ref="A3981:C3981"/>
    <mergeCell ref="A3938:A3939"/>
    <mergeCell ref="B3938:B3939"/>
    <mergeCell ref="C3938:C3939"/>
    <mergeCell ref="D3938:D3939"/>
    <mergeCell ref="A3941:A3942"/>
    <mergeCell ref="B3941:B3942"/>
    <mergeCell ref="C3941:C3942"/>
    <mergeCell ref="D3941:D3942"/>
    <mergeCell ref="A4032:A4033"/>
    <mergeCell ref="B4032:B4033"/>
    <mergeCell ref="C4032:C4033"/>
    <mergeCell ref="D4032:D4033"/>
    <mergeCell ref="A4034:A4035"/>
    <mergeCell ref="B4034:B4035"/>
    <mergeCell ref="C4034:C4035"/>
    <mergeCell ref="D4034:D4035"/>
    <mergeCell ref="A4028:A4029"/>
    <mergeCell ref="B4028:B4029"/>
    <mergeCell ref="C4028:C4029"/>
    <mergeCell ref="D4028:D4029"/>
    <mergeCell ref="A4030:A4031"/>
    <mergeCell ref="B4030:B4031"/>
    <mergeCell ref="C4030:C4031"/>
    <mergeCell ref="D4030:D4031"/>
    <mergeCell ref="A4020:A4021"/>
    <mergeCell ref="B4020:B4021"/>
    <mergeCell ref="C4020:C4021"/>
    <mergeCell ref="D4020:D4021"/>
    <mergeCell ref="A4026:A4027"/>
    <mergeCell ref="B4026:B4027"/>
    <mergeCell ref="C4026:C4027"/>
    <mergeCell ref="D4026:D4027"/>
    <mergeCell ref="A4051:A4052"/>
    <mergeCell ref="B4051:B4052"/>
    <mergeCell ref="C4051:C4052"/>
    <mergeCell ref="D4051:D4052"/>
    <mergeCell ref="A4053:A4054"/>
    <mergeCell ref="B4053:B4054"/>
    <mergeCell ref="C4053:C4054"/>
    <mergeCell ref="D4053:D4054"/>
    <mergeCell ref="A4041:A4042"/>
    <mergeCell ref="B4041:B4042"/>
    <mergeCell ref="C4041:C4042"/>
    <mergeCell ref="D4041:D4042"/>
    <mergeCell ref="A4050:C4050"/>
    <mergeCell ref="A4036:A4037"/>
    <mergeCell ref="B4036:B4037"/>
    <mergeCell ref="C4036:C4037"/>
    <mergeCell ref="D4036:D4037"/>
    <mergeCell ref="A4039:A4040"/>
    <mergeCell ref="B4039:B4040"/>
    <mergeCell ref="C4039:C4040"/>
    <mergeCell ref="D4039:D4040"/>
    <mergeCell ref="A4063:A4064"/>
    <mergeCell ref="B4063:B4064"/>
    <mergeCell ref="C4063:C4064"/>
    <mergeCell ref="D4063:D4064"/>
    <mergeCell ref="A4065:A4066"/>
    <mergeCell ref="B4065:B4066"/>
    <mergeCell ref="C4065:C4066"/>
    <mergeCell ref="D4065:D4066"/>
    <mergeCell ref="A4059:A4060"/>
    <mergeCell ref="B4059:B4060"/>
    <mergeCell ref="C4059:C4060"/>
    <mergeCell ref="D4059:D4060"/>
    <mergeCell ref="A4061:A4062"/>
    <mergeCell ref="B4061:B4062"/>
    <mergeCell ref="C4061:C4062"/>
    <mergeCell ref="D4061:D4062"/>
    <mergeCell ref="A4055:A4056"/>
    <mergeCell ref="B4055:B4056"/>
    <mergeCell ref="C4055:C4056"/>
    <mergeCell ref="D4055:D4056"/>
    <mergeCell ref="A4057:A4058"/>
    <mergeCell ref="B4057:B4058"/>
    <mergeCell ref="C4057:C4058"/>
    <mergeCell ref="D4057:D4058"/>
    <mergeCell ref="A4096:A4097"/>
    <mergeCell ref="B4096:B4097"/>
    <mergeCell ref="C4096:C4097"/>
    <mergeCell ref="D4096:D4097"/>
    <mergeCell ref="A4098:A4099"/>
    <mergeCell ref="B4098:B4099"/>
    <mergeCell ref="C4098:C4099"/>
    <mergeCell ref="D4098:D4099"/>
    <mergeCell ref="A4074:A4075"/>
    <mergeCell ref="B4074:B4075"/>
    <mergeCell ref="C4074:C4075"/>
    <mergeCell ref="D4074:D4075"/>
    <mergeCell ref="A4081:A4082"/>
    <mergeCell ref="B4081:B4082"/>
    <mergeCell ref="C4081:C4082"/>
    <mergeCell ref="D4081:D4082"/>
    <mergeCell ref="A4067:A4068"/>
    <mergeCell ref="B4067:B4068"/>
    <mergeCell ref="C4067:C4068"/>
    <mergeCell ref="D4067:D4068"/>
    <mergeCell ref="A4069:A4070"/>
    <mergeCell ref="B4069:B4070"/>
    <mergeCell ref="C4069:C4070"/>
    <mergeCell ref="D4069:D4070"/>
    <mergeCell ref="A4111:A4112"/>
    <mergeCell ref="B4111:B4112"/>
    <mergeCell ref="C4111:C4112"/>
    <mergeCell ref="D4111:D4112"/>
    <mergeCell ref="A4113:A4114"/>
    <mergeCell ref="B4113:B4114"/>
    <mergeCell ref="C4113:C4114"/>
    <mergeCell ref="D4113:D4114"/>
    <mergeCell ref="A4107:A4108"/>
    <mergeCell ref="B4107:B4108"/>
    <mergeCell ref="C4107:C4108"/>
    <mergeCell ref="D4107:D4108"/>
    <mergeCell ref="A4109:A4110"/>
    <mergeCell ref="B4109:B4110"/>
    <mergeCell ref="C4109:C4110"/>
    <mergeCell ref="D4109:D4110"/>
    <mergeCell ref="A4100:A4101"/>
    <mergeCell ref="B4100:B4101"/>
    <mergeCell ref="C4100:C4101"/>
    <mergeCell ref="D4100:D4101"/>
    <mergeCell ref="A4105:A4106"/>
    <mergeCell ref="B4105:B4106"/>
    <mergeCell ref="C4105:C4106"/>
    <mergeCell ref="D4105:D4106"/>
    <mergeCell ref="A4123:A4124"/>
    <mergeCell ref="B4123:B4124"/>
    <mergeCell ref="C4123:C4124"/>
    <mergeCell ref="D4123:D4124"/>
    <mergeCell ref="A4125:A4126"/>
    <mergeCell ref="B4125:B4126"/>
    <mergeCell ref="C4125:C4126"/>
    <mergeCell ref="D4125:D4126"/>
    <mergeCell ref="A4119:A4120"/>
    <mergeCell ref="B4119:B4120"/>
    <mergeCell ref="C4119:C4120"/>
    <mergeCell ref="D4119:D4120"/>
    <mergeCell ref="A4121:A4122"/>
    <mergeCell ref="B4121:B4122"/>
    <mergeCell ref="C4121:C4122"/>
    <mergeCell ref="D4121:D4122"/>
    <mergeCell ref="A4115:A4116"/>
    <mergeCell ref="B4115:B4116"/>
    <mergeCell ref="C4115:C4116"/>
    <mergeCell ref="D4115:D4116"/>
    <mergeCell ref="A4117:A4118"/>
    <mergeCell ref="B4117:B4118"/>
    <mergeCell ref="C4117:C4118"/>
    <mergeCell ref="D4117:D4118"/>
    <mergeCell ref="A4136:A4137"/>
    <mergeCell ref="B4136:B4137"/>
    <mergeCell ref="C4136:C4137"/>
    <mergeCell ref="D4136:D4137"/>
    <mergeCell ref="A4138:A4139"/>
    <mergeCell ref="B4138:B4139"/>
    <mergeCell ref="C4138:C4139"/>
    <mergeCell ref="D4138:D4139"/>
    <mergeCell ref="A4131:A4132"/>
    <mergeCell ref="B4131:B4132"/>
    <mergeCell ref="C4131:C4132"/>
    <mergeCell ref="D4131:D4132"/>
    <mergeCell ref="A4134:A4135"/>
    <mergeCell ref="B4134:B4135"/>
    <mergeCell ref="C4134:C4135"/>
    <mergeCell ref="D4134:D4135"/>
    <mergeCell ref="A4127:A4128"/>
    <mergeCell ref="B4127:B4128"/>
    <mergeCell ref="C4127:C4128"/>
    <mergeCell ref="D4127:D4128"/>
    <mergeCell ref="A4129:A4130"/>
    <mergeCell ref="B4129:B4130"/>
    <mergeCell ref="C4129:C4130"/>
    <mergeCell ref="D4129:D4130"/>
    <mergeCell ref="A4148:A4149"/>
    <mergeCell ref="B4148:B4149"/>
    <mergeCell ref="C4148:C4149"/>
    <mergeCell ref="D4148:D4149"/>
    <mergeCell ref="A4150:A4151"/>
    <mergeCell ref="B4150:B4151"/>
    <mergeCell ref="C4150:C4151"/>
    <mergeCell ref="D4150:D4151"/>
    <mergeCell ref="A4144:A4145"/>
    <mergeCell ref="B4144:B4145"/>
    <mergeCell ref="C4144:C4145"/>
    <mergeCell ref="D4144:D4145"/>
    <mergeCell ref="A4146:A4147"/>
    <mergeCell ref="B4146:B4147"/>
    <mergeCell ref="C4146:C4147"/>
    <mergeCell ref="D4146:D4147"/>
    <mergeCell ref="A4140:A4141"/>
    <mergeCell ref="B4140:B4141"/>
    <mergeCell ref="C4140:C4141"/>
    <mergeCell ref="D4140:D4141"/>
    <mergeCell ref="A4142:A4143"/>
    <mergeCell ref="B4142:B4143"/>
    <mergeCell ref="C4142:C4143"/>
    <mergeCell ref="D4142:D4143"/>
    <mergeCell ref="A4178:A4179"/>
    <mergeCell ref="B4178:B4179"/>
    <mergeCell ref="C4178:C4179"/>
    <mergeCell ref="D4178:D4179"/>
    <mergeCell ref="A4180:A4181"/>
    <mergeCell ref="B4180:B4181"/>
    <mergeCell ref="C4180:C4181"/>
    <mergeCell ref="D4180:D4181"/>
    <mergeCell ref="A4172:A4173"/>
    <mergeCell ref="B4172:B4173"/>
    <mergeCell ref="C4172:C4173"/>
    <mergeCell ref="D4172:D4173"/>
    <mergeCell ref="A4176:A4177"/>
    <mergeCell ref="B4176:B4177"/>
    <mergeCell ref="C4176:C4177"/>
    <mergeCell ref="D4176:D4177"/>
    <mergeCell ref="A4153:A4154"/>
    <mergeCell ref="B4153:B4154"/>
    <mergeCell ref="C4153:C4154"/>
    <mergeCell ref="D4153:D4154"/>
    <mergeCell ref="A4155:A4156"/>
    <mergeCell ref="B4155:B4156"/>
    <mergeCell ref="C4155:C4156"/>
    <mergeCell ref="D4155:D4156"/>
    <mergeCell ref="A4204:A4205"/>
    <mergeCell ref="B4204:B4205"/>
    <mergeCell ref="C4204:C4205"/>
    <mergeCell ref="D4204:D4205"/>
    <mergeCell ref="A4213:A4214"/>
    <mergeCell ref="B4213:B4214"/>
    <mergeCell ref="C4213:C4214"/>
    <mergeCell ref="D4213:D4214"/>
    <mergeCell ref="A4200:A4201"/>
    <mergeCell ref="B4200:B4201"/>
    <mergeCell ref="C4200:C4201"/>
    <mergeCell ref="D4200:D4201"/>
    <mergeCell ref="A4202:A4203"/>
    <mergeCell ref="B4202:B4203"/>
    <mergeCell ref="C4202:C4203"/>
    <mergeCell ref="D4202:D4203"/>
    <mergeCell ref="A4182:A4183"/>
    <mergeCell ref="B4182:B4183"/>
    <mergeCell ref="C4182:C4183"/>
    <mergeCell ref="D4182:D4183"/>
    <mergeCell ref="A4188:A4189"/>
    <mergeCell ref="B4188:B4189"/>
    <mergeCell ref="C4188:C4189"/>
    <mergeCell ref="D4188:D4189"/>
    <mergeCell ref="A4223:A4224"/>
    <mergeCell ref="B4223:B4224"/>
    <mergeCell ref="C4223:C4224"/>
    <mergeCell ref="D4223:D4224"/>
    <mergeCell ref="A4228:A4229"/>
    <mergeCell ref="B4228:B4229"/>
    <mergeCell ref="C4228:C4229"/>
    <mergeCell ref="D4228:D4229"/>
    <mergeCell ref="A4219:A4220"/>
    <mergeCell ref="B4219:B4220"/>
    <mergeCell ref="C4219:C4220"/>
    <mergeCell ref="D4219:D4220"/>
    <mergeCell ref="A4221:A4222"/>
    <mergeCell ref="B4221:B4222"/>
    <mergeCell ref="C4221:C4222"/>
    <mergeCell ref="D4221:D4222"/>
    <mergeCell ref="A4215:A4216"/>
    <mergeCell ref="B4215:B4216"/>
    <mergeCell ref="C4215:C4216"/>
    <mergeCell ref="D4215:D4216"/>
    <mergeCell ref="A4217:A4218"/>
    <mergeCell ref="B4217:B4218"/>
    <mergeCell ref="C4217:C4218"/>
    <mergeCell ref="D4217:D4218"/>
    <mergeCell ref="A4239:A4240"/>
    <mergeCell ref="B4239:B4240"/>
    <mergeCell ref="C4239:C4240"/>
    <mergeCell ref="D4239:D4240"/>
    <mergeCell ref="A4241:A4242"/>
    <mergeCell ref="B4241:B4242"/>
    <mergeCell ref="C4241:C4242"/>
    <mergeCell ref="D4241:D4242"/>
    <mergeCell ref="A4235:A4236"/>
    <mergeCell ref="B4235:B4236"/>
    <mergeCell ref="C4235:C4236"/>
    <mergeCell ref="D4235:D4236"/>
    <mergeCell ref="A4237:A4238"/>
    <mergeCell ref="B4237:B4238"/>
    <mergeCell ref="C4237:C4238"/>
    <mergeCell ref="D4237:D4238"/>
    <mergeCell ref="A4232:C4232"/>
    <mergeCell ref="A4233:A4234"/>
    <mergeCell ref="B4233:B4234"/>
    <mergeCell ref="C4233:C4234"/>
    <mergeCell ref="D4233:D4234"/>
    <mergeCell ref="A4251:A4252"/>
    <mergeCell ref="B4251:B4252"/>
    <mergeCell ref="C4251:C4252"/>
    <mergeCell ref="D4251:D4252"/>
    <mergeCell ref="A4253:A4254"/>
    <mergeCell ref="B4253:B4254"/>
    <mergeCell ref="C4253:C4254"/>
    <mergeCell ref="D4253:D4254"/>
    <mergeCell ref="A4247:A4248"/>
    <mergeCell ref="B4247:B4248"/>
    <mergeCell ref="C4247:C4248"/>
    <mergeCell ref="D4247:D4248"/>
    <mergeCell ref="A4249:A4250"/>
    <mergeCell ref="B4249:B4250"/>
    <mergeCell ref="C4249:C4250"/>
    <mergeCell ref="D4249:D4250"/>
    <mergeCell ref="A4243:A4244"/>
    <mergeCell ref="B4243:B4244"/>
    <mergeCell ref="C4243:C4244"/>
    <mergeCell ref="D4243:D4244"/>
    <mergeCell ref="A4245:A4246"/>
    <mergeCell ref="B4245:B4246"/>
    <mergeCell ref="C4245:C4246"/>
    <mergeCell ref="D4245:D4246"/>
    <mergeCell ref="A4263:A4264"/>
    <mergeCell ref="B4263:B4264"/>
    <mergeCell ref="C4263:C4264"/>
    <mergeCell ref="D4263:D4264"/>
    <mergeCell ref="A4265:A4266"/>
    <mergeCell ref="B4265:B4266"/>
    <mergeCell ref="C4265:C4266"/>
    <mergeCell ref="D4265:D4266"/>
    <mergeCell ref="A4259:A4260"/>
    <mergeCell ref="B4259:B4260"/>
    <mergeCell ref="C4259:C4260"/>
    <mergeCell ref="D4259:D4260"/>
    <mergeCell ref="A4261:A4262"/>
    <mergeCell ref="B4261:B4262"/>
    <mergeCell ref="C4261:C4262"/>
    <mergeCell ref="D4261:D4262"/>
    <mergeCell ref="A4255:A4256"/>
    <mergeCell ref="B4255:B4256"/>
    <mergeCell ref="C4255:C4256"/>
    <mergeCell ref="D4255:D4256"/>
    <mergeCell ref="A4257:A4258"/>
    <mergeCell ref="B4257:B4258"/>
    <mergeCell ref="C4257:C4258"/>
    <mergeCell ref="D4257:D4258"/>
    <mergeCell ref="A4295:A4296"/>
    <mergeCell ref="B4295:B4296"/>
    <mergeCell ref="C4295:C4296"/>
    <mergeCell ref="D4295:D4296"/>
    <mergeCell ref="A4305:C4305"/>
    <mergeCell ref="A4271:C4271"/>
    <mergeCell ref="A4293:A4294"/>
    <mergeCell ref="B4293:B4294"/>
    <mergeCell ref="C4293:C4294"/>
    <mergeCell ref="D4293:D4294"/>
    <mergeCell ref="A4267:A4268"/>
    <mergeCell ref="B4267:B4268"/>
    <mergeCell ref="C4267:C4268"/>
    <mergeCell ref="D4267:D4268"/>
    <mergeCell ref="A4269:A4270"/>
    <mergeCell ref="B4269:B4270"/>
    <mergeCell ref="C4269:C4270"/>
    <mergeCell ref="D4269:D4270"/>
    <mergeCell ref="A4338:A4339"/>
    <mergeCell ref="B4338:B4339"/>
    <mergeCell ref="C4338:C4339"/>
    <mergeCell ref="D4338:D4339"/>
    <mergeCell ref="A4340:A4341"/>
    <mergeCell ref="B4340:B4341"/>
    <mergeCell ref="C4340:C4341"/>
    <mergeCell ref="D4340:D4341"/>
    <mergeCell ref="D4334:D4335"/>
    <mergeCell ref="A4336:A4337"/>
    <mergeCell ref="B4336:B4337"/>
    <mergeCell ref="C4336:C4337"/>
    <mergeCell ref="D4336:D4337"/>
    <mergeCell ref="A4324:C4324"/>
    <mergeCell ref="A4333:C4333"/>
    <mergeCell ref="A4334:A4335"/>
    <mergeCell ref="B4334:B4335"/>
    <mergeCell ref="C4334:C4335"/>
    <mergeCell ref="A4350:A4351"/>
    <mergeCell ref="B4350:B4351"/>
    <mergeCell ref="C4350:C4351"/>
    <mergeCell ref="D4350:D4351"/>
    <mergeCell ref="A4352:A4353"/>
    <mergeCell ref="B4352:B4353"/>
    <mergeCell ref="C4352:C4353"/>
    <mergeCell ref="D4352:D4353"/>
    <mergeCell ref="A4346:A4347"/>
    <mergeCell ref="B4346:B4347"/>
    <mergeCell ref="C4346:C4347"/>
    <mergeCell ref="D4346:D4347"/>
    <mergeCell ref="A4348:A4349"/>
    <mergeCell ref="B4348:B4349"/>
    <mergeCell ref="C4348:C4349"/>
    <mergeCell ref="D4348:D4349"/>
    <mergeCell ref="A4342:A4343"/>
    <mergeCell ref="B4342:B4343"/>
    <mergeCell ref="C4342:C4343"/>
    <mergeCell ref="D4342:D4343"/>
    <mergeCell ref="A4344:A4345"/>
    <mergeCell ref="B4344:B4345"/>
    <mergeCell ref="C4344:C4345"/>
    <mergeCell ref="D4344:D4345"/>
    <mergeCell ref="A4362:A4363"/>
    <mergeCell ref="B4362:B4363"/>
    <mergeCell ref="C4362:C4363"/>
    <mergeCell ref="D4362:D4363"/>
    <mergeCell ref="A4364:A4365"/>
    <mergeCell ref="B4364:B4365"/>
    <mergeCell ref="C4364:C4365"/>
    <mergeCell ref="D4364:D4365"/>
    <mergeCell ref="A4358:A4359"/>
    <mergeCell ref="B4358:B4359"/>
    <mergeCell ref="C4358:C4359"/>
    <mergeCell ref="D4358:D4359"/>
    <mergeCell ref="A4360:A4361"/>
    <mergeCell ref="B4360:B4361"/>
    <mergeCell ref="C4360:C4361"/>
    <mergeCell ref="D4360:D4361"/>
    <mergeCell ref="A4354:A4355"/>
    <mergeCell ref="B4354:B4355"/>
    <mergeCell ref="C4354:C4355"/>
    <mergeCell ref="D4354:D4355"/>
    <mergeCell ref="A4356:A4357"/>
    <mergeCell ref="B4356:B4357"/>
    <mergeCell ref="C4356:C4357"/>
    <mergeCell ref="D4356:D4357"/>
    <mergeCell ref="A4374:A4375"/>
    <mergeCell ref="B4374:B4375"/>
    <mergeCell ref="C4374:C4375"/>
    <mergeCell ref="D4374:D4375"/>
    <mergeCell ref="A4376:A4377"/>
    <mergeCell ref="B4376:B4377"/>
    <mergeCell ref="C4376:C4377"/>
    <mergeCell ref="D4376:D4377"/>
    <mergeCell ref="A4370:A4371"/>
    <mergeCell ref="B4370:B4371"/>
    <mergeCell ref="C4370:C4371"/>
    <mergeCell ref="D4370:D4371"/>
    <mergeCell ref="A4372:A4373"/>
    <mergeCell ref="B4372:B4373"/>
    <mergeCell ref="C4372:C4373"/>
    <mergeCell ref="D4372:D4373"/>
    <mergeCell ref="A4366:A4367"/>
    <mergeCell ref="B4366:B4367"/>
    <mergeCell ref="C4366:C4367"/>
    <mergeCell ref="D4366:D4367"/>
    <mergeCell ref="A4368:A4369"/>
    <mergeCell ref="B4368:B4369"/>
    <mergeCell ref="C4368:C4369"/>
    <mergeCell ref="D4368:D4369"/>
    <mergeCell ref="A4385:A4386"/>
    <mergeCell ref="B4385:B4386"/>
    <mergeCell ref="C4385:C4386"/>
    <mergeCell ref="D4385:D4386"/>
    <mergeCell ref="A4387:A4388"/>
    <mergeCell ref="B4387:B4388"/>
    <mergeCell ref="C4387:C4388"/>
    <mergeCell ref="D4387:D4388"/>
    <mergeCell ref="A4381:A4382"/>
    <mergeCell ref="B4381:B4382"/>
    <mergeCell ref="C4381:C4382"/>
    <mergeCell ref="D4381:D4382"/>
    <mergeCell ref="A4383:A4384"/>
    <mergeCell ref="B4383:B4384"/>
    <mergeCell ref="C4383:C4384"/>
    <mergeCell ref="D4383:D4384"/>
    <mergeCell ref="A4378:C4378"/>
    <mergeCell ref="A4379:A4380"/>
    <mergeCell ref="B4379:B4380"/>
    <mergeCell ref="C4379:C4380"/>
    <mergeCell ref="D4379:D4380"/>
    <mergeCell ref="A4397:A4398"/>
    <mergeCell ref="B4397:B4398"/>
    <mergeCell ref="C4397:C4398"/>
    <mergeCell ref="D4397:D4398"/>
    <mergeCell ref="A4403:A4404"/>
    <mergeCell ref="B4403:B4404"/>
    <mergeCell ref="C4403:C4404"/>
    <mergeCell ref="D4403:D4404"/>
    <mergeCell ref="A4393:A4394"/>
    <mergeCell ref="B4393:B4394"/>
    <mergeCell ref="C4393:C4394"/>
    <mergeCell ref="D4393:D4394"/>
    <mergeCell ref="A4395:C4395"/>
    <mergeCell ref="A4389:A4390"/>
    <mergeCell ref="B4389:B4390"/>
    <mergeCell ref="C4389:C4390"/>
    <mergeCell ref="D4389:D4390"/>
    <mergeCell ref="A4391:A4392"/>
    <mergeCell ref="B4391:B4392"/>
    <mergeCell ref="C4391:C4392"/>
    <mergeCell ref="D4391:D4392"/>
    <mergeCell ref="A4417:A4418"/>
    <mergeCell ref="B4417:B4418"/>
    <mergeCell ref="C4417:C4418"/>
    <mergeCell ref="D4417:D4418"/>
    <mergeCell ref="A4422:A4423"/>
    <mergeCell ref="B4422:B4423"/>
    <mergeCell ref="C4422:C4423"/>
    <mergeCell ref="D4422:D4423"/>
    <mergeCell ref="A4412:A4413"/>
    <mergeCell ref="B4412:B4413"/>
    <mergeCell ref="C4412:C4413"/>
    <mergeCell ref="D4412:D4413"/>
    <mergeCell ref="A4415:A4416"/>
    <mergeCell ref="B4415:B4416"/>
    <mergeCell ref="C4415:C4416"/>
    <mergeCell ref="D4415:D4416"/>
    <mergeCell ref="A4408:A4409"/>
    <mergeCell ref="B4408:B4409"/>
    <mergeCell ref="C4408:C4409"/>
    <mergeCell ref="D4408:D4409"/>
    <mergeCell ref="A4410:A4411"/>
    <mergeCell ref="B4410:B4411"/>
    <mergeCell ref="C4410:C4411"/>
    <mergeCell ref="D4410:D4411"/>
    <mergeCell ref="A4433:A4434"/>
    <mergeCell ref="B4433:B4434"/>
    <mergeCell ref="C4433:C4434"/>
    <mergeCell ref="D4433:D4434"/>
    <mergeCell ref="A4435:A4436"/>
    <mergeCell ref="B4435:B4436"/>
    <mergeCell ref="C4435:C4436"/>
    <mergeCell ref="D4435:D4436"/>
    <mergeCell ref="A4429:A4430"/>
    <mergeCell ref="B4429:B4430"/>
    <mergeCell ref="C4429:C4430"/>
    <mergeCell ref="D4429:D4430"/>
    <mergeCell ref="A4431:A4432"/>
    <mergeCell ref="B4431:B4432"/>
    <mergeCell ref="C4431:C4432"/>
    <mergeCell ref="D4431:D4432"/>
    <mergeCell ref="A4424:A4425"/>
    <mergeCell ref="B4424:B4425"/>
    <mergeCell ref="C4424:C4425"/>
    <mergeCell ref="D4424:D4425"/>
    <mergeCell ref="A4426:A4427"/>
    <mergeCell ref="B4426:B4427"/>
    <mergeCell ref="C4426:C4427"/>
    <mergeCell ref="D4426:D4427"/>
    <mergeCell ref="A4445:A4446"/>
    <mergeCell ref="B4445:B4446"/>
    <mergeCell ref="C4445:C4446"/>
    <mergeCell ref="D4445:D4446"/>
    <mergeCell ref="A4447:A4448"/>
    <mergeCell ref="B4447:B4448"/>
    <mergeCell ref="C4447:C4448"/>
    <mergeCell ref="D4447:D4448"/>
    <mergeCell ref="A4441:A4442"/>
    <mergeCell ref="B4441:B4442"/>
    <mergeCell ref="C4441:C4442"/>
    <mergeCell ref="D4441:D4442"/>
    <mergeCell ref="A4443:A4444"/>
    <mergeCell ref="B4443:B4444"/>
    <mergeCell ref="C4443:C4444"/>
    <mergeCell ref="D4443:D4444"/>
    <mergeCell ref="A4437:A4438"/>
    <mergeCell ref="B4437:B4438"/>
    <mergeCell ref="C4437:C4438"/>
    <mergeCell ref="D4437:D4438"/>
    <mergeCell ref="A4439:A4440"/>
    <mergeCell ref="B4439:B4440"/>
    <mergeCell ref="C4439:C4440"/>
    <mergeCell ref="D4439:D4440"/>
    <mergeCell ref="A4457:A4458"/>
    <mergeCell ref="B4457:B4458"/>
    <mergeCell ref="C4457:C4458"/>
    <mergeCell ref="D4457:D4458"/>
    <mergeCell ref="A4459:A4460"/>
    <mergeCell ref="B4459:B4460"/>
    <mergeCell ref="C4459:C4460"/>
    <mergeCell ref="D4459:D4460"/>
    <mergeCell ref="A4453:A4454"/>
    <mergeCell ref="B4453:B4454"/>
    <mergeCell ref="C4453:C4454"/>
    <mergeCell ref="D4453:D4454"/>
    <mergeCell ref="A4455:A4456"/>
    <mergeCell ref="B4455:B4456"/>
    <mergeCell ref="C4455:C4456"/>
    <mergeCell ref="D4455:D4456"/>
    <mergeCell ref="A4449:A4450"/>
    <mergeCell ref="B4449:B4450"/>
    <mergeCell ref="C4449:C4450"/>
    <mergeCell ref="D4449:D4450"/>
    <mergeCell ref="A4451:A4452"/>
    <mergeCell ref="B4451:B4452"/>
    <mergeCell ref="C4451:C4452"/>
    <mergeCell ref="D4451:D4452"/>
    <mergeCell ref="A4479:A4480"/>
    <mergeCell ref="B4479:B4480"/>
    <mergeCell ref="C4479:C4480"/>
    <mergeCell ref="D4479:D4480"/>
    <mergeCell ref="A4481:A4482"/>
    <mergeCell ref="B4481:B4482"/>
    <mergeCell ref="C4481:C4482"/>
    <mergeCell ref="D4481:D4482"/>
    <mergeCell ref="A4465:A4466"/>
    <mergeCell ref="B4465:B4466"/>
    <mergeCell ref="C4465:C4466"/>
    <mergeCell ref="D4465:D4466"/>
    <mergeCell ref="A4477:A4478"/>
    <mergeCell ref="B4477:B4478"/>
    <mergeCell ref="C4477:C4478"/>
    <mergeCell ref="D4477:D4478"/>
    <mergeCell ref="A4461:A4462"/>
    <mergeCell ref="B4461:B4462"/>
    <mergeCell ref="C4461:C4462"/>
    <mergeCell ref="D4461:D4462"/>
    <mergeCell ref="A4463:A4464"/>
    <mergeCell ref="B4463:B4464"/>
    <mergeCell ref="C4463:C4464"/>
    <mergeCell ref="D4463:D4464"/>
    <mergeCell ref="A4498:A4499"/>
    <mergeCell ref="B4498:B4499"/>
    <mergeCell ref="C4498:C4499"/>
    <mergeCell ref="D4498:D4499"/>
    <mergeCell ref="A4526:C4526"/>
    <mergeCell ref="A4489:A4490"/>
    <mergeCell ref="B4489:B4490"/>
    <mergeCell ref="C4489:C4490"/>
    <mergeCell ref="D4489:D4490"/>
    <mergeCell ref="A4491:C4491"/>
    <mergeCell ref="A4484:A4485"/>
    <mergeCell ref="B4484:B4485"/>
    <mergeCell ref="C4484:C4485"/>
    <mergeCell ref="D4484:D4485"/>
    <mergeCell ref="A4487:A4488"/>
    <mergeCell ref="B4487:B4488"/>
    <mergeCell ref="C4487:C4488"/>
    <mergeCell ref="D4487:D4488"/>
    <mergeCell ref="A4599:A4600"/>
    <mergeCell ref="B4599:B4600"/>
    <mergeCell ref="C4599:C4600"/>
    <mergeCell ref="D4599:D4600"/>
    <mergeCell ref="A4609:C4609"/>
    <mergeCell ref="D4564:D4565"/>
    <mergeCell ref="A4571:C4571"/>
    <mergeCell ref="A4579:C4579"/>
    <mergeCell ref="A4597:A4598"/>
    <mergeCell ref="B4597:B4598"/>
    <mergeCell ref="C4597:C4598"/>
    <mergeCell ref="D4597:D4598"/>
    <mergeCell ref="A4527:C4527"/>
    <mergeCell ref="A4560:C4560"/>
    <mergeCell ref="A4564:A4565"/>
    <mergeCell ref="B4564:B4565"/>
    <mergeCell ref="C4564:C4565"/>
    <mergeCell ref="A4650:A4651"/>
    <mergeCell ref="B4650:B4651"/>
    <mergeCell ref="C4650:C4651"/>
    <mergeCell ref="D4650:D4651"/>
    <mergeCell ref="A4652:A4653"/>
    <mergeCell ref="B4652:B4653"/>
    <mergeCell ref="C4652:C4653"/>
    <mergeCell ref="D4652:D4653"/>
    <mergeCell ref="D4644:D4645"/>
    <mergeCell ref="A4648:A4649"/>
    <mergeCell ref="B4648:B4649"/>
    <mergeCell ref="C4648:C4649"/>
    <mergeCell ref="D4648:D4649"/>
    <mergeCell ref="A4617:C4617"/>
    <mergeCell ref="A4626:C4626"/>
    <mergeCell ref="A4627:C4627"/>
    <mergeCell ref="A4629:C4629"/>
    <mergeCell ref="A4643:C4643"/>
    <mergeCell ref="A4644:A4645"/>
    <mergeCell ref="B4644:B4645"/>
    <mergeCell ref="C4644:C4645"/>
    <mergeCell ref="A4662:C4662"/>
    <mergeCell ref="A4664:C4664"/>
    <mergeCell ref="A4665:A4666"/>
    <mergeCell ref="B4665:B4666"/>
    <mergeCell ref="C4665:C4666"/>
    <mergeCell ref="A4658:A4659"/>
    <mergeCell ref="B4658:B4659"/>
    <mergeCell ref="C4658:C4659"/>
    <mergeCell ref="D4658:D4659"/>
    <mergeCell ref="A4660:C4660"/>
    <mergeCell ref="A4654:A4655"/>
    <mergeCell ref="B4654:B4655"/>
    <mergeCell ref="C4654:C4655"/>
    <mergeCell ref="D4654:D4655"/>
    <mergeCell ref="A4656:A4657"/>
    <mergeCell ref="B4656:B4657"/>
    <mergeCell ref="C4656:C4657"/>
    <mergeCell ref="D4656:D4657"/>
    <mergeCell ref="D4687:D4688"/>
    <mergeCell ref="A4693:C4693"/>
    <mergeCell ref="A4694:C4694"/>
    <mergeCell ref="A4695:A4696"/>
    <mergeCell ref="B4695:B4696"/>
    <mergeCell ref="C4695:C4696"/>
    <mergeCell ref="D4695:D4696"/>
    <mergeCell ref="A4682:C4682"/>
    <mergeCell ref="A4686:C4686"/>
    <mergeCell ref="A4687:A4688"/>
    <mergeCell ref="B4687:B4688"/>
    <mergeCell ref="C4687:C4688"/>
    <mergeCell ref="D4665:D4666"/>
    <mergeCell ref="A4670:C4670"/>
    <mergeCell ref="A4673:C4673"/>
    <mergeCell ref="A4676:A4677"/>
    <mergeCell ref="B4676:B4677"/>
    <mergeCell ref="C4676:C4677"/>
    <mergeCell ref="D4676:D4677"/>
    <mergeCell ref="A4708:A4709"/>
    <mergeCell ref="B4708:B4709"/>
    <mergeCell ref="C4708:C4709"/>
    <mergeCell ref="D4708:D4709"/>
    <mergeCell ref="A4710:A4711"/>
    <mergeCell ref="B4710:B4711"/>
    <mergeCell ref="C4710:C4711"/>
    <mergeCell ref="D4710:D4711"/>
    <mergeCell ref="A4704:A4705"/>
    <mergeCell ref="B4704:B4705"/>
    <mergeCell ref="C4704:C4705"/>
    <mergeCell ref="D4704:D4705"/>
    <mergeCell ref="A4706:A4707"/>
    <mergeCell ref="B4706:B4707"/>
    <mergeCell ref="C4706:C4707"/>
    <mergeCell ref="D4706:D4707"/>
    <mergeCell ref="A4700:A4701"/>
    <mergeCell ref="B4700:B4701"/>
    <mergeCell ref="C4700:C4701"/>
    <mergeCell ref="D4700:D4701"/>
    <mergeCell ref="A4702:A4703"/>
    <mergeCell ref="B4702:B4703"/>
    <mergeCell ref="C4702:C4703"/>
    <mergeCell ref="D4702:D4703"/>
    <mergeCell ref="A4721:A4722"/>
    <mergeCell ref="B4721:B4722"/>
    <mergeCell ref="C4721:C4722"/>
    <mergeCell ref="D4721:D4722"/>
    <mergeCell ref="A4724:A4725"/>
    <mergeCell ref="B4724:B4725"/>
    <mergeCell ref="C4724:C4725"/>
    <mergeCell ref="D4724:D4725"/>
    <mergeCell ref="A4717:A4718"/>
    <mergeCell ref="B4717:B4718"/>
    <mergeCell ref="C4717:C4718"/>
    <mergeCell ref="D4717:D4718"/>
    <mergeCell ref="A4719:A4720"/>
    <mergeCell ref="B4719:B4720"/>
    <mergeCell ref="C4719:C4720"/>
    <mergeCell ref="D4719:D4720"/>
    <mergeCell ref="A4712:A4713"/>
    <mergeCell ref="B4712:B4713"/>
    <mergeCell ref="C4712:C4713"/>
    <mergeCell ref="D4712:D4713"/>
    <mergeCell ref="A4715:A4716"/>
    <mergeCell ref="B4715:B4716"/>
    <mergeCell ref="C4715:C4716"/>
    <mergeCell ref="D4715:D4716"/>
    <mergeCell ref="A4734:A4735"/>
    <mergeCell ref="B4734:B4735"/>
    <mergeCell ref="C4734:C4735"/>
    <mergeCell ref="D4734:D4735"/>
    <mergeCell ref="A4736:A4737"/>
    <mergeCell ref="B4736:B4737"/>
    <mergeCell ref="C4736:C4737"/>
    <mergeCell ref="D4736:D4737"/>
    <mergeCell ref="A4730:A4731"/>
    <mergeCell ref="B4730:B4731"/>
    <mergeCell ref="C4730:C4731"/>
    <mergeCell ref="D4730:D4731"/>
    <mergeCell ref="A4732:A4733"/>
    <mergeCell ref="B4732:B4733"/>
    <mergeCell ref="C4732:C4733"/>
    <mergeCell ref="D4732:D4733"/>
    <mergeCell ref="A4726:A4727"/>
    <mergeCell ref="B4726:B4727"/>
    <mergeCell ref="C4726:C4727"/>
    <mergeCell ref="D4726:D4727"/>
    <mergeCell ref="A4728:A4729"/>
    <mergeCell ref="B4728:B4729"/>
    <mergeCell ref="C4728:C4729"/>
    <mergeCell ref="D4728:D4729"/>
    <mergeCell ref="A4749:A4750"/>
    <mergeCell ref="B4749:B4750"/>
    <mergeCell ref="C4749:C4750"/>
    <mergeCell ref="D4749:D4750"/>
    <mergeCell ref="A4754:A4755"/>
    <mergeCell ref="B4754:B4755"/>
    <mergeCell ref="C4754:C4755"/>
    <mergeCell ref="D4754:D4755"/>
    <mergeCell ref="A4742:A4743"/>
    <mergeCell ref="B4742:B4743"/>
    <mergeCell ref="C4742:C4743"/>
    <mergeCell ref="D4742:D4743"/>
    <mergeCell ref="A4747:A4748"/>
    <mergeCell ref="B4747:B4748"/>
    <mergeCell ref="C4747:C4748"/>
    <mergeCell ref="D4747:D4748"/>
    <mergeCell ref="A4738:A4739"/>
    <mergeCell ref="B4738:B4739"/>
    <mergeCell ref="C4738:C4739"/>
    <mergeCell ref="D4738:D4739"/>
    <mergeCell ref="A4740:A4741"/>
    <mergeCell ref="B4740:B4741"/>
    <mergeCell ref="C4740:C4741"/>
    <mergeCell ref="D4740:D4741"/>
    <mergeCell ref="A4764:A4765"/>
    <mergeCell ref="B4764:B4765"/>
    <mergeCell ref="C4764:C4765"/>
    <mergeCell ref="D4764:D4765"/>
    <mergeCell ref="A4767:A4768"/>
    <mergeCell ref="B4767:B4768"/>
    <mergeCell ref="C4767:C4768"/>
    <mergeCell ref="D4767:D4768"/>
    <mergeCell ref="A4760:A4761"/>
    <mergeCell ref="B4760:B4761"/>
    <mergeCell ref="C4760:C4761"/>
    <mergeCell ref="D4760:D4761"/>
    <mergeCell ref="A4762:A4763"/>
    <mergeCell ref="B4762:B4763"/>
    <mergeCell ref="C4762:C4763"/>
    <mergeCell ref="D4762:D4763"/>
    <mergeCell ref="A4756:A4757"/>
    <mergeCell ref="B4756:B4757"/>
    <mergeCell ref="C4756:C4757"/>
    <mergeCell ref="D4756:D4757"/>
    <mergeCell ref="A4758:A4759"/>
    <mergeCell ref="B4758:B4759"/>
    <mergeCell ref="C4758:C4759"/>
    <mergeCell ref="D4758:D4759"/>
    <mergeCell ref="A4781:A4782"/>
    <mergeCell ref="B4781:B4782"/>
    <mergeCell ref="C4781:C4782"/>
    <mergeCell ref="D4781:D4782"/>
    <mergeCell ref="A4784:C4784"/>
    <mergeCell ref="A4774:A4775"/>
    <mergeCell ref="B4774:B4775"/>
    <mergeCell ref="C4774:C4775"/>
    <mergeCell ref="D4774:D4775"/>
    <mergeCell ref="A4779:A4780"/>
    <mergeCell ref="B4779:B4780"/>
    <mergeCell ref="C4779:C4780"/>
    <mergeCell ref="D4779:D4780"/>
    <mergeCell ref="A4769:A4770"/>
    <mergeCell ref="B4769:B4770"/>
    <mergeCell ref="C4769:C4770"/>
    <mergeCell ref="D4769:D4770"/>
    <mergeCell ref="A4772:A4773"/>
    <mergeCell ref="B4772:B4773"/>
    <mergeCell ref="C4772:C4773"/>
    <mergeCell ref="D4772:D4773"/>
    <mergeCell ref="A4833:A4834"/>
    <mergeCell ref="B4833:B4834"/>
    <mergeCell ref="C4833:C4834"/>
    <mergeCell ref="D4833:D4834"/>
    <mergeCell ref="A4835:A4836"/>
    <mergeCell ref="B4835:B4836"/>
    <mergeCell ref="C4835:C4836"/>
    <mergeCell ref="D4835:D4836"/>
    <mergeCell ref="A4798:A4799"/>
    <mergeCell ref="B4798:B4799"/>
    <mergeCell ref="C4798:C4799"/>
    <mergeCell ref="D4798:D4799"/>
    <mergeCell ref="A4800:A4801"/>
    <mergeCell ref="B4800:B4801"/>
    <mergeCell ref="C4800:C4801"/>
    <mergeCell ref="D4800:D4801"/>
    <mergeCell ref="A4792:A4793"/>
    <mergeCell ref="B4792:B4793"/>
    <mergeCell ref="C4792:C4793"/>
    <mergeCell ref="D4792:D4793"/>
    <mergeCell ref="A4796:A4797"/>
    <mergeCell ref="B4796:B4797"/>
    <mergeCell ref="C4796:C4797"/>
    <mergeCell ref="D4796:D4797"/>
    <mergeCell ref="D4872:D4873"/>
    <mergeCell ref="A4896:A4897"/>
    <mergeCell ref="B4896:B4897"/>
    <mergeCell ref="C4896:C4897"/>
    <mergeCell ref="D4896:D4897"/>
    <mergeCell ref="A4857:C4857"/>
    <mergeCell ref="A4870:C4870"/>
    <mergeCell ref="A4871:C4871"/>
    <mergeCell ref="A4872:A4873"/>
    <mergeCell ref="B4872:B4873"/>
    <mergeCell ref="C4872:C4873"/>
    <mergeCell ref="A4839:A4840"/>
    <mergeCell ref="B4839:B4840"/>
    <mergeCell ref="C4839:C4840"/>
    <mergeCell ref="D4839:D4840"/>
    <mergeCell ref="A4841:A4842"/>
    <mergeCell ref="B4841:B4842"/>
    <mergeCell ref="C4841:C4842"/>
    <mergeCell ref="D4841:D4842"/>
    <mergeCell ref="A4906:A4907"/>
    <mergeCell ref="B4906:B4907"/>
    <mergeCell ref="C4906:C4907"/>
    <mergeCell ref="D4906:D4907"/>
    <mergeCell ref="A4908:A4909"/>
    <mergeCell ref="B4908:B4909"/>
    <mergeCell ref="C4908:C4909"/>
    <mergeCell ref="D4908:D4909"/>
    <mergeCell ref="A4902:A4903"/>
    <mergeCell ref="B4902:B4903"/>
    <mergeCell ref="C4902:C4903"/>
    <mergeCell ref="D4902:D4903"/>
    <mergeCell ref="A4904:A4905"/>
    <mergeCell ref="B4904:B4905"/>
    <mergeCell ref="C4904:C4905"/>
    <mergeCell ref="D4904:D4905"/>
    <mergeCell ref="A4898:A4899"/>
    <mergeCell ref="B4898:B4899"/>
    <mergeCell ref="C4898:C4899"/>
    <mergeCell ref="D4898:D4899"/>
    <mergeCell ref="A4900:A4901"/>
    <mergeCell ref="B4900:B4901"/>
    <mergeCell ref="C4900:C4901"/>
    <mergeCell ref="D4900:D4901"/>
    <mergeCell ref="A4918:A4919"/>
    <mergeCell ref="B4918:B4919"/>
    <mergeCell ref="C4918:C4919"/>
    <mergeCell ref="D4918:D4919"/>
    <mergeCell ref="A4920:A4921"/>
    <mergeCell ref="B4920:B4921"/>
    <mergeCell ref="C4920:C4921"/>
    <mergeCell ref="D4920:D4921"/>
    <mergeCell ref="A4914:A4915"/>
    <mergeCell ref="B4914:B4915"/>
    <mergeCell ref="C4914:C4915"/>
    <mergeCell ref="D4914:D4915"/>
    <mergeCell ref="A4916:A4917"/>
    <mergeCell ref="B4916:B4917"/>
    <mergeCell ref="C4916:C4917"/>
    <mergeCell ref="D4916:D4917"/>
    <mergeCell ref="A4910:A4911"/>
    <mergeCell ref="B4910:B4911"/>
    <mergeCell ref="C4910:C4911"/>
    <mergeCell ref="D4910:D4911"/>
    <mergeCell ref="A4912:A4913"/>
    <mergeCell ref="B4912:B4913"/>
    <mergeCell ref="C4912:C4913"/>
    <mergeCell ref="D4912:D4913"/>
    <mergeCell ref="A4930:A4931"/>
    <mergeCell ref="B4930:B4931"/>
    <mergeCell ref="C4930:C4931"/>
    <mergeCell ref="D4930:D4931"/>
    <mergeCell ref="A4932:A4933"/>
    <mergeCell ref="B4932:B4933"/>
    <mergeCell ref="C4932:C4933"/>
    <mergeCell ref="D4932:D4933"/>
    <mergeCell ref="A4926:A4927"/>
    <mergeCell ref="B4926:B4927"/>
    <mergeCell ref="C4926:C4927"/>
    <mergeCell ref="D4926:D4927"/>
    <mergeCell ref="A4928:A4929"/>
    <mergeCell ref="B4928:B4929"/>
    <mergeCell ref="C4928:C4929"/>
    <mergeCell ref="D4928:D4929"/>
    <mergeCell ref="A4922:A4923"/>
    <mergeCell ref="B4922:B4923"/>
    <mergeCell ref="C4922:C4923"/>
    <mergeCell ref="D4922:D4923"/>
    <mergeCell ref="A4924:A4925"/>
    <mergeCell ref="B4924:B4925"/>
    <mergeCell ref="C4924:C4925"/>
    <mergeCell ref="D4924:D4925"/>
    <mergeCell ref="A4946:A4947"/>
    <mergeCell ref="B4946:B4947"/>
    <mergeCell ref="C4946:C4947"/>
    <mergeCell ref="D4946:D4947"/>
    <mergeCell ref="A4948:A4949"/>
    <mergeCell ref="B4948:B4949"/>
    <mergeCell ref="C4948:C4949"/>
    <mergeCell ref="D4948:D4949"/>
    <mergeCell ref="A4938:A4939"/>
    <mergeCell ref="B4938:B4939"/>
    <mergeCell ref="C4938:C4939"/>
    <mergeCell ref="D4938:D4939"/>
    <mergeCell ref="A4940:A4941"/>
    <mergeCell ref="B4940:B4941"/>
    <mergeCell ref="C4940:C4941"/>
    <mergeCell ref="D4940:D4941"/>
    <mergeCell ref="A4934:A4935"/>
    <mergeCell ref="B4934:B4935"/>
    <mergeCell ref="C4934:C4935"/>
    <mergeCell ref="D4934:D4935"/>
    <mergeCell ref="A4936:A4937"/>
    <mergeCell ref="B4936:B4937"/>
    <mergeCell ref="C4936:C4937"/>
    <mergeCell ref="D4936:D4937"/>
    <mergeCell ref="A4958:A4959"/>
    <mergeCell ref="B4958:B4959"/>
    <mergeCell ref="C4958:C4959"/>
    <mergeCell ref="D4958:D4959"/>
    <mergeCell ref="A4960:A4961"/>
    <mergeCell ref="B4960:B4961"/>
    <mergeCell ref="C4960:C4961"/>
    <mergeCell ref="D4960:D4961"/>
    <mergeCell ref="A4955:C4955"/>
    <mergeCell ref="A4956:A4957"/>
    <mergeCell ref="B4956:B4957"/>
    <mergeCell ref="C4956:C4957"/>
    <mergeCell ref="D4956:D4957"/>
    <mergeCell ref="A4951:A4952"/>
    <mergeCell ref="B4951:B4952"/>
    <mergeCell ref="C4951:C4952"/>
    <mergeCell ref="D4951:D4952"/>
    <mergeCell ref="A4953:A4954"/>
    <mergeCell ref="B4953:B4954"/>
    <mergeCell ref="C4953:C4954"/>
    <mergeCell ref="D4953:D4954"/>
    <mergeCell ref="A4981:A4982"/>
    <mergeCell ref="B4981:B4982"/>
    <mergeCell ref="C4981:C4982"/>
    <mergeCell ref="D4981:D4982"/>
    <mergeCell ref="A4984:C4984"/>
    <mergeCell ref="A4978:A4979"/>
    <mergeCell ref="B4978:B4979"/>
    <mergeCell ref="C4978:C4979"/>
    <mergeCell ref="D4978:D4979"/>
    <mergeCell ref="A4980:C4980"/>
    <mergeCell ref="A4966:C4966"/>
    <mergeCell ref="A4976:A4977"/>
    <mergeCell ref="B4976:B4977"/>
    <mergeCell ref="C4976:C4977"/>
    <mergeCell ref="D4976:D4977"/>
    <mergeCell ref="A4962:A4963"/>
    <mergeCell ref="B4962:B4963"/>
    <mergeCell ref="C4962:C4963"/>
    <mergeCell ref="D4962:D4963"/>
    <mergeCell ref="A4964:A4965"/>
    <mergeCell ref="B4964:B4965"/>
    <mergeCell ref="C4964:C4965"/>
    <mergeCell ref="D4964:D4965"/>
    <mergeCell ref="A4999:C4999"/>
    <mergeCell ref="A5002:C5002"/>
    <mergeCell ref="A5003:C5003"/>
    <mergeCell ref="A5016:C5016"/>
    <mergeCell ref="A5020:A5021"/>
    <mergeCell ref="B5020:B5021"/>
    <mergeCell ref="C5020:C5021"/>
    <mergeCell ref="A4992:A4993"/>
    <mergeCell ref="B4992:B4993"/>
    <mergeCell ref="C4992:C4993"/>
    <mergeCell ref="D4992:D4993"/>
    <mergeCell ref="A4996:C4996"/>
    <mergeCell ref="A4985:C4985"/>
    <mergeCell ref="A4989:A4990"/>
    <mergeCell ref="B4989:B4990"/>
    <mergeCell ref="C4989:C4990"/>
    <mergeCell ref="D4989:D4990"/>
    <mergeCell ref="A5044:A5045"/>
    <mergeCell ref="B5044:B5045"/>
    <mergeCell ref="C5044:C5045"/>
    <mergeCell ref="D5044:D5045"/>
    <mergeCell ref="A5046:A5047"/>
    <mergeCell ref="B5046:B5047"/>
    <mergeCell ref="C5046:C5047"/>
    <mergeCell ref="D5046:D5047"/>
    <mergeCell ref="A5038:A5039"/>
    <mergeCell ref="B5038:B5039"/>
    <mergeCell ref="C5038:C5039"/>
    <mergeCell ref="D5038:D5039"/>
    <mergeCell ref="A5041:A5042"/>
    <mergeCell ref="B5041:B5042"/>
    <mergeCell ref="C5041:C5042"/>
    <mergeCell ref="D5041:D5042"/>
    <mergeCell ref="D5020:D5021"/>
    <mergeCell ref="A5025:A5026"/>
    <mergeCell ref="B5025:B5026"/>
    <mergeCell ref="C5025:C5026"/>
    <mergeCell ref="D5025:D5026"/>
    <mergeCell ref="A5061:A5062"/>
    <mergeCell ref="B5061:B5062"/>
    <mergeCell ref="C5061:C5062"/>
    <mergeCell ref="D5061:D5062"/>
    <mergeCell ref="A5064:A5065"/>
    <mergeCell ref="B5064:B5065"/>
    <mergeCell ref="C5064:C5065"/>
    <mergeCell ref="D5064:D5065"/>
    <mergeCell ref="A5056:A5057"/>
    <mergeCell ref="B5056:B5057"/>
    <mergeCell ref="C5056:C5057"/>
    <mergeCell ref="D5056:D5057"/>
    <mergeCell ref="A5059:A5060"/>
    <mergeCell ref="B5059:B5060"/>
    <mergeCell ref="C5059:C5060"/>
    <mergeCell ref="D5059:D5060"/>
    <mergeCell ref="A5048:A5049"/>
    <mergeCell ref="B5048:B5049"/>
    <mergeCell ref="C5048:C5049"/>
    <mergeCell ref="D5048:D5049"/>
    <mergeCell ref="A5053:A5054"/>
    <mergeCell ref="B5053:B5054"/>
    <mergeCell ref="C5053:C5054"/>
    <mergeCell ref="D5053:D5054"/>
    <mergeCell ref="A5077:A5078"/>
    <mergeCell ref="B5077:B5078"/>
    <mergeCell ref="C5077:C5078"/>
    <mergeCell ref="D5077:D5078"/>
    <mergeCell ref="A5079:A5080"/>
    <mergeCell ref="B5079:B5080"/>
    <mergeCell ref="C5079:C5080"/>
    <mergeCell ref="D5079:D5080"/>
    <mergeCell ref="A5071:A5072"/>
    <mergeCell ref="B5071:B5072"/>
    <mergeCell ref="C5071:C5072"/>
    <mergeCell ref="D5071:D5072"/>
    <mergeCell ref="A5074:A5075"/>
    <mergeCell ref="B5074:B5075"/>
    <mergeCell ref="C5074:C5075"/>
    <mergeCell ref="D5074:D5075"/>
    <mergeCell ref="A5067:A5068"/>
    <mergeCell ref="B5067:B5068"/>
    <mergeCell ref="C5067:C5068"/>
    <mergeCell ref="D5067:D5068"/>
    <mergeCell ref="A5069:A5070"/>
    <mergeCell ref="B5069:B5070"/>
    <mergeCell ref="C5069:C5070"/>
    <mergeCell ref="D5069:D5070"/>
    <mergeCell ref="A5088:A5089"/>
    <mergeCell ref="B5088:B5089"/>
    <mergeCell ref="C5088:C5089"/>
    <mergeCell ref="D5088:D5089"/>
    <mergeCell ref="A5090:A5091"/>
    <mergeCell ref="B5090:B5091"/>
    <mergeCell ref="C5090:C5091"/>
    <mergeCell ref="D5090:D5091"/>
    <mergeCell ref="A5084:A5085"/>
    <mergeCell ref="B5084:B5085"/>
    <mergeCell ref="C5084:C5085"/>
    <mergeCell ref="D5084:D5085"/>
    <mergeCell ref="A5086:A5087"/>
    <mergeCell ref="B5086:B5087"/>
    <mergeCell ref="C5086:C5087"/>
    <mergeCell ref="D5086:D5087"/>
    <mergeCell ref="A5081:A5082"/>
    <mergeCell ref="B5081:B5082"/>
    <mergeCell ref="C5081:C5082"/>
    <mergeCell ref="D5081:D5082"/>
    <mergeCell ref="A5083:C5083"/>
    <mergeCell ref="A5099:A5100"/>
    <mergeCell ref="B5099:B5100"/>
    <mergeCell ref="C5099:C5100"/>
    <mergeCell ref="D5099:D5100"/>
    <mergeCell ref="A5101:A5102"/>
    <mergeCell ref="B5101:B5102"/>
    <mergeCell ref="C5101:C5102"/>
    <mergeCell ref="D5101:D5102"/>
    <mergeCell ref="A5095:C5095"/>
    <mergeCell ref="A5097:A5098"/>
    <mergeCell ref="B5097:B5098"/>
    <mergeCell ref="C5097:C5098"/>
    <mergeCell ref="D5097:D5098"/>
    <mergeCell ref="A5092:A5093"/>
    <mergeCell ref="B5092:B5093"/>
    <mergeCell ref="C5092:C5093"/>
    <mergeCell ref="D5092:D5093"/>
    <mergeCell ref="A5094:C5094"/>
    <mergeCell ref="A5118:A5119"/>
    <mergeCell ref="B5118:B5119"/>
    <mergeCell ref="C5118:C5119"/>
    <mergeCell ref="D5118:D5119"/>
    <mergeCell ref="A5120:A5121"/>
    <mergeCell ref="B5120:B5121"/>
    <mergeCell ref="C5120:C5121"/>
    <mergeCell ref="D5120:D5121"/>
    <mergeCell ref="A5113:A5114"/>
    <mergeCell ref="B5113:B5114"/>
    <mergeCell ref="C5113:C5114"/>
    <mergeCell ref="D5113:D5114"/>
    <mergeCell ref="A5115:A5116"/>
    <mergeCell ref="B5115:B5116"/>
    <mergeCell ref="C5115:C5116"/>
    <mergeCell ref="D5115:D5116"/>
    <mergeCell ref="A5103:A5104"/>
    <mergeCell ref="B5103:B5104"/>
    <mergeCell ref="C5103:C5104"/>
    <mergeCell ref="D5103:D5104"/>
    <mergeCell ref="A5110:A5111"/>
    <mergeCell ref="B5110:B5111"/>
    <mergeCell ref="C5110:C5111"/>
    <mergeCell ref="D5110:D5111"/>
    <mergeCell ref="A5131:A5132"/>
    <mergeCell ref="B5131:B5132"/>
    <mergeCell ref="C5131:C5132"/>
    <mergeCell ref="D5131:D5132"/>
    <mergeCell ref="A5133:A5134"/>
    <mergeCell ref="B5133:B5134"/>
    <mergeCell ref="C5133:C5134"/>
    <mergeCell ref="D5133:D5134"/>
    <mergeCell ref="A5127:A5128"/>
    <mergeCell ref="B5127:B5128"/>
    <mergeCell ref="C5127:C5128"/>
    <mergeCell ref="D5127:D5128"/>
    <mergeCell ref="A5129:A5130"/>
    <mergeCell ref="B5129:B5130"/>
    <mergeCell ref="C5129:C5130"/>
    <mergeCell ref="D5129:D5130"/>
    <mergeCell ref="A5123:A5124"/>
    <mergeCell ref="B5123:B5124"/>
    <mergeCell ref="C5123:C5124"/>
    <mergeCell ref="D5123:D5124"/>
    <mergeCell ref="A5125:A5126"/>
    <mergeCell ref="B5125:B5126"/>
    <mergeCell ref="C5125:C5126"/>
    <mergeCell ref="D5125:D5126"/>
    <mergeCell ref="A5152:A5153"/>
    <mergeCell ref="B5152:B5153"/>
    <mergeCell ref="C5152:C5153"/>
    <mergeCell ref="D5152:D5153"/>
    <mergeCell ref="A5156:A5157"/>
    <mergeCell ref="B5156:B5157"/>
    <mergeCell ref="C5156:C5157"/>
    <mergeCell ref="D5156:D5157"/>
    <mergeCell ref="A5140:A5141"/>
    <mergeCell ref="B5140:B5141"/>
    <mergeCell ref="C5140:C5141"/>
    <mergeCell ref="D5140:D5141"/>
    <mergeCell ref="A5147:C5147"/>
    <mergeCell ref="A5135:A5136"/>
    <mergeCell ref="B5135:B5136"/>
    <mergeCell ref="C5135:C5136"/>
    <mergeCell ref="D5135:D5136"/>
    <mergeCell ref="A5138:A5139"/>
    <mergeCell ref="B5138:B5139"/>
    <mergeCell ref="C5138:C5139"/>
    <mergeCell ref="D5138:D5139"/>
    <mergeCell ref="A5194:C5194"/>
    <mergeCell ref="A5195:C5195"/>
    <mergeCell ref="A5197:A5198"/>
    <mergeCell ref="B5197:B5198"/>
    <mergeCell ref="C5197:C5198"/>
    <mergeCell ref="A5176:A5177"/>
    <mergeCell ref="B5176:B5177"/>
    <mergeCell ref="C5176:C5177"/>
    <mergeCell ref="D5176:D5177"/>
    <mergeCell ref="A5187:C5187"/>
    <mergeCell ref="A5163:A5164"/>
    <mergeCell ref="B5163:B5164"/>
    <mergeCell ref="C5163:C5164"/>
    <mergeCell ref="D5163:D5164"/>
    <mergeCell ref="A5174:A5175"/>
    <mergeCell ref="B5174:B5175"/>
    <mergeCell ref="C5174:C5175"/>
    <mergeCell ref="D5174:D5175"/>
    <mergeCell ref="A5207:A5208"/>
    <mergeCell ref="B5207:B5208"/>
    <mergeCell ref="C5207:C5208"/>
    <mergeCell ref="D5207:D5208"/>
    <mergeCell ref="A5209:A5210"/>
    <mergeCell ref="B5209:B5210"/>
    <mergeCell ref="C5209:C5210"/>
    <mergeCell ref="D5209:D5210"/>
    <mergeCell ref="A5203:A5204"/>
    <mergeCell ref="B5203:B5204"/>
    <mergeCell ref="C5203:C5204"/>
    <mergeCell ref="D5203:D5204"/>
    <mergeCell ref="A5205:A5206"/>
    <mergeCell ref="B5205:B5206"/>
    <mergeCell ref="C5205:C5206"/>
    <mergeCell ref="D5205:D5206"/>
    <mergeCell ref="D5197:D5198"/>
    <mergeCell ref="A5199:A5200"/>
    <mergeCell ref="B5199:B5200"/>
    <mergeCell ref="C5199:C5200"/>
    <mergeCell ref="D5199:D5200"/>
    <mergeCell ref="A5228:A5229"/>
    <mergeCell ref="B5228:B5229"/>
    <mergeCell ref="C5228:C5229"/>
    <mergeCell ref="D5228:D5229"/>
    <mergeCell ref="A5230:A5231"/>
    <mergeCell ref="B5230:B5231"/>
    <mergeCell ref="C5230:C5231"/>
    <mergeCell ref="D5230:D5231"/>
    <mergeCell ref="D5223:D5224"/>
    <mergeCell ref="A5226:A5227"/>
    <mergeCell ref="B5226:B5227"/>
    <mergeCell ref="C5226:C5227"/>
    <mergeCell ref="D5226:D5227"/>
    <mergeCell ref="A5211:C5211"/>
    <mergeCell ref="A5222:C5222"/>
    <mergeCell ref="A5223:A5224"/>
    <mergeCell ref="B5223:B5224"/>
    <mergeCell ref="C5223:C5224"/>
    <mergeCell ref="A5243:A5244"/>
    <mergeCell ref="B5243:B5244"/>
    <mergeCell ref="C5243:C5244"/>
    <mergeCell ref="D5243:D5244"/>
    <mergeCell ref="A5245:A5246"/>
    <mergeCell ref="B5245:B5246"/>
    <mergeCell ref="C5245:C5246"/>
    <mergeCell ref="D5245:D5246"/>
    <mergeCell ref="A5239:A5240"/>
    <mergeCell ref="B5239:B5240"/>
    <mergeCell ref="C5239:C5240"/>
    <mergeCell ref="D5239:D5240"/>
    <mergeCell ref="A5241:A5242"/>
    <mergeCell ref="B5241:B5242"/>
    <mergeCell ref="C5241:C5242"/>
    <mergeCell ref="D5241:D5242"/>
    <mergeCell ref="A5235:A5236"/>
    <mergeCell ref="B5235:B5236"/>
    <mergeCell ref="C5235:C5236"/>
    <mergeCell ref="D5235:D5236"/>
    <mergeCell ref="A5237:A5238"/>
    <mergeCell ref="B5237:B5238"/>
    <mergeCell ref="C5237:C5238"/>
    <mergeCell ref="D5237:D5238"/>
    <mergeCell ref="A5255:A5256"/>
    <mergeCell ref="B5255:B5256"/>
    <mergeCell ref="C5255:C5256"/>
    <mergeCell ref="D5255:D5256"/>
    <mergeCell ref="A5257:A5258"/>
    <mergeCell ref="B5257:B5258"/>
    <mergeCell ref="C5257:C5258"/>
    <mergeCell ref="D5257:D5258"/>
    <mergeCell ref="A5251:A5252"/>
    <mergeCell ref="B5251:B5252"/>
    <mergeCell ref="C5251:C5252"/>
    <mergeCell ref="D5251:D5252"/>
    <mergeCell ref="A5253:A5254"/>
    <mergeCell ref="B5253:B5254"/>
    <mergeCell ref="C5253:C5254"/>
    <mergeCell ref="D5253:D5254"/>
    <mergeCell ref="A5247:A5248"/>
    <mergeCell ref="B5247:B5248"/>
    <mergeCell ref="C5247:C5248"/>
    <mergeCell ref="D5247:D5248"/>
    <mergeCell ref="A5249:A5250"/>
    <mergeCell ref="B5249:B5250"/>
    <mergeCell ref="C5249:C5250"/>
    <mergeCell ref="D5249:D5250"/>
    <mergeCell ref="A5277:A5278"/>
    <mergeCell ref="B5277:B5278"/>
    <mergeCell ref="C5277:C5278"/>
    <mergeCell ref="D5277:D5278"/>
    <mergeCell ref="A5283:A5284"/>
    <mergeCell ref="B5283:B5284"/>
    <mergeCell ref="C5283:C5284"/>
    <mergeCell ref="D5283:D5284"/>
    <mergeCell ref="A5263:C5263"/>
    <mergeCell ref="A5275:A5276"/>
    <mergeCell ref="B5275:B5276"/>
    <mergeCell ref="C5275:C5276"/>
    <mergeCell ref="D5275:D5276"/>
    <mergeCell ref="A5259:A5260"/>
    <mergeCell ref="B5259:B5260"/>
    <mergeCell ref="C5259:C5260"/>
    <mergeCell ref="D5259:D5260"/>
    <mergeCell ref="A5261:A5262"/>
    <mergeCell ref="B5261:B5262"/>
    <mergeCell ref="C5261:C5262"/>
    <mergeCell ref="D5261:D5262"/>
    <mergeCell ref="A5300:A5301"/>
    <mergeCell ref="B5300:B5301"/>
    <mergeCell ref="C5300:C5301"/>
    <mergeCell ref="D5300:D5301"/>
    <mergeCell ref="A5302:A5303"/>
    <mergeCell ref="B5302:B5303"/>
    <mergeCell ref="C5302:C5303"/>
    <mergeCell ref="D5302:D5303"/>
    <mergeCell ref="A5292:A5293"/>
    <mergeCell ref="B5292:B5293"/>
    <mergeCell ref="C5292:C5293"/>
    <mergeCell ref="D5292:D5293"/>
    <mergeCell ref="A5294:A5295"/>
    <mergeCell ref="B5294:B5295"/>
    <mergeCell ref="C5294:C5295"/>
    <mergeCell ref="D5294:D5295"/>
    <mergeCell ref="A5286:A5287"/>
    <mergeCell ref="B5286:B5287"/>
    <mergeCell ref="C5286:C5287"/>
    <mergeCell ref="D5286:D5287"/>
    <mergeCell ref="A5290:A5291"/>
    <mergeCell ref="B5290:B5291"/>
    <mergeCell ref="C5290:C5291"/>
    <mergeCell ref="D5290:D5291"/>
    <mergeCell ref="A5312:C5312"/>
    <mergeCell ref="A5319:C5319"/>
    <mergeCell ref="A5320:C5320"/>
    <mergeCell ref="A5328:A5329"/>
    <mergeCell ref="B5328:B5329"/>
    <mergeCell ref="C5328:C5329"/>
    <mergeCell ref="A5308:A5309"/>
    <mergeCell ref="B5308:B5309"/>
    <mergeCell ref="C5308:C5309"/>
    <mergeCell ref="D5308:D5309"/>
    <mergeCell ref="A5310:A5311"/>
    <mergeCell ref="B5310:B5311"/>
    <mergeCell ref="C5310:C5311"/>
    <mergeCell ref="D5310:D5311"/>
    <mergeCell ref="A5304:A5305"/>
    <mergeCell ref="B5304:B5305"/>
    <mergeCell ref="C5304:C5305"/>
    <mergeCell ref="D5304:D5305"/>
    <mergeCell ref="A5306:A5307"/>
    <mergeCell ref="B5306:B5307"/>
    <mergeCell ref="C5306:C5307"/>
    <mergeCell ref="D5306:D5307"/>
    <mergeCell ref="A5336:A5337"/>
    <mergeCell ref="B5336:B5337"/>
    <mergeCell ref="C5336:C5337"/>
    <mergeCell ref="D5336:D5337"/>
    <mergeCell ref="A5338:A5339"/>
    <mergeCell ref="B5338:B5339"/>
    <mergeCell ref="C5338:C5339"/>
    <mergeCell ref="D5338:D5339"/>
    <mergeCell ref="A5332:A5333"/>
    <mergeCell ref="B5332:B5333"/>
    <mergeCell ref="C5332:C5333"/>
    <mergeCell ref="D5332:D5333"/>
    <mergeCell ref="A5334:A5335"/>
    <mergeCell ref="B5334:B5335"/>
    <mergeCell ref="C5334:C5335"/>
    <mergeCell ref="D5334:D5335"/>
    <mergeCell ref="D5328:D5329"/>
    <mergeCell ref="A5330:A5331"/>
    <mergeCell ref="B5330:B5331"/>
    <mergeCell ref="C5330:C5331"/>
    <mergeCell ref="D5330:D5331"/>
    <mergeCell ref="A5354:A5355"/>
    <mergeCell ref="B5354:B5355"/>
    <mergeCell ref="C5354:C5355"/>
    <mergeCell ref="D5354:D5355"/>
    <mergeCell ref="A5356:A5357"/>
    <mergeCell ref="B5356:B5357"/>
    <mergeCell ref="C5356:C5357"/>
    <mergeCell ref="D5356:D5357"/>
    <mergeCell ref="A5350:A5351"/>
    <mergeCell ref="B5350:B5351"/>
    <mergeCell ref="C5350:C5351"/>
    <mergeCell ref="D5350:D5351"/>
    <mergeCell ref="A5352:A5353"/>
    <mergeCell ref="B5352:B5353"/>
    <mergeCell ref="C5352:C5353"/>
    <mergeCell ref="D5352:D5353"/>
    <mergeCell ref="A5340:A5341"/>
    <mergeCell ref="B5340:B5341"/>
    <mergeCell ref="C5340:C5341"/>
    <mergeCell ref="D5340:D5341"/>
    <mergeCell ref="A5342:A5343"/>
    <mergeCell ref="B5342:B5343"/>
    <mergeCell ref="C5342:C5343"/>
    <mergeCell ref="D5342:D5343"/>
    <mergeCell ref="A5365:A5366"/>
    <mergeCell ref="B5365:B5366"/>
    <mergeCell ref="C5365:C5366"/>
    <mergeCell ref="D5365:D5366"/>
    <mergeCell ref="A5367:A5368"/>
    <mergeCell ref="B5367:B5368"/>
    <mergeCell ref="C5367:C5368"/>
    <mergeCell ref="D5367:D5368"/>
    <mergeCell ref="A5362:C5362"/>
    <mergeCell ref="A5363:A5364"/>
    <mergeCell ref="B5363:B5364"/>
    <mergeCell ref="C5363:C5364"/>
    <mergeCell ref="D5363:D5364"/>
    <mergeCell ref="A5358:A5359"/>
    <mergeCell ref="B5358:B5359"/>
    <mergeCell ref="C5358:C5359"/>
    <mergeCell ref="D5358:D5359"/>
    <mergeCell ref="A5360:A5361"/>
    <mergeCell ref="B5360:B5361"/>
    <mergeCell ref="C5360:C5361"/>
    <mergeCell ref="D5360:D5361"/>
    <mergeCell ref="A5377:A5378"/>
    <mergeCell ref="B5377:B5378"/>
    <mergeCell ref="C5377:C5378"/>
    <mergeCell ref="D5377:D5378"/>
    <mergeCell ref="A5379:A5380"/>
    <mergeCell ref="B5379:B5380"/>
    <mergeCell ref="C5379:C5380"/>
    <mergeCell ref="D5379:D5380"/>
    <mergeCell ref="A5373:A5374"/>
    <mergeCell ref="B5373:B5374"/>
    <mergeCell ref="C5373:C5374"/>
    <mergeCell ref="D5373:D5374"/>
    <mergeCell ref="A5375:A5376"/>
    <mergeCell ref="B5375:B5376"/>
    <mergeCell ref="C5375:C5376"/>
    <mergeCell ref="D5375:D5376"/>
    <mergeCell ref="A5369:A5370"/>
    <mergeCell ref="B5369:B5370"/>
    <mergeCell ref="C5369:C5370"/>
    <mergeCell ref="D5369:D5370"/>
    <mergeCell ref="A5371:A5372"/>
    <mergeCell ref="B5371:B5372"/>
    <mergeCell ref="C5371:C5372"/>
    <mergeCell ref="D5371:D5372"/>
    <mergeCell ref="A5388:C5388"/>
    <mergeCell ref="A5389:A5390"/>
    <mergeCell ref="B5389:B5390"/>
    <mergeCell ref="C5389:C5390"/>
    <mergeCell ref="D5389:D5390"/>
    <mergeCell ref="A5385:A5386"/>
    <mergeCell ref="B5385:B5386"/>
    <mergeCell ref="C5385:C5386"/>
    <mergeCell ref="D5385:D5386"/>
    <mergeCell ref="A5387:C5387"/>
    <mergeCell ref="A5381:A5382"/>
    <mergeCell ref="B5381:B5382"/>
    <mergeCell ref="C5381:C5382"/>
    <mergeCell ref="D5381:D5382"/>
    <mergeCell ref="A5383:A5384"/>
    <mergeCell ref="B5383:B5384"/>
    <mergeCell ref="C5383:C5384"/>
    <mergeCell ref="D5383:D5384"/>
    <mergeCell ref="A5399:A5400"/>
    <mergeCell ref="B5399:B5400"/>
    <mergeCell ref="C5399:C5400"/>
    <mergeCell ref="D5399:D5400"/>
    <mergeCell ref="A5401:A5402"/>
    <mergeCell ref="B5401:B5402"/>
    <mergeCell ref="C5401:C5402"/>
    <mergeCell ref="D5401:D5402"/>
    <mergeCell ref="A5395:A5396"/>
    <mergeCell ref="B5395:B5396"/>
    <mergeCell ref="C5395:C5396"/>
    <mergeCell ref="D5395:D5396"/>
    <mergeCell ref="A5397:A5398"/>
    <mergeCell ref="B5397:B5398"/>
    <mergeCell ref="C5397:C5398"/>
    <mergeCell ref="D5397:D5398"/>
    <mergeCell ref="A5391:A5392"/>
    <mergeCell ref="B5391:B5392"/>
    <mergeCell ref="C5391:C5392"/>
    <mergeCell ref="D5391:D5392"/>
    <mergeCell ref="A5393:A5394"/>
    <mergeCell ref="B5393:B5394"/>
    <mergeCell ref="C5393:C5394"/>
    <mergeCell ref="D5393:D5394"/>
    <mergeCell ref="A5411:A5412"/>
    <mergeCell ref="B5411:B5412"/>
    <mergeCell ref="C5411:C5412"/>
    <mergeCell ref="D5411:D5412"/>
    <mergeCell ref="A5413:A5414"/>
    <mergeCell ref="B5413:B5414"/>
    <mergeCell ref="C5413:C5414"/>
    <mergeCell ref="D5413:D5414"/>
    <mergeCell ref="A5407:A5408"/>
    <mergeCell ref="B5407:B5408"/>
    <mergeCell ref="C5407:C5408"/>
    <mergeCell ref="D5407:D5408"/>
    <mergeCell ref="A5409:A5410"/>
    <mergeCell ref="B5409:B5410"/>
    <mergeCell ref="C5409:C5410"/>
    <mergeCell ref="D5409:D5410"/>
    <mergeCell ref="A5403:A5404"/>
    <mergeCell ref="B5403:B5404"/>
    <mergeCell ref="C5403:C5404"/>
    <mergeCell ref="D5403:D5404"/>
    <mergeCell ref="A5405:A5406"/>
    <mergeCell ref="B5405:B5406"/>
    <mergeCell ref="C5405:C5406"/>
    <mergeCell ref="D5405:D5406"/>
    <mergeCell ref="A5423:A5424"/>
    <mergeCell ref="B5423:B5424"/>
    <mergeCell ref="C5423:C5424"/>
    <mergeCell ref="D5423:D5424"/>
    <mergeCell ref="A5425:A5426"/>
    <mergeCell ref="B5425:B5426"/>
    <mergeCell ref="C5425:C5426"/>
    <mergeCell ref="D5425:D5426"/>
    <mergeCell ref="A5419:A5420"/>
    <mergeCell ref="B5419:B5420"/>
    <mergeCell ref="C5419:C5420"/>
    <mergeCell ref="D5419:D5420"/>
    <mergeCell ref="A5421:A5422"/>
    <mergeCell ref="B5421:B5422"/>
    <mergeCell ref="C5421:C5422"/>
    <mergeCell ref="D5421:D5422"/>
    <mergeCell ref="A5415:A5416"/>
    <mergeCell ref="B5415:B5416"/>
    <mergeCell ref="C5415:C5416"/>
    <mergeCell ref="D5415:D5416"/>
    <mergeCell ref="A5417:A5418"/>
    <mergeCell ref="B5417:B5418"/>
    <mergeCell ref="C5417:C5418"/>
    <mergeCell ref="D5417:D5418"/>
    <mergeCell ref="A5434:A5435"/>
    <mergeCell ref="B5434:B5435"/>
    <mergeCell ref="C5434:C5435"/>
    <mergeCell ref="D5434:D5435"/>
    <mergeCell ref="A5436:A5437"/>
    <mergeCell ref="B5436:B5437"/>
    <mergeCell ref="C5436:C5437"/>
    <mergeCell ref="D5436:D5437"/>
    <mergeCell ref="A5431:C5431"/>
    <mergeCell ref="A5432:A5433"/>
    <mergeCell ref="B5432:B5433"/>
    <mergeCell ref="C5432:C5433"/>
    <mergeCell ref="D5432:D5433"/>
    <mergeCell ref="A5427:A5428"/>
    <mergeCell ref="B5427:B5428"/>
    <mergeCell ref="C5427:C5428"/>
    <mergeCell ref="D5427:D5428"/>
    <mergeCell ref="A5429:A5430"/>
    <mergeCell ref="B5429:B5430"/>
    <mergeCell ref="C5429:C5430"/>
    <mergeCell ref="D5429:D5430"/>
    <mergeCell ref="A5446:A5447"/>
    <mergeCell ref="B5446:B5447"/>
    <mergeCell ref="C5446:C5447"/>
    <mergeCell ref="D5446:D5447"/>
    <mergeCell ref="A5448:A5449"/>
    <mergeCell ref="B5448:B5449"/>
    <mergeCell ref="C5448:C5449"/>
    <mergeCell ref="D5448:D5449"/>
    <mergeCell ref="A5442:A5443"/>
    <mergeCell ref="B5442:B5443"/>
    <mergeCell ref="C5442:C5443"/>
    <mergeCell ref="D5442:D5443"/>
    <mergeCell ref="A5444:A5445"/>
    <mergeCell ref="B5444:B5445"/>
    <mergeCell ref="C5444:C5445"/>
    <mergeCell ref="D5444:D5445"/>
    <mergeCell ref="A5438:A5439"/>
    <mergeCell ref="B5438:B5439"/>
    <mergeCell ref="C5438:C5439"/>
    <mergeCell ref="D5438:D5439"/>
    <mergeCell ref="A5440:A5441"/>
    <mergeCell ref="B5440:B5441"/>
    <mergeCell ref="C5440:C5441"/>
    <mergeCell ref="D5440:D5441"/>
    <mergeCell ref="A5458:A5459"/>
    <mergeCell ref="B5458:B5459"/>
    <mergeCell ref="C5458:C5459"/>
    <mergeCell ref="D5458:D5459"/>
    <mergeCell ref="A5460:A5461"/>
    <mergeCell ref="B5460:B5461"/>
    <mergeCell ref="C5460:C5461"/>
    <mergeCell ref="D5460:D5461"/>
    <mergeCell ref="A5454:A5455"/>
    <mergeCell ref="B5454:B5455"/>
    <mergeCell ref="C5454:C5455"/>
    <mergeCell ref="D5454:D5455"/>
    <mergeCell ref="A5456:A5457"/>
    <mergeCell ref="B5456:B5457"/>
    <mergeCell ref="C5456:C5457"/>
    <mergeCell ref="D5456:D5457"/>
    <mergeCell ref="A5450:A5451"/>
    <mergeCell ref="B5450:B5451"/>
    <mergeCell ref="C5450:C5451"/>
    <mergeCell ref="D5450:D5451"/>
    <mergeCell ref="A5452:A5453"/>
    <mergeCell ref="B5452:B5453"/>
    <mergeCell ref="C5452:C5453"/>
    <mergeCell ref="D5452:D5453"/>
    <mergeCell ref="A5470:A5471"/>
    <mergeCell ref="B5470:B5471"/>
    <mergeCell ref="C5470:C5471"/>
    <mergeCell ref="D5470:D5471"/>
    <mergeCell ref="A5472:A5473"/>
    <mergeCell ref="B5472:B5473"/>
    <mergeCell ref="C5472:C5473"/>
    <mergeCell ref="D5472:D5473"/>
    <mergeCell ref="A5466:A5467"/>
    <mergeCell ref="B5466:B5467"/>
    <mergeCell ref="C5466:C5467"/>
    <mergeCell ref="D5466:D5467"/>
    <mergeCell ref="A5468:A5469"/>
    <mergeCell ref="B5468:B5469"/>
    <mergeCell ref="C5468:C5469"/>
    <mergeCell ref="D5468:D5469"/>
    <mergeCell ref="A5462:A5463"/>
    <mergeCell ref="B5462:B5463"/>
    <mergeCell ref="C5462:C5463"/>
    <mergeCell ref="D5462:D5463"/>
    <mergeCell ref="A5464:A5465"/>
    <mergeCell ref="B5464:B5465"/>
    <mergeCell ref="C5464:C5465"/>
    <mergeCell ref="D5464:D5465"/>
    <mergeCell ref="A5482:A5483"/>
    <mergeCell ref="B5482:B5483"/>
    <mergeCell ref="C5482:C5483"/>
    <mergeCell ref="D5482:D5483"/>
    <mergeCell ref="A5484:A5485"/>
    <mergeCell ref="B5484:B5485"/>
    <mergeCell ref="C5484:C5485"/>
    <mergeCell ref="D5484:D5485"/>
    <mergeCell ref="A5478:A5479"/>
    <mergeCell ref="B5478:B5479"/>
    <mergeCell ref="C5478:C5479"/>
    <mergeCell ref="D5478:D5479"/>
    <mergeCell ref="A5480:A5481"/>
    <mergeCell ref="B5480:B5481"/>
    <mergeCell ref="C5480:C5481"/>
    <mergeCell ref="D5480:D5481"/>
    <mergeCell ref="A5474:A5475"/>
    <mergeCell ref="B5474:B5475"/>
    <mergeCell ref="C5474:C5475"/>
    <mergeCell ref="D5474:D5475"/>
    <mergeCell ref="A5476:A5477"/>
    <mergeCell ref="B5476:B5477"/>
    <mergeCell ref="C5476:C5477"/>
    <mergeCell ref="D5476:D5477"/>
    <mergeCell ref="A5493:A5494"/>
    <mergeCell ref="B5493:B5494"/>
    <mergeCell ref="C5493:C5494"/>
    <mergeCell ref="D5493:D5494"/>
    <mergeCell ref="A5495:A5496"/>
    <mergeCell ref="B5495:B5496"/>
    <mergeCell ref="C5495:C5496"/>
    <mergeCell ref="D5495:D5496"/>
    <mergeCell ref="A5490:C5490"/>
    <mergeCell ref="A5491:A5492"/>
    <mergeCell ref="B5491:B5492"/>
    <mergeCell ref="C5491:C5492"/>
    <mergeCell ref="D5491:D5492"/>
    <mergeCell ref="A5486:A5487"/>
    <mergeCell ref="B5486:B5487"/>
    <mergeCell ref="C5486:C5487"/>
    <mergeCell ref="D5486:D5487"/>
    <mergeCell ref="A5488:A5489"/>
    <mergeCell ref="B5488:B5489"/>
    <mergeCell ref="C5488:C5489"/>
    <mergeCell ref="D5488:D5489"/>
    <mergeCell ref="A5505:A5506"/>
    <mergeCell ref="B5505:B5506"/>
    <mergeCell ref="C5505:C5506"/>
    <mergeCell ref="D5505:D5506"/>
    <mergeCell ref="A5507:A5508"/>
    <mergeCell ref="B5507:B5508"/>
    <mergeCell ref="C5507:C5508"/>
    <mergeCell ref="D5507:D5508"/>
    <mergeCell ref="A5501:A5502"/>
    <mergeCell ref="B5501:B5502"/>
    <mergeCell ref="C5501:C5502"/>
    <mergeCell ref="D5501:D5502"/>
    <mergeCell ref="A5503:A5504"/>
    <mergeCell ref="B5503:B5504"/>
    <mergeCell ref="C5503:C5504"/>
    <mergeCell ref="D5503:D5504"/>
    <mergeCell ref="A5497:A5498"/>
    <mergeCell ref="B5497:B5498"/>
    <mergeCell ref="C5497:C5498"/>
    <mergeCell ref="D5497:D5498"/>
    <mergeCell ref="A5499:A5500"/>
    <mergeCell ref="B5499:B5500"/>
    <mergeCell ref="C5499:C5500"/>
    <mergeCell ref="D5499:D5500"/>
    <mergeCell ref="A5517:A5518"/>
    <mergeCell ref="B5517:B5518"/>
    <mergeCell ref="C5517:C5518"/>
    <mergeCell ref="D5517:D5518"/>
    <mergeCell ref="A5519:C5519"/>
    <mergeCell ref="A5513:A5514"/>
    <mergeCell ref="B5513:B5514"/>
    <mergeCell ref="C5513:C5514"/>
    <mergeCell ref="D5513:D5514"/>
    <mergeCell ref="A5515:A5516"/>
    <mergeCell ref="B5515:B5516"/>
    <mergeCell ref="C5515:C5516"/>
    <mergeCell ref="D5515:D5516"/>
    <mergeCell ref="A5509:A5510"/>
    <mergeCell ref="B5509:B5510"/>
    <mergeCell ref="C5509:C5510"/>
    <mergeCell ref="D5509:D5510"/>
    <mergeCell ref="A5511:A5512"/>
    <mergeCell ref="B5511:B5512"/>
    <mergeCell ref="C5511:C5512"/>
    <mergeCell ref="D5511:D5512"/>
    <mergeCell ref="A5530:A5531"/>
    <mergeCell ref="B5530:B5531"/>
    <mergeCell ref="C5530:C5531"/>
    <mergeCell ref="D5530:D5531"/>
    <mergeCell ref="A5532:A5533"/>
    <mergeCell ref="B5532:B5533"/>
    <mergeCell ref="C5532:C5533"/>
    <mergeCell ref="D5532:D5533"/>
    <mergeCell ref="A5526:A5527"/>
    <mergeCell ref="B5526:B5527"/>
    <mergeCell ref="C5526:C5527"/>
    <mergeCell ref="D5526:D5527"/>
    <mergeCell ref="A5528:A5529"/>
    <mergeCell ref="B5528:B5529"/>
    <mergeCell ref="C5528:C5529"/>
    <mergeCell ref="D5528:D5529"/>
    <mergeCell ref="A5522:A5523"/>
    <mergeCell ref="B5522:B5523"/>
    <mergeCell ref="C5522:C5523"/>
    <mergeCell ref="D5522:D5523"/>
    <mergeCell ref="A5524:A5525"/>
    <mergeCell ref="B5524:B5525"/>
    <mergeCell ref="C5524:C5525"/>
    <mergeCell ref="D5524:D5525"/>
    <mergeCell ref="A5543:A5544"/>
    <mergeCell ref="B5543:B5544"/>
    <mergeCell ref="C5543:C5544"/>
    <mergeCell ref="D5543:D5544"/>
    <mergeCell ref="A5545:A5546"/>
    <mergeCell ref="B5545:B5546"/>
    <mergeCell ref="C5545:C5546"/>
    <mergeCell ref="D5545:D5546"/>
    <mergeCell ref="A5539:A5540"/>
    <mergeCell ref="B5539:B5540"/>
    <mergeCell ref="C5539:C5540"/>
    <mergeCell ref="D5539:D5540"/>
    <mergeCell ref="A5541:A5542"/>
    <mergeCell ref="B5541:B5542"/>
    <mergeCell ref="C5541:C5542"/>
    <mergeCell ref="D5541:D5542"/>
    <mergeCell ref="A5535:A5536"/>
    <mergeCell ref="B5535:B5536"/>
    <mergeCell ref="C5535:C5536"/>
    <mergeCell ref="D5535:D5536"/>
    <mergeCell ref="A5537:A5538"/>
    <mergeCell ref="B5537:B5538"/>
    <mergeCell ref="C5537:C5538"/>
    <mergeCell ref="D5537:D5538"/>
    <mergeCell ref="A5564:C5564"/>
    <mergeCell ref="A5573:C5573"/>
    <mergeCell ref="A5574:A5575"/>
    <mergeCell ref="B5574:B5575"/>
    <mergeCell ref="C5574:C5575"/>
    <mergeCell ref="A5557:C5557"/>
    <mergeCell ref="A5558:A5559"/>
    <mergeCell ref="B5558:B5559"/>
    <mergeCell ref="C5558:C5559"/>
    <mergeCell ref="D5558:D5559"/>
    <mergeCell ref="A5551:C5551"/>
    <mergeCell ref="A5554:A5555"/>
    <mergeCell ref="B5554:B5555"/>
    <mergeCell ref="C5554:C5555"/>
    <mergeCell ref="D5554:D5555"/>
    <mergeCell ref="A5547:A5548"/>
    <mergeCell ref="B5547:B5548"/>
    <mergeCell ref="C5547:C5548"/>
    <mergeCell ref="D5547:D5548"/>
    <mergeCell ref="A5550:C5550"/>
    <mergeCell ref="A5582:A5583"/>
    <mergeCell ref="B5582:B5583"/>
    <mergeCell ref="C5582:C5583"/>
    <mergeCell ref="D5582:D5583"/>
    <mergeCell ref="A5584:A5585"/>
    <mergeCell ref="B5584:B5585"/>
    <mergeCell ref="C5584:C5585"/>
    <mergeCell ref="D5584:D5585"/>
    <mergeCell ref="A5579:A5580"/>
    <mergeCell ref="B5579:B5580"/>
    <mergeCell ref="C5579:C5580"/>
    <mergeCell ref="D5579:D5580"/>
    <mergeCell ref="A5581:C5581"/>
    <mergeCell ref="D5574:D5575"/>
    <mergeCell ref="A5577:A5578"/>
    <mergeCell ref="B5577:B5578"/>
    <mergeCell ref="C5577:C5578"/>
    <mergeCell ref="D5577:D5578"/>
    <mergeCell ref="A5601:C5601"/>
    <mergeCell ref="A5603:C5603"/>
    <mergeCell ref="A5598:A5599"/>
    <mergeCell ref="B5598:B5599"/>
    <mergeCell ref="C5598:C5599"/>
    <mergeCell ref="D5598:D5599"/>
    <mergeCell ref="A5600:C5600"/>
    <mergeCell ref="A5590:A5591"/>
    <mergeCell ref="B5590:B5591"/>
    <mergeCell ref="C5590:C5591"/>
    <mergeCell ref="D5590:D5591"/>
    <mergeCell ref="A5595:C5595"/>
    <mergeCell ref="A5586:A5587"/>
    <mergeCell ref="B5586:B5587"/>
    <mergeCell ref="C5586:C5587"/>
    <mergeCell ref="D5586:D5587"/>
    <mergeCell ref="A5588:A5589"/>
    <mergeCell ref="B5588:B5589"/>
    <mergeCell ref="C5588:C5589"/>
    <mergeCell ref="D5588:D5589"/>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8564C-436D-460B-B899-9A6732835412}">
  <sheetPr>
    <tabColor rgb="FF7030A0"/>
  </sheetPr>
  <dimension ref="A1:D11922"/>
  <sheetViews>
    <sheetView workbookViewId="0">
      <selection activeCell="M38" sqref="M38"/>
    </sheetView>
  </sheetViews>
  <sheetFormatPr defaultRowHeight="12.75"/>
  <cols>
    <col min="1" max="1" width="8.42578125" customWidth="1"/>
    <col min="2" max="2" width="71.85546875" customWidth="1"/>
    <col min="3" max="3" width="8.42578125" customWidth="1"/>
    <col min="4" max="4" width="11.85546875" customWidth="1"/>
    <col min="257" max="257" width="8.42578125" customWidth="1"/>
    <col min="258" max="258" width="71.85546875" customWidth="1"/>
    <col min="259" max="259" width="8.42578125" customWidth="1"/>
    <col min="260" max="260" width="11.85546875" customWidth="1"/>
    <col min="513" max="513" width="8.42578125" customWidth="1"/>
    <col min="514" max="514" width="71.85546875" customWidth="1"/>
    <col min="515" max="515" width="8.42578125" customWidth="1"/>
    <col min="516" max="516" width="11.85546875" customWidth="1"/>
    <col min="769" max="769" width="8.42578125" customWidth="1"/>
    <col min="770" max="770" width="71.85546875" customWidth="1"/>
    <col min="771" max="771" width="8.42578125" customWidth="1"/>
    <col min="772" max="772" width="11.85546875" customWidth="1"/>
    <col min="1025" max="1025" width="8.42578125" customWidth="1"/>
    <col min="1026" max="1026" width="71.85546875" customWidth="1"/>
    <col min="1027" max="1027" width="8.42578125" customWidth="1"/>
    <col min="1028" max="1028" width="11.85546875" customWidth="1"/>
    <col min="1281" max="1281" width="8.42578125" customWidth="1"/>
    <col min="1282" max="1282" width="71.85546875" customWidth="1"/>
    <col min="1283" max="1283" width="8.42578125" customWidth="1"/>
    <col min="1284" max="1284" width="11.85546875" customWidth="1"/>
    <col min="1537" max="1537" width="8.42578125" customWidth="1"/>
    <col min="1538" max="1538" width="71.85546875" customWidth="1"/>
    <col min="1539" max="1539" width="8.42578125" customWidth="1"/>
    <col min="1540" max="1540" width="11.85546875" customWidth="1"/>
    <col min="1793" max="1793" width="8.42578125" customWidth="1"/>
    <col min="1794" max="1794" width="71.85546875" customWidth="1"/>
    <col min="1795" max="1795" width="8.42578125" customWidth="1"/>
    <col min="1796" max="1796" width="11.85546875" customWidth="1"/>
    <col min="2049" max="2049" width="8.42578125" customWidth="1"/>
    <col min="2050" max="2050" width="71.85546875" customWidth="1"/>
    <col min="2051" max="2051" width="8.42578125" customWidth="1"/>
    <col min="2052" max="2052" width="11.85546875" customWidth="1"/>
    <col min="2305" max="2305" width="8.42578125" customWidth="1"/>
    <col min="2306" max="2306" width="71.85546875" customWidth="1"/>
    <col min="2307" max="2307" width="8.42578125" customWidth="1"/>
    <col min="2308" max="2308" width="11.85546875" customWidth="1"/>
    <col min="2561" max="2561" width="8.42578125" customWidth="1"/>
    <col min="2562" max="2562" width="71.85546875" customWidth="1"/>
    <col min="2563" max="2563" width="8.42578125" customWidth="1"/>
    <col min="2564" max="2564" width="11.85546875" customWidth="1"/>
    <col min="2817" max="2817" width="8.42578125" customWidth="1"/>
    <col min="2818" max="2818" width="71.85546875" customWidth="1"/>
    <col min="2819" max="2819" width="8.42578125" customWidth="1"/>
    <col min="2820" max="2820" width="11.85546875" customWidth="1"/>
    <col min="3073" max="3073" width="8.42578125" customWidth="1"/>
    <col min="3074" max="3074" width="71.85546875" customWidth="1"/>
    <col min="3075" max="3075" width="8.42578125" customWidth="1"/>
    <col min="3076" max="3076" width="11.85546875" customWidth="1"/>
    <col min="3329" max="3329" width="8.42578125" customWidth="1"/>
    <col min="3330" max="3330" width="71.85546875" customWidth="1"/>
    <col min="3331" max="3331" width="8.42578125" customWidth="1"/>
    <col min="3332" max="3332" width="11.85546875" customWidth="1"/>
    <col min="3585" max="3585" width="8.42578125" customWidth="1"/>
    <col min="3586" max="3586" width="71.85546875" customWidth="1"/>
    <col min="3587" max="3587" width="8.42578125" customWidth="1"/>
    <col min="3588" max="3588" width="11.85546875" customWidth="1"/>
    <col min="3841" max="3841" width="8.42578125" customWidth="1"/>
    <col min="3842" max="3842" width="71.85546875" customWidth="1"/>
    <col min="3843" max="3843" width="8.42578125" customWidth="1"/>
    <col min="3844" max="3844" width="11.85546875" customWidth="1"/>
    <col min="4097" max="4097" width="8.42578125" customWidth="1"/>
    <col min="4098" max="4098" width="71.85546875" customWidth="1"/>
    <col min="4099" max="4099" width="8.42578125" customWidth="1"/>
    <col min="4100" max="4100" width="11.85546875" customWidth="1"/>
    <col min="4353" max="4353" width="8.42578125" customWidth="1"/>
    <col min="4354" max="4354" width="71.85546875" customWidth="1"/>
    <col min="4355" max="4355" width="8.42578125" customWidth="1"/>
    <col min="4356" max="4356" width="11.85546875" customWidth="1"/>
    <col min="4609" max="4609" width="8.42578125" customWidth="1"/>
    <col min="4610" max="4610" width="71.85546875" customWidth="1"/>
    <col min="4611" max="4611" width="8.42578125" customWidth="1"/>
    <col min="4612" max="4612" width="11.85546875" customWidth="1"/>
    <col min="4865" max="4865" width="8.42578125" customWidth="1"/>
    <col min="4866" max="4866" width="71.85546875" customWidth="1"/>
    <col min="4867" max="4867" width="8.42578125" customWidth="1"/>
    <col min="4868" max="4868" width="11.85546875" customWidth="1"/>
    <col min="5121" max="5121" width="8.42578125" customWidth="1"/>
    <col min="5122" max="5122" width="71.85546875" customWidth="1"/>
    <col min="5123" max="5123" width="8.42578125" customWidth="1"/>
    <col min="5124" max="5124" width="11.85546875" customWidth="1"/>
    <col min="5377" max="5377" width="8.42578125" customWidth="1"/>
    <col min="5378" max="5378" width="71.85546875" customWidth="1"/>
    <col min="5379" max="5379" width="8.42578125" customWidth="1"/>
    <col min="5380" max="5380" width="11.85546875" customWidth="1"/>
    <col min="5633" max="5633" width="8.42578125" customWidth="1"/>
    <col min="5634" max="5634" width="71.85546875" customWidth="1"/>
    <col min="5635" max="5635" width="8.42578125" customWidth="1"/>
    <col min="5636" max="5636" width="11.85546875" customWidth="1"/>
    <col min="5889" max="5889" width="8.42578125" customWidth="1"/>
    <col min="5890" max="5890" width="71.85546875" customWidth="1"/>
    <col min="5891" max="5891" width="8.42578125" customWidth="1"/>
    <col min="5892" max="5892" width="11.85546875" customWidth="1"/>
    <col min="6145" max="6145" width="8.42578125" customWidth="1"/>
    <col min="6146" max="6146" width="71.85546875" customWidth="1"/>
    <col min="6147" max="6147" width="8.42578125" customWidth="1"/>
    <col min="6148" max="6148" width="11.85546875" customWidth="1"/>
    <col min="6401" max="6401" width="8.42578125" customWidth="1"/>
    <col min="6402" max="6402" width="71.85546875" customWidth="1"/>
    <col min="6403" max="6403" width="8.42578125" customWidth="1"/>
    <col min="6404" max="6404" width="11.85546875" customWidth="1"/>
    <col min="6657" max="6657" width="8.42578125" customWidth="1"/>
    <col min="6658" max="6658" width="71.85546875" customWidth="1"/>
    <col min="6659" max="6659" width="8.42578125" customWidth="1"/>
    <col min="6660" max="6660" width="11.85546875" customWidth="1"/>
    <col min="6913" max="6913" width="8.42578125" customWidth="1"/>
    <col min="6914" max="6914" width="71.85546875" customWidth="1"/>
    <col min="6915" max="6915" width="8.42578125" customWidth="1"/>
    <col min="6916" max="6916" width="11.85546875" customWidth="1"/>
    <col min="7169" max="7169" width="8.42578125" customWidth="1"/>
    <col min="7170" max="7170" width="71.85546875" customWidth="1"/>
    <col min="7171" max="7171" width="8.42578125" customWidth="1"/>
    <col min="7172" max="7172" width="11.85546875" customWidth="1"/>
    <col min="7425" max="7425" width="8.42578125" customWidth="1"/>
    <col min="7426" max="7426" width="71.85546875" customWidth="1"/>
    <col min="7427" max="7427" width="8.42578125" customWidth="1"/>
    <col min="7428" max="7428" width="11.85546875" customWidth="1"/>
    <col min="7681" max="7681" width="8.42578125" customWidth="1"/>
    <col min="7682" max="7682" width="71.85546875" customWidth="1"/>
    <col min="7683" max="7683" width="8.42578125" customWidth="1"/>
    <col min="7684" max="7684" width="11.85546875" customWidth="1"/>
    <col min="7937" max="7937" width="8.42578125" customWidth="1"/>
    <col min="7938" max="7938" width="71.85546875" customWidth="1"/>
    <col min="7939" max="7939" width="8.42578125" customWidth="1"/>
    <col min="7940" max="7940" width="11.85546875" customWidth="1"/>
    <col min="8193" max="8193" width="8.42578125" customWidth="1"/>
    <col min="8194" max="8194" width="71.85546875" customWidth="1"/>
    <col min="8195" max="8195" width="8.42578125" customWidth="1"/>
    <col min="8196" max="8196" width="11.85546875" customWidth="1"/>
    <col min="8449" max="8449" width="8.42578125" customWidth="1"/>
    <col min="8450" max="8450" width="71.85546875" customWidth="1"/>
    <col min="8451" max="8451" width="8.42578125" customWidth="1"/>
    <col min="8452" max="8452" width="11.85546875" customWidth="1"/>
    <col min="8705" max="8705" width="8.42578125" customWidth="1"/>
    <col min="8706" max="8706" width="71.85546875" customWidth="1"/>
    <col min="8707" max="8707" width="8.42578125" customWidth="1"/>
    <col min="8708" max="8708" width="11.85546875" customWidth="1"/>
    <col min="8961" max="8961" width="8.42578125" customWidth="1"/>
    <col min="8962" max="8962" width="71.85546875" customWidth="1"/>
    <col min="8963" max="8963" width="8.42578125" customWidth="1"/>
    <col min="8964" max="8964" width="11.85546875" customWidth="1"/>
    <col min="9217" max="9217" width="8.42578125" customWidth="1"/>
    <col min="9218" max="9218" width="71.85546875" customWidth="1"/>
    <col min="9219" max="9219" width="8.42578125" customWidth="1"/>
    <col min="9220" max="9220" width="11.85546875" customWidth="1"/>
    <col min="9473" max="9473" width="8.42578125" customWidth="1"/>
    <col min="9474" max="9474" width="71.85546875" customWidth="1"/>
    <col min="9475" max="9475" width="8.42578125" customWidth="1"/>
    <col min="9476" max="9476" width="11.85546875" customWidth="1"/>
    <col min="9729" max="9729" width="8.42578125" customWidth="1"/>
    <col min="9730" max="9730" width="71.85546875" customWidth="1"/>
    <col min="9731" max="9731" width="8.42578125" customWidth="1"/>
    <col min="9732" max="9732" width="11.85546875" customWidth="1"/>
    <col min="9985" max="9985" width="8.42578125" customWidth="1"/>
    <col min="9986" max="9986" width="71.85546875" customWidth="1"/>
    <col min="9987" max="9987" width="8.42578125" customWidth="1"/>
    <col min="9988" max="9988" width="11.85546875" customWidth="1"/>
    <col min="10241" max="10241" width="8.42578125" customWidth="1"/>
    <col min="10242" max="10242" width="71.85546875" customWidth="1"/>
    <col min="10243" max="10243" width="8.42578125" customWidth="1"/>
    <col min="10244" max="10244" width="11.85546875" customWidth="1"/>
    <col min="10497" max="10497" width="8.42578125" customWidth="1"/>
    <col min="10498" max="10498" width="71.85546875" customWidth="1"/>
    <col min="10499" max="10499" width="8.42578125" customWidth="1"/>
    <col min="10500" max="10500" width="11.85546875" customWidth="1"/>
    <col min="10753" max="10753" width="8.42578125" customWidth="1"/>
    <col min="10754" max="10754" width="71.85546875" customWidth="1"/>
    <col min="10755" max="10755" width="8.42578125" customWidth="1"/>
    <col min="10756" max="10756" width="11.85546875" customWidth="1"/>
    <col min="11009" max="11009" width="8.42578125" customWidth="1"/>
    <col min="11010" max="11010" width="71.85546875" customWidth="1"/>
    <col min="11011" max="11011" width="8.42578125" customWidth="1"/>
    <col min="11012" max="11012" width="11.85546875" customWidth="1"/>
    <col min="11265" max="11265" width="8.42578125" customWidth="1"/>
    <col min="11266" max="11266" width="71.85546875" customWidth="1"/>
    <col min="11267" max="11267" width="8.42578125" customWidth="1"/>
    <col min="11268" max="11268" width="11.85546875" customWidth="1"/>
    <col min="11521" max="11521" width="8.42578125" customWidth="1"/>
    <col min="11522" max="11522" width="71.85546875" customWidth="1"/>
    <col min="11523" max="11523" width="8.42578125" customWidth="1"/>
    <col min="11524" max="11524" width="11.85546875" customWidth="1"/>
    <col min="11777" max="11777" width="8.42578125" customWidth="1"/>
    <col min="11778" max="11778" width="71.85546875" customWidth="1"/>
    <col min="11779" max="11779" width="8.42578125" customWidth="1"/>
    <col min="11780" max="11780" width="11.85546875" customWidth="1"/>
    <col min="12033" max="12033" width="8.42578125" customWidth="1"/>
    <col min="12034" max="12034" width="71.85546875" customWidth="1"/>
    <col min="12035" max="12035" width="8.42578125" customWidth="1"/>
    <col min="12036" max="12036" width="11.85546875" customWidth="1"/>
    <col min="12289" max="12289" width="8.42578125" customWidth="1"/>
    <col min="12290" max="12290" width="71.85546875" customWidth="1"/>
    <col min="12291" max="12291" width="8.42578125" customWidth="1"/>
    <col min="12292" max="12292" width="11.85546875" customWidth="1"/>
    <col min="12545" max="12545" width="8.42578125" customWidth="1"/>
    <col min="12546" max="12546" width="71.85546875" customWidth="1"/>
    <col min="12547" max="12547" width="8.42578125" customWidth="1"/>
    <col min="12548" max="12548" width="11.85546875" customWidth="1"/>
    <col min="12801" max="12801" width="8.42578125" customWidth="1"/>
    <col min="12802" max="12802" width="71.85546875" customWidth="1"/>
    <col min="12803" max="12803" width="8.42578125" customWidth="1"/>
    <col min="12804" max="12804" width="11.85546875" customWidth="1"/>
    <col min="13057" max="13057" width="8.42578125" customWidth="1"/>
    <col min="13058" max="13058" width="71.85546875" customWidth="1"/>
    <col min="13059" max="13059" width="8.42578125" customWidth="1"/>
    <col min="13060" max="13060" width="11.85546875" customWidth="1"/>
    <col min="13313" max="13313" width="8.42578125" customWidth="1"/>
    <col min="13314" max="13314" width="71.85546875" customWidth="1"/>
    <col min="13315" max="13315" width="8.42578125" customWidth="1"/>
    <col min="13316" max="13316" width="11.85546875" customWidth="1"/>
    <col min="13569" max="13569" width="8.42578125" customWidth="1"/>
    <col min="13570" max="13570" width="71.85546875" customWidth="1"/>
    <col min="13571" max="13571" width="8.42578125" customWidth="1"/>
    <col min="13572" max="13572" width="11.85546875" customWidth="1"/>
    <col min="13825" max="13825" width="8.42578125" customWidth="1"/>
    <col min="13826" max="13826" width="71.85546875" customWidth="1"/>
    <col min="13827" max="13827" width="8.42578125" customWidth="1"/>
    <col min="13828" max="13828" width="11.85546875" customWidth="1"/>
    <col min="14081" max="14081" width="8.42578125" customWidth="1"/>
    <col min="14082" max="14082" width="71.85546875" customWidth="1"/>
    <col min="14083" max="14083" width="8.42578125" customWidth="1"/>
    <col min="14084" max="14084" width="11.85546875" customWidth="1"/>
    <col min="14337" max="14337" width="8.42578125" customWidth="1"/>
    <col min="14338" max="14338" width="71.85546875" customWidth="1"/>
    <col min="14339" max="14339" width="8.42578125" customWidth="1"/>
    <col min="14340" max="14340" width="11.85546875" customWidth="1"/>
    <col min="14593" max="14593" width="8.42578125" customWidth="1"/>
    <col min="14594" max="14594" width="71.85546875" customWidth="1"/>
    <col min="14595" max="14595" width="8.42578125" customWidth="1"/>
    <col min="14596" max="14596" width="11.85546875" customWidth="1"/>
    <col min="14849" max="14849" width="8.42578125" customWidth="1"/>
    <col min="14850" max="14850" width="71.85546875" customWidth="1"/>
    <col min="14851" max="14851" width="8.42578125" customWidth="1"/>
    <col min="14852" max="14852" width="11.85546875" customWidth="1"/>
    <col min="15105" max="15105" width="8.42578125" customWidth="1"/>
    <col min="15106" max="15106" width="71.85546875" customWidth="1"/>
    <col min="15107" max="15107" width="8.42578125" customWidth="1"/>
    <col min="15108" max="15108" width="11.85546875" customWidth="1"/>
    <col min="15361" max="15361" width="8.42578125" customWidth="1"/>
    <col min="15362" max="15362" width="71.85546875" customWidth="1"/>
    <col min="15363" max="15363" width="8.42578125" customWidth="1"/>
    <col min="15364" max="15364" width="11.85546875" customWidth="1"/>
    <col min="15617" max="15617" width="8.42578125" customWidth="1"/>
    <col min="15618" max="15618" width="71.85546875" customWidth="1"/>
    <col min="15619" max="15619" width="8.42578125" customWidth="1"/>
    <col min="15620" max="15620" width="11.85546875" customWidth="1"/>
    <col min="15873" max="15873" width="8.42578125" customWidth="1"/>
    <col min="15874" max="15874" width="71.85546875" customWidth="1"/>
    <col min="15875" max="15875" width="8.42578125" customWidth="1"/>
    <col min="15876" max="15876" width="11.85546875" customWidth="1"/>
    <col min="16129" max="16129" width="8.42578125" customWidth="1"/>
    <col min="16130" max="16130" width="71.85546875" customWidth="1"/>
    <col min="16131" max="16131" width="8.42578125" customWidth="1"/>
    <col min="16132" max="16132" width="11.85546875" customWidth="1"/>
  </cols>
  <sheetData>
    <row r="1" spans="1:4" ht="31.5">
      <c r="B1" s="191" t="s">
        <v>32757</v>
      </c>
      <c r="C1" s="192"/>
      <c r="D1" s="193" t="s">
        <v>32758</v>
      </c>
    </row>
    <row r="2" spans="1:4" ht="15.75">
      <c r="A2" s="194"/>
      <c r="B2" s="194"/>
      <c r="C2" s="192"/>
      <c r="D2" s="193" t="s">
        <v>25639</v>
      </c>
    </row>
    <row r="3" spans="1:4" ht="15.75">
      <c r="A3" s="194"/>
      <c r="B3" s="194"/>
      <c r="C3" s="192"/>
      <c r="D3" s="195"/>
    </row>
    <row r="4" spans="1:4">
      <c r="A4" s="194"/>
      <c r="B4" s="194"/>
      <c r="C4" s="195"/>
      <c r="D4" s="195"/>
    </row>
    <row r="5" spans="1:4" ht="15.75">
      <c r="A5" s="437" t="s">
        <v>25640</v>
      </c>
      <c r="B5" s="437"/>
      <c r="C5" s="196"/>
      <c r="D5" s="196"/>
    </row>
    <row r="6" spans="1:4">
      <c r="A6" s="197" t="s">
        <v>7928</v>
      </c>
      <c r="B6" s="198" t="s">
        <v>7473</v>
      </c>
      <c r="C6" s="198" t="s">
        <v>7474</v>
      </c>
      <c r="D6" s="199" t="s">
        <v>23761</v>
      </c>
    </row>
    <row r="7" spans="1:4">
      <c r="A7" s="200" t="s">
        <v>8095</v>
      </c>
      <c r="B7" s="201" t="s">
        <v>23401</v>
      </c>
      <c r="C7" s="201" t="s">
        <v>8096</v>
      </c>
      <c r="D7" s="202">
        <v>4965.16</v>
      </c>
    </row>
    <row r="8" spans="1:4">
      <c r="A8" s="200" t="s">
        <v>8335</v>
      </c>
      <c r="B8" s="201" t="s">
        <v>23762</v>
      </c>
      <c r="C8" s="201" t="s">
        <v>8096</v>
      </c>
      <c r="D8" s="202">
        <v>5104.16</v>
      </c>
    </row>
    <row r="9" spans="1:4">
      <c r="A9" s="200" t="s">
        <v>8529</v>
      </c>
      <c r="B9" s="201" t="s">
        <v>20659</v>
      </c>
      <c r="C9" s="201" t="s">
        <v>8096</v>
      </c>
      <c r="D9" s="202">
        <v>3702.42</v>
      </c>
    </row>
    <row r="10" spans="1:4">
      <c r="A10" s="200" t="s">
        <v>8530</v>
      </c>
      <c r="B10" s="201" t="s">
        <v>23763</v>
      </c>
      <c r="C10" s="201" t="s">
        <v>8096</v>
      </c>
      <c r="D10" s="202">
        <v>3701.73</v>
      </c>
    </row>
    <row r="11" spans="1:4">
      <c r="A11" s="200" t="s">
        <v>8531</v>
      </c>
      <c r="B11" s="201" t="s">
        <v>20661</v>
      </c>
      <c r="C11" s="201" t="s">
        <v>8096</v>
      </c>
      <c r="D11" s="202">
        <v>3702.42</v>
      </c>
    </row>
    <row r="12" spans="1:4">
      <c r="A12" s="200" t="s">
        <v>9364</v>
      </c>
      <c r="B12" s="201" t="s">
        <v>23764</v>
      </c>
      <c r="C12" s="201" t="s">
        <v>8096</v>
      </c>
      <c r="D12" s="202">
        <v>5851.46</v>
      </c>
    </row>
    <row r="13" spans="1:4" ht="22.5">
      <c r="A13" s="200" t="s">
        <v>23765</v>
      </c>
      <c r="B13" s="201" t="s">
        <v>23766</v>
      </c>
      <c r="C13" s="201" t="s">
        <v>9545</v>
      </c>
      <c r="D13" s="202">
        <v>11742.55</v>
      </c>
    </row>
    <row r="14" spans="1:4">
      <c r="A14" s="200" t="s">
        <v>10274</v>
      </c>
      <c r="B14" s="201" t="s">
        <v>10275</v>
      </c>
      <c r="C14" s="201" t="s">
        <v>9545</v>
      </c>
      <c r="D14" s="202">
        <v>170</v>
      </c>
    </row>
    <row r="15" spans="1:4">
      <c r="A15" s="200" t="s">
        <v>11367</v>
      </c>
      <c r="B15" s="201" t="s">
        <v>11366</v>
      </c>
      <c r="C15" s="201" t="s">
        <v>8096</v>
      </c>
      <c r="D15" s="202">
        <v>5848.14</v>
      </c>
    </row>
    <row r="16" spans="1:4">
      <c r="A16" s="200" t="s">
        <v>11368</v>
      </c>
      <c r="B16" s="201" t="s">
        <v>23767</v>
      </c>
      <c r="C16" s="201" t="s">
        <v>8096</v>
      </c>
      <c r="D16" s="202">
        <v>6963.71</v>
      </c>
    </row>
    <row r="17" spans="1:4">
      <c r="A17" s="200" t="s">
        <v>11372</v>
      </c>
      <c r="B17" s="201" t="s">
        <v>23768</v>
      </c>
      <c r="C17" s="201" t="s">
        <v>8096</v>
      </c>
      <c r="D17" s="202">
        <v>9302.5400000000009</v>
      </c>
    </row>
    <row r="18" spans="1:4">
      <c r="A18" s="200" t="s">
        <v>11379</v>
      </c>
      <c r="B18" s="201" t="s">
        <v>23769</v>
      </c>
      <c r="C18" s="201" t="s">
        <v>11380</v>
      </c>
      <c r="D18" s="202">
        <v>36639.33</v>
      </c>
    </row>
    <row r="19" spans="1:4">
      <c r="A19" s="200" t="s">
        <v>11381</v>
      </c>
      <c r="B19" s="201" t="s">
        <v>23770</v>
      </c>
      <c r="C19" s="201" t="s">
        <v>8096</v>
      </c>
      <c r="D19" s="202">
        <v>25381.61</v>
      </c>
    </row>
    <row r="20" spans="1:4">
      <c r="A20" s="200" t="s">
        <v>11382</v>
      </c>
      <c r="B20" s="201" t="s">
        <v>23771</v>
      </c>
      <c r="C20" s="201" t="s">
        <v>8096</v>
      </c>
      <c r="D20" s="202">
        <v>19999.740000000002</v>
      </c>
    </row>
    <row r="21" spans="1:4">
      <c r="A21" s="200" t="s">
        <v>11383</v>
      </c>
      <c r="B21" s="201" t="s">
        <v>23772</v>
      </c>
      <c r="C21" s="201" t="s">
        <v>8096</v>
      </c>
      <c r="D21" s="202">
        <v>25381.61</v>
      </c>
    </row>
    <row r="22" spans="1:4">
      <c r="A22" s="200" t="s">
        <v>11384</v>
      </c>
      <c r="B22" s="201" t="s">
        <v>23773</v>
      </c>
      <c r="C22" s="201" t="s">
        <v>8096</v>
      </c>
      <c r="D22" s="202">
        <v>32108.959999999999</v>
      </c>
    </row>
    <row r="23" spans="1:4">
      <c r="A23" s="200" t="s">
        <v>11390</v>
      </c>
      <c r="B23" s="201" t="s">
        <v>11391</v>
      </c>
      <c r="C23" s="201" t="s">
        <v>9545</v>
      </c>
      <c r="D23" s="202">
        <v>2850</v>
      </c>
    </row>
    <row r="24" spans="1:4">
      <c r="A24" s="200" t="s">
        <v>11392</v>
      </c>
      <c r="B24" s="201" t="s">
        <v>11393</v>
      </c>
      <c r="C24" s="201" t="s">
        <v>9545</v>
      </c>
      <c r="D24" s="202">
        <v>2800</v>
      </c>
    </row>
    <row r="25" spans="1:4">
      <c r="A25" s="200" t="s">
        <v>12034</v>
      </c>
      <c r="B25" s="201" t="s">
        <v>23774</v>
      </c>
      <c r="C25" s="201" t="s">
        <v>8096</v>
      </c>
      <c r="D25" s="202">
        <v>7699.78</v>
      </c>
    </row>
    <row r="26" spans="1:4" ht="45">
      <c r="A26" s="200" t="s">
        <v>23775</v>
      </c>
      <c r="B26" s="201" t="s">
        <v>23776</v>
      </c>
      <c r="C26" s="201" t="s">
        <v>13196</v>
      </c>
      <c r="D26" s="202">
        <v>200</v>
      </c>
    </row>
    <row r="27" spans="1:4">
      <c r="A27" s="200" t="s">
        <v>23777</v>
      </c>
      <c r="B27" s="201" t="s">
        <v>23778</v>
      </c>
      <c r="C27" s="201" t="s">
        <v>13196</v>
      </c>
      <c r="D27" s="202">
        <v>6958.58</v>
      </c>
    </row>
    <row r="28" spans="1:4">
      <c r="A28" s="200" t="s">
        <v>23779</v>
      </c>
      <c r="B28" s="201" t="s">
        <v>23780</v>
      </c>
      <c r="C28" s="201" t="s">
        <v>13196</v>
      </c>
      <c r="D28" s="202">
        <v>6958.58</v>
      </c>
    </row>
    <row r="29" spans="1:4">
      <c r="A29" s="200" t="s">
        <v>12659</v>
      </c>
      <c r="B29" s="201" t="s">
        <v>23781</v>
      </c>
      <c r="C29" s="201" t="s">
        <v>8096</v>
      </c>
      <c r="D29" s="202">
        <v>6233.01</v>
      </c>
    </row>
    <row r="30" spans="1:4">
      <c r="A30" s="200" t="s">
        <v>13434</v>
      </c>
      <c r="B30" s="201" t="s">
        <v>13433</v>
      </c>
      <c r="C30" s="201" t="s">
        <v>8096</v>
      </c>
      <c r="D30" s="202">
        <v>3750.73</v>
      </c>
    </row>
    <row r="31" spans="1:4">
      <c r="A31" s="200" t="s">
        <v>13309</v>
      </c>
      <c r="B31" s="201" t="s">
        <v>23782</v>
      </c>
      <c r="C31" s="201" t="s">
        <v>8096</v>
      </c>
      <c r="D31" s="202">
        <v>12898.98</v>
      </c>
    </row>
    <row r="32" spans="1:4">
      <c r="A32" s="200" t="s">
        <v>13482</v>
      </c>
      <c r="B32" s="201" t="s">
        <v>13481</v>
      </c>
      <c r="C32" s="201" t="s">
        <v>8096</v>
      </c>
      <c r="D32" s="202">
        <v>5299.77</v>
      </c>
    </row>
    <row r="33" spans="1:4">
      <c r="A33" s="200" t="s">
        <v>23783</v>
      </c>
      <c r="B33" s="201" t="s">
        <v>23784</v>
      </c>
      <c r="C33" s="201" t="s">
        <v>13196</v>
      </c>
      <c r="D33" s="202">
        <v>100</v>
      </c>
    </row>
    <row r="34" spans="1:4">
      <c r="A34" s="200" t="s">
        <v>14199</v>
      </c>
      <c r="B34" s="201" t="s">
        <v>14200</v>
      </c>
      <c r="C34" s="201" t="s">
        <v>9545</v>
      </c>
      <c r="D34" s="202">
        <v>320</v>
      </c>
    </row>
    <row r="35" spans="1:4">
      <c r="A35" s="200" t="s">
        <v>15728</v>
      </c>
      <c r="B35" s="201" t="s">
        <v>7481</v>
      </c>
      <c r="C35" s="201" t="s">
        <v>8096</v>
      </c>
      <c r="D35" s="202">
        <v>3657.84</v>
      </c>
    </row>
    <row r="36" spans="1:4">
      <c r="A36" s="200" t="s">
        <v>16974</v>
      </c>
      <c r="B36" s="201" t="s">
        <v>16975</v>
      </c>
      <c r="C36" s="201" t="s">
        <v>9545</v>
      </c>
      <c r="D36" s="202">
        <v>230</v>
      </c>
    </row>
    <row r="37" spans="1:4">
      <c r="A37" s="200" t="s">
        <v>17261</v>
      </c>
      <c r="B37" s="201" t="s">
        <v>23785</v>
      </c>
      <c r="C37" s="201" t="s">
        <v>8096</v>
      </c>
      <c r="D37" s="202">
        <v>7590.57</v>
      </c>
    </row>
    <row r="38" spans="1:4">
      <c r="A38" s="200" t="s">
        <v>16945</v>
      </c>
      <c r="B38" s="201" t="s">
        <v>23786</v>
      </c>
      <c r="C38" s="201" t="s">
        <v>8096</v>
      </c>
      <c r="D38" s="202">
        <v>6562.59</v>
      </c>
    </row>
    <row r="39" spans="1:4">
      <c r="A39" s="200" t="s">
        <v>16946</v>
      </c>
      <c r="B39" s="201" t="s">
        <v>23787</v>
      </c>
      <c r="C39" s="201" t="s">
        <v>8096</v>
      </c>
      <c r="D39" s="202">
        <v>6090.1</v>
      </c>
    </row>
    <row r="40" spans="1:4">
      <c r="A40" s="200" t="s">
        <v>19311</v>
      </c>
      <c r="B40" s="201" t="s">
        <v>19312</v>
      </c>
      <c r="C40" s="201" t="s">
        <v>9545</v>
      </c>
      <c r="D40" s="202">
        <v>6745.98</v>
      </c>
    </row>
    <row r="41" spans="1:4">
      <c r="A41" s="200" t="s">
        <v>19408</v>
      </c>
      <c r="B41" s="201" t="s">
        <v>19407</v>
      </c>
      <c r="C41" s="201" t="s">
        <v>8096</v>
      </c>
      <c r="D41" s="202">
        <v>3687.34</v>
      </c>
    </row>
    <row r="42" spans="1:4" ht="15.75">
      <c r="A42" s="437" t="s">
        <v>25641</v>
      </c>
      <c r="B42" s="437"/>
      <c r="C42" s="196"/>
      <c r="D42" s="196"/>
    </row>
    <row r="43" spans="1:4">
      <c r="A43" s="197" t="s">
        <v>7928</v>
      </c>
      <c r="B43" s="198" t="s">
        <v>7473</v>
      </c>
      <c r="C43" s="198" t="s">
        <v>7474</v>
      </c>
      <c r="D43" s="199" t="s">
        <v>23761</v>
      </c>
    </row>
    <row r="44" spans="1:4">
      <c r="A44" s="200" t="s">
        <v>8038</v>
      </c>
      <c r="B44" s="201" t="s">
        <v>8039</v>
      </c>
      <c r="C44" s="201" t="s">
        <v>410</v>
      </c>
      <c r="D44" s="202">
        <v>8.73</v>
      </c>
    </row>
    <row r="45" spans="1:4">
      <c r="A45" s="200" t="s">
        <v>8060</v>
      </c>
      <c r="B45" s="201" t="s">
        <v>8061</v>
      </c>
      <c r="C45" s="201" t="s">
        <v>6557</v>
      </c>
      <c r="D45" s="202">
        <v>0.48</v>
      </c>
    </row>
    <row r="46" spans="1:4">
      <c r="A46" s="200" t="s">
        <v>8370</v>
      </c>
      <c r="B46" s="201" t="s">
        <v>8371</v>
      </c>
      <c r="C46" s="201" t="s">
        <v>4725</v>
      </c>
      <c r="D46" s="202">
        <v>83.58</v>
      </c>
    </row>
    <row r="47" spans="1:4">
      <c r="A47" s="200" t="s">
        <v>8372</v>
      </c>
      <c r="B47" s="201" t="s">
        <v>8373</v>
      </c>
      <c r="C47" s="201" t="s">
        <v>4725</v>
      </c>
      <c r="D47" s="202">
        <v>119.58</v>
      </c>
    </row>
    <row r="48" spans="1:4">
      <c r="A48" s="200" t="s">
        <v>8374</v>
      </c>
      <c r="B48" s="201" t="s">
        <v>8375</v>
      </c>
      <c r="C48" s="201" t="s">
        <v>4725</v>
      </c>
      <c r="D48" s="202">
        <v>83.58</v>
      </c>
    </row>
    <row r="49" spans="1:4">
      <c r="A49" s="200" t="s">
        <v>8376</v>
      </c>
      <c r="B49" s="201" t="s">
        <v>8377</v>
      </c>
      <c r="C49" s="201" t="s">
        <v>6557</v>
      </c>
      <c r="D49" s="202">
        <v>4.67</v>
      </c>
    </row>
    <row r="50" spans="1:4">
      <c r="A50" s="200" t="s">
        <v>8379</v>
      </c>
      <c r="B50" s="201" t="s">
        <v>8380</v>
      </c>
      <c r="C50" s="201" t="s">
        <v>4725</v>
      </c>
      <c r="D50" s="202">
        <v>70</v>
      </c>
    </row>
    <row r="51" spans="1:4">
      <c r="A51" s="200" t="s">
        <v>8381</v>
      </c>
      <c r="B51" s="201" t="s">
        <v>8382</v>
      </c>
      <c r="C51" s="201" t="s">
        <v>4725</v>
      </c>
      <c r="D51" s="202">
        <v>68.819999999999993</v>
      </c>
    </row>
    <row r="52" spans="1:4">
      <c r="A52" s="200" t="s">
        <v>8577</v>
      </c>
      <c r="B52" s="201" t="s">
        <v>19495</v>
      </c>
      <c r="C52" s="201" t="s">
        <v>6557</v>
      </c>
      <c r="D52" s="202">
        <v>2.25</v>
      </c>
    </row>
    <row r="53" spans="1:4">
      <c r="A53" s="200" t="s">
        <v>8824</v>
      </c>
      <c r="B53" s="201" t="s">
        <v>8825</v>
      </c>
      <c r="C53" s="201" t="s">
        <v>4725</v>
      </c>
      <c r="D53" s="202">
        <v>100.5</v>
      </c>
    </row>
    <row r="54" spans="1:4">
      <c r="A54" s="200" t="s">
        <v>9465</v>
      </c>
      <c r="B54" s="201" t="s">
        <v>9466</v>
      </c>
      <c r="C54" s="201" t="s">
        <v>6557</v>
      </c>
      <c r="D54" s="202">
        <v>0.96</v>
      </c>
    </row>
    <row r="55" spans="1:4">
      <c r="A55" s="200" t="s">
        <v>9467</v>
      </c>
      <c r="B55" s="201" t="s">
        <v>9468</v>
      </c>
      <c r="C55" s="201" t="s">
        <v>6557</v>
      </c>
      <c r="D55" s="202">
        <v>0.88</v>
      </c>
    </row>
    <row r="56" spans="1:4">
      <c r="A56" s="200" t="s">
        <v>10027</v>
      </c>
      <c r="B56" s="201" t="s">
        <v>10028</v>
      </c>
      <c r="C56" s="201" t="s">
        <v>6557</v>
      </c>
      <c r="D56" s="202">
        <v>4.18</v>
      </c>
    </row>
    <row r="57" spans="1:4">
      <c r="A57" s="200" t="s">
        <v>10039</v>
      </c>
      <c r="B57" s="201" t="s">
        <v>10040</v>
      </c>
      <c r="C57" s="201" t="s">
        <v>6557</v>
      </c>
      <c r="D57" s="202">
        <v>0.71</v>
      </c>
    </row>
    <row r="58" spans="1:4">
      <c r="A58" s="200" t="s">
        <v>10041</v>
      </c>
      <c r="B58" s="201" t="s">
        <v>10042</v>
      </c>
      <c r="C58" s="201" t="s">
        <v>6557</v>
      </c>
      <c r="D58" s="202">
        <v>0.64</v>
      </c>
    </row>
    <row r="59" spans="1:4">
      <c r="A59" s="200" t="s">
        <v>11669</v>
      </c>
      <c r="B59" s="201" t="s">
        <v>11670</v>
      </c>
      <c r="C59" s="201" t="s">
        <v>6557</v>
      </c>
      <c r="D59" s="202">
        <v>0.16</v>
      </c>
    </row>
    <row r="60" spans="1:4">
      <c r="A60" s="200" t="s">
        <v>12037</v>
      </c>
      <c r="B60" s="201" t="s">
        <v>12038</v>
      </c>
      <c r="C60" s="201" t="s">
        <v>6557</v>
      </c>
      <c r="D60" s="202">
        <v>0.56000000000000005</v>
      </c>
    </row>
    <row r="61" spans="1:4">
      <c r="A61" s="200" t="s">
        <v>13938</v>
      </c>
      <c r="B61" s="201" t="s">
        <v>13939</v>
      </c>
      <c r="C61" s="201" t="s">
        <v>4725</v>
      </c>
      <c r="D61" s="202">
        <v>113.25</v>
      </c>
    </row>
    <row r="62" spans="1:4">
      <c r="A62" s="200" t="s">
        <v>13960</v>
      </c>
      <c r="B62" s="201" t="s">
        <v>13961</v>
      </c>
      <c r="C62" s="201" t="s">
        <v>4725</v>
      </c>
      <c r="D62" s="202">
        <v>100.5</v>
      </c>
    </row>
    <row r="63" spans="1:4">
      <c r="A63" s="200" t="s">
        <v>14240</v>
      </c>
      <c r="B63" s="201" t="s">
        <v>14241</v>
      </c>
      <c r="C63" s="201" t="s">
        <v>6557</v>
      </c>
      <c r="D63" s="202">
        <v>0.42</v>
      </c>
    </row>
    <row r="64" spans="1:4">
      <c r="A64" s="200" t="s">
        <v>14242</v>
      </c>
      <c r="B64" s="201" t="s">
        <v>21986</v>
      </c>
      <c r="C64" s="201" t="s">
        <v>4725</v>
      </c>
      <c r="D64" s="202">
        <v>77.13</v>
      </c>
    </row>
    <row r="65" spans="1:4">
      <c r="A65" s="200" t="s">
        <v>15678</v>
      </c>
      <c r="B65" s="201" t="s">
        <v>15679</v>
      </c>
      <c r="C65" s="201" t="s">
        <v>4725</v>
      </c>
      <c r="D65" s="202">
        <v>105.04</v>
      </c>
    </row>
    <row r="66" spans="1:4" ht="15.75">
      <c r="A66" s="437" t="s">
        <v>25642</v>
      </c>
      <c r="B66" s="437"/>
      <c r="C66" s="196"/>
      <c r="D66" s="196"/>
    </row>
    <row r="67" spans="1:4">
      <c r="A67" s="197" t="s">
        <v>7928</v>
      </c>
      <c r="B67" s="198" t="s">
        <v>7473</v>
      </c>
      <c r="C67" s="198" t="s">
        <v>7474</v>
      </c>
      <c r="D67" s="199" t="s">
        <v>23761</v>
      </c>
    </row>
    <row r="68" spans="1:4" ht="22.5">
      <c r="A68" s="200" t="s">
        <v>8134</v>
      </c>
      <c r="B68" s="201" t="s">
        <v>25643</v>
      </c>
      <c r="C68" s="201" t="s">
        <v>7202</v>
      </c>
      <c r="D68" s="202">
        <v>2.31</v>
      </c>
    </row>
    <row r="69" spans="1:4" ht="22.5">
      <c r="A69" s="200" t="s">
        <v>8132</v>
      </c>
      <c r="B69" s="201" t="s">
        <v>25644</v>
      </c>
      <c r="C69" s="201" t="s">
        <v>8133</v>
      </c>
      <c r="D69" s="202">
        <v>2.92</v>
      </c>
    </row>
    <row r="70" spans="1:4">
      <c r="A70" s="200" t="s">
        <v>8744</v>
      </c>
      <c r="B70" s="201" t="s">
        <v>8745</v>
      </c>
      <c r="C70" s="201" t="s">
        <v>5799</v>
      </c>
      <c r="D70" s="202">
        <v>166.9</v>
      </c>
    </row>
    <row r="71" spans="1:4">
      <c r="A71" s="200" t="s">
        <v>9543</v>
      </c>
      <c r="B71" s="201" t="s">
        <v>9544</v>
      </c>
      <c r="C71" s="201" t="s">
        <v>5799</v>
      </c>
      <c r="D71" s="202">
        <v>134.69</v>
      </c>
    </row>
    <row r="72" spans="1:4">
      <c r="A72" s="200" t="s">
        <v>9783</v>
      </c>
      <c r="B72" s="201" t="s">
        <v>9784</v>
      </c>
      <c r="C72" s="201" t="s">
        <v>5799</v>
      </c>
      <c r="D72" s="202">
        <v>60.03</v>
      </c>
    </row>
    <row r="73" spans="1:4">
      <c r="A73" s="200" t="s">
        <v>9355</v>
      </c>
      <c r="B73" s="201" t="s">
        <v>9356</v>
      </c>
      <c r="C73" s="201" t="s">
        <v>5799</v>
      </c>
      <c r="D73" s="202">
        <v>32.21</v>
      </c>
    </row>
    <row r="74" spans="1:4">
      <c r="A74" s="200" t="s">
        <v>9910</v>
      </c>
      <c r="B74" s="201" t="s">
        <v>9911</v>
      </c>
      <c r="C74" s="201" t="s">
        <v>5799</v>
      </c>
      <c r="D74" s="202">
        <v>136.15</v>
      </c>
    </row>
    <row r="75" spans="1:4">
      <c r="A75" s="200" t="s">
        <v>10266</v>
      </c>
      <c r="B75" s="201" t="s">
        <v>10267</v>
      </c>
      <c r="C75" s="201" t="s">
        <v>5799</v>
      </c>
      <c r="D75" s="202">
        <v>1.47</v>
      </c>
    </row>
    <row r="76" spans="1:4">
      <c r="A76" s="200" t="s">
        <v>10268</v>
      </c>
      <c r="B76" s="201" t="s">
        <v>10269</v>
      </c>
      <c r="C76" s="201" t="s">
        <v>5799</v>
      </c>
      <c r="D76" s="202">
        <v>1.47</v>
      </c>
    </row>
    <row r="77" spans="1:4">
      <c r="A77" s="200" t="s">
        <v>10276</v>
      </c>
      <c r="B77" s="201" t="s">
        <v>10277</v>
      </c>
      <c r="C77" s="201" t="s">
        <v>7924</v>
      </c>
      <c r="D77" s="202">
        <v>21.96</v>
      </c>
    </row>
    <row r="78" spans="1:4">
      <c r="A78" s="200" t="s">
        <v>10278</v>
      </c>
      <c r="B78" s="201" t="s">
        <v>10279</v>
      </c>
      <c r="C78" s="201" t="s">
        <v>7924</v>
      </c>
      <c r="D78" s="202">
        <v>5.38</v>
      </c>
    </row>
    <row r="79" spans="1:4">
      <c r="A79" s="200" t="s">
        <v>10351</v>
      </c>
      <c r="B79" s="201" t="s">
        <v>10352</v>
      </c>
      <c r="C79" s="201" t="s">
        <v>5799</v>
      </c>
      <c r="D79" s="202">
        <v>49.78</v>
      </c>
    </row>
    <row r="80" spans="1:4">
      <c r="A80" s="200" t="s">
        <v>11385</v>
      </c>
      <c r="B80" s="201" t="s">
        <v>23788</v>
      </c>
      <c r="C80" s="201" t="s">
        <v>7924</v>
      </c>
      <c r="D80" s="202">
        <v>292.8</v>
      </c>
    </row>
    <row r="81" spans="1:4" ht="22.5">
      <c r="A81" s="200" t="s">
        <v>11408</v>
      </c>
      <c r="B81" s="201" t="s">
        <v>25645</v>
      </c>
      <c r="C81" s="201" t="s">
        <v>7199</v>
      </c>
      <c r="D81" s="202">
        <v>3.18</v>
      </c>
    </row>
    <row r="82" spans="1:4">
      <c r="A82" s="200" t="s">
        <v>11409</v>
      </c>
      <c r="B82" s="201" t="s">
        <v>23789</v>
      </c>
      <c r="C82" s="201" t="s">
        <v>8133</v>
      </c>
      <c r="D82" s="202">
        <v>10.24</v>
      </c>
    </row>
    <row r="83" spans="1:4">
      <c r="A83" s="200" t="s">
        <v>11410</v>
      </c>
      <c r="B83" s="201" t="s">
        <v>23790</v>
      </c>
      <c r="C83" s="201" t="s">
        <v>4725</v>
      </c>
      <c r="D83" s="202">
        <v>43.19</v>
      </c>
    </row>
    <row r="84" spans="1:4">
      <c r="A84" s="200" t="s">
        <v>11613</v>
      </c>
      <c r="B84" s="201" t="s">
        <v>11614</v>
      </c>
      <c r="C84" s="201" t="s">
        <v>5799</v>
      </c>
      <c r="D84" s="202">
        <v>60.03</v>
      </c>
    </row>
    <row r="85" spans="1:4">
      <c r="A85" s="200" t="s">
        <v>11932</v>
      </c>
      <c r="B85" s="201" t="s">
        <v>11933</v>
      </c>
      <c r="C85" s="201" t="s">
        <v>7196</v>
      </c>
      <c r="D85" s="202">
        <v>4.3899999999999997</v>
      </c>
    </row>
    <row r="86" spans="1:4">
      <c r="A86" s="200" t="s">
        <v>12105</v>
      </c>
      <c r="B86" s="201" t="s">
        <v>12106</v>
      </c>
      <c r="C86" s="201" t="s">
        <v>5799</v>
      </c>
      <c r="D86" s="202">
        <v>474.33</v>
      </c>
    </row>
    <row r="87" spans="1:4">
      <c r="A87" s="200" t="s">
        <v>12193</v>
      </c>
      <c r="B87" s="201" t="s">
        <v>12194</v>
      </c>
      <c r="C87" s="201" t="s">
        <v>5799</v>
      </c>
      <c r="D87" s="202">
        <v>778.84</v>
      </c>
    </row>
    <row r="88" spans="1:4">
      <c r="A88" s="200" t="s">
        <v>12785</v>
      </c>
      <c r="B88" s="201" t="s">
        <v>12786</v>
      </c>
      <c r="C88" s="201" t="s">
        <v>5799</v>
      </c>
      <c r="D88" s="202">
        <v>0.2</v>
      </c>
    </row>
    <row r="89" spans="1:4">
      <c r="A89" s="200" t="s">
        <v>21722</v>
      </c>
      <c r="B89" s="201" t="s">
        <v>23408</v>
      </c>
      <c r="C89" s="201" t="s">
        <v>13196</v>
      </c>
      <c r="D89" s="202">
        <v>800.6</v>
      </c>
    </row>
    <row r="90" spans="1:4" ht="33.75">
      <c r="A90" s="200" t="s">
        <v>21723</v>
      </c>
      <c r="B90" s="201" t="s">
        <v>21724</v>
      </c>
      <c r="C90" s="201" t="s">
        <v>13196</v>
      </c>
      <c r="D90" s="202">
        <v>1163.8599999999999</v>
      </c>
    </row>
    <row r="91" spans="1:4" ht="33.75">
      <c r="A91" s="200" t="s">
        <v>21725</v>
      </c>
      <c r="B91" s="201" t="s">
        <v>21726</v>
      </c>
      <c r="C91" s="201" t="s">
        <v>13196</v>
      </c>
      <c r="D91" s="202">
        <v>1280.98</v>
      </c>
    </row>
    <row r="92" spans="1:4" ht="45">
      <c r="A92" s="200" t="s">
        <v>21727</v>
      </c>
      <c r="B92" s="201" t="s">
        <v>21728</v>
      </c>
      <c r="C92" s="201" t="s">
        <v>13196</v>
      </c>
      <c r="D92" s="202">
        <v>1097.99</v>
      </c>
    </row>
    <row r="93" spans="1:4">
      <c r="A93" s="200" t="s">
        <v>19561</v>
      </c>
      <c r="B93" s="201" t="s">
        <v>19562</v>
      </c>
      <c r="C93" s="201" t="s">
        <v>19563</v>
      </c>
      <c r="D93" s="202">
        <v>10.029999999999999</v>
      </c>
    </row>
    <row r="94" spans="1:4">
      <c r="A94" s="200" t="s">
        <v>25646</v>
      </c>
      <c r="B94" s="201" t="s">
        <v>25517</v>
      </c>
      <c r="C94" s="201" t="s">
        <v>19563</v>
      </c>
      <c r="D94" s="202">
        <v>9.9</v>
      </c>
    </row>
    <row r="95" spans="1:4">
      <c r="A95" s="200" t="s">
        <v>25647</v>
      </c>
      <c r="B95" s="201" t="s">
        <v>25519</v>
      </c>
      <c r="C95" s="201" t="s">
        <v>19563</v>
      </c>
      <c r="D95" s="202">
        <v>10.8</v>
      </c>
    </row>
    <row r="96" spans="1:4">
      <c r="A96" s="200" t="s">
        <v>25648</v>
      </c>
      <c r="B96" s="201" t="s">
        <v>25521</v>
      </c>
      <c r="C96" s="201" t="s">
        <v>19563</v>
      </c>
      <c r="D96" s="202">
        <v>11.7</v>
      </c>
    </row>
    <row r="97" spans="1:4">
      <c r="A97" s="200" t="s">
        <v>19564</v>
      </c>
      <c r="B97" s="201" t="s">
        <v>19565</v>
      </c>
      <c r="C97" s="201" t="s">
        <v>19563</v>
      </c>
      <c r="D97" s="202">
        <v>11.71</v>
      </c>
    </row>
    <row r="98" spans="1:4">
      <c r="A98" s="200" t="s">
        <v>13194</v>
      </c>
      <c r="B98" s="201" t="s">
        <v>13195</v>
      </c>
      <c r="C98" s="201" t="s">
        <v>5799</v>
      </c>
      <c r="D98" s="202">
        <v>136.15</v>
      </c>
    </row>
    <row r="99" spans="1:4">
      <c r="A99" s="200" t="s">
        <v>13279</v>
      </c>
      <c r="B99" s="201" t="s">
        <v>19571</v>
      </c>
      <c r="C99" s="201" t="s">
        <v>5799</v>
      </c>
      <c r="D99" s="202">
        <v>267.91000000000003</v>
      </c>
    </row>
    <row r="100" spans="1:4">
      <c r="A100" s="200" t="s">
        <v>13420</v>
      </c>
      <c r="B100" s="201" t="s">
        <v>13421</v>
      </c>
      <c r="C100" s="201" t="s">
        <v>5799</v>
      </c>
      <c r="D100" s="202">
        <v>3.8</v>
      </c>
    </row>
    <row r="101" spans="1:4">
      <c r="A101" s="200" t="s">
        <v>13252</v>
      </c>
      <c r="B101" s="201" t="s">
        <v>13253</v>
      </c>
      <c r="C101" s="201" t="s">
        <v>5799</v>
      </c>
      <c r="D101" s="202">
        <v>469.94</v>
      </c>
    </row>
    <row r="102" spans="1:4">
      <c r="A102" s="200" t="s">
        <v>13256</v>
      </c>
      <c r="B102" s="201" t="s">
        <v>13257</v>
      </c>
      <c r="C102" s="201" t="s">
        <v>5799</v>
      </c>
      <c r="D102" s="202">
        <v>313.3</v>
      </c>
    </row>
    <row r="103" spans="1:4">
      <c r="A103" s="200" t="s">
        <v>14026</v>
      </c>
      <c r="B103" s="201" t="s">
        <v>14027</v>
      </c>
      <c r="C103" s="201" t="s">
        <v>5799</v>
      </c>
      <c r="D103" s="202">
        <v>234.24</v>
      </c>
    </row>
    <row r="104" spans="1:4">
      <c r="A104" s="200" t="s">
        <v>14028</v>
      </c>
      <c r="B104" s="201" t="s">
        <v>14029</v>
      </c>
      <c r="C104" s="201" t="s">
        <v>5799</v>
      </c>
      <c r="D104" s="202">
        <v>224.99</v>
      </c>
    </row>
    <row r="105" spans="1:4">
      <c r="A105" s="200" t="s">
        <v>14030</v>
      </c>
      <c r="B105" s="201" t="s">
        <v>14031</v>
      </c>
      <c r="C105" s="201" t="s">
        <v>5799</v>
      </c>
      <c r="D105" s="202">
        <v>1327.83</v>
      </c>
    </row>
    <row r="106" spans="1:4">
      <c r="A106" s="200" t="s">
        <v>14197</v>
      </c>
      <c r="B106" s="201" t="s">
        <v>14198</v>
      </c>
      <c r="C106" s="201" t="s">
        <v>5799</v>
      </c>
      <c r="D106" s="202">
        <v>925.24</v>
      </c>
    </row>
    <row r="107" spans="1:4">
      <c r="A107" s="200" t="s">
        <v>14358</v>
      </c>
      <c r="B107" s="201" t="s">
        <v>14359</v>
      </c>
      <c r="C107" s="201" t="s">
        <v>5799</v>
      </c>
      <c r="D107" s="202">
        <v>92.23</v>
      </c>
    </row>
    <row r="108" spans="1:4">
      <c r="A108" s="200" t="s">
        <v>14540</v>
      </c>
      <c r="B108" s="201" t="s">
        <v>14541</v>
      </c>
      <c r="C108" s="201" t="s">
        <v>5799</v>
      </c>
      <c r="D108" s="202">
        <v>500.69</v>
      </c>
    </row>
    <row r="109" spans="1:4">
      <c r="A109" s="200" t="s">
        <v>15777</v>
      </c>
      <c r="B109" s="201" t="s">
        <v>15778</v>
      </c>
      <c r="C109" s="201" t="s">
        <v>7202</v>
      </c>
      <c r="D109" s="202">
        <v>38.07</v>
      </c>
    </row>
    <row r="110" spans="1:4">
      <c r="A110" s="200" t="s">
        <v>17071</v>
      </c>
      <c r="B110" s="201" t="s">
        <v>17072</v>
      </c>
      <c r="C110" s="201" t="s">
        <v>5799</v>
      </c>
      <c r="D110" s="202">
        <v>0.79</v>
      </c>
    </row>
    <row r="111" spans="1:4" ht="15.75">
      <c r="A111" s="437" t="s">
        <v>25649</v>
      </c>
      <c r="B111" s="437"/>
      <c r="C111" s="196"/>
      <c r="D111" s="196"/>
    </row>
    <row r="112" spans="1:4">
      <c r="A112" s="197" t="s">
        <v>7928</v>
      </c>
      <c r="B112" s="198" t="s">
        <v>7473</v>
      </c>
      <c r="C112" s="198" t="s">
        <v>7474</v>
      </c>
      <c r="D112" s="199" t="s">
        <v>23761</v>
      </c>
    </row>
    <row r="113" spans="1:4">
      <c r="A113" s="200" t="s">
        <v>8296</v>
      </c>
      <c r="B113" s="201" t="s">
        <v>8297</v>
      </c>
      <c r="C113" s="201" t="s">
        <v>7199</v>
      </c>
      <c r="D113" s="202">
        <v>1738.99</v>
      </c>
    </row>
    <row r="114" spans="1:4">
      <c r="A114" s="200" t="s">
        <v>8298</v>
      </c>
      <c r="B114" s="201" t="s">
        <v>8299</v>
      </c>
      <c r="C114" s="201" t="s">
        <v>7199</v>
      </c>
      <c r="D114" s="202">
        <v>2040</v>
      </c>
    </row>
    <row r="115" spans="1:4">
      <c r="A115" s="200" t="s">
        <v>8300</v>
      </c>
      <c r="B115" s="201" t="s">
        <v>8301</v>
      </c>
      <c r="C115" s="201" t="s">
        <v>7199</v>
      </c>
      <c r="D115" s="202">
        <v>3161.57</v>
      </c>
    </row>
    <row r="116" spans="1:4">
      <c r="A116" s="200" t="s">
        <v>8302</v>
      </c>
      <c r="B116" s="201" t="s">
        <v>8303</v>
      </c>
      <c r="C116" s="201" t="s">
        <v>7199</v>
      </c>
      <c r="D116" s="202">
        <v>3643.29</v>
      </c>
    </row>
    <row r="117" spans="1:4">
      <c r="A117" s="200" t="s">
        <v>8304</v>
      </c>
      <c r="B117" s="201" t="s">
        <v>8305</v>
      </c>
      <c r="C117" s="201" t="s">
        <v>7199</v>
      </c>
      <c r="D117" s="202">
        <v>4639.7700000000004</v>
      </c>
    </row>
    <row r="118" spans="1:4">
      <c r="A118" s="200" t="s">
        <v>8306</v>
      </c>
      <c r="B118" s="201" t="s">
        <v>8307</v>
      </c>
      <c r="C118" s="201" t="s">
        <v>7199</v>
      </c>
      <c r="D118" s="202">
        <v>1368.9</v>
      </c>
    </row>
    <row r="119" spans="1:4">
      <c r="A119" s="200" t="s">
        <v>8326</v>
      </c>
      <c r="B119" s="201" t="s">
        <v>8327</v>
      </c>
      <c r="C119" s="201" t="s">
        <v>7199</v>
      </c>
      <c r="D119" s="202">
        <v>203.08</v>
      </c>
    </row>
    <row r="120" spans="1:4">
      <c r="A120" s="200" t="s">
        <v>8336</v>
      </c>
      <c r="B120" s="201" t="s">
        <v>8337</v>
      </c>
      <c r="C120" s="201" t="s">
        <v>7199</v>
      </c>
      <c r="D120" s="202">
        <v>3633.48</v>
      </c>
    </row>
    <row r="121" spans="1:4">
      <c r="A121" s="200" t="s">
        <v>8338</v>
      </c>
      <c r="B121" s="201" t="s">
        <v>8339</v>
      </c>
      <c r="C121" s="201" t="s">
        <v>7199</v>
      </c>
      <c r="D121" s="202">
        <v>1100.8900000000001</v>
      </c>
    </row>
    <row r="122" spans="1:4">
      <c r="A122" s="200" t="s">
        <v>8342</v>
      </c>
      <c r="B122" s="201" t="s">
        <v>8343</v>
      </c>
      <c r="C122" s="201" t="s">
        <v>7199</v>
      </c>
      <c r="D122" s="202">
        <v>4490.59</v>
      </c>
    </row>
    <row r="123" spans="1:4">
      <c r="A123" s="200" t="s">
        <v>8638</v>
      </c>
      <c r="B123" s="201" t="s">
        <v>8639</v>
      </c>
      <c r="C123" s="201" t="s">
        <v>7199</v>
      </c>
      <c r="D123" s="202">
        <v>20.32</v>
      </c>
    </row>
    <row r="124" spans="1:4">
      <c r="A124" s="200" t="s">
        <v>8640</v>
      </c>
      <c r="B124" s="201" t="s">
        <v>8641</v>
      </c>
      <c r="C124" s="201" t="s">
        <v>7199</v>
      </c>
      <c r="D124" s="202">
        <v>258.87</v>
      </c>
    </row>
    <row r="125" spans="1:4">
      <c r="A125" s="200" t="s">
        <v>8644</v>
      </c>
      <c r="B125" s="201" t="s">
        <v>8645</v>
      </c>
      <c r="C125" s="201" t="s">
        <v>7199</v>
      </c>
      <c r="D125" s="202">
        <v>2320.6799999999998</v>
      </c>
    </row>
    <row r="126" spans="1:4">
      <c r="A126" s="200" t="s">
        <v>8723</v>
      </c>
      <c r="B126" s="201" t="s">
        <v>8724</v>
      </c>
      <c r="C126" s="201" t="s">
        <v>7199</v>
      </c>
      <c r="D126" s="202">
        <v>1156.8699999999999</v>
      </c>
    </row>
    <row r="127" spans="1:4">
      <c r="A127" s="200" t="s">
        <v>8725</v>
      </c>
      <c r="B127" s="201" t="s">
        <v>8726</v>
      </c>
      <c r="C127" s="201" t="s">
        <v>7199</v>
      </c>
      <c r="D127" s="202">
        <v>521.41999999999996</v>
      </c>
    </row>
    <row r="128" spans="1:4">
      <c r="A128" s="200" t="s">
        <v>8727</v>
      </c>
      <c r="B128" s="201" t="s">
        <v>8728</v>
      </c>
      <c r="C128" s="201" t="s">
        <v>7199</v>
      </c>
      <c r="D128" s="202">
        <v>504.96</v>
      </c>
    </row>
    <row r="129" spans="1:4">
      <c r="A129" s="200" t="s">
        <v>8729</v>
      </c>
      <c r="B129" s="201" t="s">
        <v>19498</v>
      </c>
      <c r="C129" s="201" t="s">
        <v>7199</v>
      </c>
      <c r="D129" s="202">
        <v>457.81</v>
      </c>
    </row>
    <row r="130" spans="1:4">
      <c r="A130" s="200" t="s">
        <v>8730</v>
      </c>
      <c r="B130" s="201" t="s">
        <v>8731</v>
      </c>
      <c r="C130" s="201" t="s">
        <v>7199</v>
      </c>
      <c r="D130" s="202">
        <v>877.15</v>
      </c>
    </row>
    <row r="131" spans="1:4">
      <c r="A131" s="200" t="s">
        <v>8732</v>
      </c>
      <c r="B131" s="201" t="s">
        <v>8733</v>
      </c>
      <c r="C131" s="201" t="s">
        <v>7199</v>
      </c>
      <c r="D131" s="202">
        <v>1436.6</v>
      </c>
    </row>
    <row r="132" spans="1:4">
      <c r="A132" s="200" t="s">
        <v>8734</v>
      </c>
      <c r="B132" s="201" t="s">
        <v>8735</v>
      </c>
      <c r="C132" s="201" t="s">
        <v>7199</v>
      </c>
      <c r="D132" s="202">
        <v>1516.29</v>
      </c>
    </row>
    <row r="133" spans="1:4">
      <c r="A133" s="200" t="s">
        <v>8736</v>
      </c>
      <c r="B133" s="201" t="s">
        <v>8737</v>
      </c>
      <c r="C133" s="201" t="s">
        <v>7199</v>
      </c>
      <c r="D133" s="202">
        <v>2280.8200000000002</v>
      </c>
    </row>
    <row r="134" spans="1:4">
      <c r="A134" s="200" t="s">
        <v>8719</v>
      </c>
      <c r="B134" s="201" t="s">
        <v>19499</v>
      </c>
      <c r="C134" s="201" t="s">
        <v>7199</v>
      </c>
      <c r="D134" s="202">
        <v>3125.4</v>
      </c>
    </row>
    <row r="135" spans="1:4">
      <c r="A135" s="200" t="s">
        <v>8720</v>
      </c>
      <c r="B135" s="201" t="s">
        <v>19500</v>
      </c>
      <c r="C135" s="201" t="s">
        <v>7199</v>
      </c>
      <c r="D135" s="202">
        <v>3516.42</v>
      </c>
    </row>
    <row r="136" spans="1:4">
      <c r="A136" s="200" t="s">
        <v>8721</v>
      </c>
      <c r="B136" s="201" t="s">
        <v>19501</v>
      </c>
      <c r="C136" s="201" t="s">
        <v>7199</v>
      </c>
      <c r="D136" s="202">
        <v>5495.19</v>
      </c>
    </row>
    <row r="137" spans="1:4">
      <c r="A137" s="200" t="s">
        <v>8722</v>
      </c>
      <c r="B137" s="201" t="s">
        <v>19502</v>
      </c>
      <c r="C137" s="201" t="s">
        <v>7199</v>
      </c>
      <c r="D137" s="202">
        <v>6691.8</v>
      </c>
    </row>
    <row r="138" spans="1:4">
      <c r="A138" s="200" t="s">
        <v>8759</v>
      </c>
      <c r="B138" s="201" t="s">
        <v>8760</v>
      </c>
      <c r="C138" s="201" t="s">
        <v>7199</v>
      </c>
      <c r="D138" s="202">
        <v>871.93</v>
      </c>
    </row>
    <row r="139" spans="1:4">
      <c r="A139" s="200" t="s">
        <v>8761</v>
      </c>
      <c r="B139" s="201" t="s">
        <v>8762</v>
      </c>
      <c r="C139" s="201" t="s">
        <v>7199</v>
      </c>
      <c r="D139" s="202">
        <v>912.68</v>
      </c>
    </row>
    <row r="140" spans="1:4">
      <c r="A140" s="200" t="s">
        <v>8763</v>
      </c>
      <c r="B140" s="201" t="s">
        <v>8764</v>
      </c>
      <c r="C140" s="201" t="s">
        <v>7199</v>
      </c>
      <c r="D140" s="202">
        <v>951.4</v>
      </c>
    </row>
    <row r="141" spans="1:4">
      <c r="A141" s="200" t="s">
        <v>8765</v>
      </c>
      <c r="B141" s="201" t="s">
        <v>8766</v>
      </c>
      <c r="C141" s="201" t="s">
        <v>7199</v>
      </c>
      <c r="D141" s="202">
        <v>1141.68</v>
      </c>
    </row>
    <row r="142" spans="1:4">
      <c r="A142" s="200" t="s">
        <v>8767</v>
      </c>
      <c r="B142" s="201" t="s">
        <v>8768</v>
      </c>
      <c r="C142" s="201" t="s">
        <v>7199</v>
      </c>
      <c r="D142" s="202">
        <v>984.64</v>
      </c>
    </row>
    <row r="143" spans="1:4">
      <c r="A143" s="200" t="s">
        <v>8769</v>
      </c>
      <c r="B143" s="201" t="s">
        <v>8770</v>
      </c>
      <c r="C143" s="201" t="s">
        <v>7199</v>
      </c>
      <c r="D143" s="202">
        <v>1380.48</v>
      </c>
    </row>
    <row r="144" spans="1:4">
      <c r="A144" s="200" t="s">
        <v>8771</v>
      </c>
      <c r="B144" s="201" t="s">
        <v>8772</v>
      </c>
      <c r="C144" s="201" t="s">
        <v>7199</v>
      </c>
      <c r="D144" s="202">
        <v>1309.1400000000001</v>
      </c>
    </row>
    <row r="145" spans="1:4">
      <c r="A145" s="200" t="s">
        <v>8773</v>
      </c>
      <c r="B145" s="201" t="s">
        <v>8774</v>
      </c>
      <c r="C145" s="201" t="s">
        <v>7199</v>
      </c>
      <c r="D145" s="202">
        <v>1494.34</v>
      </c>
    </row>
    <row r="146" spans="1:4">
      <c r="A146" s="200" t="s">
        <v>8758</v>
      </c>
      <c r="B146" s="201" t="s">
        <v>25650</v>
      </c>
      <c r="C146" s="201" t="s">
        <v>7199</v>
      </c>
      <c r="D146" s="202">
        <v>3026.94</v>
      </c>
    </row>
    <row r="147" spans="1:4">
      <c r="A147" s="200" t="s">
        <v>10021</v>
      </c>
      <c r="B147" s="201" t="s">
        <v>10022</v>
      </c>
      <c r="C147" s="201" t="s">
        <v>7199</v>
      </c>
      <c r="D147" s="202">
        <v>316.70999999999998</v>
      </c>
    </row>
    <row r="148" spans="1:4">
      <c r="A148" s="200" t="s">
        <v>11419</v>
      </c>
      <c r="B148" s="201" t="s">
        <v>19539</v>
      </c>
      <c r="C148" s="201" t="s">
        <v>7199</v>
      </c>
      <c r="D148" s="202">
        <v>129.52000000000001</v>
      </c>
    </row>
    <row r="149" spans="1:4">
      <c r="A149" s="200" t="s">
        <v>11481</v>
      </c>
      <c r="B149" s="201" t="s">
        <v>11482</v>
      </c>
      <c r="C149" s="201" t="s">
        <v>7199</v>
      </c>
      <c r="D149" s="202">
        <v>222.46</v>
      </c>
    </row>
    <row r="150" spans="1:4">
      <c r="A150" s="200" t="s">
        <v>11483</v>
      </c>
      <c r="B150" s="201" t="s">
        <v>11484</v>
      </c>
      <c r="C150" s="201" t="s">
        <v>7199</v>
      </c>
      <c r="D150" s="202">
        <v>1203.9000000000001</v>
      </c>
    </row>
    <row r="151" spans="1:4">
      <c r="A151" s="200" t="s">
        <v>11486</v>
      </c>
      <c r="B151" s="201" t="s">
        <v>11487</v>
      </c>
      <c r="C151" s="201" t="s">
        <v>7199</v>
      </c>
      <c r="D151" s="202">
        <v>840</v>
      </c>
    </row>
    <row r="152" spans="1:4">
      <c r="A152" s="200" t="s">
        <v>11488</v>
      </c>
      <c r="B152" s="201" t="s">
        <v>11489</v>
      </c>
      <c r="C152" s="201" t="s">
        <v>7199</v>
      </c>
      <c r="D152" s="202">
        <v>245</v>
      </c>
    </row>
    <row r="153" spans="1:4">
      <c r="A153" s="200" t="s">
        <v>11494</v>
      </c>
      <c r="B153" s="201" t="s">
        <v>7708</v>
      </c>
      <c r="C153" s="201" t="s">
        <v>7199</v>
      </c>
      <c r="D153" s="202">
        <v>3079.08</v>
      </c>
    </row>
    <row r="154" spans="1:4">
      <c r="A154" s="200" t="s">
        <v>11495</v>
      </c>
      <c r="B154" s="201" t="s">
        <v>11496</v>
      </c>
      <c r="C154" s="201" t="s">
        <v>7199</v>
      </c>
      <c r="D154" s="202">
        <v>998.31</v>
      </c>
    </row>
    <row r="155" spans="1:4">
      <c r="A155" s="200" t="s">
        <v>12095</v>
      </c>
      <c r="B155" s="201" t="s">
        <v>12096</v>
      </c>
      <c r="C155" s="201" t="s">
        <v>7199</v>
      </c>
      <c r="D155" s="202">
        <v>175.36</v>
      </c>
    </row>
    <row r="156" spans="1:4" ht="22.5">
      <c r="A156" s="200" t="s">
        <v>12097</v>
      </c>
      <c r="B156" s="201" t="s">
        <v>12098</v>
      </c>
      <c r="C156" s="201" t="s">
        <v>7199</v>
      </c>
      <c r="D156" s="202">
        <v>260.45</v>
      </c>
    </row>
    <row r="157" spans="1:4" ht="22.5">
      <c r="A157" s="200" t="s">
        <v>12099</v>
      </c>
      <c r="B157" s="201" t="s">
        <v>12100</v>
      </c>
      <c r="C157" s="201" t="s">
        <v>7199</v>
      </c>
      <c r="D157" s="202">
        <v>309.45</v>
      </c>
    </row>
    <row r="158" spans="1:4" ht="22.5">
      <c r="A158" s="200" t="s">
        <v>12101</v>
      </c>
      <c r="B158" s="201" t="s">
        <v>12102</v>
      </c>
      <c r="C158" s="201" t="s">
        <v>7199</v>
      </c>
      <c r="D158" s="202">
        <v>386.01</v>
      </c>
    </row>
    <row r="159" spans="1:4" ht="22.5">
      <c r="A159" s="200" t="s">
        <v>12103</v>
      </c>
      <c r="B159" s="201" t="s">
        <v>12104</v>
      </c>
      <c r="C159" s="201" t="s">
        <v>7199</v>
      </c>
      <c r="D159" s="202">
        <v>468.07</v>
      </c>
    </row>
    <row r="160" spans="1:4">
      <c r="A160" s="200" t="s">
        <v>12288</v>
      </c>
      <c r="B160" s="201" t="s">
        <v>12289</v>
      </c>
      <c r="C160" s="201" t="s">
        <v>7199</v>
      </c>
      <c r="D160" s="202">
        <v>1892.15</v>
      </c>
    </row>
    <row r="161" spans="1:4">
      <c r="A161" s="200" t="s">
        <v>13487</v>
      </c>
      <c r="B161" s="201" t="s">
        <v>13488</v>
      </c>
      <c r="C161" s="201" t="s">
        <v>7199</v>
      </c>
      <c r="D161" s="202">
        <v>3296.21</v>
      </c>
    </row>
    <row r="162" spans="1:4">
      <c r="A162" s="200" t="s">
        <v>14092</v>
      </c>
      <c r="B162" s="201" t="s">
        <v>14093</v>
      </c>
      <c r="C162" s="201" t="s">
        <v>7199</v>
      </c>
      <c r="D162" s="202">
        <v>1493.74</v>
      </c>
    </row>
    <row r="163" spans="1:4" ht="56.25">
      <c r="A163" s="200" t="s">
        <v>25651</v>
      </c>
      <c r="B163" s="201" t="s">
        <v>25652</v>
      </c>
      <c r="C163" s="201" t="s">
        <v>7199</v>
      </c>
      <c r="D163" s="202">
        <v>2515</v>
      </c>
    </row>
    <row r="164" spans="1:4">
      <c r="A164" s="200" t="s">
        <v>15835</v>
      </c>
      <c r="B164" s="201" t="s">
        <v>15836</v>
      </c>
      <c r="C164" s="201" t="s">
        <v>7199</v>
      </c>
      <c r="D164" s="202">
        <v>2735.44</v>
      </c>
    </row>
    <row r="165" spans="1:4">
      <c r="A165" s="200" t="s">
        <v>15837</v>
      </c>
      <c r="B165" s="201" t="s">
        <v>15838</v>
      </c>
      <c r="C165" s="201" t="s">
        <v>7199</v>
      </c>
      <c r="D165" s="202">
        <v>4135.99</v>
      </c>
    </row>
    <row r="166" spans="1:4">
      <c r="A166" s="200" t="s">
        <v>15839</v>
      </c>
      <c r="B166" s="201" t="s">
        <v>15840</v>
      </c>
      <c r="C166" s="201" t="s">
        <v>7199</v>
      </c>
      <c r="D166" s="202">
        <v>5116.67</v>
      </c>
    </row>
    <row r="167" spans="1:4">
      <c r="A167" s="200" t="s">
        <v>15841</v>
      </c>
      <c r="B167" s="201" t="s">
        <v>15842</v>
      </c>
      <c r="C167" s="201" t="s">
        <v>7199</v>
      </c>
      <c r="D167" s="202">
        <v>7481.6</v>
      </c>
    </row>
    <row r="168" spans="1:4">
      <c r="A168" s="200" t="s">
        <v>15843</v>
      </c>
      <c r="B168" s="201" t="s">
        <v>15844</v>
      </c>
      <c r="C168" s="201" t="s">
        <v>7199</v>
      </c>
      <c r="D168" s="202">
        <v>7806.47</v>
      </c>
    </row>
    <row r="169" spans="1:4">
      <c r="A169" s="200" t="s">
        <v>15845</v>
      </c>
      <c r="B169" s="201" t="s">
        <v>15846</v>
      </c>
      <c r="C169" s="201" t="s">
        <v>7199</v>
      </c>
      <c r="D169" s="202">
        <v>9353.69</v>
      </c>
    </row>
    <row r="170" spans="1:4">
      <c r="A170" s="200" t="s">
        <v>19321</v>
      </c>
      <c r="B170" s="201" t="s">
        <v>3187</v>
      </c>
      <c r="C170" s="201" t="s">
        <v>7199</v>
      </c>
      <c r="D170" s="202">
        <v>258.45</v>
      </c>
    </row>
    <row r="171" spans="1:4">
      <c r="A171" s="200" t="s">
        <v>19322</v>
      </c>
      <c r="B171" s="201" t="s">
        <v>4521</v>
      </c>
      <c r="C171" s="201" t="s">
        <v>7199</v>
      </c>
      <c r="D171" s="202">
        <v>246.15</v>
      </c>
    </row>
    <row r="172" spans="1:4" ht="15.75">
      <c r="A172" s="437" t="s">
        <v>25653</v>
      </c>
      <c r="B172" s="437"/>
      <c r="C172" s="196"/>
      <c r="D172" s="196"/>
    </row>
    <row r="173" spans="1:4">
      <c r="A173" s="197" t="s">
        <v>7928</v>
      </c>
      <c r="B173" s="198" t="s">
        <v>7473</v>
      </c>
      <c r="C173" s="198" t="s">
        <v>7474</v>
      </c>
      <c r="D173" s="199" t="s">
        <v>23761</v>
      </c>
    </row>
    <row r="174" spans="1:4">
      <c r="A174" s="200" t="s">
        <v>7940</v>
      </c>
      <c r="B174" s="201" t="s">
        <v>7941</v>
      </c>
      <c r="C174" s="201" t="s">
        <v>7199</v>
      </c>
      <c r="D174" s="202">
        <v>6589.77</v>
      </c>
    </row>
    <row r="175" spans="1:4">
      <c r="A175" s="200" t="s">
        <v>8273</v>
      </c>
      <c r="B175" s="201" t="s">
        <v>8274</v>
      </c>
      <c r="C175" s="201" t="s">
        <v>7199</v>
      </c>
      <c r="D175" s="202">
        <v>116.99</v>
      </c>
    </row>
    <row r="176" spans="1:4">
      <c r="A176" s="200" t="s">
        <v>8275</v>
      </c>
      <c r="B176" s="201" t="s">
        <v>8276</v>
      </c>
      <c r="C176" s="201" t="s">
        <v>7199</v>
      </c>
      <c r="D176" s="202">
        <v>194.02</v>
      </c>
    </row>
    <row r="177" spans="1:4">
      <c r="A177" s="200" t="s">
        <v>8289</v>
      </c>
      <c r="B177" s="201" t="s">
        <v>8290</v>
      </c>
      <c r="C177" s="201" t="s">
        <v>7199</v>
      </c>
      <c r="D177" s="202">
        <v>153.52000000000001</v>
      </c>
    </row>
    <row r="178" spans="1:4">
      <c r="A178" s="200" t="s">
        <v>8291</v>
      </c>
      <c r="B178" s="201" t="s">
        <v>8292</v>
      </c>
      <c r="C178" s="201" t="s">
        <v>7199</v>
      </c>
      <c r="D178" s="202">
        <v>162.86000000000001</v>
      </c>
    </row>
    <row r="179" spans="1:4">
      <c r="A179" s="200" t="s">
        <v>8518</v>
      </c>
      <c r="B179" s="201" t="s">
        <v>8519</v>
      </c>
      <c r="C179" s="201" t="s">
        <v>7199</v>
      </c>
      <c r="D179" s="202">
        <v>166.91</v>
      </c>
    </row>
    <row r="180" spans="1:4" ht="33.75">
      <c r="A180" s="200" t="s">
        <v>20675</v>
      </c>
      <c r="B180" s="201" t="s">
        <v>20676</v>
      </c>
      <c r="C180" s="201" t="s">
        <v>7202</v>
      </c>
      <c r="D180" s="202">
        <v>60.66</v>
      </c>
    </row>
    <row r="181" spans="1:4" ht="33.75">
      <c r="A181" s="200" t="s">
        <v>20677</v>
      </c>
      <c r="B181" s="201" t="s">
        <v>20678</v>
      </c>
      <c r="C181" s="201" t="s">
        <v>7202</v>
      </c>
      <c r="D181" s="202">
        <v>47.18</v>
      </c>
    </row>
    <row r="182" spans="1:4" ht="33.75">
      <c r="A182" s="200" t="s">
        <v>20679</v>
      </c>
      <c r="B182" s="201" t="s">
        <v>20680</v>
      </c>
      <c r="C182" s="201" t="s">
        <v>7202</v>
      </c>
      <c r="D182" s="202">
        <v>40.729999999999997</v>
      </c>
    </row>
    <row r="183" spans="1:4" ht="45">
      <c r="A183" s="200" t="s">
        <v>20681</v>
      </c>
      <c r="B183" s="201" t="s">
        <v>20682</v>
      </c>
      <c r="C183" s="201" t="s">
        <v>7202</v>
      </c>
      <c r="D183" s="202">
        <v>56.61</v>
      </c>
    </row>
    <row r="184" spans="1:4">
      <c r="A184" s="200" t="s">
        <v>9448</v>
      </c>
      <c r="B184" s="201" t="s">
        <v>9449</v>
      </c>
      <c r="C184" s="201" t="s">
        <v>7199</v>
      </c>
      <c r="D184" s="202">
        <v>148.4</v>
      </c>
    </row>
    <row r="185" spans="1:4">
      <c r="A185" s="200" t="s">
        <v>9450</v>
      </c>
      <c r="B185" s="201" t="s">
        <v>9451</v>
      </c>
      <c r="C185" s="201" t="s">
        <v>7199</v>
      </c>
      <c r="D185" s="202">
        <v>95.32</v>
      </c>
    </row>
    <row r="186" spans="1:4">
      <c r="A186" s="200" t="s">
        <v>9482</v>
      </c>
      <c r="B186" s="201" t="s">
        <v>9483</v>
      </c>
      <c r="C186" s="201" t="s">
        <v>7196</v>
      </c>
      <c r="D186" s="202">
        <v>42.87</v>
      </c>
    </row>
    <row r="187" spans="1:4">
      <c r="A187" s="200" t="s">
        <v>9484</v>
      </c>
      <c r="B187" s="201" t="s">
        <v>9485</v>
      </c>
      <c r="C187" s="201" t="s">
        <v>7196</v>
      </c>
      <c r="D187" s="202">
        <v>56.14</v>
      </c>
    </row>
    <row r="188" spans="1:4">
      <c r="A188" s="200" t="s">
        <v>11394</v>
      </c>
      <c r="B188" s="201" t="s">
        <v>11395</v>
      </c>
      <c r="C188" s="201" t="s">
        <v>7196</v>
      </c>
      <c r="D188" s="202">
        <v>538.46</v>
      </c>
    </row>
    <row r="189" spans="1:4">
      <c r="A189" s="200" t="s">
        <v>11415</v>
      </c>
      <c r="B189" s="201" t="s">
        <v>11416</v>
      </c>
      <c r="C189" s="201" t="s">
        <v>7199</v>
      </c>
      <c r="D189" s="202">
        <v>29.25</v>
      </c>
    </row>
    <row r="190" spans="1:4">
      <c r="A190" s="200" t="s">
        <v>11417</v>
      </c>
      <c r="B190" s="201" t="s">
        <v>11418</v>
      </c>
      <c r="C190" s="201" t="s">
        <v>7199</v>
      </c>
      <c r="D190" s="202">
        <v>49.55</v>
      </c>
    </row>
    <row r="191" spans="1:4">
      <c r="A191" s="200" t="s">
        <v>11462</v>
      </c>
      <c r="B191" s="201" t="s">
        <v>11463</v>
      </c>
      <c r="C191" s="201" t="s">
        <v>7199</v>
      </c>
      <c r="D191" s="202">
        <v>43.45</v>
      </c>
    </row>
    <row r="192" spans="1:4">
      <c r="A192" s="200" t="s">
        <v>12666</v>
      </c>
      <c r="B192" s="201" t="s">
        <v>12667</v>
      </c>
      <c r="C192" s="201" t="s">
        <v>7199</v>
      </c>
      <c r="D192" s="202">
        <v>236.62</v>
      </c>
    </row>
    <row r="193" spans="1:4">
      <c r="A193" s="200" t="s">
        <v>12684</v>
      </c>
      <c r="B193" s="201" t="s">
        <v>12685</v>
      </c>
      <c r="C193" s="201" t="s">
        <v>7202</v>
      </c>
      <c r="D193" s="202">
        <v>42.78</v>
      </c>
    </row>
    <row r="194" spans="1:4">
      <c r="A194" s="200" t="s">
        <v>12668</v>
      </c>
      <c r="B194" s="201" t="s">
        <v>12669</v>
      </c>
      <c r="C194" s="201" t="s">
        <v>7202</v>
      </c>
      <c r="D194" s="202">
        <v>55.58</v>
      </c>
    </row>
    <row r="195" spans="1:4">
      <c r="A195" s="200" t="s">
        <v>12670</v>
      </c>
      <c r="B195" s="201" t="s">
        <v>12671</v>
      </c>
      <c r="C195" s="201" t="s">
        <v>7202</v>
      </c>
      <c r="D195" s="202">
        <v>42.78</v>
      </c>
    </row>
    <row r="196" spans="1:4">
      <c r="A196" s="200" t="s">
        <v>12672</v>
      </c>
      <c r="B196" s="201" t="s">
        <v>12673</v>
      </c>
      <c r="C196" s="201" t="s">
        <v>7202</v>
      </c>
      <c r="D196" s="202">
        <v>46.91</v>
      </c>
    </row>
    <row r="197" spans="1:4">
      <c r="A197" s="200" t="s">
        <v>12674</v>
      </c>
      <c r="B197" s="201" t="s">
        <v>12675</v>
      </c>
      <c r="C197" s="201" t="s">
        <v>7202</v>
      </c>
      <c r="D197" s="202">
        <v>51.04</v>
      </c>
    </row>
    <row r="198" spans="1:4">
      <c r="A198" s="200" t="s">
        <v>12676</v>
      </c>
      <c r="B198" s="201" t="s">
        <v>12677</v>
      </c>
      <c r="C198" s="201" t="s">
        <v>7202</v>
      </c>
      <c r="D198" s="202">
        <v>60.16</v>
      </c>
    </row>
    <row r="199" spans="1:4">
      <c r="A199" s="200" t="s">
        <v>12678</v>
      </c>
      <c r="B199" s="201" t="s">
        <v>12679</v>
      </c>
      <c r="C199" s="201" t="s">
        <v>7202</v>
      </c>
      <c r="D199" s="202">
        <v>45.97</v>
      </c>
    </row>
    <row r="200" spans="1:4">
      <c r="A200" s="200" t="s">
        <v>12680</v>
      </c>
      <c r="B200" s="201" t="s">
        <v>12681</v>
      </c>
      <c r="C200" s="201" t="s">
        <v>7202</v>
      </c>
      <c r="D200" s="202">
        <v>53.29</v>
      </c>
    </row>
    <row r="201" spans="1:4">
      <c r="A201" s="200" t="s">
        <v>12682</v>
      </c>
      <c r="B201" s="201" t="s">
        <v>12683</v>
      </c>
      <c r="C201" s="201" t="s">
        <v>7202</v>
      </c>
      <c r="D201" s="202">
        <v>58.66</v>
      </c>
    </row>
    <row r="202" spans="1:4" ht="22.5">
      <c r="A202" s="200" t="s">
        <v>12686</v>
      </c>
      <c r="B202" s="201" t="s">
        <v>12687</v>
      </c>
      <c r="C202" s="201" t="s">
        <v>7202</v>
      </c>
      <c r="D202" s="202">
        <v>77.36</v>
      </c>
    </row>
    <row r="203" spans="1:4" ht="22.5">
      <c r="A203" s="200" t="s">
        <v>12688</v>
      </c>
      <c r="B203" s="201" t="s">
        <v>12689</v>
      </c>
      <c r="C203" s="201" t="s">
        <v>7202</v>
      </c>
      <c r="D203" s="202">
        <v>45.73</v>
      </c>
    </row>
    <row r="204" spans="1:4" ht="22.5">
      <c r="A204" s="200" t="s">
        <v>12690</v>
      </c>
      <c r="B204" s="201" t="s">
        <v>12691</v>
      </c>
      <c r="C204" s="201" t="s">
        <v>7202</v>
      </c>
      <c r="D204" s="202">
        <v>46</v>
      </c>
    </row>
    <row r="205" spans="1:4" ht="22.5">
      <c r="A205" s="200" t="s">
        <v>12692</v>
      </c>
      <c r="B205" s="201" t="s">
        <v>12693</v>
      </c>
      <c r="C205" s="201" t="s">
        <v>7202</v>
      </c>
      <c r="D205" s="202">
        <v>54.76</v>
      </c>
    </row>
    <row r="206" spans="1:4" ht="22.5">
      <c r="A206" s="200" t="s">
        <v>12694</v>
      </c>
      <c r="B206" s="201" t="s">
        <v>12695</v>
      </c>
      <c r="C206" s="201" t="s">
        <v>7202</v>
      </c>
      <c r="D206" s="202">
        <v>70.41</v>
      </c>
    </row>
    <row r="207" spans="1:4" ht="22.5">
      <c r="A207" s="200" t="s">
        <v>12696</v>
      </c>
      <c r="B207" s="201" t="s">
        <v>12697</v>
      </c>
      <c r="C207" s="201" t="s">
        <v>7202</v>
      </c>
      <c r="D207" s="202">
        <v>48.77</v>
      </c>
    </row>
    <row r="208" spans="1:4" ht="22.5">
      <c r="A208" s="200" t="s">
        <v>12698</v>
      </c>
      <c r="B208" s="201" t="s">
        <v>12699</v>
      </c>
      <c r="C208" s="201" t="s">
        <v>7202</v>
      </c>
      <c r="D208" s="202">
        <v>54.41</v>
      </c>
    </row>
    <row r="209" spans="1:4" ht="22.5">
      <c r="A209" s="200" t="s">
        <v>12700</v>
      </c>
      <c r="B209" s="201" t="s">
        <v>12701</v>
      </c>
      <c r="C209" s="201" t="s">
        <v>7202</v>
      </c>
      <c r="D209" s="202">
        <v>60.82</v>
      </c>
    </row>
    <row r="210" spans="1:4" ht="22.5">
      <c r="A210" s="200" t="s">
        <v>12702</v>
      </c>
      <c r="B210" s="201" t="s">
        <v>12703</v>
      </c>
      <c r="C210" s="201" t="s">
        <v>7202</v>
      </c>
      <c r="D210" s="202">
        <v>63</v>
      </c>
    </row>
    <row r="211" spans="1:4">
      <c r="A211" s="200" t="s">
        <v>12704</v>
      </c>
      <c r="B211" s="201" t="s">
        <v>19560</v>
      </c>
      <c r="C211" s="201" t="s">
        <v>7202</v>
      </c>
      <c r="D211" s="202">
        <v>29.72</v>
      </c>
    </row>
    <row r="212" spans="1:4">
      <c r="A212" s="200" t="s">
        <v>13223</v>
      </c>
      <c r="B212" s="201" t="s">
        <v>13224</v>
      </c>
      <c r="C212" s="201" t="s">
        <v>7199</v>
      </c>
      <c r="D212" s="202">
        <v>195.25</v>
      </c>
    </row>
    <row r="213" spans="1:4">
      <c r="A213" s="200" t="s">
        <v>13332</v>
      </c>
      <c r="B213" s="201" t="s">
        <v>13333</v>
      </c>
      <c r="C213" s="201" t="s">
        <v>7196</v>
      </c>
      <c r="D213" s="202">
        <v>15.86</v>
      </c>
    </row>
    <row r="214" spans="1:4">
      <c r="A214" s="200" t="s">
        <v>13436</v>
      </c>
      <c r="B214" s="201" t="s">
        <v>13437</v>
      </c>
      <c r="C214" s="201" t="s">
        <v>7199</v>
      </c>
      <c r="D214" s="202">
        <v>51.25</v>
      </c>
    </row>
    <row r="215" spans="1:4">
      <c r="A215" s="200" t="s">
        <v>13438</v>
      </c>
      <c r="B215" s="201" t="s">
        <v>13439</v>
      </c>
      <c r="C215" s="201" t="s">
        <v>7199</v>
      </c>
      <c r="D215" s="202">
        <v>47.22</v>
      </c>
    </row>
    <row r="216" spans="1:4">
      <c r="A216" s="200" t="s">
        <v>13440</v>
      </c>
      <c r="B216" s="201" t="s">
        <v>13441</v>
      </c>
      <c r="C216" s="201" t="s">
        <v>7199</v>
      </c>
      <c r="D216" s="202">
        <v>54.71</v>
      </c>
    </row>
    <row r="217" spans="1:4">
      <c r="A217" s="200" t="s">
        <v>13568</v>
      </c>
      <c r="B217" s="201" t="s">
        <v>13569</v>
      </c>
      <c r="C217" s="201" t="s">
        <v>7202</v>
      </c>
      <c r="D217" s="202">
        <v>205.37</v>
      </c>
    </row>
    <row r="218" spans="1:4">
      <c r="A218" s="200" t="s">
        <v>13570</v>
      </c>
      <c r="B218" s="201" t="s">
        <v>13571</v>
      </c>
      <c r="C218" s="201" t="s">
        <v>7202</v>
      </c>
      <c r="D218" s="202">
        <v>254.59</v>
      </c>
    </row>
    <row r="219" spans="1:4">
      <c r="A219" s="200" t="s">
        <v>13572</v>
      </c>
      <c r="B219" s="201" t="s">
        <v>13573</v>
      </c>
      <c r="C219" s="201" t="s">
        <v>7202</v>
      </c>
      <c r="D219" s="202">
        <v>310.85000000000002</v>
      </c>
    </row>
    <row r="220" spans="1:4">
      <c r="A220" s="200" t="s">
        <v>13644</v>
      </c>
      <c r="B220" s="201" t="s">
        <v>13645</v>
      </c>
      <c r="C220" s="201" t="s">
        <v>7202</v>
      </c>
      <c r="D220" s="202">
        <v>87.63</v>
      </c>
    </row>
    <row r="221" spans="1:4">
      <c r="A221" s="200" t="s">
        <v>13646</v>
      </c>
      <c r="B221" s="201" t="s">
        <v>13647</v>
      </c>
      <c r="C221" s="201" t="s">
        <v>7202</v>
      </c>
      <c r="D221" s="202">
        <v>100.85</v>
      </c>
    </row>
    <row r="222" spans="1:4">
      <c r="A222" s="200" t="s">
        <v>13800</v>
      </c>
      <c r="B222" s="201" t="s">
        <v>13801</v>
      </c>
      <c r="C222" s="201" t="s">
        <v>7202</v>
      </c>
      <c r="D222" s="202">
        <v>30</v>
      </c>
    </row>
    <row r="223" spans="1:4">
      <c r="A223" s="200" t="s">
        <v>13802</v>
      </c>
      <c r="B223" s="201" t="s">
        <v>13803</v>
      </c>
      <c r="C223" s="201" t="s">
        <v>7202</v>
      </c>
      <c r="D223" s="202">
        <v>32.31</v>
      </c>
    </row>
    <row r="224" spans="1:4">
      <c r="A224" s="200" t="s">
        <v>14082</v>
      </c>
      <c r="B224" s="201" t="s">
        <v>5890</v>
      </c>
      <c r="C224" s="201" t="s">
        <v>7202</v>
      </c>
      <c r="D224" s="202">
        <v>30</v>
      </c>
    </row>
    <row r="225" spans="1:4" ht="22.5">
      <c r="A225" s="200" t="s">
        <v>14083</v>
      </c>
      <c r="B225" s="201" t="s">
        <v>5892</v>
      </c>
      <c r="C225" s="201" t="s">
        <v>7202</v>
      </c>
      <c r="D225" s="202">
        <v>40.729999999999997</v>
      </c>
    </row>
    <row r="226" spans="1:4" ht="22.5">
      <c r="A226" s="200" t="s">
        <v>14084</v>
      </c>
      <c r="B226" s="201" t="s">
        <v>5894</v>
      </c>
      <c r="C226" s="201" t="s">
        <v>7202</v>
      </c>
      <c r="D226" s="202">
        <v>49.9</v>
      </c>
    </row>
    <row r="227" spans="1:4" ht="22.5">
      <c r="A227" s="200" t="s">
        <v>14085</v>
      </c>
      <c r="B227" s="201" t="s">
        <v>7694</v>
      </c>
      <c r="C227" s="201" t="s">
        <v>7202</v>
      </c>
      <c r="D227" s="202">
        <v>51.67</v>
      </c>
    </row>
    <row r="228" spans="1:4">
      <c r="A228" s="200" t="s">
        <v>14137</v>
      </c>
      <c r="B228" s="201" t="s">
        <v>14138</v>
      </c>
      <c r="C228" s="201" t="s">
        <v>7202</v>
      </c>
      <c r="D228" s="202">
        <v>23.21</v>
      </c>
    </row>
    <row r="229" spans="1:4">
      <c r="A229" s="200" t="s">
        <v>14165</v>
      </c>
      <c r="B229" s="201" t="s">
        <v>21979</v>
      </c>
      <c r="C229" s="201" t="s">
        <v>7199</v>
      </c>
      <c r="D229" s="202">
        <v>100.85</v>
      </c>
    </row>
    <row r="230" spans="1:4" ht="45">
      <c r="A230" s="200" t="s">
        <v>15572</v>
      </c>
      <c r="B230" s="201" t="s">
        <v>25654</v>
      </c>
      <c r="C230" s="201" t="s">
        <v>7199</v>
      </c>
      <c r="D230" s="202">
        <v>23615.55</v>
      </c>
    </row>
    <row r="231" spans="1:4">
      <c r="A231" s="200" t="s">
        <v>15951</v>
      </c>
      <c r="B231" s="201" t="s">
        <v>15952</v>
      </c>
      <c r="C231" s="201" t="s">
        <v>7199</v>
      </c>
      <c r="D231" s="202">
        <v>73.14</v>
      </c>
    </row>
    <row r="232" spans="1:4">
      <c r="A232" s="200" t="s">
        <v>15998</v>
      </c>
      <c r="B232" s="201" t="s">
        <v>15999</v>
      </c>
      <c r="C232" s="201" t="s">
        <v>7199</v>
      </c>
      <c r="D232" s="202">
        <v>263.02999999999997</v>
      </c>
    </row>
    <row r="233" spans="1:4" ht="15.75">
      <c r="A233" s="437" t="s">
        <v>25655</v>
      </c>
      <c r="B233" s="437"/>
      <c r="C233" s="196"/>
      <c r="D233" s="196"/>
    </row>
    <row r="234" spans="1:4">
      <c r="A234" s="197" t="s">
        <v>7928</v>
      </c>
      <c r="B234" s="198" t="s">
        <v>7473</v>
      </c>
      <c r="C234" s="198" t="s">
        <v>7474</v>
      </c>
      <c r="D234" s="199" t="s">
        <v>23761</v>
      </c>
    </row>
    <row r="235" spans="1:4">
      <c r="A235" s="200" t="s">
        <v>8678</v>
      </c>
      <c r="B235" s="201" t="s">
        <v>8679</v>
      </c>
      <c r="C235" s="201" t="s">
        <v>7199</v>
      </c>
      <c r="D235" s="202">
        <v>2.0099999999999998</v>
      </c>
    </row>
    <row r="236" spans="1:4">
      <c r="A236" s="200" t="s">
        <v>8680</v>
      </c>
      <c r="B236" s="201" t="s">
        <v>8681</v>
      </c>
      <c r="C236" s="201" t="s">
        <v>7199</v>
      </c>
      <c r="D236" s="202">
        <v>2.4900000000000002</v>
      </c>
    </row>
    <row r="237" spans="1:4">
      <c r="A237" s="200" t="s">
        <v>8682</v>
      </c>
      <c r="B237" s="201" t="s">
        <v>8683</v>
      </c>
      <c r="C237" s="201" t="s">
        <v>7199</v>
      </c>
      <c r="D237" s="202">
        <v>2.0299999999999998</v>
      </c>
    </row>
    <row r="238" spans="1:4">
      <c r="A238" s="200" t="s">
        <v>8684</v>
      </c>
      <c r="B238" s="201" t="s">
        <v>8685</v>
      </c>
      <c r="C238" s="201" t="s">
        <v>7199</v>
      </c>
      <c r="D238" s="202">
        <v>2.2400000000000002</v>
      </c>
    </row>
    <row r="239" spans="1:4">
      <c r="A239" s="200" t="s">
        <v>8686</v>
      </c>
      <c r="B239" s="201" t="s">
        <v>8687</v>
      </c>
      <c r="C239" s="201" t="s">
        <v>7199</v>
      </c>
      <c r="D239" s="202">
        <v>1.42</v>
      </c>
    </row>
    <row r="240" spans="1:4">
      <c r="A240" s="200" t="s">
        <v>8676</v>
      </c>
      <c r="B240" s="201" t="s">
        <v>8677</v>
      </c>
      <c r="C240" s="201" t="s">
        <v>7199</v>
      </c>
      <c r="D240" s="202">
        <v>1.54</v>
      </c>
    </row>
    <row r="241" spans="1:4">
      <c r="A241" s="200" t="s">
        <v>8688</v>
      </c>
      <c r="B241" s="201" t="s">
        <v>8689</v>
      </c>
      <c r="C241" s="201" t="s">
        <v>7199</v>
      </c>
      <c r="D241" s="202">
        <v>3.76</v>
      </c>
    </row>
    <row r="242" spans="1:4">
      <c r="A242" s="200" t="s">
        <v>8690</v>
      </c>
      <c r="B242" s="201" t="s">
        <v>8691</v>
      </c>
      <c r="C242" s="201" t="s">
        <v>7199</v>
      </c>
      <c r="D242" s="202">
        <v>3.23</v>
      </c>
    </row>
    <row r="243" spans="1:4">
      <c r="A243" s="200" t="s">
        <v>8692</v>
      </c>
      <c r="B243" s="201" t="s">
        <v>8693</v>
      </c>
      <c r="C243" s="201" t="s">
        <v>7199</v>
      </c>
      <c r="D243" s="202">
        <v>4.95</v>
      </c>
    </row>
    <row r="244" spans="1:4">
      <c r="A244" s="200" t="s">
        <v>8694</v>
      </c>
      <c r="B244" s="201" t="s">
        <v>8695</v>
      </c>
      <c r="C244" s="201" t="s">
        <v>7199</v>
      </c>
      <c r="D244" s="202">
        <v>3.85</v>
      </c>
    </row>
    <row r="245" spans="1:4">
      <c r="A245" s="200" t="s">
        <v>8696</v>
      </c>
      <c r="B245" s="201" t="s">
        <v>8697</v>
      </c>
      <c r="C245" s="201" t="s">
        <v>7199</v>
      </c>
      <c r="D245" s="202">
        <v>2.5299999999999998</v>
      </c>
    </row>
    <row r="246" spans="1:4">
      <c r="A246" s="200" t="s">
        <v>8698</v>
      </c>
      <c r="B246" s="201" t="s">
        <v>8699</v>
      </c>
      <c r="C246" s="201" t="s">
        <v>7199</v>
      </c>
      <c r="D246" s="202">
        <v>5.52</v>
      </c>
    </row>
    <row r="247" spans="1:4">
      <c r="A247" s="200" t="s">
        <v>8700</v>
      </c>
      <c r="B247" s="201" t="s">
        <v>8701</v>
      </c>
      <c r="C247" s="201" t="s">
        <v>7199</v>
      </c>
      <c r="D247" s="202">
        <v>21.42</v>
      </c>
    </row>
    <row r="248" spans="1:4">
      <c r="A248" s="200" t="s">
        <v>8702</v>
      </c>
      <c r="B248" s="201" t="s">
        <v>8703</v>
      </c>
      <c r="C248" s="201" t="s">
        <v>7199</v>
      </c>
      <c r="D248" s="202">
        <v>5.36</v>
      </c>
    </row>
    <row r="249" spans="1:4">
      <c r="A249" s="200" t="s">
        <v>8704</v>
      </c>
      <c r="B249" s="201" t="s">
        <v>8705</v>
      </c>
      <c r="C249" s="201" t="s">
        <v>7199</v>
      </c>
      <c r="D249" s="202">
        <v>7.8</v>
      </c>
    </row>
    <row r="250" spans="1:4">
      <c r="A250" s="200" t="s">
        <v>8708</v>
      </c>
      <c r="B250" s="201" t="s">
        <v>8709</v>
      </c>
      <c r="C250" s="201" t="s">
        <v>7199</v>
      </c>
      <c r="D250" s="202">
        <v>16.2</v>
      </c>
    </row>
    <row r="251" spans="1:4">
      <c r="A251" s="200" t="s">
        <v>10056</v>
      </c>
      <c r="B251" s="201" t="s">
        <v>10057</v>
      </c>
      <c r="C251" s="201" t="s">
        <v>7202</v>
      </c>
      <c r="D251" s="202">
        <v>70</v>
      </c>
    </row>
    <row r="252" spans="1:4">
      <c r="A252" s="200" t="s">
        <v>10058</v>
      </c>
      <c r="B252" s="201" t="s">
        <v>10059</v>
      </c>
      <c r="C252" s="201" t="s">
        <v>7199</v>
      </c>
      <c r="D252" s="202">
        <v>9.89</v>
      </c>
    </row>
    <row r="253" spans="1:4">
      <c r="A253" s="200" t="s">
        <v>10060</v>
      </c>
      <c r="B253" s="201" t="s">
        <v>10061</v>
      </c>
      <c r="C253" s="201" t="s">
        <v>7199</v>
      </c>
      <c r="D253" s="202">
        <v>21.45</v>
      </c>
    </row>
    <row r="254" spans="1:4">
      <c r="A254" s="200" t="s">
        <v>10054</v>
      </c>
      <c r="B254" s="201" t="s">
        <v>10055</v>
      </c>
      <c r="C254" s="201" t="s">
        <v>7199</v>
      </c>
      <c r="D254" s="202">
        <v>22.17</v>
      </c>
    </row>
    <row r="255" spans="1:4">
      <c r="A255" s="200" t="s">
        <v>10062</v>
      </c>
      <c r="B255" s="201" t="s">
        <v>10063</v>
      </c>
      <c r="C255" s="201" t="s">
        <v>7199</v>
      </c>
      <c r="D255" s="202">
        <v>16.309999999999999</v>
      </c>
    </row>
    <row r="256" spans="1:4">
      <c r="A256" s="200" t="s">
        <v>11282</v>
      </c>
      <c r="B256" s="201" t="s">
        <v>11283</v>
      </c>
      <c r="C256" s="201" t="s">
        <v>7199</v>
      </c>
      <c r="D256" s="202">
        <v>1.73</v>
      </c>
    </row>
    <row r="257" spans="1:4">
      <c r="A257" s="200" t="s">
        <v>11284</v>
      </c>
      <c r="B257" s="201" t="s">
        <v>11285</v>
      </c>
      <c r="C257" s="201" t="s">
        <v>7199</v>
      </c>
      <c r="D257" s="202">
        <v>4.3600000000000003</v>
      </c>
    </row>
    <row r="258" spans="1:4">
      <c r="A258" s="200" t="s">
        <v>11286</v>
      </c>
      <c r="B258" s="201" t="s">
        <v>11287</v>
      </c>
      <c r="C258" s="201" t="s">
        <v>7199</v>
      </c>
      <c r="D258" s="202">
        <v>5.91</v>
      </c>
    </row>
    <row r="259" spans="1:4">
      <c r="A259" s="200" t="s">
        <v>22433</v>
      </c>
      <c r="B259" s="201" t="s">
        <v>22434</v>
      </c>
      <c r="C259" s="201" t="s">
        <v>7199</v>
      </c>
      <c r="D259" s="202">
        <v>0.87</v>
      </c>
    </row>
    <row r="260" spans="1:4">
      <c r="A260" s="200" t="s">
        <v>22435</v>
      </c>
      <c r="B260" s="201" t="s">
        <v>22436</v>
      </c>
      <c r="C260" s="201" t="s">
        <v>7199</v>
      </c>
      <c r="D260" s="202">
        <v>0.71</v>
      </c>
    </row>
    <row r="261" spans="1:4">
      <c r="A261" s="200" t="s">
        <v>17080</v>
      </c>
      <c r="B261" s="201" t="s">
        <v>17081</v>
      </c>
      <c r="C261" s="201" t="s">
        <v>7202</v>
      </c>
      <c r="D261" s="202">
        <v>27.81</v>
      </c>
    </row>
    <row r="262" spans="1:4">
      <c r="A262" s="200" t="s">
        <v>17082</v>
      </c>
      <c r="B262" s="201" t="s">
        <v>17083</v>
      </c>
      <c r="C262" s="201" t="s">
        <v>7199</v>
      </c>
      <c r="D262" s="202">
        <v>0.53</v>
      </c>
    </row>
    <row r="263" spans="1:4">
      <c r="A263" s="200" t="s">
        <v>17084</v>
      </c>
      <c r="B263" s="201" t="s">
        <v>17085</v>
      </c>
      <c r="C263" s="201" t="s">
        <v>7199</v>
      </c>
      <c r="D263" s="202">
        <v>0.76</v>
      </c>
    </row>
    <row r="264" spans="1:4">
      <c r="A264" s="200" t="s">
        <v>17086</v>
      </c>
      <c r="B264" s="201" t="s">
        <v>25656</v>
      </c>
      <c r="C264" s="201" t="s">
        <v>7199</v>
      </c>
      <c r="D264" s="202">
        <v>0.76</v>
      </c>
    </row>
    <row r="265" spans="1:4">
      <c r="A265" s="200" t="s">
        <v>17087</v>
      </c>
      <c r="B265" s="201" t="s">
        <v>17088</v>
      </c>
      <c r="C265" s="201" t="s">
        <v>7199</v>
      </c>
      <c r="D265" s="202">
        <v>1.31</v>
      </c>
    </row>
    <row r="266" spans="1:4">
      <c r="A266" s="200" t="s">
        <v>17089</v>
      </c>
      <c r="B266" s="201" t="s">
        <v>17090</v>
      </c>
      <c r="C266" s="201" t="s">
        <v>7199</v>
      </c>
      <c r="D266" s="202">
        <v>0.47</v>
      </c>
    </row>
    <row r="267" spans="1:4">
      <c r="A267" s="200" t="s">
        <v>17091</v>
      </c>
      <c r="B267" s="201" t="s">
        <v>17092</v>
      </c>
      <c r="C267" s="201" t="s">
        <v>7199</v>
      </c>
      <c r="D267" s="202">
        <v>2.02</v>
      </c>
    </row>
    <row r="268" spans="1:4" ht="15.75">
      <c r="A268" s="437" t="s">
        <v>25657</v>
      </c>
      <c r="B268" s="437"/>
      <c r="C268" s="196"/>
      <c r="D268" s="196"/>
    </row>
    <row r="269" spans="1:4">
      <c r="A269" s="197" t="s">
        <v>7928</v>
      </c>
      <c r="B269" s="198" t="s">
        <v>7473</v>
      </c>
      <c r="C269" s="198" t="s">
        <v>7474</v>
      </c>
      <c r="D269" s="199" t="s">
        <v>23761</v>
      </c>
    </row>
    <row r="270" spans="1:4">
      <c r="A270" s="200" t="s">
        <v>11965</v>
      </c>
      <c r="B270" s="201" t="s">
        <v>11966</v>
      </c>
      <c r="C270" s="201" t="s">
        <v>410</v>
      </c>
      <c r="D270" s="202">
        <v>3.74</v>
      </c>
    </row>
    <row r="271" spans="1:4">
      <c r="A271" s="200" t="s">
        <v>12023</v>
      </c>
      <c r="B271" s="201" t="s">
        <v>12024</v>
      </c>
      <c r="C271" s="201" t="s">
        <v>410</v>
      </c>
      <c r="D271" s="202">
        <v>5.08</v>
      </c>
    </row>
    <row r="272" spans="1:4">
      <c r="A272" s="200" t="s">
        <v>13503</v>
      </c>
      <c r="B272" s="201" t="s">
        <v>13504</v>
      </c>
      <c r="C272" s="201" t="s">
        <v>410</v>
      </c>
      <c r="D272" s="202">
        <v>4.99</v>
      </c>
    </row>
    <row r="273" spans="1:4" ht="15.75">
      <c r="A273" s="437" t="s">
        <v>25658</v>
      </c>
      <c r="B273" s="437"/>
      <c r="C273" s="196"/>
      <c r="D273" s="196"/>
    </row>
    <row r="274" spans="1:4">
      <c r="A274" s="197" t="s">
        <v>7928</v>
      </c>
      <c r="B274" s="198" t="s">
        <v>7473</v>
      </c>
      <c r="C274" s="198" t="s">
        <v>7474</v>
      </c>
      <c r="D274" s="199" t="s">
        <v>23761</v>
      </c>
    </row>
    <row r="275" spans="1:4">
      <c r="A275" s="200" t="s">
        <v>7944</v>
      </c>
      <c r="B275" s="201" t="s">
        <v>7945</v>
      </c>
      <c r="C275" s="201" t="s">
        <v>410</v>
      </c>
      <c r="D275" s="202">
        <v>97.24</v>
      </c>
    </row>
    <row r="276" spans="1:4">
      <c r="A276" s="200" t="s">
        <v>7946</v>
      </c>
      <c r="B276" s="201" t="s">
        <v>7947</v>
      </c>
      <c r="C276" s="201" t="s">
        <v>6557</v>
      </c>
      <c r="D276" s="202">
        <v>89</v>
      </c>
    </row>
    <row r="277" spans="1:4">
      <c r="A277" s="200" t="s">
        <v>8032</v>
      </c>
      <c r="B277" s="201" t="s">
        <v>8033</v>
      </c>
      <c r="C277" s="201" t="s">
        <v>6557</v>
      </c>
      <c r="D277" s="202">
        <v>8.7899999999999991</v>
      </c>
    </row>
    <row r="278" spans="1:4">
      <c r="A278" s="200" t="s">
        <v>8058</v>
      </c>
      <c r="B278" s="201" t="s">
        <v>8059</v>
      </c>
      <c r="C278" s="201" t="s">
        <v>410</v>
      </c>
      <c r="D278" s="202">
        <v>12.91</v>
      </c>
    </row>
    <row r="279" spans="1:4">
      <c r="A279" s="200" t="s">
        <v>8065</v>
      </c>
      <c r="B279" s="201" t="s">
        <v>8066</v>
      </c>
      <c r="C279" s="201" t="s">
        <v>7199</v>
      </c>
      <c r="D279" s="202">
        <v>1.2</v>
      </c>
    </row>
    <row r="280" spans="1:4">
      <c r="A280" s="200" t="s">
        <v>8295</v>
      </c>
      <c r="B280" s="201" t="s">
        <v>7621</v>
      </c>
      <c r="C280" s="201" t="s">
        <v>7476</v>
      </c>
      <c r="D280" s="202">
        <v>82.85</v>
      </c>
    </row>
    <row r="281" spans="1:4">
      <c r="A281" s="200" t="s">
        <v>8333</v>
      </c>
      <c r="B281" s="201" t="s">
        <v>8334</v>
      </c>
      <c r="C281" s="201" t="s">
        <v>7199</v>
      </c>
      <c r="D281" s="202">
        <v>877.38</v>
      </c>
    </row>
    <row r="282" spans="1:4">
      <c r="A282" s="200" t="s">
        <v>8560</v>
      </c>
      <c r="B282" s="201" t="s">
        <v>8561</v>
      </c>
      <c r="C282" s="201" t="s">
        <v>7199</v>
      </c>
      <c r="D282" s="202">
        <v>14</v>
      </c>
    </row>
    <row r="283" spans="1:4">
      <c r="A283" s="200" t="s">
        <v>8578</v>
      </c>
      <c r="B283" s="201" t="s">
        <v>23791</v>
      </c>
      <c r="C283" s="201" t="s">
        <v>6229</v>
      </c>
      <c r="D283" s="202">
        <v>1262.9100000000001</v>
      </c>
    </row>
    <row r="284" spans="1:4">
      <c r="A284" s="200" t="s">
        <v>8668</v>
      </c>
      <c r="B284" s="201" t="s">
        <v>8669</v>
      </c>
      <c r="C284" s="201" t="s">
        <v>7199</v>
      </c>
      <c r="D284" s="202">
        <v>505.48</v>
      </c>
    </row>
    <row r="285" spans="1:4">
      <c r="A285" s="200" t="s">
        <v>8670</v>
      </c>
      <c r="B285" s="201" t="s">
        <v>8671</v>
      </c>
      <c r="C285" s="201" t="s">
        <v>7199</v>
      </c>
      <c r="D285" s="202">
        <v>1003</v>
      </c>
    </row>
    <row r="286" spans="1:4">
      <c r="A286" s="200" t="s">
        <v>8787</v>
      </c>
      <c r="B286" s="201" t="s">
        <v>7150</v>
      </c>
      <c r="C286" s="201" t="s">
        <v>4725</v>
      </c>
      <c r="D286" s="202">
        <v>48.32</v>
      </c>
    </row>
    <row r="287" spans="1:4">
      <c r="A287" s="200" t="s">
        <v>8826</v>
      </c>
      <c r="B287" s="201" t="s">
        <v>8827</v>
      </c>
      <c r="C287" s="201" t="s">
        <v>7199</v>
      </c>
      <c r="D287" s="202">
        <v>18.28</v>
      </c>
    </row>
    <row r="288" spans="1:4">
      <c r="A288" s="200" t="s">
        <v>8828</v>
      </c>
      <c r="B288" s="201" t="s">
        <v>8829</v>
      </c>
      <c r="C288" s="201" t="s">
        <v>7199</v>
      </c>
      <c r="D288" s="202">
        <v>95.65</v>
      </c>
    </row>
    <row r="289" spans="1:4">
      <c r="A289" s="200" t="s">
        <v>9476</v>
      </c>
      <c r="B289" s="201" t="s">
        <v>9477</v>
      </c>
      <c r="C289" s="201" t="s">
        <v>7199</v>
      </c>
      <c r="D289" s="202">
        <v>2.11</v>
      </c>
    </row>
    <row r="290" spans="1:4">
      <c r="A290" s="200" t="s">
        <v>9765</v>
      </c>
      <c r="B290" s="201" t="s">
        <v>9766</v>
      </c>
      <c r="C290" s="201" t="s">
        <v>7199</v>
      </c>
      <c r="D290" s="202">
        <v>12.61</v>
      </c>
    </row>
    <row r="291" spans="1:4">
      <c r="A291" s="200" t="s">
        <v>9873</v>
      </c>
      <c r="B291" s="201" t="s">
        <v>9874</v>
      </c>
      <c r="C291" s="201" t="s">
        <v>7199</v>
      </c>
      <c r="D291" s="202">
        <v>23.74</v>
      </c>
    </row>
    <row r="292" spans="1:4">
      <c r="A292" s="200" t="s">
        <v>9875</v>
      </c>
      <c r="B292" s="201" t="s">
        <v>9876</v>
      </c>
      <c r="C292" s="201" t="s">
        <v>410</v>
      </c>
      <c r="D292" s="202">
        <v>158.33000000000001</v>
      </c>
    </row>
    <row r="293" spans="1:4">
      <c r="A293" s="200" t="s">
        <v>9915</v>
      </c>
      <c r="B293" s="201" t="s">
        <v>9916</v>
      </c>
      <c r="C293" s="201" t="s">
        <v>6557</v>
      </c>
      <c r="D293" s="202">
        <v>20</v>
      </c>
    </row>
    <row r="294" spans="1:4">
      <c r="A294" s="200" t="s">
        <v>10010</v>
      </c>
      <c r="B294" s="201" t="s">
        <v>10011</v>
      </c>
      <c r="C294" s="201" t="s">
        <v>7199</v>
      </c>
      <c r="D294" s="202">
        <v>2.29</v>
      </c>
    </row>
    <row r="295" spans="1:4">
      <c r="A295" s="200" t="s">
        <v>10074</v>
      </c>
      <c r="B295" s="201" t="s">
        <v>10075</v>
      </c>
      <c r="C295" s="201" t="s">
        <v>6557</v>
      </c>
      <c r="D295" s="202">
        <v>30.76</v>
      </c>
    </row>
    <row r="296" spans="1:4">
      <c r="A296" s="200" t="s">
        <v>10334</v>
      </c>
      <c r="B296" s="201" t="s">
        <v>10335</v>
      </c>
      <c r="C296" s="201" t="s">
        <v>6229</v>
      </c>
      <c r="D296" s="202">
        <v>389.08</v>
      </c>
    </row>
    <row r="297" spans="1:4">
      <c r="A297" s="200" t="s">
        <v>10369</v>
      </c>
      <c r="B297" s="201" t="s">
        <v>10370</v>
      </c>
      <c r="C297" s="201" t="s">
        <v>7202</v>
      </c>
      <c r="D297" s="202">
        <v>16.54</v>
      </c>
    </row>
    <row r="298" spans="1:4">
      <c r="A298" s="200" t="s">
        <v>10374</v>
      </c>
      <c r="B298" s="201" t="s">
        <v>10375</v>
      </c>
      <c r="C298" s="201" t="s">
        <v>7196</v>
      </c>
      <c r="D298" s="202">
        <v>0.28999999999999998</v>
      </c>
    </row>
    <row r="299" spans="1:4">
      <c r="A299" s="200" t="s">
        <v>10376</v>
      </c>
      <c r="B299" s="201" t="s">
        <v>10377</v>
      </c>
      <c r="C299" s="201" t="s">
        <v>6557</v>
      </c>
      <c r="D299" s="202">
        <v>17.86</v>
      </c>
    </row>
    <row r="300" spans="1:4">
      <c r="A300" s="200" t="s">
        <v>10378</v>
      </c>
      <c r="B300" s="201" t="s">
        <v>10379</v>
      </c>
      <c r="C300" s="201" t="s">
        <v>6557</v>
      </c>
      <c r="D300" s="202">
        <v>17.86</v>
      </c>
    </row>
    <row r="301" spans="1:4">
      <c r="A301" s="200" t="s">
        <v>10380</v>
      </c>
      <c r="B301" s="201" t="s">
        <v>10381</v>
      </c>
      <c r="C301" s="201" t="s">
        <v>6557</v>
      </c>
      <c r="D301" s="202">
        <v>17.86</v>
      </c>
    </row>
    <row r="302" spans="1:4">
      <c r="A302" s="200" t="s">
        <v>10371</v>
      </c>
      <c r="B302" s="201" t="s">
        <v>10372</v>
      </c>
      <c r="C302" s="201" t="s">
        <v>10373</v>
      </c>
      <c r="D302" s="202">
        <v>7.97</v>
      </c>
    </row>
    <row r="303" spans="1:4">
      <c r="A303" s="200" t="s">
        <v>11036</v>
      </c>
      <c r="B303" s="201" t="s">
        <v>11037</v>
      </c>
      <c r="C303" s="201" t="s">
        <v>7199</v>
      </c>
      <c r="D303" s="202">
        <v>54.22</v>
      </c>
    </row>
    <row r="304" spans="1:4">
      <c r="A304" s="200" t="s">
        <v>11038</v>
      </c>
      <c r="B304" s="201" t="s">
        <v>11039</v>
      </c>
      <c r="C304" s="201" t="s">
        <v>7199</v>
      </c>
      <c r="D304" s="202">
        <v>40.270000000000003</v>
      </c>
    </row>
    <row r="305" spans="1:4">
      <c r="A305" s="200" t="s">
        <v>11049</v>
      </c>
      <c r="B305" s="201" t="s">
        <v>11050</v>
      </c>
      <c r="C305" s="201" t="s">
        <v>410</v>
      </c>
      <c r="D305" s="202">
        <v>8.4499999999999993</v>
      </c>
    </row>
    <row r="306" spans="1:4">
      <c r="A306" s="200" t="s">
        <v>11054</v>
      </c>
      <c r="B306" s="201" t="s">
        <v>11055</v>
      </c>
      <c r="C306" s="201" t="s">
        <v>410</v>
      </c>
      <c r="D306" s="202">
        <v>2.89</v>
      </c>
    </row>
    <row r="307" spans="1:4">
      <c r="A307" s="200" t="s">
        <v>11063</v>
      </c>
      <c r="B307" s="201" t="s">
        <v>11064</v>
      </c>
      <c r="C307" s="201" t="s">
        <v>7199</v>
      </c>
      <c r="D307" s="202">
        <v>320</v>
      </c>
    </row>
    <row r="308" spans="1:4">
      <c r="A308" s="200" t="s">
        <v>11071</v>
      </c>
      <c r="B308" s="201" t="s">
        <v>11072</v>
      </c>
      <c r="C308" s="201" t="s">
        <v>7199</v>
      </c>
      <c r="D308" s="202">
        <v>6.2</v>
      </c>
    </row>
    <row r="309" spans="1:4">
      <c r="A309" s="200" t="s">
        <v>11073</v>
      </c>
      <c r="B309" s="201" t="s">
        <v>11074</v>
      </c>
      <c r="C309" s="201" t="s">
        <v>7199</v>
      </c>
      <c r="D309" s="202">
        <v>23.78</v>
      </c>
    </row>
    <row r="310" spans="1:4">
      <c r="A310" s="200" t="s">
        <v>11075</v>
      </c>
      <c r="B310" s="201" t="s">
        <v>11076</v>
      </c>
      <c r="C310" s="201" t="s">
        <v>7199</v>
      </c>
      <c r="D310" s="202">
        <v>23.78</v>
      </c>
    </row>
    <row r="311" spans="1:4">
      <c r="A311" s="200" t="s">
        <v>11077</v>
      </c>
      <c r="B311" s="201" t="s">
        <v>11078</v>
      </c>
      <c r="C311" s="201" t="s">
        <v>7199</v>
      </c>
      <c r="D311" s="202">
        <v>84.39</v>
      </c>
    </row>
    <row r="312" spans="1:4">
      <c r="A312" s="200" t="s">
        <v>11058</v>
      </c>
      <c r="B312" s="201" t="s">
        <v>11059</v>
      </c>
      <c r="C312" s="201" t="s">
        <v>7924</v>
      </c>
      <c r="D312" s="202">
        <v>35.85</v>
      </c>
    </row>
    <row r="313" spans="1:4">
      <c r="A313" s="200" t="s">
        <v>11293</v>
      </c>
      <c r="B313" s="201" t="s">
        <v>11294</v>
      </c>
      <c r="C313" s="201" t="s">
        <v>6557</v>
      </c>
      <c r="D313" s="202">
        <v>32.44</v>
      </c>
    </row>
    <row r="314" spans="1:4">
      <c r="A314" s="200" t="s">
        <v>11399</v>
      </c>
      <c r="B314" s="201" t="s">
        <v>11400</v>
      </c>
      <c r="C314" s="201" t="s">
        <v>7196</v>
      </c>
      <c r="D314" s="202">
        <v>1.79</v>
      </c>
    </row>
    <row r="315" spans="1:4">
      <c r="A315" s="200" t="s">
        <v>11425</v>
      </c>
      <c r="B315" s="201" t="s">
        <v>11426</v>
      </c>
      <c r="C315" s="201" t="s">
        <v>7199</v>
      </c>
      <c r="D315" s="202">
        <v>45.11</v>
      </c>
    </row>
    <row r="316" spans="1:4">
      <c r="A316" s="200" t="s">
        <v>11427</v>
      </c>
      <c r="B316" s="201" t="s">
        <v>11428</v>
      </c>
      <c r="C316" s="201" t="s">
        <v>7199</v>
      </c>
      <c r="D316" s="202">
        <v>45.9</v>
      </c>
    </row>
    <row r="317" spans="1:4">
      <c r="A317" s="200" t="s">
        <v>11766</v>
      </c>
      <c r="B317" s="201" t="s">
        <v>11767</v>
      </c>
      <c r="C317" s="201" t="s">
        <v>7196</v>
      </c>
      <c r="D317" s="202">
        <v>0.09</v>
      </c>
    </row>
    <row r="318" spans="1:4">
      <c r="A318" s="200" t="s">
        <v>11776</v>
      </c>
      <c r="B318" s="201" t="s">
        <v>11777</v>
      </c>
      <c r="C318" s="201" t="s">
        <v>11775</v>
      </c>
      <c r="D318" s="202">
        <v>51.34</v>
      </c>
    </row>
    <row r="319" spans="1:4">
      <c r="A319" s="200" t="s">
        <v>11788</v>
      </c>
      <c r="B319" s="201" t="s">
        <v>11789</v>
      </c>
      <c r="C319" s="201" t="s">
        <v>7196</v>
      </c>
      <c r="D319" s="202">
        <v>2.3199999999999998</v>
      </c>
    </row>
    <row r="320" spans="1:4">
      <c r="A320" s="200" t="s">
        <v>11926</v>
      </c>
      <c r="B320" s="201" t="s">
        <v>11927</v>
      </c>
      <c r="C320" s="201" t="s">
        <v>7202</v>
      </c>
      <c r="D320" s="202">
        <v>48.95</v>
      </c>
    </row>
    <row r="321" spans="1:4">
      <c r="A321" s="200" t="s">
        <v>12022</v>
      </c>
      <c r="B321" s="201" t="s">
        <v>7477</v>
      </c>
      <c r="C321" s="201" t="s">
        <v>6557</v>
      </c>
      <c r="D321" s="202">
        <v>7.64</v>
      </c>
    </row>
    <row r="322" spans="1:4" ht="22.5">
      <c r="A322" s="200" t="s">
        <v>25659</v>
      </c>
      <c r="B322" s="201" t="s">
        <v>25660</v>
      </c>
      <c r="C322" s="201" t="s">
        <v>7199</v>
      </c>
      <c r="D322" s="202">
        <v>138.22</v>
      </c>
    </row>
    <row r="323" spans="1:4">
      <c r="A323" s="200" t="s">
        <v>12206</v>
      </c>
      <c r="B323" s="201" t="s">
        <v>12207</v>
      </c>
      <c r="C323" s="201" t="s">
        <v>7199</v>
      </c>
      <c r="D323" s="202">
        <v>1265.94</v>
      </c>
    </row>
    <row r="324" spans="1:4">
      <c r="A324" s="200" t="s">
        <v>12277</v>
      </c>
      <c r="B324" s="201" t="s">
        <v>19554</v>
      </c>
      <c r="C324" s="201" t="s">
        <v>7199</v>
      </c>
      <c r="D324" s="202">
        <v>4.8</v>
      </c>
    </row>
    <row r="325" spans="1:4">
      <c r="A325" s="200" t="s">
        <v>12286</v>
      </c>
      <c r="B325" s="201" t="s">
        <v>12287</v>
      </c>
      <c r="C325" s="201" t="s">
        <v>7196</v>
      </c>
      <c r="D325" s="202">
        <v>22.05</v>
      </c>
    </row>
    <row r="326" spans="1:4">
      <c r="A326" s="200" t="s">
        <v>12290</v>
      </c>
      <c r="B326" s="201" t="s">
        <v>1295</v>
      </c>
      <c r="C326" s="201" t="s">
        <v>4725</v>
      </c>
      <c r="D326" s="202">
        <v>1.57</v>
      </c>
    </row>
    <row r="327" spans="1:4">
      <c r="A327" s="200" t="s">
        <v>12293</v>
      </c>
      <c r="B327" s="201" t="s">
        <v>12294</v>
      </c>
      <c r="C327" s="201" t="s">
        <v>7199</v>
      </c>
      <c r="D327" s="202">
        <v>13.94</v>
      </c>
    </row>
    <row r="328" spans="1:4">
      <c r="A328" s="200" t="s">
        <v>12349</v>
      </c>
      <c r="B328" s="201" t="s">
        <v>19558</v>
      </c>
      <c r="C328" s="201" t="s">
        <v>7199</v>
      </c>
      <c r="D328" s="202">
        <v>9.3000000000000007</v>
      </c>
    </row>
    <row r="329" spans="1:4">
      <c r="A329" s="200" t="s">
        <v>12763</v>
      </c>
      <c r="B329" s="201" t="s">
        <v>12764</v>
      </c>
      <c r="C329" s="201" t="s">
        <v>6557</v>
      </c>
      <c r="D329" s="202">
        <v>80.45</v>
      </c>
    </row>
    <row r="330" spans="1:4">
      <c r="A330" s="200" t="s">
        <v>12777</v>
      </c>
      <c r="B330" s="201" t="s">
        <v>12778</v>
      </c>
      <c r="C330" s="201" t="s">
        <v>7199</v>
      </c>
      <c r="D330" s="202">
        <v>0.71</v>
      </c>
    </row>
    <row r="331" spans="1:4" ht="22.5">
      <c r="A331" s="200" t="s">
        <v>12791</v>
      </c>
      <c r="B331" s="201" t="s">
        <v>12792</v>
      </c>
      <c r="C331" s="201" t="s">
        <v>7202</v>
      </c>
      <c r="D331" s="202">
        <v>87.53</v>
      </c>
    </row>
    <row r="332" spans="1:4">
      <c r="A332" s="200" t="s">
        <v>12793</v>
      </c>
      <c r="B332" s="201" t="s">
        <v>12794</v>
      </c>
      <c r="C332" s="201" t="s">
        <v>7202</v>
      </c>
      <c r="D332" s="202">
        <v>1.1499999999999999</v>
      </c>
    </row>
    <row r="333" spans="1:4">
      <c r="A333" s="200" t="s">
        <v>13030</v>
      </c>
      <c r="B333" s="201" t="s">
        <v>13031</v>
      </c>
      <c r="C333" s="201" t="s">
        <v>7199</v>
      </c>
      <c r="D333" s="202">
        <v>348.56</v>
      </c>
    </row>
    <row r="334" spans="1:4">
      <c r="A334" s="200" t="s">
        <v>13235</v>
      </c>
      <c r="B334" s="201" t="s">
        <v>13236</v>
      </c>
      <c r="C334" s="201" t="s">
        <v>6557</v>
      </c>
      <c r="D334" s="202">
        <v>18.14</v>
      </c>
    </row>
    <row r="335" spans="1:4">
      <c r="A335" s="200" t="s">
        <v>13297</v>
      </c>
      <c r="B335" s="201" t="s">
        <v>13298</v>
      </c>
      <c r="C335" s="201" t="s">
        <v>7199</v>
      </c>
      <c r="D335" s="202">
        <v>78.290000000000006</v>
      </c>
    </row>
    <row r="336" spans="1:4">
      <c r="A336" s="200" t="s">
        <v>13397</v>
      </c>
      <c r="B336" s="201" t="s">
        <v>13398</v>
      </c>
      <c r="C336" s="201" t="s">
        <v>7199</v>
      </c>
      <c r="D336" s="202">
        <v>194.68</v>
      </c>
    </row>
    <row r="337" spans="1:4">
      <c r="A337" s="200" t="s">
        <v>13562</v>
      </c>
      <c r="B337" s="201" t="s">
        <v>13563</v>
      </c>
      <c r="C337" s="201" t="s">
        <v>410</v>
      </c>
      <c r="D337" s="202">
        <v>15.48</v>
      </c>
    </row>
    <row r="338" spans="1:4">
      <c r="A338" s="200" t="s">
        <v>13564</v>
      </c>
      <c r="B338" s="201" t="s">
        <v>13565</v>
      </c>
      <c r="C338" s="201" t="s">
        <v>4725</v>
      </c>
      <c r="D338" s="202">
        <v>18.47</v>
      </c>
    </row>
    <row r="339" spans="1:4">
      <c r="A339" s="200" t="s">
        <v>13648</v>
      </c>
      <c r="B339" s="201" t="s">
        <v>13649</v>
      </c>
      <c r="C339" s="201" t="s">
        <v>7199</v>
      </c>
      <c r="D339" s="202">
        <v>0.22</v>
      </c>
    </row>
    <row r="340" spans="1:4">
      <c r="A340" s="200" t="s">
        <v>13654</v>
      </c>
      <c r="B340" s="201" t="s">
        <v>13655</v>
      </c>
      <c r="C340" s="201" t="s">
        <v>7199</v>
      </c>
      <c r="D340" s="202">
        <v>0.08</v>
      </c>
    </row>
    <row r="341" spans="1:4">
      <c r="A341" s="200" t="s">
        <v>13656</v>
      </c>
      <c r="B341" s="201" t="s">
        <v>13657</v>
      </c>
      <c r="C341" s="201" t="s">
        <v>7202</v>
      </c>
      <c r="D341" s="202">
        <v>9.57</v>
      </c>
    </row>
    <row r="342" spans="1:4">
      <c r="A342" s="200" t="s">
        <v>13789</v>
      </c>
      <c r="B342" s="201" t="s">
        <v>25661</v>
      </c>
      <c r="C342" s="201" t="s">
        <v>7199</v>
      </c>
      <c r="D342" s="202">
        <v>49.9</v>
      </c>
    </row>
    <row r="343" spans="1:4">
      <c r="A343" s="200" t="s">
        <v>13809</v>
      </c>
      <c r="B343" s="201" t="s">
        <v>13810</v>
      </c>
      <c r="C343" s="201" t="s">
        <v>6229</v>
      </c>
      <c r="D343" s="202">
        <v>26583</v>
      </c>
    </row>
    <row r="344" spans="1:4">
      <c r="A344" s="200" t="s">
        <v>19612</v>
      </c>
      <c r="B344" s="201" t="s">
        <v>19613</v>
      </c>
      <c r="C344" s="201" t="s">
        <v>7202</v>
      </c>
      <c r="D344" s="202">
        <v>290.41000000000003</v>
      </c>
    </row>
    <row r="345" spans="1:4" ht="22.5">
      <c r="A345" s="200" t="s">
        <v>21977</v>
      </c>
      <c r="B345" s="201" t="s">
        <v>21978</v>
      </c>
      <c r="C345" s="201" t="s">
        <v>7199</v>
      </c>
      <c r="D345" s="202">
        <v>57.79</v>
      </c>
    </row>
    <row r="346" spans="1:4" ht="22.5">
      <c r="A346" s="200" t="s">
        <v>14139</v>
      </c>
      <c r="B346" s="201" t="s">
        <v>14140</v>
      </c>
      <c r="C346" s="201" t="s">
        <v>7199</v>
      </c>
      <c r="D346" s="202">
        <v>753.75</v>
      </c>
    </row>
    <row r="347" spans="1:4">
      <c r="A347" s="200" t="s">
        <v>14159</v>
      </c>
      <c r="B347" s="201" t="s">
        <v>14160</v>
      </c>
      <c r="C347" s="201" t="s">
        <v>7199</v>
      </c>
      <c r="D347" s="202">
        <v>984.57</v>
      </c>
    </row>
    <row r="348" spans="1:4">
      <c r="A348" s="200" t="s">
        <v>14192</v>
      </c>
      <c r="B348" s="201" t="s">
        <v>7909</v>
      </c>
      <c r="C348" s="201" t="s">
        <v>7199</v>
      </c>
      <c r="D348" s="202">
        <v>81.83</v>
      </c>
    </row>
    <row r="349" spans="1:4">
      <c r="A349" s="200" t="s">
        <v>14247</v>
      </c>
      <c r="B349" s="201" t="s">
        <v>14248</v>
      </c>
      <c r="C349" s="201" t="s">
        <v>4725</v>
      </c>
      <c r="D349" s="202">
        <v>314.45999999999998</v>
      </c>
    </row>
    <row r="350" spans="1:4">
      <c r="A350" s="200" t="s">
        <v>14249</v>
      </c>
      <c r="B350" s="201" t="s">
        <v>14250</v>
      </c>
      <c r="C350" s="201" t="s">
        <v>7202</v>
      </c>
      <c r="D350" s="202">
        <v>32.270000000000003</v>
      </c>
    </row>
    <row r="351" spans="1:4">
      <c r="A351" s="200" t="s">
        <v>14292</v>
      </c>
      <c r="B351" s="201" t="s">
        <v>14293</v>
      </c>
      <c r="C351" s="201" t="s">
        <v>7199</v>
      </c>
      <c r="D351" s="202">
        <v>439.75</v>
      </c>
    </row>
    <row r="352" spans="1:4">
      <c r="A352" s="200" t="s">
        <v>14294</v>
      </c>
      <c r="B352" s="201" t="s">
        <v>14295</v>
      </c>
      <c r="C352" s="201" t="s">
        <v>7199</v>
      </c>
      <c r="D352" s="202">
        <v>364.41</v>
      </c>
    </row>
    <row r="353" spans="1:4">
      <c r="A353" s="200" t="s">
        <v>14433</v>
      </c>
      <c r="B353" s="201" t="s">
        <v>14434</v>
      </c>
      <c r="C353" s="201" t="s">
        <v>7199</v>
      </c>
      <c r="D353" s="202">
        <v>1000.98</v>
      </c>
    </row>
    <row r="354" spans="1:4">
      <c r="A354" s="200" t="s">
        <v>14439</v>
      </c>
      <c r="B354" s="201" t="s">
        <v>7870</v>
      </c>
      <c r="C354" s="201" t="s">
        <v>7196</v>
      </c>
      <c r="D354" s="202">
        <v>220.51</v>
      </c>
    </row>
    <row r="355" spans="1:4">
      <c r="A355" s="200" t="s">
        <v>15577</v>
      </c>
      <c r="B355" s="201" t="s">
        <v>15578</v>
      </c>
      <c r="C355" s="201" t="s">
        <v>6557</v>
      </c>
      <c r="D355" s="202">
        <v>33.51</v>
      </c>
    </row>
    <row r="356" spans="1:4">
      <c r="A356" s="200" t="s">
        <v>15579</v>
      </c>
      <c r="B356" s="201" t="s">
        <v>15580</v>
      </c>
      <c r="C356" s="201" t="s">
        <v>6557</v>
      </c>
      <c r="D356" s="202">
        <v>52.76</v>
      </c>
    </row>
    <row r="357" spans="1:4">
      <c r="A357" s="200" t="s">
        <v>19636</v>
      </c>
      <c r="B357" s="201" t="s">
        <v>19637</v>
      </c>
      <c r="C357" s="201" t="s">
        <v>7199</v>
      </c>
      <c r="D357" s="202">
        <v>39.380000000000003</v>
      </c>
    </row>
    <row r="358" spans="1:4">
      <c r="A358" s="200" t="s">
        <v>15644</v>
      </c>
      <c r="B358" s="201" t="s">
        <v>15645</v>
      </c>
      <c r="C358" s="201" t="s">
        <v>7199</v>
      </c>
      <c r="D358" s="202">
        <v>0.98</v>
      </c>
    </row>
    <row r="359" spans="1:4">
      <c r="A359" s="200" t="s">
        <v>15646</v>
      </c>
      <c r="B359" s="201" t="s">
        <v>15647</v>
      </c>
      <c r="C359" s="201" t="s">
        <v>7199</v>
      </c>
      <c r="D359" s="202">
        <v>0.18</v>
      </c>
    </row>
    <row r="360" spans="1:4">
      <c r="A360" s="200" t="s">
        <v>15715</v>
      </c>
      <c r="B360" s="201" t="s">
        <v>15716</v>
      </c>
      <c r="C360" s="201" t="s">
        <v>410</v>
      </c>
      <c r="D360" s="202">
        <v>20.94</v>
      </c>
    </row>
    <row r="361" spans="1:4">
      <c r="A361" s="200" t="s">
        <v>15775</v>
      </c>
      <c r="B361" s="201" t="s">
        <v>15776</v>
      </c>
      <c r="C361" s="201" t="s">
        <v>6229</v>
      </c>
      <c r="D361" s="202">
        <v>667.73</v>
      </c>
    </row>
    <row r="362" spans="1:4">
      <c r="A362" s="200" t="s">
        <v>15790</v>
      </c>
      <c r="B362" s="201" t="s">
        <v>15791</v>
      </c>
      <c r="C362" s="201" t="s">
        <v>6557</v>
      </c>
      <c r="D362" s="202">
        <v>147.13</v>
      </c>
    </row>
    <row r="363" spans="1:4">
      <c r="A363" s="200" t="s">
        <v>15792</v>
      </c>
      <c r="B363" s="201" t="s">
        <v>15793</v>
      </c>
      <c r="C363" s="201" t="s">
        <v>6557</v>
      </c>
      <c r="D363" s="202">
        <v>128.12</v>
      </c>
    </row>
    <row r="364" spans="1:4">
      <c r="A364" s="200" t="s">
        <v>15876</v>
      </c>
      <c r="B364" s="201" t="s">
        <v>4815</v>
      </c>
      <c r="C364" s="201" t="s">
        <v>7199</v>
      </c>
      <c r="D364" s="202">
        <v>88.02</v>
      </c>
    </row>
    <row r="365" spans="1:4">
      <c r="A365" s="200" t="s">
        <v>15717</v>
      </c>
      <c r="B365" s="201" t="s">
        <v>15718</v>
      </c>
      <c r="C365" s="201" t="s">
        <v>7922</v>
      </c>
      <c r="D365" s="202">
        <v>729.07</v>
      </c>
    </row>
    <row r="366" spans="1:4">
      <c r="A366" s="200" t="s">
        <v>15761</v>
      </c>
      <c r="B366" s="201" t="s">
        <v>15762</v>
      </c>
      <c r="C366" s="201" t="s">
        <v>7202</v>
      </c>
      <c r="D366" s="202">
        <v>480.18</v>
      </c>
    </row>
    <row r="367" spans="1:4">
      <c r="A367" s="200" t="s">
        <v>16954</v>
      </c>
      <c r="B367" s="201" t="s">
        <v>16955</v>
      </c>
      <c r="C367" s="201" t="s">
        <v>7196</v>
      </c>
      <c r="D367" s="202">
        <v>4.92</v>
      </c>
    </row>
    <row r="368" spans="1:4">
      <c r="A368" s="200" t="s">
        <v>17079</v>
      </c>
      <c r="B368" s="201" t="s">
        <v>25662</v>
      </c>
      <c r="C368" s="201" t="s">
        <v>410</v>
      </c>
      <c r="D368" s="202">
        <v>24.29</v>
      </c>
    </row>
    <row r="369" spans="1:4">
      <c r="A369" s="200" t="s">
        <v>17189</v>
      </c>
      <c r="B369" s="201" t="s">
        <v>17190</v>
      </c>
      <c r="C369" s="201" t="s">
        <v>7199</v>
      </c>
      <c r="D369" s="202">
        <v>4.28</v>
      </c>
    </row>
    <row r="370" spans="1:4">
      <c r="A370" s="200" t="s">
        <v>23792</v>
      </c>
      <c r="B370" s="201" t="s">
        <v>23793</v>
      </c>
      <c r="C370" s="201" t="s">
        <v>6557</v>
      </c>
      <c r="D370" s="202">
        <v>38.21</v>
      </c>
    </row>
    <row r="371" spans="1:4">
      <c r="A371" s="200" t="s">
        <v>19409</v>
      </c>
      <c r="B371" s="201" t="s">
        <v>19410</v>
      </c>
      <c r="C371" s="201" t="s">
        <v>7202</v>
      </c>
      <c r="D371" s="202">
        <v>100.66</v>
      </c>
    </row>
    <row r="372" spans="1:4">
      <c r="A372" s="200" t="s">
        <v>19423</v>
      </c>
      <c r="B372" s="201" t="s">
        <v>19424</v>
      </c>
      <c r="C372" s="201" t="s">
        <v>7199</v>
      </c>
      <c r="D372" s="202">
        <v>0.15</v>
      </c>
    </row>
    <row r="373" spans="1:4" ht="15.75">
      <c r="A373" s="437" t="s">
        <v>25663</v>
      </c>
      <c r="B373" s="437"/>
      <c r="C373" s="196"/>
      <c r="D373" s="196"/>
    </row>
    <row r="374" spans="1:4">
      <c r="A374" s="197" t="s">
        <v>7928</v>
      </c>
      <c r="B374" s="198" t="s">
        <v>7473</v>
      </c>
      <c r="C374" s="198" t="s">
        <v>7474</v>
      </c>
      <c r="D374" s="199" t="s">
        <v>23761</v>
      </c>
    </row>
    <row r="375" spans="1:4">
      <c r="A375" s="200" t="s">
        <v>8977</v>
      </c>
      <c r="B375" s="201" t="s">
        <v>8978</v>
      </c>
      <c r="C375" s="201" t="s">
        <v>4687</v>
      </c>
      <c r="D375" s="202">
        <v>5307.19</v>
      </c>
    </row>
    <row r="376" spans="1:4">
      <c r="A376" s="200" t="s">
        <v>8979</v>
      </c>
      <c r="B376" s="201" t="s">
        <v>8980</v>
      </c>
      <c r="C376" s="201" t="s">
        <v>4687</v>
      </c>
      <c r="D376" s="202">
        <v>3326.15</v>
      </c>
    </row>
    <row r="377" spans="1:4">
      <c r="A377" s="200" t="s">
        <v>8981</v>
      </c>
      <c r="B377" s="201" t="s">
        <v>8982</v>
      </c>
      <c r="C377" s="201" t="s">
        <v>4687</v>
      </c>
      <c r="D377" s="202">
        <v>6676.78</v>
      </c>
    </row>
    <row r="378" spans="1:4">
      <c r="A378" s="200" t="s">
        <v>8983</v>
      </c>
      <c r="B378" s="201" t="s">
        <v>8984</v>
      </c>
      <c r="C378" s="201" t="s">
        <v>4687</v>
      </c>
      <c r="D378" s="202">
        <v>13353.57</v>
      </c>
    </row>
    <row r="379" spans="1:4">
      <c r="A379" s="200" t="s">
        <v>8985</v>
      </c>
      <c r="B379" s="201" t="s">
        <v>8986</v>
      </c>
      <c r="C379" s="201" t="s">
        <v>4687</v>
      </c>
      <c r="D379" s="202">
        <v>8413.2199999999993</v>
      </c>
    </row>
    <row r="380" spans="1:4">
      <c r="A380" s="200" t="s">
        <v>8987</v>
      </c>
      <c r="B380" s="201" t="s">
        <v>8988</v>
      </c>
      <c r="C380" s="201" t="s">
        <v>4687</v>
      </c>
      <c r="D380" s="202">
        <v>15041.1</v>
      </c>
    </row>
    <row r="381" spans="1:4">
      <c r="A381" s="200" t="s">
        <v>8989</v>
      </c>
      <c r="B381" s="201" t="s">
        <v>8990</v>
      </c>
      <c r="C381" s="201" t="s">
        <v>4687</v>
      </c>
      <c r="D381" s="202">
        <v>16850.93</v>
      </c>
    </row>
    <row r="382" spans="1:4">
      <c r="A382" s="200" t="s">
        <v>8991</v>
      </c>
      <c r="B382" s="201" t="s">
        <v>8992</v>
      </c>
      <c r="C382" s="201" t="s">
        <v>4687</v>
      </c>
      <c r="D382" s="202">
        <v>19906.79</v>
      </c>
    </row>
    <row r="383" spans="1:4">
      <c r="A383" s="200" t="s">
        <v>8993</v>
      </c>
      <c r="B383" s="201" t="s">
        <v>8994</v>
      </c>
      <c r="C383" s="201" t="s">
        <v>4687</v>
      </c>
      <c r="D383" s="202">
        <v>2088.62</v>
      </c>
    </row>
    <row r="384" spans="1:4">
      <c r="A384" s="200" t="s">
        <v>8995</v>
      </c>
      <c r="B384" s="201" t="s">
        <v>8996</v>
      </c>
      <c r="C384" s="201" t="s">
        <v>4687</v>
      </c>
      <c r="D384" s="202">
        <v>10589.92</v>
      </c>
    </row>
    <row r="385" spans="1:4">
      <c r="A385" s="200" t="s">
        <v>8997</v>
      </c>
      <c r="B385" s="201" t="s">
        <v>8998</v>
      </c>
      <c r="C385" s="201" t="s">
        <v>4687</v>
      </c>
      <c r="D385" s="202">
        <v>23919</v>
      </c>
    </row>
    <row r="386" spans="1:4">
      <c r="A386" s="200" t="s">
        <v>8999</v>
      </c>
      <c r="B386" s="201" t="s">
        <v>9000</v>
      </c>
      <c r="C386" s="201" t="s">
        <v>4687</v>
      </c>
      <c r="D386" s="202">
        <v>27881.07</v>
      </c>
    </row>
    <row r="387" spans="1:4">
      <c r="A387" s="200" t="s">
        <v>9025</v>
      </c>
      <c r="B387" s="201" t="s">
        <v>9026</v>
      </c>
      <c r="C387" s="201" t="s">
        <v>4687</v>
      </c>
      <c r="D387" s="202">
        <v>11879.15</v>
      </c>
    </row>
    <row r="388" spans="1:4">
      <c r="A388" s="200" t="s">
        <v>9090</v>
      </c>
      <c r="B388" s="201" t="s">
        <v>9091</v>
      </c>
      <c r="C388" s="201" t="s">
        <v>4687</v>
      </c>
      <c r="D388" s="202">
        <v>4201.18</v>
      </c>
    </row>
    <row r="389" spans="1:4">
      <c r="A389" s="200" t="s">
        <v>9092</v>
      </c>
      <c r="B389" s="201" t="s">
        <v>9093</v>
      </c>
      <c r="C389" s="201" t="s">
        <v>4687</v>
      </c>
      <c r="D389" s="202">
        <v>2640.34</v>
      </c>
    </row>
    <row r="390" spans="1:4">
      <c r="A390" s="200" t="s">
        <v>9094</v>
      </c>
      <c r="B390" s="201" t="s">
        <v>9095</v>
      </c>
      <c r="C390" s="201" t="s">
        <v>4687</v>
      </c>
      <c r="D390" s="202">
        <v>5033.7299999999996</v>
      </c>
    </row>
    <row r="391" spans="1:4">
      <c r="A391" s="200" t="s">
        <v>9096</v>
      </c>
      <c r="B391" s="201" t="s">
        <v>9097</v>
      </c>
      <c r="C391" s="201" t="s">
        <v>4687</v>
      </c>
      <c r="D391" s="202">
        <v>10621.16</v>
      </c>
    </row>
    <row r="392" spans="1:4">
      <c r="A392" s="200" t="s">
        <v>9098</v>
      </c>
      <c r="B392" s="201" t="s">
        <v>9099</v>
      </c>
      <c r="C392" s="201" t="s">
        <v>4687</v>
      </c>
      <c r="D392" s="202">
        <v>6679.18</v>
      </c>
    </row>
    <row r="393" spans="1:4">
      <c r="A393" s="200" t="s">
        <v>9100</v>
      </c>
      <c r="B393" s="201" t="s">
        <v>9101</v>
      </c>
      <c r="C393" s="201" t="s">
        <v>4687</v>
      </c>
      <c r="D393" s="202">
        <v>1660.53</v>
      </c>
    </row>
    <row r="394" spans="1:4">
      <c r="A394" s="200" t="s">
        <v>9102</v>
      </c>
      <c r="B394" s="201" t="s">
        <v>9103</v>
      </c>
      <c r="C394" s="201" t="s">
        <v>4687</v>
      </c>
      <c r="D394" s="202">
        <v>8419.48</v>
      </c>
    </row>
    <row r="395" spans="1:4">
      <c r="A395" s="200" t="s">
        <v>9112</v>
      </c>
      <c r="B395" s="201" t="s">
        <v>9113</v>
      </c>
      <c r="C395" s="201" t="s">
        <v>4687</v>
      </c>
      <c r="D395" s="202">
        <v>51747.43</v>
      </c>
    </row>
    <row r="396" spans="1:4">
      <c r="A396" s="200" t="s">
        <v>9114</v>
      </c>
      <c r="B396" s="201" t="s">
        <v>9115</v>
      </c>
      <c r="C396" s="201" t="s">
        <v>4687</v>
      </c>
      <c r="D396" s="202">
        <v>64994.14</v>
      </c>
    </row>
    <row r="397" spans="1:4">
      <c r="A397" s="200" t="s">
        <v>9116</v>
      </c>
      <c r="B397" s="201" t="s">
        <v>9117</v>
      </c>
      <c r="C397" s="201" t="s">
        <v>4687</v>
      </c>
      <c r="D397" s="202">
        <v>75634.350000000006</v>
      </c>
    </row>
    <row r="398" spans="1:4">
      <c r="A398" s="200" t="s">
        <v>9118</v>
      </c>
      <c r="B398" s="201" t="s">
        <v>9119</v>
      </c>
      <c r="C398" s="201" t="s">
        <v>4687</v>
      </c>
      <c r="D398" s="202">
        <v>101772.36</v>
      </c>
    </row>
    <row r="399" spans="1:4">
      <c r="A399" s="200" t="s">
        <v>9120</v>
      </c>
      <c r="B399" s="201" t="s">
        <v>9121</v>
      </c>
      <c r="C399" s="201" t="s">
        <v>4687</v>
      </c>
      <c r="D399" s="202">
        <v>9532.89</v>
      </c>
    </row>
    <row r="400" spans="1:4">
      <c r="A400" s="200" t="s">
        <v>9122</v>
      </c>
      <c r="B400" s="201" t="s">
        <v>9123</v>
      </c>
      <c r="C400" s="201" t="s">
        <v>4687</v>
      </c>
      <c r="D400" s="202">
        <v>14044.15</v>
      </c>
    </row>
    <row r="401" spans="1:4">
      <c r="A401" s="200" t="s">
        <v>9124</v>
      </c>
      <c r="B401" s="201" t="s">
        <v>9125</v>
      </c>
      <c r="C401" s="201" t="s">
        <v>4687</v>
      </c>
      <c r="D401" s="202">
        <v>20223.23</v>
      </c>
    </row>
    <row r="402" spans="1:4">
      <c r="A402" s="200" t="s">
        <v>9126</v>
      </c>
      <c r="B402" s="201" t="s">
        <v>9127</v>
      </c>
      <c r="C402" s="201" t="s">
        <v>4687</v>
      </c>
      <c r="D402" s="202">
        <v>26744.05</v>
      </c>
    </row>
    <row r="403" spans="1:4">
      <c r="A403" s="200" t="s">
        <v>9128</v>
      </c>
      <c r="B403" s="201" t="s">
        <v>9129</v>
      </c>
      <c r="C403" s="201" t="s">
        <v>4687</v>
      </c>
      <c r="D403" s="202">
        <v>38136.15</v>
      </c>
    </row>
    <row r="404" spans="1:4" ht="33.75">
      <c r="A404" s="200" t="s">
        <v>17331</v>
      </c>
      <c r="B404" s="201" t="s">
        <v>23794</v>
      </c>
      <c r="C404" s="201" t="s">
        <v>7199</v>
      </c>
      <c r="D404" s="202">
        <v>7972.06</v>
      </c>
    </row>
    <row r="405" spans="1:4" ht="33.75">
      <c r="A405" s="200" t="s">
        <v>17335</v>
      </c>
      <c r="B405" s="201" t="s">
        <v>23795</v>
      </c>
      <c r="C405" s="201" t="s">
        <v>7199</v>
      </c>
      <c r="D405" s="202">
        <v>9737.2999999999993</v>
      </c>
    </row>
    <row r="406" spans="1:4" ht="33.75">
      <c r="A406" s="200" t="s">
        <v>17337</v>
      </c>
      <c r="B406" s="201" t="s">
        <v>23796</v>
      </c>
      <c r="C406" s="201" t="s">
        <v>7199</v>
      </c>
      <c r="D406" s="202">
        <v>10876.17</v>
      </c>
    </row>
    <row r="407" spans="1:4" ht="33.75">
      <c r="A407" s="200" t="s">
        <v>17339</v>
      </c>
      <c r="B407" s="201" t="s">
        <v>23797</v>
      </c>
      <c r="C407" s="201" t="s">
        <v>7199</v>
      </c>
      <c r="D407" s="202">
        <v>14065</v>
      </c>
    </row>
    <row r="408" spans="1:4" ht="33.75">
      <c r="A408" s="200" t="s">
        <v>17329</v>
      </c>
      <c r="B408" s="201" t="s">
        <v>23798</v>
      </c>
      <c r="C408" s="201" t="s">
        <v>7199</v>
      </c>
      <c r="D408" s="202">
        <v>17379.099999999999</v>
      </c>
    </row>
    <row r="409" spans="1:4" ht="33.75">
      <c r="A409" s="200" t="s">
        <v>17332</v>
      </c>
      <c r="B409" s="201" t="s">
        <v>23799</v>
      </c>
      <c r="C409" s="201" t="s">
        <v>7199</v>
      </c>
      <c r="D409" s="202">
        <v>21919.19</v>
      </c>
    </row>
    <row r="410" spans="1:4" ht="33.75">
      <c r="A410" s="200" t="s">
        <v>17334</v>
      </c>
      <c r="B410" s="201" t="s">
        <v>23800</v>
      </c>
      <c r="C410" s="201" t="s">
        <v>7199</v>
      </c>
      <c r="D410" s="202">
        <v>30749.39</v>
      </c>
    </row>
    <row r="411" spans="1:4" ht="33.75">
      <c r="A411" s="200" t="s">
        <v>17336</v>
      </c>
      <c r="B411" s="201" t="s">
        <v>23801</v>
      </c>
      <c r="C411" s="201" t="s">
        <v>7199</v>
      </c>
      <c r="D411" s="202">
        <v>35874.29</v>
      </c>
    </row>
    <row r="412" spans="1:4" ht="33.75">
      <c r="A412" s="200" t="s">
        <v>17338</v>
      </c>
      <c r="B412" s="201" t="s">
        <v>23802</v>
      </c>
      <c r="C412" s="201" t="s">
        <v>7199</v>
      </c>
      <c r="D412" s="202">
        <v>58541.14</v>
      </c>
    </row>
    <row r="413" spans="1:4" ht="33.75">
      <c r="A413" s="200" t="s">
        <v>17340</v>
      </c>
      <c r="B413" s="201" t="s">
        <v>23803</v>
      </c>
      <c r="C413" s="201" t="s">
        <v>7199</v>
      </c>
      <c r="D413" s="202">
        <v>80299.19</v>
      </c>
    </row>
    <row r="414" spans="1:4" ht="33.75">
      <c r="A414" s="200" t="s">
        <v>17328</v>
      </c>
      <c r="B414" s="201" t="s">
        <v>23804</v>
      </c>
      <c r="C414" s="201" t="s">
        <v>7199</v>
      </c>
      <c r="D414" s="202">
        <v>112428.88</v>
      </c>
    </row>
    <row r="415" spans="1:4" ht="33.75">
      <c r="A415" s="200" t="s">
        <v>17330</v>
      </c>
      <c r="B415" s="201" t="s">
        <v>23805</v>
      </c>
      <c r="C415" s="201" t="s">
        <v>7199</v>
      </c>
      <c r="D415" s="202">
        <v>123493.06</v>
      </c>
    </row>
    <row r="416" spans="1:4" ht="33.75">
      <c r="A416" s="200" t="s">
        <v>17333</v>
      </c>
      <c r="B416" s="201" t="s">
        <v>23806</v>
      </c>
      <c r="C416" s="201" t="s">
        <v>7199</v>
      </c>
      <c r="D416" s="202">
        <v>142162.41</v>
      </c>
    </row>
    <row r="417" spans="1:4">
      <c r="A417" s="200" t="s">
        <v>17341</v>
      </c>
      <c r="B417" s="201" t="s">
        <v>23807</v>
      </c>
      <c r="C417" s="201" t="s">
        <v>7199</v>
      </c>
      <c r="D417" s="202">
        <v>137630.42000000001</v>
      </c>
    </row>
    <row r="418" spans="1:4">
      <c r="A418" s="200" t="s">
        <v>17342</v>
      </c>
      <c r="B418" s="201" t="s">
        <v>17343</v>
      </c>
      <c r="C418" s="201" t="s">
        <v>7199</v>
      </c>
      <c r="D418" s="202">
        <v>49876.2</v>
      </c>
    </row>
    <row r="419" spans="1:4">
      <c r="A419" s="200" t="s">
        <v>17344</v>
      </c>
      <c r="B419" s="201" t="s">
        <v>23808</v>
      </c>
      <c r="C419" s="201" t="s">
        <v>7199</v>
      </c>
      <c r="D419" s="202">
        <v>168214.97</v>
      </c>
    </row>
    <row r="420" spans="1:4">
      <c r="A420" s="200" t="s">
        <v>17345</v>
      </c>
      <c r="B420" s="201" t="s">
        <v>17346</v>
      </c>
      <c r="C420" s="201" t="s">
        <v>7199</v>
      </c>
      <c r="D420" s="202">
        <v>67649.59</v>
      </c>
    </row>
    <row r="421" spans="1:4" ht="15.75">
      <c r="A421" s="437" t="s">
        <v>25664</v>
      </c>
      <c r="B421" s="437"/>
      <c r="C421" s="196"/>
      <c r="D421" s="196"/>
    </row>
    <row r="422" spans="1:4">
      <c r="A422" s="197" t="s">
        <v>7928</v>
      </c>
      <c r="B422" s="198" t="s">
        <v>7473</v>
      </c>
      <c r="C422" s="198" t="s">
        <v>7474</v>
      </c>
      <c r="D422" s="199" t="s">
        <v>23761</v>
      </c>
    </row>
    <row r="423" spans="1:4">
      <c r="A423" s="200" t="s">
        <v>8322</v>
      </c>
      <c r="B423" s="201" t="s">
        <v>8323</v>
      </c>
      <c r="C423" s="201" t="s">
        <v>7199</v>
      </c>
      <c r="D423" s="202">
        <v>5988.87</v>
      </c>
    </row>
    <row r="424" spans="1:4">
      <c r="A424" s="200" t="s">
        <v>8340</v>
      </c>
      <c r="B424" s="201" t="s">
        <v>8341</v>
      </c>
      <c r="C424" s="201" t="s">
        <v>7199</v>
      </c>
      <c r="D424" s="202">
        <v>489930.5</v>
      </c>
    </row>
    <row r="425" spans="1:4">
      <c r="A425" s="200" t="s">
        <v>8622</v>
      </c>
      <c r="B425" s="201" t="s">
        <v>8623</v>
      </c>
      <c r="C425" s="201" t="s">
        <v>7199</v>
      </c>
      <c r="D425" s="202">
        <v>265558</v>
      </c>
    </row>
    <row r="426" spans="1:4">
      <c r="A426" s="200" t="s">
        <v>8654</v>
      </c>
      <c r="B426" s="201" t="s">
        <v>8655</v>
      </c>
      <c r="C426" s="201" t="s">
        <v>7199</v>
      </c>
      <c r="D426" s="202">
        <v>8407.08</v>
      </c>
    </row>
    <row r="427" spans="1:4">
      <c r="A427" s="200" t="s">
        <v>8656</v>
      </c>
      <c r="B427" s="201" t="s">
        <v>8657</v>
      </c>
      <c r="C427" s="201" t="s">
        <v>7199</v>
      </c>
      <c r="D427" s="202">
        <v>6310</v>
      </c>
    </row>
    <row r="428" spans="1:4">
      <c r="A428" s="200" t="s">
        <v>8662</v>
      </c>
      <c r="B428" s="201" t="s">
        <v>8663</v>
      </c>
      <c r="C428" s="201" t="s">
        <v>7199</v>
      </c>
      <c r="D428" s="202">
        <v>14904</v>
      </c>
    </row>
    <row r="429" spans="1:4">
      <c r="A429" s="200" t="s">
        <v>8742</v>
      </c>
      <c r="B429" s="201" t="s">
        <v>8743</v>
      </c>
      <c r="C429" s="201" t="s">
        <v>7199</v>
      </c>
      <c r="D429" s="202">
        <v>39036</v>
      </c>
    </row>
    <row r="430" spans="1:4">
      <c r="A430" s="200" t="s">
        <v>8746</v>
      </c>
      <c r="B430" s="201" t="s">
        <v>8747</v>
      </c>
      <c r="C430" s="201" t="s">
        <v>7199</v>
      </c>
      <c r="D430" s="202">
        <v>4137</v>
      </c>
    </row>
    <row r="431" spans="1:4">
      <c r="A431" s="200" t="s">
        <v>8748</v>
      </c>
      <c r="B431" s="201" t="s">
        <v>8749</v>
      </c>
      <c r="C431" s="201" t="s">
        <v>7199</v>
      </c>
      <c r="D431" s="202">
        <v>7183</v>
      </c>
    </row>
    <row r="432" spans="1:4">
      <c r="A432" s="200" t="s">
        <v>8775</v>
      </c>
      <c r="B432" s="201" t="s">
        <v>8776</v>
      </c>
      <c r="C432" s="201" t="s">
        <v>7199</v>
      </c>
      <c r="D432" s="202">
        <v>6245</v>
      </c>
    </row>
    <row r="433" spans="1:4">
      <c r="A433" s="200" t="s">
        <v>8781</v>
      </c>
      <c r="B433" s="201" t="s">
        <v>8782</v>
      </c>
      <c r="C433" s="201" t="s">
        <v>7199</v>
      </c>
      <c r="D433" s="202">
        <v>8432</v>
      </c>
    </row>
    <row r="434" spans="1:4">
      <c r="A434" s="200" t="s">
        <v>23809</v>
      </c>
      <c r="B434" s="201" t="s">
        <v>23810</v>
      </c>
      <c r="C434" s="201" t="s">
        <v>7199</v>
      </c>
      <c r="D434" s="202">
        <v>825590.42</v>
      </c>
    </row>
    <row r="435" spans="1:4">
      <c r="A435" s="200" t="s">
        <v>9515</v>
      </c>
      <c r="B435" s="201" t="s">
        <v>9516</v>
      </c>
      <c r="C435" s="201" t="s">
        <v>7199</v>
      </c>
      <c r="D435" s="202">
        <v>343516</v>
      </c>
    </row>
    <row r="436" spans="1:4">
      <c r="A436" s="200" t="s">
        <v>9521</v>
      </c>
      <c r="B436" s="201" t="s">
        <v>9522</v>
      </c>
      <c r="C436" s="201" t="s">
        <v>7199</v>
      </c>
      <c r="D436" s="202">
        <v>359130</v>
      </c>
    </row>
    <row r="437" spans="1:4">
      <c r="A437" s="200" t="s">
        <v>9527</v>
      </c>
      <c r="B437" s="201" t="s">
        <v>1292</v>
      </c>
      <c r="C437" s="201" t="s">
        <v>7199</v>
      </c>
      <c r="D437" s="202">
        <v>563778.02</v>
      </c>
    </row>
    <row r="438" spans="1:4">
      <c r="A438" s="200" t="s">
        <v>9532</v>
      </c>
      <c r="B438" s="201" t="s">
        <v>1291</v>
      </c>
      <c r="C438" s="201" t="s">
        <v>7199</v>
      </c>
      <c r="D438" s="202">
        <v>487300.8</v>
      </c>
    </row>
    <row r="439" spans="1:4">
      <c r="A439" s="200" t="s">
        <v>9537</v>
      </c>
      <c r="B439" s="201" t="s">
        <v>9538</v>
      </c>
      <c r="C439" s="201" t="s">
        <v>7199</v>
      </c>
      <c r="D439" s="202">
        <v>735302.1</v>
      </c>
    </row>
    <row r="440" spans="1:4">
      <c r="A440" s="200" t="s">
        <v>9558</v>
      </c>
      <c r="B440" s="201" t="s">
        <v>20727</v>
      </c>
      <c r="C440" s="201" t="s">
        <v>7199</v>
      </c>
      <c r="D440" s="202">
        <v>337919.9</v>
      </c>
    </row>
    <row r="441" spans="1:4">
      <c r="A441" s="200" t="s">
        <v>9546</v>
      </c>
      <c r="B441" s="201" t="s">
        <v>9547</v>
      </c>
      <c r="C441" s="201" t="s">
        <v>7199</v>
      </c>
      <c r="D441" s="202">
        <v>514856.5</v>
      </c>
    </row>
    <row r="442" spans="1:4">
      <c r="A442" s="200" t="s">
        <v>9552</v>
      </c>
      <c r="B442" s="201" t="s">
        <v>9553</v>
      </c>
      <c r="C442" s="201" t="s">
        <v>7199</v>
      </c>
      <c r="D442" s="202">
        <v>559815.80000000005</v>
      </c>
    </row>
    <row r="443" spans="1:4">
      <c r="A443" s="200" t="s">
        <v>9565</v>
      </c>
      <c r="B443" s="201" t="s">
        <v>9566</v>
      </c>
      <c r="C443" s="201" t="s">
        <v>7199</v>
      </c>
      <c r="D443" s="202">
        <v>498201.25</v>
      </c>
    </row>
    <row r="444" spans="1:4">
      <c r="A444" s="200" t="s">
        <v>9567</v>
      </c>
      <c r="B444" s="201" t="s">
        <v>9568</v>
      </c>
      <c r="C444" s="201" t="s">
        <v>7199</v>
      </c>
      <c r="D444" s="202">
        <v>666043.02</v>
      </c>
    </row>
    <row r="445" spans="1:4">
      <c r="A445" s="200" t="s">
        <v>9577</v>
      </c>
      <c r="B445" s="201" t="s">
        <v>9578</v>
      </c>
      <c r="C445" s="201" t="s">
        <v>7199</v>
      </c>
      <c r="D445" s="202">
        <v>951111.09</v>
      </c>
    </row>
    <row r="446" spans="1:4">
      <c r="A446" s="200" t="s">
        <v>9579</v>
      </c>
      <c r="B446" s="201" t="s">
        <v>9580</v>
      </c>
      <c r="C446" s="201" t="s">
        <v>7199</v>
      </c>
      <c r="D446" s="202">
        <v>536611</v>
      </c>
    </row>
    <row r="447" spans="1:4">
      <c r="A447" s="200" t="s">
        <v>9585</v>
      </c>
      <c r="B447" s="201" t="s">
        <v>9586</v>
      </c>
      <c r="C447" s="201" t="s">
        <v>7199</v>
      </c>
      <c r="D447" s="202">
        <v>584470.9</v>
      </c>
    </row>
    <row r="448" spans="1:4">
      <c r="A448" s="200" t="s">
        <v>9598</v>
      </c>
      <c r="B448" s="201" t="s">
        <v>9599</v>
      </c>
      <c r="C448" s="201" t="s">
        <v>7199</v>
      </c>
      <c r="D448" s="202">
        <v>163057.23000000001</v>
      </c>
    </row>
    <row r="449" spans="1:4">
      <c r="A449" s="200" t="s">
        <v>9771</v>
      </c>
      <c r="B449" s="201" t="s">
        <v>9772</v>
      </c>
      <c r="C449" s="201" t="s">
        <v>7199</v>
      </c>
      <c r="D449" s="202">
        <v>727440.02</v>
      </c>
    </row>
    <row r="450" spans="1:4">
      <c r="A450" s="200" t="s">
        <v>9777</v>
      </c>
      <c r="B450" s="201" t="s">
        <v>9778</v>
      </c>
      <c r="C450" s="201" t="s">
        <v>7199</v>
      </c>
      <c r="D450" s="202">
        <v>1014500</v>
      </c>
    </row>
    <row r="451" spans="1:4">
      <c r="A451" s="200" t="s">
        <v>9849</v>
      </c>
      <c r="B451" s="201" t="s">
        <v>9850</v>
      </c>
      <c r="C451" s="201" t="s">
        <v>7199</v>
      </c>
      <c r="D451" s="202">
        <v>271.20999999999998</v>
      </c>
    </row>
    <row r="452" spans="1:4">
      <c r="A452" s="200" t="s">
        <v>9855</v>
      </c>
      <c r="B452" s="201" t="s">
        <v>9856</v>
      </c>
      <c r="C452" s="201" t="s">
        <v>7199</v>
      </c>
      <c r="D452" s="202">
        <v>2490.17</v>
      </c>
    </row>
    <row r="453" spans="1:4">
      <c r="A453" s="200" t="s">
        <v>9857</v>
      </c>
      <c r="B453" s="201" t="s">
        <v>9858</v>
      </c>
      <c r="C453" s="201" t="s">
        <v>7199</v>
      </c>
      <c r="D453" s="202">
        <v>2945.56</v>
      </c>
    </row>
    <row r="454" spans="1:4">
      <c r="A454" s="200" t="s">
        <v>9877</v>
      </c>
      <c r="B454" s="201" t="s">
        <v>9878</v>
      </c>
      <c r="C454" s="201" t="s">
        <v>7199</v>
      </c>
      <c r="D454" s="202">
        <v>851326.1</v>
      </c>
    </row>
    <row r="455" spans="1:4">
      <c r="A455" s="200" t="s">
        <v>9879</v>
      </c>
      <c r="B455" s="201" t="s">
        <v>9880</v>
      </c>
      <c r="C455" s="201" t="s">
        <v>7199</v>
      </c>
      <c r="D455" s="202">
        <v>1000707</v>
      </c>
    </row>
    <row r="456" spans="1:4">
      <c r="A456" s="200" t="s">
        <v>10166</v>
      </c>
      <c r="B456" s="201" t="s">
        <v>10167</v>
      </c>
      <c r="C456" s="201" t="s">
        <v>7199</v>
      </c>
      <c r="D456" s="202">
        <v>10398.26</v>
      </c>
    </row>
    <row r="457" spans="1:4">
      <c r="A457" s="200" t="s">
        <v>10172</v>
      </c>
      <c r="B457" s="201" t="s">
        <v>10173</v>
      </c>
      <c r="C457" s="201" t="s">
        <v>7199</v>
      </c>
      <c r="D457" s="202">
        <v>68841.210000000006</v>
      </c>
    </row>
    <row r="458" spans="1:4">
      <c r="A458" s="200" t="s">
        <v>10178</v>
      </c>
      <c r="B458" s="201" t="s">
        <v>10179</v>
      </c>
      <c r="C458" s="201" t="s">
        <v>7199</v>
      </c>
      <c r="D458" s="202">
        <v>737032.31</v>
      </c>
    </row>
    <row r="459" spans="1:4">
      <c r="A459" s="200" t="s">
        <v>10180</v>
      </c>
      <c r="B459" s="201" t="s">
        <v>10181</v>
      </c>
      <c r="C459" s="201" t="s">
        <v>7199</v>
      </c>
      <c r="D459" s="202">
        <v>329628.53000000003</v>
      </c>
    </row>
    <row r="460" spans="1:4">
      <c r="A460" s="200" t="s">
        <v>10186</v>
      </c>
      <c r="B460" s="201" t="s">
        <v>10187</v>
      </c>
      <c r="C460" s="201" t="s">
        <v>7199</v>
      </c>
      <c r="D460" s="202">
        <v>628957.4</v>
      </c>
    </row>
    <row r="461" spans="1:4">
      <c r="A461" s="200" t="s">
        <v>23811</v>
      </c>
      <c r="B461" s="201" t="s">
        <v>23812</v>
      </c>
      <c r="C461" s="201" t="s">
        <v>7199</v>
      </c>
      <c r="D461" s="202">
        <v>11356.57</v>
      </c>
    </row>
    <row r="462" spans="1:4">
      <c r="A462" s="200" t="s">
        <v>10188</v>
      </c>
      <c r="B462" s="201" t="s">
        <v>10189</v>
      </c>
      <c r="C462" s="201" t="s">
        <v>7199</v>
      </c>
      <c r="D462" s="202">
        <v>645537.57999999996</v>
      </c>
    </row>
    <row r="463" spans="1:4">
      <c r="A463" s="200" t="s">
        <v>10242</v>
      </c>
      <c r="B463" s="201" t="s">
        <v>10243</v>
      </c>
      <c r="C463" s="201" t="s">
        <v>7199</v>
      </c>
      <c r="D463" s="202">
        <v>147867.22</v>
      </c>
    </row>
    <row r="464" spans="1:4">
      <c r="A464" s="200" t="s">
        <v>10248</v>
      </c>
      <c r="B464" s="201" t="s">
        <v>10249</v>
      </c>
      <c r="C464" s="201" t="s">
        <v>7199</v>
      </c>
      <c r="D464" s="202">
        <v>249479.16</v>
      </c>
    </row>
    <row r="465" spans="1:4">
      <c r="A465" s="200" t="s">
        <v>10254</v>
      </c>
      <c r="B465" s="201" t="s">
        <v>10255</v>
      </c>
      <c r="C465" s="201" t="s">
        <v>7199</v>
      </c>
      <c r="D465" s="202">
        <v>273622.3</v>
      </c>
    </row>
    <row r="466" spans="1:4">
      <c r="A466" s="200" t="s">
        <v>10260</v>
      </c>
      <c r="B466" s="201" t="s">
        <v>10261</v>
      </c>
      <c r="C466" s="201" t="s">
        <v>7199</v>
      </c>
      <c r="D466" s="202">
        <v>538528.30000000005</v>
      </c>
    </row>
    <row r="467" spans="1:4">
      <c r="A467" s="200" t="s">
        <v>23813</v>
      </c>
      <c r="B467" s="201" t="s">
        <v>23814</v>
      </c>
      <c r="C467" s="201" t="s">
        <v>7199</v>
      </c>
      <c r="D467" s="202">
        <v>155372</v>
      </c>
    </row>
    <row r="468" spans="1:4">
      <c r="A468" s="200" t="s">
        <v>23815</v>
      </c>
      <c r="B468" s="201" t="s">
        <v>23816</v>
      </c>
      <c r="C468" s="201" t="s">
        <v>7199</v>
      </c>
      <c r="D468" s="202">
        <v>9194.8700000000008</v>
      </c>
    </row>
    <row r="469" spans="1:4">
      <c r="A469" s="200" t="s">
        <v>23817</v>
      </c>
      <c r="B469" s="201" t="s">
        <v>23818</v>
      </c>
      <c r="C469" s="201" t="s">
        <v>7199</v>
      </c>
      <c r="D469" s="202">
        <v>41767.32</v>
      </c>
    </row>
    <row r="470" spans="1:4">
      <c r="A470" s="200" t="s">
        <v>10280</v>
      </c>
      <c r="B470" s="201" t="s">
        <v>10281</v>
      </c>
      <c r="C470" s="201" t="s">
        <v>7199</v>
      </c>
      <c r="D470" s="202">
        <v>4685</v>
      </c>
    </row>
    <row r="471" spans="1:4">
      <c r="A471" s="200" t="s">
        <v>10336</v>
      </c>
      <c r="B471" s="201" t="s">
        <v>10337</v>
      </c>
      <c r="C471" s="201" t="s">
        <v>7199</v>
      </c>
      <c r="D471" s="202">
        <v>3170368.85</v>
      </c>
    </row>
    <row r="472" spans="1:4">
      <c r="A472" s="200" t="s">
        <v>11042</v>
      </c>
      <c r="B472" s="201" t="s">
        <v>11043</v>
      </c>
      <c r="C472" s="201" t="s">
        <v>7199</v>
      </c>
      <c r="D472" s="202">
        <v>5434.27</v>
      </c>
    </row>
    <row r="473" spans="1:4">
      <c r="A473" s="200" t="s">
        <v>11231</v>
      </c>
      <c r="B473" s="201" t="s">
        <v>11232</v>
      </c>
      <c r="C473" s="201" t="s">
        <v>7199</v>
      </c>
      <c r="D473" s="202">
        <v>1698412.97</v>
      </c>
    </row>
    <row r="474" spans="1:4" ht="33.75">
      <c r="A474" s="200" t="s">
        <v>21439</v>
      </c>
      <c r="B474" s="201" t="s">
        <v>21440</v>
      </c>
      <c r="C474" s="201" t="s">
        <v>7199</v>
      </c>
      <c r="D474" s="202">
        <v>164049.15</v>
      </c>
    </row>
    <row r="475" spans="1:4">
      <c r="A475" s="200" t="s">
        <v>21449</v>
      </c>
      <c r="B475" s="201" t="s">
        <v>21450</v>
      </c>
      <c r="C475" s="201" t="s">
        <v>7199</v>
      </c>
      <c r="D475" s="202">
        <v>1559646.82</v>
      </c>
    </row>
    <row r="476" spans="1:4">
      <c r="A476" s="200" t="s">
        <v>11401</v>
      </c>
      <c r="B476" s="201" t="s">
        <v>23819</v>
      </c>
      <c r="C476" s="201" t="s">
        <v>7199</v>
      </c>
      <c r="D476" s="202">
        <v>969102.06</v>
      </c>
    </row>
    <row r="477" spans="1:4" ht="22.5">
      <c r="A477" s="200" t="s">
        <v>23820</v>
      </c>
      <c r="B477" s="201" t="s">
        <v>23821</v>
      </c>
      <c r="C477" s="201" t="s">
        <v>7199</v>
      </c>
      <c r="D477" s="202">
        <v>713683.93</v>
      </c>
    </row>
    <row r="478" spans="1:4">
      <c r="A478" s="200" t="s">
        <v>11429</v>
      </c>
      <c r="B478" s="201" t="s">
        <v>11430</v>
      </c>
      <c r="C478" s="201" t="s">
        <v>7199</v>
      </c>
      <c r="D478" s="202">
        <v>2263.92</v>
      </c>
    </row>
    <row r="479" spans="1:4">
      <c r="A479" s="200" t="s">
        <v>11441</v>
      </c>
      <c r="B479" s="201" t="s">
        <v>11442</v>
      </c>
      <c r="C479" s="201" t="s">
        <v>7199</v>
      </c>
      <c r="D479" s="202">
        <v>65668.13</v>
      </c>
    </row>
    <row r="480" spans="1:4">
      <c r="A480" s="200" t="s">
        <v>21469</v>
      </c>
      <c r="B480" s="201" t="s">
        <v>21470</v>
      </c>
      <c r="C480" s="201" t="s">
        <v>7199</v>
      </c>
      <c r="D480" s="202">
        <v>111966.06</v>
      </c>
    </row>
    <row r="481" spans="1:4" ht="22.5">
      <c r="A481" s="200" t="s">
        <v>11960</v>
      </c>
      <c r="B481" s="201" t="s">
        <v>21618</v>
      </c>
      <c r="C481" s="201" t="s">
        <v>7199</v>
      </c>
      <c r="D481" s="202">
        <v>2116860.7799999998</v>
      </c>
    </row>
    <row r="482" spans="1:4">
      <c r="A482" s="200" t="s">
        <v>21624</v>
      </c>
      <c r="B482" s="201" t="s">
        <v>21625</v>
      </c>
      <c r="C482" s="201" t="s">
        <v>7199</v>
      </c>
      <c r="D482" s="202">
        <v>1309.6199999999999</v>
      </c>
    </row>
    <row r="483" spans="1:4">
      <c r="A483" s="200" t="s">
        <v>23822</v>
      </c>
      <c r="B483" s="201" t="s">
        <v>23823</v>
      </c>
      <c r="C483" s="201" t="s">
        <v>7199</v>
      </c>
      <c r="D483" s="202">
        <v>9092.17</v>
      </c>
    </row>
    <row r="484" spans="1:4">
      <c r="A484" s="200" t="s">
        <v>12047</v>
      </c>
      <c r="B484" s="201" t="s">
        <v>12048</v>
      </c>
      <c r="C484" s="201" t="s">
        <v>7199</v>
      </c>
      <c r="D484" s="202">
        <v>39793.33</v>
      </c>
    </row>
    <row r="485" spans="1:4">
      <c r="A485" s="200" t="s">
        <v>21635</v>
      </c>
      <c r="B485" s="201" t="s">
        <v>21636</v>
      </c>
      <c r="C485" s="201" t="s">
        <v>7199</v>
      </c>
      <c r="D485" s="202">
        <v>48421.17</v>
      </c>
    </row>
    <row r="486" spans="1:4">
      <c r="A486" s="200" t="s">
        <v>12109</v>
      </c>
      <c r="B486" s="201" t="s">
        <v>21641</v>
      </c>
      <c r="C486" s="201" t="s">
        <v>7199</v>
      </c>
      <c r="D486" s="202">
        <v>135429.01</v>
      </c>
    </row>
    <row r="487" spans="1:4">
      <c r="A487" s="200" t="s">
        <v>12115</v>
      </c>
      <c r="B487" s="201" t="s">
        <v>21642</v>
      </c>
      <c r="C487" s="201" t="s">
        <v>7199</v>
      </c>
      <c r="D487" s="202">
        <v>169840.28</v>
      </c>
    </row>
    <row r="488" spans="1:4">
      <c r="A488" s="200" t="s">
        <v>12124</v>
      </c>
      <c r="B488" s="201" t="s">
        <v>12125</v>
      </c>
      <c r="C488" s="201" t="s">
        <v>7199</v>
      </c>
      <c r="D488" s="202">
        <v>70198.87</v>
      </c>
    </row>
    <row r="489" spans="1:4">
      <c r="A489" s="200" t="s">
        <v>12164</v>
      </c>
      <c r="B489" s="201" t="s">
        <v>12165</v>
      </c>
      <c r="C489" s="201" t="s">
        <v>7199</v>
      </c>
      <c r="D489" s="202">
        <v>294392.05</v>
      </c>
    </row>
    <row r="490" spans="1:4">
      <c r="A490" s="200" t="s">
        <v>12170</v>
      </c>
      <c r="B490" s="201" t="s">
        <v>12171</v>
      </c>
      <c r="C490" s="201" t="s">
        <v>7199</v>
      </c>
      <c r="D490" s="202">
        <v>554813.72</v>
      </c>
    </row>
    <row r="491" spans="1:4">
      <c r="A491" s="200" t="s">
        <v>12176</v>
      </c>
      <c r="B491" s="201" t="s">
        <v>12177</v>
      </c>
      <c r="C491" s="201" t="s">
        <v>7199</v>
      </c>
      <c r="D491" s="202">
        <v>837883.27</v>
      </c>
    </row>
    <row r="492" spans="1:4">
      <c r="A492" s="200" t="s">
        <v>12188</v>
      </c>
      <c r="B492" s="201" t="s">
        <v>21645</v>
      </c>
      <c r="C492" s="201" t="s">
        <v>7199</v>
      </c>
      <c r="D492" s="202">
        <v>333020.78999999998</v>
      </c>
    </row>
    <row r="493" spans="1:4">
      <c r="A493" s="200" t="s">
        <v>12182</v>
      </c>
      <c r="B493" s="201" t="s">
        <v>12183</v>
      </c>
      <c r="C493" s="201" t="s">
        <v>7199</v>
      </c>
      <c r="D493" s="202">
        <v>1200213.17</v>
      </c>
    </row>
    <row r="494" spans="1:4" ht="22.5">
      <c r="A494" s="200" t="s">
        <v>23824</v>
      </c>
      <c r="B494" s="201" t="s">
        <v>23825</v>
      </c>
      <c r="C494" s="201" t="s">
        <v>7199</v>
      </c>
      <c r="D494" s="202">
        <v>3335690</v>
      </c>
    </row>
    <row r="495" spans="1:4" ht="33.75">
      <c r="A495" s="200" t="s">
        <v>23826</v>
      </c>
      <c r="B495" s="201" t="s">
        <v>23827</v>
      </c>
      <c r="C495" s="201" t="s">
        <v>7199</v>
      </c>
      <c r="D495" s="202">
        <v>11767.21</v>
      </c>
    </row>
    <row r="496" spans="1:4">
      <c r="A496" s="200" t="s">
        <v>21655</v>
      </c>
      <c r="B496" s="201" t="s">
        <v>21656</v>
      </c>
      <c r="C496" s="201" t="s">
        <v>7199</v>
      </c>
      <c r="D496" s="202">
        <v>8200</v>
      </c>
    </row>
    <row r="497" spans="1:4">
      <c r="A497" s="200" t="s">
        <v>21694</v>
      </c>
      <c r="B497" s="201" t="s">
        <v>21695</v>
      </c>
      <c r="C497" s="201" t="s">
        <v>7199</v>
      </c>
      <c r="D497" s="202">
        <v>57115.71</v>
      </c>
    </row>
    <row r="498" spans="1:4">
      <c r="A498" s="200" t="s">
        <v>21702</v>
      </c>
      <c r="B498" s="201" t="s">
        <v>21703</v>
      </c>
      <c r="C498" s="201" t="s">
        <v>7199</v>
      </c>
      <c r="D498" s="202">
        <v>216544.29</v>
      </c>
    </row>
    <row r="499" spans="1:4" ht="22.5">
      <c r="A499" s="200" t="s">
        <v>23828</v>
      </c>
      <c r="B499" s="201" t="s">
        <v>23829</v>
      </c>
      <c r="C499" s="201" t="s">
        <v>7199</v>
      </c>
      <c r="D499" s="202">
        <v>224000</v>
      </c>
    </row>
    <row r="500" spans="1:4">
      <c r="A500" s="200" t="s">
        <v>13343</v>
      </c>
      <c r="B500" s="201" t="s">
        <v>13344</v>
      </c>
      <c r="C500" s="201" t="s">
        <v>7199</v>
      </c>
      <c r="D500" s="202">
        <v>38711.410000000003</v>
      </c>
    </row>
    <row r="501" spans="1:4">
      <c r="A501" s="200" t="s">
        <v>13353</v>
      </c>
      <c r="B501" s="201" t="s">
        <v>13354</v>
      </c>
      <c r="C501" s="201" t="s">
        <v>7199</v>
      </c>
      <c r="D501" s="202">
        <v>45289.97</v>
      </c>
    </row>
    <row r="502" spans="1:4">
      <c r="A502" s="200" t="s">
        <v>19576</v>
      </c>
      <c r="B502" s="201" t="s">
        <v>19577</v>
      </c>
      <c r="C502" s="201" t="s">
        <v>7199</v>
      </c>
      <c r="D502" s="202">
        <v>11980.93</v>
      </c>
    </row>
    <row r="503" spans="1:4">
      <c r="A503" s="200" t="s">
        <v>13414</v>
      </c>
      <c r="B503" s="201" t="s">
        <v>13415</v>
      </c>
      <c r="C503" s="201" t="s">
        <v>7199</v>
      </c>
      <c r="D503" s="202">
        <v>5746068.2999999998</v>
      </c>
    </row>
    <row r="504" spans="1:4">
      <c r="A504" s="200" t="s">
        <v>13422</v>
      </c>
      <c r="B504" s="201" t="s">
        <v>13423</v>
      </c>
      <c r="C504" s="201" t="s">
        <v>7199</v>
      </c>
      <c r="D504" s="202">
        <v>1276583.07</v>
      </c>
    </row>
    <row r="505" spans="1:4">
      <c r="A505" s="200" t="s">
        <v>21865</v>
      </c>
      <c r="B505" s="201" t="s">
        <v>21866</v>
      </c>
      <c r="C505" s="201" t="s">
        <v>7199</v>
      </c>
      <c r="D505" s="202">
        <v>87051.36</v>
      </c>
    </row>
    <row r="506" spans="1:4">
      <c r="A506" s="200" t="s">
        <v>21871</v>
      </c>
      <c r="B506" s="201" t="s">
        <v>21872</v>
      </c>
      <c r="C506" s="201" t="s">
        <v>7199</v>
      </c>
      <c r="D506" s="202">
        <v>61006.87</v>
      </c>
    </row>
    <row r="507" spans="1:4">
      <c r="A507" s="200" t="s">
        <v>23830</v>
      </c>
      <c r="B507" s="201" t="s">
        <v>23831</v>
      </c>
      <c r="C507" s="201" t="s">
        <v>7199</v>
      </c>
      <c r="D507" s="202">
        <v>2897714.4</v>
      </c>
    </row>
    <row r="508" spans="1:4">
      <c r="A508" s="200" t="s">
        <v>23832</v>
      </c>
      <c r="B508" s="201" t="s">
        <v>23833</v>
      </c>
      <c r="C508" s="201" t="s">
        <v>7199</v>
      </c>
      <c r="D508" s="202">
        <v>3458750.4</v>
      </c>
    </row>
    <row r="509" spans="1:4">
      <c r="A509" s="200" t="s">
        <v>13243</v>
      </c>
      <c r="B509" s="201" t="s">
        <v>13244</v>
      </c>
      <c r="C509" s="201" t="s">
        <v>7199</v>
      </c>
      <c r="D509" s="202">
        <v>7244.25</v>
      </c>
    </row>
    <row r="510" spans="1:4">
      <c r="A510" s="200" t="s">
        <v>23834</v>
      </c>
      <c r="B510" s="201" t="s">
        <v>23835</v>
      </c>
      <c r="C510" s="201" t="s">
        <v>7199</v>
      </c>
      <c r="D510" s="202">
        <v>18137.560000000001</v>
      </c>
    </row>
    <row r="511" spans="1:4">
      <c r="A511" s="200" t="s">
        <v>13247</v>
      </c>
      <c r="B511" s="201" t="s">
        <v>21877</v>
      </c>
      <c r="C511" s="201" t="s">
        <v>7199</v>
      </c>
      <c r="D511" s="202">
        <v>656.99</v>
      </c>
    </row>
    <row r="512" spans="1:4">
      <c r="A512" s="200" t="s">
        <v>13254</v>
      </c>
      <c r="B512" s="201" t="s">
        <v>13255</v>
      </c>
      <c r="C512" s="201" t="s">
        <v>7199</v>
      </c>
      <c r="D512" s="202">
        <v>153988.5</v>
      </c>
    </row>
    <row r="513" spans="1:4">
      <c r="A513" s="200" t="s">
        <v>13258</v>
      </c>
      <c r="B513" s="201" t="s">
        <v>13259</v>
      </c>
      <c r="C513" s="201" t="s">
        <v>7199</v>
      </c>
      <c r="D513" s="202">
        <v>99309.29</v>
      </c>
    </row>
    <row r="514" spans="1:4">
      <c r="A514" s="200" t="s">
        <v>13260</v>
      </c>
      <c r="B514" s="201" t="s">
        <v>13261</v>
      </c>
      <c r="C514" s="201" t="s">
        <v>7199</v>
      </c>
      <c r="D514" s="202">
        <v>611427.63</v>
      </c>
    </row>
    <row r="515" spans="1:4">
      <c r="A515" s="200" t="s">
        <v>13476</v>
      </c>
      <c r="B515" s="201" t="s">
        <v>13477</v>
      </c>
      <c r="C515" s="201" t="s">
        <v>7199</v>
      </c>
      <c r="D515" s="202">
        <v>12617.61</v>
      </c>
    </row>
    <row r="516" spans="1:4" ht="33.75">
      <c r="A516" s="200" t="s">
        <v>25665</v>
      </c>
      <c r="B516" s="201" t="s">
        <v>25666</v>
      </c>
      <c r="C516" s="201" t="s">
        <v>7199</v>
      </c>
      <c r="D516" s="202">
        <v>4104205</v>
      </c>
    </row>
    <row r="517" spans="1:4">
      <c r="A517" s="200" t="s">
        <v>14020</v>
      </c>
      <c r="B517" s="201" t="s">
        <v>14021</v>
      </c>
      <c r="C517" s="201" t="s">
        <v>7199</v>
      </c>
      <c r="D517" s="202">
        <v>13927.23</v>
      </c>
    </row>
    <row r="518" spans="1:4">
      <c r="A518" s="200" t="s">
        <v>14201</v>
      </c>
      <c r="B518" s="201" t="s">
        <v>14200</v>
      </c>
      <c r="C518" s="201" t="s">
        <v>7199</v>
      </c>
      <c r="D518" s="202">
        <v>46409.599999999999</v>
      </c>
    </row>
    <row r="519" spans="1:4">
      <c r="A519" s="200" t="s">
        <v>23836</v>
      </c>
      <c r="B519" s="201" t="s">
        <v>23837</v>
      </c>
      <c r="C519" s="201" t="s">
        <v>7199</v>
      </c>
      <c r="D519" s="202">
        <v>294384.78999999998</v>
      </c>
    </row>
    <row r="520" spans="1:4">
      <c r="A520" s="200" t="s">
        <v>14427</v>
      </c>
      <c r="B520" s="201" t="s">
        <v>14428</v>
      </c>
      <c r="C520" s="201" t="s">
        <v>7199</v>
      </c>
      <c r="D520" s="202">
        <v>24950.959999999999</v>
      </c>
    </row>
    <row r="521" spans="1:4">
      <c r="A521" s="200" t="s">
        <v>14546</v>
      </c>
      <c r="B521" s="201" t="s">
        <v>14547</v>
      </c>
      <c r="C521" s="201" t="s">
        <v>7199</v>
      </c>
      <c r="D521" s="202">
        <v>4529096.91</v>
      </c>
    </row>
    <row r="522" spans="1:4">
      <c r="A522" s="200" t="s">
        <v>15554</v>
      </c>
      <c r="B522" s="201" t="s">
        <v>15555</v>
      </c>
      <c r="C522" s="201" t="s">
        <v>7199</v>
      </c>
      <c r="D522" s="202">
        <v>40260.33</v>
      </c>
    </row>
    <row r="523" spans="1:4">
      <c r="A523" s="200" t="s">
        <v>15583</v>
      </c>
      <c r="B523" s="201" t="s">
        <v>15584</v>
      </c>
      <c r="C523" s="201" t="s">
        <v>7199</v>
      </c>
      <c r="D523" s="202">
        <v>312407.67</v>
      </c>
    </row>
    <row r="524" spans="1:4">
      <c r="A524" s="200" t="s">
        <v>23838</v>
      </c>
      <c r="B524" s="201" t="s">
        <v>23839</v>
      </c>
      <c r="C524" s="201" t="s">
        <v>7199</v>
      </c>
      <c r="D524" s="202">
        <v>1910.05</v>
      </c>
    </row>
    <row r="525" spans="1:4">
      <c r="A525" s="200" t="s">
        <v>15621</v>
      </c>
      <c r="B525" s="201" t="s">
        <v>15622</v>
      </c>
      <c r="C525" s="201" t="s">
        <v>7199</v>
      </c>
      <c r="D525" s="202">
        <v>20304.2</v>
      </c>
    </row>
    <row r="526" spans="1:4">
      <c r="A526" s="200" t="s">
        <v>15602</v>
      </c>
      <c r="B526" s="201" t="s">
        <v>15603</v>
      </c>
      <c r="C526" s="201" t="s">
        <v>7199</v>
      </c>
      <c r="D526" s="202">
        <v>3538.73</v>
      </c>
    </row>
    <row r="527" spans="1:4">
      <c r="A527" s="200" t="s">
        <v>15608</v>
      </c>
      <c r="B527" s="201" t="s">
        <v>15609</v>
      </c>
      <c r="C527" s="201" t="s">
        <v>7199</v>
      </c>
      <c r="D527" s="202">
        <v>21513.75</v>
      </c>
    </row>
    <row r="528" spans="1:4">
      <c r="A528" s="200" t="s">
        <v>15530</v>
      </c>
      <c r="B528" s="201" t="s">
        <v>15531</v>
      </c>
      <c r="C528" s="201" t="s">
        <v>7199</v>
      </c>
      <c r="D528" s="202">
        <v>9738.76</v>
      </c>
    </row>
    <row r="529" spans="1:4">
      <c r="A529" s="200" t="s">
        <v>15532</v>
      </c>
      <c r="B529" s="201" t="s">
        <v>15533</v>
      </c>
      <c r="C529" s="201" t="s">
        <v>7199</v>
      </c>
      <c r="D529" s="202">
        <v>14722</v>
      </c>
    </row>
    <row r="530" spans="1:4">
      <c r="A530" s="200" t="s">
        <v>15719</v>
      </c>
      <c r="B530" s="201" t="s">
        <v>15720</v>
      </c>
      <c r="C530" s="201" t="s">
        <v>7199</v>
      </c>
      <c r="D530" s="202">
        <v>4640.96</v>
      </c>
    </row>
    <row r="531" spans="1:4" ht="22.5">
      <c r="A531" s="200" t="s">
        <v>22200</v>
      </c>
      <c r="B531" s="201" t="s">
        <v>22201</v>
      </c>
      <c r="C531" s="201" t="s">
        <v>7199</v>
      </c>
      <c r="D531" s="202">
        <v>276303.90000000002</v>
      </c>
    </row>
    <row r="532" spans="1:4">
      <c r="A532" s="200" t="s">
        <v>23840</v>
      </c>
      <c r="B532" s="201" t="s">
        <v>23841</v>
      </c>
      <c r="C532" s="201" t="s">
        <v>7199</v>
      </c>
      <c r="D532" s="202">
        <v>252224</v>
      </c>
    </row>
    <row r="533" spans="1:4">
      <c r="A533" s="200" t="s">
        <v>15931</v>
      </c>
      <c r="B533" s="201" t="s">
        <v>15932</v>
      </c>
      <c r="C533" s="201" t="s">
        <v>7199</v>
      </c>
      <c r="D533" s="202">
        <v>1696.85</v>
      </c>
    </row>
    <row r="534" spans="1:4">
      <c r="A534" s="200" t="s">
        <v>15933</v>
      </c>
      <c r="B534" s="201" t="s">
        <v>15934</v>
      </c>
      <c r="C534" s="201" t="s">
        <v>7199</v>
      </c>
      <c r="D534" s="202">
        <v>1926</v>
      </c>
    </row>
    <row r="535" spans="1:4">
      <c r="A535" s="200" t="s">
        <v>15935</v>
      </c>
      <c r="B535" s="201" t="s">
        <v>15936</v>
      </c>
      <c r="C535" s="201" t="s">
        <v>7199</v>
      </c>
      <c r="D535" s="202">
        <v>2490.17</v>
      </c>
    </row>
    <row r="536" spans="1:4">
      <c r="A536" s="200" t="s">
        <v>15939</v>
      </c>
      <c r="B536" s="201" t="s">
        <v>15940</v>
      </c>
      <c r="C536" s="201" t="s">
        <v>7199</v>
      </c>
      <c r="D536" s="202">
        <v>3907.11</v>
      </c>
    </row>
    <row r="537" spans="1:4">
      <c r="A537" s="200" t="s">
        <v>15945</v>
      </c>
      <c r="B537" s="201" t="s">
        <v>15946</v>
      </c>
      <c r="C537" s="201" t="s">
        <v>7199</v>
      </c>
      <c r="D537" s="202">
        <v>6513.3</v>
      </c>
    </row>
    <row r="538" spans="1:4">
      <c r="A538" s="200" t="s">
        <v>16060</v>
      </c>
      <c r="B538" s="201" t="s">
        <v>22219</v>
      </c>
      <c r="C538" s="201" t="s">
        <v>7199</v>
      </c>
      <c r="D538" s="202">
        <v>424243.21</v>
      </c>
    </row>
    <row r="539" spans="1:4">
      <c r="A539" s="200" t="s">
        <v>17046</v>
      </c>
      <c r="B539" s="201" t="s">
        <v>17047</v>
      </c>
      <c r="C539" s="201" t="s">
        <v>7199</v>
      </c>
      <c r="D539" s="202">
        <v>24910.35</v>
      </c>
    </row>
    <row r="540" spans="1:4">
      <c r="A540" s="200" t="s">
        <v>17358</v>
      </c>
      <c r="B540" s="201" t="s">
        <v>17359</v>
      </c>
      <c r="C540" s="201" t="s">
        <v>7199</v>
      </c>
      <c r="D540" s="202">
        <v>968595</v>
      </c>
    </row>
    <row r="541" spans="1:4">
      <c r="A541" s="200" t="s">
        <v>17360</v>
      </c>
      <c r="B541" s="201" t="s">
        <v>17361</v>
      </c>
      <c r="C541" s="201" t="s">
        <v>7199</v>
      </c>
      <c r="D541" s="202">
        <v>3907211.17</v>
      </c>
    </row>
    <row r="542" spans="1:4">
      <c r="A542" s="200" t="s">
        <v>17362</v>
      </c>
      <c r="B542" s="201" t="s">
        <v>17363</v>
      </c>
      <c r="C542" s="201" t="s">
        <v>7199</v>
      </c>
      <c r="D542" s="202">
        <v>3721153.63</v>
      </c>
    </row>
    <row r="543" spans="1:4">
      <c r="A543" s="200" t="s">
        <v>17376</v>
      </c>
      <c r="B543" s="201" t="s">
        <v>17377</v>
      </c>
      <c r="C543" s="201" t="s">
        <v>7199</v>
      </c>
      <c r="D543" s="202">
        <v>239380.72</v>
      </c>
    </row>
    <row r="544" spans="1:4">
      <c r="A544" s="200" t="s">
        <v>18759</v>
      </c>
      <c r="B544" s="201" t="s">
        <v>18760</v>
      </c>
      <c r="C544" s="201" t="s">
        <v>7199</v>
      </c>
      <c r="D544" s="202">
        <v>1924867.17</v>
      </c>
    </row>
    <row r="545" spans="1:4">
      <c r="A545" s="200" t="s">
        <v>18769</v>
      </c>
      <c r="B545" s="201" t="s">
        <v>18770</v>
      </c>
      <c r="C545" s="201" t="s">
        <v>7199</v>
      </c>
      <c r="D545" s="202">
        <v>192563.58</v>
      </c>
    </row>
    <row r="546" spans="1:4">
      <c r="A546" s="200" t="s">
        <v>18771</v>
      </c>
      <c r="B546" s="201" t="s">
        <v>18772</v>
      </c>
      <c r="C546" s="201" t="s">
        <v>7199</v>
      </c>
      <c r="D546" s="202">
        <v>3779481.8</v>
      </c>
    </row>
    <row r="547" spans="1:4">
      <c r="A547" s="200" t="s">
        <v>18777</v>
      </c>
      <c r="B547" s="201" t="s">
        <v>18778</v>
      </c>
      <c r="C547" s="201" t="s">
        <v>7199</v>
      </c>
      <c r="D547" s="202">
        <v>1132273.8700000001</v>
      </c>
    </row>
    <row r="548" spans="1:4">
      <c r="A548" s="200" t="s">
        <v>23842</v>
      </c>
      <c r="B548" s="201" t="s">
        <v>23843</v>
      </c>
      <c r="C548" s="201" t="s">
        <v>7199</v>
      </c>
      <c r="D548" s="202">
        <v>185580.51</v>
      </c>
    </row>
    <row r="549" spans="1:4">
      <c r="A549" s="200" t="s">
        <v>19305</v>
      </c>
      <c r="B549" s="201" t="s">
        <v>19306</v>
      </c>
      <c r="C549" s="201" t="s">
        <v>7199</v>
      </c>
      <c r="D549" s="202">
        <v>56526.89</v>
      </c>
    </row>
    <row r="550" spans="1:4">
      <c r="A550" s="200" t="s">
        <v>23844</v>
      </c>
      <c r="B550" s="201" t="s">
        <v>23845</v>
      </c>
      <c r="C550" s="201" t="s">
        <v>7199</v>
      </c>
      <c r="D550" s="202">
        <v>266879.35999999999</v>
      </c>
    </row>
    <row r="551" spans="1:4">
      <c r="A551" s="200" t="s">
        <v>9591</v>
      </c>
      <c r="B551" s="201" t="s">
        <v>23325</v>
      </c>
      <c r="C551" s="201" t="s">
        <v>7199</v>
      </c>
      <c r="D551" s="202">
        <v>74751.600000000006</v>
      </c>
    </row>
    <row r="552" spans="1:4">
      <c r="A552" s="200" t="s">
        <v>19313</v>
      </c>
      <c r="B552" s="201" t="s">
        <v>19314</v>
      </c>
      <c r="C552" s="201" t="s">
        <v>7199</v>
      </c>
      <c r="D552" s="202">
        <v>65580</v>
      </c>
    </row>
    <row r="553" spans="1:4">
      <c r="A553" s="200" t="s">
        <v>19367</v>
      </c>
      <c r="B553" s="201" t="s">
        <v>19368</v>
      </c>
      <c r="C553" s="201" t="s">
        <v>7199</v>
      </c>
      <c r="D553" s="202">
        <v>11710</v>
      </c>
    </row>
    <row r="554" spans="1:4">
      <c r="A554" s="200" t="s">
        <v>19369</v>
      </c>
      <c r="B554" s="201" t="s">
        <v>19370</v>
      </c>
      <c r="C554" s="201" t="s">
        <v>7199</v>
      </c>
      <c r="D554" s="202">
        <v>6558</v>
      </c>
    </row>
    <row r="555" spans="1:4">
      <c r="A555" s="200" t="s">
        <v>19383</v>
      </c>
      <c r="B555" s="201" t="s">
        <v>19384</v>
      </c>
      <c r="C555" s="201" t="s">
        <v>7199</v>
      </c>
      <c r="D555" s="202">
        <v>902681</v>
      </c>
    </row>
    <row r="556" spans="1:4" ht="15.75">
      <c r="A556" s="437" t="s">
        <v>25667</v>
      </c>
      <c r="B556" s="437"/>
      <c r="C556" s="196"/>
      <c r="D556" s="196"/>
    </row>
    <row r="557" spans="1:4">
      <c r="A557" s="197" t="s">
        <v>7928</v>
      </c>
      <c r="B557" s="198" t="s">
        <v>7473</v>
      </c>
      <c r="C557" s="198" t="s">
        <v>7474</v>
      </c>
      <c r="D557" s="199" t="s">
        <v>23761</v>
      </c>
    </row>
    <row r="558" spans="1:4">
      <c r="A558" s="200" t="s">
        <v>23846</v>
      </c>
      <c r="B558" s="201" t="s">
        <v>23847</v>
      </c>
      <c r="C558" s="201" t="s">
        <v>5799</v>
      </c>
      <c r="D558" s="202">
        <v>0.58690925999999999</v>
      </c>
    </row>
    <row r="559" spans="1:4">
      <c r="A559" s="200" t="s">
        <v>23848</v>
      </c>
      <c r="B559" s="201" t="s">
        <v>23849</v>
      </c>
      <c r="C559" s="201" t="s">
        <v>5799</v>
      </c>
      <c r="D559" s="202">
        <v>1.06601886</v>
      </c>
    </row>
    <row r="560" spans="1:4">
      <c r="A560" s="200" t="s">
        <v>8344</v>
      </c>
      <c r="B560" s="201" t="s">
        <v>8345</v>
      </c>
      <c r="C560" s="201" t="s">
        <v>5799</v>
      </c>
      <c r="D560" s="202">
        <v>52.370934249999998</v>
      </c>
    </row>
    <row r="561" spans="1:4">
      <c r="A561" s="200" t="s">
        <v>8346</v>
      </c>
      <c r="B561" s="201" t="s">
        <v>8347</v>
      </c>
      <c r="C561" s="201" t="s">
        <v>5799</v>
      </c>
      <c r="D561" s="202">
        <v>75.506501749999998</v>
      </c>
    </row>
    <row r="562" spans="1:4">
      <c r="A562" s="200" t="s">
        <v>8624</v>
      </c>
      <c r="B562" s="201" t="s">
        <v>8625</v>
      </c>
      <c r="C562" s="201" t="s">
        <v>5799</v>
      </c>
      <c r="D562" s="202">
        <v>62.251508888888893</v>
      </c>
    </row>
    <row r="563" spans="1:4">
      <c r="A563" s="200" t="s">
        <v>8626</v>
      </c>
      <c r="B563" s="201" t="s">
        <v>8627</v>
      </c>
      <c r="C563" s="201" t="s">
        <v>5799</v>
      </c>
      <c r="D563" s="202">
        <v>107.56316444444445</v>
      </c>
    </row>
    <row r="564" spans="1:4">
      <c r="A564" s="200" t="s">
        <v>8650</v>
      </c>
      <c r="B564" s="201" t="s">
        <v>8651</v>
      </c>
      <c r="C564" s="201" t="s">
        <v>5799</v>
      </c>
      <c r="D564" s="202">
        <v>25.230000063999999</v>
      </c>
    </row>
    <row r="565" spans="1:4">
      <c r="A565" s="200" t="s">
        <v>8652</v>
      </c>
      <c r="B565" s="201" t="s">
        <v>8653</v>
      </c>
      <c r="C565" s="201" t="s">
        <v>5799</v>
      </c>
      <c r="D565" s="202">
        <v>31.516316463999999</v>
      </c>
    </row>
    <row r="566" spans="1:4">
      <c r="A566" s="200" t="s">
        <v>8658</v>
      </c>
      <c r="B566" s="201" t="s">
        <v>8659</v>
      </c>
      <c r="C566" s="201" t="s">
        <v>5799</v>
      </c>
      <c r="D566" s="202">
        <v>24.850847999999999</v>
      </c>
    </row>
    <row r="567" spans="1:4">
      <c r="A567" s="200" t="s">
        <v>8660</v>
      </c>
      <c r="B567" s="201" t="s">
        <v>8661</v>
      </c>
      <c r="C567" s="201" t="s">
        <v>5799</v>
      </c>
      <c r="D567" s="202">
        <v>25.355647999999999</v>
      </c>
    </row>
    <row r="568" spans="1:4">
      <c r="A568" s="200" t="s">
        <v>8664</v>
      </c>
      <c r="B568" s="201" t="s">
        <v>8665</v>
      </c>
      <c r="C568" s="201" t="s">
        <v>5799</v>
      </c>
      <c r="D568" s="202">
        <v>26.404643199999999</v>
      </c>
    </row>
    <row r="569" spans="1:4">
      <c r="A569" s="200" t="s">
        <v>8666</v>
      </c>
      <c r="B569" s="201" t="s">
        <v>8667</v>
      </c>
      <c r="C569" s="201" t="s">
        <v>5799</v>
      </c>
      <c r="D569" s="202">
        <v>27.596963200000001</v>
      </c>
    </row>
    <row r="570" spans="1:4">
      <c r="A570" s="200" t="s">
        <v>8738</v>
      </c>
      <c r="B570" s="201" t="s">
        <v>8739</v>
      </c>
      <c r="C570" s="201" t="s">
        <v>5799</v>
      </c>
      <c r="D570" s="202">
        <v>27.317708799999998</v>
      </c>
    </row>
    <row r="571" spans="1:4">
      <c r="A571" s="200" t="s">
        <v>8740</v>
      </c>
      <c r="B571" s="201" t="s">
        <v>8741</v>
      </c>
      <c r="C571" s="201" t="s">
        <v>5799</v>
      </c>
      <c r="D571" s="202">
        <v>36.054338799999996</v>
      </c>
    </row>
    <row r="572" spans="1:4">
      <c r="A572" s="200" t="s">
        <v>8750</v>
      </c>
      <c r="B572" s="201" t="s">
        <v>8751</v>
      </c>
      <c r="C572" s="201" t="s">
        <v>5799</v>
      </c>
      <c r="D572" s="202">
        <v>0.62330799999999997</v>
      </c>
    </row>
    <row r="573" spans="1:4">
      <c r="A573" s="200" t="s">
        <v>8752</v>
      </c>
      <c r="B573" s="201" t="s">
        <v>8753</v>
      </c>
      <c r="C573" s="201" t="s">
        <v>5799</v>
      </c>
      <c r="D573" s="202">
        <v>1.0094279999999998</v>
      </c>
    </row>
    <row r="574" spans="1:4">
      <c r="A574" s="200" t="s">
        <v>8754</v>
      </c>
      <c r="B574" s="201" t="s">
        <v>8755</v>
      </c>
      <c r="C574" s="201" t="s">
        <v>5799</v>
      </c>
      <c r="D574" s="202">
        <v>1.0822386666666666</v>
      </c>
    </row>
    <row r="575" spans="1:4">
      <c r="A575" s="200" t="s">
        <v>8756</v>
      </c>
      <c r="B575" s="201" t="s">
        <v>8757</v>
      </c>
      <c r="C575" s="201" t="s">
        <v>5799</v>
      </c>
      <c r="D575" s="202">
        <v>1.7526519999999999</v>
      </c>
    </row>
    <row r="576" spans="1:4">
      <c r="A576" s="200" t="s">
        <v>8777</v>
      </c>
      <c r="B576" s="201" t="s">
        <v>8778</v>
      </c>
      <c r="C576" s="201" t="s">
        <v>5799</v>
      </c>
      <c r="D576" s="202">
        <v>0.94091333333333338</v>
      </c>
    </row>
    <row r="577" spans="1:4">
      <c r="A577" s="200" t="s">
        <v>8779</v>
      </c>
      <c r="B577" s="201" t="s">
        <v>8780</v>
      </c>
      <c r="C577" s="201" t="s">
        <v>5799</v>
      </c>
      <c r="D577" s="202">
        <v>1.5237799999999999</v>
      </c>
    </row>
    <row r="578" spans="1:4">
      <c r="A578" s="200" t="s">
        <v>8783</v>
      </c>
      <c r="B578" s="201" t="s">
        <v>8784</v>
      </c>
      <c r="C578" s="201" t="s">
        <v>5799</v>
      </c>
      <c r="D578" s="202">
        <v>1.2704213333333332</v>
      </c>
    </row>
    <row r="579" spans="1:4">
      <c r="A579" s="200" t="s">
        <v>8785</v>
      </c>
      <c r="B579" s="201" t="s">
        <v>8786</v>
      </c>
      <c r="C579" s="201" t="s">
        <v>5799</v>
      </c>
      <c r="D579" s="202">
        <v>2.0574079999999997</v>
      </c>
    </row>
    <row r="580" spans="1:4">
      <c r="A580" s="200" t="s">
        <v>23850</v>
      </c>
      <c r="B580" s="201" t="s">
        <v>23851</v>
      </c>
      <c r="C580" s="201" t="s">
        <v>5799</v>
      </c>
      <c r="D580" s="202">
        <v>70.355858730000008</v>
      </c>
    </row>
    <row r="581" spans="1:4">
      <c r="A581" s="200" t="s">
        <v>23852</v>
      </c>
      <c r="B581" s="201" t="s">
        <v>23853</v>
      </c>
      <c r="C581" s="201" t="s">
        <v>5799</v>
      </c>
      <c r="D581" s="202">
        <v>99.251523430000006</v>
      </c>
    </row>
    <row r="582" spans="1:4">
      <c r="A582" s="200" t="s">
        <v>9592</v>
      </c>
      <c r="B582" s="201" t="s">
        <v>9593</v>
      </c>
      <c r="C582" s="201" t="s">
        <v>5799</v>
      </c>
      <c r="D582" s="202">
        <v>27.151593000000002</v>
      </c>
    </row>
    <row r="583" spans="1:4">
      <c r="A583" s="200" t="s">
        <v>9594</v>
      </c>
      <c r="B583" s="201" t="s">
        <v>9595</v>
      </c>
      <c r="C583" s="201" t="s">
        <v>5799</v>
      </c>
      <c r="D583" s="202">
        <v>81.512633000000008</v>
      </c>
    </row>
    <row r="584" spans="1:4">
      <c r="A584" s="200" t="s">
        <v>9517</v>
      </c>
      <c r="B584" s="201" t="s">
        <v>9518</v>
      </c>
      <c r="C584" s="201" t="s">
        <v>5799</v>
      </c>
      <c r="D584" s="202">
        <v>53.338205333333335</v>
      </c>
    </row>
    <row r="585" spans="1:4">
      <c r="A585" s="200" t="s">
        <v>9519</v>
      </c>
      <c r="B585" s="201" t="s">
        <v>9520</v>
      </c>
      <c r="C585" s="201" t="s">
        <v>5799</v>
      </c>
      <c r="D585" s="202">
        <v>148.68348533333332</v>
      </c>
    </row>
    <row r="586" spans="1:4">
      <c r="A586" s="200" t="s">
        <v>9523</v>
      </c>
      <c r="B586" s="201" t="s">
        <v>9524</v>
      </c>
      <c r="C586" s="201" t="s">
        <v>5799</v>
      </c>
      <c r="D586" s="202">
        <v>54.51446</v>
      </c>
    </row>
    <row r="587" spans="1:4">
      <c r="A587" s="200" t="s">
        <v>9525</v>
      </c>
      <c r="B587" s="201" t="s">
        <v>9526</v>
      </c>
      <c r="C587" s="201" t="s">
        <v>5799</v>
      </c>
      <c r="D587" s="202">
        <v>151.10885999999999</v>
      </c>
    </row>
    <row r="588" spans="1:4">
      <c r="A588" s="200" t="s">
        <v>9528</v>
      </c>
      <c r="B588" s="201" t="s">
        <v>9529</v>
      </c>
      <c r="C588" s="201" t="s">
        <v>5799</v>
      </c>
      <c r="D588" s="202">
        <v>71.81606480882354</v>
      </c>
    </row>
    <row r="589" spans="1:4">
      <c r="A589" s="200" t="s">
        <v>9530</v>
      </c>
      <c r="B589" s="201" t="s">
        <v>9531</v>
      </c>
      <c r="C589" s="201" t="s">
        <v>5799</v>
      </c>
      <c r="D589" s="202">
        <v>213.37718422058822</v>
      </c>
    </row>
    <row r="590" spans="1:4">
      <c r="A590" s="200" t="s">
        <v>9533</v>
      </c>
      <c r="B590" s="201" t="s">
        <v>9534</v>
      </c>
      <c r="C590" s="201" t="s">
        <v>5799</v>
      </c>
      <c r="D590" s="202">
        <v>65.799107058823523</v>
      </c>
    </row>
    <row r="591" spans="1:4">
      <c r="A591" s="200" t="s">
        <v>9535</v>
      </c>
      <c r="B591" s="201" t="s">
        <v>9536</v>
      </c>
      <c r="C591" s="201" t="s">
        <v>5799</v>
      </c>
      <c r="D591" s="202">
        <v>176.66023647058825</v>
      </c>
    </row>
    <row r="592" spans="1:4">
      <c r="A592" s="200" t="s">
        <v>9539</v>
      </c>
      <c r="B592" s="201" t="s">
        <v>9540</v>
      </c>
      <c r="C592" s="201" t="s">
        <v>5799</v>
      </c>
      <c r="D592" s="202">
        <v>85.310974044117657</v>
      </c>
    </row>
    <row r="593" spans="1:4">
      <c r="A593" s="200" t="s">
        <v>9541</v>
      </c>
      <c r="B593" s="201" t="s">
        <v>9542</v>
      </c>
      <c r="C593" s="201" t="s">
        <v>5799</v>
      </c>
      <c r="D593" s="202">
        <v>242.00657110294117</v>
      </c>
    </row>
    <row r="594" spans="1:4">
      <c r="A594" s="200" t="s">
        <v>9559</v>
      </c>
      <c r="B594" s="201" t="s">
        <v>20728</v>
      </c>
      <c r="C594" s="201" t="s">
        <v>5799</v>
      </c>
      <c r="D594" s="202">
        <v>52.91663246666667</v>
      </c>
    </row>
    <row r="595" spans="1:4">
      <c r="A595" s="200" t="s">
        <v>9560</v>
      </c>
      <c r="B595" s="201" t="s">
        <v>20729</v>
      </c>
      <c r="C595" s="201" t="s">
        <v>5799</v>
      </c>
      <c r="D595" s="202">
        <v>125.85822446666667</v>
      </c>
    </row>
    <row r="596" spans="1:4">
      <c r="A596" s="200" t="s">
        <v>9548</v>
      </c>
      <c r="B596" s="201" t="s">
        <v>9549</v>
      </c>
      <c r="C596" s="201" t="s">
        <v>5799</v>
      </c>
      <c r="D596" s="202">
        <v>66.245856333333336</v>
      </c>
    </row>
    <row r="597" spans="1:4">
      <c r="A597" s="200" t="s">
        <v>9550</v>
      </c>
      <c r="B597" s="201" t="s">
        <v>9551</v>
      </c>
      <c r="C597" s="201" t="s">
        <v>5799</v>
      </c>
      <c r="D597" s="202">
        <v>175.29837633333332</v>
      </c>
    </row>
    <row r="598" spans="1:4">
      <c r="A598" s="200" t="s">
        <v>9554</v>
      </c>
      <c r="B598" s="201" t="s">
        <v>9555</v>
      </c>
      <c r="C598" s="201" t="s">
        <v>5799</v>
      </c>
      <c r="D598" s="202">
        <v>69.632790266666674</v>
      </c>
    </row>
    <row r="599" spans="1:4">
      <c r="A599" s="200" t="s">
        <v>9556</v>
      </c>
      <c r="B599" s="201" t="s">
        <v>9557</v>
      </c>
      <c r="C599" s="201" t="s">
        <v>5799</v>
      </c>
      <c r="D599" s="202">
        <v>206.23405426666667</v>
      </c>
    </row>
    <row r="600" spans="1:4">
      <c r="A600" s="200" t="s">
        <v>9561</v>
      </c>
      <c r="B600" s="201" t="s">
        <v>9562</v>
      </c>
      <c r="C600" s="201" t="s">
        <v>5799</v>
      </c>
      <c r="D600" s="202">
        <v>64.991160833333339</v>
      </c>
    </row>
    <row r="601" spans="1:4">
      <c r="A601" s="200" t="s">
        <v>9563</v>
      </c>
      <c r="B601" s="201" t="s">
        <v>9564</v>
      </c>
      <c r="C601" s="201" t="s">
        <v>5799</v>
      </c>
      <c r="D601" s="202">
        <v>172.71126083333334</v>
      </c>
    </row>
    <row r="602" spans="1:4">
      <c r="A602" s="200" t="s">
        <v>9569</v>
      </c>
      <c r="B602" s="201" t="s">
        <v>9570</v>
      </c>
      <c r="C602" s="201" t="s">
        <v>5799</v>
      </c>
      <c r="D602" s="202">
        <v>114.09863316800001</v>
      </c>
    </row>
    <row r="603" spans="1:4">
      <c r="A603" s="200" t="s">
        <v>9571</v>
      </c>
      <c r="B603" s="201" t="s">
        <v>9572</v>
      </c>
      <c r="C603" s="201" t="s">
        <v>5799</v>
      </c>
      <c r="D603" s="202">
        <v>285.51152308799999</v>
      </c>
    </row>
    <row r="604" spans="1:4">
      <c r="A604" s="200" t="s">
        <v>9573</v>
      </c>
      <c r="B604" s="201" t="s">
        <v>9574</v>
      </c>
      <c r="C604" s="201" t="s">
        <v>5799</v>
      </c>
      <c r="D604" s="202">
        <v>144.759331256</v>
      </c>
    </row>
    <row r="605" spans="1:4">
      <c r="A605" s="200" t="s">
        <v>9575</v>
      </c>
      <c r="B605" s="201" t="s">
        <v>9576</v>
      </c>
      <c r="C605" s="201" t="s">
        <v>5799</v>
      </c>
      <c r="D605" s="202">
        <v>319.42907589599997</v>
      </c>
    </row>
    <row r="606" spans="1:4">
      <c r="A606" s="200" t="s">
        <v>9581</v>
      </c>
      <c r="B606" s="201" t="s">
        <v>9582</v>
      </c>
      <c r="C606" s="201" t="s">
        <v>5799</v>
      </c>
      <c r="D606" s="202">
        <v>69.67865955882354</v>
      </c>
    </row>
    <row r="607" spans="1:4">
      <c r="A607" s="200" t="s">
        <v>9583</v>
      </c>
      <c r="B607" s="201" t="s">
        <v>9584</v>
      </c>
      <c r="C607" s="201" t="s">
        <v>5799</v>
      </c>
      <c r="D607" s="202">
        <v>184.89068897058823</v>
      </c>
    </row>
    <row r="608" spans="1:4">
      <c r="A608" s="200" t="s">
        <v>9587</v>
      </c>
      <c r="B608" s="201" t="s">
        <v>9588</v>
      </c>
      <c r="C608" s="201" t="s">
        <v>5799</v>
      </c>
      <c r="D608" s="202">
        <v>73.444107573529408</v>
      </c>
    </row>
    <row r="609" spans="1:4">
      <c r="A609" s="200" t="s">
        <v>9589</v>
      </c>
      <c r="B609" s="201" t="s">
        <v>9590</v>
      </c>
      <c r="C609" s="201" t="s">
        <v>5799</v>
      </c>
      <c r="D609" s="202">
        <v>216.8310693382353</v>
      </c>
    </row>
    <row r="610" spans="1:4">
      <c r="A610" s="200" t="s">
        <v>9600</v>
      </c>
      <c r="B610" s="201" t="s">
        <v>9601</v>
      </c>
      <c r="C610" s="201" t="s">
        <v>5799</v>
      </c>
      <c r="D610" s="202">
        <v>13.746978775384617</v>
      </c>
    </row>
    <row r="611" spans="1:4">
      <c r="A611" s="200" t="s">
        <v>9602</v>
      </c>
      <c r="B611" s="201" t="s">
        <v>9603</v>
      </c>
      <c r="C611" s="201" t="s">
        <v>5799</v>
      </c>
      <c r="D611" s="202">
        <v>18.764124313846157</v>
      </c>
    </row>
    <row r="612" spans="1:4">
      <c r="A612" s="200" t="s">
        <v>9773</v>
      </c>
      <c r="B612" s="201" t="s">
        <v>9774</v>
      </c>
      <c r="C612" s="201" t="s">
        <v>5799</v>
      </c>
      <c r="D612" s="202">
        <v>88.047201528571435</v>
      </c>
    </row>
    <row r="613" spans="1:4">
      <c r="A613" s="200" t="s">
        <v>9775</v>
      </c>
      <c r="B613" s="201" t="s">
        <v>9776</v>
      </c>
      <c r="C613" s="201" t="s">
        <v>5799</v>
      </c>
      <c r="D613" s="202">
        <v>233.48270324285716</v>
      </c>
    </row>
    <row r="614" spans="1:4">
      <c r="A614" s="200" t="s">
        <v>9779</v>
      </c>
      <c r="B614" s="201" t="s">
        <v>9780</v>
      </c>
      <c r="C614" s="201" t="s">
        <v>5799</v>
      </c>
      <c r="D614" s="202">
        <v>109.98678571428572</v>
      </c>
    </row>
    <row r="615" spans="1:4">
      <c r="A615" s="200" t="s">
        <v>9781</v>
      </c>
      <c r="B615" s="201" t="s">
        <v>9782</v>
      </c>
      <c r="C615" s="201" t="s">
        <v>5799</v>
      </c>
      <c r="D615" s="202">
        <v>331.67392857142858</v>
      </c>
    </row>
    <row r="616" spans="1:4">
      <c r="A616" s="200" t="s">
        <v>9851</v>
      </c>
      <c r="B616" s="201" t="s">
        <v>9852</v>
      </c>
      <c r="C616" s="201" t="s">
        <v>5799</v>
      </c>
      <c r="D616" s="202">
        <v>0.35935325000000001</v>
      </c>
    </row>
    <row r="617" spans="1:4">
      <c r="A617" s="200" t="s">
        <v>9853</v>
      </c>
      <c r="B617" s="201" t="s">
        <v>9854</v>
      </c>
      <c r="C617" s="201" t="s">
        <v>5799</v>
      </c>
      <c r="D617" s="202">
        <v>0.52885950000000004</v>
      </c>
    </row>
    <row r="618" spans="1:4">
      <c r="A618" s="200" t="s">
        <v>9881</v>
      </c>
      <c r="B618" s="201" t="s">
        <v>9882</v>
      </c>
      <c r="C618" s="201" t="s">
        <v>5799</v>
      </c>
      <c r="D618" s="202">
        <v>107.07475564814814</v>
      </c>
    </row>
    <row r="619" spans="1:4">
      <c r="A619" s="200" t="s">
        <v>9883</v>
      </c>
      <c r="B619" s="201" t="s">
        <v>9884</v>
      </c>
      <c r="C619" s="201" t="s">
        <v>5799</v>
      </c>
      <c r="D619" s="202">
        <v>315.43854453703705</v>
      </c>
    </row>
    <row r="620" spans="1:4">
      <c r="A620" s="200" t="s">
        <v>9885</v>
      </c>
      <c r="B620" s="201" t="s">
        <v>9886</v>
      </c>
      <c r="C620" s="201" t="s">
        <v>5799</v>
      </c>
      <c r="D620" s="202">
        <v>121.04463611111113</v>
      </c>
    </row>
    <row r="621" spans="1:4">
      <c r="A621" s="200" t="s">
        <v>9887</v>
      </c>
      <c r="B621" s="201" t="s">
        <v>9888</v>
      </c>
      <c r="C621" s="201" t="s">
        <v>5799</v>
      </c>
      <c r="D621" s="202">
        <v>400.39730277777778</v>
      </c>
    </row>
    <row r="622" spans="1:4">
      <c r="A622" s="200" t="s">
        <v>10154</v>
      </c>
      <c r="B622" s="201" t="s">
        <v>10155</v>
      </c>
      <c r="C622" s="201" t="s">
        <v>5799</v>
      </c>
      <c r="D622" s="202">
        <v>97.963983111111119</v>
      </c>
    </row>
    <row r="623" spans="1:4">
      <c r="A623" s="200" t="s">
        <v>10156</v>
      </c>
      <c r="B623" s="201" t="s">
        <v>10157</v>
      </c>
      <c r="C623" s="201" t="s">
        <v>5799</v>
      </c>
      <c r="D623" s="202">
        <v>249.86396903703704</v>
      </c>
    </row>
    <row r="624" spans="1:4">
      <c r="A624" s="200" t="s">
        <v>10158</v>
      </c>
      <c r="B624" s="201" t="s">
        <v>10159</v>
      </c>
      <c r="C624" s="201" t="s">
        <v>5799</v>
      </c>
      <c r="D624" s="202">
        <v>84.024506799999997</v>
      </c>
    </row>
    <row r="625" spans="1:4">
      <c r="A625" s="200" t="s">
        <v>10160</v>
      </c>
      <c r="B625" s="201" t="s">
        <v>10161</v>
      </c>
      <c r="C625" s="201" t="s">
        <v>5799</v>
      </c>
      <c r="D625" s="202">
        <v>229.40059880000001</v>
      </c>
    </row>
    <row r="626" spans="1:4">
      <c r="A626" s="200" t="s">
        <v>10162</v>
      </c>
      <c r="B626" s="201" t="s">
        <v>10163</v>
      </c>
      <c r="C626" s="201" t="s">
        <v>5799</v>
      </c>
      <c r="D626" s="202">
        <v>85.384081559999998</v>
      </c>
    </row>
    <row r="627" spans="1:4">
      <c r="A627" s="200" t="s">
        <v>10164</v>
      </c>
      <c r="B627" s="201" t="s">
        <v>10165</v>
      </c>
      <c r="C627" s="201" t="s">
        <v>5799</v>
      </c>
      <c r="D627" s="202">
        <v>232.08658795999997</v>
      </c>
    </row>
    <row r="628" spans="1:4">
      <c r="A628" s="200" t="s">
        <v>10168</v>
      </c>
      <c r="B628" s="201" t="s">
        <v>10169</v>
      </c>
      <c r="C628" s="201" t="s">
        <v>5799</v>
      </c>
      <c r="D628" s="202">
        <v>25.385275222222223</v>
      </c>
    </row>
    <row r="629" spans="1:4">
      <c r="A629" s="200" t="s">
        <v>10170</v>
      </c>
      <c r="B629" s="201" t="s">
        <v>10171</v>
      </c>
      <c r="C629" s="201" t="s">
        <v>5799</v>
      </c>
      <c r="D629" s="202">
        <v>30.112318555555554</v>
      </c>
    </row>
    <row r="630" spans="1:4">
      <c r="A630" s="200" t="s">
        <v>10174</v>
      </c>
      <c r="B630" s="201" t="s">
        <v>10175</v>
      </c>
      <c r="C630" s="201" t="s">
        <v>5799</v>
      </c>
      <c r="D630" s="202">
        <v>34.801083833333337</v>
      </c>
    </row>
    <row r="631" spans="1:4">
      <c r="A631" s="200" t="s">
        <v>10176</v>
      </c>
      <c r="B631" s="201" t="s">
        <v>10177</v>
      </c>
      <c r="C631" s="201" t="s">
        <v>5799</v>
      </c>
      <c r="D631" s="202">
        <v>51.514118833333335</v>
      </c>
    </row>
    <row r="632" spans="1:4">
      <c r="A632" s="200" t="s">
        <v>10182</v>
      </c>
      <c r="B632" s="201" t="s">
        <v>10183</v>
      </c>
      <c r="C632" s="201" t="s">
        <v>5799</v>
      </c>
      <c r="D632" s="202">
        <v>61.750313777777777</v>
      </c>
    </row>
    <row r="633" spans="1:4">
      <c r="A633" s="200" t="s">
        <v>10184</v>
      </c>
      <c r="B633" s="201" t="s">
        <v>10185</v>
      </c>
      <c r="C633" s="201" t="s">
        <v>5799</v>
      </c>
      <c r="D633" s="202">
        <v>116.6595491111111</v>
      </c>
    </row>
    <row r="634" spans="1:4">
      <c r="A634" s="200" t="s">
        <v>23854</v>
      </c>
      <c r="B634" s="201" t="s">
        <v>23855</v>
      </c>
      <c r="C634" s="201" t="s">
        <v>5799</v>
      </c>
      <c r="D634" s="202">
        <v>0.95584464166666661</v>
      </c>
    </row>
    <row r="635" spans="1:4">
      <c r="A635" s="200" t="s">
        <v>23856</v>
      </c>
      <c r="B635" s="201" t="s">
        <v>23857</v>
      </c>
      <c r="C635" s="201" t="s">
        <v>5799</v>
      </c>
      <c r="D635" s="202">
        <v>4.5069493083333336</v>
      </c>
    </row>
    <row r="636" spans="1:4">
      <c r="A636" s="200" t="s">
        <v>10244</v>
      </c>
      <c r="B636" s="201" t="s">
        <v>10245</v>
      </c>
      <c r="C636" s="201" t="s">
        <v>5799</v>
      </c>
      <c r="D636" s="202">
        <v>37.792592380952378</v>
      </c>
    </row>
    <row r="637" spans="1:4">
      <c r="A637" s="200" t="s">
        <v>10246</v>
      </c>
      <c r="B637" s="201" t="s">
        <v>10247</v>
      </c>
      <c r="C637" s="201" t="s">
        <v>5799</v>
      </c>
      <c r="D637" s="202">
        <v>108.65958603174603</v>
      </c>
    </row>
    <row r="638" spans="1:4">
      <c r="A638" s="200" t="s">
        <v>10250</v>
      </c>
      <c r="B638" s="201" t="s">
        <v>10251</v>
      </c>
      <c r="C638" s="201" t="s">
        <v>5799</v>
      </c>
      <c r="D638" s="202">
        <v>47.469920000000002</v>
      </c>
    </row>
    <row r="639" spans="1:4">
      <c r="A639" s="200" t="s">
        <v>10252</v>
      </c>
      <c r="B639" s="201" t="s">
        <v>10253</v>
      </c>
      <c r="C639" s="201" t="s">
        <v>5799</v>
      </c>
      <c r="D639" s="202">
        <v>137.62885333333332</v>
      </c>
    </row>
    <row r="640" spans="1:4">
      <c r="A640" s="200" t="s">
        <v>10256</v>
      </c>
      <c r="B640" s="201" t="s">
        <v>10257</v>
      </c>
      <c r="C640" s="201" t="s">
        <v>5799</v>
      </c>
      <c r="D640" s="202">
        <v>49.769266666666667</v>
      </c>
    </row>
    <row r="641" spans="1:4">
      <c r="A641" s="200" t="s">
        <v>10258</v>
      </c>
      <c r="B641" s="201" t="s">
        <v>10259</v>
      </c>
      <c r="C641" s="201" t="s">
        <v>5799</v>
      </c>
      <c r="D641" s="202">
        <v>160.55682222222222</v>
      </c>
    </row>
    <row r="642" spans="1:4">
      <c r="A642" s="200" t="s">
        <v>10262</v>
      </c>
      <c r="B642" s="201" t="s">
        <v>10263</v>
      </c>
      <c r="C642" s="201" t="s">
        <v>5799</v>
      </c>
      <c r="D642" s="202">
        <v>74.998409523809528</v>
      </c>
    </row>
    <row r="643" spans="1:4">
      <c r="A643" s="200" t="s">
        <v>10264</v>
      </c>
      <c r="B643" s="201" t="s">
        <v>10265</v>
      </c>
      <c r="C643" s="201" t="s">
        <v>5799</v>
      </c>
      <c r="D643" s="202">
        <v>319.0852507936508</v>
      </c>
    </row>
    <row r="644" spans="1:4">
      <c r="A644" s="200" t="s">
        <v>23858</v>
      </c>
      <c r="B644" s="201" t="s">
        <v>23859</v>
      </c>
      <c r="C644" s="201" t="s">
        <v>5799</v>
      </c>
      <c r="D644" s="202">
        <v>13.077143333333334</v>
      </c>
    </row>
    <row r="645" spans="1:4">
      <c r="A645" s="200" t="s">
        <v>23860</v>
      </c>
      <c r="B645" s="201" t="s">
        <v>23861</v>
      </c>
      <c r="C645" s="201" t="s">
        <v>5799</v>
      </c>
      <c r="D645" s="202">
        <v>60.361276666666669</v>
      </c>
    </row>
    <row r="646" spans="1:4">
      <c r="A646" s="200" t="s">
        <v>23862</v>
      </c>
      <c r="B646" s="201" t="s">
        <v>23863</v>
      </c>
      <c r="C646" s="201" t="s">
        <v>5799</v>
      </c>
      <c r="D646" s="202">
        <v>0.90109726000000001</v>
      </c>
    </row>
    <row r="647" spans="1:4">
      <c r="A647" s="200" t="s">
        <v>23864</v>
      </c>
      <c r="B647" s="201" t="s">
        <v>23865</v>
      </c>
      <c r="C647" s="201" t="s">
        <v>5799</v>
      </c>
      <c r="D647" s="202">
        <v>1.3608407600000001</v>
      </c>
    </row>
    <row r="648" spans="1:4">
      <c r="A648" s="200" t="s">
        <v>23866</v>
      </c>
      <c r="B648" s="201" t="s">
        <v>23867</v>
      </c>
      <c r="C648" s="201" t="s">
        <v>5799</v>
      </c>
      <c r="D648" s="202">
        <v>3.5154161000000004</v>
      </c>
    </row>
    <row r="649" spans="1:4">
      <c r="A649" s="200" t="s">
        <v>23868</v>
      </c>
      <c r="B649" s="201" t="s">
        <v>23869</v>
      </c>
      <c r="C649" s="201" t="s">
        <v>5799</v>
      </c>
      <c r="D649" s="202">
        <v>23.166104099999998</v>
      </c>
    </row>
    <row r="650" spans="1:4">
      <c r="A650" s="200" t="s">
        <v>10282</v>
      </c>
      <c r="B650" s="201" t="s">
        <v>10283</v>
      </c>
      <c r="C650" s="201" t="s">
        <v>5799</v>
      </c>
      <c r="D650" s="202">
        <v>1.0619333333333334</v>
      </c>
    </row>
    <row r="651" spans="1:4">
      <c r="A651" s="200" t="s">
        <v>10338</v>
      </c>
      <c r="B651" s="201" t="s">
        <v>10339</v>
      </c>
      <c r="C651" s="201" t="s">
        <v>5799</v>
      </c>
      <c r="D651" s="202">
        <v>314.26056444444447</v>
      </c>
    </row>
    <row r="652" spans="1:4">
      <c r="A652" s="200" t="s">
        <v>10340</v>
      </c>
      <c r="B652" s="201" t="s">
        <v>10341</v>
      </c>
      <c r="C652" s="201" t="s">
        <v>5799</v>
      </c>
      <c r="D652" s="202">
        <v>596.07112888888901</v>
      </c>
    </row>
    <row r="653" spans="1:4">
      <c r="A653" s="200" t="s">
        <v>11044</v>
      </c>
      <c r="B653" s="201" t="s">
        <v>11045</v>
      </c>
      <c r="C653" s="201" t="s">
        <v>5799</v>
      </c>
      <c r="D653" s="202">
        <v>1.9684133555555556</v>
      </c>
    </row>
    <row r="654" spans="1:4">
      <c r="A654" s="200" t="s">
        <v>11233</v>
      </c>
      <c r="B654" s="201" t="s">
        <v>11234</v>
      </c>
      <c r="C654" s="201" t="s">
        <v>5799</v>
      </c>
      <c r="D654" s="202">
        <v>166.07513808088237</v>
      </c>
    </row>
    <row r="655" spans="1:4">
      <c r="A655" s="200" t="s">
        <v>11235</v>
      </c>
      <c r="B655" s="201" t="s">
        <v>11236</v>
      </c>
      <c r="C655" s="201" t="s">
        <v>5799</v>
      </c>
      <c r="D655" s="202">
        <v>395.7484446985294</v>
      </c>
    </row>
    <row r="656" spans="1:4" ht="33.75">
      <c r="A656" s="200" t="s">
        <v>21441</v>
      </c>
      <c r="B656" s="201" t="s">
        <v>21442</v>
      </c>
      <c r="C656" s="201" t="s">
        <v>5799</v>
      </c>
      <c r="D656" s="202">
        <v>37.068287928571429</v>
      </c>
    </row>
    <row r="657" spans="1:4" ht="33.75">
      <c r="A657" s="200" t="s">
        <v>21443</v>
      </c>
      <c r="B657" s="201" t="s">
        <v>21444</v>
      </c>
      <c r="C657" s="201" t="s">
        <v>5799</v>
      </c>
      <c r="D657" s="202">
        <v>42.927186142857138</v>
      </c>
    </row>
    <row r="658" spans="1:4">
      <c r="A658" s="200" t="s">
        <v>11402</v>
      </c>
      <c r="B658" s="201" t="s">
        <v>11403</v>
      </c>
      <c r="C658" s="201" t="s">
        <v>5799</v>
      </c>
      <c r="D658" s="202">
        <v>117.73098127999999</v>
      </c>
    </row>
    <row r="659" spans="1:4">
      <c r="A659" s="200" t="s">
        <v>11404</v>
      </c>
      <c r="B659" s="201" t="s">
        <v>11405</v>
      </c>
      <c r="C659" s="201" t="s">
        <v>5799</v>
      </c>
      <c r="D659" s="202">
        <v>288.11262548000002</v>
      </c>
    </row>
    <row r="660" spans="1:4">
      <c r="A660" s="200" t="s">
        <v>21445</v>
      </c>
      <c r="B660" s="201" t="s">
        <v>21446</v>
      </c>
      <c r="C660" s="201" t="s">
        <v>5799</v>
      </c>
      <c r="D660" s="202">
        <v>217.65805987500002</v>
      </c>
    </row>
    <row r="661" spans="1:4">
      <c r="A661" s="200" t="s">
        <v>21447</v>
      </c>
      <c r="B661" s="201" t="s">
        <v>21448</v>
      </c>
      <c r="C661" s="201" t="s">
        <v>5799</v>
      </c>
      <c r="D661" s="202">
        <v>515.15841237500001</v>
      </c>
    </row>
    <row r="662" spans="1:4" ht="22.5">
      <c r="A662" s="200" t="s">
        <v>23870</v>
      </c>
      <c r="B662" s="201" t="s">
        <v>23871</v>
      </c>
      <c r="C662" s="201" t="s">
        <v>5799</v>
      </c>
      <c r="D662" s="202">
        <v>95.254185839999991</v>
      </c>
    </row>
    <row r="663" spans="1:4" ht="33.75">
      <c r="A663" s="200" t="s">
        <v>23872</v>
      </c>
      <c r="B663" s="201" t="s">
        <v>23873</v>
      </c>
      <c r="C663" s="201" t="s">
        <v>5799</v>
      </c>
      <c r="D663" s="202">
        <v>249.70607884</v>
      </c>
    </row>
    <row r="664" spans="1:4">
      <c r="A664" s="200" t="s">
        <v>11431</v>
      </c>
      <c r="B664" s="201" t="s">
        <v>11432</v>
      </c>
      <c r="C664" s="201" t="s">
        <v>5799</v>
      </c>
      <c r="D664" s="202">
        <v>0.35543544000000005</v>
      </c>
    </row>
    <row r="665" spans="1:4">
      <c r="A665" s="200" t="s">
        <v>11437</v>
      </c>
      <c r="B665" s="201" t="s">
        <v>11438</v>
      </c>
      <c r="C665" s="201" t="s">
        <v>5799</v>
      </c>
      <c r="D665" s="202">
        <v>8.4055206400000007</v>
      </c>
    </row>
    <row r="666" spans="1:4">
      <c r="A666" s="200" t="s">
        <v>11439</v>
      </c>
      <c r="B666" s="201" t="s">
        <v>11440</v>
      </c>
      <c r="C666" s="201" t="s">
        <v>5799</v>
      </c>
      <c r="D666" s="202">
        <v>11.688927140000001</v>
      </c>
    </row>
    <row r="667" spans="1:4">
      <c r="A667" s="200" t="s">
        <v>21471</v>
      </c>
      <c r="B667" s="201" t="s">
        <v>21472</v>
      </c>
      <c r="C667" s="201" t="s">
        <v>5799</v>
      </c>
      <c r="D667" s="202">
        <v>88.973273579545449</v>
      </c>
    </row>
    <row r="668" spans="1:4">
      <c r="A668" s="200" t="s">
        <v>21473</v>
      </c>
      <c r="B668" s="201" t="s">
        <v>21474</v>
      </c>
      <c r="C668" s="201" t="s">
        <v>5799</v>
      </c>
      <c r="D668" s="202">
        <v>89.07930204545454</v>
      </c>
    </row>
    <row r="669" spans="1:4">
      <c r="A669" s="200" t="s">
        <v>11961</v>
      </c>
      <c r="B669" s="201" t="s">
        <v>11962</v>
      </c>
      <c r="C669" s="201" t="s">
        <v>5799</v>
      </c>
      <c r="D669" s="202">
        <v>197.59860914999999</v>
      </c>
    </row>
    <row r="670" spans="1:4">
      <c r="A670" s="200" t="s">
        <v>11963</v>
      </c>
      <c r="B670" s="201" t="s">
        <v>11964</v>
      </c>
      <c r="C670" s="201" t="s">
        <v>5799</v>
      </c>
      <c r="D670" s="202">
        <v>529.69167414999993</v>
      </c>
    </row>
    <row r="671" spans="1:4">
      <c r="A671" s="200" t="s">
        <v>21626</v>
      </c>
      <c r="B671" s="201" t="s">
        <v>21627</v>
      </c>
      <c r="C671" s="201" t="s">
        <v>5799</v>
      </c>
      <c r="D671" s="202">
        <v>0.12834276</v>
      </c>
    </row>
    <row r="672" spans="1:4" ht="22.5">
      <c r="A672" s="200" t="s">
        <v>21628</v>
      </c>
      <c r="B672" s="201" t="s">
        <v>21629</v>
      </c>
      <c r="C672" s="201" t="s">
        <v>5799</v>
      </c>
      <c r="D672" s="202">
        <v>0.19382375999999998</v>
      </c>
    </row>
    <row r="673" spans="1:4">
      <c r="A673" s="200" t="s">
        <v>23874</v>
      </c>
      <c r="B673" s="201" t="s">
        <v>23875</v>
      </c>
      <c r="C673" s="201" t="s">
        <v>5799</v>
      </c>
      <c r="D673" s="202">
        <v>0.61047427142857136</v>
      </c>
    </row>
    <row r="674" spans="1:4">
      <c r="A674" s="200" t="s">
        <v>23876</v>
      </c>
      <c r="B674" s="201" t="s">
        <v>23877</v>
      </c>
      <c r="C674" s="201" t="s">
        <v>5799</v>
      </c>
      <c r="D674" s="202">
        <v>5.8881946285714282</v>
      </c>
    </row>
    <row r="675" spans="1:4">
      <c r="A675" s="200" t="s">
        <v>12049</v>
      </c>
      <c r="B675" s="201" t="s">
        <v>12050</v>
      </c>
      <c r="C675" s="201" t="s">
        <v>5799</v>
      </c>
      <c r="D675" s="202">
        <v>4.8945795900000011</v>
      </c>
    </row>
    <row r="676" spans="1:4">
      <c r="A676" s="200" t="s">
        <v>12051</v>
      </c>
      <c r="B676" s="201" t="s">
        <v>12052</v>
      </c>
      <c r="C676" s="201" t="s">
        <v>5799</v>
      </c>
      <c r="D676" s="202">
        <v>6.8842460900000004</v>
      </c>
    </row>
    <row r="677" spans="1:4">
      <c r="A677" s="200" t="s">
        <v>21637</v>
      </c>
      <c r="B677" s="201" t="s">
        <v>21638</v>
      </c>
      <c r="C677" s="201" t="s">
        <v>5799</v>
      </c>
      <c r="D677" s="202">
        <v>3.2511356999999994</v>
      </c>
    </row>
    <row r="678" spans="1:4" ht="22.5">
      <c r="A678" s="200" t="s">
        <v>21639</v>
      </c>
      <c r="B678" s="201" t="s">
        <v>21640</v>
      </c>
      <c r="C678" s="201" t="s">
        <v>5799</v>
      </c>
      <c r="D678" s="202">
        <v>16.207963199999998</v>
      </c>
    </row>
    <row r="679" spans="1:4">
      <c r="A679" s="200" t="s">
        <v>12110</v>
      </c>
      <c r="B679" s="201" t="s">
        <v>12111</v>
      </c>
      <c r="C679" s="201" t="s">
        <v>5799</v>
      </c>
      <c r="D679" s="202">
        <v>35.785753391666667</v>
      </c>
    </row>
    <row r="680" spans="1:4">
      <c r="A680" s="200" t="s">
        <v>12112</v>
      </c>
      <c r="B680" s="201" t="s">
        <v>12113</v>
      </c>
      <c r="C680" s="201" t="s">
        <v>5799</v>
      </c>
      <c r="D680" s="202">
        <v>178.41577897499999</v>
      </c>
    </row>
    <row r="681" spans="1:4">
      <c r="A681" s="200" t="s">
        <v>12116</v>
      </c>
      <c r="B681" s="201" t="s">
        <v>12117</v>
      </c>
      <c r="C681" s="201" t="s">
        <v>5799</v>
      </c>
      <c r="D681" s="202">
        <v>38.854091633333333</v>
      </c>
    </row>
    <row r="682" spans="1:4">
      <c r="A682" s="200" t="s">
        <v>12118</v>
      </c>
      <c r="B682" s="201" t="s">
        <v>12119</v>
      </c>
      <c r="C682" s="201" t="s">
        <v>5799</v>
      </c>
      <c r="D682" s="202">
        <v>217.1739413</v>
      </c>
    </row>
    <row r="683" spans="1:4">
      <c r="A683" s="200" t="s">
        <v>12126</v>
      </c>
      <c r="B683" s="201" t="s">
        <v>12127</v>
      </c>
      <c r="C683" s="201" t="s">
        <v>5799</v>
      </c>
      <c r="D683" s="202">
        <v>29.969399241666668</v>
      </c>
    </row>
    <row r="684" spans="1:4">
      <c r="A684" s="200" t="s">
        <v>12128</v>
      </c>
      <c r="B684" s="201" t="s">
        <v>12129</v>
      </c>
      <c r="C684" s="201" t="s">
        <v>5799</v>
      </c>
      <c r="D684" s="202">
        <v>67.746833324999997</v>
      </c>
    </row>
    <row r="685" spans="1:4">
      <c r="A685" s="200" t="s">
        <v>12166</v>
      </c>
      <c r="B685" s="201" t="s">
        <v>12167</v>
      </c>
      <c r="C685" s="201" t="s">
        <v>5799</v>
      </c>
      <c r="D685" s="202">
        <v>61.300420899999999</v>
      </c>
    </row>
    <row r="686" spans="1:4">
      <c r="A686" s="200" t="s">
        <v>12168</v>
      </c>
      <c r="B686" s="201" t="s">
        <v>12169</v>
      </c>
      <c r="C686" s="201" t="s">
        <v>5799</v>
      </c>
      <c r="D686" s="202">
        <v>81.907864399999994</v>
      </c>
    </row>
    <row r="687" spans="1:4">
      <c r="A687" s="200" t="s">
        <v>12172</v>
      </c>
      <c r="B687" s="201" t="s">
        <v>12173</v>
      </c>
      <c r="C687" s="201" t="s">
        <v>5799</v>
      </c>
      <c r="D687" s="202">
        <v>86.821744559999999</v>
      </c>
    </row>
    <row r="688" spans="1:4">
      <c r="A688" s="200" t="s">
        <v>12174</v>
      </c>
      <c r="B688" s="201" t="s">
        <v>12175</v>
      </c>
      <c r="C688" s="201" t="s">
        <v>5799</v>
      </c>
      <c r="D688" s="202">
        <v>125.65870495999999</v>
      </c>
    </row>
    <row r="689" spans="1:4">
      <c r="A689" s="200" t="s">
        <v>12178</v>
      </c>
      <c r="B689" s="201" t="s">
        <v>12179</v>
      </c>
      <c r="C689" s="201" t="s">
        <v>5799</v>
      </c>
      <c r="D689" s="202">
        <v>114.56256046</v>
      </c>
    </row>
    <row r="690" spans="1:4">
      <c r="A690" s="200" t="s">
        <v>12180</v>
      </c>
      <c r="B690" s="201" t="s">
        <v>12181</v>
      </c>
      <c r="C690" s="201" t="s">
        <v>5799</v>
      </c>
      <c r="D690" s="202">
        <v>173.21438935999998</v>
      </c>
    </row>
    <row r="691" spans="1:4">
      <c r="A691" s="200" t="s">
        <v>12184</v>
      </c>
      <c r="B691" s="201" t="s">
        <v>12185</v>
      </c>
      <c r="C691" s="201" t="s">
        <v>5799</v>
      </c>
      <c r="D691" s="202">
        <v>105.79636038888889</v>
      </c>
    </row>
    <row r="692" spans="1:4">
      <c r="A692" s="200" t="s">
        <v>12186</v>
      </c>
      <c r="B692" s="201" t="s">
        <v>12187</v>
      </c>
      <c r="C692" s="201" t="s">
        <v>5799</v>
      </c>
      <c r="D692" s="202">
        <v>278.76186983333332</v>
      </c>
    </row>
    <row r="693" spans="1:4">
      <c r="A693" s="200" t="s">
        <v>12189</v>
      </c>
      <c r="B693" s="201" t="s">
        <v>12190</v>
      </c>
      <c r="C693" s="201" t="s">
        <v>5799</v>
      </c>
      <c r="D693" s="202">
        <v>65.086037419999997</v>
      </c>
    </row>
    <row r="694" spans="1:4">
      <c r="A694" s="200" t="s">
        <v>12191</v>
      </c>
      <c r="B694" s="201" t="s">
        <v>12192</v>
      </c>
      <c r="C694" s="201" t="s">
        <v>5799</v>
      </c>
      <c r="D694" s="202">
        <v>132.07061641999999</v>
      </c>
    </row>
    <row r="695" spans="1:4">
      <c r="A695" s="200" t="s">
        <v>23878</v>
      </c>
      <c r="B695" s="201" t="s">
        <v>23879</v>
      </c>
      <c r="C695" s="201" t="s">
        <v>5799</v>
      </c>
      <c r="D695" s="202">
        <v>204.238035</v>
      </c>
    </row>
    <row r="696" spans="1:4">
      <c r="A696" s="200" t="s">
        <v>23880</v>
      </c>
      <c r="B696" s="201" t="s">
        <v>23881</v>
      </c>
      <c r="C696" s="201" t="s">
        <v>5799</v>
      </c>
      <c r="D696" s="202">
        <v>595.57253500000002</v>
      </c>
    </row>
    <row r="697" spans="1:4" ht="33.75">
      <c r="A697" s="200" t="s">
        <v>23882</v>
      </c>
      <c r="B697" s="201" t="s">
        <v>23883</v>
      </c>
      <c r="C697" s="201" t="s">
        <v>5799</v>
      </c>
      <c r="D697" s="202">
        <v>1.38853078</v>
      </c>
    </row>
    <row r="698" spans="1:4" ht="33.75">
      <c r="A698" s="200" t="s">
        <v>23884</v>
      </c>
      <c r="B698" s="201" t="s">
        <v>23885</v>
      </c>
      <c r="C698" s="201" t="s">
        <v>5799</v>
      </c>
      <c r="D698" s="202">
        <v>1.9768912799999998</v>
      </c>
    </row>
    <row r="699" spans="1:4">
      <c r="A699" s="200" t="s">
        <v>21651</v>
      </c>
      <c r="B699" s="201" t="s">
        <v>21652</v>
      </c>
      <c r="C699" s="201" t="s">
        <v>5799</v>
      </c>
      <c r="D699" s="202">
        <v>2.9793333333333334</v>
      </c>
    </row>
    <row r="700" spans="1:4">
      <c r="A700" s="200" t="s">
        <v>21653</v>
      </c>
      <c r="B700" s="201" t="s">
        <v>21654</v>
      </c>
      <c r="C700" s="201" t="s">
        <v>5799</v>
      </c>
      <c r="D700" s="202">
        <v>3.3893333333333335</v>
      </c>
    </row>
    <row r="701" spans="1:4">
      <c r="A701" s="200" t="s">
        <v>21696</v>
      </c>
      <c r="B701" s="201" t="s">
        <v>21697</v>
      </c>
      <c r="C701" s="201" t="s">
        <v>5799</v>
      </c>
      <c r="D701" s="202">
        <v>8.0769690909090901</v>
      </c>
    </row>
    <row r="702" spans="1:4">
      <c r="A702" s="200" t="s">
        <v>21698</v>
      </c>
      <c r="B702" s="201" t="s">
        <v>21699</v>
      </c>
      <c r="C702" s="201" t="s">
        <v>5799</v>
      </c>
      <c r="D702" s="202">
        <v>13.846232727272726</v>
      </c>
    </row>
    <row r="703" spans="1:4">
      <c r="A703" s="200" t="s">
        <v>21700</v>
      </c>
      <c r="B703" s="201" t="s">
        <v>21701</v>
      </c>
      <c r="C703" s="201" t="s">
        <v>5799</v>
      </c>
      <c r="D703" s="202">
        <v>39.986871732954548</v>
      </c>
    </row>
    <row r="704" spans="1:4">
      <c r="A704" s="200" t="s">
        <v>21704</v>
      </c>
      <c r="B704" s="201" t="s">
        <v>21705</v>
      </c>
      <c r="C704" s="201" t="s">
        <v>5799</v>
      </c>
      <c r="D704" s="202">
        <v>23.582001278409091</v>
      </c>
    </row>
    <row r="705" spans="1:4" ht="22.5">
      <c r="A705" s="200" t="s">
        <v>23886</v>
      </c>
      <c r="B705" s="201" t="s">
        <v>23887</v>
      </c>
      <c r="C705" s="201" t="s">
        <v>5799</v>
      </c>
      <c r="D705" s="202">
        <v>17.080000000000002</v>
      </c>
    </row>
    <row r="706" spans="1:4" ht="22.5">
      <c r="A706" s="200" t="s">
        <v>23888</v>
      </c>
      <c r="B706" s="201" t="s">
        <v>23889</v>
      </c>
      <c r="C706" s="201" t="s">
        <v>5799</v>
      </c>
      <c r="D706" s="202">
        <v>24.080000000000002</v>
      </c>
    </row>
    <row r="707" spans="1:4">
      <c r="A707" s="200" t="s">
        <v>13345</v>
      </c>
      <c r="B707" s="201" t="s">
        <v>13346</v>
      </c>
      <c r="C707" s="201" t="s">
        <v>5799</v>
      </c>
      <c r="D707" s="202">
        <v>25.021503429999999</v>
      </c>
    </row>
    <row r="708" spans="1:4">
      <c r="A708" s="200" t="s">
        <v>13347</v>
      </c>
      <c r="B708" s="201" t="s">
        <v>13348</v>
      </c>
      <c r="C708" s="201" t="s">
        <v>5799</v>
      </c>
      <c r="D708" s="202">
        <v>26.95707393</v>
      </c>
    </row>
    <row r="709" spans="1:4">
      <c r="A709" s="200" t="s">
        <v>13355</v>
      </c>
      <c r="B709" s="201" t="s">
        <v>13356</v>
      </c>
      <c r="C709" s="201" t="s">
        <v>5799</v>
      </c>
      <c r="D709" s="202">
        <v>29.824145950000002</v>
      </c>
    </row>
    <row r="710" spans="1:4">
      <c r="A710" s="200" t="s">
        <v>13357</v>
      </c>
      <c r="B710" s="201" t="s">
        <v>13358</v>
      </c>
      <c r="C710" s="201" t="s">
        <v>5799</v>
      </c>
      <c r="D710" s="202">
        <v>41.655767574999999</v>
      </c>
    </row>
    <row r="711" spans="1:4">
      <c r="A711" s="200" t="s">
        <v>19578</v>
      </c>
      <c r="B711" s="201" t="s">
        <v>19579</v>
      </c>
      <c r="C711" s="201" t="s">
        <v>5799</v>
      </c>
      <c r="D711" s="202">
        <v>24.83413114</v>
      </c>
    </row>
    <row r="712" spans="1:4">
      <c r="A712" s="200" t="s">
        <v>19580</v>
      </c>
      <c r="B712" s="201" t="s">
        <v>19581</v>
      </c>
      <c r="C712" s="201" t="s">
        <v>5799</v>
      </c>
      <c r="D712" s="202">
        <v>32.691088139999998</v>
      </c>
    </row>
    <row r="713" spans="1:4">
      <c r="A713" s="200" t="s">
        <v>13410</v>
      </c>
      <c r="B713" s="201" t="s">
        <v>13411</v>
      </c>
      <c r="C713" s="201" t="s">
        <v>5799</v>
      </c>
      <c r="D713" s="202">
        <v>489.15037360294116</v>
      </c>
    </row>
    <row r="714" spans="1:4">
      <c r="A714" s="200" t="s">
        <v>13412</v>
      </c>
      <c r="B714" s="201" t="s">
        <v>13413</v>
      </c>
      <c r="C714" s="201" t="s">
        <v>5799</v>
      </c>
      <c r="D714" s="202">
        <v>1255.8859000735295</v>
      </c>
    </row>
    <row r="715" spans="1:4">
      <c r="A715" s="200" t="s">
        <v>13416</v>
      </c>
      <c r="B715" s="201" t="s">
        <v>13417</v>
      </c>
      <c r="C715" s="201" t="s">
        <v>5799</v>
      </c>
      <c r="D715" s="202">
        <v>126.22818266666668</v>
      </c>
    </row>
    <row r="716" spans="1:4">
      <c r="A716" s="200" t="s">
        <v>13418</v>
      </c>
      <c r="B716" s="201" t="s">
        <v>13419</v>
      </c>
      <c r="C716" s="201" t="s">
        <v>5799</v>
      </c>
      <c r="D716" s="202">
        <v>312.07107600000001</v>
      </c>
    </row>
    <row r="717" spans="1:4">
      <c r="A717" s="200" t="s">
        <v>21867</v>
      </c>
      <c r="B717" s="201" t="s">
        <v>21868</v>
      </c>
      <c r="C717" s="201" t="s">
        <v>5799</v>
      </c>
      <c r="D717" s="202">
        <v>6.4666724571428569</v>
      </c>
    </row>
    <row r="718" spans="1:4">
      <c r="A718" s="200" t="s">
        <v>21869</v>
      </c>
      <c r="B718" s="201" t="s">
        <v>21870</v>
      </c>
      <c r="C718" s="201" t="s">
        <v>5799</v>
      </c>
      <c r="D718" s="202">
        <v>10.197445028571428</v>
      </c>
    </row>
    <row r="719" spans="1:4">
      <c r="A719" s="200" t="s">
        <v>21873</v>
      </c>
      <c r="B719" s="201" t="s">
        <v>21874</v>
      </c>
      <c r="C719" s="201" t="s">
        <v>5799</v>
      </c>
      <c r="D719" s="202">
        <v>4.5319389142857149</v>
      </c>
    </row>
    <row r="720" spans="1:4">
      <c r="A720" s="200" t="s">
        <v>21875</v>
      </c>
      <c r="B720" s="201" t="s">
        <v>21876</v>
      </c>
      <c r="C720" s="201" t="s">
        <v>5799</v>
      </c>
      <c r="D720" s="202">
        <v>7.1465190571428581</v>
      </c>
    </row>
    <row r="721" spans="1:4">
      <c r="A721" s="200" t="s">
        <v>23890</v>
      </c>
      <c r="B721" s="201" t="s">
        <v>23891</v>
      </c>
      <c r="C721" s="201" t="s">
        <v>5799</v>
      </c>
      <c r="D721" s="202">
        <v>312.95315519999997</v>
      </c>
    </row>
    <row r="722" spans="1:4">
      <c r="A722" s="200" t="s">
        <v>23892</v>
      </c>
      <c r="B722" s="201" t="s">
        <v>23893</v>
      </c>
      <c r="C722" s="201" t="s">
        <v>5799</v>
      </c>
      <c r="D722" s="202">
        <v>667.30995119999989</v>
      </c>
    </row>
    <row r="723" spans="1:4">
      <c r="A723" s="200" t="s">
        <v>23894</v>
      </c>
      <c r="B723" s="201" t="s">
        <v>23895</v>
      </c>
      <c r="C723" s="201" t="s">
        <v>5799</v>
      </c>
      <c r="D723" s="202">
        <v>373.54504319999995</v>
      </c>
    </row>
    <row r="724" spans="1:4">
      <c r="A724" s="200" t="s">
        <v>23896</v>
      </c>
      <c r="B724" s="201" t="s">
        <v>23897</v>
      </c>
      <c r="C724" s="201" t="s">
        <v>5799</v>
      </c>
      <c r="D724" s="202">
        <v>755.03507520000005</v>
      </c>
    </row>
    <row r="725" spans="1:4">
      <c r="A725" s="200" t="s">
        <v>13245</v>
      </c>
      <c r="B725" s="201" t="s">
        <v>13246</v>
      </c>
      <c r="C725" s="201" t="s">
        <v>5799</v>
      </c>
      <c r="D725" s="202">
        <v>1.3991751428571428</v>
      </c>
    </row>
    <row r="726" spans="1:4">
      <c r="A726" s="200" t="s">
        <v>13248</v>
      </c>
      <c r="B726" s="201" t="s">
        <v>13249</v>
      </c>
      <c r="C726" s="201" t="s">
        <v>5799</v>
      </c>
      <c r="D726" s="202">
        <v>6.4385020000000001E-2</v>
      </c>
    </row>
    <row r="727" spans="1:4">
      <c r="A727" s="200" t="s">
        <v>13250</v>
      </c>
      <c r="B727" s="201" t="s">
        <v>13251</v>
      </c>
      <c r="C727" s="201" t="s">
        <v>5799</v>
      </c>
      <c r="D727" s="202">
        <v>9.7234520000000005E-2</v>
      </c>
    </row>
    <row r="728" spans="1:4">
      <c r="A728" s="200" t="s">
        <v>23898</v>
      </c>
      <c r="B728" s="201" t="s">
        <v>23899</v>
      </c>
      <c r="C728" s="201" t="s">
        <v>5799</v>
      </c>
      <c r="D728" s="202">
        <v>1.3473616000000002</v>
      </c>
    </row>
    <row r="729" spans="1:4">
      <c r="A729" s="200" t="s">
        <v>23900</v>
      </c>
      <c r="B729" s="201" t="s">
        <v>23901</v>
      </c>
      <c r="C729" s="201" t="s">
        <v>5799</v>
      </c>
      <c r="D729" s="202">
        <v>2.3837936000000006</v>
      </c>
    </row>
    <row r="730" spans="1:4">
      <c r="A730" s="200" t="s">
        <v>13262</v>
      </c>
      <c r="B730" s="201" t="s">
        <v>13263</v>
      </c>
      <c r="C730" s="201" t="s">
        <v>5799</v>
      </c>
      <c r="D730" s="202">
        <v>43.279371874999995</v>
      </c>
    </row>
    <row r="731" spans="1:4">
      <c r="A731" s="200" t="s">
        <v>13264</v>
      </c>
      <c r="B731" s="201" t="s">
        <v>13265</v>
      </c>
      <c r="C731" s="201" t="s">
        <v>5799</v>
      </c>
      <c r="D731" s="202">
        <v>62.527934374999994</v>
      </c>
    </row>
    <row r="732" spans="1:4">
      <c r="A732" s="200" t="s">
        <v>13266</v>
      </c>
      <c r="B732" s="201" t="s">
        <v>13267</v>
      </c>
      <c r="C732" s="201" t="s">
        <v>5799</v>
      </c>
      <c r="D732" s="202">
        <v>35.825733379999996</v>
      </c>
    </row>
    <row r="733" spans="1:4">
      <c r="A733" s="200" t="s">
        <v>13268</v>
      </c>
      <c r="B733" s="201" t="s">
        <v>13269</v>
      </c>
      <c r="C733" s="201" t="s">
        <v>5799</v>
      </c>
      <c r="D733" s="202">
        <v>46.779197879999998</v>
      </c>
    </row>
    <row r="734" spans="1:4">
      <c r="A734" s="200" t="s">
        <v>13270</v>
      </c>
      <c r="B734" s="201" t="s">
        <v>13271</v>
      </c>
      <c r="C734" s="201" t="s">
        <v>5799</v>
      </c>
      <c r="D734" s="202">
        <v>113.1312908875</v>
      </c>
    </row>
    <row r="735" spans="1:4">
      <c r="A735" s="200" t="s">
        <v>13272</v>
      </c>
      <c r="B735" s="201" t="s">
        <v>13273</v>
      </c>
      <c r="C735" s="201" t="s">
        <v>5799</v>
      </c>
      <c r="D735" s="202">
        <v>222.92655388750001</v>
      </c>
    </row>
    <row r="736" spans="1:4">
      <c r="A736" s="200" t="s">
        <v>13478</v>
      </c>
      <c r="B736" s="201" t="s">
        <v>13479</v>
      </c>
      <c r="C736" s="201" t="s">
        <v>5799</v>
      </c>
      <c r="D736" s="202">
        <v>1.1752402457142859</v>
      </c>
    </row>
    <row r="737" spans="1:4" ht="33.75">
      <c r="A737" s="200" t="s">
        <v>25668</v>
      </c>
      <c r="B737" s="201" t="s">
        <v>25669</v>
      </c>
      <c r="C737" s="201" t="s">
        <v>5799</v>
      </c>
      <c r="D737" s="202">
        <v>306.91870937499999</v>
      </c>
    </row>
    <row r="738" spans="1:4" ht="33.75">
      <c r="A738" s="200" t="s">
        <v>25670</v>
      </c>
      <c r="B738" s="201" t="s">
        <v>25671</v>
      </c>
      <c r="C738" s="201" t="s">
        <v>5799</v>
      </c>
      <c r="D738" s="202">
        <v>614.67345937499999</v>
      </c>
    </row>
    <row r="739" spans="1:4">
      <c r="A739" s="200" t="s">
        <v>14022</v>
      </c>
      <c r="B739" s="201" t="s">
        <v>14023</v>
      </c>
      <c r="C739" s="201" t="s">
        <v>5799</v>
      </c>
      <c r="D739" s="202">
        <v>26.634718299999999</v>
      </c>
    </row>
    <row r="740" spans="1:4">
      <c r="A740" s="200" t="s">
        <v>14024</v>
      </c>
      <c r="B740" s="201" t="s">
        <v>14025</v>
      </c>
      <c r="C740" s="201" t="s">
        <v>5799</v>
      </c>
      <c r="D740" s="202">
        <v>28.0274413</v>
      </c>
    </row>
    <row r="741" spans="1:4">
      <c r="A741" s="200" t="s">
        <v>14202</v>
      </c>
      <c r="B741" s="201" t="s">
        <v>14203</v>
      </c>
      <c r="C741" s="201" t="s">
        <v>5799</v>
      </c>
      <c r="D741" s="202">
        <v>8.1216799999999996</v>
      </c>
    </row>
    <row r="742" spans="1:4">
      <c r="A742" s="200" t="s">
        <v>23902</v>
      </c>
      <c r="B742" s="201" t="s">
        <v>23903</v>
      </c>
      <c r="C742" s="201" t="s">
        <v>5799</v>
      </c>
      <c r="D742" s="202">
        <v>40.342740634999998</v>
      </c>
    </row>
    <row r="743" spans="1:4">
      <c r="A743" s="200" t="s">
        <v>23904</v>
      </c>
      <c r="B743" s="201" t="s">
        <v>23905</v>
      </c>
      <c r="C743" s="201" t="s">
        <v>5799</v>
      </c>
      <c r="D743" s="202">
        <v>47.702360384999999</v>
      </c>
    </row>
    <row r="744" spans="1:4">
      <c r="A744" s="200" t="s">
        <v>14429</v>
      </c>
      <c r="B744" s="201" t="s">
        <v>14430</v>
      </c>
      <c r="C744" s="201" t="s">
        <v>5799</v>
      </c>
      <c r="D744" s="202">
        <v>22.705194079999998</v>
      </c>
    </row>
    <row r="745" spans="1:4">
      <c r="A745" s="200" t="s">
        <v>14431</v>
      </c>
      <c r="B745" s="201" t="s">
        <v>14432</v>
      </c>
      <c r="C745" s="201" t="s">
        <v>5799</v>
      </c>
      <c r="D745" s="202">
        <v>23.95274208</v>
      </c>
    </row>
    <row r="746" spans="1:4">
      <c r="A746" s="200" t="s">
        <v>14548</v>
      </c>
      <c r="B746" s="201" t="s">
        <v>14549</v>
      </c>
      <c r="C746" s="201" t="s">
        <v>5799</v>
      </c>
      <c r="D746" s="202">
        <v>440.91447447500002</v>
      </c>
    </row>
    <row r="747" spans="1:4">
      <c r="A747" s="200" t="s">
        <v>14550</v>
      </c>
      <c r="B747" s="201" t="s">
        <v>14551</v>
      </c>
      <c r="C747" s="201" t="s">
        <v>5799</v>
      </c>
      <c r="D747" s="202">
        <v>1069.0867169749999</v>
      </c>
    </row>
    <row r="748" spans="1:4">
      <c r="A748" s="200" t="s">
        <v>15556</v>
      </c>
      <c r="B748" s="201" t="s">
        <v>15557</v>
      </c>
      <c r="C748" s="201" t="s">
        <v>5799</v>
      </c>
      <c r="D748" s="202">
        <v>3.3942555138461534</v>
      </c>
    </row>
    <row r="749" spans="1:4">
      <c r="A749" s="200" t="s">
        <v>15558</v>
      </c>
      <c r="B749" s="201" t="s">
        <v>15559</v>
      </c>
      <c r="C749" s="201" t="s">
        <v>5799</v>
      </c>
      <c r="D749" s="202">
        <v>4.6330348984615384</v>
      </c>
    </row>
    <row r="750" spans="1:4">
      <c r="A750" s="200" t="s">
        <v>15585</v>
      </c>
      <c r="B750" s="201" t="s">
        <v>15586</v>
      </c>
      <c r="C750" s="201" t="s">
        <v>5799</v>
      </c>
      <c r="D750" s="202">
        <v>57.029132860294119</v>
      </c>
    </row>
    <row r="751" spans="1:4">
      <c r="A751" s="200" t="s">
        <v>15587</v>
      </c>
      <c r="B751" s="201" t="s">
        <v>15588</v>
      </c>
      <c r="C751" s="201" t="s">
        <v>5799</v>
      </c>
      <c r="D751" s="202">
        <v>140.73201550735294</v>
      </c>
    </row>
    <row r="752" spans="1:4">
      <c r="A752" s="200" t="s">
        <v>23906</v>
      </c>
      <c r="B752" s="201" t="s">
        <v>23907</v>
      </c>
      <c r="C752" s="201" t="s">
        <v>5799</v>
      </c>
      <c r="D752" s="202">
        <v>0.21583564999999999</v>
      </c>
    </row>
    <row r="753" spans="1:4">
      <c r="A753" s="200" t="s">
        <v>23908</v>
      </c>
      <c r="B753" s="201" t="s">
        <v>23909</v>
      </c>
      <c r="C753" s="201" t="s">
        <v>5799</v>
      </c>
      <c r="D753" s="202">
        <v>0.36863964999999999</v>
      </c>
    </row>
    <row r="754" spans="1:4">
      <c r="A754" s="200" t="s">
        <v>15623</v>
      </c>
      <c r="B754" s="201" t="s">
        <v>15624</v>
      </c>
      <c r="C754" s="201" t="s">
        <v>5799</v>
      </c>
      <c r="D754" s="202">
        <v>27.973882</v>
      </c>
    </row>
    <row r="755" spans="1:4">
      <c r="A755" s="200" t="s">
        <v>15625</v>
      </c>
      <c r="B755" s="201" t="s">
        <v>15626</v>
      </c>
      <c r="C755" s="201" t="s">
        <v>5799</v>
      </c>
      <c r="D755" s="202">
        <v>30.004301999999999</v>
      </c>
    </row>
    <row r="756" spans="1:4">
      <c r="A756" s="200" t="s">
        <v>15604</v>
      </c>
      <c r="B756" s="201" t="s">
        <v>15605</v>
      </c>
      <c r="C756" s="201" t="s">
        <v>5799</v>
      </c>
      <c r="D756" s="202">
        <v>0.76436567999999994</v>
      </c>
    </row>
    <row r="757" spans="1:4">
      <c r="A757" s="200" t="s">
        <v>15606</v>
      </c>
      <c r="B757" s="201" t="s">
        <v>15607</v>
      </c>
      <c r="C757" s="201" t="s">
        <v>5799</v>
      </c>
      <c r="D757" s="202">
        <v>2.84035868</v>
      </c>
    </row>
    <row r="758" spans="1:4">
      <c r="A758" s="200" t="s">
        <v>15610</v>
      </c>
      <c r="B758" s="201" t="s">
        <v>15611</v>
      </c>
      <c r="C758" s="201" t="s">
        <v>5799</v>
      </c>
      <c r="D758" s="202">
        <v>4.6469699999999996</v>
      </c>
    </row>
    <row r="759" spans="1:4">
      <c r="A759" s="200" t="s">
        <v>15612</v>
      </c>
      <c r="B759" s="201" t="s">
        <v>15613</v>
      </c>
      <c r="C759" s="201" t="s">
        <v>5799</v>
      </c>
      <c r="D759" s="202">
        <v>7.6588949999999993</v>
      </c>
    </row>
    <row r="760" spans="1:4">
      <c r="A760" s="200" t="s">
        <v>15522</v>
      </c>
      <c r="B760" s="201" t="s">
        <v>15523</v>
      </c>
      <c r="C760" s="201" t="s">
        <v>5799</v>
      </c>
      <c r="D760" s="202">
        <v>23.441328266666666</v>
      </c>
    </row>
    <row r="761" spans="1:4">
      <c r="A761" s="200" t="s">
        <v>15524</v>
      </c>
      <c r="B761" s="201" t="s">
        <v>15525</v>
      </c>
      <c r="C761" s="201" t="s">
        <v>5799</v>
      </c>
      <c r="D761" s="202">
        <v>25.064454933333334</v>
      </c>
    </row>
    <row r="762" spans="1:4">
      <c r="A762" s="200" t="s">
        <v>15526</v>
      </c>
      <c r="B762" s="201" t="s">
        <v>15527</v>
      </c>
      <c r="C762" s="201" t="s">
        <v>5799</v>
      </c>
      <c r="D762" s="202">
        <v>25.069186666666667</v>
      </c>
    </row>
    <row r="763" spans="1:4">
      <c r="A763" s="200" t="s">
        <v>15528</v>
      </c>
      <c r="B763" s="201" t="s">
        <v>15529</v>
      </c>
      <c r="C763" s="201" t="s">
        <v>5799</v>
      </c>
      <c r="D763" s="202">
        <v>27.522853333333334</v>
      </c>
    </row>
    <row r="764" spans="1:4">
      <c r="A764" s="200" t="s">
        <v>15721</v>
      </c>
      <c r="B764" s="201" t="s">
        <v>15722</v>
      </c>
      <c r="C764" s="201" t="s">
        <v>5799</v>
      </c>
      <c r="D764" s="202">
        <v>0.61879466666666672</v>
      </c>
    </row>
    <row r="765" spans="1:4">
      <c r="A765" s="200" t="s">
        <v>15723</v>
      </c>
      <c r="B765" s="201" t="s">
        <v>15724</v>
      </c>
      <c r="C765" s="201" t="s">
        <v>5799</v>
      </c>
      <c r="D765" s="202">
        <v>0.87662577777777784</v>
      </c>
    </row>
    <row r="766" spans="1:4">
      <c r="A766" s="200" t="s">
        <v>22196</v>
      </c>
      <c r="B766" s="201" t="s">
        <v>22197</v>
      </c>
      <c r="C766" s="201" t="s">
        <v>5799</v>
      </c>
      <c r="D766" s="202">
        <v>86.279913352272729</v>
      </c>
    </row>
    <row r="767" spans="1:4">
      <c r="A767" s="200" t="s">
        <v>22198</v>
      </c>
      <c r="B767" s="201" t="s">
        <v>22199</v>
      </c>
      <c r="C767" s="201" t="s">
        <v>5799</v>
      </c>
      <c r="D767" s="202">
        <v>86.54156477272727</v>
      </c>
    </row>
    <row r="768" spans="1:4">
      <c r="A768" s="200" t="s">
        <v>23910</v>
      </c>
      <c r="B768" s="201" t="s">
        <v>23911</v>
      </c>
      <c r="C768" s="201" t="s">
        <v>5799</v>
      </c>
      <c r="D768" s="202">
        <v>24.717952</v>
      </c>
    </row>
    <row r="769" spans="1:4">
      <c r="A769" s="200" t="s">
        <v>23912</v>
      </c>
      <c r="B769" s="201" t="s">
        <v>23913</v>
      </c>
      <c r="C769" s="201" t="s">
        <v>5799</v>
      </c>
      <c r="D769" s="202">
        <v>59.963382000000003</v>
      </c>
    </row>
    <row r="770" spans="1:4">
      <c r="A770" s="200" t="s">
        <v>15927</v>
      </c>
      <c r="B770" s="201" t="s">
        <v>15928</v>
      </c>
      <c r="C770" s="201" t="s">
        <v>5799</v>
      </c>
      <c r="D770" s="202">
        <v>0.18951840000000003</v>
      </c>
    </row>
    <row r="771" spans="1:4">
      <c r="A771" s="200" t="s">
        <v>15929</v>
      </c>
      <c r="B771" s="201" t="s">
        <v>15930</v>
      </c>
      <c r="C771" s="201" t="s">
        <v>5799</v>
      </c>
      <c r="D771" s="202">
        <v>0.26655840000000003</v>
      </c>
    </row>
    <row r="772" spans="1:4">
      <c r="A772" s="200" t="s">
        <v>15937</v>
      </c>
      <c r="B772" s="201" t="s">
        <v>15938</v>
      </c>
      <c r="C772" s="201" t="s">
        <v>5799</v>
      </c>
      <c r="D772" s="202">
        <v>0.5407440240000001</v>
      </c>
    </row>
    <row r="773" spans="1:4">
      <c r="A773" s="200" t="s">
        <v>15941</v>
      </c>
      <c r="B773" s="201" t="s">
        <v>15942</v>
      </c>
      <c r="C773" s="201" t="s">
        <v>5799</v>
      </c>
      <c r="D773" s="202">
        <v>0.38445962400000006</v>
      </c>
    </row>
    <row r="774" spans="1:4">
      <c r="A774" s="200" t="s">
        <v>15943</v>
      </c>
      <c r="B774" s="201" t="s">
        <v>15944</v>
      </c>
      <c r="C774" s="201" t="s">
        <v>5799</v>
      </c>
      <c r="D774" s="202">
        <v>0.90144072000000008</v>
      </c>
    </row>
    <row r="775" spans="1:4">
      <c r="A775" s="200" t="s">
        <v>15947</v>
      </c>
      <c r="B775" s="201" t="s">
        <v>15948</v>
      </c>
      <c r="C775" s="201" t="s">
        <v>5799</v>
      </c>
      <c r="D775" s="202">
        <v>0.6409087200000001</v>
      </c>
    </row>
    <row r="776" spans="1:4">
      <c r="A776" s="200" t="s">
        <v>16061</v>
      </c>
      <c r="B776" s="201" t="s">
        <v>16062</v>
      </c>
      <c r="C776" s="201" t="s">
        <v>5799</v>
      </c>
      <c r="D776" s="202">
        <v>23.642720557291671</v>
      </c>
    </row>
    <row r="777" spans="1:4">
      <c r="A777" s="200" t="s">
        <v>16063</v>
      </c>
      <c r="B777" s="201" t="s">
        <v>16064</v>
      </c>
      <c r="C777" s="201" t="s">
        <v>5799</v>
      </c>
      <c r="D777" s="202">
        <v>34.690720817708339</v>
      </c>
    </row>
    <row r="778" spans="1:4">
      <c r="A778" s="200" t="s">
        <v>17048</v>
      </c>
      <c r="B778" s="201" t="s">
        <v>17049</v>
      </c>
      <c r="C778" s="201" t="s">
        <v>5799</v>
      </c>
      <c r="D778" s="202">
        <v>2.3202211714285714</v>
      </c>
    </row>
    <row r="779" spans="1:4">
      <c r="A779" s="200" t="s">
        <v>17364</v>
      </c>
      <c r="B779" s="201" t="s">
        <v>17365</v>
      </c>
      <c r="C779" s="201" t="s">
        <v>5799</v>
      </c>
      <c r="D779" s="202">
        <v>292.16462482941176</v>
      </c>
    </row>
    <row r="780" spans="1:4">
      <c r="A780" s="200" t="s">
        <v>17366</v>
      </c>
      <c r="B780" s="201" t="s">
        <v>17367</v>
      </c>
      <c r="C780" s="201" t="s">
        <v>5799</v>
      </c>
      <c r="D780" s="202">
        <v>813.47576624117653</v>
      </c>
    </row>
    <row r="781" spans="1:4">
      <c r="A781" s="200" t="s">
        <v>17368</v>
      </c>
      <c r="B781" s="201" t="s">
        <v>17369</v>
      </c>
      <c r="C781" s="201" t="s">
        <v>5799</v>
      </c>
      <c r="D781" s="202">
        <v>96.833079411764714</v>
      </c>
    </row>
    <row r="782" spans="1:4">
      <c r="A782" s="200" t="s">
        <v>17370</v>
      </c>
      <c r="B782" s="201" t="s">
        <v>17371</v>
      </c>
      <c r="C782" s="201" t="s">
        <v>5799</v>
      </c>
      <c r="D782" s="202">
        <v>281.22199117647057</v>
      </c>
    </row>
    <row r="783" spans="1:4">
      <c r="A783" s="200" t="s">
        <v>17372</v>
      </c>
      <c r="B783" s="201" t="s">
        <v>17373</v>
      </c>
      <c r="C783" s="201" t="s">
        <v>5799</v>
      </c>
      <c r="D783" s="202">
        <v>279.79727070000001</v>
      </c>
    </row>
    <row r="784" spans="1:4">
      <c r="A784" s="200" t="s">
        <v>17374</v>
      </c>
      <c r="B784" s="201" t="s">
        <v>17375</v>
      </c>
      <c r="C784" s="201" t="s">
        <v>5799</v>
      </c>
      <c r="D784" s="202">
        <v>787.97493870000005</v>
      </c>
    </row>
    <row r="785" spans="1:4">
      <c r="A785" s="200" t="s">
        <v>17378</v>
      </c>
      <c r="B785" s="201" t="s">
        <v>17379</v>
      </c>
      <c r="C785" s="201" t="s">
        <v>5799</v>
      </c>
      <c r="D785" s="202">
        <v>39.621777270588233</v>
      </c>
    </row>
    <row r="786" spans="1:4">
      <c r="A786" s="200" t="s">
        <v>17380</v>
      </c>
      <c r="B786" s="201" t="s">
        <v>17381</v>
      </c>
      <c r="C786" s="201" t="s">
        <v>5799</v>
      </c>
      <c r="D786" s="202">
        <v>127.1448742117647</v>
      </c>
    </row>
    <row r="787" spans="1:4">
      <c r="A787" s="200" t="s">
        <v>18761</v>
      </c>
      <c r="B787" s="201" t="s">
        <v>18762</v>
      </c>
      <c r="C787" s="201" t="s">
        <v>5799</v>
      </c>
      <c r="D787" s="202">
        <v>208.01102866666668</v>
      </c>
    </row>
    <row r="788" spans="1:4">
      <c r="A788" s="200" t="s">
        <v>18763</v>
      </c>
      <c r="B788" s="201" t="s">
        <v>18764</v>
      </c>
      <c r="C788" s="201" t="s">
        <v>5799</v>
      </c>
      <c r="D788" s="202">
        <v>541.42450666666662</v>
      </c>
    </row>
    <row r="789" spans="1:4">
      <c r="A789" s="200" t="s">
        <v>18765</v>
      </c>
      <c r="B789" s="201" t="s">
        <v>18766</v>
      </c>
      <c r="C789" s="201" t="s">
        <v>5799</v>
      </c>
      <c r="D789" s="202">
        <v>368.40393777777774</v>
      </c>
    </row>
    <row r="790" spans="1:4">
      <c r="A790" s="200" t="s">
        <v>18767</v>
      </c>
      <c r="B790" s="201" t="s">
        <v>18768</v>
      </c>
      <c r="C790" s="201" t="s">
        <v>5799</v>
      </c>
      <c r="D790" s="202">
        <v>1452.3578755555554</v>
      </c>
    </row>
    <row r="791" spans="1:4">
      <c r="A791" s="200" t="s">
        <v>18773</v>
      </c>
      <c r="B791" s="201" t="s">
        <v>18774</v>
      </c>
      <c r="C791" s="201" t="s">
        <v>5799</v>
      </c>
      <c r="D791" s="202">
        <v>49.566762666666662</v>
      </c>
    </row>
    <row r="792" spans="1:4">
      <c r="A792" s="200" t="s">
        <v>18775</v>
      </c>
      <c r="B792" s="201" t="s">
        <v>18776</v>
      </c>
      <c r="C792" s="201" t="s">
        <v>5799</v>
      </c>
      <c r="D792" s="202">
        <v>66.683525333333336</v>
      </c>
    </row>
    <row r="793" spans="1:4">
      <c r="A793" s="200" t="s">
        <v>18779</v>
      </c>
      <c r="B793" s="201" t="s">
        <v>18780</v>
      </c>
      <c r="C793" s="201" t="s">
        <v>5799</v>
      </c>
      <c r="D793" s="202">
        <v>133.09656622222224</v>
      </c>
    </row>
    <row r="794" spans="1:4">
      <c r="A794" s="200" t="s">
        <v>18781</v>
      </c>
      <c r="B794" s="201" t="s">
        <v>18782</v>
      </c>
      <c r="C794" s="201" t="s">
        <v>5799</v>
      </c>
      <c r="D794" s="202">
        <v>233.74313244444446</v>
      </c>
    </row>
    <row r="795" spans="1:4">
      <c r="A795" s="200" t="s">
        <v>23914</v>
      </c>
      <c r="B795" s="201" t="s">
        <v>23915</v>
      </c>
      <c r="C795" s="201" t="s">
        <v>5799</v>
      </c>
      <c r="D795" s="202">
        <v>33.386684424999999</v>
      </c>
    </row>
    <row r="796" spans="1:4">
      <c r="A796" s="200" t="s">
        <v>23916</v>
      </c>
      <c r="B796" s="201" t="s">
        <v>23917</v>
      </c>
      <c r="C796" s="201" t="s">
        <v>5799</v>
      </c>
      <c r="D796" s="202">
        <v>105.040709925</v>
      </c>
    </row>
    <row r="797" spans="1:4">
      <c r="A797" s="200" t="s">
        <v>19307</v>
      </c>
      <c r="B797" s="201" t="s">
        <v>19308</v>
      </c>
      <c r="C797" s="201" t="s">
        <v>5799</v>
      </c>
      <c r="D797" s="202">
        <v>9.0443023999999994</v>
      </c>
    </row>
    <row r="798" spans="1:4">
      <c r="A798" s="200" t="s">
        <v>19309</v>
      </c>
      <c r="B798" s="201" t="s">
        <v>19310</v>
      </c>
      <c r="C798" s="201" t="s">
        <v>5799</v>
      </c>
      <c r="D798" s="202">
        <v>12.577233025</v>
      </c>
    </row>
    <row r="799" spans="1:4">
      <c r="A799" s="200" t="s">
        <v>23918</v>
      </c>
      <c r="B799" s="201" t="s">
        <v>23919</v>
      </c>
      <c r="C799" s="201" t="s">
        <v>5799</v>
      </c>
      <c r="D799" s="202">
        <v>41.676590079999997</v>
      </c>
    </row>
    <row r="800" spans="1:4">
      <c r="A800" s="200" t="s">
        <v>23920</v>
      </c>
      <c r="B800" s="201" t="s">
        <v>23921</v>
      </c>
      <c r="C800" s="201" t="s">
        <v>5799</v>
      </c>
      <c r="D800" s="202">
        <v>156.09215168</v>
      </c>
    </row>
    <row r="801" spans="1:4">
      <c r="A801" s="200" t="s">
        <v>19315</v>
      </c>
      <c r="B801" s="201" t="s">
        <v>19316</v>
      </c>
      <c r="C801" s="201" t="s">
        <v>5799</v>
      </c>
      <c r="D801" s="202">
        <v>26.379650000000002</v>
      </c>
    </row>
    <row r="802" spans="1:4">
      <c r="A802" s="200" t="s">
        <v>19317</v>
      </c>
      <c r="B802" s="201" t="s">
        <v>19318</v>
      </c>
      <c r="C802" s="201" t="s">
        <v>5799</v>
      </c>
      <c r="D802" s="202">
        <v>80.11909</v>
      </c>
    </row>
    <row r="803" spans="1:4">
      <c r="A803" s="200" t="s">
        <v>19371</v>
      </c>
      <c r="B803" s="201" t="s">
        <v>19372</v>
      </c>
      <c r="C803" s="201" t="s">
        <v>5799</v>
      </c>
      <c r="D803" s="202">
        <v>3.2202500000000001</v>
      </c>
    </row>
    <row r="804" spans="1:4">
      <c r="A804" s="200" t="s">
        <v>19373</v>
      </c>
      <c r="B804" s="201" t="s">
        <v>19374</v>
      </c>
      <c r="C804" s="201" t="s">
        <v>5799</v>
      </c>
      <c r="D804" s="202">
        <v>6.181</v>
      </c>
    </row>
    <row r="805" spans="1:4">
      <c r="A805" s="200" t="s">
        <v>19375</v>
      </c>
      <c r="B805" s="201" t="s">
        <v>19376</v>
      </c>
      <c r="C805" s="201" t="s">
        <v>5799</v>
      </c>
      <c r="D805" s="202">
        <v>1.2350899999999998</v>
      </c>
    </row>
    <row r="806" spans="1:4">
      <c r="A806" s="200" t="s">
        <v>19377</v>
      </c>
      <c r="B806" s="201" t="s">
        <v>19378</v>
      </c>
      <c r="C806" s="201" t="s">
        <v>5799</v>
      </c>
      <c r="D806" s="202">
        <v>1.7815899999999998</v>
      </c>
    </row>
    <row r="807" spans="1:4">
      <c r="A807" s="200" t="s">
        <v>19379</v>
      </c>
      <c r="B807" s="201" t="s">
        <v>19380</v>
      </c>
      <c r="C807" s="201" t="s">
        <v>5799</v>
      </c>
      <c r="D807" s="202">
        <v>121.2738104</v>
      </c>
    </row>
    <row r="808" spans="1:4">
      <c r="A808" s="200" t="s">
        <v>19381</v>
      </c>
      <c r="B808" s="201" t="s">
        <v>19382</v>
      </c>
      <c r="C808" s="201" t="s">
        <v>5799</v>
      </c>
      <c r="D808" s="202">
        <v>222.94334240000001</v>
      </c>
    </row>
    <row r="809" spans="1:4" ht="15.75">
      <c r="A809" s="437" t="s">
        <v>25672</v>
      </c>
      <c r="B809" s="437"/>
      <c r="C809" s="196"/>
      <c r="D809" s="196"/>
    </row>
    <row r="810" spans="1:4">
      <c r="A810" s="197" t="s">
        <v>7928</v>
      </c>
      <c r="B810" s="198" t="s">
        <v>7473</v>
      </c>
      <c r="C810" s="198" t="s">
        <v>7474</v>
      </c>
      <c r="D810" s="199" t="s">
        <v>23761</v>
      </c>
    </row>
    <row r="811" spans="1:4">
      <c r="A811" s="200" t="s">
        <v>9457</v>
      </c>
      <c r="B811" s="201" t="s">
        <v>9458</v>
      </c>
      <c r="C811" s="201" t="s">
        <v>7202</v>
      </c>
      <c r="D811" s="202">
        <v>365.94</v>
      </c>
    </row>
    <row r="812" spans="1:4">
      <c r="A812" s="200" t="s">
        <v>9459</v>
      </c>
      <c r="B812" s="201" t="s">
        <v>9460</v>
      </c>
      <c r="C812" s="201" t="s">
        <v>7202</v>
      </c>
      <c r="D812" s="202">
        <v>281.31</v>
      </c>
    </row>
    <row r="813" spans="1:4">
      <c r="A813" s="200" t="s">
        <v>9461</v>
      </c>
      <c r="B813" s="201" t="s">
        <v>9462</v>
      </c>
      <c r="C813" s="201" t="s">
        <v>7202</v>
      </c>
      <c r="D813" s="202">
        <v>281.31</v>
      </c>
    </row>
    <row r="814" spans="1:4">
      <c r="A814" s="200" t="s">
        <v>12046</v>
      </c>
      <c r="B814" s="201" t="s">
        <v>7653</v>
      </c>
      <c r="C814" s="201" t="s">
        <v>7202</v>
      </c>
      <c r="D814" s="202">
        <v>188.77</v>
      </c>
    </row>
    <row r="815" spans="1:4" ht="22.5">
      <c r="A815" s="200" t="s">
        <v>12054</v>
      </c>
      <c r="B815" s="201" t="s">
        <v>12055</v>
      </c>
      <c r="C815" s="201" t="s">
        <v>7202</v>
      </c>
      <c r="D815" s="202">
        <v>318.89999999999998</v>
      </c>
    </row>
    <row r="816" spans="1:4">
      <c r="A816" s="200" t="s">
        <v>21658</v>
      </c>
      <c r="B816" s="201" t="s">
        <v>21659</v>
      </c>
      <c r="C816" s="201" t="s">
        <v>7199</v>
      </c>
      <c r="D816" s="202">
        <v>417.52</v>
      </c>
    </row>
    <row r="817" spans="1:4">
      <c r="A817" s="200" t="s">
        <v>12354</v>
      </c>
      <c r="B817" s="201" t="s">
        <v>12355</v>
      </c>
      <c r="C817" s="201" t="s">
        <v>7202</v>
      </c>
      <c r="D817" s="202">
        <v>492.31</v>
      </c>
    </row>
    <row r="818" spans="1:4">
      <c r="A818" s="200" t="s">
        <v>14271</v>
      </c>
      <c r="B818" s="201" t="s">
        <v>14272</v>
      </c>
      <c r="C818" s="201" t="s">
        <v>7199</v>
      </c>
      <c r="D818" s="202">
        <v>2501.58</v>
      </c>
    </row>
    <row r="819" spans="1:4">
      <c r="A819" s="200" t="s">
        <v>14273</v>
      </c>
      <c r="B819" s="201" t="s">
        <v>14274</v>
      </c>
      <c r="C819" s="201" t="s">
        <v>7199</v>
      </c>
      <c r="D819" s="202">
        <v>3335.43</v>
      </c>
    </row>
    <row r="820" spans="1:4">
      <c r="A820" s="200" t="s">
        <v>14275</v>
      </c>
      <c r="B820" s="201" t="s">
        <v>14276</v>
      </c>
      <c r="C820" s="201" t="s">
        <v>7199</v>
      </c>
      <c r="D820" s="202">
        <v>5003.1400000000003</v>
      </c>
    </row>
    <row r="821" spans="1:4">
      <c r="A821" s="200" t="s">
        <v>14277</v>
      </c>
      <c r="B821" s="201" t="s">
        <v>14278</v>
      </c>
      <c r="C821" s="201" t="s">
        <v>7199</v>
      </c>
      <c r="D821" s="202">
        <v>1038.73</v>
      </c>
    </row>
    <row r="822" spans="1:4">
      <c r="A822" s="200" t="s">
        <v>14279</v>
      </c>
      <c r="B822" s="201" t="s">
        <v>14280</v>
      </c>
      <c r="C822" s="201" t="s">
        <v>7199</v>
      </c>
      <c r="D822" s="202">
        <v>1038.73</v>
      </c>
    </row>
    <row r="823" spans="1:4">
      <c r="A823" s="200" t="s">
        <v>14281</v>
      </c>
      <c r="B823" s="201" t="s">
        <v>14282</v>
      </c>
      <c r="C823" s="201" t="s">
        <v>7202</v>
      </c>
      <c r="D823" s="202">
        <v>1496.56</v>
      </c>
    </row>
    <row r="824" spans="1:4">
      <c r="A824" s="200" t="s">
        <v>14284</v>
      </c>
      <c r="B824" s="201" t="s">
        <v>14285</v>
      </c>
      <c r="C824" s="201" t="s">
        <v>7202</v>
      </c>
      <c r="D824" s="202">
        <v>556.64</v>
      </c>
    </row>
    <row r="825" spans="1:4" ht="22.5">
      <c r="A825" s="200" t="s">
        <v>14283</v>
      </c>
      <c r="B825" s="201" t="s">
        <v>23922</v>
      </c>
      <c r="C825" s="201" t="s">
        <v>7202</v>
      </c>
      <c r="D825" s="202">
        <v>309.95999999999998</v>
      </c>
    </row>
    <row r="826" spans="1:4" ht="22.5">
      <c r="A826" s="200" t="s">
        <v>14316</v>
      </c>
      <c r="B826" s="201" t="s">
        <v>14317</v>
      </c>
      <c r="C826" s="201" t="s">
        <v>7199</v>
      </c>
      <c r="D826" s="202">
        <v>3329.89</v>
      </c>
    </row>
    <row r="827" spans="1:4">
      <c r="A827" s="200" t="s">
        <v>14339</v>
      </c>
      <c r="B827" s="201" t="s">
        <v>14340</v>
      </c>
      <c r="C827" s="201" t="s">
        <v>7202</v>
      </c>
      <c r="D827" s="202">
        <v>299.32</v>
      </c>
    </row>
    <row r="828" spans="1:4" ht="22.5">
      <c r="A828" s="200" t="s">
        <v>14352</v>
      </c>
      <c r="B828" s="201" t="s">
        <v>14353</v>
      </c>
      <c r="C828" s="201" t="s">
        <v>7202</v>
      </c>
      <c r="D828" s="202">
        <v>485.06</v>
      </c>
    </row>
    <row r="829" spans="1:4" ht="22.5">
      <c r="A829" s="200" t="s">
        <v>14355</v>
      </c>
      <c r="B829" s="201" t="s">
        <v>19621</v>
      </c>
      <c r="C829" s="201" t="s">
        <v>7199</v>
      </c>
      <c r="D829" s="202">
        <v>449.66</v>
      </c>
    </row>
    <row r="830" spans="1:4" ht="15.75">
      <c r="A830" s="437" t="s">
        <v>25673</v>
      </c>
      <c r="B830" s="437"/>
      <c r="C830" s="196"/>
      <c r="D830" s="196"/>
    </row>
    <row r="831" spans="1:4">
      <c r="A831" s="197" t="s">
        <v>7928</v>
      </c>
      <c r="B831" s="198" t="s">
        <v>7473</v>
      </c>
      <c r="C831" s="198" t="s">
        <v>7474</v>
      </c>
      <c r="D831" s="199" t="s">
        <v>23761</v>
      </c>
    </row>
    <row r="832" spans="1:4">
      <c r="A832" s="200" t="s">
        <v>10383</v>
      </c>
      <c r="B832" s="201" t="s">
        <v>10384</v>
      </c>
      <c r="C832" s="201" t="s">
        <v>7196</v>
      </c>
      <c r="D832" s="202">
        <v>6.01</v>
      </c>
    </row>
    <row r="833" spans="1:4">
      <c r="A833" s="200" t="s">
        <v>11065</v>
      </c>
      <c r="B833" s="201" t="s">
        <v>11066</v>
      </c>
      <c r="C833" s="201" t="s">
        <v>6557</v>
      </c>
      <c r="D833" s="202">
        <v>18.670000000000002</v>
      </c>
    </row>
    <row r="834" spans="1:4">
      <c r="A834" s="200" t="s">
        <v>11067</v>
      </c>
      <c r="B834" s="201" t="s">
        <v>11068</v>
      </c>
      <c r="C834" s="201" t="s">
        <v>6557</v>
      </c>
      <c r="D834" s="202">
        <v>18.670000000000002</v>
      </c>
    </row>
    <row r="835" spans="1:4">
      <c r="A835" s="200" t="s">
        <v>11069</v>
      </c>
      <c r="B835" s="201" t="s">
        <v>11070</v>
      </c>
      <c r="C835" s="201" t="s">
        <v>6557</v>
      </c>
      <c r="D835" s="202">
        <v>16.059999999999999</v>
      </c>
    </row>
    <row r="836" spans="1:4">
      <c r="A836" s="200" t="s">
        <v>11451</v>
      </c>
      <c r="B836" s="201" t="s">
        <v>11452</v>
      </c>
      <c r="C836" s="201" t="s">
        <v>7199</v>
      </c>
      <c r="D836" s="202">
        <v>7.4</v>
      </c>
    </row>
    <row r="837" spans="1:4">
      <c r="A837" s="200" t="s">
        <v>11466</v>
      </c>
      <c r="B837" s="201" t="s">
        <v>11467</v>
      </c>
      <c r="C837" s="201" t="s">
        <v>7196</v>
      </c>
      <c r="D837" s="202">
        <v>7.25</v>
      </c>
    </row>
    <row r="838" spans="1:4">
      <c r="A838" s="200" t="s">
        <v>15581</v>
      </c>
      <c r="B838" s="201" t="s">
        <v>15582</v>
      </c>
      <c r="C838" s="201" t="s">
        <v>7199</v>
      </c>
      <c r="D838" s="202">
        <v>70.08</v>
      </c>
    </row>
    <row r="839" spans="1:4" ht="15.75">
      <c r="A839" s="437" t="s">
        <v>25674</v>
      </c>
      <c r="B839" s="437"/>
      <c r="C839" s="196"/>
      <c r="D839" s="196"/>
    </row>
    <row r="840" spans="1:4">
      <c r="A840" s="197" t="s">
        <v>7928</v>
      </c>
      <c r="B840" s="198" t="s">
        <v>7473</v>
      </c>
      <c r="C840" s="198" t="s">
        <v>7474</v>
      </c>
      <c r="D840" s="199" t="s">
        <v>23761</v>
      </c>
    </row>
    <row r="841" spans="1:4">
      <c r="A841" s="200" t="s">
        <v>8404</v>
      </c>
      <c r="B841" s="201" t="s">
        <v>6231</v>
      </c>
      <c r="C841" s="201" t="s">
        <v>7199</v>
      </c>
      <c r="D841" s="202">
        <v>20.96</v>
      </c>
    </row>
    <row r="842" spans="1:4">
      <c r="A842" s="200" t="s">
        <v>8407</v>
      </c>
      <c r="B842" s="201" t="s">
        <v>6233</v>
      </c>
      <c r="C842" s="201" t="s">
        <v>7199</v>
      </c>
      <c r="D842" s="202">
        <v>11.6</v>
      </c>
    </row>
    <row r="843" spans="1:4">
      <c r="A843" s="200" t="s">
        <v>8630</v>
      </c>
      <c r="B843" s="201" t="s">
        <v>8631</v>
      </c>
      <c r="C843" s="201" t="s">
        <v>7199</v>
      </c>
      <c r="D843" s="202">
        <v>77.569999999999993</v>
      </c>
    </row>
    <row r="844" spans="1:4">
      <c r="A844" s="200" t="s">
        <v>8793</v>
      </c>
      <c r="B844" s="201" t="s">
        <v>8794</v>
      </c>
      <c r="C844" s="201" t="s">
        <v>7199</v>
      </c>
      <c r="D844" s="202">
        <v>7.62</v>
      </c>
    </row>
    <row r="845" spans="1:4">
      <c r="A845" s="200" t="s">
        <v>8851</v>
      </c>
      <c r="B845" s="201" t="s">
        <v>23923</v>
      </c>
      <c r="C845" s="201" t="s">
        <v>7199</v>
      </c>
      <c r="D845" s="202">
        <v>8.68</v>
      </c>
    </row>
    <row r="846" spans="1:4">
      <c r="A846" s="200" t="s">
        <v>8853</v>
      </c>
      <c r="B846" s="201" t="s">
        <v>8854</v>
      </c>
      <c r="C846" s="201" t="s">
        <v>7199</v>
      </c>
      <c r="D846" s="202">
        <v>0.09</v>
      </c>
    </row>
    <row r="847" spans="1:4">
      <c r="A847" s="200" t="s">
        <v>9359</v>
      </c>
      <c r="B847" s="201" t="s">
        <v>9360</v>
      </c>
      <c r="C847" s="201" t="s">
        <v>7199</v>
      </c>
      <c r="D847" s="202">
        <v>169</v>
      </c>
    </row>
    <row r="848" spans="1:4">
      <c r="A848" s="200" t="s">
        <v>9361</v>
      </c>
      <c r="B848" s="201" t="s">
        <v>9362</v>
      </c>
      <c r="C848" s="201" t="s">
        <v>7199</v>
      </c>
      <c r="D848" s="202">
        <v>28.49</v>
      </c>
    </row>
    <row r="849" spans="1:4">
      <c r="A849" s="200" t="s">
        <v>9363</v>
      </c>
      <c r="B849" s="201" t="s">
        <v>6741</v>
      </c>
      <c r="C849" s="201" t="s">
        <v>7199</v>
      </c>
      <c r="D849" s="202">
        <v>19.14</v>
      </c>
    </row>
    <row r="850" spans="1:4">
      <c r="A850" s="200" t="s">
        <v>9763</v>
      </c>
      <c r="B850" s="201" t="s">
        <v>9764</v>
      </c>
      <c r="C850" s="201" t="s">
        <v>7199</v>
      </c>
      <c r="D850" s="202">
        <v>5.59</v>
      </c>
    </row>
    <row r="851" spans="1:4">
      <c r="A851" s="200" t="s">
        <v>10064</v>
      </c>
      <c r="B851" s="201" t="s">
        <v>10065</v>
      </c>
      <c r="C851" s="201" t="s">
        <v>7199</v>
      </c>
      <c r="D851" s="202">
        <v>2455</v>
      </c>
    </row>
    <row r="852" spans="1:4">
      <c r="A852" s="200" t="s">
        <v>10365</v>
      </c>
      <c r="B852" s="201" t="s">
        <v>10366</v>
      </c>
      <c r="C852" s="201" t="s">
        <v>7199</v>
      </c>
      <c r="D852" s="202">
        <v>22.9</v>
      </c>
    </row>
    <row r="853" spans="1:4">
      <c r="A853" s="200" t="s">
        <v>10391</v>
      </c>
      <c r="B853" s="201" t="s">
        <v>10392</v>
      </c>
      <c r="C853" s="201" t="s">
        <v>7196</v>
      </c>
      <c r="D853" s="202">
        <v>27.3</v>
      </c>
    </row>
    <row r="854" spans="1:4">
      <c r="A854" s="200" t="s">
        <v>11188</v>
      </c>
      <c r="B854" s="201" t="s">
        <v>11189</v>
      </c>
      <c r="C854" s="201" t="s">
        <v>7199</v>
      </c>
      <c r="D854" s="202">
        <v>16.63</v>
      </c>
    </row>
    <row r="855" spans="1:4">
      <c r="A855" s="200" t="s">
        <v>11190</v>
      </c>
      <c r="B855" s="201" t="s">
        <v>11191</v>
      </c>
      <c r="C855" s="201" t="s">
        <v>7199</v>
      </c>
      <c r="D855" s="202">
        <v>35.85</v>
      </c>
    </row>
    <row r="856" spans="1:4">
      <c r="A856" s="200" t="s">
        <v>11192</v>
      </c>
      <c r="B856" s="201" t="s">
        <v>11193</v>
      </c>
      <c r="C856" s="201" t="s">
        <v>7199</v>
      </c>
      <c r="D856" s="202">
        <v>15.95</v>
      </c>
    </row>
    <row r="857" spans="1:4">
      <c r="A857" s="200" t="s">
        <v>11194</v>
      </c>
      <c r="B857" s="201" t="s">
        <v>11195</v>
      </c>
      <c r="C857" s="201" t="s">
        <v>7199</v>
      </c>
      <c r="D857" s="202">
        <v>34.14</v>
      </c>
    </row>
    <row r="858" spans="1:4">
      <c r="A858" s="200" t="s">
        <v>11196</v>
      </c>
      <c r="B858" s="201" t="s">
        <v>11197</v>
      </c>
      <c r="C858" s="201" t="s">
        <v>7199</v>
      </c>
      <c r="D858" s="202">
        <v>12.14</v>
      </c>
    </row>
    <row r="859" spans="1:4">
      <c r="A859" s="200" t="s">
        <v>11198</v>
      </c>
      <c r="B859" s="201" t="s">
        <v>11199</v>
      </c>
      <c r="C859" s="201" t="s">
        <v>7199</v>
      </c>
      <c r="D859" s="202">
        <v>20.86</v>
      </c>
    </row>
    <row r="860" spans="1:4">
      <c r="A860" s="200" t="s">
        <v>11200</v>
      </c>
      <c r="B860" s="201" t="s">
        <v>11201</v>
      </c>
      <c r="C860" s="201" t="s">
        <v>7199</v>
      </c>
      <c r="D860" s="202">
        <v>20.86</v>
      </c>
    </row>
    <row r="861" spans="1:4">
      <c r="A861" s="200" t="s">
        <v>11204</v>
      </c>
      <c r="B861" s="201" t="s">
        <v>11205</v>
      </c>
      <c r="C861" s="201" t="s">
        <v>7196</v>
      </c>
      <c r="D861" s="202">
        <v>11.63</v>
      </c>
    </row>
    <row r="862" spans="1:4">
      <c r="A862" s="200" t="s">
        <v>11206</v>
      </c>
      <c r="B862" s="201" t="s">
        <v>11207</v>
      </c>
      <c r="C862" s="201" t="s">
        <v>7199</v>
      </c>
      <c r="D862" s="202">
        <v>3.1</v>
      </c>
    </row>
    <row r="863" spans="1:4">
      <c r="A863" s="200" t="s">
        <v>11208</v>
      </c>
      <c r="B863" s="201" t="s">
        <v>11209</v>
      </c>
      <c r="C863" s="201" t="s">
        <v>7199</v>
      </c>
      <c r="D863" s="202">
        <v>44.92</v>
      </c>
    </row>
    <row r="864" spans="1:4">
      <c r="A864" s="200" t="s">
        <v>11210</v>
      </c>
      <c r="B864" s="201" t="s">
        <v>11211</v>
      </c>
      <c r="C864" s="201" t="s">
        <v>7199</v>
      </c>
      <c r="D864" s="202">
        <v>19.57</v>
      </c>
    </row>
    <row r="865" spans="1:4">
      <c r="A865" s="200" t="s">
        <v>11212</v>
      </c>
      <c r="B865" s="201" t="s">
        <v>7662</v>
      </c>
      <c r="C865" s="201" t="s">
        <v>7199</v>
      </c>
      <c r="D865" s="202">
        <v>76.84</v>
      </c>
    </row>
    <row r="866" spans="1:4">
      <c r="A866" s="200" t="s">
        <v>11213</v>
      </c>
      <c r="B866" s="201" t="s">
        <v>11214</v>
      </c>
      <c r="C866" s="201" t="s">
        <v>7199</v>
      </c>
      <c r="D866" s="202">
        <v>37.1</v>
      </c>
    </row>
    <row r="867" spans="1:4">
      <c r="A867" s="200" t="s">
        <v>11215</v>
      </c>
      <c r="B867" s="201" t="s">
        <v>21435</v>
      </c>
      <c r="C867" s="201" t="s">
        <v>7199</v>
      </c>
      <c r="D867" s="202">
        <v>110.5</v>
      </c>
    </row>
    <row r="868" spans="1:4">
      <c r="A868" s="200" t="s">
        <v>11621</v>
      </c>
      <c r="B868" s="201" t="s">
        <v>11622</v>
      </c>
      <c r="C868" s="201" t="s">
        <v>7199</v>
      </c>
      <c r="D868" s="202">
        <v>155.66999999999999</v>
      </c>
    </row>
    <row r="869" spans="1:4">
      <c r="A869" s="200" t="s">
        <v>11623</v>
      </c>
      <c r="B869" s="201" t="s">
        <v>11624</v>
      </c>
      <c r="C869" s="201" t="s">
        <v>7199</v>
      </c>
      <c r="D869" s="202">
        <v>162.72</v>
      </c>
    </row>
    <row r="870" spans="1:4">
      <c r="A870" s="200" t="s">
        <v>11625</v>
      </c>
      <c r="B870" s="201" t="s">
        <v>11626</v>
      </c>
      <c r="C870" s="201" t="s">
        <v>7199</v>
      </c>
      <c r="D870" s="202">
        <v>86.24</v>
      </c>
    </row>
    <row r="871" spans="1:4">
      <c r="A871" s="200" t="s">
        <v>11627</v>
      </c>
      <c r="B871" s="201" t="s">
        <v>11628</v>
      </c>
      <c r="C871" s="201" t="s">
        <v>7199</v>
      </c>
      <c r="D871" s="202">
        <v>137.62</v>
      </c>
    </row>
    <row r="872" spans="1:4">
      <c r="A872" s="200" t="s">
        <v>11629</v>
      </c>
      <c r="B872" s="201" t="s">
        <v>6761</v>
      </c>
      <c r="C872" s="201" t="s">
        <v>7199</v>
      </c>
      <c r="D872" s="202">
        <v>66.98</v>
      </c>
    </row>
    <row r="873" spans="1:4">
      <c r="A873" s="200" t="s">
        <v>11630</v>
      </c>
      <c r="B873" s="201" t="s">
        <v>6763</v>
      </c>
      <c r="C873" s="201" t="s">
        <v>7199</v>
      </c>
      <c r="D873" s="202">
        <v>58.69</v>
      </c>
    </row>
    <row r="874" spans="1:4">
      <c r="A874" s="200" t="s">
        <v>11631</v>
      </c>
      <c r="B874" s="201" t="s">
        <v>11632</v>
      </c>
      <c r="C874" s="201" t="s">
        <v>7199</v>
      </c>
      <c r="D874" s="202">
        <v>53.12</v>
      </c>
    </row>
    <row r="875" spans="1:4">
      <c r="A875" s="200" t="s">
        <v>11633</v>
      </c>
      <c r="B875" s="201" t="s">
        <v>7664</v>
      </c>
      <c r="C875" s="201" t="s">
        <v>7199</v>
      </c>
      <c r="D875" s="202">
        <v>43.81</v>
      </c>
    </row>
    <row r="876" spans="1:4">
      <c r="A876" s="200" t="s">
        <v>11634</v>
      </c>
      <c r="B876" s="201" t="s">
        <v>11635</v>
      </c>
      <c r="C876" s="201" t="s">
        <v>7199</v>
      </c>
      <c r="D876" s="202">
        <v>12.08</v>
      </c>
    </row>
    <row r="877" spans="1:4">
      <c r="A877" s="200" t="s">
        <v>11636</v>
      </c>
      <c r="B877" s="201" t="s">
        <v>11637</v>
      </c>
      <c r="C877" s="201" t="s">
        <v>7199</v>
      </c>
      <c r="D877" s="202">
        <v>81.91</v>
      </c>
    </row>
    <row r="878" spans="1:4">
      <c r="A878" s="200" t="s">
        <v>11638</v>
      </c>
      <c r="B878" s="201" t="s">
        <v>11639</v>
      </c>
      <c r="C878" s="201" t="s">
        <v>7199</v>
      </c>
      <c r="D878" s="202">
        <v>28.92</v>
      </c>
    </row>
    <row r="879" spans="1:4">
      <c r="A879" s="200" t="s">
        <v>11640</v>
      </c>
      <c r="B879" s="201" t="s">
        <v>11641</v>
      </c>
      <c r="C879" s="201" t="s">
        <v>7199</v>
      </c>
      <c r="D879" s="202">
        <v>2.2599999999999998</v>
      </c>
    </row>
    <row r="880" spans="1:4">
      <c r="A880" s="200" t="s">
        <v>11644</v>
      </c>
      <c r="B880" s="201" t="s">
        <v>11645</v>
      </c>
      <c r="C880" s="201" t="s">
        <v>6557</v>
      </c>
      <c r="D880" s="202">
        <v>10.029999999999999</v>
      </c>
    </row>
    <row r="881" spans="1:4">
      <c r="A881" s="200" t="s">
        <v>11659</v>
      </c>
      <c r="B881" s="201" t="s">
        <v>6767</v>
      </c>
      <c r="C881" s="201" t="s">
        <v>7199</v>
      </c>
      <c r="D881" s="202">
        <v>19.149999999999999</v>
      </c>
    </row>
    <row r="882" spans="1:4">
      <c r="A882" s="200" t="s">
        <v>11660</v>
      </c>
      <c r="B882" s="201" t="s">
        <v>11661</v>
      </c>
      <c r="C882" s="201" t="s">
        <v>7199</v>
      </c>
      <c r="D882" s="202">
        <v>16.02</v>
      </c>
    </row>
    <row r="883" spans="1:4">
      <c r="A883" s="200" t="s">
        <v>11662</v>
      </c>
      <c r="B883" s="201" t="s">
        <v>6267</v>
      </c>
      <c r="C883" s="201" t="s">
        <v>7199</v>
      </c>
      <c r="D883" s="202">
        <v>5.41</v>
      </c>
    </row>
    <row r="884" spans="1:4">
      <c r="A884" s="200" t="s">
        <v>13197</v>
      </c>
      <c r="B884" s="201" t="s">
        <v>13198</v>
      </c>
      <c r="C884" s="201" t="s">
        <v>2276</v>
      </c>
      <c r="D884" s="202">
        <v>45.81</v>
      </c>
    </row>
    <row r="885" spans="1:4">
      <c r="A885" s="200" t="s">
        <v>13393</v>
      </c>
      <c r="B885" s="201" t="s">
        <v>13394</v>
      </c>
      <c r="C885" s="201" t="s">
        <v>7199</v>
      </c>
      <c r="D885" s="202">
        <v>771.02</v>
      </c>
    </row>
    <row r="886" spans="1:4">
      <c r="A886" s="200" t="s">
        <v>13395</v>
      </c>
      <c r="B886" s="201" t="s">
        <v>13396</v>
      </c>
      <c r="C886" s="201" t="s">
        <v>7199</v>
      </c>
      <c r="D886" s="202">
        <v>177.76</v>
      </c>
    </row>
    <row r="887" spans="1:4" ht="22.5">
      <c r="A887" s="200" t="s">
        <v>21895</v>
      </c>
      <c r="B887" s="201" t="s">
        <v>21896</v>
      </c>
      <c r="C887" s="201" t="s">
        <v>7199</v>
      </c>
      <c r="D887" s="202">
        <v>279.77999999999997</v>
      </c>
    </row>
    <row r="888" spans="1:4">
      <c r="A888" s="200" t="s">
        <v>13760</v>
      </c>
      <c r="B888" s="201" t="s">
        <v>13761</v>
      </c>
      <c r="C888" s="201" t="s">
        <v>7199</v>
      </c>
      <c r="D888" s="202">
        <v>3.98</v>
      </c>
    </row>
    <row r="889" spans="1:4">
      <c r="A889" s="200" t="s">
        <v>13962</v>
      </c>
      <c r="B889" s="201" t="s">
        <v>13963</v>
      </c>
      <c r="C889" s="201" t="s">
        <v>7199</v>
      </c>
      <c r="D889" s="202">
        <v>29.78</v>
      </c>
    </row>
    <row r="890" spans="1:4">
      <c r="A890" s="200" t="s">
        <v>14406</v>
      </c>
      <c r="B890" s="201" t="s">
        <v>6292</v>
      </c>
      <c r="C890" s="201" t="s">
        <v>7199</v>
      </c>
      <c r="D890" s="202">
        <v>23.56</v>
      </c>
    </row>
    <row r="891" spans="1:4">
      <c r="A891" s="200" t="s">
        <v>14437</v>
      </c>
      <c r="B891" s="201" t="s">
        <v>14438</v>
      </c>
      <c r="C891" s="201" t="s">
        <v>7199</v>
      </c>
      <c r="D891" s="202">
        <v>14.25</v>
      </c>
    </row>
    <row r="892" spans="1:4">
      <c r="A892" s="200" t="s">
        <v>14440</v>
      </c>
      <c r="B892" s="201" t="s">
        <v>14441</v>
      </c>
      <c r="C892" s="201" t="s">
        <v>7199</v>
      </c>
      <c r="D892" s="202">
        <v>6.32</v>
      </c>
    </row>
    <row r="893" spans="1:4">
      <c r="A893" s="200" t="s">
        <v>16083</v>
      </c>
      <c r="B893" s="201" t="s">
        <v>16084</v>
      </c>
      <c r="C893" s="201" t="s">
        <v>7199</v>
      </c>
      <c r="D893" s="202">
        <v>4.96</v>
      </c>
    </row>
    <row r="894" spans="1:4">
      <c r="A894" s="200" t="s">
        <v>16085</v>
      </c>
      <c r="B894" s="201" t="s">
        <v>16086</v>
      </c>
      <c r="C894" s="201" t="s">
        <v>7199</v>
      </c>
      <c r="D894" s="202">
        <v>5.87</v>
      </c>
    </row>
    <row r="895" spans="1:4">
      <c r="A895" s="200" t="s">
        <v>16087</v>
      </c>
      <c r="B895" s="201" t="s">
        <v>16088</v>
      </c>
      <c r="C895" s="201" t="s">
        <v>7199</v>
      </c>
      <c r="D895" s="202">
        <v>43.81</v>
      </c>
    </row>
    <row r="896" spans="1:4">
      <c r="A896" s="200" t="s">
        <v>17393</v>
      </c>
      <c r="B896" s="201" t="s">
        <v>17394</v>
      </c>
      <c r="C896" s="201" t="s">
        <v>7199</v>
      </c>
      <c r="D896" s="202">
        <v>34.32</v>
      </c>
    </row>
    <row r="897" spans="1:4">
      <c r="A897" s="200" t="s">
        <v>17395</v>
      </c>
      <c r="B897" s="201" t="s">
        <v>17396</v>
      </c>
      <c r="C897" s="201" t="s">
        <v>7199</v>
      </c>
      <c r="D897" s="202">
        <v>46.15</v>
      </c>
    </row>
    <row r="898" spans="1:4" ht="15.75">
      <c r="A898" s="437" t="s">
        <v>25675</v>
      </c>
      <c r="B898" s="437"/>
      <c r="C898" s="196"/>
      <c r="D898" s="196"/>
    </row>
    <row r="899" spans="1:4">
      <c r="A899" s="197" t="s">
        <v>7928</v>
      </c>
      <c r="B899" s="198" t="s">
        <v>7473</v>
      </c>
      <c r="C899" s="198" t="s">
        <v>7474</v>
      </c>
      <c r="D899" s="199" t="s">
        <v>23761</v>
      </c>
    </row>
    <row r="900" spans="1:4">
      <c r="A900" s="200" t="s">
        <v>7937</v>
      </c>
      <c r="B900" s="201" t="s">
        <v>7938</v>
      </c>
      <c r="C900" s="201" t="s">
        <v>7199</v>
      </c>
      <c r="D900" s="202">
        <v>51.2</v>
      </c>
    </row>
    <row r="901" spans="1:4">
      <c r="A901" s="200" t="s">
        <v>8109</v>
      </c>
      <c r="B901" s="201" t="s">
        <v>8110</v>
      </c>
      <c r="C901" s="201" t="s">
        <v>7199</v>
      </c>
      <c r="D901" s="202">
        <v>118.28</v>
      </c>
    </row>
    <row r="902" spans="1:4">
      <c r="A902" s="200" t="s">
        <v>8111</v>
      </c>
      <c r="B902" s="201" t="s">
        <v>8112</v>
      </c>
      <c r="C902" s="201" t="s">
        <v>7199</v>
      </c>
      <c r="D902" s="202">
        <v>1112.55</v>
      </c>
    </row>
    <row r="903" spans="1:4">
      <c r="A903" s="200" t="s">
        <v>8113</v>
      </c>
      <c r="B903" s="201" t="s">
        <v>8114</v>
      </c>
      <c r="C903" s="201" t="s">
        <v>7199</v>
      </c>
      <c r="D903" s="202">
        <v>187.22</v>
      </c>
    </row>
    <row r="904" spans="1:4">
      <c r="A904" s="200" t="s">
        <v>8115</v>
      </c>
      <c r="B904" s="201" t="s">
        <v>5546</v>
      </c>
      <c r="C904" s="201" t="s">
        <v>7199</v>
      </c>
      <c r="D904" s="202">
        <v>362.05</v>
      </c>
    </row>
    <row r="905" spans="1:4">
      <c r="A905" s="200" t="s">
        <v>8116</v>
      </c>
      <c r="B905" s="201" t="s">
        <v>8117</v>
      </c>
      <c r="C905" s="201" t="s">
        <v>7199</v>
      </c>
      <c r="D905" s="202">
        <v>519.58000000000004</v>
      </c>
    </row>
    <row r="906" spans="1:4">
      <c r="A906" s="200" t="s">
        <v>8118</v>
      </c>
      <c r="B906" s="201" t="s">
        <v>8119</v>
      </c>
      <c r="C906" s="201" t="s">
        <v>7199</v>
      </c>
      <c r="D906" s="202">
        <v>600.15</v>
      </c>
    </row>
    <row r="907" spans="1:4">
      <c r="A907" s="200" t="s">
        <v>8120</v>
      </c>
      <c r="B907" s="201" t="s">
        <v>8121</v>
      </c>
      <c r="C907" s="201" t="s">
        <v>7199</v>
      </c>
      <c r="D907" s="202">
        <v>18.23</v>
      </c>
    </row>
    <row r="908" spans="1:4">
      <c r="A908" s="200" t="s">
        <v>8122</v>
      </c>
      <c r="B908" s="201" t="s">
        <v>8123</v>
      </c>
      <c r="C908" s="201" t="s">
        <v>7199</v>
      </c>
      <c r="D908" s="202">
        <v>260.67</v>
      </c>
    </row>
    <row r="909" spans="1:4">
      <c r="A909" s="200" t="s">
        <v>8124</v>
      </c>
      <c r="B909" s="201" t="s">
        <v>8125</v>
      </c>
      <c r="C909" s="201" t="s">
        <v>7199</v>
      </c>
      <c r="D909" s="202">
        <v>23.01</v>
      </c>
    </row>
    <row r="910" spans="1:4">
      <c r="A910" s="200" t="s">
        <v>8126</v>
      </c>
      <c r="B910" s="201" t="s">
        <v>8127</v>
      </c>
      <c r="C910" s="201" t="s">
        <v>7199</v>
      </c>
      <c r="D910" s="202">
        <v>107.81</v>
      </c>
    </row>
    <row r="911" spans="1:4">
      <c r="A911" s="200" t="s">
        <v>8128</v>
      </c>
      <c r="B911" s="201" t="s">
        <v>8129</v>
      </c>
      <c r="C911" s="201" t="s">
        <v>7199</v>
      </c>
      <c r="D911" s="202">
        <v>162.5</v>
      </c>
    </row>
    <row r="912" spans="1:4">
      <c r="A912" s="200" t="s">
        <v>8130</v>
      </c>
      <c r="B912" s="201" t="s">
        <v>8131</v>
      </c>
      <c r="C912" s="201" t="s">
        <v>7199</v>
      </c>
      <c r="D912" s="202">
        <v>173.28</v>
      </c>
    </row>
    <row r="913" spans="1:4">
      <c r="A913" s="200" t="s">
        <v>8348</v>
      </c>
      <c r="B913" s="201" t="s">
        <v>8349</v>
      </c>
      <c r="C913" s="201" t="s">
        <v>7196</v>
      </c>
      <c r="D913" s="202">
        <v>0.91</v>
      </c>
    </row>
    <row r="914" spans="1:4">
      <c r="A914" s="200" t="s">
        <v>8350</v>
      </c>
      <c r="B914" s="201" t="s">
        <v>8351</v>
      </c>
      <c r="C914" s="201" t="s">
        <v>6557</v>
      </c>
      <c r="D914" s="202">
        <v>9.5500000000000007</v>
      </c>
    </row>
    <row r="915" spans="1:4">
      <c r="A915" s="200" t="s">
        <v>8352</v>
      </c>
      <c r="B915" s="201" t="s">
        <v>8353</v>
      </c>
      <c r="C915" s="201" t="s">
        <v>6557</v>
      </c>
      <c r="D915" s="202">
        <v>11.05</v>
      </c>
    </row>
    <row r="916" spans="1:4">
      <c r="A916" s="200" t="s">
        <v>8354</v>
      </c>
      <c r="B916" s="201" t="s">
        <v>8355</v>
      </c>
      <c r="C916" s="201" t="s">
        <v>6557</v>
      </c>
      <c r="D916" s="202">
        <v>21.73</v>
      </c>
    </row>
    <row r="917" spans="1:4">
      <c r="A917" s="200" t="s">
        <v>8356</v>
      </c>
      <c r="B917" s="201" t="s">
        <v>8357</v>
      </c>
      <c r="C917" s="201" t="s">
        <v>6557</v>
      </c>
      <c r="D917" s="202">
        <v>23.57</v>
      </c>
    </row>
    <row r="918" spans="1:4">
      <c r="A918" s="200" t="s">
        <v>8358</v>
      </c>
      <c r="B918" s="201" t="s">
        <v>8359</v>
      </c>
      <c r="C918" s="201" t="s">
        <v>6557</v>
      </c>
      <c r="D918" s="202">
        <v>16.53</v>
      </c>
    </row>
    <row r="919" spans="1:4">
      <c r="A919" s="200" t="s">
        <v>8360</v>
      </c>
      <c r="B919" s="201" t="s">
        <v>8361</v>
      </c>
      <c r="C919" s="201" t="s">
        <v>6557</v>
      </c>
      <c r="D919" s="202">
        <v>17.34</v>
      </c>
    </row>
    <row r="920" spans="1:4">
      <c r="A920" s="200" t="s">
        <v>8494</v>
      </c>
      <c r="B920" s="201" t="s">
        <v>8495</v>
      </c>
      <c r="C920" s="201" t="s">
        <v>7199</v>
      </c>
      <c r="D920" s="202">
        <v>0.47</v>
      </c>
    </row>
    <row r="921" spans="1:4">
      <c r="A921" s="200" t="s">
        <v>8496</v>
      </c>
      <c r="B921" s="201" t="s">
        <v>8497</v>
      </c>
      <c r="C921" s="201" t="s">
        <v>7199</v>
      </c>
      <c r="D921" s="202">
        <v>0.47</v>
      </c>
    </row>
    <row r="922" spans="1:4">
      <c r="A922" s="200" t="s">
        <v>8504</v>
      </c>
      <c r="B922" s="201" t="s">
        <v>8505</v>
      </c>
      <c r="C922" s="201" t="s">
        <v>7199</v>
      </c>
      <c r="D922" s="202">
        <v>3.24</v>
      </c>
    </row>
    <row r="923" spans="1:4">
      <c r="A923" s="200" t="s">
        <v>7952</v>
      </c>
      <c r="B923" s="201" t="s">
        <v>7953</v>
      </c>
      <c r="C923" s="201" t="s">
        <v>6557</v>
      </c>
      <c r="D923" s="202">
        <v>8.23</v>
      </c>
    </row>
    <row r="924" spans="1:4">
      <c r="A924" s="200" t="s">
        <v>7954</v>
      </c>
      <c r="B924" s="201" t="s">
        <v>7955</v>
      </c>
      <c r="C924" s="201" t="s">
        <v>6557</v>
      </c>
      <c r="D924" s="202">
        <v>7.1</v>
      </c>
    </row>
    <row r="925" spans="1:4">
      <c r="A925" s="200" t="s">
        <v>7956</v>
      </c>
      <c r="B925" s="201" t="s">
        <v>7957</v>
      </c>
      <c r="C925" s="201" t="s">
        <v>6557</v>
      </c>
      <c r="D925" s="202">
        <v>7.35</v>
      </c>
    </row>
    <row r="926" spans="1:4">
      <c r="A926" s="200" t="s">
        <v>7958</v>
      </c>
      <c r="B926" s="201" t="s">
        <v>7959</v>
      </c>
      <c r="C926" s="201" t="s">
        <v>6557</v>
      </c>
      <c r="D926" s="202">
        <v>7.59</v>
      </c>
    </row>
    <row r="927" spans="1:4">
      <c r="A927" s="200" t="s">
        <v>8546</v>
      </c>
      <c r="B927" s="201" t="s">
        <v>8547</v>
      </c>
      <c r="C927" s="201" t="s">
        <v>7196</v>
      </c>
      <c r="D927" s="202">
        <v>20.63</v>
      </c>
    </row>
    <row r="928" spans="1:4">
      <c r="A928" s="200" t="s">
        <v>8548</v>
      </c>
      <c r="B928" s="201" t="s">
        <v>8549</v>
      </c>
      <c r="C928" s="201" t="s">
        <v>7196</v>
      </c>
      <c r="D928" s="202">
        <v>21.94</v>
      </c>
    </row>
    <row r="929" spans="1:4">
      <c r="A929" s="200" t="s">
        <v>8550</v>
      </c>
      <c r="B929" s="201" t="s">
        <v>8551</v>
      </c>
      <c r="C929" s="201" t="s">
        <v>7196</v>
      </c>
      <c r="D929" s="202">
        <v>38.200000000000003</v>
      </c>
    </row>
    <row r="930" spans="1:4">
      <c r="A930" s="200" t="s">
        <v>8552</v>
      </c>
      <c r="B930" s="201" t="s">
        <v>8553</v>
      </c>
      <c r="C930" s="201" t="s">
        <v>7196</v>
      </c>
      <c r="D930" s="202">
        <v>45.51</v>
      </c>
    </row>
    <row r="931" spans="1:4">
      <c r="A931" s="200" t="s">
        <v>8632</v>
      </c>
      <c r="B931" s="201" t="s">
        <v>8633</v>
      </c>
      <c r="C931" s="201" t="s">
        <v>7196</v>
      </c>
      <c r="D931" s="202">
        <v>25.17</v>
      </c>
    </row>
    <row r="932" spans="1:4">
      <c r="A932" s="200" t="s">
        <v>8636</v>
      </c>
      <c r="B932" s="201" t="s">
        <v>8637</v>
      </c>
      <c r="C932" s="201" t="s">
        <v>7196</v>
      </c>
      <c r="D932" s="202">
        <v>40.840000000000003</v>
      </c>
    </row>
    <row r="933" spans="1:4">
      <c r="A933" s="200" t="s">
        <v>8912</v>
      </c>
      <c r="B933" s="201" t="s">
        <v>8913</v>
      </c>
      <c r="C933" s="201" t="s">
        <v>7196</v>
      </c>
      <c r="D933" s="202">
        <v>4.75</v>
      </c>
    </row>
    <row r="934" spans="1:4" ht="22.5">
      <c r="A934" s="200" t="s">
        <v>9627</v>
      </c>
      <c r="B934" s="201" t="s">
        <v>23924</v>
      </c>
      <c r="C934" s="201" t="s">
        <v>6557</v>
      </c>
      <c r="D934" s="202">
        <v>9.23</v>
      </c>
    </row>
    <row r="935" spans="1:4" ht="22.5">
      <c r="A935" s="200" t="s">
        <v>9615</v>
      </c>
      <c r="B935" s="201" t="s">
        <v>23925</v>
      </c>
      <c r="C935" s="201" t="s">
        <v>6557</v>
      </c>
      <c r="D935" s="202">
        <v>8.89</v>
      </c>
    </row>
    <row r="936" spans="1:4" ht="22.5">
      <c r="A936" s="200" t="s">
        <v>9614</v>
      </c>
      <c r="B936" s="201" t="s">
        <v>23926</v>
      </c>
      <c r="C936" s="201" t="s">
        <v>6557</v>
      </c>
      <c r="D936" s="202">
        <v>9.23</v>
      </c>
    </row>
    <row r="937" spans="1:4" ht="22.5">
      <c r="A937" s="200" t="s">
        <v>9622</v>
      </c>
      <c r="B937" s="201" t="s">
        <v>23927</v>
      </c>
      <c r="C937" s="201" t="s">
        <v>6557</v>
      </c>
      <c r="D937" s="202">
        <v>8.7899999999999991</v>
      </c>
    </row>
    <row r="938" spans="1:4" ht="22.5">
      <c r="A938" s="200" t="s">
        <v>9623</v>
      </c>
      <c r="B938" s="201" t="s">
        <v>23928</v>
      </c>
      <c r="C938" s="201" t="s">
        <v>6557</v>
      </c>
      <c r="D938" s="202">
        <v>8.7899999999999991</v>
      </c>
    </row>
    <row r="939" spans="1:4" ht="22.5">
      <c r="A939" s="200" t="s">
        <v>9624</v>
      </c>
      <c r="B939" s="201" t="s">
        <v>23929</v>
      </c>
      <c r="C939" s="201" t="s">
        <v>6557</v>
      </c>
      <c r="D939" s="202">
        <v>8.7899999999999991</v>
      </c>
    </row>
    <row r="940" spans="1:4" ht="22.5">
      <c r="A940" s="200" t="s">
        <v>9630</v>
      </c>
      <c r="B940" s="201" t="s">
        <v>23930</v>
      </c>
      <c r="C940" s="201" t="s">
        <v>6557</v>
      </c>
      <c r="D940" s="202">
        <v>9.23</v>
      </c>
    </row>
    <row r="941" spans="1:4" ht="22.5">
      <c r="A941" s="200" t="s">
        <v>9923</v>
      </c>
      <c r="B941" s="201" t="s">
        <v>23931</v>
      </c>
      <c r="C941" s="201" t="s">
        <v>7202</v>
      </c>
      <c r="D941" s="202">
        <v>609.12</v>
      </c>
    </row>
    <row r="942" spans="1:4">
      <c r="A942" s="200" t="s">
        <v>9952</v>
      </c>
      <c r="B942" s="201" t="s">
        <v>23932</v>
      </c>
      <c r="C942" s="201" t="s">
        <v>7202</v>
      </c>
      <c r="D942" s="202">
        <v>1020.08</v>
      </c>
    </row>
    <row r="943" spans="1:4">
      <c r="A943" s="200" t="s">
        <v>25676</v>
      </c>
      <c r="B943" s="201" t="s">
        <v>23403</v>
      </c>
      <c r="C943" s="201" t="s">
        <v>6557</v>
      </c>
      <c r="D943" s="202">
        <v>8.5</v>
      </c>
    </row>
    <row r="944" spans="1:4" ht="22.5">
      <c r="A944" s="200" t="s">
        <v>9939</v>
      </c>
      <c r="B944" s="201" t="s">
        <v>23933</v>
      </c>
      <c r="C944" s="201" t="s">
        <v>6557</v>
      </c>
      <c r="D944" s="202">
        <v>9.64</v>
      </c>
    </row>
    <row r="945" spans="1:4">
      <c r="A945" s="200" t="s">
        <v>9940</v>
      </c>
      <c r="B945" s="201" t="s">
        <v>23934</v>
      </c>
      <c r="C945" s="201" t="s">
        <v>6557</v>
      </c>
      <c r="D945" s="202">
        <v>7.74</v>
      </c>
    </row>
    <row r="946" spans="1:4" ht="22.5">
      <c r="A946" s="200" t="s">
        <v>9942</v>
      </c>
      <c r="B946" s="201" t="s">
        <v>23935</v>
      </c>
      <c r="C946" s="201" t="s">
        <v>7202</v>
      </c>
      <c r="D946" s="202">
        <v>294.12</v>
      </c>
    </row>
    <row r="947" spans="1:4" ht="22.5">
      <c r="A947" s="200" t="s">
        <v>9938</v>
      </c>
      <c r="B947" s="201" t="s">
        <v>23935</v>
      </c>
      <c r="C947" s="201" t="s">
        <v>6557</v>
      </c>
      <c r="D947" s="202">
        <v>7.74</v>
      </c>
    </row>
    <row r="948" spans="1:4">
      <c r="A948" s="200" t="s">
        <v>9944</v>
      </c>
      <c r="B948" s="201" t="s">
        <v>9945</v>
      </c>
      <c r="C948" s="201" t="s">
        <v>7199</v>
      </c>
      <c r="D948" s="202">
        <v>275.02999999999997</v>
      </c>
    </row>
    <row r="949" spans="1:4">
      <c r="A949" s="200" t="s">
        <v>9946</v>
      </c>
      <c r="B949" s="201" t="s">
        <v>9947</v>
      </c>
      <c r="C949" s="201" t="s">
        <v>7202</v>
      </c>
      <c r="D949" s="202">
        <v>39.03</v>
      </c>
    </row>
    <row r="950" spans="1:4">
      <c r="A950" s="200" t="s">
        <v>9948</v>
      </c>
      <c r="B950" s="201" t="s">
        <v>9949</v>
      </c>
      <c r="C950" s="201" t="s">
        <v>7196</v>
      </c>
      <c r="D950" s="202">
        <v>15.33</v>
      </c>
    </row>
    <row r="951" spans="1:4">
      <c r="A951" s="200" t="s">
        <v>9950</v>
      </c>
      <c r="B951" s="201" t="s">
        <v>9951</v>
      </c>
      <c r="C951" s="201" t="s">
        <v>7196</v>
      </c>
      <c r="D951" s="202">
        <v>23.23</v>
      </c>
    </row>
    <row r="952" spans="1:4">
      <c r="A952" s="200" t="s">
        <v>23936</v>
      </c>
      <c r="B952" s="201" t="s">
        <v>23937</v>
      </c>
      <c r="C952" s="201" t="s">
        <v>6557</v>
      </c>
      <c r="D952" s="202">
        <v>8.5</v>
      </c>
    </row>
    <row r="953" spans="1:4">
      <c r="A953" s="200" t="s">
        <v>23938</v>
      </c>
      <c r="B953" s="201" t="s">
        <v>23939</v>
      </c>
      <c r="C953" s="201" t="s">
        <v>6557</v>
      </c>
      <c r="D953" s="202">
        <v>8.5</v>
      </c>
    </row>
    <row r="954" spans="1:4" ht="22.5">
      <c r="A954" s="200" t="s">
        <v>9941</v>
      </c>
      <c r="B954" s="201" t="s">
        <v>23940</v>
      </c>
      <c r="C954" s="201" t="s">
        <v>6557</v>
      </c>
      <c r="D954" s="202">
        <v>8.5</v>
      </c>
    </row>
    <row r="955" spans="1:4">
      <c r="A955" s="200" t="s">
        <v>23941</v>
      </c>
      <c r="B955" s="201" t="s">
        <v>23942</v>
      </c>
      <c r="C955" s="201" t="s">
        <v>6557</v>
      </c>
      <c r="D955" s="202">
        <v>8.5</v>
      </c>
    </row>
    <row r="956" spans="1:4">
      <c r="A956" s="200" t="s">
        <v>9943</v>
      </c>
      <c r="B956" s="201" t="s">
        <v>23943</v>
      </c>
      <c r="C956" s="201" t="s">
        <v>6557</v>
      </c>
      <c r="D956" s="202">
        <v>8.5</v>
      </c>
    </row>
    <row r="957" spans="1:4">
      <c r="A957" s="200" t="s">
        <v>9953</v>
      </c>
      <c r="B957" s="201" t="s">
        <v>23944</v>
      </c>
      <c r="C957" s="201" t="s">
        <v>6557</v>
      </c>
      <c r="D957" s="202">
        <v>8.5</v>
      </c>
    </row>
    <row r="958" spans="1:4">
      <c r="A958" s="200" t="s">
        <v>9958</v>
      </c>
      <c r="B958" s="201" t="s">
        <v>9959</v>
      </c>
      <c r="C958" s="201" t="s">
        <v>7202</v>
      </c>
      <c r="D958" s="202">
        <v>202.09</v>
      </c>
    </row>
    <row r="959" spans="1:4">
      <c r="A959" s="200" t="s">
        <v>10014</v>
      </c>
      <c r="B959" s="201" t="s">
        <v>10015</v>
      </c>
      <c r="C959" s="201" t="s">
        <v>7199</v>
      </c>
      <c r="D959" s="202">
        <v>1.5</v>
      </c>
    </row>
    <row r="960" spans="1:4">
      <c r="A960" s="200" t="s">
        <v>10016</v>
      </c>
      <c r="B960" s="201" t="s">
        <v>23945</v>
      </c>
      <c r="C960" s="201" t="s">
        <v>7199</v>
      </c>
      <c r="D960" s="202">
        <v>4.9000000000000004</v>
      </c>
    </row>
    <row r="961" spans="1:4">
      <c r="A961" s="200" t="s">
        <v>10017</v>
      </c>
      <c r="B961" s="201" t="s">
        <v>10018</v>
      </c>
      <c r="C961" s="201" t="s">
        <v>7199</v>
      </c>
      <c r="D961" s="202">
        <v>3.27</v>
      </c>
    </row>
    <row r="962" spans="1:4">
      <c r="A962" s="200" t="s">
        <v>10345</v>
      </c>
      <c r="B962" s="201" t="s">
        <v>10346</v>
      </c>
      <c r="C962" s="201" t="s">
        <v>6557</v>
      </c>
      <c r="D962" s="202">
        <v>10.75</v>
      </c>
    </row>
    <row r="963" spans="1:4">
      <c r="A963" s="200" t="s">
        <v>10385</v>
      </c>
      <c r="B963" s="201" t="s">
        <v>10386</v>
      </c>
      <c r="C963" s="201" t="s">
        <v>6557</v>
      </c>
      <c r="D963" s="202">
        <v>11.88</v>
      </c>
    </row>
    <row r="964" spans="1:4">
      <c r="A964" s="200" t="s">
        <v>10393</v>
      </c>
      <c r="B964" s="201" t="s">
        <v>23946</v>
      </c>
      <c r="C964" s="201" t="s">
        <v>7196</v>
      </c>
      <c r="D964" s="202">
        <v>143.74</v>
      </c>
    </row>
    <row r="965" spans="1:4">
      <c r="A965" s="200" t="s">
        <v>11470</v>
      </c>
      <c r="B965" s="201" t="s">
        <v>11471</v>
      </c>
      <c r="C965" s="201" t="s">
        <v>6557</v>
      </c>
      <c r="D965" s="202">
        <v>87.78</v>
      </c>
    </row>
    <row r="966" spans="1:4">
      <c r="A966" s="200" t="s">
        <v>11472</v>
      </c>
      <c r="B966" s="201" t="s">
        <v>11473</v>
      </c>
      <c r="C966" s="201" t="s">
        <v>6557</v>
      </c>
      <c r="D966" s="202">
        <v>24.67</v>
      </c>
    </row>
    <row r="967" spans="1:4">
      <c r="A967" s="200" t="s">
        <v>11655</v>
      </c>
      <c r="B967" s="201" t="s">
        <v>23947</v>
      </c>
      <c r="C967" s="201" t="s">
        <v>6557</v>
      </c>
      <c r="D967" s="202">
        <v>9.18</v>
      </c>
    </row>
    <row r="968" spans="1:4">
      <c r="A968" s="200" t="s">
        <v>11654</v>
      </c>
      <c r="B968" s="201" t="s">
        <v>23948</v>
      </c>
      <c r="C968" s="201" t="s">
        <v>6557</v>
      </c>
      <c r="D968" s="202">
        <v>9.18</v>
      </c>
    </row>
    <row r="969" spans="1:4">
      <c r="A969" s="200" t="s">
        <v>11648</v>
      </c>
      <c r="B969" s="201" t="s">
        <v>23949</v>
      </c>
      <c r="C969" s="201" t="s">
        <v>6557</v>
      </c>
      <c r="D969" s="202">
        <v>9.18</v>
      </c>
    </row>
    <row r="970" spans="1:4">
      <c r="A970" s="200" t="s">
        <v>11649</v>
      </c>
      <c r="B970" s="201" t="s">
        <v>23950</v>
      </c>
      <c r="C970" s="201" t="s">
        <v>6557</v>
      </c>
      <c r="D970" s="202">
        <v>9.27</v>
      </c>
    </row>
    <row r="971" spans="1:4">
      <c r="A971" s="200" t="s">
        <v>11650</v>
      </c>
      <c r="B971" s="201" t="s">
        <v>23951</v>
      </c>
      <c r="C971" s="201" t="s">
        <v>6557</v>
      </c>
      <c r="D971" s="202">
        <v>9.18</v>
      </c>
    </row>
    <row r="972" spans="1:4">
      <c r="A972" s="200" t="s">
        <v>11656</v>
      </c>
      <c r="B972" s="201" t="s">
        <v>23952</v>
      </c>
      <c r="C972" s="201" t="s">
        <v>6557</v>
      </c>
      <c r="D972" s="202">
        <v>9.18</v>
      </c>
    </row>
    <row r="973" spans="1:4">
      <c r="A973" s="200" t="s">
        <v>11651</v>
      </c>
      <c r="B973" s="201" t="s">
        <v>23953</v>
      </c>
      <c r="C973" s="201" t="s">
        <v>6557</v>
      </c>
      <c r="D973" s="202">
        <v>9.27</v>
      </c>
    </row>
    <row r="974" spans="1:4">
      <c r="A974" s="200" t="s">
        <v>11652</v>
      </c>
      <c r="B974" s="201" t="s">
        <v>23954</v>
      </c>
      <c r="C974" s="201" t="s">
        <v>6557</v>
      </c>
      <c r="D974" s="202">
        <v>9.18</v>
      </c>
    </row>
    <row r="975" spans="1:4">
      <c r="A975" s="200" t="s">
        <v>11653</v>
      </c>
      <c r="B975" s="201" t="s">
        <v>23955</v>
      </c>
      <c r="C975" s="201" t="s">
        <v>6557</v>
      </c>
      <c r="D975" s="202">
        <v>9.18</v>
      </c>
    </row>
    <row r="976" spans="1:4">
      <c r="A976" s="200" t="s">
        <v>12016</v>
      </c>
      <c r="B976" s="201" t="s">
        <v>12017</v>
      </c>
      <c r="C976" s="201" t="s">
        <v>7199</v>
      </c>
      <c r="D976" s="202">
        <v>3.86</v>
      </c>
    </row>
    <row r="977" spans="1:4">
      <c r="A977" s="200" t="s">
        <v>12053</v>
      </c>
      <c r="B977" s="201" t="s">
        <v>7475</v>
      </c>
      <c r="C977" s="201" t="s">
        <v>7202</v>
      </c>
      <c r="D977" s="202">
        <v>108.68</v>
      </c>
    </row>
    <row r="978" spans="1:4">
      <c r="A978" s="200" t="s">
        <v>12058</v>
      </c>
      <c r="B978" s="201" t="s">
        <v>12059</v>
      </c>
      <c r="C978" s="201" t="s">
        <v>7202</v>
      </c>
      <c r="D978" s="202">
        <v>108.68</v>
      </c>
    </row>
    <row r="979" spans="1:4">
      <c r="A979" s="200" t="s">
        <v>12060</v>
      </c>
      <c r="B979" s="201" t="s">
        <v>12061</v>
      </c>
      <c r="C979" s="201" t="s">
        <v>7202</v>
      </c>
      <c r="D979" s="202">
        <v>132.02000000000001</v>
      </c>
    </row>
    <row r="980" spans="1:4">
      <c r="A980" s="200" t="s">
        <v>12074</v>
      </c>
      <c r="B980" s="201" t="s">
        <v>12075</v>
      </c>
      <c r="C980" s="201" t="s">
        <v>6557</v>
      </c>
      <c r="D980" s="202">
        <v>14.59</v>
      </c>
    </row>
    <row r="981" spans="1:4">
      <c r="A981" s="200" t="s">
        <v>13665</v>
      </c>
      <c r="B981" s="201" t="s">
        <v>13666</v>
      </c>
      <c r="C981" s="201" t="s">
        <v>7199</v>
      </c>
      <c r="D981" s="202">
        <v>0.9</v>
      </c>
    </row>
    <row r="982" spans="1:4">
      <c r="A982" s="200" t="s">
        <v>13667</v>
      </c>
      <c r="B982" s="201" t="s">
        <v>13668</v>
      </c>
      <c r="C982" s="201" t="s">
        <v>7199</v>
      </c>
      <c r="D982" s="202">
        <v>7.68</v>
      </c>
    </row>
    <row r="983" spans="1:4">
      <c r="A983" s="200" t="s">
        <v>13689</v>
      </c>
      <c r="B983" s="201" t="s">
        <v>13690</v>
      </c>
      <c r="C983" s="201" t="s">
        <v>7199</v>
      </c>
      <c r="D983" s="202">
        <v>0.6</v>
      </c>
    </row>
    <row r="984" spans="1:4">
      <c r="A984" s="200" t="s">
        <v>13691</v>
      </c>
      <c r="B984" s="201" t="s">
        <v>13692</v>
      </c>
      <c r="C984" s="201" t="s">
        <v>7199</v>
      </c>
      <c r="D984" s="202">
        <v>1.04</v>
      </c>
    </row>
    <row r="985" spans="1:4">
      <c r="A985" s="200" t="s">
        <v>13699</v>
      </c>
      <c r="B985" s="201" t="s">
        <v>13700</v>
      </c>
      <c r="C985" s="201" t="s">
        <v>7199</v>
      </c>
      <c r="D985" s="202">
        <v>0.25</v>
      </c>
    </row>
    <row r="986" spans="1:4">
      <c r="A986" s="200" t="s">
        <v>13701</v>
      </c>
      <c r="B986" s="201" t="s">
        <v>13702</v>
      </c>
      <c r="C986" s="201" t="s">
        <v>7199</v>
      </c>
      <c r="D986" s="202">
        <v>1.38</v>
      </c>
    </row>
    <row r="987" spans="1:4">
      <c r="A987" s="200" t="s">
        <v>13703</v>
      </c>
      <c r="B987" s="201" t="s">
        <v>13704</v>
      </c>
      <c r="C987" s="201" t="s">
        <v>7199</v>
      </c>
      <c r="D987" s="202">
        <v>1.46</v>
      </c>
    </row>
    <row r="988" spans="1:4">
      <c r="A988" s="200" t="s">
        <v>13705</v>
      </c>
      <c r="B988" s="201" t="s">
        <v>13706</v>
      </c>
      <c r="C988" s="201" t="s">
        <v>7199</v>
      </c>
      <c r="D988" s="202">
        <v>1.88</v>
      </c>
    </row>
    <row r="989" spans="1:4">
      <c r="A989" s="200" t="s">
        <v>13707</v>
      </c>
      <c r="B989" s="201" t="s">
        <v>13708</v>
      </c>
      <c r="C989" s="201" t="s">
        <v>7199</v>
      </c>
      <c r="D989" s="202">
        <v>2.19</v>
      </c>
    </row>
    <row r="990" spans="1:4">
      <c r="A990" s="200" t="s">
        <v>13709</v>
      </c>
      <c r="B990" s="201" t="s">
        <v>13710</v>
      </c>
      <c r="C990" s="201" t="s">
        <v>7199</v>
      </c>
      <c r="D990" s="202">
        <v>5.25</v>
      </c>
    </row>
    <row r="991" spans="1:4">
      <c r="A991" s="200" t="s">
        <v>13711</v>
      </c>
      <c r="B991" s="201" t="s">
        <v>13712</v>
      </c>
      <c r="C991" s="201" t="s">
        <v>7199</v>
      </c>
      <c r="D991" s="202">
        <v>3.94</v>
      </c>
    </row>
    <row r="992" spans="1:4">
      <c r="A992" s="200" t="s">
        <v>13713</v>
      </c>
      <c r="B992" s="201" t="s">
        <v>13714</v>
      </c>
      <c r="C992" s="201" t="s">
        <v>7199</v>
      </c>
      <c r="D992" s="202">
        <v>0.94</v>
      </c>
    </row>
    <row r="993" spans="1:4">
      <c r="A993" s="200" t="s">
        <v>13715</v>
      </c>
      <c r="B993" s="201" t="s">
        <v>13716</v>
      </c>
      <c r="C993" s="201" t="s">
        <v>7199</v>
      </c>
      <c r="D993" s="202">
        <v>1.1399999999999999</v>
      </c>
    </row>
    <row r="994" spans="1:4" ht="22.5">
      <c r="A994" s="200" t="s">
        <v>13717</v>
      </c>
      <c r="B994" s="201" t="s">
        <v>23956</v>
      </c>
      <c r="C994" s="201" t="s">
        <v>7199</v>
      </c>
      <c r="D994" s="202">
        <v>9.4</v>
      </c>
    </row>
    <row r="995" spans="1:4">
      <c r="A995" s="200" t="s">
        <v>13718</v>
      </c>
      <c r="B995" s="201" t="s">
        <v>13719</v>
      </c>
      <c r="C995" s="201" t="s">
        <v>7199</v>
      </c>
      <c r="D995" s="202">
        <v>1.25</v>
      </c>
    </row>
    <row r="996" spans="1:4">
      <c r="A996" s="200" t="s">
        <v>13720</v>
      </c>
      <c r="B996" s="201" t="s">
        <v>13721</v>
      </c>
      <c r="C996" s="201" t="s">
        <v>7199</v>
      </c>
      <c r="D996" s="202">
        <v>3.71</v>
      </c>
    </row>
    <row r="997" spans="1:4">
      <c r="A997" s="200" t="s">
        <v>13722</v>
      </c>
      <c r="B997" s="201" t="s">
        <v>13723</v>
      </c>
      <c r="C997" s="201" t="s">
        <v>7199</v>
      </c>
      <c r="D997" s="202">
        <v>22.52</v>
      </c>
    </row>
    <row r="998" spans="1:4">
      <c r="A998" s="200" t="s">
        <v>13726</v>
      </c>
      <c r="B998" s="201" t="s">
        <v>13727</v>
      </c>
      <c r="C998" s="201" t="s">
        <v>7199</v>
      </c>
      <c r="D998" s="202">
        <v>0.85</v>
      </c>
    </row>
    <row r="999" spans="1:4">
      <c r="A999" s="200" t="s">
        <v>13728</v>
      </c>
      <c r="B999" s="201" t="s">
        <v>13729</v>
      </c>
      <c r="C999" s="201" t="s">
        <v>7199</v>
      </c>
      <c r="D999" s="202">
        <v>1.73</v>
      </c>
    </row>
    <row r="1000" spans="1:4">
      <c r="A1000" s="200" t="s">
        <v>13732</v>
      </c>
      <c r="B1000" s="201" t="s">
        <v>13733</v>
      </c>
      <c r="C1000" s="201" t="s">
        <v>7199</v>
      </c>
      <c r="D1000" s="202">
        <v>6.37</v>
      </c>
    </row>
    <row r="1001" spans="1:4">
      <c r="A1001" s="200" t="s">
        <v>13734</v>
      </c>
      <c r="B1001" s="201" t="s">
        <v>13735</v>
      </c>
      <c r="C1001" s="201" t="s">
        <v>7199</v>
      </c>
      <c r="D1001" s="202">
        <v>6.37</v>
      </c>
    </row>
    <row r="1002" spans="1:4">
      <c r="A1002" s="200" t="s">
        <v>13664</v>
      </c>
      <c r="B1002" s="201" t="s">
        <v>23957</v>
      </c>
      <c r="C1002" s="201" t="s">
        <v>7199</v>
      </c>
      <c r="D1002" s="202">
        <v>0.94</v>
      </c>
    </row>
    <row r="1003" spans="1:4">
      <c r="A1003" s="200" t="s">
        <v>13736</v>
      </c>
      <c r="B1003" s="201" t="s">
        <v>13737</v>
      </c>
      <c r="C1003" s="201" t="s">
        <v>7199</v>
      </c>
      <c r="D1003" s="202">
        <v>13.74</v>
      </c>
    </row>
    <row r="1004" spans="1:4">
      <c r="A1004" s="200" t="s">
        <v>13738</v>
      </c>
      <c r="B1004" s="201" t="s">
        <v>13739</v>
      </c>
      <c r="C1004" s="201" t="s">
        <v>7199</v>
      </c>
      <c r="D1004" s="202">
        <v>18.260000000000002</v>
      </c>
    </row>
    <row r="1005" spans="1:4">
      <c r="A1005" s="200" t="s">
        <v>13740</v>
      </c>
      <c r="B1005" s="201" t="s">
        <v>13741</v>
      </c>
      <c r="C1005" s="201" t="s">
        <v>7199</v>
      </c>
      <c r="D1005" s="202">
        <v>0.78</v>
      </c>
    </row>
    <row r="1006" spans="1:4">
      <c r="A1006" s="200" t="s">
        <v>13742</v>
      </c>
      <c r="B1006" s="201" t="s">
        <v>13743</v>
      </c>
      <c r="C1006" s="201" t="s">
        <v>7199</v>
      </c>
      <c r="D1006" s="202">
        <v>2.0099999999999998</v>
      </c>
    </row>
    <row r="1007" spans="1:4">
      <c r="A1007" s="200" t="s">
        <v>13762</v>
      </c>
      <c r="B1007" s="201" t="s">
        <v>13763</v>
      </c>
      <c r="C1007" s="201" t="s">
        <v>7199</v>
      </c>
      <c r="D1007" s="202">
        <v>0.19</v>
      </c>
    </row>
    <row r="1008" spans="1:4">
      <c r="A1008" s="200" t="s">
        <v>13764</v>
      </c>
      <c r="B1008" s="201" t="s">
        <v>13765</v>
      </c>
      <c r="C1008" s="201" t="s">
        <v>7199</v>
      </c>
      <c r="D1008" s="202">
        <v>0.26</v>
      </c>
    </row>
    <row r="1009" spans="1:4">
      <c r="A1009" s="200" t="s">
        <v>13759</v>
      </c>
      <c r="B1009" s="201" t="s">
        <v>23958</v>
      </c>
      <c r="C1009" s="201" t="s">
        <v>7199</v>
      </c>
      <c r="D1009" s="202">
        <v>0.04</v>
      </c>
    </row>
    <row r="1010" spans="1:4">
      <c r="A1010" s="200" t="s">
        <v>13758</v>
      </c>
      <c r="B1010" s="201" t="s">
        <v>23959</v>
      </c>
      <c r="C1010" s="201" t="s">
        <v>7199</v>
      </c>
      <c r="D1010" s="202">
        <v>0.08</v>
      </c>
    </row>
    <row r="1011" spans="1:4">
      <c r="A1011" s="200" t="s">
        <v>13766</v>
      </c>
      <c r="B1011" s="201" t="s">
        <v>13767</v>
      </c>
      <c r="C1011" s="201" t="s">
        <v>7199</v>
      </c>
      <c r="D1011" s="202">
        <v>0.26</v>
      </c>
    </row>
    <row r="1012" spans="1:4">
      <c r="A1012" s="200" t="s">
        <v>13768</v>
      </c>
      <c r="B1012" s="201" t="s">
        <v>13769</v>
      </c>
      <c r="C1012" s="201" t="s">
        <v>7199</v>
      </c>
      <c r="D1012" s="202">
        <v>0.34</v>
      </c>
    </row>
    <row r="1013" spans="1:4">
      <c r="A1013" s="200" t="s">
        <v>13772</v>
      </c>
      <c r="B1013" s="201" t="s">
        <v>13773</v>
      </c>
      <c r="C1013" s="201" t="s">
        <v>7199</v>
      </c>
      <c r="D1013" s="202">
        <v>0.55000000000000004</v>
      </c>
    </row>
    <row r="1014" spans="1:4">
      <c r="A1014" s="200" t="s">
        <v>13774</v>
      </c>
      <c r="B1014" s="201" t="s">
        <v>13775</v>
      </c>
      <c r="C1014" s="201" t="s">
        <v>7199</v>
      </c>
      <c r="D1014" s="202">
        <v>0.55000000000000004</v>
      </c>
    </row>
    <row r="1015" spans="1:4">
      <c r="A1015" s="200" t="s">
        <v>13982</v>
      </c>
      <c r="B1015" s="201" t="s">
        <v>13983</v>
      </c>
      <c r="C1015" s="201" t="s">
        <v>6557</v>
      </c>
      <c r="D1015" s="202">
        <v>13</v>
      </c>
    </row>
    <row r="1016" spans="1:4">
      <c r="A1016" s="200" t="s">
        <v>25677</v>
      </c>
      <c r="B1016" s="201" t="s">
        <v>23405</v>
      </c>
      <c r="C1016" s="201" t="s">
        <v>6557</v>
      </c>
      <c r="D1016" s="202">
        <v>11.86</v>
      </c>
    </row>
    <row r="1017" spans="1:4">
      <c r="A1017" s="200" t="s">
        <v>13987</v>
      </c>
      <c r="B1017" s="201" t="s">
        <v>13988</v>
      </c>
      <c r="C1017" s="201" t="s">
        <v>6557</v>
      </c>
      <c r="D1017" s="202">
        <v>13</v>
      </c>
    </row>
    <row r="1018" spans="1:4">
      <c r="A1018" s="200" t="s">
        <v>13989</v>
      </c>
      <c r="B1018" s="201" t="s">
        <v>13990</v>
      </c>
      <c r="C1018" s="201" t="s">
        <v>6557</v>
      </c>
      <c r="D1018" s="202">
        <v>2.54</v>
      </c>
    </row>
    <row r="1019" spans="1:4">
      <c r="A1019" s="200" t="s">
        <v>13991</v>
      </c>
      <c r="B1019" s="201" t="s">
        <v>13992</v>
      </c>
      <c r="C1019" s="201" t="s">
        <v>7196</v>
      </c>
      <c r="D1019" s="202">
        <v>13.31</v>
      </c>
    </row>
    <row r="1020" spans="1:4">
      <c r="A1020" s="200" t="s">
        <v>13995</v>
      </c>
      <c r="B1020" s="201" t="s">
        <v>13996</v>
      </c>
      <c r="C1020" s="201" t="s">
        <v>6557</v>
      </c>
      <c r="D1020" s="202">
        <v>4.03</v>
      </c>
    </row>
    <row r="1021" spans="1:4" ht="22.5">
      <c r="A1021" s="200" t="s">
        <v>13997</v>
      </c>
      <c r="B1021" s="201" t="s">
        <v>13998</v>
      </c>
      <c r="C1021" s="201" t="s">
        <v>7202</v>
      </c>
      <c r="D1021" s="202">
        <v>132.29</v>
      </c>
    </row>
    <row r="1022" spans="1:4">
      <c r="A1022" s="200" t="s">
        <v>14007</v>
      </c>
      <c r="B1022" s="201" t="s">
        <v>23960</v>
      </c>
      <c r="C1022" s="201" t="s">
        <v>7196</v>
      </c>
      <c r="D1022" s="202">
        <v>4.21</v>
      </c>
    </row>
    <row r="1023" spans="1:4">
      <c r="A1023" s="200" t="s">
        <v>14006</v>
      </c>
      <c r="B1023" s="201" t="s">
        <v>23961</v>
      </c>
      <c r="C1023" s="201" t="s">
        <v>7196</v>
      </c>
      <c r="D1023" s="202">
        <v>16.13</v>
      </c>
    </row>
    <row r="1024" spans="1:4">
      <c r="A1024" s="200" t="s">
        <v>14008</v>
      </c>
      <c r="B1024" s="201" t="s">
        <v>23962</v>
      </c>
      <c r="C1024" s="201" t="s">
        <v>7196</v>
      </c>
      <c r="D1024" s="202">
        <v>23.19</v>
      </c>
    </row>
    <row r="1025" spans="1:4">
      <c r="A1025" s="200" t="s">
        <v>14004</v>
      </c>
      <c r="B1025" s="201" t="s">
        <v>14005</v>
      </c>
      <c r="C1025" s="201" t="s">
        <v>7196</v>
      </c>
      <c r="D1025" s="202">
        <v>25.34</v>
      </c>
    </row>
    <row r="1026" spans="1:4">
      <c r="A1026" s="200" t="s">
        <v>14009</v>
      </c>
      <c r="B1026" s="201" t="s">
        <v>14010</v>
      </c>
      <c r="C1026" s="201" t="s">
        <v>6557</v>
      </c>
      <c r="D1026" s="202">
        <v>13</v>
      </c>
    </row>
    <row r="1027" spans="1:4">
      <c r="A1027" s="200" t="s">
        <v>14011</v>
      </c>
      <c r="B1027" s="201" t="s">
        <v>19603</v>
      </c>
      <c r="C1027" s="201" t="s">
        <v>7196</v>
      </c>
      <c r="D1027" s="202">
        <v>870.61</v>
      </c>
    </row>
    <row r="1028" spans="1:4">
      <c r="A1028" s="200" t="s">
        <v>14012</v>
      </c>
      <c r="B1028" s="201" t="s">
        <v>19604</v>
      </c>
      <c r="C1028" s="201" t="s">
        <v>7196</v>
      </c>
      <c r="D1028" s="202">
        <v>1160.77</v>
      </c>
    </row>
    <row r="1029" spans="1:4">
      <c r="A1029" s="200" t="s">
        <v>14013</v>
      </c>
      <c r="B1029" s="201" t="s">
        <v>19605</v>
      </c>
      <c r="C1029" s="201" t="s">
        <v>7196</v>
      </c>
      <c r="D1029" s="202">
        <v>1644.5</v>
      </c>
    </row>
    <row r="1030" spans="1:4">
      <c r="A1030" s="200" t="s">
        <v>14014</v>
      </c>
      <c r="B1030" s="201" t="s">
        <v>19606</v>
      </c>
      <c r="C1030" s="201" t="s">
        <v>7196</v>
      </c>
      <c r="D1030" s="202">
        <v>396.5</v>
      </c>
    </row>
    <row r="1031" spans="1:4">
      <c r="A1031" s="200" t="s">
        <v>14015</v>
      </c>
      <c r="B1031" s="201" t="s">
        <v>14016</v>
      </c>
      <c r="C1031" s="201" t="s">
        <v>7196</v>
      </c>
      <c r="D1031" s="202">
        <v>39.49</v>
      </c>
    </row>
    <row r="1032" spans="1:4">
      <c r="A1032" s="200" t="s">
        <v>14017</v>
      </c>
      <c r="B1032" s="201" t="s">
        <v>14018</v>
      </c>
      <c r="C1032" s="201" t="s">
        <v>6557</v>
      </c>
      <c r="D1032" s="202">
        <v>4.03</v>
      </c>
    </row>
    <row r="1033" spans="1:4">
      <c r="A1033" s="200" t="s">
        <v>13812</v>
      </c>
      <c r="B1033" s="201" t="s">
        <v>13813</v>
      </c>
      <c r="C1033" s="201" t="s">
        <v>6557</v>
      </c>
      <c r="D1033" s="202">
        <v>11.29</v>
      </c>
    </row>
    <row r="1034" spans="1:4">
      <c r="A1034" s="200" t="s">
        <v>14063</v>
      </c>
      <c r="B1034" s="201" t="s">
        <v>14064</v>
      </c>
      <c r="C1034" s="201" t="s">
        <v>7199</v>
      </c>
      <c r="D1034" s="202">
        <v>1.65</v>
      </c>
    </row>
    <row r="1035" spans="1:4">
      <c r="A1035" s="200" t="s">
        <v>14163</v>
      </c>
      <c r="B1035" s="201" t="s">
        <v>14164</v>
      </c>
      <c r="C1035" s="201" t="s">
        <v>7202</v>
      </c>
      <c r="D1035" s="202">
        <v>97.37</v>
      </c>
    </row>
    <row r="1036" spans="1:4">
      <c r="A1036" s="200" t="s">
        <v>14264</v>
      </c>
      <c r="B1036" s="201" t="s">
        <v>14265</v>
      </c>
      <c r="C1036" s="201" t="s">
        <v>7199</v>
      </c>
      <c r="D1036" s="202">
        <v>0.32</v>
      </c>
    </row>
    <row r="1037" spans="1:4">
      <c r="A1037" s="200" t="s">
        <v>14266</v>
      </c>
      <c r="B1037" s="201" t="s">
        <v>14267</v>
      </c>
      <c r="C1037" s="201" t="s">
        <v>7199</v>
      </c>
      <c r="D1037" s="202">
        <v>0.36</v>
      </c>
    </row>
    <row r="1038" spans="1:4">
      <c r="A1038" s="200" t="s">
        <v>14286</v>
      </c>
      <c r="B1038" s="201" t="s">
        <v>14287</v>
      </c>
      <c r="C1038" s="201" t="s">
        <v>7202</v>
      </c>
      <c r="D1038" s="202">
        <v>162.33000000000001</v>
      </c>
    </row>
    <row r="1039" spans="1:4">
      <c r="A1039" s="200" t="s">
        <v>14389</v>
      </c>
      <c r="B1039" s="201" t="s">
        <v>14390</v>
      </c>
      <c r="C1039" s="201" t="s">
        <v>6557</v>
      </c>
      <c r="D1039" s="202">
        <v>17</v>
      </c>
    </row>
    <row r="1040" spans="1:4">
      <c r="A1040" s="200" t="s">
        <v>14393</v>
      </c>
      <c r="B1040" s="201" t="s">
        <v>14394</v>
      </c>
      <c r="C1040" s="201" t="s">
        <v>6557</v>
      </c>
      <c r="D1040" s="202">
        <v>19.03</v>
      </c>
    </row>
    <row r="1041" spans="1:4">
      <c r="A1041" s="200" t="s">
        <v>14392</v>
      </c>
      <c r="B1041" s="201" t="s">
        <v>23963</v>
      </c>
      <c r="C1041" s="201" t="s">
        <v>6557</v>
      </c>
      <c r="D1041" s="202">
        <v>15.99</v>
      </c>
    </row>
    <row r="1042" spans="1:4">
      <c r="A1042" s="200" t="s">
        <v>14391</v>
      </c>
      <c r="B1042" s="201" t="s">
        <v>23964</v>
      </c>
      <c r="C1042" s="201" t="s">
        <v>6557</v>
      </c>
      <c r="D1042" s="202">
        <v>17.23</v>
      </c>
    </row>
    <row r="1043" spans="1:4">
      <c r="A1043" s="200" t="s">
        <v>14395</v>
      </c>
      <c r="B1043" s="201" t="s">
        <v>23965</v>
      </c>
      <c r="C1043" s="201" t="s">
        <v>6557</v>
      </c>
      <c r="D1043" s="202">
        <v>15.99</v>
      </c>
    </row>
    <row r="1044" spans="1:4">
      <c r="A1044" s="200" t="s">
        <v>14396</v>
      </c>
      <c r="B1044" s="201" t="s">
        <v>23966</v>
      </c>
      <c r="C1044" s="201" t="s">
        <v>6557</v>
      </c>
      <c r="D1044" s="202">
        <v>16.75</v>
      </c>
    </row>
    <row r="1045" spans="1:4">
      <c r="A1045" s="200" t="s">
        <v>14397</v>
      </c>
      <c r="B1045" s="201" t="s">
        <v>14398</v>
      </c>
      <c r="C1045" s="201" t="s">
        <v>7199</v>
      </c>
      <c r="D1045" s="202">
        <v>0.24</v>
      </c>
    </row>
    <row r="1046" spans="1:4">
      <c r="A1046" s="200" t="s">
        <v>14399</v>
      </c>
      <c r="B1046" s="201" t="s">
        <v>23967</v>
      </c>
      <c r="C1046" s="201" t="s">
        <v>6557</v>
      </c>
      <c r="D1046" s="202">
        <v>14.2</v>
      </c>
    </row>
    <row r="1047" spans="1:4">
      <c r="A1047" s="200" t="s">
        <v>14404</v>
      </c>
      <c r="B1047" s="201" t="s">
        <v>23968</v>
      </c>
      <c r="C1047" s="201" t="s">
        <v>6557</v>
      </c>
      <c r="D1047" s="202">
        <v>14.2</v>
      </c>
    </row>
    <row r="1048" spans="1:4">
      <c r="A1048" s="200" t="s">
        <v>14400</v>
      </c>
      <c r="B1048" s="201" t="s">
        <v>14401</v>
      </c>
      <c r="C1048" s="201" t="s">
        <v>7199</v>
      </c>
      <c r="D1048" s="202">
        <v>0.08</v>
      </c>
    </row>
    <row r="1049" spans="1:4">
      <c r="A1049" s="200" t="s">
        <v>14402</v>
      </c>
      <c r="B1049" s="201" t="s">
        <v>23969</v>
      </c>
      <c r="C1049" s="201" t="s">
        <v>6557</v>
      </c>
      <c r="D1049" s="202">
        <v>14.44</v>
      </c>
    </row>
    <row r="1050" spans="1:4">
      <c r="A1050" s="200" t="s">
        <v>14403</v>
      </c>
      <c r="B1050" s="201" t="s">
        <v>23970</v>
      </c>
      <c r="C1050" s="201" t="s">
        <v>6557</v>
      </c>
      <c r="D1050" s="202">
        <v>14.63</v>
      </c>
    </row>
    <row r="1051" spans="1:4">
      <c r="A1051" s="200" t="s">
        <v>14405</v>
      </c>
      <c r="B1051" s="201" t="s">
        <v>23971</v>
      </c>
      <c r="C1051" s="201" t="s">
        <v>6557</v>
      </c>
      <c r="D1051" s="202">
        <v>14.55</v>
      </c>
    </row>
    <row r="1052" spans="1:4">
      <c r="A1052" s="200" t="s">
        <v>14435</v>
      </c>
      <c r="B1052" s="201" t="s">
        <v>14436</v>
      </c>
      <c r="C1052" s="201" t="s">
        <v>7199</v>
      </c>
      <c r="D1052" s="202">
        <v>6.73</v>
      </c>
    </row>
    <row r="1053" spans="1:4">
      <c r="A1053" s="200" t="s">
        <v>14536</v>
      </c>
      <c r="B1053" s="201" t="s">
        <v>14537</v>
      </c>
      <c r="C1053" s="201" t="s">
        <v>7199</v>
      </c>
      <c r="D1053" s="202">
        <v>0.14000000000000001</v>
      </c>
    </row>
    <row r="1054" spans="1:4">
      <c r="A1054" s="200" t="s">
        <v>14538</v>
      </c>
      <c r="B1054" s="201" t="s">
        <v>14539</v>
      </c>
      <c r="C1054" s="201" t="s">
        <v>6557</v>
      </c>
      <c r="D1054" s="202">
        <v>63.07</v>
      </c>
    </row>
    <row r="1055" spans="1:4">
      <c r="A1055" s="200" t="s">
        <v>16971</v>
      </c>
      <c r="B1055" s="201" t="s">
        <v>23972</v>
      </c>
      <c r="C1055" s="201" t="s">
        <v>7202</v>
      </c>
      <c r="D1055" s="202">
        <v>51.67</v>
      </c>
    </row>
    <row r="1056" spans="1:4">
      <c r="A1056" s="200" t="s">
        <v>16973</v>
      </c>
      <c r="B1056" s="201" t="s">
        <v>23973</v>
      </c>
      <c r="C1056" s="201" t="s">
        <v>7202</v>
      </c>
      <c r="D1056" s="202">
        <v>23.87</v>
      </c>
    </row>
    <row r="1057" spans="1:4">
      <c r="A1057" s="200" t="s">
        <v>19344</v>
      </c>
      <c r="B1057" s="201" t="s">
        <v>262</v>
      </c>
      <c r="C1057" s="201" t="s">
        <v>7196</v>
      </c>
      <c r="D1057" s="202">
        <v>4.51</v>
      </c>
    </row>
    <row r="1058" spans="1:4" ht="15.75">
      <c r="A1058" s="437" t="s">
        <v>25678</v>
      </c>
      <c r="B1058" s="437"/>
      <c r="C1058" s="196"/>
      <c r="D1058" s="196"/>
    </row>
    <row r="1059" spans="1:4">
      <c r="A1059" s="197" t="s">
        <v>7928</v>
      </c>
      <c r="B1059" s="198" t="s">
        <v>7473</v>
      </c>
      <c r="C1059" s="198" t="s">
        <v>7474</v>
      </c>
      <c r="D1059" s="199" t="s">
        <v>23761</v>
      </c>
    </row>
    <row r="1060" spans="1:4" ht="33.75">
      <c r="A1060" s="200" t="s">
        <v>12132</v>
      </c>
      <c r="B1060" s="201" t="s">
        <v>25679</v>
      </c>
      <c r="C1060" s="201" t="s">
        <v>7199</v>
      </c>
      <c r="D1060" s="202">
        <v>83200</v>
      </c>
    </row>
    <row r="1061" spans="1:4" ht="33.75">
      <c r="A1061" s="200" t="s">
        <v>12135</v>
      </c>
      <c r="B1061" s="201" t="s">
        <v>25680</v>
      </c>
      <c r="C1061" s="201" t="s">
        <v>7199</v>
      </c>
      <c r="D1061" s="202">
        <v>96720</v>
      </c>
    </row>
    <row r="1062" spans="1:4" ht="22.5">
      <c r="A1062" s="200" t="s">
        <v>12107</v>
      </c>
      <c r="B1062" s="201" t="s">
        <v>25681</v>
      </c>
      <c r="C1062" s="201" t="s">
        <v>7199</v>
      </c>
      <c r="D1062" s="202">
        <v>124800</v>
      </c>
    </row>
    <row r="1063" spans="1:4" ht="22.5">
      <c r="A1063" s="200" t="s">
        <v>12108</v>
      </c>
      <c r="B1063" s="201" t="s">
        <v>25682</v>
      </c>
      <c r="C1063" s="201" t="s">
        <v>7199</v>
      </c>
      <c r="D1063" s="202">
        <v>141440</v>
      </c>
    </row>
    <row r="1064" spans="1:4" ht="22.5">
      <c r="A1064" s="200" t="s">
        <v>12114</v>
      </c>
      <c r="B1064" s="201" t="s">
        <v>25683</v>
      </c>
      <c r="C1064" s="201" t="s">
        <v>7199</v>
      </c>
      <c r="D1064" s="202">
        <v>164320</v>
      </c>
    </row>
    <row r="1065" spans="1:4" ht="22.5">
      <c r="A1065" s="200" t="s">
        <v>12120</v>
      </c>
      <c r="B1065" s="201" t="s">
        <v>25684</v>
      </c>
      <c r="C1065" s="201" t="s">
        <v>7199</v>
      </c>
      <c r="D1065" s="202">
        <v>182686.43</v>
      </c>
    </row>
    <row r="1066" spans="1:4" ht="22.5">
      <c r="A1066" s="200" t="s">
        <v>12121</v>
      </c>
      <c r="B1066" s="201" t="s">
        <v>25685</v>
      </c>
      <c r="C1066" s="201" t="s">
        <v>7199</v>
      </c>
      <c r="D1066" s="202">
        <v>209809.71</v>
      </c>
    </row>
    <row r="1067" spans="1:4" ht="22.5">
      <c r="A1067" s="200" t="s">
        <v>12122</v>
      </c>
      <c r="B1067" s="201" t="s">
        <v>25686</v>
      </c>
      <c r="C1067" s="201" t="s">
        <v>7199</v>
      </c>
      <c r="D1067" s="202">
        <v>213918.9</v>
      </c>
    </row>
    <row r="1068" spans="1:4" ht="22.5">
      <c r="A1068" s="200" t="s">
        <v>12123</v>
      </c>
      <c r="B1068" s="201" t="s">
        <v>25687</v>
      </c>
      <c r="C1068" s="201" t="s">
        <v>7199</v>
      </c>
      <c r="D1068" s="202">
        <v>237635.37</v>
      </c>
    </row>
    <row r="1069" spans="1:4" ht="22.5">
      <c r="A1069" s="200" t="s">
        <v>12130</v>
      </c>
      <c r="B1069" s="201" t="s">
        <v>25688</v>
      </c>
      <c r="C1069" s="201" t="s">
        <v>7199</v>
      </c>
      <c r="D1069" s="202">
        <v>263005.44</v>
      </c>
    </row>
    <row r="1070" spans="1:4" ht="22.5">
      <c r="A1070" s="200" t="s">
        <v>12131</v>
      </c>
      <c r="B1070" s="201" t="s">
        <v>25689</v>
      </c>
      <c r="C1070" s="201" t="s">
        <v>7199</v>
      </c>
      <c r="D1070" s="202">
        <v>298462.5</v>
      </c>
    </row>
    <row r="1071" spans="1:4" ht="22.5">
      <c r="A1071" s="200" t="s">
        <v>12133</v>
      </c>
      <c r="B1071" s="201" t="s">
        <v>25690</v>
      </c>
      <c r="C1071" s="201" t="s">
        <v>7199</v>
      </c>
      <c r="D1071" s="202">
        <v>312588.07</v>
      </c>
    </row>
    <row r="1072" spans="1:4" ht="22.5">
      <c r="A1072" s="200" t="s">
        <v>12134</v>
      </c>
      <c r="B1072" s="201" t="s">
        <v>25691</v>
      </c>
      <c r="C1072" s="201" t="s">
        <v>7199</v>
      </c>
      <c r="D1072" s="202">
        <v>417496.42</v>
      </c>
    </row>
    <row r="1073" spans="1:4" ht="22.5">
      <c r="A1073" s="200" t="s">
        <v>12136</v>
      </c>
      <c r="B1073" s="201" t="s">
        <v>25692</v>
      </c>
      <c r="C1073" s="201" t="s">
        <v>7199</v>
      </c>
      <c r="D1073" s="202">
        <v>655200</v>
      </c>
    </row>
    <row r="1074" spans="1:4" ht="22.5">
      <c r="A1074" s="200" t="s">
        <v>12137</v>
      </c>
      <c r="B1074" s="201" t="s">
        <v>25693</v>
      </c>
      <c r="C1074" s="201" t="s">
        <v>7199</v>
      </c>
      <c r="D1074" s="202">
        <v>794459.41</v>
      </c>
    </row>
    <row r="1075" spans="1:4" ht="33.75">
      <c r="A1075" s="200" t="s">
        <v>12138</v>
      </c>
      <c r="B1075" s="201" t="s">
        <v>25694</v>
      </c>
      <c r="C1075" s="201" t="s">
        <v>7199</v>
      </c>
      <c r="D1075" s="202">
        <v>111280</v>
      </c>
    </row>
    <row r="1076" spans="1:4" ht="22.5">
      <c r="A1076" s="200" t="s">
        <v>12139</v>
      </c>
      <c r="B1076" s="201" t="s">
        <v>25695</v>
      </c>
      <c r="C1076" s="201" t="s">
        <v>7199</v>
      </c>
      <c r="D1076" s="202">
        <v>832683.09</v>
      </c>
    </row>
    <row r="1077" spans="1:4" ht="15.75">
      <c r="A1077" s="437" t="s">
        <v>25696</v>
      </c>
      <c r="B1077" s="437"/>
      <c r="C1077" s="196"/>
      <c r="D1077" s="196"/>
    </row>
    <row r="1078" spans="1:4">
      <c r="A1078" s="197" t="s">
        <v>7928</v>
      </c>
      <c r="B1078" s="198" t="s">
        <v>7473</v>
      </c>
      <c r="C1078" s="198" t="s">
        <v>7474</v>
      </c>
      <c r="D1078" s="199" t="s">
        <v>23761</v>
      </c>
    </row>
    <row r="1079" spans="1:4">
      <c r="A1079" s="200" t="s">
        <v>20562</v>
      </c>
      <c r="B1079" s="201" t="s">
        <v>20563</v>
      </c>
      <c r="C1079" s="201" t="s">
        <v>6557</v>
      </c>
      <c r="D1079" s="202">
        <v>129.33000000000001</v>
      </c>
    </row>
    <row r="1080" spans="1:4">
      <c r="A1080" s="200" t="s">
        <v>8024</v>
      </c>
      <c r="B1080" s="201" t="s">
        <v>8025</v>
      </c>
      <c r="C1080" s="201" t="s">
        <v>410</v>
      </c>
      <c r="D1080" s="202">
        <v>60.94</v>
      </c>
    </row>
    <row r="1081" spans="1:4">
      <c r="A1081" s="200" t="s">
        <v>8026</v>
      </c>
      <c r="B1081" s="201" t="s">
        <v>8027</v>
      </c>
      <c r="C1081" s="201" t="s">
        <v>6557</v>
      </c>
      <c r="D1081" s="202">
        <v>39.450000000000003</v>
      </c>
    </row>
    <row r="1082" spans="1:4">
      <c r="A1082" s="200" t="s">
        <v>8028</v>
      </c>
      <c r="B1082" s="201" t="s">
        <v>8029</v>
      </c>
      <c r="C1082" s="201" t="s">
        <v>410</v>
      </c>
      <c r="D1082" s="202">
        <v>13.15</v>
      </c>
    </row>
    <row r="1083" spans="1:4" ht="22.5">
      <c r="A1083" s="200" t="s">
        <v>8097</v>
      </c>
      <c r="B1083" s="201" t="s">
        <v>23974</v>
      </c>
      <c r="C1083" s="201" t="s">
        <v>7202</v>
      </c>
      <c r="D1083" s="202">
        <v>23.86</v>
      </c>
    </row>
    <row r="1084" spans="1:4">
      <c r="A1084" s="200" t="s">
        <v>8398</v>
      </c>
      <c r="B1084" s="201" t="s">
        <v>8399</v>
      </c>
      <c r="C1084" s="201" t="s">
        <v>4725</v>
      </c>
      <c r="D1084" s="202">
        <v>599.88</v>
      </c>
    </row>
    <row r="1085" spans="1:4">
      <c r="A1085" s="200" t="s">
        <v>8512</v>
      </c>
      <c r="B1085" s="201" t="s">
        <v>8513</v>
      </c>
      <c r="C1085" s="201" t="s">
        <v>6557</v>
      </c>
      <c r="D1085" s="202">
        <v>4.6900000000000004</v>
      </c>
    </row>
    <row r="1086" spans="1:4">
      <c r="A1086" s="200" t="s">
        <v>8648</v>
      </c>
      <c r="B1086" s="201" t="s">
        <v>8649</v>
      </c>
      <c r="C1086" s="201" t="s">
        <v>6557</v>
      </c>
      <c r="D1086" s="202">
        <v>9.02</v>
      </c>
    </row>
    <row r="1087" spans="1:4">
      <c r="A1087" s="200" t="s">
        <v>9478</v>
      </c>
      <c r="B1087" s="201" t="s">
        <v>9479</v>
      </c>
      <c r="C1087" s="201" t="s">
        <v>7196</v>
      </c>
      <c r="D1087" s="202">
        <v>10.3</v>
      </c>
    </row>
    <row r="1088" spans="1:4">
      <c r="A1088" s="200" t="s">
        <v>10031</v>
      </c>
      <c r="B1088" s="201" t="s">
        <v>10032</v>
      </c>
      <c r="C1088" s="201" t="s">
        <v>6557</v>
      </c>
      <c r="D1088" s="202">
        <v>4.62</v>
      </c>
    </row>
    <row r="1089" spans="1:4">
      <c r="A1089" s="200" t="s">
        <v>10033</v>
      </c>
      <c r="B1089" s="201" t="s">
        <v>10034</v>
      </c>
      <c r="C1089" s="201" t="s">
        <v>6557</v>
      </c>
      <c r="D1089" s="202">
        <v>10.93</v>
      </c>
    </row>
    <row r="1090" spans="1:4">
      <c r="A1090" s="200" t="s">
        <v>10035</v>
      </c>
      <c r="B1090" s="201" t="s">
        <v>10036</v>
      </c>
      <c r="C1090" s="201" t="s">
        <v>6557</v>
      </c>
      <c r="D1090" s="202">
        <v>12.11</v>
      </c>
    </row>
    <row r="1091" spans="1:4">
      <c r="A1091" s="200" t="s">
        <v>10037</v>
      </c>
      <c r="B1091" s="201" t="s">
        <v>10038</v>
      </c>
      <c r="C1091" s="201" t="s">
        <v>6557</v>
      </c>
      <c r="D1091" s="202">
        <v>20.7</v>
      </c>
    </row>
    <row r="1092" spans="1:4">
      <c r="A1092" s="200" t="s">
        <v>10044</v>
      </c>
      <c r="B1092" s="201" t="s">
        <v>10045</v>
      </c>
      <c r="C1092" s="201" t="s">
        <v>7196</v>
      </c>
      <c r="D1092" s="202">
        <v>2.08</v>
      </c>
    </row>
    <row r="1093" spans="1:4">
      <c r="A1093" s="200" t="s">
        <v>11357</v>
      </c>
      <c r="B1093" s="201" t="s">
        <v>11358</v>
      </c>
      <c r="C1093" s="201" t="s">
        <v>6557</v>
      </c>
      <c r="D1093" s="202">
        <v>17.72</v>
      </c>
    </row>
    <row r="1094" spans="1:4">
      <c r="A1094" s="200" t="s">
        <v>11359</v>
      </c>
      <c r="B1094" s="201" t="s">
        <v>11360</v>
      </c>
      <c r="C1094" s="201" t="s">
        <v>6557</v>
      </c>
      <c r="D1094" s="202">
        <v>18.18</v>
      </c>
    </row>
    <row r="1095" spans="1:4">
      <c r="A1095" s="200" t="s">
        <v>11642</v>
      </c>
      <c r="B1095" s="201" t="s">
        <v>11643</v>
      </c>
      <c r="C1095" s="201" t="s">
        <v>7202</v>
      </c>
      <c r="D1095" s="202">
        <v>11.16</v>
      </c>
    </row>
    <row r="1096" spans="1:4">
      <c r="A1096" s="200" t="s">
        <v>11782</v>
      </c>
      <c r="B1096" s="201" t="s">
        <v>11783</v>
      </c>
      <c r="C1096" s="201" t="s">
        <v>7196</v>
      </c>
      <c r="D1096" s="202">
        <v>3.83</v>
      </c>
    </row>
    <row r="1097" spans="1:4">
      <c r="A1097" s="200" t="s">
        <v>12278</v>
      </c>
      <c r="B1097" s="201" t="s">
        <v>12279</v>
      </c>
      <c r="C1097" s="201" t="s">
        <v>6557</v>
      </c>
      <c r="D1097" s="202">
        <v>15</v>
      </c>
    </row>
    <row r="1098" spans="1:4">
      <c r="A1098" s="200" t="s">
        <v>12282</v>
      </c>
      <c r="B1098" s="201" t="s">
        <v>12283</v>
      </c>
      <c r="C1098" s="201" t="s">
        <v>6557</v>
      </c>
      <c r="D1098" s="202">
        <v>7</v>
      </c>
    </row>
    <row r="1099" spans="1:4">
      <c r="A1099" s="200" t="s">
        <v>12284</v>
      </c>
      <c r="B1099" s="201" t="s">
        <v>12285</v>
      </c>
      <c r="C1099" s="201" t="s">
        <v>6557</v>
      </c>
      <c r="D1099" s="202">
        <v>3.57</v>
      </c>
    </row>
    <row r="1100" spans="1:4">
      <c r="A1100" s="200" t="s">
        <v>12589</v>
      </c>
      <c r="B1100" s="201" t="s">
        <v>12590</v>
      </c>
      <c r="C1100" s="201" t="s">
        <v>7196</v>
      </c>
      <c r="D1100" s="202">
        <v>1.64</v>
      </c>
    </row>
    <row r="1101" spans="1:4">
      <c r="A1101" s="200" t="s">
        <v>12591</v>
      </c>
      <c r="B1101" s="201" t="s">
        <v>12592</v>
      </c>
      <c r="C1101" s="201" t="s">
        <v>7196</v>
      </c>
      <c r="D1101" s="202">
        <v>1.1200000000000001</v>
      </c>
    </row>
    <row r="1102" spans="1:4">
      <c r="A1102" s="200" t="s">
        <v>13231</v>
      </c>
      <c r="B1102" s="201" t="s">
        <v>13232</v>
      </c>
      <c r="C1102" s="201" t="s">
        <v>7202</v>
      </c>
      <c r="D1102" s="202">
        <v>31.9</v>
      </c>
    </row>
    <row r="1103" spans="1:4">
      <c r="A1103" s="200" t="s">
        <v>13233</v>
      </c>
      <c r="B1103" s="201" t="s">
        <v>13234</v>
      </c>
      <c r="C1103" s="201" t="s">
        <v>7202</v>
      </c>
      <c r="D1103" s="202">
        <v>71.650000000000006</v>
      </c>
    </row>
    <row r="1104" spans="1:4">
      <c r="A1104" s="200" t="s">
        <v>13295</v>
      </c>
      <c r="B1104" s="201" t="s">
        <v>13296</v>
      </c>
      <c r="C1104" s="201" t="s">
        <v>6557</v>
      </c>
      <c r="D1104" s="202">
        <v>38.24</v>
      </c>
    </row>
    <row r="1105" spans="1:4">
      <c r="A1105" s="200" t="s">
        <v>13305</v>
      </c>
      <c r="B1105" s="201" t="s">
        <v>13306</v>
      </c>
      <c r="C1105" s="201" t="s">
        <v>6557</v>
      </c>
      <c r="D1105" s="202">
        <v>6.7</v>
      </c>
    </row>
    <row r="1106" spans="1:4">
      <c r="A1106" s="200" t="s">
        <v>13334</v>
      </c>
      <c r="B1106" s="201" t="s">
        <v>13335</v>
      </c>
      <c r="C1106" s="201" t="s">
        <v>6557</v>
      </c>
      <c r="D1106" s="202">
        <v>19.100000000000001</v>
      </c>
    </row>
    <row r="1107" spans="1:4">
      <c r="A1107" s="200" t="s">
        <v>13336</v>
      </c>
      <c r="B1107" s="201" t="s">
        <v>13337</v>
      </c>
      <c r="C1107" s="201" t="s">
        <v>6557</v>
      </c>
      <c r="D1107" s="202">
        <v>6.23</v>
      </c>
    </row>
    <row r="1108" spans="1:4">
      <c r="A1108" s="200" t="s">
        <v>13446</v>
      </c>
      <c r="B1108" s="201" t="s">
        <v>4307</v>
      </c>
      <c r="C1108" s="201" t="s">
        <v>7196</v>
      </c>
      <c r="D1108" s="202">
        <v>5.85</v>
      </c>
    </row>
    <row r="1109" spans="1:4">
      <c r="A1109" s="200" t="s">
        <v>13652</v>
      </c>
      <c r="B1109" s="201" t="s">
        <v>13653</v>
      </c>
      <c r="C1109" s="201" t="s">
        <v>7202</v>
      </c>
      <c r="D1109" s="202">
        <v>4.9800000000000004</v>
      </c>
    </row>
    <row r="1110" spans="1:4">
      <c r="A1110" s="200" t="s">
        <v>15702</v>
      </c>
      <c r="B1110" s="201" t="s">
        <v>23975</v>
      </c>
      <c r="C1110" s="201" t="s">
        <v>7199</v>
      </c>
      <c r="D1110" s="202">
        <v>0.32</v>
      </c>
    </row>
    <row r="1111" spans="1:4">
      <c r="A1111" s="200" t="s">
        <v>15751</v>
      </c>
      <c r="B1111" s="201" t="s">
        <v>15752</v>
      </c>
      <c r="C1111" s="201" t="s">
        <v>6557</v>
      </c>
      <c r="D1111" s="202">
        <v>7</v>
      </c>
    </row>
    <row r="1112" spans="1:4">
      <c r="A1112" s="200" t="s">
        <v>15755</v>
      </c>
      <c r="B1112" s="201" t="s">
        <v>15756</v>
      </c>
      <c r="C1112" s="201" t="s">
        <v>6557</v>
      </c>
      <c r="D1112" s="202">
        <v>114.24</v>
      </c>
    </row>
    <row r="1113" spans="1:4">
      <c r="A1113" s="200" t="s">
        <v>15759</v>
      </c>
      <c r="B1113" s="201" t="s">
        <v>15760</v>
      </c>
      <c r="C1113" s="201" t="s">
        <v>410</v>
      </c>
      <c r="D1113" s="202">
        <v>31.13</v>
      </c>
    </row>
    <row r="1114" spans="1:4">
      <c r="A1114" s="200" t="s">
        <v>16964</v>
      </c>
      <c r="B1114" s="201" t="s">
        <v>16965</v>
      </c>
      <c r="C1114" s="201" t="s">
        <v>7202</v>
      </c>
      <c r="D1114" s="202">
        <v>5.91</v>
      </c>
    </row>
    <row r="1115" spans="1:4">
      <c r="A1115" s="200" t="s">
        <v>19351</v>
      </c>
      <c r="B1115" s="201" t="s">
        <v>19352</v>
      </c>
      <c r="C1115" s="201" t="s">
        <v>4725</v>
      </c>
      <c r="D1115" s="202">
        <v>624.63</v>
      </c>
    </row>
    <row r="1116" spans="1:4">
      <c r="A1116" s="200" t="s">
        <v>19363</v>
      </c>
      <c r="B1116" s="201" t="s">
        <v>19364</v>
      </c>
      <c r="C1116" s="201" t="s">
        <v>7202</v>
      </c>
      <c r="D1116" s="202">
        <v>6.67</v>
      </c>
    </row>
    <row r="1117" spans="1:4">
      <c r="A1117" s="200" t="s">
        <v>19365</v>
      </c>
      <c r="B1117" s="201" t="s">
        <v>19366</v>
      </c>
      <c r="C1117" s="201" t="s">
        <v>6557</v>
      </c>
      <c r="D1117" s="202">
        <v>3.44</v>
      </c>
    </row>
    <row r="1118" spans="1:4">
      <c r="A1118" s="200" t="s">
        <v>19361</v>
      </c>
      <c r="B1118" s="201" t="s">
        <v>19362</v>
      </c>
      <c r="C1118" s="201" t="s">
        <v>7202</v>
      </c>
      <c r="D1118" s="202">
        <v>11.16</v>
      </c>
    </row>
    <row r="1119" spans="1:4" ht="15.75">
      <c r="A1119" s="437" t="s">
        <v>25697</v>
      </c>
      <c r="B1119" s="437"/>
      <c r="C1119" s="196"/>
      <c r="D1119" s="196"/>
    </row>
    <row r="1120" spans="1:4">
      <c r="A1120" s="197" t="s">
        <v>7928</v>
      </c>
      <c r="B1120" s="198" t="s">
        <v>7473</v>
      </c>
      <c r="C1120" s="198" t="s">
        <v>7474</v>
      </c>
      <c r="D1120" s="199" t="s">
        <v>23761</v>
      </c>
    </row>
    <row r="1121" spans="1:4" ht="33.75">
      <c r="A1121" s="200" t="s">
        <v>7939</v>
      </c>
      <c r="B1121" s="201" t="s">
        <v>25698</v>
      </c>
      <c r="C1121" s="201" t="s">
        <v>7199</v>
      </c>
      <c r="D1121" s="202">
        <v>458.25</v>
      </c>
    </row>
    <row r="1122" spans="1:4">
      <c r="A1122" s="200" t="s">
        <v>7950</v>
      </c>
      <c r="B1122" s="201" t="s">
        <v>7951</v>
      </c>
      <c r="C1122" s="201" t="s">
        <v>7199</v>
      </c>
      <c r="D1122" s="202">
        <v>62.44</v>
      </c>
    </row>
    <row r="1123" spans="1:4">
      <c r="A1123" s="200" t="s">
        <v>7960</v>
      </c>
      <c r="B1123" s="201" t="s">
        <v>20552</v>
      </c>
      <c r="C1123" s="201" t="s">
        <v>7199</v>
      </c>
      <c r="D1123" s="202">
        <v>87.61</v>
      </c>
    </row>
    <row r="1124" spans="1:4">
      <c r="A1124" s="200" t="s">
        <v>7981</v>
      </c>
      <c r="B1124" s="201" t="s">
        <v>7982</v>
      </c>
      <c r="C1124" s="201" t="s">
        <v>7199</v>
      </c>
      <c r="D1124" s="202">
        <v>1.19</v>
      </c>
    </row>
    <row r="1125" spans="1:4">
      <c r="A1125" s="200" t="s">
        <v>7983</v>
      </c>
      <c r="B1125" s="201" t="s">
        <v>7984</v>
      </c>
      <c r="C1125" s="201" t="s">
        <v>7199</v>
      </c>
      <c r="D1125" s="202">
        <v>0.97</v>
      </c>
    </row>
    <row r="1126" spans="1:4">
      <c r="A1126" s="200" t="s">
        <v>7985</v>
      </c>
      <c r="B1126" s="201" t="s">
        <v>7986</v>
      </c>
      <c r="C1126" s="201" t="s">
        <v>7199</v>
      </c>
      <c r="D1126" s="202">
        <v>1.96</v>
      </c>
    </row>
    <row r="1127" spans="1:4">
      <c r="A1127" s="200" t="s">
        <v>7987</v>
      </c>
      <c r="B1127" s="201" t="s">
        <v>7988</v>
      </c>
      <c r="C1127" s="201" t="s">
        <v>7199</v>
      </c>
      <c r="D1127" s="202">
        <v>4.05</v>
      </c>
    </row>
    <row r="1128" spans="1:4">
      <c r="A1128" s="200" t="s">
        <v>7989</v>
      </c>
      <c r="B1128" s="201" t="s">
        <v>7990</v>
      </c>
      <c r="C1128" s="201" t="s">
        <v>7199</v>
      </c>
      <c r="D1128" s="202">
        <v>4.88</v>
      </c>
    </row>
    <row r="1129" spans="1:4">
      <c r="A1129" s="200" t="s">
        <v>7991</v>
      </c>
      <c r="B1129" s="201" t="s">
        <v>7992</v>
      </c>
      <c r="C1129" s="201" t="s">
        <v>7199</v>
      </c>
      <c r="D1129" s="202">
        <v>12.21</v>
      </c>
    </row>
    <row r="1130" spans="1:4">
      <c r="A1130" s="200" t="s">
        <v>7993</v>
      </c>
      <c r="B1130" s="201" t="s">
        <v>7994</v>
      </c>
      <c r="C1130" s="201" t="s">
        <v>7199</v>
      </c>
      <c r="D1130" s="202">
        <v>21.25</v>
      </c>
    </row>
    <row r="1131" spans="1:4">
      <c r="A1131" s="200" t="s">
        <v>7995</v>
      </c>
      <c r="B1131" s="201" t="s">
        <v>7996</v>
      </c>
      <c r="C1131" s="201" t="s">
        <v>7199</v>
      </c>
      <c r="D1131" s="202">
        <v>29.3</v>
      </c>
    </row>
    <row r="1132" spans="1:4">
      <c r="A1132" s="200" t="s">
        <v>7997</v>
      </c>
      <c r="B1132" s="201" t="s">
        <v>7998</v>
      </c>
      <c r="C1132" s="201" t="s">
        <v>7199</v>
      </c>
      <c r="D1132" s="202">
        <v>292.01</v>
      </c>
    </row>
    <row r="1133" spans="1:4">
      <c r="A1133" s="200" t="s">
        <v>7999</v>
      </c>
      <c r="B1133" s="201" t="s">
        <v>8000</v>
      </c>
      <c r="C1133" s="201" t="s">
        <v>7199</v>
      </c>
      <c r="D1133" s="202">
        <v>12.38</v>
      </c>
    </row>
    <row r="1134" spans="1:4">
      <c r="A1134" s="200" t="s">
        <v>8001</v>
      </c>
      <c r="B1134" s="201" t="s">
        <v>8002</v>
      </c>
      <c r="C1134" s="201" t="s">
        <v>7199</v>
      </c>
      <c r="D1134" s="202">
        <v>16.190000000000001</v>
      </c>
    </row>
    <row r="1135" spans="1:4">
      <c r="A1135" s="200" t="s">
        <v>8003</v>
      </c>
      <c r="B1135" s="201" t="s">
        <v>8004</v>
      </c>
      <c r="C1135" s="201" t="s">
        <v>7199</v>
      </c>
      <c r="D1135" s="202">
        <v>20.13</v>
      </c>
    </row>
    <row r="1136" spans="1:4">
      <c r="A1136" s="200" t="s">
        <v>8005</v>
      </c>
      <c r="B1136" s="201" t="s">
        <v>8006</v>
      </c>
      <c r="C1136" s="201" t="s">
        <v>7199</v>
      </c>
      <c r="D1136" s="202">
        <v>32.33</v>
      </c>
    </row>
    <row r="1137" spans="1:4">
      <c r="A1137" s="200" t="s">
        <v>8007</v>
      </c>
      <c r="B1137" s="201" t="s">
        <v>8008</v>
      </c>
      <c r="C1137" s="201" t="s">
        <v>7199</v>
      </c>
      <c r="D1137" s="202">
        <v>34.97</v>
      </c>
    </row>
    <row r="1138" spans="1:4">
      <c r="A1138" s="200" t="s">
        <v>8009</v>
      </c>
      <c r="B1138" s="201" t="s">
        <v>8010</v>
      </c>
      <c r="C1138" s="201" t="s">
        <v>7199</v>
      </c>
      <c r="D1138" s="202">
        <v>59.63</v>
      </c>
    </row>
    <row r="1139" spans="1:4">
      <c r="A1139" s="200" t="s">
        <v>8011</v>
      </c>
      <c r="B1139" s="201" t="s">
        <v>8012</v>
      </c>
      <c r="C1139" s="201" t="s">
        <v>7199</v>
      </c>
      <c r="D1139" s="202">
        <v>233.46</v>
      </c>
    </row>
    <row r="1140" spans="1:4">
      <c r="A1140" s="200" t="s">
        <v>8013</v>
      </c>
      <c r="B1140" s="201" t="s">
        <v>8014</v>
      </c>
      <c r="C1140" s="201" t="s">
        <v>7199</v>
      </c>
      <c r="D1140" s="202">
        <v>333.78</v>
      </c>
    </row>
    <row r="1141" spans="1:4">
      <c r="A1141" s="200" t="s">
        <v>8015</v>
      </c>
      <c r="B1141" s="201" t="s">
        <v>8016</v>
      </c>
      <c r="C1141" s="201" t="s">
        <v>7199</v>
      </c>
      <c r="D1141" s="202">
        <v>0.97</v>
      </c>
    </row>
    <row r="1142" spans="1:4">
      <c r="A1142" s="200" t="s">
        <v>8019</v>
      </c>
      <c r="B1142" s="201" t="s">
        <v>8020</v>
      </c>
      <c r="C1142" s="201" t="s">
        <v>7199</v>
      </c>
      <c r="D1142" s="202">
        <v>19.690000000000001</v>
      </c>
    </row>
    <row r="1143" spans="1:4">
      <c r="A1143" s="200" t="s">
        <v>8022</v>
      </c>
      <c r="B1143" s="201" t="s">
        <v>8023</v>
      </c>
      <c r="C1143" s="201" t="s">
        <v>7199</v>
      </c>
      <c r="D1143" s="202">
        <v>7</v>
      </c>
    </row>
    <row r="1144" spans="1:4">
      <c r="A1144" s="200" t="s">
        <v>8030</v>
      </c>
      <c r="B1144" s="201" t="s">
        <v>8031</v>
      </c>
      <c r="C1144" s="201" t="s">
        <v>6557</v>
      </c>
      <c r="D1144" s="202">
        <v>63.36</v>
      </c>
    </row>
    <row r="1145" spans="1:4">
      <c r="A1145" s="200" t="s">
        <v>8233</v>
      </c>
      <c r="B1145" s="201" t="s">
        <v>8234</v>
      </c>
      <c r="C1145" s="201" t="s">
        <v>7199</v>
      </c>
      <c r="D1145" s="202">
        <v>22.07</v>
      </c>
    </row>
    <row r="1146" spans="1:4">
      <c r="A1146" s="200" t="s">
        <v>8235</v>
      </c>
      <c r="B1146" s="201" t="s">
        <v>8236</v>
      </c>
      <c r="C1146" s="201" t="s">
        <v>7199</v>
      </c>
      <c r="D1146" s="202">
        <v>28.69</v>
      </c>
    </row>
    <row r="1147" spans="1:4">
      <c r="A1147" s="200" t="s">
        <v>8237</v>
      </c>
      <c r="B1147" s="201" t="s">
        <v>8238</v>
      </c>
      <c r="C1147" s="201" t="s">
        <v>7199</v>
      </c>
      <c r="D1147" s="202">
        <v>18.7</v>
      </c>
    </row>
    <row r="1148" spans="1:4">
      <c r="A1148" s="200" t="s">
        <v>8239</v>
      </c>
      <c r="B1148" s="201" t="s">
        <v>8240</v>
      </c>
      <c r="C1148" s="201" t="s">
        <v>7199</v>
      </c>
      <c r="D1148" s="202">
        <v>19.2</v>
      </c>
    </row>
    <row r="1149" spans="1:4">
      <c r="A1149" s="200" t="s">
        <v>8241</v>
      </c>
      <c r="B1149" s="201" t="s">
        <v>8242</v>
      </c>
      <c r="C1149" s="201" t="s">
        <v>7199</v>
      </c>
      <c r="D1149" s="202">
        <v>2.99</v>
      </c>
    </row>
    <row r="1150" spans="1:4">
      <c r="A1150" s="200" t="s">
        <v>8243</v>
      </c>
      <c r="B1150" s="201" t="s">
        <v>8244</v>
      </c>
      <c r="C1150" s="201" t="s">
        <v>7199</v>
      </c>
      <c r="D1150" s="202">
        <v>10.63</v>
      </c>
    </row>
    <row r="1151" spans="1:4">
      <c r="A1151" s="200" t="s">
        <v>8245</v>
      </c>
      <c r="B1151" s="201" t="s">
        <v>8246</v>
      </c>
      <c r="C1151" s="201" t="s">
        <v>7199</v>
      </c>
      <c r="D1151" s="202">
        <v>1.56</v>
      </c>
    </row>
    <row r="1152" spans="1:4">
      <c r="A1152" s="200" t="s">
        <v>8247</v>
      </c>
      <c r="B1152" s="201" t="s">
        <v>8248</v>
      </c>
      <c r="C1152" s="201" t="s">
        <v>7199</v>
      </c>
      <c r="D1152" s="202">
        <v>1.84</v>
      </c>
    </row>
    <row r="1153" spans="1:4">
      <c r="A1153" s="200" t="s">
        <v>8249</v>
      </c>
      <c r="B1153" s="201" t="s">
        <v>8250</v>
      </c>
      <c r="C1153" s="201" t="s">
        <v>7199</v>
      </c>
      <c r="D1153" s="202">
        <v>2.34</v>
      </c>
    </row>
    <row r="1154" spans="1:4">
      <c r="A1154" s="200" t="s">
        <v>8251</v>
      </c>
      <c r="B1154" s="201" t="s">
        <v>8252</v>
      </c>
      <c r="C1154" s="201" t="s">
        <v>7199</v>
      </c>
      <c r="D1154" s="202">
        <v>3.39</v>
      </c>
    </row>
    <row r="1155" spans="1:4">
      <c r="A1155" s="200" t="s">
        <v>8253</v>
      </c>
      <c r="B1155" s="201" t="s">
        <v>8254</v>
      </c>
      <c r="C1155" s="201" t="s">
        <v>7199</v>
      </c>
      <c r="D1155" s="202">
        <v>17.41</v>
      </c>
    </row>
    <row r="1156" spans="1:4">
      <c r="A1156" s="200" t="s">
        <v>8255</v>
      </c>
      <c r="B1156" s="201" t="s">
        <v>8256</v>
      </c>
      <c r="C1156" s="201" t="s">
        <v>7199</v>
      </c>
      <c r="D1156" s="202">
        <v>2.09</v>
      </c>
    </row>
    <row r="1157" spans="1:4">
      <c r="A1157" s="200" t="s">
        <v>8257</v>
      </c>
      <c r="B1157" s="201" t="s">
        <v>8258</v>
      </c>
      <c r="C1157" s="201" t="s">
        <v>7199</v>
      </c>
      <c r="D1157" s="202">
        <v>2.6</v>
      </c>
    </row>
    <row r="1158" spans="1:4">
      <c r="A1158" s="200" t="s">
        <v>8261</v>
      </c>
      <c r="B1158" s="201" t="s">
        <v>19485</v>
      </c>
      <c r="C1158" s="201" t="s">
        <v>7199</v>
      </c>
      <c r="D1158" s="202">
        <v>10.1</v>
      </c>
    </row>
    <row r="1159" spans="1:4">
      <c r="A1159" s="200" t="s">
        <v>8514</v>
      </c>
      <c r="B1159" s="201" t="s">
        <v>23976</v>
      </c>
      <c r="C1159" s="201" t="s">
        <v>6557</v>
      </c>
      <c r="D1159" s="202">
        <v>12.81</v>
      </c>
    </row>
    <row r="1160" spans="1:4">
      <c r="A1160" s="200" t="s">
        <v>8601</v>
      </c>
      <c r="B1160" s="201" t="s">
        <v>8602</v>
      </c>
      <c r="C1160" s="201" t="s">
        <v>7199</v>
      </c>
      <c r="D1160" s="202">
        <v>36</v>
      </c>
    </row>
    <row r="1161" spans="1:4">
      <c r="A1161" s="200" t="s">
        <v>8711</v>
      </c>
      <c r="B1161" s="201" t="s">
        <v>8712</v>
      </c>
      <c r="C1161" s="201" t="s">
        <v>7196</v>
      </c>
      <c r="D1161" s="202">
        <v>24.78</v>
      </c>
    </row>
    <row r="1162" spans="1:4">
      <c r="A1162" s="200" t="s">
        <v>8871</v>
      </c>
      <c r="B1162" s="201" t="s">
        <v>8872</v>
      </c>
      <c r="C1162" s="201" t="s">
        <v>7199</v>
      </c>
      <c r="D1162" s="202">
        <v>16.760000000000002</v>
      </c>
    </row>
    <row r="1163" spans="1:4">
      <c r="A1163" s="200" t="s">
        <v>8855</v>
      </c>
      <c r="B1163" s="201" t="s">
        <v>19503</v>
      </c>
      <c r="C1163" s="201" t="s">
        <v>7199</v>
      </c>
      <c r="D1163" s="202">
        <v>23.11</v>
      </c>
    </row>
    <row r="1164" spans="1:4">
      <c r="A1164" s="200" t="s">
        <v>8856</v>
      </c>
      <c r="B1164" s="201" t="s">
        <v>8857</v>
      </c>
      <c r="C1164" s="201" t="s">
        <v>7199</v>
      </c>
      <c r="D1164" s="202">
        <v>23.11</v>
      </c>
    </row>
    <row r="1165" spans="1:4">
      <c r="A1165" s="200" t="s">
        <v>8858</v>
      </c>
      <c r="B1165" s="201" t="s">
        <v>8859</v>
      </c>
      <c r="C1165" s="201" t="s">
        <v>7199</v>
      </c>
      <c r="D1165" s="202">
        <v>17.760000000000002</v>
      </c>
    </row>
    <row r="1166" spans="1:4">
      <c r="A1166" s="200" t="s">
        <v>8860</v>
      </c>
      <c r="B1166" s="201" t="s">
        <v>8861</v>
      </c>
      <c r="C1166" s="201" t="s">
        <v>7199</v>
      </c>
      <c r="D1166" s="202">
        <v>31.01</v>
      </c>
    </row>
    <row r="1167" spans="1:4">
      <c r="A1167" s="200" t="s">
        <v>8869</v>
      </c>
      <c r="B1167" s="201" t="s">
        <v>23977</v>
      </c>
      <c r="C1167" s="201" t="s">
        <v>7199</v>
      </c>
      <c r="D1167" s="202">
        <v>66.59</v>
      </c>
    </row>
    <row r="1168" spans="1:4">
      <c r="A1168" s="200" t="s">
        <v>8865</v>
      </c>
      <c r="B1168" s="201" t="s">
        <v>8866</v>
      </c>
      <c r="C1168" s="201" t="s">
        <v>7199</v>
      </c>
      <c r="D1168" s="202">
        <v>78.64</v>
      </c>
    </row>
    <row r="1169" spans="1:4">
      <c r="A1169" s="200" t="s">
        <v>8867</v>
      </c>
      <c r="B1169" s="201" t="s">
        <v>8868</v>
      </c>
      <c r="C1169" s="201" t="s">
        <v>7199</v>
      </c>
      <c r="D1169" s="202">
        <v>287.64</v>
      </c>
    </row>
    <row r="1170" spans="1:4">
      <c r="A1170" s="200" t="s">
        <v>8862</v>
      </c>
      <c r="B1170" s="201" t="s">
        <v>23978</v>
      </c>
      <c r="C1170" s="201" t="s">
        <v>7199</v>
      </c>
      <c r="D1170" s="202">
        <v>8.26</v>
      </c>
    </row>
    <row r="1171" spans="1:4">
      <c r="A1171" s="200" t="s">
        <v>8863</v>
      </c>
      <c r="B1171" s="201" t="s">
        <v>23979</v>
      </c>
      <c r="C1171" s="201" t="s">
        <v>7199</v>
      </c>
      <c r="D1171" s="202">
        <v>11.04</v>
      </c>
    </row>
    <row r="1172" spans="1:4">
      <c r="A1172" s="200" t="s">
        <v>8864</v>
      </c>
      <c r="B1172" s="201" t="s">
        <v>23980</v>
      </c>
      <c r="C1172" s="201" t="s">
        <v>7199</v>
      </c>
      <c r="D1172" s="202">
        <v>45.82</v>
      </c>
    </row>
    <row r="1173" spans="1:4">
      <c r="A1173" s="200" t="s">
        <v>8870</v>
      </c>
      <c r="B1173" s="201" t="s">
        <v>23981</v>
      </c>
      <c r="C1173" s="201" t="s">
        <v>7199</v>
      </c>
      <c r="D1173" s="202">
        <v>3.91</v>
      </c>
    </row>
    <row r="1174" spans="1:4">
      <c r="A1174" s="200" t="s">
        <v>8891</v>
      </c>
      <c r="B1174" s="201" t="s">
        <v>23982</v>
      </c>
      <c r="C1174" s="201" t="s">
        <v>7199</v>
      </c>
      <c r="D1174" s="202">
        <v>1.28</v>
      </c>
    </row>
    <row r="1175" spans="1:4">
      <c r="A1175" s="200" t="s">
        <v>8880</v>
      </c>
      <c r="B1175" s="201" t="s">
        <v>23983</v>
      </c>
      <c r="C1175" s="201" t="s">
        <v>7199</v>
      </c>
      <c r="D1175" s="202">
        <v>3.84</v>
      </c>
    </row>
    <row r="1176" spans="1:4">
      <c r="A1176" s="200" t="s">
        <v>8881</v>
      </c>
      <c r="B1176" s="201" t="s">
        <v>23984</v>
      </c>
      <c r="C1176" s="201" t="s">
        <v>7199</v>
      </c>
      <c r="D1176" s="202">
        <v>3.72</v>
      </c>
    </row>
    <row r="1177" spans="1:4">
      <c r="A1177" s="200" t="s">
        <v>8875</v>
      </c>
      <c r="B1177" s="201" t="s">
        <v>23985</v>
      </c>
      <c r="C1177" s="201" t="s">
        <v>7199</v>
      </c>
      <c r="D1177" s="202">
        <v>6.49</v>
      </c>
    </row>
    <row r="1178" spans="1:4">
      <c r="A1178" s="200" t="s">
        <v>8876</v>
      </c>
      <c r="B1178" s="201" t="s">
        <v>23986</v>
      </c>
      <c r="C1178" s="201" t="s">
        <v>7199</v>
      </c>
      <c r="D1178" s="202">
        <v>7.93</v>
      </c>
    </row>
    <row r="1179" spans="1:4">
      <c r="A1179" s="200" t="s">
        <v>8873</v>
      </c>
      <c r="B1179" s="201" t="s">
        <v>23987</v>
      </c>
      <c r="C1179" s="201" t="s">
        <v>7199</v>
      </c>
      <c r="D1179" s="202">
        <v>7.8</v>
      </c>
    </row>
    <row r="1180" spans="1:4">
      <c r="A1180" s="200" t="s">
        <v>8874</v>
      </c>
      <c r="B1180" s="201" t="s">
        <v>23988</v>
      </c>
      <c r="C1180" s="201" t="s">
        <v>7199</v>
      </c>
      <c r="D1180" s="202">
        <v>9.34</v>
      </c>
    </row>
    <row r="1181" spans="1:4">
      <c r="A1181" s="200" t="s">
        <v>8878</v>
      </c>
      <c r="B1181" s="201" t="s">
        <v>23989</v>
      </c>
      <c r="C1181" s="201" t="s">
        <v>7199</v>
      </c>
      <c r="D1181" s="202">
        <v>5.47</v>
      </c>
    </row>
    <row r="1182" spans="1:4">
      <c r="A1182" s="200" t="s">
        <v>8879</v>
      </c>
      <c r="B1182" s="201" t="s">
        <v>23990</v>
      </c>
      <c r="C1182" s="201" t="s">
        <v>7199</v>
      </c>
      <c r="D1182" s="202">
        <v>5.56</v>
      </c>
    </row>
    <row r="1183" spans="1:4">
      <c r="A1183" s="200" t="s">
        <v>8877</v>
      </c>
      <c r="B1183" s="201" t="s">
        <v>23991</v>
      </c>
      <c r="C1183" s="201" t="s">
        <v>7199</v>
      </c>
      <c r="D1183" s="202">
        <v>5.74</v>
      </c>
    </row>
    <row r="1184" spans="1:4">
      <c r="A1184" s="200" t="s">
        <v>8882</v>
      </c>
      <c r="B1184" s="201" t="s">
        <v>8883</v>
      </c>
      <c r="C1184" s="201" t="s">
        <v>7199</v>
      </c>
      <c r="D1184" s="202">
        <v>27.53</v>
      </c>
    </row>
    <row r="1185" spans="1:4">
      <c r="A1185" s="200" t="s">
        <v>8884</v>
      </c>
      <c r="B1185" s="201" t="s">
        <v>8885</v>
      </c>
      <c r="C1185" s="201" t="s">
        <v>7199</v>
      </c>
      <c r="D1185" s="202">
        <v>25.26</v>
      </c>
    </row>
    <row r="1186" spans="1:4">
      <c r="A1186" s="200" t="s">
        <v>8886</v>
      </c>
      <c r="B1186" s="201" t="s">
        <v>8887</v>
      </c>
      <c r="C1186" s="201" t="s">
        <v>7199</v>
      </c>
      <c r="D1186" s="202">
        <v>34.450000000000003</v>
      </c>
    </row>
    <row r="1187" spans="1:4">
      <c r="A1187" s="200" t="s">
        <v>8888</v>
      </c>
      <c r="B1187" s="201" t="s">
        <v>23992</v>
      </c>
      <c r="C1187" s="201" t="s">
        <v>7199</v>
      </c>
      <c r="D1187" s="202">
        <v>18.170000000000002</v>
      </c>
    </row>
    <row r="1188" spans="1:4">
      <c r="A1188" s="200" t="s">
        <v>8889</v>
      </c>
      <c r="B1188" s="201" t="s">
        <v>23993</v>
      </c>
      <c r="C1188" s="201" t="s">
        <v>7199</v>
      </c>
      <c r="D1188" s="202">
        <v>16.04</v>
      </c>
    </row>
    <row r="1189" spans="1:4">
      <c r="A1189" s="200" t="s">
        <v>8890</v>
      </c>
      <c r="B1189" s="201" t="s">
        <v>23994</v>
      </c>
      <c r="C1189" s="201" t="s">
        <v>7199</v>
      </c>
      <c r="D1189" s="202">
        <v>16.02</v>
      </c>
    </row>
    <row r="1190" spans="1:4">
      <c r="A1190" s="200" t="s">
        <v>8892</v>
      </c>
      <c r="B1190" s="201" t="s">
        <v>8893</v>
      </c>
      <c r="C1190" s="201" t="s">
        <v>7199</v>
      </c>
      <c r="D1190" s="202">
        <v>26.74</v>
      </c>
    </row>
    <row r="1191" spans="1:4">
      <c r="A1191" s="200" t="s">
        <v>8894</v>
      </c>
      <c r="B1191" s="201" t="s">
        <v>8895</v>
      </c>
      <c r="C1191" s="201" t="s">
        <v>7199</v>
      </c>
      <c r="D1191" s="202">
        <v>38.49</v>
      </c>
    </row>
    <row r="1192" spans="1:4">
      <c r="A1192" s="200" t="s">
        <v>8896</v>
      </c>
      <c r="B1192" s="201" t="s">
        <v>8897</v>
      </c>
      <c r="C1192" s="201" t="s">
        <v>7199</v>
      </c>
      <c r="D1192" s="202">
        <v>97.71</v>
      </c>
    </row>
    <row r="1193" spans="1:4">
      <c r="A1193" s="200" t="s">
        <v>8900</v>
      </c>
      <c r="B1193" s="201" t="s">
        <v>23995</v>
      </c>
      <c r="C1193" s="201" t="s">
        <v>7199</v>
      </c>
      <c r="D1193" s="202">
        <v>3.97</v>
      </c>
    </row>
    <row r="1194" spans="1:4">
      <c r="A1194" s="200" t="s">
        <v>8898</v>
      </c>
      <c r="B1194" s="201" t="s">
        <v>8899</v>
      </c>
      <c r="C1194" s="201" t="s">
        <v>7199</v>
      </c>
      <c r="D1194" s="202">
        <v>11.64</v>
      </c>
    </row>
    <row r="1195" spans="1:4">
      <c r="A1195" s="200" t="s">
        <v>8901</v>
      </c>
      <c r="B1195" s="201" t="s">
        <v>8902</v>
      </c>
      <c r="C1195" s="201" t="s">
        <v>7199</v>
      </c>
      <c r="D1195" s="202">
        <v>40.119999999999997</v>
      </c>
    </row>
    <row r="1196" spans="1:4">
      <c r="A1196" s="200" t="s">
        <v>8903</v>
      </c>
      <c r="B1196" s="201" t="s">
        <v>8904</v>
      </c>
      <c r="C1196" s="201" t="s">
        <v>7199</v>
      </c>
      <c r="D1196" s="202">
        <v>104.44</v>
      </c>
    </row>
    <row r="1197" spans="1:4">
      <c r="A1197" s="200" t="s">
        <v>9367</v>
      </c>
      <c r="B1197" s="201" t="s">
        <v>9368</v>
      </c>
      <c r="C1197" s="201" t="s">
        <v>7199</v>
      </c>
      <c r="D1197" s="202">
        <v>262.81</v>
      </c>
    </row>
    <row r="1198" spans="1:4">
      <c r="A1198" s="200" t="s">
        <v>9365</v>
      </c>
      <c r="B1198" s="201" t="s">
        <v>9366</v>
      </c>
      <c r="C1198" s="201" t="s">
        <v>7199</v>
      </c>
      <c r="D1198" s="202">
        <v>100.79</v>
      </c>
    </row>
    <row r="1199" spans="1:4">
      <c r="A1199" s="200" t="s">
        <v>25699</v>
      </c>
      <c r="B1199" s="201" t="s">
        <v>25700</v>
      </c>
      <c r="C1199" s="201" t="s">
        <v>7199</v>
      </c>
      <c r="D1199" s="202">
        <v>584.75</v>
      </c>
    </row>
    <row r="1200" spans="1:4">
      <c r="A1200" s="200" t="s">
        <v>9384</v>
      </c>
      <c r="B1200" s="201" t="s">
        <v>9385</v>
      </c>
      <c r="C1200" s="201" t="s">
        <v>7199</v>
      </c>
      <c r="D1200" s="202">
        <v>361.69</v>
      </c>
    </row>
    <row r="1201" spans="1:4">
      <c r="A1201" s="200" t="s">
        <v>9386</v>
      </c>
      <c r="B1201" s="201" t="s">
        <v>9387</v>
      </c>
      <c r="C1201" s="201" t="s">
        <v>7199</v>
      </c>
      <c r="D1201" s="202">
        <v>274.27999999999997</v>
      </c>
    </row>
    <row r="1202" spans="1:4">
      <c r="A1202" s="200" t="s">
        <v>9392</v>
      </c>
      <c r="B1202" s="201" t="s">
        <v>9393</v>
      </c>
      <c r="C1202" s="201" t="s">
        <v>7199</v>
      </c>
      <c r="D1202" s="202">
        <v>284.33999999999997</v>
      </c>
    </row>
    <row r="1203" spans="1:4">
      <c r="A1203" s="200" t="s">
        <v>9452</v>
      </c>
      <c r="B1203" s="201" t="s">
        <v>9453</v>
      </c>
      <c r="C1203" s="201" t="s">
        <v>7199</v>
      </c>
      <c r="D1203" s="202">
        <v>38.270000000000003</v>
      </c>
    </row>
    <row r="1204" spans="1:4">
      <c r="A1204" s="200" t="s">
        <v>20718</v>
      </c>
      <c r="B1204" s="201" t="s">
        <v>20170</v>
      </c>
      <c r="C1204" s="201" t="s">
        <v>7199</v>
      </c>
      <c r="D1204" s="202">
        <v>17.45</v>
      </c>
    </row>
    <row r="1205" spans="1:4" ht="22.5">
      <c r="A1205" s="200" t="s">
        <v>20719</v>
      </c>
      <c r="B1205" s="201" t="s">
        <v>20172</v>
      </c>
      <c r="C1205" s="201" t="s">
        <v>7199</v>
      </c>
      <c r="D1205" s="202">
        <v>34.39</v>
      </c>
    </row>
    <row r="1206" spans="1:4">
      <c r="A1206" s="200" t="s">
        <v>20720</v>
      </c>
      <c r="B1206" s="201" t="s">
        <v>20174</v>
      </c>
      <c r="C1206" s="201" t="s">
        <v>7199</v>
      </c>
      <c r="D1206" s="202">
        <v>35.159999999999997</v>
      </c>
    </row>
    <row r="1207" spans="1:4">
      <c r="A1207" s="200" t="s">
        <v>20721</v>
      </c>
      <c r="B1207" s="201" t="s">
        <v>20722</v>
      </c>
      <c r="C1207" s="201" t="s">
        <v>7199</v>
      </c>
      <c r="D1207" s="202">
        <v>38.270000000000003</v>
      </c>
    </row>
    <row r="1208" spans="1:4" ht="22.5">
      <c r="A1208" s="200" t="s">
        <v>20723</v>
      </c>
      <c r="B1208" s="201" t="s">
        <v>20178</v>
      </c>
      <c r="C1208" s="201" t="s">
        <v>7199</v>
      </c>
      <c r="D1208" s="202">
        <v>41.71</v>
      </c>
    </row>
    <row r="1209" spans="1:4">
      <c r="A1209" s="200" t="s">
        <v>20724</v>
      </c>
      <c r="B1209" s="201" t="s">
        <v>20180</v>
      </c>
      <c r="C1209" s="201" t="s">
        <v>7199</v>
      </c>
      <c r="D1209" s="202">
        <v>53.38</v>
      </c>
    </row>
    <row r="1210" spans="1:4">
      <c r="A1210" s="200" t="s">
        <v>20725</v>
      </c>
      <c r="B1210" s="201" t="s">
        <v>20182</v>
      </c>
      <c r="C1210" s="201" t="s">
        <v>7199</v>
      </c>
      <c r="D1210" s="202">
        <v>51.75</v>
      </c>
    </row>
    <row r="1211" spans="1:4" ht="22.5">
      <c r="A1211" s="200" t="s">
        <v>9454</v>
      </c>
      <c r="B1211" s="201" t="s">
        <v>20183</v>
      </c>
      <c r="C1211" s="201" t="s">
        <v>7199</v>
      </c>
      <c r="D1211" s="202">
        <v>69.489999999999995</v>
      </c>
    </row>
    <row r="1212" spans="1:4">
      <c r="A1212" s="200" t="s">
        <v>20726</v>
      </c>
      <c r="B1212" s="201" t="s">
        <v>20185</v>
      </c>
      <c r="C1212" s="201" t="s">
        <v>7199</v>
      </c>
      <c r="D1212" s="202">
        <v>107.38</v>
      </c>
    </row>
    <row r="1213" spans="1:4">
      <c r="A1213" s="200" t="s">
        <v>9480</v>
      </c>
      <c r="B1213" s="201" t="s">
        <v>9481</v>
      </c>
      <c r="C1213" s="201" t="s">
        <v>7196</v>
      </c>
      <c r="D1213" s="202">
        <v>19.14</v>
      </c>
    </row>
    <row r="1214" spans="1:4">
      <c r="A1214" s="200" t="s">
        <v>9493</v>
      </c>
      <c r="B1214" s="201" t="s">
        <v>9494</v>
      </c>
      <c r="C1214" s="201" t="s">
        <v>7196</v>
      </c>
      <c r="D1214" s="202">
        <v>23.47</v>
      </c>
    </row>
    <row r="1215" spans="1:4">
      <c r="A1215" s="200" t="s">
        <v>9711</v>
      </c>
      <c r="B1215" s="201" t="s">
        <v>23996</v>
      </c>
      <c r="C1215" s="201" t="s">
        <v>7199</v>
      </c>
      <c r="D1215" s="202">
        <v>1.92</v>
      </c>
    </row>
    <row r="1216" spans="1:4">
      <c r="A1216" s="200" t="s">
        <v>9716</v>
      </c>
      <c r="B1216" s="201" t="s">
        <v>23997</v>
      </c>
      <c r="C1216" s="201" t="s">
        <v>7199</v>
      </c>
      <c r="D1216" s="202">
        <v>2.5099999999999998</v>
      </c>
    </row>
    <row r="1217" spans="1:4">
      <c r="A1217" s="200" t="s">
        <v>9705</v>
      </c>
      <c r="B1217" s="201" t="s">
        <v>9706</v>
      </c>
      <c r="C1217" s="201" t="s">
        <v>7199</v>
      </c>
      <c r="D1217" s="202">
        <v>12.38</v>
      </c>
    </row>
    <row r="1218" spans="1:4">
      <c r="A1218" s="200" t="s">
        <v>9707</v>
      </c>
      <c r="B1218" s="201" t="s">
        <v>9708</v>
      </c>
      <c r="C1218" s="201" t="s">
        <v>7199</v>
      </c>
      <c r="D1218" s="202">
        <v>11.99</v>
      </c>
    </row>
    <row r="1219" spans="1:4">
      <c r="A1219" s="200" t="s">
        <v>9709</v>
      </c>
      <c r="B1219" s="201" t="s">
        <v>9710</v>
      </c>
      <c r="C1219" s="201" t="s">
        <v>7199</v>
      </c>
      <c r="D1219" s="202">
        <v>5.44</v>
      </c>
    </row>
    <row r="1220" spans="1:4">
      <c r="A1220" s="200" t="s">
        <v>9712</v>
      </c>
      <c r="B1220" s="201" t="s">
        <v>9713</v>
      </c>
      <c r="C1220" s="201" t="s">
        <v>7199</v>
      </c>
      <c r="D1220" s="202">
        <v>24.39</v>
      </c>
    </row>
    <row r="1221" spans="1:4">
      <c r="A1221" s="200" t="s">
        <v>9714</v>
      </c>
      <c r="B1221" s="201" t="s">
        <v>9715</v>
      </c>
      <c r="C1221" s="201" t="s">
        <v>7199</v>
      </c>
      <c r="D1221" s="202">
        <v>31.87</v>
      </c>
    </row>
    <row r="1222" spans="1:4">
      <c r="A1222" s="200" t="s">
        <v>9717</v>
      </c>
      <c r="B1222" s="201" t="s">
        <v>9718</v>
      </c>
      <c r="C1222" s="201" t="s">
        <v>7199</v>
      </c>
      <c r="D1222" s="202">
        <v>53.25</v>
      </c>
    </row>
    <row r="1223" spans="1:4">
      <c r="A1223" s="200" t="s">
        <v>9719</v>
      </c>
      <c r="B1223" s="201" t="s">
        <v>9720</v>
      </c>
      <c r="C1223" s="201" t="s">
        <v>7199</v>
      </c>
      <c r="D1223" s="202">
        <v>78.349999999999994</v>
      </c>
    </row>
    <row r="1224" spans="1:4">
      <c r="A1224" s="200" t="s">
        <v>9721</v>
      </c>
      <c r="B1224" s="201" t="s">
        <v>9722</v>
      </c>
      <c r="C1224" s="201" t="s">
        <v>7199</v>
      </c>
      <c r="D1224" s="202">
        <v>1.36</v>
      </c>
    </row>
    <row r="1225" spans="1:4">
      <c r="A1225" s="200" t="s">
        <v>9723</v>
      </c>
      <c r="B1225" s="201" t="s">
        <v>9724</v>
      </c>
      <c r="C1225" s="201" t="s">
        <v>7199</v>
      </c>
      <c r="D1225" s="202">
        <v>1.36</v>
      </c>
    </row>
    <row r="1226" spans="1:4">
      <c r="A1226" s="200" t="s">
        <v>9725</v>
      </c>
      <c r="B1226" s="201" t="s">
        <v>9726</v>
      </c>
      <c r="C1226" s="201" t="s">
        <v>7199</v>
      </c>
      <c r="D1226" s="202">
        <v>4.29</v>
      </c>
    </row>
    <row r="1227" spans="1:4">
      <c r="A1227" s="200" t="s">
        <v>9727</v>
      </c>
      <c r="B1227" s="201" t="s">
        <v>9728</v>
      </c>
      <c r="C1227" s="201" t="s">
        <v>7199</v>
      </c>
      <c r="D1227" s="202">
        <v>7.76</v>
      </c>
    </row>
    <row r="1228" spans="1:4">
      <c r="A1228" s="200" t="s">
        <v>9729</v>
      </c>
      <c r="B1228" s="201" t="s">
        <v>9730</v>
      </c>
      <c r="C1228" s="201" t="s">
        <v>7199</v>
      </c>
      <c r="D1228" s="202">
        <v>13.05</v>
      </c>
    </row>
    <row r="1229" spans="1:4">
      <c r="A1229" s="200" t="s">
        <v>9731</v>
      </c>
      <c r="B1229" s="201" t="s">
        <v>9732</v>
      </c>
      <c r="C1229" s="201" t="s">
        <v>7199</v>
      </c>
      <c r="D1229" s="202">
        <v>22.83</v>
      </c>
    </row>
    <row r="1230" spans="1:4">
      <c r="A1230" s="200" t="s">
        <v>9733</v>
      </c>
      <c r="B1230" s="201" t="s">
        <v>9734</v>
      </c>
      <c r="C1230" s="201" t="s">
        <v>7199</v>
      </c>
      <c r="D1230" s="202">
        <v>52.13</v>
      </c>
    </row>
    <row r="1231" spans="1:4">
      <c r="A1231" s="200" t="s">
        <v>9735</v>
      </c>
      <c r="B1231" s="201" t="s">
        <v>9736</v>
      </c>
      <c r="C1231" s="201" t="s">
        <v>7199</v>
      </c>
      <c r="D1231" s="202">
        <v>2.23</v>
      </c>
    </row>
    <row r="1232" spans="1:4">
      <c r="A1232" s="200" t="s">
        <v>10216</v>
      </c>
      <c r="B1232" s="201" t="s">
        <v>10217</v>
      </c>
      <c r="C1232" s="201" t="s">
        <v>7202</v>
      </c>
      <c r="D1232" s="202">
        <v>379.18</v>
      </c>
    </row>
    <row r="1233" spans="1:4">
      <c r="A1233" s="200" t="s">
        <v>10409</v>
      </c>
      <c r="B1233" s="201" t="s">
        <v>10410</v>
      </c>
      <c r="C1233" s="201" t="s">
        <v>7199</v>
      </c>
      <c r="D1233" s="202">
        <v>175.72</v>
      </c>
    </row>
    <row r="1234" spans="1:4">
      <c r="A1234" s="200" t="s">
        <v>10411</v>
      </c>
      <c r="B1234" s="201" t="s">
        <v>10412</v>
      </c>
      <c r="C1234" s="201" t="s">
        <v>7199</v>
      </c>
      <c r="D1234" s="202">
        <v>63.45</v>
      </c>
    </row>
    <row r="1235" spans="1:4">
      <c r="A1235" s="200" t="s">
        <v>10413</v>
      </c>
      <c r="B1235" s="201" t="s">
        <v>10414</v>
      </c>
      <c r="C1235" s="201" t="s">
        <v>7199</v>
      </c>
      <c r="D1235" s="202">
        <v>112.27</v>
      </c>
    </row>
    <row r="1236" spans="1:4">
      <c r="A1236" s="200" t="s">
        <v>10415</v>
      </c>
      <c r="B1236" s="201" t="s">
        <v>10416</v>
      </c>
      <c r="C1236" s="201" t="s">
        <v>7199</v>
      </c>
      <c r="D1236" s="202">
        <v>144.44999999999999</v>
      </c>
    </row>
    <row r="1237" spans="1:4">
      <c r="A1237" s="200" t="s">
        <v>10417</v>
      </c>
      <c r="B1237" s="201" t="s">
        <v>10418</v>
      </c>
      <c r="C1237" s="201" t="s">
        <v>7199</v>
      </c>
      <c r="D1237" s="202">
        <v>155.02000000000001</v>
      </c>
    </row>
    <row r="1238" spans="1:4">
      <c r="A1238" s="200" t="s">
        <v>10419</v>
      </c>
      <c r="B1238" s="201" t="s">
        <v>10420</v>
      </c>
      <c r="C1238" s="201" t="s">
        <v>7199</v>
      </c>
      <c r="D1238" s="202">
        <v>165.59</v>
      </c>
    </row>
    <row r="1239" spans="1:4">
      <c r="A1239" s="200" t="s">
        <v>10421</v>
      </c>
      <c r="B1239" s="201" t="s">
        <v>10422</v>
      </c>
      <c r="C1239" s="201" t="s">
        <v>7199</v>
      </c>
      <c r="D1239" s="202">
        <v>173.47</v>
      </c>
    </row>
    <row r="1240" spans="1:4">
      <c r="A1240" s="200" t="s">
        <v>10429</v>
      </c>
      <c r="B1240" s="201" t="s">
        <v>23998</v>
      </c>
      <c r="C1240" s="201" t="s">
        <v>7199</v>
      </c>
      <c r="D1240" s="202">
        <v>7.74</v>
      </c>
    </row>
    <row r="1241" spans="1:4">
      <c r="A1241" s="200" t="s">
        <v>10436</v>
      </c>
      <c r="B1241" s="201" t="s">
        <v>23999</v>
      </c>
      <c r="C1241" s="201" t="s">
        <v>7199</v>
      </c>
      <c r="D1241" s="202">
        <v>11.58</v>
      </c>
    </row>
    <row r="1242" spans="1:4">
      <c r="A1242" s="200" t="s">
        <v>10423</v>
      </c>
      <c r="B1242" s="201" t="s">
        <v>10424</v>
      </c>
      <c r="C1242" s="201" t="s">
        <v>7199</v>
      </c>
      <c r="D1242" s="202">
        <v>36.299999999999997</v>
      </c>
    </row>
    <row r="1243" spans="1:4">
      <c r="A1243" s="200" t="s">
        <v>10425</v>
      </c>
      <c r="B1243" s="201" t="s">
        <v>10426</v>
      </c>
      <c r="C1243" s="201" t="s">
        <v>7199</v>
      </c>
      <c r="D1243" s="202">
        <v>27.25</v>
      </c>
    </row>
    <row r="1244" spans="1:4">
      <c r="A1244" s="200" t="s">
        <v>10427</v>
      </c>
      <c r="B1244" s="201" t="s">
        <v>10428</v>
      </c>
      <c r="C1244" s="201" t="s">
        <v>7199</v>
      </c>
      <c r="D1244" s="202">
        <v>17.39</v>
      </c>
    </row>
    <row r="1245" spans="1:4">
      <c r="A1245" s="200" t="s">
        <v>10430</v>
      </c>
      <c r="B1245" s="201" t="s">
        <v>10431</v>
      </c>
      <c r="C1245" s="201" t="s">
        <v>7199</v>
      </c>
      <c r="D1245" s="202">
        <v>101.37</v>
      </c>
    </row>
    <row r="1246" spans="1:4">
      <c r="A1246" s="200" t="s">
        <v>10432</v>
      </c>
      <c r="B1246" s="201" t="s">
        <v>10433</v>
      </c>
      <c r="C1246" s="201" t="s">
        <v>7199</v>
      </c>
      <c r="D1246" s="202">
        <v>55.7</v>
      </c>
    </row>
    <row r="1247" spans="1:4">
      <c r="A1247" s="200" t="s">
        <v>10434</v>
      </c>
      <c r="B1247" s="201" t="s">
        <v>10435</v>
      </c>
      <c r="C1247" s="201" t="s">
        <v>7199</v>
      </c>
      <c r="D1247" s="202">
        <v>142.97999999999999</v>
      </c>
    </row>
    <row r="1248" spans="1:4">
      <c r="A1248" s="200" t="s">
        <v>10437</v>
      </c>
      <c r="B1248" s="201" t="s">
        <v>10438</v>
      </c>
      <c r="C1248" s="201" t="s">
        <v>7199</v>
      </c>
      <c r="D1248" s="202">
        <v>271.92</v>
      </c>
    </row>
    <row r="1249" spans="1:4">
      <c r="A1249" s="200" t="s">
        <v>10439</v>
      </c>
      <c r="B1249" s="201" t="s">
        <v>10440</v>
      </c>
      <c r="C1249" s="201" t="s">
        <v>7199</v>
      </c>
      <c r="D1249" s="202">
        <v>396.77</v>
      </c>
    </row>
    <row r="1250" spans="1:4">
      <c r="A1250" s="200" t="s">
        <v>10441</v>
      </c>
      <c r="B1250" s="201" t="s">
        <v>10442</v>
      </c>
      <c r="C1250" s="201" t="s">
        <v>7199</v>
      </c>
      <c r="D1250" s="202">
        <v>1014.11</v>
      </c>
    </row>
    <row r="1251" spans="1:4">
      <c r="A1251" s="200" t="s">
        <v>10443</v>
      </c>
      <c r="B1251" s="201" t="s">
        <v>10444</v>
      </c>
      <c r="C1251" s="201" t="s">
        <v>7199</v>
      </c>
      <c r="D1251" s="202">
        <v>226.09</v>
      </c>
    </row>
    <row r="1252" spans="1:4">
      <c r="A1252" s="200" t="s">
        <v>10445</v>
      </c>
      <c r="B1252" s="201" t="s">
        <v>10446</v>
      </c>
      <c r="C1252" s="201" t="s">
        <v>7199</v>
      </c>
      <c r="D1252" s="202">
        <v>0.65</v>
      </c>
    </row>
    <row r="1253" spans="1:4">
      <c r="A1253" s="200" t="s">
        <v>10447</v>
      </c>
      <c r="B1253" s="201" t="s">
        <v>10448</v>
      </c>
      <c r="C1253" s="201" t="s">
        <v>7199</v>
      </c>
      <c r="D1253" s="202">
        <v>0.79</v>
      </c>
    </row>
    <row r="1254" spans="1:4">
      <c r="A1254" s="200" t="s">
        <v>10449</v>
      </c>
      <c r="B1254" s="201" t="s">
        <v>10450</v>
      </c>
      <c r="C1254" s="201" t="s">
        <v>7199</v>
      </c>
      <c r="D1254" s="202">
        <v>2.65</v>
      </c>
    </row>
    <row r="1255" spans="1:4">
      <c r="A1255" s="200" t="s">
        <v>10451</v>
      </c>
      <c r="B1255" s="201" t="s">
        <v>10452</v>
      </c>
      <c r="C1255" s="201" t="s">
        <v>7199</v>
      </c>
      <c r="D1255" s="202">
        <v>6.45</v>
      </c>
    </row>
    <row r="1256" spans="1:4">
      <c r="A1256" s="200" t="s">
        <v>10453</v>
      </c>
      <c r="B1256" s="201" t="s">
        <v>10454</v>
      </c>
      <c r="C1256" s="201" t="s">
        <v>7199</v>
      </c>
      <c r="D1256" s="202">
        <v>5.46</v>
      </c>
    </row>
    <row r="1257" spans="1:4">
      <c r="A1257" s="200" t="s">
        <v>10455</v>
      </c>
      <c r="B1257" s="201" t="s">
        <v>10456</v>
      </c>
      <c r="C1257" s="201" t="s">
        <v>7199</v>
      </c>
      <c r="D1257" s="202">
        <v>31.64</v>
      </c>
    </row>
    <row r="1258" spans="1:4">
      <c r="A1258" s="200" t="s">
        <v>10457</v>
      </c>
      <c r="B1258" s="201" t="s">
        <v>10458</v>
      </c>
      <c r="C1258" s="201" t="s">
        <v>7199</v>
      </c>
      <c r="D1258" s="202">
        <v>66.709999999999994</v>
      </c>
    </row>
    <row r="1259" spans="1:4">
      <c r="A1259" s="200" t="s">
        <v>10459</v>
      </c>
      <c r="B1259" s="201" t="s">
        <v>10460</v>
      </c>
      <c r="C1259" s="201" t="s">
        <v>7199</v>
      </c>
      <c r="D1259" s="202">
        <v>111.58</v>
      </c>
    </row>
    <row r="1260" spans="1:4">
      <c r="A1260" s="200" t="s">
        <v>10463</v>
      </c>
      <c r="B1260" s="201" t="s">
        <v>24000</v>
      </c>
      <c r="C1260" s="201" t="s">
        <v>7199</v>
      </c>
      <c r="D1260" s="202">
        <v>13.01</v>
      </c>
    </row>
    <row r="1261" spans="1:4">
      <c r="A1261" s="200" t="s">
        <v>10461</v>
      </c>
      <c r="B1261" s="201" t="s">
        <v>24001</v>
      </c>
      <c r="C1261" s="201" t="s">
        <v>7199</v>
      </c>
      <c r="D1261" s="202">
        <v>22.61</v>
      </c>
    </row>
    <row r="1262" spans="1:4">
      <c r="A1262" s="200" t="s">
        <v>10462</v>
      </c>
      <c r="B1262" s="201" t="s">
        <v>24002</v>
      </c>
      <c r="C1262" s="201" t="s">
        <v>7199</v>
      </c>
      <c r="D1262" s="202">
        <v>120.31</v>
      </c>
    </row>
    <row r="1263" spans="1:4">
      <c r="A1263" s="200" t="s">
        <v>10490</v>
      </c>
      <c r="B1263" s="201" t="s">
        <v>24003</v>
      </c>
      <c r="C1263" s="201" t="s">
        <v>7199</v>
      </c>
      <c r="D1263" s="202">
        <v>24.01</v>
      </c>
    </row>
    <row r="1264" spans="1:4">
      <c r="A1264" s="200" t="s">
        <v>10495</v>
      </c>
      <c r="B1264" s="201" t="s">
        <v>24004</v>
      </c>
      <c r="C1264" s="201" t="s">
        <v>7199</v>
      </c>
      <c r="D1264" s="202">
        <v>32.96</v>
      </c>
    </row>
    <row r="1265" spans="1:4">
      <c r="A1265" s="200" t="s">
        <v>10488</v>
      </c>
      <c r="B1265" s="201" t="s">
        <v>10489</v>
      </c>
      <c r="C1265" s="201" t="s">
        <v>7199</v>
      </c>
      <c r="D1265" s="202">
        <v>67.06</v>
      </c>
    </row>
    <row r="1266" spans="1:4">
      <c r="A1266" s="200" t="s">
        <v>10491</v>
      </c>
      <c r="B1266" s="201" t="s">
        <v>10492</v>
      </c>
      <c r="C1266" s="201" t="s">
        <v>7199</v>
      </c>
      <c r="D1266" s="202">
        <v>213.9</v>
      </c>
    </row>
    <row r="1267" spans="1:4">
      <c r="A1267" s="200" t="s">
        <v>10493</v>
      </c>
      <c r="B1267" s="201" t="s">
        <v>10494</v>
      </c>
      <c r="C1267" s="201" t="s">
        <v>7199</v>
      </c>
      <c r="D1267" s="202">
        <v>118.23</v>
      </c>
    </row>
    <row r="1268" spans="1:4">
      <c r="A1268" s="200" t="s">
        <v>10636</v>
      </c>
      <c r="B1268" s="201" t="s">
        <v>24005</v>
      </c>
      <c r="C1268" s="201" t="s">
        <v>7199</v>
      </c>
      <c r="D1268" s="202">
        <v>8.3699999999999992</v>
      </c>
    </row>
    <row r="1269" spans="1:4">
      <c r="A1269" s="200" t="s">
        <v>10639</v>
      </c>
      <c r="B1269" s="201" t="s">
        <v>24006</v>
      </c>
      <c r="C1269" s="201" t="s">
        <v>7199</v>
      </c>
      <c r="D1269" s="202">
        <v>14.7</v>
      </c>
    </row>
    <row r="1270" spans="1:4">
      <c r="A1270" s="200" t="s">
        <v>10630</v>
      </c>
      <c r="B1270" s="201" t="s">
        <v>10631</v>
      </c>
      <c r="C1270" s="201" t="s">
        <v>7199</v>
      </c>
      <c r="D1270" s="202">
        <v>33.979999999999997</v>
      </c>
    </row>
    <row r="1271" spans="1:4">
      <c r="A1271" s="200" t="s">
        <v>10632</v>
      </c>
      <c r="B1271" s="201" t="s">
        <v>10633</v>
      </c>
      <c r="C1271" s="201" t="s">
        <v>7199</v>
      </c>
      <c r="D1271" s="202">
        <v>24.58</v>
      </c>
    </row>
    <row r="1272" spans="1:4">
      <c r="A1272" s="200" t="s">
        <v>10634</v>
      </c>
      <c r="B1272" s="201" t="s">
        <v>10635</v>
      </c>
      <c r="C1272" s="201" t="s">
        <v>7199</v>
      </c>
      <c r="D1272" s="202">
        <v>13</v>
      </c>
    </row>
    <row r="1273" spans="1:4">
      <c r="A1273" s="200" t="s">
        <v>10637</v>
      </c>
      <c r="B1273" s="201" t="s">
        <v>10638</v>
      </c>
      <c r="C1273" s="201" t="s">
        <v>7199</v>
      </c>
      <c r="D1273" s="202">
        <v>39.42</v>
      </c>
    </row>
    <row r="1274" spans="1:4">
      <c r="A1274" s="200" t="s">
        <v>10641</v>
      </c>
      <c r="B1274" s="201" t="s">
        <v>10642</v>
      </c>
      <c r="C1274" s="201" t="s">
        <v>7199</v>
      </c>
      <c r="D1274" s="202">
        <v>141.1</v>
      </c>
    </row>
    <row r="1275" spans="1:4">
      <c r="A1275" s="200" t="s">
        <v>10643</v>
      </c>
      <c r="B1275" s="201" t="s">
        <v>10644</v>
      </c>
      <c r="C1275" s="201" t="s">
        <v>7199</v>
      </c>
      <c r="D1275" s="202">
        <v>6.14</v>
      </c>
    </row>
    <row r="1276" spans="1:4">
      <c r="A1276" s="200" t="s">
        <v>10645</v>
      </c>
      <c r="B1276" s="201" t="s">
        <v>10646</v>
      </c>
      <c r="C1276" s="201" t="s">
        <v>7199</v>
      </c>
      <c r="D1276" s="202">
        <v>9.1199999999999992</v>
      </c>
    </row>
    <row r="1277" spans="1:4">
      <c r="A1277" s="200" t="s">
        <v>10640</v>
      </c>
      <c r="B1277" s="201" t="s">
        <v>24007</v>
      </c>
      <c r="C1277" s="201" t="s">
        <v>7199</v>
      </c>
      <c r="D1277" s="202">
        <v>9.7899999999999991</v>
      </c>
    </row>
    <row r="1278" spans="1:4">
      <c r="A1278" s="200" t="s">
        <v>10647</v>
      </c>
      <c r="B1278" s="201" t="s">
        <v>10648</v>
      </c>
      <c r="C1278" s="201" t="s">
        <v>7199</v>
      </c>
      <c r="D1278" s="202">
        <v>12.32</v>
      </c>
    </row>
    <row r="1279" spans="1:4">
      <c r="A1279" s="200" t="s">
        <v>10649</v>
      </c>
      <c r="B1279" s="201" t="s">
        <v>10650</v>
      </c>
      <c r="C1279" s="201" t="s">
        <v>7199</v>
      </c>
      <c r="D1279" s="202">
        <v>25.45</v>
      </c>
    </row>
    <row r="1280" spans="1:4">
      <c r="A1280" s="200" t="s">
        <v>10651</v>
      </c>
      <c r="B1280" s="201" t="s">
        <v>10652</v>
      </c>
      <c r="C1280" s="201" t="s">
        <v>7199</v>
      </c>
      <c r="D1280" s="202">
        <v>27.44</v>
      </c>
    </row>
    <row r="1281" spans="1:4">
      <c r="A1281" s="200" t="s">
        <v>10655</v>
      </c>
      <c r="B1281" s="201" t="s">
        <v>24008</v>
      </c>
      <c r="C1281" s="201" t="s">
        <v>7199</v>
      </c>
      <c r="D1281" s="202">
        <v>38.630000000000003</v>
      </c>
    </row>
    <row r="1282" spans="1:4">
      <c r="A1282" s="200" t="s">
        <v>10653</v>
      </c>
      <c r="B1282" s="201" t="s">
        <v>10654</v>
      </c>
      <c r="C1282" s="201" t="s">
        <v>7199</v>
      </c>
      <c r="D1282" s="202">
        <v>70.05</v>
      </c>
    </row>
    <row r="1283" spans="1:4">
      <c r="A1283" s="200" t="s">
        <v>10857</v>
      </c>
      <c r="B1283" s="201" t="s">
        <v>24009</v>
      </c>
      <c r="C1283" s="201" t="s">
        <v>7199</v>
      </c>
      <c r="D1283" s="202">
        <v>17.239999999999998</v>
      </c>
    </row>
    <row r="1284" spans="1:4">
      <c r="A1284" s="200" t="s">
        <v>10858</v>
      </c>
      <c r="B1284" s="201" t="s">
        <v>24010</v>
      </c>
      <c r="C1284" s="201" t="s">
        <v>7199</v>
      </c>
      <c r="D1284" s="202">
        <v>233.93</v>
      </c>
    </row>
    <row r="1285" spans="1:4">
      <c r="A1285" s="200" t="s">
        <v>10859</v>
      </c>
      <c r="B1285" s="201" t="s">
        <v>10860</v>
      </c>
      <c r="C1285" s="201" t="s">
        <v>7199</v>
      </c>
      <c r="D1285" s="202">
        <v>670.74</v>
      </c>
    </row>
    <row r="1286" spans="1:4">
      <c r="A1286" s="200" t="s">
        <v>10861</v>
      </c>
      <c r="B1286" s="201" t="s">
        <v>10862</v>
      </c>
      <c r="C1286" s="201" t="s">
        <v>7199</v>
      </c>
      <c r="D1286" s="202">
        <v>30.81</v>
      </c>
    </row>
    <row r="1287" spans="1:4">
      <c r="A1287" s="200" t="s">
        <v>10863</v>
      </c>
      <c r="B1287" s="201" t="s">
        <v>10864</v>
      </c>
      <c r="C1287" s="201" t="s">
        <v>7199</v>
      </c>
      <c r="D1287" s="202">
        <v>728.37</v>
      </c>
    </row>
    <row r="1288" spans="1:4">
      <c r="A1288" s="200" t="s">
        <v>10865</v>
      </c>
      <c r="B1288" s="201" t="s">
        <v>10866</v>
      </c>
      <c r="C1288" s="201" t="s">
        <v>7199</v>
      </c>
      <c r="D1288" s="202">
        <v>4.75</v>
      </c>
    </row>
    <row r="1289" spans="1:4">
      <c r="A1289" s="200" t="s">
        <v>10867</v>
      </c>
      <c r="B1289" s="201" t="s">
        <v>10868</v>
      </c>
      <c r="C1289" s="201" t="s">
        <v>7199</v>
      </c>
      <c r="D1289" s="202">
        <v>10.73</v>
      </c>
    </row>
    <row r="1290" spans="1:4">
      <c r="A1290" s="200" t="s">
        <v>10869</v>
      </c>
      <c r="B1290" s="201" t="s">
        <v>10870</v>
      </c>
      <c r="C1290" s="201" t="s">
        <v>7199</v>
      </c>
      <c r="D1290" s="202">
        <v>36.229999999999997</v>
      </c>
    </row>
    <row r="1291" spans="1:4">
      <c r="A1291" s="200" t="s">
        <v>10871</v>
      </c>
      <c r="B1291" s="201" t="s">
        <v>10872</v>
      </c>
      <c r="C1291" s="201" t="s">
        <v>7199</v>
      </c>
      <c r="D1291" s="202">
        <v>55.61</v>
      </c>
    </row>
    <row r="1292" spans="1:4">
      <c r="A1292" s="200" t="s">
        <v>10873</v>
      </c>
      <c r="B1292" s="201" t="s">
        <v>10874</v>
      </c>
      <c r="C1292" s="201" t="s">
        <v>7199</v>
      </c>
      <c r="D1292" s="202">
        <v>88.28</v>
      </c>
    </row>
    <row r="1293" spans="1:4">
      <c r="A1293" s="200" t="s">
        <v>10875</v>
      </c>
      <c r="B1293" s="201" t="s">
        <v>10876</v>
      </c>
      <c r="C1293" s="201" t="s">
        <v>7199</v>
      </c>
      <c r="D1293" s="202">
        <v>307.39</v>
      </c>
    </row>
    <row r="1294" spans="1:4">
      <c r="A1294" s="200" t="s">
        <v>10877</v>
      </c>
      <c r="B1294" s="201" t="s">
        <v>10878</v>
      </c>
      <c r="C1294" s="201" t="s">
        <v>7199</v>
      </c>
      <c r="D1294" s="202">
        <v>294.77</v>
      </c>
    </row>
    <row r="1295" spans="1:4">
      <c r="A1295" s="200" t="s">
        <v>10879</v>
      </c>
      <c r="B1295" s="201" t="s">
        <v>10880</v>
      </c>
      <c r="C1295" s="201" t="s">
        <v>7199</v>
      </c>
      <c r="D1295" s="202">
        <v>18.43</v>
      </c>
    </row>
    <row r="1296" spans="1:4">
      <c r="A1296" s="200" t="s">
        <v>11027</v>
      </c>
      <c r="B1296" s="201" t="s">
        <v>21416</v>
      </c>
      <c r="C1296" s="201" t="s">
        <v>7199</v>
      </c>
      <c r="D1296" s="202">
        <v>58.44</v>
      </c>
    </row>
    <row r="1297" spans="1:4">
      <c r="A1297" s="200" t="s">
        <v>11028</v>
      </c>
      <c r="B1297" s="201" t="s">
        <v>11029</v>
      </c>
      <c r="C1297" s="201" t="s">
        <v>7199</v>
      </c>
      <c r="D1297" s="202">
        <v>3.26</v>
      </c>
    </row>
    <row r="1298" spans="1:4">
      <c r="A1298" s="200" t="s">
        <v>9761</v>
      </c>
      <c r="B1298" s="201" t="s">
        <v>9762</v>
      </c>
      <c r="C1298" s="201" t="s">
        <v>7199</v>
      </c>
      <c r="D1298" s="202">
        <v>5.54</v>
      </c>
    </row>
    <row r="1299" spans="1:4">
      <c r="A1299" s="200" t="s">
        <v>11420</v>
      </c>
      <c r="B1299" s="201" t="s">
        <v>1636</v>
      </c>
      <c r="C1299" s="201" t="s">
        <v>7199</v>
      </c>
      <c r="D1299" s="202">
        <v>99.37</v>
      </c>
    </row>
    <row r="1300" spans="1:4" ht="22.5">
      <c r="A1300" s="200" t="s">
        <v>8328</v>
      </c>
      <c r="B1300" s="201" t="s">
        <v>24011</v>
      </c>
      <c r="C1300" s="201" t="s">
        <v>7199</v>
      </c>
      <c r="D1300" s="202">
        <v>236.3</v>
      </c>
    </row>
    <row r="1301" spans="1:4">
      <c r="A1301" s="200" t="s">
        <v>11786</v>
      </c>
      <c r="B1301" s="201" t="s">
        <v>11787</v>
      </c>
      <c r="C1301" s="201" t="s">
        <v>7196</v>
      </c>
      <c r="D1301" s="202">
        <v>0.36</v>
      </c>
    </row>
    <row r="1302" spans="1:4">
      <c r="A1302" s="200" t="s">
        <v>11798</v>
      </c>
      <c r="B1302" s="201" t="s">
        <v>11799</v>
      </c>
      <c r="C1302" s="201" t="s">
        <v>7199</v>
      </c>
      <c r="D1302" s="202">
        <v>9.1</v>
      </c>
    </row>
    <row r="1303" spans="1:4">
      <c r="A1303" s="200" t="s">
        <v>11852</v>
      </c>
      <c r="B1303" s="201" t="s">
        <v>11853</v>
      </c>
      <c r="C1303" s="201" t="s">
        <v>7199</v>
      </c>
      <c r="D1303" s="202">
        <v>46.9</v>
      </c>
    </row>
    <row r="1304" spans="1:4">
      <c r="A1304" s="200" t="s">
        <v>11854</v>
      </c>
      <c r="B1304" s="201" t="s">
        <v>11855</v>
      </c>
      <c r="C1304" s="201" t="s">
        <v>7199</v>
      </c>
      <c r="D1304" s="202">
        <v>20.53</v>
      </c>
    </row>
    <row r="1305" spans="1:4">
      <c r="A1305" s="200" t="s">
        <v>11856</v>
      </c>
      <c r="B1305" s="201" t="s">
        <v>11857</v>
      </c>
      <c r="C1305" s="201" t="s">
        <v>7199</v>
      </c>
      <c r="D1305" s="202">
        <v>110.13</v>
      </c>
    </row>
    <row r="1306" spans="1:4">
      <c r="A1306" s="200" t="s">
        <v>11858</v>
      </c>
      <c r="B1306" s="201" t="s">
        <v>11859</v>
      </c>
      <c r="C1306" s="201" t="s">
        <v>7199</v>
      </c>
      <c r="D1306" s="202">
        <v>220.14</v>
      </c>
    </row>
    <row r="1307" spans="1:4">
      <c r="A1307" s="200" t="s">
        <v>12093</v>
      </c>
      <c r="B1307" s="201" t="s">
        <v>12094</v>
      </c>
      <c r="C1307" s="201" t="s">
        <v>7199</v>
      </c>
      <c r="D1307" s="202">
        <v>68.34</v>
      </c>
    </row>
    <row r="1308" spans="1:4">
      <c r="A1308" s="200" t="s">
        <v>12092</v>
      </c>
      <c r="B1308" s="201" t="s">
        <v>3251</v>
      </c>
      <c r="C1308" s="201" t="s">
        <v>7199</v>
      </c>
      <c r="D1308" s="202">
        <v>153.72999999999999</v>
      </c>
    </row>
    <row r="1309" spans="1:4">
      <c r="A1309" s="200" t="s">
        <v>12237</v>
      </c>
      <c r="B1309" s="201" t="s">
        <v>12238</v>
      </c>
      <c r="C1309" s="201" t="s">
        <v>7199</v>
      </c>
      <c r="D1309" s="202">
        <v>855.62</v>
      </c>
    </row>
    <row r="1310" spans="1:4">
      <c r="A1310" s="200" t="s">
        <v>12251</v>
      </c>
      <c r="B1310" s="201" t="s">
        <v>3059</v>
      </c>
      <c r="C1310" s="201" t="s">
        <v>7199</v>
      </c>
      <c r="D1310" s="202">
        <v>1003.63</v>
      </c>
    </row>
    <row r="1311" spans="1:4">
      <c r="A1311" s="200" t="s">
        <v>12366</v>
      </c>
      <c r="B1311" s="201" t="s">
        <v>24012</v>
      </c>
      <c r="C1311" s="201" t="s">
        <v>7199</v>
      </c>
      <c r="D1311" s="202">
        <v>2.48</v>
      </c>
    </row>
    <row r="1312" spans="1:4">
      <c r="A1312" s="200" t="s">
        <v>12367</v>
      </c>
      <c r="B1312" s="201" t="s">
        <v>24013</v>
      </c>
      <c r="C1312" s="201" t="s">
        <v>7199</v>
      </c>
      <c r="D1312" s="202">
        <v>4.0199999999999996</v>
      </c>
    </row>
    <row r="1313" spans="1:4">
      <c r="A1313" s="200" t="s">
        <v>12368</v>
      </c>
      <c r="B1313" s="201" t="s">
        <v>24014</v>
      </c>
      <c r="C1313" s="201" t="s">
        <v>7199</v>
      </c>
      <c r="D1313" s="202">
        <v>7.02</v>
      </c>
    </row>
    <row r="1314" spans="1:4">
      <c r="A1314" s="200" t="s">
        <v>12364</v>
      </c>
      <c r="B1314" s="201" t="s">
        <v>12365</v>
      </c>
      <c r="C1314" s="201" t="s">
        <v>7199</v>
      </c>
      <c r="D1314" s="202">
        <v>8.83</v>
      </c>
    </row>
    <row r="1315" spans="1:4">
      <c r="A1315" s="200" t="s">
        <v>12371</v>
      </c>
      <c r="B1315" s="201" t="s">
        <v>24015</v>
      </c>
      <c r="C1315" s="201" t="s">
        <v>7199</v>
      </c>
      <c r="D1315" s="202">
        <v>1.64</v>
      </c>
    </row>
    <row r="1316" spans="1:4">
      <c r="A1316" s="200" t="s">
        <v>12372</v>
      </c>
      <c r="B1316" s="201" t="s">
        <v>24016</v>
      </c>
      <c r="C1316" s="201" t="s">
        <v>7199</v>
      </c>
      <c r="D1316" s="202">
        <v>4.53</v>
      </c>
    </row>
    <row r="1317" spans="1:4">
      <c r="A1317" s="200" t="s">
        <v>12373</v>
      </c>
      <c r="B1317" s="201" t="s">
        <v>24017</v>
      </c>
      <c r="C1317" s="201" t="s">
        <v>7199</v>
      </c>
      <c r="D1317" s="202">
        <v>6.51</v>
      </c>
    </row>
    <row r="1318" spans="1:4">
      <c r="A1318" s="200" t="s">
        <v>12378</v>
      </c>
      <c r="B1318" s="201" t="s">
        <v>24018</v>
      </c>
      <c r="C1318" s="201" t="s">
        <v>7199</v>
      </c>
      <c r="D1318" s="202">
        <v>15.12</v>
      </c>
    </row>
    <row r="1319" spans="1:4">
      <c r="A1319" s="200" t="s">
        <v>12374</v>
      </c>
      <c r="B1319" s="201" t="s">
        <v>12375</v>
      </c>
      <c r="C1319" s="201" t="s">
        <v>7199</v>
      </c>
      <c r="D1319" s="202">
        <v>21.55</v>
      </c>
    </row>
    <row r="1320" spans="1:4">
      <c r="A1320" s="200" t="s">
        <v>12376</v>
      </c>
      <c r="B1320" s="201" t="s">
        <v>12377</v>
      </c>
      <c r="C1320" s="201" t="s">
        <v>7199</v>
      </c>
      <c r="D1320" s="202">
        <v>22.89</v>
      </c>
    </row>
    <row r="1321" spans="1:4">
      <c r="A1321" s="200" t="s">
        <v>12383</v>
      </c>
      <c r="B1321" s="201" t="s">
        <v>12384</v>
      </c>
      <c r="C1321" s="201" t="s">
        <v>7199</v>
      </c>
      <c r="D1321" s="202">
        <v>266.87</v>
      </c>
    </row>
    <row r="1322" spans="1:4">
      <c r="A1322" s="200" t="s">
        <v>12385</v>
      </c>
      <c r="B1322" s="201" t="s">
        <v>12386</v>
      </c>
      <c r="C1322" s="201" t="s">
        <v>7199</v>
      </c>
      <c r="D1322" s="202">
        <v>82.21</v>
      </c>
    </row>
    <row r="1323" spans="1:4">
      <c r="A1323" s="200" t="s">
        <v>12387</v>
      </c>
      <c r="B1323" s="201" t="s">
        <v>12388</v>
      </c>
      <c r="C1323" s="201" t="s">
        <v>7199</v>
      </c>
      <c r="D1323" s="202">
        <v>103.79</v>
      </c>
    </row>
    <row r="1324" spans="1:4">
      <c r="A1324" s="200" t="s">
        <v>12389</v>
      </c>
      <c r="B1324" s="201" t="s">
        <v>12390</v>
      </c>
      <c r="C1324" s="201" t="s">
        <v>7199</v>
      </c>
      <c r="D1324" s="202">
        <v>52.93</v>
      </c>
    </row>
    <row r="1325" spans="1:4">
      <c r="A1325" s="200" t="s">
        <v>12391</v>
      </c>
      <c r="B1325" s="201" t="s">
        <v>12392</v>
      </c>
      <c r="C1325" s="201" t="s">
        <v>7199</v>
      </c>
      <c r="D1325" s="202">
        <v>79.62</v>
      </c>
    </row>
    <row r="1326" spans="1:4">
      <c r="A1326" s="200" t="s">
        <v>12393</v>
      </c>
      <c r="B1326" s="201" t="s">
        <v>12394</v>
      </c>
      <c r="C1326" s="201" t="s">
        <v>7199</v>
      </c>
      <c r="D1326" s="202">
        <v>17.39</v>
      </c>
    </row>
    <row r="1327" spans="1:4">
      <c r="A1327" s="200" t="s">
        <v>12395</v>
      </c>
      <c r="B1327" s="201" t="s">
        <v>24019</v>
      </c>
      <c r="C1327" s="201" t="s">
        <v>7199</v>
      </c>
      <c r="D1327" s="202">
        <v>85.5</v>
      </c>
    </row>
    <row r="1328" spans="1:4">
      <c r="A1328" s="200" t="s">
        <v>12398</v>
      </c>
      <c r="B1328" s="201" t="s">
        <v>24020</v>
      </c>
      <c r="C1328" s="201" t="s">
        <v>7199</v>
      </c>
      <c r="D1328" s="202">
        <v>2.36</v>
      </c>
    </row>
    <row r="1329" spans="1:4">
      <c r="A1329" s="200" t="s">
        <v>12399</v>
      </c>
      <c r="B1329" s="201" t="s">
        <v>24021</v>
      </c>
      <c r="C1329" s="201" t="s">
        <v>7199</v>
      </c>
      <c r="D1329" s="202">
        <v>3.25</v>
      </c>
    </row>
    <row r="1330" spans="1:4">
      <c r="A1330" s="200" t="s">
        <v>12400</v>
      </c>
      <c r="B1330" s="201" t="s">
        <v>24022</v>
      </c>
      <c r="C1330" s="201" t="s">
        <v>7199</v>
      </c>
      <c r="D1330" s="202">
        <v>7.38</v>
      </c>
    </row>
    <row r="1331" spans="1:4">
      <c r="A1331" s="200" t="s">
        <v>12396</v>
      </c>
      <c r="B1331" s="201" t="s">
        <v>12397</v>
      </c>
      <c r="C1331" s="201" t="s">
        <v>7199</v>
      </c>
      <c r="D1331" s="202">
        <v>8.82</v>
      </c>
    </row>
    <row r="1332" spans="1:4">
      <c r="A1332" s="200" t="s">
        <v>12404</v>
      </c>
      <c r="B1332" s="201" t="s">
        <v>24023</v>
      </c>
      <c r="C1332" s="201" t="s">
        <v>7199</v>
      </c>
      <c r="D1332" s="202">
        <v>1.93</v>
      </c>
    </row>
    <row r="1333" spans="1:4">
      <c r="A1333" s="200" t="s">
        <v>12408</v>
      </c>
      <c r="B1333" s="201" t="s">
        <v>24024</v>
      </c>
      <c r="C1333" s="201" t="s">
        <v>7199</v>
      </c>
      <c r="D1333" s="202">
        <v>2.87</v>
      </c>
    </row>
    <row r="1334" spans="1:4">
      <c r="A1334" s="200" t="s">
        <v>12401</v>
      </c>
      <c r="B1334" s="201" t="s">
        <v>24025</v>
      </c>
      <c r="C1334" s="201" t="s">
        <v>7199</v>
      </c>
      <c r="D1334" s="202">
        <v>14.82</v>
      </c>
    </row>
    <row r="1335" spans="1:4">
      <c r="A1335" s="200" t="s">
        <v>12402</v>
      </c>
      <c r="B1335" s="201" t="s">
        <v>24026</v>
      </c>
      <c r="C1335" s="201" t="s">
        <v>7199</v>
      </c>
      <c r="D1335" s="202">
        <v>13.78</v>
      </c>
    </row>
    <row r="1336" spans="1:4">
      <c r="A1336" s="200" t="s">
        <v>12403</v>
      </c>
      <c r="B1336" s="201" t="s">
        <v>24027</v>
      </c>
      <c r="C1336" s="201" t="s">
        <v>7199</v>
      </c>
      <c r="D1336" s="202">
        <v>5.94</v>
      </c>
    </row>
    <row r="1337" spans="1:4">
      <c r="A1337" s="200" t="s">
        <v>12405</v>
      </c>
      <c r="B1337" s="201" t="s">
        <v>24028</v>
      </c>
      <c r="C1337" s="201" t="s">
        <v>7199</v>
      </c>
      <c r="D1337" s="202">
        <v>54.8</v>
      </c>
    </row>
    <row r="1338" spans="1:4">
      <c r="A1338" s="200" t="s">
        <v>12406</v>
      </c>
      <c r="B1338" s="201" t="s">
        <v>24029</v>
      </c>
      <c r="C1338" s="201" t="s">
        <v>7199</v>
      </c>
      <c r="D1338" s="202">
        <v>36.21</v>
      </c>
    </row>
    <row r="1339" spans="1:4">
      <c r="A1339" s="200" t="s">
        <v>12407</v>
      </c>
      <c r="B1339" s="201" t="s">
        <v>24030</v>
      </c>
      <c r="C1339" s="201" t="s">
        <v>7199</v>
      </c>
      <c r="D1339" s="202">
        <v>57.28</v>
      </c>
    </row>
    <row r="1340" spans="1:4">
      <c r="A1340" s="200" t="s">
        <v>12409</v>
      </c>
      <c r="B1340" s="201" t="s">
        <v>24031</v>
      </c>
      <c r="C1340" s="201" t="s">
        <v>7199</v>
      </c>
      <c r="D1340" s="202">
        <v>137.26</v>
      </c>
    </row>
    <row r="1341" spans="1:4">
      <c r="A1341" s="200" t="s">
        <v>12412</v>
      </c>
      <c r="B1341" s="201" t="s">
        <v>12413</v>
      </c>
      <c r="C1341" s="201" t="s">
        <v>7199</v>
      </c>
      <c r="D1341" s="202">
        <v>1.49</v>
      </c>
    </row>
    <row r="1342" spans="1:4">
      <c r="A1342" s="200" t="s">
        <v>12410</v>
      </c>
      <c r="B1342" s="201" t="s">
        <v>24032</v>
      </c>
      <c r="C1342" s="201" t="s">
        <v>7199</v>
      </c>
      <c r="D1342" s="202">
        <v>7.12</v>
      </c>
    </row>
    <row r="1343" spans="1:4">
      <c r="A1343" s="200" t="s">
        <v>12411</v>
      </c>
      <c r="B1343" s="201" t="s">
        <v>24033</v>
      </c>
      <c r="C1343" s="201" t="s">
        <v>7199</v>
      </c>
      <c r="D1343" s="202">
        <v>8.81</v>
      </c>
    </row>
    <row r="1344" spans="1:4">
      <c r="A1344" s="200" t="s">
        <v>12414</v>
      </c>
      <c r="B1344" s="201" t="s">
        <v>24034</v>
      </c>
      <c r="C1344" s="201" t="s">
        <v>7199</v>
      </c>
      <c r="D1344" s="202">
        <v>2.16</v>
      </c>
    </row>
    <row r="1345" spans="1:4">
      <c r="A1345" s="200" t="s">
        <v>12415</v>
      </c>
      <c r="B1345" s="201" t="s">
        <v>24035</v>
      </c>
      <c r="C1345" s="201" t="s">
        <v>7199</v>
      </c>
      <c r="D1345" s="202">
        <v>2.65</v>
      </c>
    </row>
    <row r="1346" spans="1:4">
      <c r="A1346" s="200" t="s">
        <v>12418</v>
      </c>
      <c r="B1346" s="201" t="s">
        <v>24036</v>
      </c>
      <c r="C1346" s="201" t="s">
        <v>7199</v>
      </c>
      <c r="D1346" s="202">
        <v>3.67</v>
      </c>
    </row>
    <row r="1347" spans="1:4">
      <c r="A1347" s="200" t="s">
        <v>12417</v>
      </c>
      <c r="B1347" s="201" t="s">
        <v>24037</v>
      </c>
      <c r="C1347" s="201" t="s">
        <v>7199</v>
      </c>
      <c r="D1347" s="202">
        <v>5.49</v>
      </c>
    </row>
    <row r="1348" spans="1:4">
      <c r="A1348" s="200" t="s">
        <v>12423</v>
      </c>
      <c r="B1348" s="201" t="s">
        <v>12424</v>
      </c>
      <c r="C1348" s="201" t="s">
        <v>7199</v>
      </c>
      <c r="D1348" s="202">
        <v>2.99</v>
      </c>
    </row>
    <row r="1349" spans="1:4">
      <c r="A1349" s="200" t="s">
        <v>12425</v>
      </c>
      <c r="B1349" s="201" t="s">
        <v>12426</v>
      </c>
      <c r="C1349" s="201" t="s">
        <v>7199</v>
      </c>
      <c r="D1349" s="202">
        <v>5.66</v>
      </c>
    </row>
    <row r="1350" spans="1:4">
      <c r="A1350" s="200" t="s">
        <v>12427</v>
      </c>
      <c r="B1350" s="201" t="s">
        <v>12428</v>
      </c>
      <c r="C1350" s="201" t="s">
        <v>7199</v>
      </c>
      <c r="D1350" s="202">
        <v>4.3099999999999996</v>
      </c>
    </row>
    <row r="1351" spans="1:4">
      <c r="A1351" s="200" t="s">
        <v>12419</v>
      </c>
      <c r="B1351" s="201" t="s">
        <v>24038</v>
      </c>
      <c r="C1351" s="201" t="s">
        <v>7199</v>
      </c>
      <c r="D1351" s="202">
        <v>5.85</v>
      </c>
    </row>
    <row r="1352" spans="1:4">
      <c r="A1352" s="200" t="s">
        <v>12420</v>
      </c>
      <c r="B1352" s="201" t="s">
        <v>24039</v>
      </c>
      <c r="C1352" s="201" t="s">
        <v>7199</v>
      </c>
      <c r="D1352" s="202">
        <v>20.36</v>
      </c>
    </row>
    <row r="1353" spans="1:4">
      <c r="A1353" s="200" t="s">
        <v>12421</v>
      </c>
      <c r="B1353" s="201" t="s">
        <v>24040</v>
      </c>
      <c r="C1353" s="201" t="s">
        <v>7199</v>
      </c>
      <c r="D1353" s="202">
        <v>4.12</v>
      </c>
    </row>
    <row r="1354" spans="1:4">
      <c r="A1354" s="200" t="s">
        <v>12416</v>
      </c>
      <c r="B1354" s="201" t="s">
        <v>24041</v>
      </c>
      <c r="C1354" s="201" t="s">
        <v>7199</v>
      </c>
      <c r="D1354" s="202">
        <v>10.49</v>
      </c>
    </row>
    <row r="1355" spans="1:4">
      <c r="A1355" s="200" t="s">
        <v>12422</v>
      </c>
      <c r="B1355" s="201" t="s">
        <v>24042</v>
      </c>
      <c r="C1355" s="201" t="s">
        <v>7199</v>
      </c>
      <c r="D1355" s="202">
        <v>13.96</v>
      </c>
    </row>
    <row r="1356" spans="1:4">
      <c r="A1356" s="200" t="s">
        <v>12520</v>
      </c>
      <c r="B1356" s="201" t="s">
        <v>24043</v>
      </c>
      <c r="C1356" s="201" t="s">
        <v>7199</v>
      </c>
      <c r="D1356" s="202">
        <v>139.08000000000001</v>
      </c>
    </row>
    <row r="1357" spans="1:4">
      <c r="A1357" s="200" t="s">
        <v>12518</v>
      </c>
      <c r="B1357" s="201" t="s">
        <v>12519</v>
      </c>
      <c r="C1357" s="201" t="s">
        <v>7199</v>
      </c>
      <c r="D1357" s="202">
        <v>158.47</v>
      </c>
    </row>
    <row r="1358" spans="1:4">
      <c r="A1358" s="200" t="s">
        <v>12499</v>
      </c>
      <c r="B1358" s="201" t="s">
        <v>12500</v>
      </c>
      <c r="C1358" s="201" t="s">
        <v>7199</v>
      </c>
      <c r="D1358" s="202">
        <v>13.06</v>
      </c>
    </row>
    <row r="1359" spans="1:4">
      <c r="A1359" s="200" t="s">
        <v>12517</v>
      </c>
      <c r="B1359" s="201" t="s">
        <v>24044</v>
      </c>
      <c r="C1359" s="201" t="s">
        <v>7199</v>
      </c>
      <c r="D1359" s="202">
        <v>20.76</v>
      </c>
    </row>
    <row r="1360" spans="1:4">
      <c r="A1360" s="200" t="s">
        <v>12509</v>
      </c>
      <c r="B1360" s="201" t="s">
        <v>24045</v>
      </c>
      <c r="C1360" s="201" t="s">
        <v>7199</v>
      </c>
      <c r="D1360" s="202">
        <v>19.489999999999998</v>
      </c>
    </row>
    <row r="1361" spans="1:4">
      <c r="A1361" s="200" t="s">
        <v>12501</v>
      </c>
      <c r="B1361" s="201" t="s">
        <v>12502</v>
      </c>
      <c r="C1361" s="201" t="s">
        <v>7199</v>
      </c>
      <c r="D1361" s="202">
        <v>380.2</v>
      </c>
    </row>
    <row r="1362" spans="1:4">
      <c r="A1362" s="200" t="s">
        <v>12503</v>
      </c>
      <c r="B1362" s="201" t="s">
        <v>12504</v>
      </c>
      <c r="C1362" s="201" t="s">
        <v>7199</v>
      </c>
      <c r="D1362" s="202">
        <v>44.46</v>
      </c>
    </row>
    <row r="1363" spans="1:4">
      <c r="A1363" s="200" t="s">
        <v>12505</v>
      </c>
      <c r="B1363" s="201" t="s">
        <v>12506</v>
      </c>
      <c r="C1363" s="201" t="s">
        <v>7199</v>
      </c>
      <c r="D1363" s="202">
        <v>24.13</v>
      </c>
    </row>
    <row r="1364" spans="1:4">
      <c r="A1364" s="200" t="s">
        <v>12507</v>
      </c>
      <c r="B1364" s="201" t="s">
        <v>12508</v>
      </c>
      <c r="C1364" s="201" t="s">
        <v>7199</v>
      </c>
      <c r="D1364" s="202">
        <v>10.46</v>
      </c>
    </row>
    <row r="1365" spans="1:4">
      <c r="A1365" s="200" t="s">
        <v>12510</v>
      </c>
      <c r="B1365" s="201" t="s">
        <v>24046</v>
      </c>
      <c r="C1365" s="201" t="s">
        <v>7199</v>
      </c>
      <c r="D1365" s="202">
        <v>19.86</v>
      </c>
    </row>
    <row r="1366" spans="1:4">
      <c r="A1366" s="200" t="s">
        <v>12511</v>
      </c>
      <c r="B1366" s="201" t="s">
        <v>12512</v>
      </c>
      <c r="C1366" s="201" t="s">
        <v>7199</v>
      </c>
      <c r="D1366" s="202">
        <v>14.72</v>
      </c>
    </row>
    <row r="1367" spans="1:4">
      <c r="A1367" s="200" t="s">
        <v>12513</v>
      </c>
      <c r="B1367" s="201" t="s">
        <v>12514</v>
      </c>
      <c r="C1367" s="201" t="s">
        <v>7199</v>
      </c>
      <c r="D1367" s="202">
        <v>25.68</v>
      </c>
    </row>
    <row r="1368" spans="1:4">
      <c r="A1368" s="200" t="s">
        <v>12515</v>
      </c>
      <c r="B1368" s="201" t="s">
        <v>12516</v>
      </c>
      <c r="C1368" s="201" t="s">
        <v>7199</v>
      </c>
      <c r="D1368" s="202">
        <v>61.28</v>
      </c>
    </row>
    <row r="1369" spans="1:4">
      <c r="A1369" s="200" t="s">
        <v>12795</v>
      </c>
      <c r="B1369" s="201" t="s">
        <v>12796</v>
      </c>
      <c r="C1369" s="201" t="s">
        <v>6557</v>
      </c>
      <c r="D1369" s="202">
        <v>39.32</v>
      </c>
    </row>
    <row r="1370" spans="1:4">
      <c r="A1370" s="200" t="s">
        <v>12797</v>
      </c>
      <c r="B1370" s="201" t="s">
        <v>12798</v>
      </c>
      <c r="C1370" s="201" t="s">
        <v>6557</v>
      </c>
      <c r="D1370" s="202">
        <v>43.01</v>
      </c>
    </row>
    <row r="1371" spans="1:4">
      <c r="A1371" s="200" t="s">
        <v>12914</v>
      </c>
      <c r="B1371" s="201" t="s">
        <v>24047</v>
      </c>
      <c r="C1371" s="201" t="s">
        <v>7199</v>
      </c>
      <c r="D1371" s="202">
        <v>20.92</v>
      </c>
    </row>
    <row r="1372" spans="1:4">
      <c r="A1372" s="200" t="s">
        <v>12915</v>
      </c>
      <c r="B1372" s="201" t="s">
        <v>24048</v>
      </c>
      <c r="C1372" s="201" t="s">
        <v>7199</v>
      </c>
      <c r="D1372" s="202">
        <v>71.53</v>
      </c>
    </row>
    <row r="1373" spans="1:4">
      <c r="A1373" s="200" t="s">
        <v>12916</v>
      </c>
      <c r="B1373" s="201" t="s">
        <v>24049</v>
      </c>
      <c r="C1373" s="201" t="s">
        <v>7199</v>
      </c>
      <c r="D1373" s="202">
        <v>39.21</v>
      </c>
    </row>
    <row r="1374" spans="1:4">
      <c r="A1374" s="200" t="s">
        <v>12919</v>
      </c>
      <c r="B1374" s="201" t="s">
        <v>24050</v>
      </c>
      <c r="C1374" s="201" t="s">
        <v>7199</v>
      </c>
      <c r="D1374" s="202">
        <v>170.17</v>
      </c>
    </row>
    <row r="1375" spans="1:4">
      <c r="A1375" s="200" t="s">
        <v>12920</v>
      </c>
      <c r="B1375" s="201" t="s">
        <v>12921</v>
      </c>
      <c r="C1375" s="201" t="s">
        <v>7199</v>
      </c>
      <c r="D1375" s="202">
        <v>132.56</v>
      </c>
    </row>
    <row r="1376" spans="1:4">
      <c r="A1376" s="200" t="s">
        <v>12922</v>
      </c>
      <c r="B1376" s="201" t="s">
        <v>12923</v>
      </c>
      <c r="C1376" s="201" t="s">
        <v>7199</v>
      </c>
      <c r="D1376" s="202">
        <v>236.92</v>
      </c>
    </row>
    <row r="1377" spans="1:4">
      <c r="A1377" s="200" t="s">
        <v>12924</v>
      </c>
      <c r="B1377" s="201" t="s">
        <v>12925</v>
      </c>
      <c r="C1377" s="201" t="s">
        <v>7199</v>
      </c>
      <c r="D1377" s="202">
        <v>90.84</v>
      </c>
    </row>
    <row r="1378" spans="1:4">
      <c r="A1378" s="200" t="s">
        <v>12926</v>
      </c>
      <c r="B1378" s="201" t="s">
        <v>12927</v>
      </c>
      <c r="C1378" s="201" t="s">
        <v>7199</v>
      </c>
      <c r="D1378" s="202">
        <v>115.59</v>
      </c>
    </row>
    <row r="1379" spans="1:4">
      <c r="A1379" s="200" t="s">
        <v>12944</v>
      </c>
      <c r="B1379" s="201" t="s">
        <v>12945</v>
      </c>
      <c r="C1379" s="201" t="s">
        <v>7199</v>
      </c>
      <c r="D1379" s="202">
        <v>165.48</v>
      </c>
    </row>
    <row r="1380" spans="1:4">
      <c r="A1380" s="200" t="s">
        <v>12946</v>
      </c>
      <c r="B1380" s="201" t="s">
        <v>12947</v>
      </c>
      <c r="C1380" s="201" t="s">
        <v>7199</v>
      </c>
      <c r="D1380" s="202">
        <v>211.73</v>
      </c>
    </row>
    <row r="1381" spans="1:4">
      <c r="A1381" s="200" t="s">
        <v>12948</v>
      </c>
      <c r="B1381" s="201" t="s">
        <v>12949</v>
      </c>
      <c r="C1381" s="201" t="s">
        <v>7199</v>
      </c>
      <c r="D1381" s="202">
        <v>23.05</v>
      </c>
    </row>
    <row r="1382" spans="1:4">
      <c r="A1382" s="200" t="s">
        <v>12950</v>
      </c>
      <c r="B1382" s="201" t="s">
        <v>12951</v>
      </c>
      <c r="C1382" s="201" t="s">
        <v>7199</v>
      </c>
      <c r="D1382" s="202">
        <v>31.35</v>
      </c>
    </row>
    <row r="1383" spans="1:4">
      <c r="A1383" s="200" t="s">
        <v>13021</v>
      </c>
      <c r="B1383" s="201" t="s">
        <v>13022</v>
      </c>
      <c r="C1383" s="201" t="s">
        <v>7199</v>
      </c>
      <c r="D1383" s="202">
        <v>19.579999999999998</v>
      </c>
    </row>
    <row r="1384" spans="1:4">
      <c r="A1384" s="200" t="s">
        <v>13023</v>
      </c>
      <c r="B1384" s="201" t="s">
        <v>13024</v>
      </c>
      <c r="C1384" s="201" t="s">
        <v>7199</v>
      </c>
      <c r="D1384" s="202">
        <v>11.94</v>
      </c>
    </row>
    <row r="1385" spans="1:4">
      <c r="A1385" s="200" t="s">
        <v>13025</v>
      </c>
      <c r="B1385" s="201" t="s">
        <v>13026</v>
      </c>
      <c r="C1385" s="201" t="s">
        <v>7199</v>
      </c>
      <c r="D1385" s="202">
        <v>13.26</v>
      </c>
    </row>
    <row r="1386" spans="1:4">
      <c r="A1386" s="200" t="s">
        <v>13035</v>
      </c>
      <c r="B1386" s="201" t="s">
        <v>13036</v>
      </c>
      <c r="C1386" s="201" t="s">
        <v>7199</v>
      </c>
      <c r="D1386" s="202">
        <v>13.07</v>
      </c>
    </row>
    <row r="1387" spans="1:4">
      <c r="A1387" s="200" t="s">
        <v>13037</v>
      </c>
      <c r="B1387" s="201" t="s">
        <v>13038</v>
      </c>
      <c r="C1387" s="201" t="s">
        <v>7199</v>
      </c>
      <c r="D1387" s="202">
        <v>6.88</v>
      </c>
    </row>
    <row r="1388" spans="1:4">
      <c r="A1388" s="200" t="s">
        <v>13039</v>
      </c>
      <c r="B1388" s="201" t="s">
        <v>13040</v>
      </c>
      <c r="C1388" s="201" t="s">
        <v>7199</v>
      </c>
      <c r="D1388" s="202">
        <v>5.2</v>
      </c>
    </row>
    <row r="1389" spans="1:4">
      <c r="A1389" s="200" t="s">
        <v>13041</v>
      </c>
      <c r="B1389" s="201" t="s">
        <v>13042</v>
      </c>
      <c r="C1389" s="201" t="s">
        <v>7199</v>
      </c>
      <c r="D1389" s="202">
        <v>1.67</v>
      </c>
    </row>
    <row r="1390" spans="1:4">
      <c r="A1390" s="200" t="s">
        <v>13043</v>
      </c>
      <c r="B1390" s="201" t="s">
        <v>13044</v>
      </c>
      <c r="C1390" s="201" t="s">
        <v>7199</v>
      </c>
      <c r="D1390" s="202">
        <v>23.82</v>
      </c>
    </row>
    <row r="1391" spans="1:4">
      <c r="A1391" s="200" t="s">
        <v>13045</v>
      </c>
      <c r="B1391" s="201" t="s">
        <v>13046</v>
      </c>
      <c r="C1391" s="201" t="s">
        <v>7199</v>
      </c>
      <c r="D1391" s="202">
        <v>15.18</v>
      </c>
    </row>
    <row r="1392" spans="1:4">
      <c r="A1392" s="200" t="s">
        <v>13047</v>
      </c>
      <c r="B1392" s="201" t="s">
        <v>13048</v>
      </c>
      <c r="C1392" s="201" t="s">
        <v>7199</v>
      </c>
      <c r="D1392" s="202">
        <v>34.26</v>
      </c>
    </row>
    <row r="1393" spans="1:4">
      <c r="A1393" s="200" t="s">
        <v>13049</v>
      </c>
      <c r="B1393" s="201" t="s">
        <v>13050</v>
      </c>
      <c r="C1393" s="201" t="s">
        <v>7199</v>
      </c>
      <c r="D1393" s="202">
        <v>2.65</v>
      </c>
    </row>
    <row r="1394" spans="1:4">
      <c r="A1394" s="200" t="s">
        <v>13051</v>
      </c>
      <c r="B1394" s="201" t="s">
        <v>13052</v>
      </c>
      <c r="C1394" s="201" t="s">
        <v>7199</v>
      </c>
      <c r="D1394" s="202">
        <v>48.79</v>
      </c>
    </row>
    <row r="1395" spans="1:4">
      <c r="A1395" s="200" t="s">
        <v>13053</v>
      </c>
      <c r="B1395" s="201" t="s">
        <v>13054</v>
      </c>
      <c r="C1395" s="201" t="s">
        <v>7199</v>
      </c>
      <c r="D1395" s="202">
        <v>5.64</v>
      </c>
    </row>
    <row r="1396" spans="1:4">
      <c r="A1396" s="200" t="s">
        <v>13055</v>
      </c>
      <c r="B1396" s="201" t="s">
        <v>13056</v>
      </c>
      <c r="C1396" s="201" t="s">
        <v>7199</v>
      </c>
      <c r="D1396" s="202">
        <v>7.18</v>
      </c>
    </row>
    <row r="1397" spans="1:4">
      <c r="A1397" s="200" t="s">
        <v>13073</v>
      </c>
      <c r="B1397" s="201" t="s">
        <v>24051</v>
      </c>
      <c r="C1397" s="201" t="s">
        <v>7199</v>
      </c>
      <c r="D1397" s="202">
        <v>1.45</v>
      </c>
    </row>
    <row r="1398" spans="1:4">
      <c r="A1398" s="200" t="s">
        <v>13074</v>
      </c>
      <c r="B1398" s="201" t="s">
        <v>24052</v>
      </c>
      <c r="C1398" s="201" t="s">
        <v>7199</v>
      </c>
      <c r="D1398" s="202">
        <v>1.66</v>
      </c>
    </row>
    <row r="1399" spans="1:4">
      <c r="A1399" s="200" t="s">
        <v>13075</v>
      </c>
      <c r="B1399" s="201" t="s">
        <v>24053</v>
      </c>
      <c r="C1399" s="201" t="s">
        <v>7199</v>
      </c>
      <c r="D1399" s="202">
        <v>4.92</v>
      </c>
    </row>
    <row r="1400" spans="1:4">
      <c r="A1400" s="200" t="s">
        <v>13076</v>
      </c>
      <c r="B1400" s="201" t="s">
        <v>24054</v>
      </c>
      <c r="C1400" s="201" t="s">
        <v>7199</v>
      </c>
      <c r="D1400" s="202">
        <v>11.29</v>
      </c>
    </row>
    <row r="1401" spans="1:4">
      <c r="A1401" s="200" t="s">
        <v>13077</v>
      </c>
      <c r="B1401" s="201" t="s">
        <v>24055</v>
      </c>
      <c r="C1401" s="201" t="s">
        <v>7199</v>
      </c>
      <c r="D1401" s="202">
        <v>19.97</v>
      </c>
    </row>
    <row r="1402" spans="1:4">
      <c r="A1402" s="200" t="s">
        <v>13057</v>
      </c>
      <c r="B1402" s="201" t="s">
        <v>13058</v>
      </c>
      <c r="C1402" s="201" t="s">
        <v>7199</v>
      </c>
      <c r="D1402" s="202">
        <v>0.84</v>
      </c>
    </row>
    <row r="1403" spans="1:4">
      <c r="A1403" s="200" t="s">
        <v>13059</v>
      </c>
      <c r="B1403" s="201" t="s">
        <v>13060</v>
      </c>
      <c r="C1403" s="201" t="s">
        <v>7199</v>
      </c>
      <c r="D1403" s="202">
        <v>0.9</v>
      </c>
    </row>
    <row r="1404" spans="1:4">
      <c r="A1404" s="200" t="s">
        <v>13061</v>
      </c>
      <c r="B1404" s="201" t="s">
        <v>13062</v>
      </c>
      <c r="C1404" s="201" t="s">
        <v>7199</v>
      </c>
      <c r="D1404" s="202">
        <v>2.1800000000000002</v>
      </c>
    </row>
    <row r="1405" spans="1:4">
      <c r="A1405" s="200" t="s">
        <v>13063</v>
      </c>
      <c r="B1405" s="201" t="s">
        <v>13064</v>
      </c>
      <c r="C1405" s="201" t="s">
        <v>7199</v>
      </c>
      <c r="D1405" s="202">
        <v>4.6500000000000004</v>
      </c>
    </row>
    <row r="1406" spans="1:4">
      <c r="A1406" s="200" t="s">
        <v>13065</v>
      </c>
      <c r="B1406" s="201" t="s">
        <v>13066</v>
      </c>
      <c r="C1406" s="201" t="s">
        <v>7199</v>
      </c>
      <c r="D1406" s="202">
        <v>4.7699999999999996</v>
      </c>
    </row>
    <row r="1407" spans="1:4">
      <c r="A1407" s="200" t="s">
        <v>13067</v>
      </c>
      <c r="B1407" s="201" t="s">
        <v>13068</v>
      </c>
      <c r="C1407" s="201" t="s">
        <v>7199</v>
      </c>
      <c r="D1407" s="202">
        <v>14.6</v>
      </c>
    </row>
    <row r="1408" spans="1:4">
      <c r="A1408" s="200" t="s">
        <v>13069</v>
      </c>
      <c r="B1408" s="201" t="s">
        <v>13070</v>
      </c>
      <c r="C1408" s="201" t="s">
        <v>7199</v>
      </c>
      <c r="D1408" s="202">
        <v>21.35</v>
      </c>
    </row>
    <row r="1409" spans="1:4">
      <c r="A1409" s="200" t="s">
        <v>13071</v>
      </c>
      <c r="B1409" s="201" t="s">
        <v>13072</v>
      </c>
      <c r="C1409" s="201" t="s">
        <v>7199</v>
      </c>
      <c r="D1409" s="202">
        <v>47.94</v>
      </c>
    </row>
    <row r="1410" spans="1:4">
      <c r="A1410" s="200" t="s">
        <v>12913</v>
      </c>
      <c r="B1410" s="201" t="s">
        <v>25701</v>
      </c>
      <c r="C1410" s="201" t="s">
        <v>7199</v>
      </c>
      <c r="D1410" s="202">
        <v>10.69</v>
      </c>
    </row>
    <row r="1411" spans="1:4">
      <c r="A1411" s="200" t="s">
        <v>13078</v>
      </c>
      <c r="B1411" s="201" t="s">
        <v>25702</v>
      </c>
      <c r="C1411" s="201" t="s">
        <v>7199</v>
      </c>
      <c r="D1411" s="202">
        <v>22.44</v>
      </c>
    </row>
    <row r="1412" spans="1:4">
      <c r="A1412" s="200" t="s">
        <v>12912</v>
      </c>
      <c r="B1412" s="201" t="s">
        <v>25703</v>
      </c>
      <c r="C1412" s="201" t="s">
        <v>7199</v>
      </c>
      <c r="D1412" s="202">
        <v>116.37</v>
      </c>
    </row>
    <row r="1413" spans="1:4">
      <c r="A1413" s="200" t="s">
        <v>13079</v>
      </c>
      <c r="B1413" s="201" t="s">
        <v>25704</v>
      </c>
      <c r="C1413" s="201" t="s">
        <v>7199</v>
      </c>
      <c r="D1413" s="202">
        <v>200.94</v>
      </c>
    </row>
    <row r="1414" spans="1:4">
      <c r="A1414" s="200" t="s">
        <v>13080</v>
      </c>
      <c r="B1414" s="201" t="s">
        <v>25705</v>
      </c>
      <c r="C1414" s="201" t="s">
        <v>7199</v>
      </c>
      <c r="D1414" s="202">
        <v>200.94</v>
      </c>
    </row>
    <row r="1415" spans="1:4">
      <c r="A1415" s="200" t="s">
        <v>13081</v>
      </c>
      <c r="B1415" s="201" t="s">
        <v>25706</v>
      </c>
      <c r="C1415" s="201" t="s">
        <v>7199</v>
      </c>
      <c r="D1415" s="202">
        <v>200.94</v>
      </c>
    </row>
    <row r="1416" spans="1:4">
      <c r="A1416" s="200" t="s">
        <v>13084</v>
      </c>
      <c r="B1416" s="201" t="s">
        <v>13085</v>
      </c>
      <c r="C1416" s="201" t="s">
        <v>7199</v>
      </c>
      <c r="D1416" s="202">
        <v>5.87</v>
      </c>
    </row>
    <row r="1417" spans="1:4">
      <c r="A1417" s="200" t="s">
        <v>13086</v>
      </c>
      <c r="B1417" s="201" t="s">
        <v>13087</v>
      </c>
      <c r="C1417" s="201" t="s">
        <v>7199</v>
      </c>
      <c r="D1417" s="202">
        <v>4.17</v>
      </c>
    </row>
    <row r="1418" spans="1:4">
      <c r="A1418" s="200" t="s">
        <v>13088</v>
      </c>
      <c r="B1418" s="201" t="s">
        <v>24056</v>
      </c>
      <c r="C1418" s="201" t="s">
        <v>7199</v>
      </c>
      <c r="D1418" s="202">
        <v>6.54</v>
      </c>
    </row>
    <row r="1419" spans="1:4">
      <c r="A1419" s="200" t="s">
        <v>13089</v>
      </c>
      <c r="B1419" s="201" t="s">
        <v>24057</v>
      </c>
      <c r="C1419" s="201" t="s">
        <v>7199</v>
      </c>
      <c r="D1419" s="202">
        <v>2.0099999999999998</v>
      </c>
    </row>
    <row r="1420" spans="1:4">
      <c r="A1420" s="200" t="s">
        <v>13090</v>
      </c>
      <c r="B1420" s="201" t="s">
        <v>13091</v>
      </c>
      <c r="C1420" s="201" t="s">
        <v>7199</v>
      </c>
      <c r="D1420" s="202">
        <v>43.66</v>
      </c>
    </row>
    <row r="1421" spans="1:4">
      <c r="A1421" s="200" t="s">
        <v>13092</v>
      </c>
      <c r="B1421" s="201" t="s">
        <v>13093</v>
      </c>
      <c r="C1421" s="201" t="s">
        <v>7199</v>
      </c>
      <c r="D1421" s="202">
        <v>51.57</v>
      </c>
    </row>
    <row r="1422" spans="1:4">
      <c r="A1422" s="200" t="s">
        <v>13094</v>
      </c>
      <c r="B1422" s="201" t="s">
        <v>13095</v>
      </c>
      <c r="C1422" s="201" t="s">
        <v>7199</v>
      </c>
      <c r="D1422" s="202">
        <v>49.43</v>
      </c>
    </row>
    <row r="1423" spans="1:4">
      <c r="A1423" s="200" t="s">
        <v>13096</v>
      </c>
      <c r="B1423" s="201" t="s">
        <v>13097</v>
      </c>
      <c r="C1423" s="201" t="s">
        <v>7199</v>
      </c>
      <c r="D1423" s="202">
        <v>1.53</v>
      </c>
    </row>
    <row r="1424" spans="1:4">
      <c r="A1424" s="200" t="s">
        <v>13098</v>
      </c>
      <c r="B1424" s="201" t="s">
        <v>13099</v>
      </c>
      <c r="C1424" s="201" t="s">
        <v>7199</v>
      </c>
      <c r="D1424" s="202">
        <v>3.39</v>
      </c>
    </row>
    <row r="1425" spans="1:4">
      <c r="A1425" s="200" t="s">
        <v>13100</v>
      </c>
      <c r="B1425" s="201" t="s">
        <v>13101</v>
      </c>
      <c r="C1425" s="201" t="s">
        <v>7199</v>
      </c>
      <c r="D1425" s="202">
        <v>5.79</v>
      </c>
    </row>
    <row r="1426" spans="1:4">
      <c r="A1426" s="200" t="s">
        <v>13102</v>
      </c>
      <c r="B1426" s="201" t="s">
        <v>13103</v>
      </c>
      <c r="C1426" s="201" t="s">
        <v>7199</v>
      </c>
      <c r="D1426" s="202">
        <v>15.4</v>
      </c>
    </row>
    <row r="1427" spans="1:4">
      <c r="A1427" s="200" t="s">
        <v>13104</v>
      </c>
      <c r="B1427" s="201" t="s">
        <v>13105</v>
      </c>
      <c r="C1427" s="201" t="s">
        <v>7199</v>
      </c>
      <c r="D1427" s="202">
        <v>25.43</v>
      </c>
    </row>
    <row r="1428" spans="1:4">
      <c r="A1428" s="200" t="s">
        <v>13106</v>
      </c>
      <c r="B1428" s="201" t="s">
        <v>13107</v>
      </c>
      <c r="C1428" s="201" t="s">
        <v>7199</v>
      </c>
      <c r="D1428" s="202">
        <v>30.64</v>
      </c>
    </row>
    <row r="1429" spans="1:4">
      <c r="A1429" s="200" t="s">
        <v>13164</v>
      </c>
      <c r="B1429" s="201" t="s">
        <v>13165</v>
      </c>
      <c r="C1429" s="201" t="s">
        <v>7199</v>
      </c>
      <c r="D1429" s="202">
        <v>6.96</v>
      </c>
    </row>
    <row r="1430" spans="1:4">
      <c r="A1430" s="200" t="s">
        <v>13166</v>
      </c>
      <c r="B1430" s="201" t="s">
        <v>13167</v>
      </c>
      <c r="C1430" s="201" t="s">
        <v>7199</v>
      </c>
      <c r="D1430" s="202">
        <v>1.7</v>
      </c>
    </row>
    <row r="1431" spans="1:4">
      <c r="A1431" s="200" t="s">
        <v>13168</v>
      </c>
      <c r="B1431" s="201" t="s">
        <v>13169</v>
      </c>
      <c r="C1431" s="201" t="s">
        <v>7199</v>
      </c>
      <c r="D1431" s="202">
        <v>3.51</v>
      </c>
    </row>
    <row r="1432" spans="1:4">
      <c r="A1432" s="200" t="s">
        <v>13170</v>
      </c>
      <c r="B1432" s="201" t="s">
        <v>13171</v>
      </c>
      <c r="C1432" s="201" t="s">
        <v>7199</v>
      </c>
      <c r="D1432" s="202">
        <v>7.12</v>
      </c>
    </row>
    <row r="1433" spans="1:4">
      <c r="A1433" s="200" t="s">
        <v>13172</v>
      </c>
      <c r="B1433" s="201" t="s">
        <v>13173</v>
      </c>
      <c r="C1433" s="201" t="s">
        <v>7199</v>
      </c>
      <c r="D1433" s="202">
        <v>34.82</v>
      </c>
    </row>
    <row r="1434" spans="1:4">
      <c r="A1434" s="200" t="s">
        <v>13180</v>
      </c>
      <c r="B1434" s="201" t="s">
        <v>13181</v>
      </c>
      <c r="C1434" s="201" t="s">
        <v>7199</v>
      </c>
      <c r="D1434" s="202">
        <v>53.5</v>
      </c>
    </row>
    <row r="1435" spans="1:4">
      <c r="A1435" s="200" t="s">
        <v>13182</v>
      </c>
      <c r="B1435" s="201" t="s">
        <v>13183</v>
      </c>
      <c r="C1435" s="201" t="s">
        <v>7199</v>
      </c>
      <c r="D1435" s="202">
        <v>67.3</v>
      </c>
    </row>
    <row r="1436" spans="1:4">
      <c r="A1436" s="200" t="s">
        <v>13184</v>
      </c>
      <c r="B1436" s="201" t="s">
        <v>13185</v>
      </c>
      <c r="C1436" s="201" t="s">
        <v>7199</v>
      </c>
      <c r="D1436" s="202">
        <v>87.71</v>
      </c>
    </row>
    <row r="1437" spans="1:4">
      <c r="A1437" s="200" t="s">
        <v>13186</v>
      </c>
      <c r="B1437" s="201" t="s">
        <v>13187</v>
      </c>
      <c r="C1437" s="201" t="s">
        <v>7199</v>
      </c>
      <c r="D1437" s="202">
        <v>62.68</v>
      </c>
    </row>
    <row r="1438" spans="1:4">
      <c r="A1438" s="200" t="s">
        <v>13188</v>
      </c>
      <c r="B1438" s="201" t="s">
        <v>13189</v>
      </c>
      <c r="C1438" s="201" t="s">
        <v>7199</v>
      </c>
      <c r="D1438" s="202">
        <v>91.94</v>
      </c>
    </row>
    <row r="1439" spans="1:4">
      <c r="A1439" s="200" t="s">
        <v>13190</v>
      </c>
      <c r="B1439" s="201" t="s">
        <v>13191</v>
      </c>
      <c r="C1439" s="201" t="s">
        <v>7199</v>
      </c>
      <c r="D1439" s="202">
        <v>150.47999999999999</v>
      </c>
    </row>
    <row r="1440" spans="1:4">
      <c r="A1440" s="200" t="s">
        <v>12707</v>
      </c>
      <c r="B1440" s="201" t="s">
        <v>12708</v>
      </c>
      <c r="C1440" s="201" t="s">
        <v>7199</v>
      </c>
      <c r="D1440" s="202">
        <v>9.7100000000000009</v>
      </c>
    </row>
    <row r="1441" spans="1:4">
      <c r="A1441" s="200" t="s">
        <v>13215</v>
      </c>
      <c r="B1441" s="201" t="s">
        <v>13216</v>
      </c>
      <c r="C1441" s="201" t="s">
        <v>7199</v>
      </c>
      <c r="D1441" s="202">
        <v>1455.44</v>
      </c>
    </row>
    <row r="1442" spans="1:4">
      <c r="A1442" s="200" t="s">
        <v>13217</v>
      </c>
      <c r="B1442" s="201" t="s">
        <v>13218</v>
      </c>
      <c r="C1442" s="201" t="s">
        <v>7196</v>
      </c>
      <c r="D1442" s="202">
        <v>13.88</v>
      </c>
    </row>
    <row r="1443" spans="1:4">
      <c r="A1443" s="200" t="s">
        <v>13219</v>
      </c>
      <c r="B1443" s="201" t="s">
        <v>13220</v>
      </c>
      <c r="C1443" s="201" t="s">
        <v>7196</v>
      </c>
      <c r="D1443" s="202">
        <v>19.25</v>
      </c>
    </row>
    <row r="1444" spans="1:4">
      <c r="A1444" s="200" t="s">
        <v>13221</v>
      </c>
      <c r="B1444" s="201" t="s">
        <v>13222</v>
      </c>
      <c r="C1444" s="201" t="s">
        <v>7196</v>
      </c>
      <c r="D1444" s="202">
        <v>32.24</v>
      </c>
    </row>
    <row r="1445" spans="1:4">
      <c r="A1445" s="200" t="s">
        <v>13303</v>
      </c>
      <c r="B1445" s="201" t="s">
        <v>13304</v>
      </c>
      <c r="C1445" s="201" t="s">
        <v>6557</v>
      </c>
      <c r="D1445" s="202">
        <v>47.82</v>
      </c>
    </row>
    <row r="1446" spans="1:4">
      <c r="A1446" s="200" t="s">
        <v>13455</v>
      </c>
      <c r="B1446" s="201" t="s">
        <v>24058</v>
      </c>
      <c r="C1446" s="201" t="s">
        <v>7199</v>
      </c>
      <c r="D1446" s="202">
        <v>6.3</v>
      </c>
    </row>
    <row r="1447" spans="1:4">
      <c r="A1447" s="200" t="s">
        <v>13453</v>
      </c>
      <c r="B1447" s="201" t="s">
        <v>13454</v>
      </c>
      <c r="C1447" s="201" t="s">
        <v>7199</v>
      </c>
      <c r="D1447" s="202">
        <v>18.989999999999998</v>
      </c>
    </row>
    <row r="1448" spans="1:4">
      <c r="A1448" s="200" t="s">
        <v>13456</v>
      </c>
      <c r="B1448" s="201" t="s">
        <v>13457</v>
      </c>
      <c r="C1448" s="201" t="s">
        <v>7199</v>
      </c>
      <c r="D1448" s="202">
        <v>60.06</v>
      </c>
    </row>
    <row r="1449" spans="1:4">
      <c r="A1449" s="200" t="s">
        <v>13460</v>
      </c>
      <c r="B1449" s="201" t="s">
        <v>13461</v>
      </c>
      <c r="C1449" s="201" t="s">
        <v>7199</v>
      </c>
      <c r="D1449" s="202">
        <v>157.29</v>
      </c>
    </row>
    <row r="1450" spans="1:4">
      <c r="A1450" s="200" t="s">
        <v>13462</v>
      </c>
      <c r="B1450" s="201" t="s">
        <v>13463</v>
      </c>
      <c r="C1450" s="201" t="s">
        <v>7199</v>
      </c>
      <c r="D1450" s="202">
        <v>26.81</v>
      </c>
    </row>
    <row r="1451" spans="1:4">
      <c r="A1451" s="200" t="s">
        <v>13464</v>
      </c>
      <c r="B1451" s="201" t="s">
        <v>13465</v>
      </c>
      <c r="C1451" s="201" t="s">
        <v>7199</v>
      </c>
      <c r="D1451" s="202">
        <v>63.98</v>
      </c>
    </row>
    <row r="1452" spans="1:4">
      <c r="A1452" s="200" t="s">
        <v>13466</v>
      </c>
      <c r="B1452" s="201" t="s">
        <v>13467</v>
      </c>
      <c r="C1452" s="201" t="s">
        <v>7199</v>
      </c>
      <c r="D1452" s="202">
        <v>10.02</v>
      </c>
    </row>
    <row r="1453" spans="1:4">
      <c r="A1453" s="200" t="s">
        <v>13468</v>
      </c>
      <c r="B1453" s="201" t="s">
        <v>13469</v>
      </c>
      <c r="C1453" s="201" t="s">
        <v>7199</v>
      </c>
      <c r="D1453" s="202">
        <v>134.18</v>
      </c>
    </row>
    <row r="1454" spans="1:4">
      <c r="A1454" s="200" t="s">
        <v>13470</v>
      </c>
      <c r="B1454" s="201" t="s">
        <v>13471</v>
      </c>
      <c r="C1454" s="201" t="s">
        <v>7199</v>
      </c>
      <c r="D1454" s="202">
        <v>6.2</v>
      </c>
    </row>
    <row r="1455" spans="1:4">
      <c r="A1455" s="200" t="s">
        <v>13472</v>
      </c>
      <c r="B1455" s="201" t="s">
        <v>13473</v>
      </c>
      <c r="C1455" s="201" t="s">
        <v>7199</v>
      </c>
      <c r="D1455" s="202">
        <v>18.03</v>
      </c>
    </row>
    <row r="1456" spans="1:4">
      <c r="A1456" s="200" t="s">
        <v>13474</v>
      </c>
      <c r="B1456" s="201" t="s">
        <v>13475</v>
      </c>
      <c r="C1456" s="201" t="s">
        <v>7199</v>
      </c>
      <c r="D1456" s="202">
        <v>1.49</v>
      </c>
    </row>
    <row r="1457" spans="1:4">
      <c r="A1457" s="200" t="s">
        <v>14206</v>
      </c>
      <c r="B1457" s="201" t="s">
        <v>14207</v>
      </c>
      <c r="C1457" s="201" t="s">
        <v>7199</v>
      </c>
      <c r="D1457" s="202">
        <v>121.12</v>
      </c>
    </row>
    <row r="1458" spans="1:4">
      <c r="A1458" s="200" t="s">
        <v>14208</v>
      </c>
      <c r="B1458" s="201" t="s">
        <v>14209</v>
      </c>
      <c r="C1458" s="201" t="s">
        <v>7199</v>
      </c>
      <c r="D1458" s="202">
        <v>130.78</v>
      </c>
    </row>
    <row r="1459" spans="1:4">
      <c r="A1459" s="200" t="s">
        <v>14210</v>
      </c>
      <c r="B1459" s="201" t="s">
        <v>14211</v>
      </c>
      <c r="C1459" s="201" t="s">
        <v>7199</v>
      </c>
      <c r="D1459" s="202">
        <v>46.54</v>
      </c>
    </row>
    <row r="1460" spans="1:4">
      <c r="A1460" s="200" t="s">
        <v>14212</v>
      </c>
      <c r="B1460" s="201" t="s">
        <v>14213</v>
      </c>
      <c r="C1460" s="201" t="s">
        <v>7199</v>
      </c>
      <c r="D1460" s="202">
        <v>65.17</v>
      </c>
    </row>
    <row r="1461" spans="1:4">
      <c r="A1461" s="200" t="s">
        <v>14230</v>
      </c>
      <c r="B1461" s="201" t="s">
        <v>14231</v>
      </c>
      <c r="C1461" s="201" t="s">
        <v>7199</v>
      </c>
      <c r="D1461" s="202">
        <v>0.84</v>
      </c>
    </row>
    <row r="1462" spans="1:4">
      <c r="A1462" s="200" t="s">
        <v>14232</v>
      </c>
      <c r="B1462" s="201" t="s">
        <v>14233</v>
      </c>
      <c r="C1462" s="201" t="s">
        <v>7199</v>
      </c>
      <c r="D1462" s="202">
        <v>8.36</v>
      </c>
    </row>
    <row r="1463" spans="1:4">
      <c r="A1463" s="200" t="s">
        <v>14234</v>
      </c>
      <c r="B1463" s="201" t="s">
        <v>14235</v>
      </c>
      <c r="C1463" s="201" t="s">
        <v>7199</v>
      </c>
      <c r="D1463" s="202">
        <v>2.91</v>
      </c>
    </row>
    <row r="1464" spans="1:4">
      <c r="A1464" s="200" t="s">
        <v>14236</v>
      </c>
      <c r="B1464" s="201" t="s">
        <v>14237</v>
      </c>
      <c r="C1464" s="201" t="s">
        <v>7199</v>
      </c>
      <c r="D1464" s="202">
        <v>5.15</v>
      </c>
    </row>
    <row r="1465" spans="1:4">
      <c r="A1465" s="200" t="s">
        <v>14504</v>
      </c>
      <c r="B1465" s="201" t="s">
        <v>24059</v>
      </c>
      <c r="C1465" s="201" t="s">
        <v>7199</v>
      </c>
      <c r="D1465" s="202">
        <v>14.27</v>
      </c>
    </row>
    <row r="1466" spans="1:4">
      <c r="A1466" s="200" t="s">
        <v>14505</v>
      </c>
      <c r="B1466" s="201" t="s">
        <v>14506</v>
      </c>
      <c r="C1466" s="201" t="s">
        <v>7199</v>
      </c>
      <c r="D1466" s="202">
        <v>120.98</v>
      </c>
    </row>
    <row r="1467" spans="1:4">
      <c r="A1467" s="200" t="s">
        <v>14556</v>
      </c>
      <c r="B1467" s="201" t="s">
        <v>14557</v>
      </c>
      <c r="C1467" s="201" t="s">
        <v>7199</v>
      </c>
      <c r="D1467" s="202">
        <v>19.23</v>
      </c>
    </row>
    <row r="1468" spans="1:4">
      <c r="A1468" s="200" t="s">
        <v>14558</v>
      </c>
      <c r="B1468" s="201" t="s">
        <v>14559</v>
      </c>
      <c r="C1468" s="201" t="s">
        <v>7199</v>
      </c>
      <c r="D1468" s="202">
        <v>19.23</v>
      </c>
    </row>
    <row r="1469" spans="1:4">
      <c r="A1469" s="200" t="s">
        <v>14560</v>
      </c>
      <c r="B1469" s="201" t="s">
        <v>14561</v>
      </c>
      <c r="C1469" s="201" t="s">
        <v>7199</v>
      </c>
      <c r="D1469" s="202">
        <v>19.27</v>
      </c>
    </row>
    <row r="1470" spans="1:4">
      <c r="A1470" s="200" t="s">
        <v>14562</v>
      </c>
      <c r="B1470" s="201" t="s">
        <v>14563</v>
      </c>
      <c r="C1470" s="201" t="s">
        <v>7199</v>
      </c>
      <c r="D1470" s="202">
        <v>29.37</v>
      </c>
    </row>
    <row r="1471" spans="1:4">
      <c r="A1471" s="200" t="s">
        <v>14564</v>
      </c>
      <c r="B1471" s="201" t="s">
        <v>14565</v>
      </c>
      <c r="C1471" s="201" t="s">
        <v>7199</v>
      </c>
      <c r="D1471" s="202">
        <v>25.83</v>
      </c>
    </row>
    <row r="1472" spans="1:4">
      <c r="A1472" s="200" t="s">
        <v>14637</v>
      </c>
      <c r="B1472" s="201" t="s">
        <v>14638</v>
      </c>
      <c r="C1472" s="201" t="s">
        <v>7199</v>
      </c>
      <c r="D1472" s="202">
        <v>9.52</v>
      </c>
    </row>
    <row r="1473" spans="1:4">
      <c r="A1473" s="200" t="s">
        <v>14639</v>
      </c>
      <c r="B1473" s="201" t="s">
        <v>14640</v>
      </c>
      <c r="C1473" s="201" t="s">
        <v>7199</v>
      </c>
      <c r="D1473" s="202">
        <v>8.26</v>
      </c>
    </row>
    <row r="1474" spans="1:4">
      <c r="A1474" s="200" t="s">
        <v>14635</v>
      </c>
      <c r="B1474" s="201" t="s">
        <v>19632</v>
      </c>
      <c r="C1474" s="201" t="s">
        <v>7199</v>
      </c>
      <c r="D1474" s="202">
        <v>11.04</v>
      </c>
    </row>
    <row r="1475" spans="1:4">
      <c r="A1475" s="200" t="s">
        <v>14636</v>
      </c>
      <c r="B1475" s="201" t="s">
        <v>19633</v>
      </c>
      <c r="C1475" s="201" t="s">
        <v>7199</v>
      </c>
      <c r="D1475" s="202">
        <v>58.65</v>
      </c>
    </row>
    <row r="1476" spans="1:4">
      <c r="A1476" s="200" t="s">
        <v>14772</v>
      </c>
      <c r="B1476" s="201" t="s">
        <v>14773</v>
      </c>
      <c r="C1476" s="201" t="s">
        <v>7199</v>
      </c>
      <c r="D1476" s="202">
        <v>15.72</v>
      </c>
    </row>
    <row r="1477" spans="1:4">
      <c r="A1477" s="200" t="s">
        <v>14774</v>
      </c>
      <c r="B1477" s="201" t="s">
        <v>14775</v>
      </c>
      <c r="C1477" s="201" t="s">
        <v>7199</v>
      </c>
      <c r="D1477" s="202">
        <v>24.08</v>
      </c>
    </row>
    <row r="1478" spans="1:4">
      <c r="A1478" s="200" t="s">
        <v>14776</v>
      </c>
      <c r="B1478" s="201" t="s">
        <v>14777</v>
      </c>
      <c r="C1478" s="201" t="s">
        <v>7199</v>
      </c>
      <c r="D1478" s="202">
        <v>27.69</v>
      </c>
    </row>
    <row r="1479" spans="1:4">
      <c r="A1479" s="200" t="s">
        <v>14778</v>
      </c>
      <c r="B1479" s="201" t="s">
        <v>14779</v>
      </c>
      <c r="C1479" s="201" t="s">
        <v>7199</v>
      </c>
      <c r="D1479" s="202">
        <v>47.51</v>
      </c>
    </row>
    <row r="1480" spans="1:4">
      <c r="A1480" s="200" t="s">
        <v>14823</v>
      </c>
      <c r="B1480" s="201" t="s">
        <v>14824</v>
      </c>
      <c r="C1480" s="201" t="s">
        <v>7199</v>
      </c>
      <c r="D1480" s="202">
        <v>15.45</v>
      </c>
    </row>
    <row r="1481" spans="1:4">
      <c r="A1481" s="200" t="s">
        <v>14830</v>
      </c>
      <c r="B1481" s="201" t="s">
        <v>14831</v>
      </c>
      <c r="C1481" s="201" t="s">
        <v>7199</v>
      </c>
      <c r="D1481" s="202">
        <v>681.44</v>
      </c>
    </row>
    <row r="1482" spans="1:4">
      <c r="A1482" s="200" t="s">
        <v>14832</v>
      </c>
      <c r="B1482" s="201" t="s">
        <v>14833</v>
      </c>
      <c r="C1482" s="201" t="s">
        <v>7199</v>
      </c>
      <c r="D1482" s="202">
        <v>32.64</v>
      </c>
    </row>
    <row r="1483" spans="1:4">
      <c r="A1483" s="200" t="s">
        <v>14834</v>
      </c>
      <c r="B1483" s="201" t="s">
        <v>14835</v>
      </c>
      <c r="C1483" s="201" t="s">
        <v>7199</v>
      </c>
      <c r="D1483" s="202">
        <v>34.43</v>
      </c>
    </row>
    <row r="1484" spans="1:4">
      <c r="A1484" s="200" t="s">
        <v>14836</v>
      </c>
      <c r="B1484" s="201" t="s">
        <v>14837</v>
      </c>
      <c r="C1484" s="201" t="s">
        <v>7199</v>
      </c>
      <c r="D1484" s="202">
        <v>54.35</v>
      </c>
    </row>
    <row r="1485" spans="1:4">
      <c r="A1485" s="200" t="s">
        <v>14838</v>
      </c>
      <c r="B1485" s="201" t="s">
        <v>14839</v>
      </c>
      <c r="C1485" s="201" t="s">
        <v>7199</v>
      </c>
      <c r="D1485" s="202">
        <v>74.069999999999993</v>
      </c>
    </row>
    <row r="1486" spans="1:4">
      <c r="A1486" s="200" t="s">
        <v>14840</v>
      </c>
      <c r="B1486" s="201" t="s">
        <v>14841</v>
      </c>
      <c r="C1486" s="201" t="s">
        <v>7199</v>
      </c>
      <c r="D1486" s="202">
        <v>93.51</v>
      </c>
    </row>
    <row r="1487" spans="1:4">
      <c r="A1487" s="200" t="s">
        <v>14842</v>
      </c>
      <c r="B1487" s="201" t="s">
        <v>14843</v>
      </c>
      <c r="C1487" s="201" t="s">
        <v>7199</v>
      </c>
      <c r="D1487" s="202">
        <v>130.25</v>
      </c>
    </row>
    <row r="1488" spans="1:4">
      <c r="A1488" s="200" t="s">
        <v>14844</v>
      </c>
      <c r="B1488" s="201" t="s">
        <v>14845</v>
      </c>
      <c r="C1488" s="201" t="s">
        <v>7199</v>
      </c>
      <c r="D1488" s="202">
        <v>270.13</v>
      </c>
    </row>
    <row r="1489" spans="1:4">
      <c r="A1489" s="200" t="s">
        <v>14846</v>
      </c>
      <c r="B1489" s="201" t="s">
        <v>14847</v>
      </c>
      <c r="C1489" s="201" t="s">
        <v>7199</v>
      </c>
      <c r="D1489" s="202">
        <v>327.04000000000002</v>
      </c>
    </row>
    <row r="1490" spans="1:4">
      <c r="A1490" s="200" t="s">
        <v>14848</v>
      </c>
      <c r="B1490" s="201" t="s">
        <v>14849</v>
      </c>
      <c r="C1490" s="201" t="s">
        <v>7199</v>
      </c>
      <c r="D1490" s="202">
        <v>74.459999999999994</v>
      </c>
    </row>
    <row r="1491" spans="1:4">
      <c r="A1491" s="200" t="s">
        <v>14850</v>
      </c>
      <c r="B1491" s="201" t="s">
        <v>14851</v>
      </c>
      <c r="C1491" s="201" t="s">
        <v>7199</v>
      </c>
      <c r="D1491" s="202">
        <v>84</v>
      </c>
    </row>
    <row r="1492" spans="1:4">
      <c r="A1492" s="200" t="s">
        <v>14852</v>
      </c>
      <c r="B1492" s="201" t="s">
        <v>14853</v>
      </c>
      <c r="C1492" s="201" t="s">
        <v>7199</v>
      </c>
      <c r="D1492" s="202">
        <v>102.83</v>
      </c>
    </row>
    <row r="1493" spans="1:4">
      <c r="A1493" s="200" t="s">
        <v>14854</v>
      </c>
      <c r="B1493" s="201" t="s">
        <v>14855</v>
      </c>
      <c r="C1493" s="201" t="s">
        <v>7199</v>
      </c>
      <c r="D1493" s="202">
        <v>142.96</v>
      </c>
    </row>
    <row r="1494" spans="1:4">
      <c r="A1494" s="200" t="s">
        <v>14856</v>
      </c>
      <c r="B1494" s="201" t="s">
        <v>14857</v>
      </c>
      <c r="C1494" s="201" t="s">
        <v>7199</v>
      </c>
      <c r="D1494" s="202">
        <v>149.53</v>
      </c>
    </row>
    <row r="1495" spans="1:4">
      <c r="A1495" s="200" t="s">
        <v>14858</v>
      </c>
      <c r="B1495" s="201" t="s">
        <v>14859</v>
      </c>
      <c r="C1495" s="201" t="s">
        <v>7199</v>
      </c>
      <c r="D1495" s="202">
        <v>76.64</v>
      </c>
    </row>
    <row r="1496" spans="1:4">
      <c r="A1496" s="200" t="s">
        <v>14860</v>
      </c>
      <c r="B1496" s="201" t="s">
        <v>14861</v>
      </c>
      <c r="C1496" s="201" t="s">
        <v>7199</v>
      </c>
      <c r="D1496" s="202">
        <v>79.22</v>
      </c>
    </row>
    <row r="1497" spans="1:4">
      <c r="A1497" s="200" t="s">
        <v>14862</v>
      </c>
      <c r="B1497" s="201" t="s">
        <v>14863</v>
      </c>
      <c r="C1497" s="201" t="s">
        <v>7199</v>
      </c>
      <c r="D1497" s="202">
        <v>82.1</v>
      </c>
    </row>
    <row r="1498" spans="1:4">
      <c r="A1498" s="200" t="s">
        <v>14864</v>
      </c>
      <c r="B1498" s="201" t="s">
        <v>14865</v>
      </c>
      <c r="C1498" s="201" t="s">
        <v>7199</v>
      </c>
      <c r="D1498" s="202">
        <v>23.13</v>
      </c>
    </row>
    <row r="1499" spans="1:4">
      <c r="A1499" s="200" t="s">
        <v>15463</v>
      </c>
      <c r="B1499" s="201" t="s">
        <v>15464</v>
      </c>
      <c r="C1499" s="201" t="s">
        <v>7199</v>
      </c>
      <c r="D1499" s="202">
        <v>113.65</v>
      </c>
    </row>
    <row r="1500" spans="1:4">
      <c r="A1500" s="200" t="s">
        <v>15465</v>
      </c>
      <c r="B1500" s="201" t="s">
        <v>15466</v>
      </c>
      <c r="C1500" s="201" t="s">
        <v>7199</v>
      </c>
      <c r="D1500" s="202">
        <v>76.25</v>
      </c>
    </row>
    <row r="1501" spans="1:4">
      <c r="A1501" s="200" t="s">
        <v>15469</v>
      </c>
      <c r="B1501" s="201" t="s">
        <v>15470</v>
      </c>
      <c r="C1501" s="201" t="s">
        <v>7199</v>
      </c>
      <c r="D1501" s="202">
        <v>211.18</v>
      </c>
    </row>
    <row r="1502" spans="1:4">
      <c r="A1502" s="200" t="s">
        <v>15471</v>
      </c>
      <c r="B1502" s="201" t="s">
        <v>15472</v>
      </c>
      <c r="C1502" s="201" t="s">
        <v>7199</v>
      </c>
      <c r="D1502" s="202">
        <v>56.48</v>
      </c>
    </row>
    <row r="1503" spans="1:4">
      <c r="A1503" s="200" t="s">
        <v>15473</v>
      </c>
      <c r="B1503" s="201" t="s">
        <v>15474</v>
      </c>
      <c r="C1503" s="201" t="s">
        <v>7199</v>
      </c>
      <c r="D1503" s="202">
        <v>200</v>
      </c>
    </row>
    <row r="1504" spans="1:4">
      <c r="A1504" s="200" t="s">
        <v>15475</v>
      </c>
      <c r="B1504" s="201" t="s">
        <v>15476</v>
      </c>
      <c r="C1504" s="201" t="s">
        <v>7199</v>
      </c>
      <c r="D1504" s="202">
        <v>76.25</v>
      </c>
    </row>
    <row r="1505" spans="1:4">
      <c r="A1505" s="200" t="s">
        <v>15477</v>
      </c>
      <c r="B1505" s="201" t="s">
        <v>15478</v>
      </c>
      <c r="C1505" s="201" t="s">
        <v>7199</v>
      </c>
      <c r="D1505" s="202">
        <v>56.48</v>
      </c>
    </row>
    <row r="1506" spans="1:4">
      <c r="A1506" s="200" t="s">
        <v>15479</v>
      </c>
      <c r="B1506" s="201" t="s">
        <v>15480</v>
      </c>
      <c r="C1506" s="201" t="s">
        <v>7199</v>
      </c>
      <c r="D1506" s="202">
        <v>136.94999999999999</v>
      </c>
    </row>
    <row r="1507" spans="1:4">
      <c r="A1507" s="200" t="s">
        <v>15819</v>
      </c>
      <c r="B1507" s="201" t="s">
        <v>15820</v>
      </c>
      <c r="C1507" s="201" t="s">
        <v>410</v>
      </c>
      <c r="D1507" s="202">
        <v>61.02</v>
      </c>
    </row>
    <row r="1508" spans="1:4">
      <c r="A1508" s="200" t="s">
        <v>15848</v>
      </c>
      <c r="B1508" s="201" t="s">
        <v>15849</v>
      </c>
      <c r="C1508" s="201" t="s">
        <v>7199</v>
      </c>
      <c r="D1508" s="202">
        <v>55.99</v>
      </c>
    </row>
    <row r="1509" spans="1:4">
      <c r="A1509" s="200" t="s">
        <v>15850</v>
      </c>
      <c r="B1509" s="201" t="s">
        <v>15851</v>
      </c>
      <c r="C1509" s="201" t="s">
        <v>7199</v>
      </c>
      <c r="D1509" s="202">
        <v>58.67</v>
      </c>
    </row>
    <row r="1510" spans="1:4">
      <c r="A1510" s="200" t="s">
        <v>15955</v>
      </c>
      <c r="B1510" s="201" t="s">
        <v>15956</v>
      </c>
      <c r="C1510" s="201" t="s">
        <v>7199</v>
      </c>
      <c r="D1510" s="202">
        <v>571.5</v>
      </c>
    </row>
    <row r="1511" spans="1:4">
      <c r="A1511" s="200" t="s">
        <v>15958</v>
      </c>
      <c r="B1511" s="201" t="s">
        <v>15959</v>
      </c>
      <c r="C1511" s="201" t="s">
        <v>7199</v>
      </c>
      <c r="D1511" s="202">
        <v>756.68</v>
      </c>
    </row>
    <row r="1512" spans="1:4">
      <c r="A1512" s="200" t="s">
        <v>15960</v>
      </c>
      <c r="B1512" s="201" t="s">
        <v>15961</v>
      </c>
      <c r="C1512" s="201" t="s">
        <v>7199</v>
      </c>
      <c r="D1512" s="202">
        <v>1128.6600000000001</v>
      </c>
    </row>
    <row r="1513" spans="1:4">
      <c r="A1513" s="200" t="s">
        <v>16008</v>
      </c>
      <c r="B1513" s="201" t="s">
        <v>16009</v>
      </c>
      <c r="C1513" s="201" t="s">
        <v>7199</v>
      </c>
      <c r="D1513" s="202">
        <v>11.37</v>
      </c>
    </row>
    <row r="1514" spans="1:4">
      <c r="A1514" s="200" t="s">
        <v>16010</v>
      </c>
      <c r="B1514" s="201" t="s">
        <v>16011</v>
      </c>
      <c r="C1514" s="201" t="s">
        <v>7199</v>
      </c>
      <c r="D1514" s="202">
        <v>17.350000000000001</v>
      </c>
    </row>
    <row r="1515" spans="1:4">
      <c r="A1515" s="200" t="s">
        <v>16012</v>
      </c>
      <c r="B1515" s="201" t="s">
        <v>16013</v>
      </c>
      <c r="C1515" s="201" t="s">
        <v>7199</v>
      </c>
      <c r="D1515" s="202">
        <v>133.06</v>
      </c>
    </row>
    <row r="1516" spans="1:4">
      <c r="A1516" s="200" t="s">
        <v>16014</v>
      </c>
      <c r="B1516" s="201" t="s">
        <v>16015</v>
      </c>
      <c r="C1516" s="201" t="s">
        <v>7199</v>
      </c>
      <c r="D1516" s="202">
        <v>55.8</v>
      </c>
    </row>
    <row r="1517" spans="1:4">
      <c r="A1517" s="200" t="s">
        <v>16027</v>
      </c>
      <c r="B1517" s="201" t="s">
        <v>16028</v>
      </c>
      <c r="C1517" s="201" t="s">
        <v>7199</v>
      </c>
      <c r="D1517" s="202">
        <v>1105.6300000000001</v>
      </c>
    </row>
    <row r="1518" spans="1:4">
      <c r="A1518" s="200" t="s">
        <v>16039</v>
      </c>
      <c r="B1518" s="201" t="s">
        <v>16040</v>
      </c>
      <c r="C1518" s="201" t="s">
        <v>7199</v>
      </c>
      <c r="D1518" s="202">
        <v>571.5</v>
      </c>
    </row>
    <row r="1519" spans="1:4">
      <c r="A1519" s="200" t="s">
        <v>16132</v>
      </c>
      <c r="B1519" s="201" t="s">
        <v>16133</v>
      </c>
      <c r="C1519" s="201" t="s">
        <v>7199</v>
      </c>
      <c r="D1519" s="202">
        <v>118</v>
      </c>
    </row>
    <row r="1520" spans="1:4">
      <c r="A1520" s="200" t="s">
        <v>16134</v>
      </c>
      <c r="B1520" s="201" t="s">
        <v>16135</v>
      </c>
      <c r="C1520" s="201" t="s">
        <v>7199</v>
      </c>
      <c r="D1520" s="202">
        <v>3.8</v>
      </c>
    </row>
    <row r="1521" spans="1:4">
      <c r="A1521" s="200" t="s">
        <v>16136</v>
      </c>
      <c r="B1521" s="201" t="s">
        <v>16137</v>
      </c>
      <c r="C1521" s="201" t="s">
        <v>7199</v>
      </c>
      <c r="D1521" s="202">
        <v>4.2699999999999996</v>
      </c>
    </row>
    <row r="1522" spans="1:4">
      <c r="A1522" s="200" t="s">
        <v>16138</v>
      </c>
      <c r="B1522" s="201" t="s">
        <v>16139</v>
      </c>
      <c r="C1522" s="201" t="s">
        <v>7199</v>
      </c>
      <c r="D1522" s="202">
        <v>5.3</v>
      </c>
    </row>
    <row r="1523" spans="1:4">
      <c r="A1523" s="200" t="s">
        <v>16140</v>
      </c>
      <c r="B1523" s="201" t="s">
        <v>16141</v>
      </c>
      <c r="C1523" s="201" t="s">
        <v>7199</v>
      </c>
      <c r="D1523" s="202">
        <v>72.42</v>
      </c>
    </row>
    <row r="1524" spans="1:4">
      <c r="A1524" s="200" t="s">
        <v>16142</v>
      </c>
      <c r="B1524" s="201" t="s">
        <v>16143</v>
      </c>
      <c r="C1524" s="201" t="s">
        <v>7199</v>
      </c>
      <c r="D1524" s="202">
        <v>97</v>
      </c>
    </row>
    <row r="1525" spans="1:4">
      <c r="A1525" s="200" t="s">
        <v>16144</v>
      </c>
      <c r="B1525" s="201" t="s">
        <v>16145</v>
      </c>
      <c r="C1525" s="201" t="s">
        <v>7199</v>
      </c>
      <c r="D1525" s="202">
        <v>3.2</v>
      </c>
    </row>
    <row r="1526" spans="1:4">
      <c r="A1526" s="200" t="s">
        <v>16148</v>
      </c>
      <c r="B1526" s="201" t="s">
        <v>16149</v>
      </c>
      <c r="C1526" s="201" t="s">
        <v>7199</v>
      </c>
      <c r="D1526" s="202">
        <v>46.75</v>
      </c>
    </row>
    <row r="1527" spans="1:4">
      <c r="A1527" s="200" t="s">
        <v>16150</v>
      </c>
      <c r="B1527" s="201" t="s">
        <v>16151</v>
      </c>
      <c r="C1527" s="201" t="s">
        <v>7199</v>
      </c>
      <c r="D1527" s="202">
        <v>36.9</v>
      </c>
    </row>
    <row r="1528" spans="1:4">
      <c r="A1528" s="200" t="s">
        <v>16152</v>
      </c>
      <c r="B1528" s="201" t="s">
        <v>16153</v>
      </c>
      <c r="C1528" s="201" t="s">
        <v>7199</v>
      </c>
      <c r="D1528" s="202">
        <v>24.11</v>
      </c>
    </row>
    <row r="1529" spans="1:4">
      <c r="A1529" s="200" t="s">
        <v>16154</v>
      </c>
      <c r="B1529" s="201" t="s">
        <v>16155</v>
      </c>
      <c r="C1529" s="201" t="s">
        <v>7199</v>
      </c>
      <c r="D1529" s="202">
        <v>10.52</v>
      </c>
    </row>
    <row r="1530" spans="1:4">
      <c r="A1530" s="200" t="s">
        <v>16156</v>
      </c>
      <c r="B1530" s="201" t="s">
        <v>16157</v>
      </c>
      <c r="C1530" s="201" t="s">
        <v>7199</v>
      </c>
      <c r="D1530" s="202">
        <v>140.62</v>
      </c>
    </row>
    <row r="1531" spans="1:4">
      <c r="A1531" s="200" t="s">
        <v>16158</v>
      </c>
      <c r="B1531" s="201" t="s">
        <v>16159</v>
      </c>
      <c r="C1531" s="201" t="s">
        <v>7199</v>
      </c>
      <c r="D1531" s="202">
        <v>74.06</v>
      </c>
    </row>
    <row r="1532" spans="1:4">
      <c r="A1532" s="200" t="s">
        <v>16160</v>
      </c>
      <c r="B1532" s="201" t="s">
        <v>16161</v>
      </c>
      <c r="C1532" s="201" t="s">
        <v>7199</v>
      </c>
      <c r="D1532" s="202">
        <v>188.34</v>
      </c>
    </row>
    <row r="1533" spans="1:4">
      <c r="A1533" s="200" t="s">
        <v>16162</v>
      </c>
      <c r="B1533" s="201" t="s">
        <v>16163</v>
      </c>
      <c r="C1533" s="201" t="s">
        <v>7199</v>
      </c>
      <c r="D1533" s="202">
        <v>14.98</v>
      </c>
    </row>
    <row r="1534" spans="1:4">
      <c r="A1534" s="200" t="s">
        <v>16165</v>
      </c>
      <c r="B1534" s="201" t="s">
        <v>16166</v>
      </c>
      <c r="C1534" s="201" t="s">
        <v>7199</v>
      </c>
      <c r="D1534" s="202">
        <v>347.23</v>
      </c>
    </row>
    <row r="1535" spans="1:4">
      <c r="A1535" s="200" t="s">
        <v>16167</v>
      </c>
      <c r="B1535" s="201" t="s">
        <v>16168</v>
      </c>
      <c r="C1535" s="201" t="s">
        <v>7199</v>
      </c>
      <c r="D1535" s="202">
        <v>495.99</v>
      </c>
    </row>
    <row r="1536" spans="1:4">
      <c r="A1536" s="200" t="s">
        <v>16169</v>
      </c>
      <c r="B1536" s="201" t="s">
        <v>16170</v>
      </c>
      <c r="C1536" s="201" t="s">
        <v>7199</v>
      </c>
      <c r="D1536" s="202">
        <v>1162.55</v>
      </c>
    </row>
    <row r="1537" spans="1:4">
      <c r="A1537" s="200" t="s">
        <v>16173</v>
      </c>
      <c r="B1537" s="201" t="s">
        <v>16174</v>
      </c>
      <c r="C1537" s="201" t="s">
        <v>7199</v>
      </c>
      <c r="D1537" s="202">
        <v>35.49</v>
      </c>
    </row>
    <row r="1538" spans="1:4">
      <c r="A1538" s="200" t="s">
        <v>16171</v>
      </c>
      <c r="B1538" s="201" t="s">
        <v>16172</v>
      </c>
      <c r="C1538" s="201" t="s">
        <v>7199</v>
      </c>
      <c r="D1538" s="202">
        <v>32.44</v>
      </c>
    </row>
    <row r="1539" spans="1:4">
      <c r="A1539" s="200" t="s">
        <v>16175</v>
      </c>
      <c r="B1539" s="201" t="s">
        <v>16176</v>
      </c>
      <c r="C1539" s="201" t="s">
        <v>7199</v>
      </c>
      <c r="D1539" s="202">
        <v>195.94</v>
      </c>
    </row>
    <row r="1540" spans="1:4">
      <c r="A1540" s="200" t="s">
        <v>16177</v>
      </c>
      <c r="B1540" s="201" t="s">
        <v>16178</v>
      </c>
      <c r="C1540" s="201" t="s">
        <v>7199</v>
      </c>
      <c r="D1540" s="202">
        <v>905.86</v>
      </c>
    </row>
    <row r="1541" spans="1:4">
      <c r="A1541" s="200" t="s">
        <v>16179</v>
      </c>
      <c r="B1541" s="201" t="s">
        <v>16180</v>
      </c>
      <c r="C1541" s="201" t="s">
        <v>7199</v>
      </c>
      <c r="D1541" s="202">
        <v>6.46</v>
      </c>
    </row>
    <row r="1542" spans="1:4">
      <c r="A1542" s="200" t="s">
        <v>16181</v>
      </c>
      <c r="B1542" s="201" t="s">
        <v>16182</v>
      </c>
      <c r="C1542" s="201" t="s">
        <v>7199</v>
      </c>
      <c r="D1542" s="202">
        <v>13.78</v>
      </c>
    </row>
    <row r="1543" spans="1:4">
      <c r="A1543" s="200" t="s">
        <v>16183</v>
      </c>
      <c r="B1543" s="201" t="s">
        <v>16184</v>
      </c>
      <c r="C1543" s="201" t="s">
        <v>7199</v>
      </c>
      <c r="D1543" s="202">
        <v>22.67</v>
      </c>
    </row>
    <row r="1544" spans="1:4">
      <c r="A1544" s="200" t="s">
        <v>16185</v>
      </c>
      <c r="B1544" s="201" t="s">
        <v>16186</v>
      </c>
      <c r="C1544" s="201" t="s">
        <v>7199</v>
      </c>
      <c r="D1544" s="202">
        <v>51.83</v>
      </c>
    </row>
    <row r="1545" spans="1:4">
      <c r="A1545" s="200" t="s">
        <v>16187</v>
      </c>
      <c r="B1545" s="201" t="s">
        <v>16188</v>
      </c>
      <c r="C1545" s="201" t="s">
        <v>7199</v>
      </c>
      <c r="D1545" s="202">
        <v>66.78</v>
      </c>
    </row>
    <row r="1546" spans="1:4">
      <c r="A1546" s="200" t="s">
        <v>16189</v>
      </c>
      <c r="B1546" s="201" t="s">
        <v>16190</v>
      </c>
      <c r="C1546" s="201" t="s">
        <v>7199</v>
      </c>
      <c r="D1546" s="202">
        <v>131.97999999999999</v>
      </c>
    </row>
    <row r="1547" spans="1:4">
      <c r="A1547" s="200" t="s">
        <v>16191</v>
      </c>
      <c r="B1547" s="201" t="s">
        <v>16192</v>
      </c>
      <c r="C1547" s="201" t="s">
        <v>7199</v>
      </c>
      <c r="D1547" s="202">
        <v>365.72</v>
      </c>
    </row>
    <row r="1548" spans="1:4">
      <c r="A1548" s="200" t="s">
        <v>16193</v>
      </c>
      <c r="B1548" s="201" t="s">
        <v>16194</v>
      </c>
      <c r="C1548" s="201" t="s">
        <v>7199</v>
      </c>
      <c r="D1548" s="202">
        <v>440.8</v>
      </c>
    </row>
    <row r="1549" spans="1:4">
      <c r="A1549" s="200" t="s">
        <v>16196</v>
      </c>
      <c r="B1549" s="201" t="s">
        <v>16197</v>
      </c>
      <c r="C1549" s="201" t="s">
        <v>7199</v>
      </c>
      <c r="D1549" s="202">
        <v>168.99</v>
      </c>
    </row>
    <row r="1550" spans="1:4">
      <c r="A1550" s="200" t="s">
        <v>16198</v>
      </c>
      <c r="B1550" s="201" t="s">
        <v>16199</v>
      </c>
      <c r="C1550" s="201" t="s">
        <v>7199</v>
      </c>
      <c r="D1550" s="202">
        <v>127.34</v>
      </c>
    </row>
    <row r="1551" spans="1:4">
      <c r="A1551" s="200" t="s">
        <v>16200</v>
      </c>
      <c r="B1551" s="201" t="s">
        <v>16201</v>
      </c>
      <c r="C1551" s="201" t="s">
        <v>7199</v>
      </c>
      <c r="D1551" s="202">
        <v>190.53</v>
      </c>
    </row>
    <row r="1552" spans="1:4">
      <c r="A1552" s="200" t="s">
        <v>16202</v>
      </c>
      <c r="B1552" s="201" t="s">
        <v>16203</v>
      </c>
      <c r="C1552" s="201" t="s">
        <v>7199</v>
      </c>
      <c r="D1552" s="202">
        <v>306.57</v>
      </c>
    </row>
    <row r="1553" spans="1:4">
      <c r="A1553" s="200" t="s">
        <v>16204</v>
      </c>
      <c r="B1553" s="201" t="s">
        <v>16205</v>
      </c>
      <c r="C1553" s="201" t="s">
        <v>7199</v>
      </c>
      <c r="D1553" s="202">
        <v>364.82</v>
      </c>
    </row>
    <row r="1554" spans="1:4">
      <c r="A1554" s="200" t="s">
        <v>16206</v>
      </c>
      <c r="B1554" s="201" t="s">
        <v>16207</v>
      </c>
      <c r="C1554" s="201" t="s">
        <v>7199</v>
      </c>
      <c r="D1554" s="202">
        <v>89.66</v>
      </c>
    </row>
    <row r="1555" spans="1:4">
      <c r="A1555" s="200" t="s">
        <v>16208</v>
      </c>
      <c r="B1555" s="201" t="s">
        <v>16209</v>
      </c>
      <c r="C1555" s="201" t="s">
        <v>7199</v>
      </c>
      <c r="D1555" s="202">
        <v>164.81</v>
      </c>
    </row>
    <row r="1556" spans="1:4">
      <c r="A1556" s="200" t="s">
        <v>16210</v>
      </c>
      <c r="B1556" s="201" t="s">
        <v>16211</v>
      </c>
      <c r="C1556" s="201" t="s">
        <v>7199</v>
      </c>
      <c r="D1556" s="202">
        <v>170.77</v>
      </c>
    </row>
    <row r="1557" spans="1:4" ht="22.5">
      <c r="A1557" s="200" t="s">
        <v>16195</v>
      </c>
      <c r="B1557" s="201" t="s">
        <v>24060</v>
      </c>
      <c r="C1557" s="201" t="s">
        <v>7199</v>
      </c>
      <c r="D1557" s="202">
        <v>12.04</v>
      </c>
    </row>
    <row r="1558" spans="1:4" ht="22.5">
      <c r="A1558" s="200" t="s">
        <v>16862</v>
      </c>
      <c r="B1558" s="201" t="s">
        <v>24061</v>
      </c>
      <c r="C1558" s="201" t="s">
        <v>7199</v>
      </c>
      <c r="D1558" s="202">
        <v>283.41000000000003</v>
      </c>
    </row>
    <row r="1559" spans="1:4" ht="22.5">
      <c r="A1559" s="200" t="s">
        <v>16863</v>
      </c>
      <c r="B1559" s="201" t="s">
        <v>24062</v>
      </c>
      <c r="C1559" s="201" t="s">
        <v>7199</v>
      </c>
      <c r="D1559" s="202">
        <v>138.35</v>
      </c>
    </row>
    <row r="1560" spans="1:4">
      <c r="A1560" s="200" t="s">
        <v>16879</v>
      </c>
      <c r="B1560" s="201" t="s">
        <v>24063</v>
      </c>
      <c r="C1560" s="201" t="s">
        <v>7199</v>
      </c>
      <c r="D1560" s="202">
        <v>3.93</v>
      </c>
    </row>
    <row r="1561" spans="1:4">
      <c r="A1561" s="200" t="s">
        <v>16880</v>
      </c>
      <c r="B1561" s="201" t="s">
        <v>24064</v>
      </c>
      <c r="C1561" s="201" t="s">
        <v>7199</v>
      </c>
      <c r="D1561" s="202">
        <v>7.97</v>
      </c>
    </row>
    <row r="1562" spans="1:4">
      <c r="A1562" s="200" t="s">
        <v>16881</v>
      </c>
      <c r="B1562" s="201" t="s">
        <v>24065</v>
      </c>
      <c r="C1562" s="201" t="s">
        <v>7199</v>
      </c>
      <c r="D1562" s="202">
        <v>17.63</v>
      </c>
    </row>
    <row r="1563" spans="1:4">
      <c r="A1563" s="200" t="s">
        <v>16878</v>
      </c>
      <c r="B1563" s="201" t="s">
        <v>24066</v>
      </c>
      <c r="C1563" s="201" t="s">
        <v>7199</v>
      </c>
      <c r="D1563" s="202">
        <v>16.98</v>
      </c>
    </row>
    <row r="1564" spans="1:4">
      <c r="A1564" s="200" t="s">
        <v>16864</v>
      </c>
      <c r="B1564" s="201" t="s">
        <v>24067</v>
      </c>
      <c r="C1564" s="201" t="s">
        <v>7199</v>
      </c>
      <c r="D1564" s="202">
        <v>28.84</v>
      </c>
    </row>
    <row r="1565" spans="1:4">
      <c r="A1565" s="200" t="s">
        <v>16877</v>
      </c>
      <c r="B1565" s="201" t="s">
        <v>24068</v>
      </c>
      <c r="C1565" s="201" t="s">
        <v>7199</v>
      </c>
      <c r="D1565" s="202">
        <v>13.15</v>
      </c>
    </row>
    <row r="1566" spans="1:4">
      <c r="A1566" s="200" t="s">
        <v>16871</v>
      </c>
      <c r="B1566" s="201" t="s">
        <v>16872</v>
      </c>
      <c r="C1566" s="201" t="s">
        <v>7199</v>
      </c>
      <c r="D1566" s="202">
        <v>18.05</v>
      </c>
    </row>
    <row r="1567" spans="1:4">
      <c r="A1567" s="200" t="s">
        <v>16873</v>
      </c>
      <c r="B1567" s="201" t="s">
        <v>16874</v>
      </c>
      <c r="C1567" s="201" t="s">
        <v>7199</v>
      </c>
      <c r="D1567" s="202">
        <v>20.73</v>
      </c>
    </row>
    <row r="1568" spans="1:4">
      <c r="A1568" s="200" t="s">
        <v>16875</v>
      </c>
      <c r="B1568" s="201" t="s">
        <v>16876</v>
      </c>
      <c r="C1568" s="201" t="s">
        <v>7199</v>
      </c>
      <c r="D1568" s="202">
        <v>91.91</v>
      </c>
    </row>
    <row r="1569" spans="1:4" ht="22.5">
      <c r="A1569" s="200" t="s">
        <v>16887</v>
      </c>
      <c r="B1569" s="201" t="s">
        <v>24069</v>
      </c>
      <c r="C1569" s="201" t="s">
        <v>7199</v>
      </c>
      <c r="D1569" s="202">
        <v>4.1900000000000004</v>
      </c>
    </row>
    <row r="1570" spans="1:4" ht="22.5">
      <c r="A1570" s="200" t="s">
        <v>16890</v>
      </c>
      <c r="B1570" s="201" t="s">
        <v>24070</v>
      </c>
      <c r="C1570" s="201" t="s">
        <v>7199</v>
      </c>
      <c r="D1570" s="202">
        <v>5.0599999999999996</v>
      </c>
    </row>
    <row r="1571" spans="1:4" ht="22.5">
      <c r="A1571" s="200" t="s">
        <v>16886</v>
      </c>
      <c r="B1571" s="201" t="s">
        <v>24071</v>
      </c>
      <c r="C1571" s="201" t="s">
        <v>7199</v>
      </c>
      <c r="D1571" s="202">
        <v>13.7</v>
      </c>
    </row>
    <row r="1572" spans="1:4" ht="22.5">
      <c r="A1572" s="200" t="s">
        <v>16884</v>
      </c>
      <c r="B1572" s="201" t="s">
        <v>24072</v>
      </c>
      <c r="C1572" s="201" t="s">
        <v>7199</v>
      </c>
      <c r="D1572" s="202">
        <v>28.17</v>
      </c>
    </row>
    <row r="1573" spans="1:4" ht="22.5">
      <c r="A1573" s="200" t="s">
        <v>16885</v>
      </c>
      <c r="B1573" s="201" t="s">
        <v>24073</v>
      </c>
      <c r="C1573" s="201" t="s">
        <v>7199</v>
      </c>
      <c r="D1573" s="202">
        <v>22.71</v>
      </c>
    </row>
    <row r="1574" spans="1:4" ht="22.5">
      <c r="A1574" s="200" t="s">
        <v>16888</v>
      </c>
      <c r="B1574" s="201" t="s">
        <v>24074</v>
      </c>
      <c r="C1574" s="201" t="s">
        <v>7199</v>
      </c>
      <c r="D1574" s="202">
        <v>63.15</v>
      </c>
    </row>
    <row r="1575" spans="1:4" ht="22.5">
      <c r="A1575" s="200" t="s">
        <v>16882</v>
      </c>
      <c r="B1575" s="201" t="s">
        <v>24075</v>
      </c>
      <c r="C1575" s="201" t="s">
        <v>7199</v>
      </c>
      <c r="D1575" s="202">
        <v>53.55</v>
      </c>
    </row>
    <row r="1576" spans="1:4" ht="22.5">
      <c r="A1576" s="200" t="s">
        <v>16889</v>
      </c>
      <c r="B1576" s="201" t="s">
        <v>24076</v>
      </c>
      <c r="C1576" s="201" t="s">
        <v>7199</v>
      </c>
      <c r="D1576" s="202">
        <v>82.71</v>
      </c>
    </row>
    <row r="1577" spans="1:4" ht="22.5">
      <c r="A1577" s="200" t="s">
        <v>16883</v>
      </c>
      <c r="B1577" s="201" t="s">
        <v>24077</v>
      </c>
      <c r="C1577" s="201" t="s">
        <v>7199</v>
      </c>
      <c r="D1577" s="202">
        <v>178.32</v>
      </c>
    </row>
    <row r="1578" spans="1:4">
      <c r="A1578" s="200" t="s">
        <v>16894</v>
      </c>
      <c r="B1578" s="201" t="s">
        <v>16895</v>
      </c>
      <c r="C1578" s="201" t="s">
        <v>7199</v>
      </c>
      <c r="D1578" s="202">
        <v>183.29</v>
      </c>
    </row>
    <row r="1579" spans="1:4">
      <c r="A1579" s="200" t="s">
        <v>16896</v>
      </c>
      <c r="B1579" s="201" t="s">
        <v>16897</v>
      </c>
      <c r="C1579" s="201" t="s">
        <v>7199</v>
      </c>
      <c r="D1579" s="202">
        <v>1.1599999999999999</v>
      </c>
    </row>
    <row r="1580" spans="1:4">
      <c r="A1580" s="200" t="s">
        <v>16898</v>
      </c>
      <c r="B1580" s="201" t="s">
        <v>16899</v>
      </c>
      <c r="C1580" s="201" t="s">
        <v>7199</v>
      </c>
      <c r="D1580" s="202">
        <v>1.31</v>
      </c>
    </row>
    <row r="1581" spans="1:4">
      <c r="A1581" s="200" t="s">
        <v>16900</v>
      </c>
      <c r="B1581" s="201" t="s">
        <v>16901</v>
      </c>
      <c r="C1581" s="201" t="s">
        <v>7199</v>
      </c>
      <c r="D1581" s="202">
        <v>4.12</v>
      </c>
    </row>
    <row r="1582" spans="1:4">
      <c r="A1582" s="200" t="s">
        <v>16902</v>
      </c>
      <c r="B1582" s="201" t="s">
        <v>16903</v>
      </c>
      <c r="C1582" s="201" t="s">
        <v>7199</v>
      </c>
      <c r="D1582" s="202">
        <v>10.08</v>
      </c>
    </row>
    <row r="1583" spans="1:4">
      <c r="A1583" s="200" t="s">
        <v>16904</v>
      </c>
      <c r="B1583" s="201" t="s">
        <v>16905</v>
      </c>
      <c r="C1583" s="201" t="s">
        <v>7199</v>
      </c>
      <c r="D1583" s="202">
        <v>10.54</v>
      </c>
    </row>
    <row r="1584" spans="1:4">
      <c r="A1584" s="200" t="s">
        <v>16906</v>
      </c>
      <c r="B1584" s="201" t="s">
        <v>16907</v>
      </c>
      <c r="C1584" s="201" t="s">
        <v>7199</v>
      </c>
      <c r="D1584" s="202">
        <v>33.840000000000003</v>
      </c>
    </row>
    <row r="1585" spans="1:4">
      <c r="A1585" s="200" t="s">
        <v>16908</v>
      </c>
      <c r="B1585" s="201" t="s">
        <v>16909</v>
      </c>
      <c r="C1585" s="201" t="s">
        <v>7199</v>
      </c>
      <c r="D1585" s="202">
        <v>62.78</v>
      </c>
    </row>
    <row r="1586" spans="1:4">
      <c r="A1586" s="200" t="s">
        <v>16910</v>
      </c>
      <c r="B1586" s="201" t="s">
        <v>16911</v>
      </c>
      <c r="C1586" s="201" t="s">
        <v>7199</v>
      </c>
      <c r="D1586" s="202">
        <v>85.36</v>
      </c>
    </row>
    <row r="1587" spans="1:4">
      <c r="A1587" s="200" t="s">
        <v>16912</v>
      </c>
      <c r="B1587" s="201" t="s">
        <v>24078</v>
      </c>
      <c r="C1587" s="201" t="s">
        <v>7199</v>
      </c>
      <c r="D1587" s="202">
        <v>10.01</v>
      </c>
    </row>
    <row r="1588" spans="1:4" ht="22.5">
      <c r="A1588" s="200" t="s">
        <v>16891</v>
      </c>
      <c r="B1588" s="201" t="s">
        <v>24079</v>
      </c>
      <c r="C1588" s="201" t="s">
        <v>7199</v>
      </c>
      <c r="D1588" s="202">
        <v>2.77</v>
      </c>
    </row>
    <row r="1589" spans="1:4">
      <c r="A1589" s="200" t="s">
        <v>16892</v>
      </c>
      <c r="B1589" s="201" t="s">
        <v>24080</v>
      </c>
      <c r="C1589" s="201" t="s">
        <v>7199</v>
      </c>
      <c r="D1589" s="202">
        <v>4.62</v>
      </c>
    </row>
    <row r="1590" spans="1:4" ht="22.5">
      <c r="A1590" s="200" t="s">
        <v>16893</v>
      </c>
      <c r="B1590" s="201" t="s">
        <v>24081</v>
      </c>
      <c r="C1590" s="201" t="s">
        <v>7199</v>
      </c>
      <c r="D1590" s="202">
        <v>15.06</v>
      </c>
    </row>
    <row r="1591" spans="1:4" ht="22.5">
      <c r="A1591" s="200" t="s">
        <v>16932</v>
      </c>
      <c r="B1591" s="201" t="s">
        <v>24082</v>
      </c>
      <c r="C1591" s="201" t="s">
        <v>7199</v>
      </c>
      <c r="D1591" s="202">
        <v>9.4600000000000009</v>
      </c>
    </row>
    <row r="1592" spans="1:4" ht="22.5">
      <c r="A1592" s="200" t="s">
        <v>16931</v>
      </c>
      <c r="B1592" s="201" t="s">
        <v>24083</v>
      </c>
      <c r="C1592" s="201" t="s">
        <v>7199</v>
      </c>
      <c r="D1592" s="202">
        <v>12.33</v>
      </c>
    </row>
    <row r="1593" spans="1:4" ht="22.5">
      <c r="A1593" s="200" t="s">
        <v>16930</v>
      </c>
      <c r="B1593" s="201" t="s">
        <v>24084</v>
      </c>
      <c r="C1593" s="201" t="s">
        <v>7199</v>
      </c>
      <c r="D1593" s="202">
        <v>25.16</v>
      </c>
    </row>
    <row r="1594" spans="1:4" ht="22.5">
      <c r="A1594" s="200" t="s">
        <v>16913</v>
      </c>
      <c r="B1594" s="201" t="s">
        <v>24085</v>
      </c>
      <c r="C1594" s="201" t="s">
        <v>7199</v>
      </c>
      <c r="D1594" s="202">
        <v>23.18</v>
      </c>
    </row>
    <row r="1595" spans="1:4">
      <c r="A1595" s="200" t="s">
        <v>16914</v>
      </c>
      <c r="B1595" s="201" t="s">
        <v>24086</v>
      </c>
      <c r="C1595" s="201" t="s">
        <v>7199</v>
      </c>
      <c r="D1595" s="202">
        <v>22.71</v>
      </c>
    </row>
    <row r="1596" spans="1:4">
      <c r="A1596" s="200" t="s">
        <v>16916</v>
      </c>
      <c r="B1596" s="201" t="s">
        <v>24087</v>
      </c>
      <c r="C1596" s="201" t="s">
        <v>7199</v>
      </c>
      <c r="D1596" s="202">
        <v>68.849999999999994</v>
      </c>
    </row>
    <row r="1597" spans="1:4" ht="22.5">
      <c r="A1597" s="200" t="s">
        <v>16918</v>
      </c>
      <c r="B1597" s="201" t="s">
        <v>23463</v>
      </c>
      <c r="C1597" s="201" t="s">
        <v>7199</v>
      </c>
      <c r="D1597" s="202">
        <v>71.239999999999995</v>
      </c>
    </row>
    <row r="1598" spans="1:4">
      <c r="A1598" s="200" t="s">
        <v>16933</v>
      </c>
      <c r="B1598" s="201" t="s">
        <v>24088</v>
      </c>
      <c r="C1598" s="201" t="s">
        <v>7199</v>
      </c>
      <c r="D1598" s="202">
        <v>10.94</v>
      </c>
    </row>
    <row r="1599" spans="1:4">
      <c r="A1599" s="200" t="s">
        <v>16934</v>
      </c>
      <c r="B1599" s="201" t="s">
        <v>24089</v>
      </c>
      <c r="C1599" s="201" t="s">
        <v>7199</v>
      </c>
      <c r="D1599" s="202">
        <v>14</v>
      </c>
    </row>
    <row r="1600" spans="1:4">
      <c r="A1600" s="200" t="s">
        <v>16935</v>
      </c>
      <c r="B1600" s="201" t="s">
        <v>24090</v>
      </c>
      <c r="C1600" s="201" t="s">
        <v>7199</v>
      </c>
      <c r="D1600" s="202">
        <v>5.68</v>
      </c>
    </row>
    <row r="1601" spans="1:4">
      <c r="A1601" s="200" t="s">
        <v>16917</v>
      </c>
      <c r="B1601" s="201" t="s">
        <v>24091</v>
      </c>
      <c r="C1601" s="201" t="s">
        <v>7199</v>
      </c>
      <c r="D1601" s="202">
        <v>4.1900000000000004</v>
      </c>
    </row>
    <row r="1602" spans="1:4">
      <c r="A1602" s="200" t="s">
        <v>16915</v>
      </c>
      <c r="B1602" s="201" t="s">
        <v>24092</v>
      </c>
      <c r="C1602" s="201" t="s">
        <v>7199</v>
      </c>
      <c r="D1602" s="202">
        <v>7.31</v>
      </c>
    </row>
    <row r="1603" spans="1:4">
      <c r="A1603" s="200" t="s">
        <v>24093</v>
      </c>
      <c r="B1603" s="201" t="s">
        <v>24094</v>
      </c>
      <c r="C1603" s="201" t="s">
        <v>7199</v>
      </c>
      <c r="D1603" s="202">
        <v>9.48</v>
      </c>
    </row>
    <row r="1604" spans="1:4" ht="22.5">
      <c r="A1604" s="200" t="s">
        <v>16939</v>
      </c>
      <c r="B1604" s="201" t="s">
        <v>24095</v>
      </c>
      <c r="C1604" s="201" t="s">
        <v>7199</v>
      </c>
      <c r="D1604" s="202">
        <v>9.4600000000000009</v>
      </c>
    </row>
    <row r="1605" spans="1:4">
      <c r="A1605" s="200" t="s">
        <v>16940</v>
      </c>
      <c r="B1605" s="201" t="s">
        <v>23457</v>
      </c>
      <c r="C1605" s="201" t="s">
        <v>7199</v>
      </c>
      <c r="D1605" s="202">
        <v>11.13</v>
      </c>
    </row>
    <row r="1606" spans="1:4">
      <c r="A1606" s="200" t="s">
        <v>16941</v>
      </c>
      <c r="B1606" s="201" t="s">
        <v>23458</v>
      </c>
      <c r="C1606" s="201" t="s">
        <v>7199</v>
      </c>
      <c r="D1606" s="202">
        <v>16.170000000000002</v>
      </c>
    </row>
    <row r="1607" spans="1:4">
      <c r="A1607" s="200" t="s">
        <v>24096</v>
      </c>
      <c r="B1607" s="201" t="s">
        <v>24097</v>
      </c>
      <c r="C1607" s="201" t="s">
        <v>7199</v>
      </c>
      <c r="D1607" s="202">
        <v>19.77</v>
      </c>
    </row>
    <row r="1608" spans="1:4">
      <c r="A1608" s="200" t="s">
        <v>16942</v>
      </c>
      <c r="B1608" s="201" t="s">
        <v>23460</v>
      </c>
      <c r="C1608" s="201" t="s">
        <v>7199</v>
      </c>
      <c r="D1608" s="202">
        <v>46.56</v>
      </c>
    </row>
    <row r="1609" spans="1:4">
      <c r="A1609" s="200" t="s">
        <v>16943</v>
      </c>
      <c r="B1609" s="201" t="s">
        <v>23462</v>
      </c>
      <c r="C1609" s="201" t="s">
        <v>7199</v>
      </c>
      <c r="D1609" s="202">
        <v>107.59</v>
      </c>
    </row>
    <row r="1610" spans="1:4">
      <c r="A1610" s="200" t="s">
        <v>16936</v>
      </c>
      <c r="B1610" s="201" t="s">
        <v>23464</v>
      </c>
      <c r="C1610" s="201" t="s">
        <v>7199</v>
      </c>
      <c r="D1610" s="202">
        <v>155.65</v>
      </c>
    </row>
    <row r="1611" spans="1:4">
      <c r="A1611" s="200" t="s">
        <v>16937</v>
      </c>
      <c r="B1611" s="201" t="s">
        <v>23465</v>
      </c>
      <c r="C1611" s="201" t="s">
        <v>7199</v>
      </c>
      <c r="D1611" s="202">
        <v>166.9</v>
      </c>
    </row>
    <row r="1612" spans="1:4">
      <c r="A1612" s="200" t="s">
        <v>16938</v>
      </c>
      <c r="B1612" s="201" t="s">
        <v>23466</v>
      </c>
      <c r="C1612" s="201" t="s">
        <v>7199</v>
      </c>
      <c r="D1612" s="202">
        <v>183.12</v>
      </c>
    </row>
    <row r="1613" spans="1:4" ht="22.5">
      <c r="A1613" s="200" t="s">
        <v>16164</v>
      </c>
      <c r="B1613" s="201" t="s">
        <v>24098</v>
      </c>
      <c r="C1613" s="201" t="s">
        <v>7199</v>
      </c>
      <c r="D1613" s="202">
        <v>17.39</v>
      </c>
    </row>
    <row r="1614" spans="1:4" ht="22.5">
      <c r="A1614" s="200" t="s">
        <v>16921</v>
      </c>
      <c r="B1614" s="201" t="s">
        <v>24099</v>
      </c>
      <c r="C1614" s="201" t="s">
        <v>7199</v>
      </c>
      <c r="D1614" s="202">
        <v>41.59</v>
      </c>
    </row>
    <row r="1615" spans="1:4" ht="22.5">
      <c r="A1615" s="200" t="s">
        <v>16922</v>
      </c>
      <c r="B1615" s="201" t="s">
        <v>23444</v>
      </c>
      <c r="C1615" s="201" t="s">
        <v>7199</v>
      </c>
      <c r="D1615" s="202">
        <v>151.99</v>
      </c>
    </row>
    <row r="1616" spans="1:4" ht="22.5">
      <c r="A1616" s="200" t="s">
        <v>16923</v>
      </c>
      <c r="B1616" s="201" t="s">
        <v>23445</v>
      </c>
      <c r="C1616" s="201" t="s">
        <v>7199</v>
      </c>
      <c r="D1616" s="202">
        <v>413.94</v>
      </c>
    </row>
    <row r="1617" spans="1:4" ht="22.5">
      <c r="A1617" s="200" t="s">
        <v>16944</v>
      </c>
      <c r="B1617" s="201" t="s">
        <v>24100</v>
      </c>
      <c r="C1617" s="201" t="s">
        <v>7199</v>
      </c>
      <c r="D1617" s="202">
        <v>15.06</v>
      </c>
    </row>
    <row r="1618" spans="1:4">
      <c r="A1618" s="200" t="s">
        <v>22412</v>
      </c>
      <c r="B1618" s="201" t="s">
        <v>22413</v>
      </c>
      <c r="C1618" s="201" t="s">
        <v>7199</v>
      </c>
      <c r="D1618" s="202">
        <v>23.28</v>
      </c>
    </row>
    <row r="1619" spans="1:4">
      <c r="A1619" s="200" t="s">
        <v>22414</v>
      </c>
      <c r="B1619" s="201" t="s">
        <v>22415</v>
      </c>
      <c r="C1619" s="201" t="s">
        <v>7199</v>
      </c>
      <c r="D1619" s="202">
        <v>9.69</v>
      </c>
    </row>
    <row r="1620" spans="1:4">
      <c r="A1620" s="200" t="s">
        <v>22416</v>
      </c>
      <c r="B1620" s="201" t="s">
        <v>22417</v>
      </c>
      <c r="C1620" s="201" t="s">
        <v>7199</v>
      </c>
      <c r="D1620" s="202">
        <v>18.62</v>
      </c>
    </row>
    <row r="1621" spans="1:4">
      <c r="A1621" s="200" t="s">
        <v>17262</v>
      </c>
      <c r="B1621" s="201" t="s">
        <v>17263</v>
      </c>
      <c r="C1621" s="201" t="s">
        <v>7199</v>
      </c>
      <c r="D1621" s="202">
        <v>54.13</v>
      </c>
    </row>
    <row r="1622" spans="1:4">
      <c r="A1622" s="200" t="s">
        <v>17303</v>
      </c>
      <c r="B1622" s="201" t="s">
        <v>17304</v>
      </c>
      <c r="C1622" s="201" t="s">
        <v>7199</v>
      </c>
      <c r="D1622" s="202">
        <v>142.1</v>
      </c>
    </row>
    <row r="1623" spans="1:4">
      <c r="A1623" s="200" t="s">
        <v>17305</v>
      </c>
      <c r="B1623" s="201" t="s">
        <v>17306</v>
      </c>
      <c r="C1623" s="201" t="s">
        <v>7199</v>
      </c>
      <c r="D1623" s="202">
        <v>181.4</v>
      </c>
    </row>
    <row r="1624" spans="1:4">
      <c r="A1624" s="200" t="s">
        <v>17397</v>
      </c>
      <c r="B1624" s="201" t="s">
        <v>6247</v>
      </c>
      <c r="C1624" s="201" t="s">
        <v>7196</v>
      </c>
      <c r="D1624" s="202">
        <v>128.4</v>
      </c>
    </row>
    <row r="1625" spans="1:4">
      <c r="A1625" s="200" t="s">
        <v>17398</v>
      </c>
      <c r="B1625" s="201" t="s">
        <v>17399</v>
      </c>
      <c r="C1625" s="201" t="s">
        <v>7196</v>
      </c>
      <c r="D1625" s="202">
        <v>26.4</v>
      </c>
    </row>
    <row r="1626" spans="1:4">
      <c r="A1626" s="200" t="s">
        <v>17400</v>
      </c>
      <c r="B1626" s="201" t="s">
        <v>6243</v>
      </c>
      <c r="C1626" s="201" t="s">
        <v>7196</v>
      </c>
      <c r="D1626" s="202">
        <v>89.42</v>
      </c>
    </row>
    <row r="1627" spans="1:4">
      <c r="A1627" s="200" t="s">
        <v>17401</v>
      </c>
      <c r="B1627" s="201" t="s">
        <v>17402</v>
      </c>
      <c r="C1627" s="201" t="s">
        <v>7196</v>
      </c>
      <c r="D1627" s="202">
        <v>13.47</v>
      </c>
    </row>
    <row r="1628" spans="1:4">
      <c r="A1628" s="200" t="s">
        <v>17403</v>
      </c>
      <c r="B1628" s="201" t="s">
        <v>17404</v>
      </c>
      <c r="C1628" s="201" t="s">
        <v>7196</v>
      </c>
      <c r="D1628" s="202">
        <v>27.09</v>
      </c>
    </row>
    <row r="1629" spans="1:4">
      <c r="A1629" s="200" t="s">
        <v>17405</v>
      </c>
      <c r="B1629" s="201" t="s">
        <v>17406</v>
      </c>
      <c r="C1629" s="201" t="s">
        <v>7196</v>
      </c>
      <c r="D1629" s="202">
        <v>41.74</v>
      </c>
    </row>
    <row r="1630" spans="1:4">
      <c r="A1630" s="200" t="s">
        <v>17407</v>
      </c>
      <c r="B1630" s="201" t="s">
        <v>17408</v>
      </c>
      <c r="C1630" s="201" t="s">
        <v>7196</v>
      </c>
      <c r="D1630" s="202">
        <v>43.52</v>
      </c>
    </row>
    <row r="1631" spans="1:4">
      <c r="A1631" s="200" t="s">
        <v>17409</v>
      </c>
      <c r="B1631" s="201" t="s">
        <v>17410</v>
      </c>
      <c r="C1631" s="201" t="s">
        <v>7196</v>
      </c>
      <c r="D1631" s="202">
        <v>167.57</v>
      </c>
    </row>
    <row r="1632" spans="1:4">
      <c r="A1632" s="200" t="s">
        <v>17411</v>
      </c>
      <c r="B1632" s="201" t="s">
        <v>17412</v>
      </c>
      <c r="C1632" s="201" t="s">
        <v>7196</v>
      </c>
      <c r="D1632" s="202">
        <v>250.89</v>
      </c>
    </row>
    <row r="1633" spans="1:4">
      <c r="A1633" s="200" t="s">
        <v>17413</v>
      </c>
      <c r="B1633" s="201" t="s">
        <v>17414</v>
      </c>
      <c r="C1633" s="201" t="s">
        <v>7196</v>
      </c>
      <c r="D1633" s="202">
        <v>272.10000000000002</v>
      </c>
    </row>
    <row r="1634" spans="1:4">
      <c r="A1634" s="200" t="s">
        <v>17415</v>
      </c>
      <c r="B1634" s="201" t="s">
        <v>17416</v>
      </c>
      <c r="C1634" s="201" t="s">
        <v>7196</v>
      </c>
      <c r="D1634" s="202">
        <v>18.38</v>
      </c>
    </row>
    <row r="1635" spans="1:4">
      <c r="A1635" s="200" t="s">
        <v>17417</v>
      </c>
      <c r="B1635" s="201" t="s">
        <v>17418</v>
      </c>
      <c r="C1635" s="201" t="s">
        <v>7196</v>
      </c>
      <c r="D1635" s="202">
        <v>23.24</v>
      </c>
    </row>
    <row r="1636" spans="1:4">
      <c r="A1636" s="200" t="s">
        <v>17419</v>
      </c>
      <c r="B1636" s="201" t="s">
        <v>17420</v>
      </c>
      <c r="C1636" s="201" t="s">
        <v>7196</v>
      </c>
      <c r="D1636" s="202">
        <v>34.49</v>
      </c>
    </row>
    <row r="1637" spans="1:4">
      <c r="A1637" s="200" t="s">
        <v>17421</v>
      </c>
      <c r="B1637" s="201" t="s">
        <v>17422</v>
      </c>
      <c r="C1637" s="201" t="s">
        <v>7196</v>
      </c>
      <c r="D1637" s="202">
        <v>43.49</v>
      </c>
    </row>
    <row r="1638" spans="1:4">
      <c r="A1638" s="200" t="s">
        <v>17423</v>
      </c>
      <c r="B1638" s="201" t="s">
        <v>17424</v>
      </c>
      <c r="C1638" s="201" t="s">
        <v>7196</v>
      </c>
      <c r="D1638" s="202">
        <v>50.53</v>
      </c>
    </row>
    <row r="1639" spans="1:4">
      <c r="A1639" s="200" t="s">
        <v>17425</v>
      </c>
      <c r="B1639" s="201" t="s">
        <v>17426</v>
      </c>
      <c r="C1639" s="201" t="s">
        <v>7196</v>
      </c>
      <c r="D1639" s="202">
        <v>72.86</v>
      </c>
    </row>
    <row r="1640" spans="1:4">
      <c r="A1640" s="200" t="s">
        <v>17427</v>
      </c>
      <c r="B1640" s="201" t="s">
        <v>17428</v>
      </c>
      <c r="C1640" s="201" t="s">
        <v>7196</v>
      </c>
      <c r="D1640" s="202">
        <v>90.42</v>
      </c>
    </row>
    <row r="1641" spans="1:4">
      <c r="A1641" s="200" t="s">
        <v>17429</v>
      </c>
      <c r="B1641" s="201" t="s">
        <v>17430</v>
      </c>
      <c r="C1641" s="201" t="s">
        <v>7196</v>
      </c>
      <c r="D1641" s="202">
        <v>121.68</v>
      </c>
    </row>
    <row r="1642" spans="1:4">
      <c r="A1642" s="200" t="s">
        <v>17431</v>
      </c>
      <c r="B1642" s="201" t="s">
        <v>25707</v>
      </c>
      <c r="C1642" s="201" t="s">
        <v>7196</v>
      </c>
      <c r="D1642" s="202">
        <v>71.75</v>
      </c>
    </row>
    <row r="1643" spans="1:4">
      <c r="A1643" s="200" t="s">
        <v>17432</v>
      </c>
      <c r="B1643" s="201" t="s">
        <v>17433</v>
      </c>
      <c r="C1643" s="201" t="s">
        <v>7196</v>
      </c>
      <c r="D1643" s="202">
        <v>160.19999999999999</v>
      </c>
    </row>
    <row r="1644" spans="1:4">
      <c r="A1644" s="200" t="s">
        <v>17447</v>
      </c>
      <c r="B1644" s="201" t="s">
        <v>17448</v>
      </c>
      <c r="C1644" s="201" t="s">
        <v>7196</v>
      </c>
      <c r="D1644" s="202">
        <v>29.9</v>
      </c>
    </row>
    <row r="1645" spans="1:4">
      <c r="A1645" s="200" t="s">
        <v>17449</v>
      </c>
      <c r="B1645" s="201" t="s">
        <v>17450</v>
      </c>
      <c r="C1645" s="201" t="s">
        <v>7196</v>
      </c>
      <c r="D1645" s="202">
        <v>72.430000000000007</v>
      </c>
    </row>
    <row r="1646" spans="1:4">
      <c r="A1646" s="200" t="s">
        <v>19662</v>
      </c>
      <c r="B1646" s="201" t="s">
        <v>19663</v>
      </c>
      <c r="C1646" s="201" t="s">
        <v>7196</v>
      </c>
      <c r="D1646" s="202">
        <v>90.22</v>
      </c>
    </row>
    <row r="1647" spans="1:4">
      <c r="A1647" s="200" t="s">
        <v>19664</v>
      </c>
      <c r="B1647" s="201" t="s">
        <v>19665</v>
      </c>
      <c r="C1647" s="201" t="s">
        <v>7196</v>
      </c>
      <c r="D1647" s="202">
        <v>136.26</v>
      </c>
    </row>
    <row r="1648" spans="1:4">
      <c r="A1648" s="200" t="s">
        <v>19666</v>
      </c>
      <c r="B1648" s="201" t="s">
        <v>19667</v>
      </c>
      <c r="C1648" s="201" t="s">
        <v>7196</v>
      </c>
      <c r="D1648" s="202">
        <v>163.94</v>
      </c>
    </row>
    <row r="1649" spans="1:4">
      <c r="A1649" s="200" t="s">
        <v>19668</v>
      </c>
      <c r="B1649" s="201" t="s">
        <v>19669</v>
      </c>
      <c r="C1649" s="201" t="s">
        <v>7196</v>
      </c>
      <c r="D1649" s="202">
        <v>37.299999999999997</v>
      </c>
    </row>
    <row r="1650" spans="1:4">
      <c r="A1650" s="200" t="s">
        <v>19670</v>
      </c>
      <c r="B1650" s="201" t="s">
        <v>19671</v>
      </c>
      <c r="C1650" s="201" t="s">
        <v>7196</v>
      </c>
      <c r="D1650" s="202">
        <v>17.88</v>
      </c>
    </row>
    <row r="1651" spans="1:4">
      <c r="A1651" s="200" t="s">
        <v>17451</v>
      </c>
      <c r="B1651" s="201" t="s">
        <v>19672</v>
      </c>
      <c r="C1651" s="201" t="s">
        <v>7196</v>
      </c>
      <c r="D1651" s="202">
        <v>533.78</v>
      </c>
    </row>
    <row r="1652" spans="1:4">
      <c r="A1652" s="200" t="s">
        <v>17452</v>
      </c>
      <c r="B1652" s="201" t="s">
        <v>19673</v>
      </c>
      <c r="C1652" s="201" t="s">
        <v>7196</v>
      </c>
      <c r="D1652" s="202">
        <v>28.31</v>
      </c>
    </row>
    <row r="1653" spans="1:4">
      <c r="A1653" s="200" t="s">
        <v>19674</v>
      </c>
      <c r="B1653" s="201" t="s">
        <v>19675</v>
      </c>
      <c r="C1653" s="201" t="s">
        <v>7196</v>
      </c>
      <c r="D1653" s="202">
        <v>70.92</v>
      </c>
    </row>
    <row r="1654" spans="1:4">
      <c r="A1654" s="200" t="s">
        <v>17453</v>
      </c>
      <c r="B1654" s="201" t="s">
        <v>19676</v>
      </c>
      <c r="C1654" s="201" t="s">
        <v>7196</v>
      </c>
      <c r="D1654" s="202">
        <v>48.7</v>
      </c>
    </row>
    <row r="1655" spans="1:4">
      <c r="A1655" s="200" t="s">
        <v>19677</v>
      </c>
      <c r="B1655" s="201" t="s">
        <v>19678</v>
      </c>
      <c r="C1655" s="201" t="s">
        <v>7196</v>
      </c>
      <c r="D1655" s="202">
        <v>90.22</v>
      </c>
    </row>
    <row r="1656" spans="1:4">
      <c r="A1656" s="200" t="s">
        <v>17454</v>
      </c>
      <c r="B1656" s="201" t="s">
        <v>19679</v>
      </c>
      <c r="C1656" s="201" t="s">
        <v>7196</v>
      </c>
      <c r="D1656" s="202">
        <v>61.8</v>
      </c>
    </row>
    <row r="1657" spans="1:4">
      <c r="A1657" s="200" t="s">
        <v>19680</v>
      </c>
      <c r="B1657" s="201" t="s">
        <v>19681</v>
      </c>
      <c r="C1657" s="201" t="s">
        <v>7196</v>
      </c>
      <c r="D1657" s="202">
        <v>56.11</v>
      </c>
    </row>
    <row r="1658" spans="1:4">
      <c r="A1658" s="200" t="s">
        <v>19682</v>
      </c>
      <c r="B1658" s="201" t="s">
        <v>19683</v>
      </c>
      <c r="C1658" s="201" t="s">
        <v>7196</v>
      </c>
      <c r="D1658" s="202">
        <v>27.5</v>
      </c>
    </row>
    <row r="1659" spans="1:4">
      <c r="A1659" s="200" t="s">
        <v>19684</v>
      </c>
      <c r="B1659" s="201" t="s">
        <v>19685</v>
      </c>
      <c r="C1659" s="201" t="s">
        <v>7196</v>
      </c>
      <c r="D1659" s="202">
        <v>136.26</v>
      </c>
    </row>
    <row r="1660" spans="1:4">
      <c r="A1660" s="200" t="s">
        <v>17455</v>
      </c>
      <c r="B1660" s="201" t="s">
        <v>19686</v>
      </c>
      <c r="C1660" s="201" t="s">
        <v>7196</v>
      </c>
      <c r="D1660" s="202">
        <v>89.75</v>
      </c>
    </row>
    <row r="1661" spans="1:4">
      <c r="A1661" s="200" t="s">
        <v>19687</v>
      </c>
      <c r="B1661" s="201" t="s">
        <v>19688</v>
      </c>
      <c r="C1661" s="201" t="s">
        <v>7196</v>
      </c>
      <c r="D1661" s="202">
        <v>163.94</v>
      </c>
    </row>
    <row r="1662" spans="1:4">
      <c r="A1662" s="200" t="s">
        <v>17456</v>
      </c>
      <c r="B1662" s="201" t="s">
        <v>19689</v>
      </c>
      <c r="C1662" s="201" t="s">
        <v>7196</v>
      </c>
      <c r="D1662" s="202">
        <v>121.2</v>
      </c>
    </row>
    <row r="1663" spans="1:4">
      <c r="A1663" s="200" t="s">
        <v>19690</v>
      </c>
      <c r="B1663" s="201" t="s">
        <v>19691</v>
      </c>
      <c r="C1663" s="201" t="s">
        <v>7196</v>
      </c>
      <c r="D1663" s="202">
        <v>46.39</v>
      </c>
    </row>
    <row r="1664" spans="1:4">
      <c r="A1664" s="200" t="s">
        <v>17457</v>
      </c>
      <c r="B1664" s="201" t="s">
        <v>19692</v>
      </c>
      <c r="C1664" s="201" t="s">
        <v>7196</v>
      </c>
      <c r="D1664" s="202">
        <v>175.77</v>
      </c>
    </row>
    <row r="1665" spans="1:4">
      <c r="A1665" s="200" t="s">
        <v>17458</v>
      </c>
      <c r="B1665" s="201" t="s">
        <v>19693</v>
      </c>
      <c r="C1665" s="201" t="s">
        <v>7196</v>
      </c>
      <c r="D1665" s="202">
        <v>247.63</v>
      </c>
    </row>
    <row r="1666" spans="1:4">
      <c r="A1666" s="200" t="s">
        <v>17459</v>
      </c>
      <c r="B1666" s="201" t="s">
        <v>19694</v>
      </c>
      <c r="C1666" s="201" t="s">
        <v>7196</v>
      </c>
      <c r="D1666" s="202">
        <v>362</v>
      </c>
    </row>
    <row r="1667" spans="1:4">
      <c r="A1667" s="200" t="s">
        <v>17460</v>
      </c>
      <c r="B1667" s="201" t="s">
        <v>24101</v>
      </c>
      <c r="C1667" s="201" t="s">
        <v>7199</v>
      </c>
      <c r="D1667" s="202">
        <v>85.97</v>
      </c>
    </row>
    <row r="1668" spans="1:4">
      <c r="A1668" s="200" t="s">
        <v>17464</v>
      </c>
      <c r="B1668" s="201" t="s">
        <v>24102</v>
      </c>
      <c r="C1668" s="201" t="s">
        <v>7196</v>
      </c>
      <c r="D1668" s="202">
        <v>214.93</v>
      </c>
    </row>
    <row r="1669" spans="1:4">
      <c r="A1669" s="200" t="s">
        <v>24103</v>
      </c>
      <c r="B1669" s="201" t="s">
        <v>24104</v>
      </c>
      <c r="C1669" s="201" t="s">
        <v>7196</v>
      </c>
      <c r="D1669" s="202">
        <v>292.95</v>
      </c>
    </row>
    <row r="1670" spans="1:4">
      <c r="A1670" s="200" t="s">
        <v>17465</v>
      </c>
      <c r="B1670" s="201" t="s">
        <v>24105</v>
      </c>
      <c r="C1670" s="201" t="s">
        <v>7196</v>
      </c>
      <c r="D1670" s="202">
        <v>357.61</v>
      </c>
    </row>
    <row r="1671" spans="1:4">
      <c r="A1671" s="200" t="s">
        <v>24106</v>
      </c>
      <c r="B1671" s="201" t="s">
        <v>24107</v>
      </c>
      <c r="C1671" s="201" t="s">
        <v>7196</v>
      </c>
      <c r="D1671" s="202">
        <v>410.89</v>
      </c>
    </row>
    <row r="1672" spans="1:4">
      <c r="A1672" s="200" t="s">
        <v>17461</v>
      </c>
      <c r="B1672" s="201" t="s">
        <v>24108</v>
      </c>
      <c r="C1672" s="201" t="s">
        <v>7196</v>
      </c>
      <c r="D1672" s="202">
        <v>419.02</v>
      </c>
    </row>
    <row r="1673" spans="1:4">
      <c r="A1673" s="200" t="s">
        <v>24109</v>
      </c>
      <c r="B1673" s="201" t="s">
        <v>24110</v>
      </c>
      <c r="C1673" s="201" t="s">
        <v>7196</v>
      </c>
      <c r="D1673" s="202">
        <v>586.99</v>
      </c>
    </row>
    <row r="1674" spans="1:4">
      <c r="A1674" s="200" t="s">
        <v>17462</v>
      </c>
      <c r="B1674" s="201" t="s">
        <v>24111</v>
      </c>
      <c r="C1674" s="201" t="s">
        <v>7196</v>
      </c>
      <c r="D1674" s="202">
        <v>625.82000000000005</v>
      </c>
    </row>
    <row r="1675" spans="1:4">
      <c r="A1675" s="200" t="s">
        <v>17463</v>
      </c>
      <c r="B1675" s="201" t="s">
        <v>24112</v>
      </c>
      <c r="C1675" s="201" t="s">
        <v>7196</v>
      </c>
      <c r="D1675" s="202">
        <v>906.67</v>
      </c>
    </row>
    <row r="1676" spans="1:4">
      <c r="A1676" s="200" t="s">
        <v>17468</v>
      </c>
      <c r="B1676" s="201" t="s">
        <v>24113</v>
      </c>
      <c r="C1676" s="201" t="s">
        <v>7196</v>
      </c>
      <c r="D1676" s="202">
        <v>20.75</v>
      </c>
    </row>
    <row r="1677" spans="1:4">
      <c r="A1677" s="200" t="s">
        <v>17469</v>
      </c>
      <c r="B1677" s="201" t="s">
        <v>24114</v>
      </c>
      <c r="C1677" s="201" t="s">
        <v>7196</v>
      </c>
      <c r="D1677" s="202">
        <v>37.29</v>
      </c>
    </row>
    <row r="1678" spans="1:4">
      <c r="A1678" s="200" t="s">
        <v>17470</v>
      </c>
      <c r="B1678" s="201" t="s">
        <v>24115</v>
      </c>
      <c r="C1678" s="201" t="s">
        <v>7196</v>
      </c>
      <c r="D1678" s="202">
        <v>48.64</v>
      </c>
    </row>
    <row r="1679" spans="1:4">
      <c r="A1679" s="200" t="s">
        <v>24116</v>
      </c>
      <c r="B1679" s="201" t="s">
        <v>24117</v>
      </c>
      <c r="C1679" s="201" t="s">
        <v>7196</v>
      </c>
      <c r="D1679" s="202">
        <v>35.67</v>
      </c>
    </row>
    <row r="1680" spans="1:4">
      <c r="A1680" s="200" t="s">
        <v>17466</v>
      </c>
      <c r="B1680" s="201" t="s">
        <v>24118</v>
      </c>
      <c r="C1680" s="201" t="s">
        <v>7196</v>
      </c>
      <c r="D1680" s="202">
        <v>49.94</v>
      </c>
    </row>
    <row r="1681" spans="1:4">
      <c r="A1681" s="200" t="s">
        <v>17467</v>
      </c>
      <c r="B1681" s="201" t="s">
        <v>24119</v>
      </c>
      <c r="C1681" s="201" t="s">
        <v>7196</v>
      </c>
      <c r="D1681" s="202">
        <v>69.72</v>
      </c>
    </row>
    <row r="1682" spans="1:4">
      <c r="A1682" s="200" t="s">
        <v>24120</v>
      </c>
      <c r="B1682" s="201" t="s">
        <v>24121</v>
      </c>
      <c r="C1682" s="201" t="s">
        <v>7196</v>
      </c>
      <c r="D1682" s="202">
        <v>101.35</v>
      </c>
    </row>
    <row r="1683" spans="1:4">
      <c r="A1683" s="200" t="s">
        <v>24122</v>
      </c>
      <c r="B1683" s="201" t="s">
        <v>24123</v>
      </c>
      <c r="C1683" s="201" t="s">
        <v>7196</v>
      </c>
      <c r="D1683" s="202">
        <v>116.71</v>
      </c>
    </row>
    <row r="1684" spans="1:4">
      <c r="A1684" s="200" t="s">
        <v>18538</v>
      </c>
      <c r="B1684" s="201" t="s">
        <v>18539</v>
      </c>
      <c r="C1684" s="201" t="s">
        <v>7196</v>
      </c>
      <c r="D1684" s="202">
        <v>18.05</v>
      </c>
    </row>
    <row r="1685" spans="1:4">
      <c r="A1685" s="200" t="s">
        <v>18540</v>
      </c>
      <c r="B1685" s="201" t="s">
        <v>18541</v>
      </c>
      <c r="C1685" s="201" t="s">
        <v>7196</v>
      </c>
      <c r="D1685" s="202">
        <v>62.51</v>
      </c>
    </row>
    <row r="1686" spans="1:4">
      <c r="A1686" s="200" t="s">
        <v>18542</v>
      </c>
      <c r="B1686" s="201" t="s">
        <v>18543</v>
      </c>
      <c r="C1686" s="201" t="s">
        <v>7196</v>
      </c>
      <c r="D1686" s="202">
        <v>77.150000000000006</v>
      </c>
    </row>
    <row r="1687" spans="1:4" ht="22.5">
      <c r="A1687" s="200" t="s">
        <v>18531</v>
      </c>
      <c r="B1687" s="201" t="s">
        <v>24124</v>
      </c>
      <c r="C1687" s="201" t="s">
        <v>7196</v>
      </c>
      <c r="D1687" s="202">
        <v>95.34</v>
      </c>
    </row>
    <row r="1688" spans="1:4">
      <c r="A1688" s="200" t="s">
        <v>18532</v>
      </c>
      <c r="B1688" s="201" t="s">
        <v>23180</v>
      </c>
      <c r="C1688" s="201" t="s">
        <v>7196</v>
      </c>
      <c r="D1688" s="202">
        <v>107.5</v>
      </c>
    </row>
    <row r="1689" spans="1:4">
      <c r="A1689" s="200" t="s">
        <v>18533</v>
      </c>
      <c r="B1689" s="201" t="s">
        <v>23181</v>
      </c>
      <c r="C1689" s="201" t="s">
        <v>7196</v>
      </c>
      <c r="D1689" s="202">
        <v>160.05000000000001</v>
      </c>
    </row>
    <row r="1690" spans="1:4" ht="22.5">
      <c r="A1690" s="200" t="s">
        <v>18626</v>
      </c>
      <c r="B1690" s="201" t="s">
        <v>24125</v>
      </c>
      <c r="C1690" s="201" t="s">
        <v>7196</v>
      </c>
      <c r="D1690" s="202">
        <v>92.42</v>
      </c>
    </row>
    <row r="1691" spans="1:4">
      <c r="A1691" s="200" t="s">
        <v>18582</v>
      </c>
      <c r="B1691" s="201" t="s">
        <v>23182</v>
      </c>
      <c r="C1691" s="201" t="s">
        <v>7196</v>
      </c>
      <c r="D1691" s="202">
        <v>15.82</v>
      </c>
    </row>
    <row r="1692" spans="1:4">
      <c r="A1692" s="200" t="s">
        <v>18677</v>
      </c>
      <c r="B1692" s="201" t="s">
        <v>23183</v>
      </c>
      <c r="C1692" s="201" t="s">
        <v>7196</v>
      </c>
      <c r="D1692" s="202">
        <v>41.35</v>
      </c>
    </row>
    <row r="1693" spans="1:4">
      <c r="A1693" s="200" t="s">
        <v>18583</v>
      </c>
      <c r="B1693" s="201" t="s">
        <v>23184</v>
      </c>
      <c r="C1693" s="201" t="s">
        <v>7196</v>
      </c>
      <c r="D1693" s="202">
        <v>6.91</v>
      </c>
    </row>
    <row r="1694" spans="1:4">
      <c r="A1694" s="200" t="s">
        <v>18584</v>
      </c>
      <c r="B1694" s="201" t="s">
        <v>23185</v>
      </c>
      <c r="C1694" s="201" t="s">
        <v>7196</v>
      </c>
      <c r="D1694" s="202">
        <v>10.75</v>
      </c>
    </row>
    <row r="1695" spans="1:4">
      <c r="A1695" s="200" t="s">
        <v>18585</v>
      </c>
      <c r="B1695" s="201" t="s">
        <v>23186</v>
      </c>
      <c r="C1695" s="201" t="s">
        <v>7196</v>
      </c>
      <c r="D1695" s="202">
        <v>14.98</v>
      </c>
    </row>
    <row r="1696" spans="1:4">
      <c r="A1696" s="200" t="s">
        <v>18556</v>
      </c>
      <c r="B1696" s="201" t="s">
        <v>23187</v>
      </c>
      <c r="C1696" s="201" t="s">
        <v>7196</v>
      </c>
      <c r="D1696" s="202">
        <v>15.82</v>
      </c>
    </row>
    <row r="1697" spans="1:4">
      <c r="A1697" s="200" t="s">
        <v>18561</v>
      </c>
      <c r="B1697" s="201" t="s">
        <v>23188</v>
      </c>
      <c r="C1697" s="201" t="s">
        <v>7196</v>
      </c>
      <c r="D1697" s="202">
        <v>6.91</v>
      </c>
    </row>
    <row r="1698" spans="1:4">
      <c r="A1698" s="200" t="s">
        <v>18559</v>
      </c>
      <c r="B1698" s="201" t="s">
        <v>23189</v>
      </c>
      <c r="C1698" s="201" t="s">
        <v>7196</v>
      </c>
      <c r="D1698" s="202">
        <v>10.75</v>
      </c>
    </row>
    <row r="1699" spans="1:4">
      <c r="A1699" s="200" t="s">
        <v>18629</v>
      </c>
      <c r="B1699" s="201" t="s">
        <v>18630</v>
      </c>
      <c r="C1699" s="201" t="s">
        <v>7196</v>
      </c>
      <c r="D1699" s="202">
        <v>47.42</v>
      </c>
    </row>
    <row r="1700" spans="1:4">
      <c r="A1700" s="200" t="s">
        <v>18637</v>
      </c>
      <c r="B1700" s="201" t="s">
        <v>18638</v>
      </c>
      <c r="C1700" s="201" t="s">
        <v>7196</v>
      </c>
      <c r="D1700" s="202">
        <v>96.76</v>
      </c>
    </row>
    <row r="1701" spans="1:4">
      <c r="A1701" s="200" t="s">
        <v>18675</v>
      </c>
      <c r="B1701" s="201" t="s">
        <v>18676</v>
      </c>
      <c r="C1701" s="201" t="s">
        <v>7199</v>
      </c>
      <c r="D1701" s="202">
        <v>126.69</v>
      </c>
    </row>
    <row r="1702" spans="1:4">
      <c r="A1702" s="200" t="s">
        <v>18678</v>
      </c>
      <c r="B1702" s="201" t="s">
        <v>18679</v>
      </c>
      <c r="C1702" s="201" t="s">
        <v>7196</v>
      </c>
      <c r="D1702" s="202">
        <v>38.409999999999997</v>
      </c>
    </row>
    <row r="1703" spans="1:4">
      <c r="A1703" s="200" t="s">
        <v>18680</v>
      </c>
      <c r="B1703" s="201" t="s">
        <v>18681</v>
      </c>
      <c r="C1703" s="201" t="s">
        <v>7196</v>
      </c>
      <c r="D1703" s="202">
        <v>103.38</v>
      </c>
    </row>
    <row r="1704" spans="1:4">
      <c r="A1704" s="200" t="s">
        <v>18685</v>
      </c>
      <c r="B1704" s="201" t="s">
        <v>24126</v>
      </c>
      <c r="C1704" s="201" t="s">
        <v>7196</v>
      </c>
      <c r="D1704" s="202">
        <v>7.26</v>
      </c>
    </row>
    <row r="1705" spans="1:4">
      <c r="A1705" s="200" t="s">
        <v>18690</v>
      </c>
      <c r="B1705" s="201" t="s">
        <v>24127</v>
      </c>
      <c r="C1705" s="201" t="s">
        <v>7196</v>
      </c>
      <c r="D1705" s="202">
        <v>11.11</v>
      </c>
    </row>
    <row r="1706" spans="1:4">
      <c r="A1706" s="200" t="s">
        <v>18682</v>
      </c>
      <c r="B1706" s="201" t="s">
        <v>24128</v>
      </c>
      <c r="C1706" s="201" t="s">
        <v>7196</v>
      </c>
      <c r="D1706" s="202">
        <v>34.25</v>
      </c>
    </row>
    <row r="1707" spans="1:4">
      <c r="A1707" s="200" t="s">
        <v>18683</v>
      </c>
      <c r="B1707" s="201" t="s">
        <v>24129</v>
      </c>
      <c r="C1707" s="201" t="s">
        <v>7196</v>
      </c>
      <c r="D1707" s="202">
        <v>26.9</v>
      </c>
    </row>
    <row r="1708" spans="1:4">
      <c r="A1708" s="200" t="s">
        <v>18684</v>
      </c>
      <c r="B1708" s="201" t="s">
        <v>24130</v>
      </c>
      <c r="C1708" s="201" t="s">
        <v>7196</v>
      </c>
      <c r="D1708" s="202">
        <v>19.95</v>
      </c>
    </row>
    <row r="1709" spans="1:4">
      <c r="A1709" s="200" t="s">
        <v>18686</v>
      </c>
      <c r="B1709" s="201" t="s">
        <v>24131</v>
      </c>
      <c r="C1709" s="201" t="s">
        <v>7196</v>
      </c>
      <c r="D1709" s="202">
        <v>67.16</v>
      </c>
    </row>
    <row r="1710" spans="1:4">
      <c r="A1710" s="200" t="s">
        <v>18687</v>
      </c>
      <c r="B1710" s="201" t="s">
        <v>24132</v>
      </c>
      <c r="C1710" s="201" t="s">
        <v>7196</v>
      </c>
      <c r="D1710" s="202">
        <v>49.02</v>
      </c>
    </row>
    <row r="1711" spans="1:4">
      <c r="A1711" s="200" t="s">
        <v>18688</v>
      </c>
      <c r="B1711" s="201" t="s">
        <v>18689</v>
      </c>
      <c r="C1711" s="201" t="s">
        <v>7196</v>
      </c>
      <c r="D1711" s="202">
        <v>95.98</v>
      </c>
    </row>
    <row r="1712" spans="1:4">
      <c r="A1712" s="200" t="s">
        <v>18691</v>
      </c>
      <c r="B1712" s="201" t="s">
        <v>24133</v>
      </c>
      <c r="C1712" s="201" t="s">
        <v>7196</v>
      </c>
      <c r="D1712" s="202">
        <v>115.88</v>
      </c>
    </row>
    <row r="1713" spans="1:4">
      <c r="A1713" s="200" t="s">
        <v>18692</v>
      </c>
      <c r="B1713" s="201" t="s">
        <v>18693</v>
      </c>
      <c r="C1713" s="201" t="s">
        <v>7196</v>
      </c>
      <c r="D1713" s="202">
        <v>38.06</v>
      </c>
    </row>
    <row r="1714" spans="1:4">
      <c r="A1714" s="200" t="s">
        <v>18694</v>
      </c>
      <c r="B1714" s="201" t="s">
        <v>18695</v>
      </c>
      <c r="C1714" s="201" t="s">
        <v>7196</v>
      </c>
      <c r="D1714" s="202">
        <v>80.92</v>
      </c>
    </row>
    <row r="1715" spans="1:4">
      <c r="A1715" s="200" t="s">
        <v>18696</v>
      </c>
      <c r="B1715" s="201" t="s">
        <v>18697</v>
      </c>
      <c r="C1715" s="201" t="s">
        <v>7196</v>
      </c>
      <c r="D1715" s="202">
        <v>3.1</v>
      </c>
    </row>
    <row r="1716" spans="1:4">
      <c r="A1716" s="200" t="s">
        <v>18698</v>
      </c>
      <c r="B1716" s="201" t="s">
        <v>18699</v>
      </c>
      <c r="C1716" s="201" t="s">
        <v>7196</v>
      </c>
      <c r="D1716" s="202">
        <v>4.33</v>
      </c>
    </row>
    <row r="1717" spans="1:4">
      <c r="A1717" s="200" t="s">
        <v>18700</v>
      </c>
      <c r="B1717" s="201" t="s">
        <v>18701</v>
      </c>
      <c r="C1717" s="201" t="s">
        <v>7196</v>
      </c>
      <c r="D1717" s="202">
        <v>8.56</v>
      </c>
    </row>
    <row r="1718" spans="1:4">
      <c r="A1718" s="200" t="s">
        <v>18702</v>
      </c>
      <c r="B1718" s="201" t="s">
        <v>18703</v>
      </c>
      <c r="C1718" s="201" t="s">
        <v>7196</v>
      </c>
      <c r="D1718" s="202">
        <v>12.46</v>
      </c>
    </row>
    <row r="1719" spans="1:4">
      <c r="A1719" s="200" t="s">
        <v>18704</v>
      </c>
      <c r="B1719" s="201" t="s">
        <v>18705</v>
      </c>
      <c r="C1719" s="201" t="s">
        <v>7196</v>
      </c>
      <c r="D1719" s="202">
        <v>14.28</v>
      </c>
    </row>
    <row r="1720" spans="1:4">
      <c r="A1720" s="200" t="s">
        <v>18706</v>
      </c>
      <c r="B1720" s="201" t="s">
        <v>18707</v>
      </c>
      <c r="C1720" s="201" t="s">
        <v>7196</v>
      </c>
      <c r="D1720" s="202">
        <v>24.1</v>
      </c>
    </row>
    <row r="1721" spans="1:4">
      <c r="A1721" s="200" t="s">
        <v>18708</v>
      </c>
      <c r="B1721" s="201" t="s">
        <v>18709</v>
      </c>
      <c r="C1721" s="201" t="s">
        <v>7196</v>
      </c>
      <c r="D1721" s="202">
        <v>40.369999999999997</v>
      </c>
    </row>
    <row r="1722" spans="1:4">
      <c r="A1722" s="200" t="s">
        <v>18710</v>
      </c>
      <c r="B1722" s="201" t="s">
        <v>18711</v>
      </c>
      <c r="C1722" s="201" t="s">
        <v>7196</v>
      </c>
      <c r="D1722" s="202">
        <v>50.45</v>
      </c>
    </row>
    <row r="1723" spans="1:4">
      <c r="A1723" s="200" t="s">
        <v>18715</v>
      </c>
      <c r="B1723" s="201" t="s">
        <v>24134</v>
      </c>
      <c r="C1723" s="201" t="s">
        <v>7199</v>
      </c>
      <c r="D1723" s="202">
        <v>7.37</v>
      </c>
    </row>
    <row r="1724" spans="1:4">
      <c r="A1724" s="200" t="s">
        <v>18716</v>
      </c>
      <c r="B1724" s="201" t="s">
        <v>18717</v>
      </c>
      <c r="C1724" s="201" t="s">
        <v>7199</v>
      </c>
      <c r="D1724" s="202">
        <v>416.38</v>
      </c>
    </row>
    <row r="1725" spans="1:4">
      <c r="A1725" s="200" t="s">
        <v>18718</v>
      </c>
      <c r="B1725" s="201" t="s">
        <v>18719</v>
      </c>
      <c r="C1725" s="201" t="s">
        <v>7199</v>
      </c>
      <c r="D1725" s="202">
        <v>7.24</v>
      </c>
    </row>
    <row r="1726" spans="1:4">
      <c r="A1726" s="200" t="s">
        <v>18720</v>
      </c>
      <c r="B1726" s="201" t="s">
        <v>18721</v>
      </c>
      <c r="C1726" s="201" t="s">
        <v>7199</v>
      </c>
      <c r="D1726" s="202">
        <v>8.73</v>
      </c>
    </row>
    <row r="1727" spans="1:4">
      <c r="A1727" s="200" t="s">
        <v>18722</v>
      </c>
      <c r="B1727" s="201" t="s">
        <v>18723</v>
      </c>
      <c r="C1727" s="201" t="s">
        <v>7199</v>
      </c>
      <c r="D1727" s="202">
        <v>14.71</v>
      </c>
    </row>
    <row r="1728" spans="1:4">
      <c r="A1728" s="200" t="s">
        <v>18724</v>
      </c>
      <c r="B1728" s="201" t="s">
        <v>18725</v>
      </c>
      <c r="C1728" s="201" t="s">
        <v>7199</v>
      </c>
      <c r="D1728" s="202">
        <v>28.29</v>
      </c>
    </row>
    <row r="1729" spans="1:4">
      <c r="A1729" s="200" t="s">
        <v>18726</v>
      </c>
      <c r="B1729" s="201" t="s">
        <v>18727</v>
      </c>
      <c r="C1729" s="201" t="s">
        <v>7199</v>
      </c>
      <c r="D1729" s="202">
        <v>30.21</v>
      </c>
    </row>
    <row r="1730" spans="1:4">
      <c r="A1730" s="200" t="s">
        <v>18728</v>
      </c>
      <c r="B1730" s="201" t="s">
        <v>18729</v>
      </c>
      <c r="C1730" s="201" t="s">
        <v>7199</v>
      </c>
      <c r="D1730" s="202">
        <v>78.599999999999994</v>
      </c>
    </row>
    <row r="1731" spans="1:4">
      <c r="A1731" s="200" t="s">
        <v>18730</v>
      </c>
      <c r="B1731" s="201" t="s">
        <v>18731</v>
      </c>
      <c r="C1731" s="201" t="s">
        <v>7199</v>
      </c>
      <c r="D1731" s="202">
        <v>160.07</v>
      </c>
    </row>
    <row r="1732" spans="1:4">
      <c r="A1732" s="200" t="s">
        <v>18732</v>
      </c>
      <c r="B1732" s="201" t="s">
        <v>18733</v>
      </c>
      <c r="C1732" s="201" t="s">
        <v>7199</v>
      </c>
      <c r="D1732" s="202">
        <v>188.99</v>
      </c>
    </row>
    <row r="1733" spans="1:4">
      <c r="A1733" s="200" t="s">
        <v>18742</v>
      </c>
      <c r="B1733" s="201" t="s">
        <v>24135</v>
      </c>
      <c r="C1733" s="201" t="s">
        <v>7199</v>
      </c>
      <c r="D1733" s="202">
        <v>9.26</v>
      </c>
    </row>
    <row r="1734" spans="1:4">
      <c r="A1734" s="200" t="s">
        <v>18738</v>
      </c>
      <c r="B1734" s="201" t="s">
        <v>24136</v>
      </c>
      <c r="C1734" s="201" t="s">
        <v>7199</v>
      </c>
      <c r="D1734" s="202">
        <v>20.65</v>
      </c>
    </row>
    <row r="1735" spans="1:4">
      <c r="A1735" s="200" t="s">
        <v>18736</v>
      </c>
      <c r="B1735" s="201" t="s">
        <v>24137</v>
      </c>
      <c r="C1735" s="201" t="s">
        <v>7199</v>
      </c>
      <c r="D1735" s="202">
        <v>35.65</v>
      </c>
    </row>
    <row r="1736" spans="1:4">
      <c r="A1736" s="200" t="s">
        <v>18737</v>
      </c>
      <c r="B1736" s="201" t="s">
        <v>24138</v>
      </c>
      <c r="C1736" s="201" t="s">
        <v>7199</v>
      </c>
      <c r="D1736" s="202">
        <v>35.200000000000003</v>
      </c>
    </row>
    <row r="1737" spans="1:4">
      <c r="A1737" s="200" t="s">
        <v>18739</v>
      </c>
      <c r="B1737" s="201" t="s">
        <v>24139</v>
      </c>
      <c r="C1737" s="201" t="s">
        <v>7199</v>
      </c>
      <c r="D1737" s="202">
        <v>181</v>
      </c>
    </row>
    <row r="1738" spans="1:4">
      <c r="A1738" s="200" t="s">
        <v>18740</v>
      </c>
      <c r="B1738" s="201" t="s">
        <v>24140</v>
      </c>
      <c r="C1738" s="201" t="s">
        <v>7199</v>
      </c>
      <c r="D1738" s="202">
        <v>88.02</v>
      </c>
    </row>
    <row r="1739" spans="1:4">
      <c r="A1739" s="200" t="s">
        <v>18741</v>
      </c>
      <c r="B1739" s="201" t="s">
        <v>24141</v>
      </c>
      <c r="C1739" s="201" t="s">
        <v>7199</v>
      </c>
      <c r="D1739" s="202">
        <v>229.21</v>
      </c>
    </row>
    <row r="1740" spans="1:4">
      <c r="A1740" s="200" t="s">
        <v>18743</v>
      </c>
      <c r="B1740" s="201" t="s">
        <v>24142</v>
      </c>
      <c r="C1740" s="201" t="s">
        <v>7199</v>
      </c>
      <c r="D1740" s="202">
        <v>351.79</v>
      </c>
    </row>
    <row r="1741" spans="1:4">
      <c r="A1741" s="200" t="s">
        <v>19304</v>
      </c>
      <c r="B1741" s="201" t="s">
        <v>7728</v>
      </c>
      <c r="C1741" s="201" t="s">
        <v>7199</v>
      </c>
      <c r="D1741" s="202">
        <v>2909.07</v>
      </c>
    </row>
    <row r="1742" spans="1:4">
      <c r="A1742" s="200" t="s">
        <v>19359</v>
      </c>
      <c r="B1742" s="201" t="s">
        <v>19360</v>
      </c>
      <c r="C1742" s="201" t="s">
        <v>7202</v>
      </c>
      <c r="D1742" s="202">
        <v>277.58</v>
      </c>
    </row>
    <row r="1743" spans="1:4">
      <c r="A1743" s="200" t="s">
        <v>19049</v>
      </c>
      <c r="B1743" s="201" t="s">
        <v>19050</v>
      </c>
      <c r="C1743" s="201" t="s">
        <v>7199</v>
      </c>
      <c r="D1743" s="202">
        <v>410.54</v>
      </c>
    </row>
    <row r="1744" spans="1:4">
      <c r="A1744" s="200" t="s">
        <v>19777</v>
      </c>
      <c r="B1744" s="201" t="s">
        <v>19778</v>
      </c>
      <c r="C1744" s="201" t="s">
        <v>7199</v>
      </c>
      <c r="D1744" s="202">
        <v>242.27</v>
      </c>
    </row>
    <row r="1745" spans="1:4">
      <c r="A1745" s="200" t="s">
        <v>19164</v>
      </c>
      <c r="B1745" s="201" t="s">
        <v>19165</v>
      </c>
      <c r="C1745" s="201" t="s">
        <v>7199</v>
      </c>
      <c r="D1745" s="202">
        <v>304.92</v>
      </c>
    </row>
    <row r="1746" spans="1:4">
      <c r="A1746" s="200" t="s">
        <v>19166</v>
      </c>
      <c r="B1746" s="201" t="s">
        <v>19167</v>
      </c>
      <c r="C1746" s="201" t="s">
        <v>7199</v>
      </c>
      <c r="D1746" s="202">
        <v>287.06</v>
      </c>
    </row>
    <row r="1747" spans="1:4">
      <c r="A1747" s="200" t="s">
        <v>19168</v>
      </c>
      <c r="B1747" s="201" t="s">
        <v>19169</v>
      </c>
      <c r="C1747" s="201" t="s">
        <v>7199</v>
      </c>
      <c r="D1747" s="202">
        <v>281.95999999999998</v>
      </c>
    </row>
    <row r="1748" spans="1:4">
      <c r="A1748" s="200" t="s">
        <v>19204</v>
      </c>
      <c r="B1748" s="201" t="s">
        <v>19205</v>
      </c>
      <c r="C1748" s="201" t="s">
        <v>7199</v>
      </c>
      <c r="D1748" s="202">
        <v>833.27</v>
      </c>
    </row>
    <row r="1749" spans="1:4">
      <c r="A1749" s="200" t="s">
        <v>19206</v>
      </c>
      <c r="B1749" s="201" t="s">
        <v>19207</v>
      </c>
      <c r="C1749" s="201" t="s">
        <v>7199</v>
      </c>
      <c r="D1749" s="202">
        <v>46.52</v>
      </c>
    </row>
    <row r="1750" spans="1:4">
      <c r="A1750" s="200" t="s">
        <v>19208</v>
      </c>
      <c r="B1750" s="201" t="s">
        <v>19209</v>
      </c>
      <c r="C1750" s="201" t="s">
        <v>7199</v>
      </c>
      <c r="D1750" s="202">
        <v>61.87</v>
      </c>
    </row>
    <row r="1751" spans="1:4">
      <c r="A1751" s="200" t="s">
        <v>19210</v>
      </c>
      <c r="B1751" s="201" t="s">
        <v>19211</v>
      </c>
      <c r="C1751" s="201" t="s">
        <v>7199</v>
      </c>
      <c r="D1751" s="202">
        <v>84.8</v>
      </c>
    </row>
    <row r="1752" spans="1:4">
      <c r="A1752" s="200" t="s">
        <v>19212</v>
      </c>
      <c r="B1752" s="201" t="s">
        <v>19213</v>
      </c>
      <c r="C1752" s="201" t="s">
        <v>7199</v>
      </c>
      <c r="D1752" s="202">
        <v>131.9</v>
      </c>
    </row>
    <row r="1753" spans="1:4">
      <c r="A1753" s="200" t="s">
        <v>19214</v>
      </c>
      <c r="B1753" s="201" t="s">
        <v>19215</v>
      </c>
      <c r="C1753" s="201" t="s">
        <v>7199</v>
      </c>
      <c r="D1753" s="202">
        <v>179.06</v>
      </c>
    </row>
    <row r="1754" spans="1:4">
      <c r="A1754" s="200" t="s">
        <v>19216</v>
      </c>
      <c r="B1754" s="201" t="s">
        <v>19217</v>
      </c>
      <c r="C1754" s="201" t="s">
        <v>7199</v>
      </c>
      <c r="D1754" s="202">
        <v>240.54</v>
      </c>
    </row>
    <row r="1755" spans="1:4">
      <c r="A1755" s="200" t="s">
        <v>19218</v>
      </c>
      <c r="B1755" s="201" t="s">
        <v>19219</v>
      </c>
      <c r="C1755" s="201" t="s">
        <v>7199</v>
      </c>
      <c r="D1755" s="202">
        <v>388.95</v>
      </c>
    </row>
    <row r="1756" spans="1:4">
      <c r="A1756" s="200" t="s">
        <v>19220</v>
      </c>
      <c r="B1756" s="201" t="s">
        <v>19221</v>
      </c>
      <c r="C1756" s="201" t="s">
        <v>7199</v>
      </c>
      <c r="D1756" s="202">
        <v>547.66999999999996</v>
      </c>
    </row>
    <row r="1757" spans="1:4">
      <c r="A1757" s="200" t="s">
        <v>19272</v>
      </c>
      <c r="B1757" s="201" t="s">
        <v>19273</v>
      </c>
      <c r="C1757" s="201" t="s">
        <v>7199</v>
      </c>
      <c r="D1757" s="202">
        <v>65.83</v>
      </c>
    </row>
    <row r="1758" spans="1:4">
      <c r="A1758" s="200" t="s">
        <v>19268</v>
      </c>
      <c r="B1758" s="201" t="s">
        <v>19269</v>
      </c>
      <c r="C1758" s="201" t="s">
        <v>7199</v>
      </c>
      <c r="D1758" s="202">
        <v>728.44</v>
      </c>
    </row>
    <row r="1759" spans="1:4">
      <c r="A1759" s="200" t="s">
        <v>19270</v>
      </c>
      <c r="B1759" s="201" t="s">
        <v>19271</v>
      </c>
      <c r="C1759" s="201" t="s">
        <v>7199</v>
      </c>
      <c r="D1759" s="202">
        <v>59.54</v>
      </c>
    </row>
    <row r="1760" spans="1:4">
      <c r="A1760" s="200" t="s">
        <v>19274</v>
      </c>
      <c r="B1760" s="201" t="s">
        <v>19275</v>
      </c>
      <c r="C1760" s="201" t="s">
        <v>7199</v>
      </c>
      <c r="D1760" s="202">
        <v>104.52</v>
      </c>
    </row>
    <row r="1761" spans="1:4">
      <c r="A1761" s="200" t="s">
        <v>19276</v>
      </c>
      <c r="B1761" s="201" t="s">
        <v>19277</v>
      </c>
      <c r="C1761" s="201" t="s">
        <v>7199</v>
      </c>
      <c r="D1761" s="202">
        <v>111.54</v>
      </c>
    </row>
    <row r="1762" spans="1:4">
      <c r="A1762" s="200" t="s">
        <v>19278</v>
      </c>
      <c r="B1762" s="201" t="s">
        <v>19279</v>
      </c>
      <c r="C1762" s="201" t="s">
        <v>7199</v>
      </c>
      <c r="D1762" s="202">
        <v>168.94</v>
      </c>
    </row>
    <row r="1763" spans="1:4">
      <c r="A1763" s="200" t="s">
        <v>19280</v>
      </c>
      <c r="B1763" s="201" t="s">
        <v>19281</v>
      </c>
      <c r="C1763" s="201" t="s">
        <v>7199</v>
      </c>
      <c r="D1763" s="202">
        <v>413.9</v>
      </c>
    </row>
    <row r="1764" spans="1:4">
      <c r="A1764" s="200" t="s">
        <v>19282</v>
      </c>
      <c r="B1764" s="201" t="s">
        <v>19283</v>
      </c>
      <c r="C1764" s="201" t="s">
        <v>7199</v>
      </c>
      <c r="D1764" s="202">
        <v>301.92</v>
      </c>
    </row>
    <row r="1765" spans="1:4">
      <c r="A1765" s="200" t="s">
        <v>19284</v>
      </c>
      <c r="B1765" s="201" t="s">
        <v>19285</v>
      </c>
      <c r="C1765" s="201" t="s">
        <v>7199</v>
      </c>
      <c r="D1765" s="202">
        <v>52.25</v>
      </c>
    </row>
    <row r="1766" spans="1:4" ht="15.75">
      <c r="A1766" s="437" t="s">
        <v>25708</v>
      </c>
      <c r="B1766" s="437"/>
      <c r="C1766" s="196"/>
      <c r="D1766" s="196"/>
    </row>
    <row r="1767" spans="1:4">
      <c r="A1767" s="197" t="s">
        <v>7928</v>
      </c>
      <c r="B1767" s="198" t="s">
        <v>7473</v>
      </c>
      <c r="C1767" s="198" t="s">
        <v>7474</v>
      </c>
      <c r="D1767" s="199" t="s">
        <v>23761</v>
      </c>
    </row>
    <row r="1768" spans="1:4">
      <c r="A1768" s="200" t="s">
        <v>7929</v>
      </c>
      <c r="B1768" s="201" t="s">
        <v>7930</v>
      </c>
      <c r="C1768" s="201" t="s">
        <v>7199</v>
      </c>
      <c r="D1768" s="202">
        <v>1537.41</v>
      </c>
    </row>
    <row r="1769" spans="1:4">
      <c r="A1769" s="200" t="s">
        <v>7931</v>
      </c>
      <c r="B1769" s="201" t="s">
        <v>7932</v>
      </c>
      <c r="C1769" s="201" t="s">
        <v>7199</v>
      </c>
      <c r="D1769" s="202">
        <v>67.260000000000005</v>
      </c>
    </row>
    <row r="1770" spans="1:4">
      <c r="A1770" s="200" t="s">
        <v>7942</v>
      </c>
      <c r="B1770" s="201" t="s">
        <v>7943</v>
      </c>
      <c r="C1770" s="201" t="s">
        <v>7199</v>
      </c>
      <c r="D1770" s="202">
        <v>916.71</v>
      </c>
    </row>
    <row r="1771" spans="1:4">
      <c r="A1771" s="200" t="s">
        <v>8086</v>
      </c>
      <c r="B1771" s="201" t="s">
        <v>8087</v>
      </c>
      <c r="C1771" s="201" t="s">
        <v>7199</v>
      </c>
      <c r="D1771" s="202">
        <v>224.4</v>
      </c>
    </row>
    <row r="1772" spans="1:4">
      <c r="A1772" s="200" t="s">
        <v>8102</v>
      </c>
      <c r="B1772" s="201" t="s">
        <v>8103</v>
      </c>
      <c r="C1772" s="201" t="s">
        <v>7199</v>
      </c>
      <c r="D1772" s="202">
        <v>117.69</v>
      </c>
    </row>
    <row r="1773" spans="1:4">
      <c r="A1773" s="200" t="s">
        <v>8104</v>
      </c>
      <c r="B1773" s="201" t="s">
        <v>24143</v>
      </c>
      <c r="C1773" s="201" t="s">
        <v>7199</v>
      </c>
      <c r="D1773" s="202">
        <v>243.42</v>
      </c>
    </row>
    <row r="1774" spans="1:4">
      <c r="A1774" s="200" t="s">
        <v>8105</v>
      </c>
      <c r="B1774" s="201" t="s">
        <v>8106</v>
      </c>
      <c r="C1774" s="201" t="s">
        <v>7199</v>
      </c>
      <c r="D1774" s="202">
        <v>130.13</v>
      </c>
    </row>
    <row r="1775" spans="1:4">
      <c r="A1775" s="200" t="s">
        <v>8107</v>
      </c>
      <c r="B1775" s="201" t="s">
        <v>8108</v>
      </c>
      <c r="C1775" s="201" t="s">
        <v>7199</v>
      </c>
      <c r="D1775" s="202">
        <v>1876.42</v>
      </c>
    </row>
    <row r="1776" spans="1:4">
      <c r="A1776" s="200" t="s">
        <v>8266</v>
      </c>
      <c r="B1776" s="201" t="s">
        <v>24144</v>
      </c>
      <c r="C1776" s="201" t="s">
        <v>7199</v>
      </c>
      <c r="D1776" s="202">
        <v>6.38</v>
      </c>
    </row>
    <row r="1777" spans="1:4">
      <c r="A1777" s="200" t="s">
        <v>8324</v>
      </c>
      <c r="B1777" s="201" t="s">
        <v>8325</v>
      </c>
      <c r="C1777" s="201" t="s">
        <v>7199</v>
      </c>
      <c r="D1777" s="202">
        <v>86.9</v>
      </c>
    </row>
    <row r="1778" spans="1:4" ht="22.5">
      <c r="A1778" s="200" t="s">
        <v>8362</v>
      </c>
      <c r="B1778" s="201" t="s">
        <v>25570</v>
      </c>
      <c r="C1778" s="201" t="s">
        <v>7199</v>
      </c>
      <c r="D1778" s="202">
        <v>327</v>
      </c>
    </row>
    <row r="1779" spans="1:4" ht="33.75">
      <c r="A1779" s="200" t="s">
        <v>20634</v>
      </c>
      <c r="B1779" s="201" t="s">
        <v>20635</v>
      </c>
      <c r="C1779" s="201" t="s">
        <v>7199</v>
      </c>
      <c r="D1779" s="202">
        <v>45.93</v>
      </c>
    </row>
    <row r="1780" spans="1:4" ht="22.5">
      <c r="A1780" s="200" t="s">
        <v>20636</v>
      </c>
      <c r="B1780" s="201" t="s">
        <v>20300</v>
      </c>
      <c r="C1780" s="201" t="s">
        <v>7199</v>
      </c>
      <c r="D1780" s="202">
        <v>37.64</v>
      </c>
    </row>
    <row r="1781" spans="1:4" ht="22.5">
      <c r="A1781" s="200" t="s">
        <v>20637</v>
      </c>
      <c r="B1781" s="201" t="s">
        <v>20298</v>
      </c>
      <c r="C1781" s="201" t="s">
        <v>7199</v>
      </c>
      <c r="D1781" s="202">
        <v>45.8</v>
      </c>
    </row>
    <row r="1782" spans="1:4" ht="22.5">
      <c r="A1782" s="200" t="s">
        <v>8363</v>
      </c>
      <c r="B1782" s="201" t="s">
        <v>601</v>
      </c>
      <c r="C1782" s="201" t="s">
        <v>7199</v>
      </c>
      <c r="D1782" s="202">
        <v>208.68</v>
      </c>
    </row>
    <row r="1783" spans="1:4" ht="22.5">
      <c r="A1783" s="200" t="s">
        <v>8364</v>
      </c>
      <c r="B1783" s="201" t="s">
        <v>599</v>
      </c>
      <c r="C1783" s="201" t="s">
        <v>7199</v>
      </c>
      <c r="D1783" s="202">
        <v>175.65</v>
      </c>
    </row>
    <row r="1784" spans="1:4" ht="22.5">
      <c r="A1784" s="200" t="s">
        <v>8365</v>
      </c>
      <c r="B1784" s="201" t="s">
        <v>603</v>
      </c>
      <c r="C1784" s="201" t="s">
        <v>7199</v>
      </c>
      <c r="D1784" s="202">
        <v>113.51</v>
      </c>
    </row>
    <row r="1785" spans="1:4">
      <c r="A1785" s="200" t="s">
        <v>8400</v>
      </c>
      <c r="B1785" s="201" t="s">
        <v>8401</v>
      </c>
      <c r="C1785" s="201" t="s">
        <v>7199</v>
      </c>
      <c r="D1785" s="202">
        <v>81.86</v>
      </c>
    </row>
    <row r="1786" spans="1:4">
      <c r="A1786" s="200" t="s">
        <v>8472</v>
      </c>
      <c r="B1786" s="201" t="s">
        <v>8473</v>
      </c>
      <c r="C1786" s="201" t="s">
        <v>7199</v>
      </c>
      <c r="D1786" s="202">
        <v>1.1499999999999999</v>
      </c>
    </row>
    <row r="1787" spans="1:4">
      <c r="A1787" s="200" t="s">
        <v>8474</v>
      </c>
      <c r="B1787" s="201" t="s">
        <v>8475</v>
      </c>
      <c r="C1787" s="201" t="s">
        <v>7199</v>
      </c>
      <c r="D1787" s="202">
        <v>1.08</v>
      </c>
    </row>
    <row r="1788" spans="1:4">
      <c r="A1788" s="200" t="s">
        <v>8476</v>
      </c>
      <c r="B1788" s="201" t="s">
        <v>8477</v>
      </c>
      <c r="C1788" s="201" t="s">
        <v>7199</v>
      </c>
      <c r="D1788" s="202">
        <v>0.73</v>
      </c>
    </row>
    <row r="1789" spans="1:4">
      <c r="A1789" s="200" t="s">
        <v>8478</v>
      </c>
      <c r="B1789" s="201" t="s">
        <v>8479</v>
      </c>
      <c r="C1789" s="201" t="s">
        <v>7199</v>
      </c>
      <c r="D1789" s="202">
        <v>0.26</v>
      </c>
    </row>
    <row r="1790" spans="1:4">
      <c r="A1790" s="200" t="s">
        <v>8480</v>
      </c>
      <c r="B1790" s="201" t="s">
        <v>8481</v>
      </c>
      <c r="C1790" s="201" t="s">
        <v>7199</v>
      </c>
      <c r="D1790" s="202">
        <v>2.6</v>
      </c>
    </row>
    <row r="1791" spans="1:4">
      <c r="A1791" s="200" t="s">
        <v>8482</v>
      </c>
      <c r="B1791" s="201" t="s">
        <v>8483</v>
      </c>
      <c r="C1791" s="201" t="s">
        <v>7199</v>
      </c>
      <c r="D1791" s="202">
        <v>1.34</v>
      </c>
    </row>
    <row r="1792" spans="1:4">
      <c r="A1792" s="200" t="s">
        <v>8484</v>
      </c>
      <c r="B1792" s="201" t="s">
        <v>8485</v>
      </c>
      <c r="C1792" s="201" t="s">
        <v>7199</v>
      </c>
      <c r="D1792" s="202">
        <v>4.3099999999999996</v>
      </c>
    </row>
    <row r="1793" spans="1:4">
      <c r="A1793" s="200" t="s">
        <v>8486</v>
      </c>
      <c r="B1793" s="201" t="s">
        <v>8487</v>
      </c>
      <c r="C1793" s="201" t="s">
        <v>7199</v>
      </c>
      <c r="D1793" s="202">
        <v>3.85</v>
      </c>
    </row>
    <row r="1794" spans="1:4">
      <c r="A1794" s="200" t="s">
        <v>8488</v>
      </c>
      <c r="B1794" s="201" t="s">
        <v>8489</v>
      </c>
      <c r="C1794" s="201" t="s">
        <v>7199</v>
      </c>
      <c r="D1794" s="202">
        <v>0.55000000000000004</v>
      </c>
    </row>
    <row r="1795" spans="1:4">
      <c r="A1795" s="200" t="s">
        <v>8490</v>
      </c>
      <c r="B1795" s="201" t="s">
        <v>8491</v>
      </c>
      <c r="C1795" s="201" t="s">
        <v>7199</v>
      </c>
      <c r="D1795" s="202">
        <v>4.66</v>
      </c>
    </row>
    <row r="1796" spans="1:4">
      <c r="A1796" s="200" t="s">
        <v>8498</v>
      </c>
      <c r="B1796" s="201" t="s">
        <v>8499</v>
      </c>
      <c r="C1796" s="201" t="s">
        <v>7199</v>
      </c>
      <c r="D1796" s="202">
        <v>0.6</v>
      </c>
    </row>
    <row r="1797" spans="1:4">
      <c r="A1797" s="200" t="s">
        <v>8522</v>
      </c>
      <c r="B1797" s="201" t="s">
        <v>8523</v>
      </c>
      <c r="C1797" s="201" t="s">
        <v>7199</v>
      </c>
      <c r="D1797" s="202">
        <v>40.880000000000003</v>
      </c>
    </row>
    <row r="1798" spans="1:4" ht="22.5">
      <c r="A1798" s="200" t="s">
        <v>20663</v>
      </c>
      <c r="B1798" s="201" t="s">
        <v>20304</v>
      </c>
      <c r="C1798" s="201" t="s">
        <v>7199</v>
      </c>
      <c r="D1798" s="202">
        <v>172.23</v>
      </c>
    </row>
    <row r="1799" spans="1:4" ht="22.5">
      <c r="A1799" s="200" t="s">
        <v>20664</v>
      </c>
      <c r="B1799" s="201" t="s">
        <v>20306</v>
      </c>
      <c r="C1799" s="201" t="s">
        <v>7199</v>
      </c>
      <c r="D1799" s="202">
        <v>318.95</v>
      </c>
    </row>
    <row r="1800" spans="1:4" ht="33.75">
      <c r="A1800" s="200" t="s">
        <v>20665</v>
      </c>
      <c r="B1800" s="201" t="s">
        <v>20666</v>
      </c>
      <c r="C1800" s="201" t="s">
        <v>7199</v>
      </c>
      <c r="D1800" s="202">
        <v>58.88</v>
      </c>
    </row>
    <row r="1801" spans="1:4">
      <c r="A1801" s="200" t="s">
        <v>8574</v>
      </c>
      <c r="B1801" s="201" t="s">
        <v>7801</v>
      </c>
      <c r="C1801" s="201" t="s">
        <v>7199</v>
      </c>
      <c r="D1801" s="202">
        <v>36.369999999999997</v>
      </c>
    </row>
    <row r="1802" spans="1:4">
      <c r="A1802" s="200" t="s">
        <v>8581</v>
      </c>
      <c r="B1802" s="201" t="s">
        <v>8582</v>
      </c>
      <c r="C1802" s="201" t="s">
        <v>7196</v>
      </c>
      <c r="D1802" s="202">
        <v>49.63</v>
      </c>
    </row>
    <row r="1803" spans="1:4">
      <c r="A1803" s="200" t="s">
        <v>8583</v>
      </c>
      <c r="B1803" s="201" t="s">
        <v>8584</v>
      </c>
      <c r="C1803" s="201" t="s">
        <v>7196</v>
      </c>
      <c r="D1803" s="202">
        <v>102.28</v>
      </c>
    </row>
    <row r="1804" spans="1:4">
      <c r="A1804" s="200" t="s">
        <v>8585</v>
      </c>
      <c r="B1804" s="201" t="s">
        <v>8586</v>
      </c>
      <c r="C1804" s="201" t="s">
        <v>7199</v>
      </c>
      <c r="D1804" s="202">
        <v>37.14</v>
      </c>
    </row>
    <row r="1805" spans="1:4">
      <c r="A1805" s="200" t="s">
        <v>8587</v>
      </c>
      <c r="B1805" s="201" t="s">
        <v>8588</v>
      </c>
      <c r="C1805" s="201" t="s">
        <v>7199</v>
      </c>
      <c r="D1805" s="202">
        <v>37.270000000000003</v>
      </c>
    </row>
    <row r="1806" spans="1:4">
      <c r="A1806" s="200" t="s">
        <v>8589</v>
      </c>
      <c r="B1806" s="201" t="s">
        <v>8590</v>
      </c>
      <c r="C1806" s="201" t="s">
        <v>7199</v>
      </c>
      <c r="D1806" s="202">
        <v>41.32</v>
      </c>
    </row>
    <row r="1807" spans="1:4">
      <c r="A1807" s="200" t="s">
        <v>8591</v>
      </c>
      <c r="B1807" s="201" t="s">
        <v>8592</v>
      </c>
      <c r="C1807" s="201" t="s">
        <v>7199</v>
      </c>
      <c r="D1807" s="202">
        <v>40.65</v>
      </c>
    </row>
    <row r="1808" spans="1:4">
      <c r="A1808" s="200" t="s">
        <v>8593</v>
      </c>
      <c r="B1808" s="201" t="s">
        <v>8594</v>
      </c>
      <c r="C1808" s="201" t="s">
        <v>7199</v>
      </c>
      <c r="D1808" s="202">
        <v>33.6</v>
      </c>
    </row>
    <row r="1809" spans="1:4">
      <c r="A1809" s="200" t="s">
        <v>8603</v>
      </c>
      <c r="B1809" s="201" t="s">
        <v>8604</v>
      </c>
      <c r="C1809" s="201" t="s">
        <v>7199</v>
      </c>
      <c r="D1809" s="202">
        <v>40.17</v>
      </c>
    </row>
    <row r="1810" spans="1:4">
      <c r="A1810" s="200" t="s">
        <v>8605</v>
      </c>
      <c r="B1810" s="201" t="s">
        <v>8606</v>
      </c>
      <c r="C1810" s="201" t="s">
        <v>7199</v>
      </c>
      <c r="D1810" s="202">
        <v>54.16</v>
      </c>
    </row>
    <row r="1811" spans="1:4">
      <c r="A1811" s="200" t="s">
        <v>8607</v>
      </c>
      <c r="B1811" s="201" t="s">
        <v>8608</v>
      </c>
      <c r="C1811" s="201" t="s">
        <v>7199</v>
      </c>
      <c r="D1811" s="202">
        <v>24.41</v>
      </c>
    </row>
    <row r="1812" spans="1:4">
      <c r="A1812" s="200" t="s">
        <v>8609</v>
      </c>
      <c r="B1812" s="201" t="s">
        <v>8610</v>
      </c>
      <c r="C1812" s="201" t="s">
        <v>7199</v>
      </c>
      <c r="D1812" s="202">
        <v>125.44</v>
      </c>
    </row>
    <row r="1813" spans="1:4">
      <c r="A1813" s="200" t="s">
        <v>8611</v>
      </c>
      <c r="B1813" s="201" t="s">
        <v>8612</v>
      </c>
      <c r="C1813" s="201" t="s">
        <v>7199</v>
      </c>
      <c r="D1813" s="202">
        <v>125.44</v>
      </c>
    </row>
    <row r="1814" spans="1:4">
      <c r="A1814" s="200" t="s">
        <v>8613</v>
      </c>
      <c r="B1814" s="201" t="s">
        <v>8614</v>
      </c>
      <c r="C1814" s="201" t="s">
        <v>7199</v>
      </c>
      <c r="D1814" s="202">
        <v>173.24</v>
      </c>
    </row>
    <row r="1815" spans="1:4">
      <c r="A1815" s="200" t="s">
        <v>8615</v>
      </c>
      <c r="B1815" s="201" t="s">
        <v>8616</v>
      </c>
      <c r="C1815" s="201" t="s">
        <v>7199</v>
      </c>
      <c r="D1815" s="202">
        <v>410.95</v>
      </c>
    </row>
    <row r="1816" spans="1:4">
      <c r="A1816" s="200" t="s">
        <v>8617</v>
      </c>
      <c r="B1816" s="201" t="s">
        <v>8618</v>
      </c>
      <c r="C1816" s="201" t="s">
        <v>7199</v>
      </c>
      <c r="D1816" s="202">
        <v>54.72</v>
      </c>
    </row>
    <row r="1817" spans="1:4">
      <c r="A1817" s="200" t="s">
        <v>8619</v>
      </c>
      <c r="B1817" s="201" t="s">
        <v>8620</v>
      </c>
      <c r="C1817" s="201" t="s">
        <v>7199</v>
      </c>
      <c r="D1817" s="202">
        <v>296</v>
      </c>
    </row>
    <row r="1818" spans="1:4">
      <c r="A1818" s="200" t="s">
        <v>8621</v>
      </c>
      <c r="B1818" s="201" t="s">
        <v>24145</v>
      </c>
      <c r="C1818" s="201" t="s">
        <v>7199</v>
      </c>
      <c r="D1818" s="202">
        <v>56.58</v>
      </c>
    </row>
    <row r="1819" spans="1:4">
      <c r="A1819" s="200" t="s">
        <v>8642</v>
      </c>
      <c r="B1819" s="201" t="s">
        <v>8643</v>
      </c>
      <c r="C1819" s="201" t="s">
        <v>7199</v>
      </c>
      <c r="D1819" s="202">
        <v>147.87</v>
      </c>
    </row>
    <row r="1820" spans="1:4">
      <c r="A1820" s="200" t="s">
        <v>8674</v>
      </c>
      <c r="B1820" s="201" t="s">
        <v>8675</v>
      </c>
      <c r="C1820" s="201" t="s">
        <v>7199</v>
      </c>
      <c r="D1820" s="202">
        <v>306.06</v>
      </c>
    </row>
    <row r="1821" spans="1:4">
      <c r="A1821" s="200" t="s">
        <v>8706</v>
      </c>
      <c r="B1821" s="201" t="s">
        <v>8707</v>
      </c>
      <c r="C1821" s="201" t="s">
        <v>7199</v>
      </c>
      <c r="D1821" s="202">
        <v>4.8099999999999996</v>
      </c>
    </row>
    <row r="1822" spans="1:4">
      <c r="A1822" s="200" t="s">
        <v>8710</v>
      </c>
      <c r="B1822" s="201" t="s">
        <v>7803</v>
      </c>
      <c r="C1822" s="201" t="s">
        <v>7199</v>
      </c>
      <c r="D1822" s="202">
        <v>312.7</v>
      </c>
    </row>
    <row r="1823" spans="1:4">
      <c r="A1823" s="200" t="s">
        <v>8795</v>
      </c>
      <c r="B1823" s="201" t="s">
        <v>8796</v>
      </c>
      <c r="C1823" s="201" t="s">
        <v>7199</v>
      </c>
      <c r="D1823" s="202">
        <v>157.83000000000001</v>
      </c>
    </row>
    <row r="1824" spans="1:4">
      <c r="A1824" s="200" t="s">
        <v>8791</v>
      </c>
      <c r="B1824" s="201" t="s">
        <v>8792</v>
      </c>
      <c r="C1824" s="201" t="s">
        <v>7199</v>
      </c>
      <c r="D1824" s="202">
        <v>37.869999999999997</v>
      </c>
    </row>
    <row r="1825" spans="1:4">
      <c r="A1825" s="200" t="s">
        <v>8799</v>
      </c>
      <c r="B1825" s="201" t="s">
        <v>8800</v>
      </c>
      <c r="C1825" s="201" t="s">
        <v>7199</v>
      </c>
      <c r="D1825" s="202">
        <v>7.28</v>
      </c>
    </row>
    <row r="1826" spans="1:4">
      <c r="A1826" s="200" t="s">
        <v>8803</v>
      </c>
      <c r="B1826" s="201" t="s">
        <v>8804</v>
      </c>
      <c r="C1826" s="201" t="s">
        <v>7199</v>
      </c>
      <c r="D1826" s="202">
        <v>14.42</v>
      </c>
    </row>
    <row r="1827" spans="1:4">
      <c r="A1827" s="200" t="s">
        <v>8823</v>
      </c>
      <c r="B1827" s="201" t="s">
        <v>24146</v>
      </c>
      <c r="C1827" s="201" t="s">
        <v>7199</v>
      </c>
      <c r="D1827" s="202">
        <v>34.450000000000003</v>
      </c>
    </row>
    <row r="1828" spans="1:4">
      <c r="A1828" s="200" t="s">
        <v>8807</v>
      </c>
      <c r="B1828" s="201" t="s">
        <v>8808</v>
      </c>
      <c r="C1828" s="201" t="s">
        <v>7199</v>
      </c>
      <c r="D1828" s="202">
        <v>10.97</v>
      </c>
    </row>
    <row r="1829" spans="1:4">
      <c r="A1829" s="200" t="s">
        <v>8809</v>
      </c>
      <c r="B1829" s="201" t="s">
        <v>8810</v>
      </c>
      <c r="C1829" s="201" t="s">
        <v>7199</v>
      </c>
      <c r="D1829" s="202">
        <v>2.67</v>
      </c>
    </row>
    <row r="1830" spans="1:4">
      <c r="A1830" s="200" t="s">
        <v>8811</v>
      </c>
      <c r="B1830" s="201" t="s">
        <v>8812</v>
      </c>
      <c r="C1830" s="201" t="s">
        <v>7199</v>
      </c>
      <c r="D1830" s="202">
        <v>1.44</v>
      </c>
    </row>
    <row r="1831" spans="1:4">
      <c r="A1831" s="200" t="s">
        <v>8813</v>
      </c>
      <c r="B1831" s="201" t="s">
        <v>8814</v>
      </c>
      <c r="C1831" s="201" t="s">
        <v>7199</v>
      </c>
      <c r="D1831" s="202">
        <v>4.09</v>
      </c>
    </row>
    <row r="1832" spans="1:4">
      <c r="A1832" s="200" t="s">
        <v>8815</v>
      </c>
      <c r="B1832" s="201" t="s">
        <v>8816</v>
      </c>
      <c r="C1832" s="201" t="s">
        <v>7199</v>
      </c>
      <c r="D1832" s="202">
        <v>2.59</v>
      </c>
    </row>
    <row r="1833" spans="1:4">
      <c r="A1833" s="200" t="s">
        <v>8817</v>
      </c>
      <c r="B1833" s="201" t="s">
        <v>8818</v>
      </c>
      <c r="C1833" s="201" t="s">
        <v>7199</v>
      </c>
      <c r="D1833" s="202">
        <v>5.25</v>
      </c>
    </row>
    <row r="1834" spans="1:4">
      <c r="A1834" s="200" t="s">
        <v>8819</v>
      </c>
      <c r="B1834" s="201" t="s">
        <v>8820</v>
      </c>
      <c r="C1834" s="201" t="s">
        <v>7199</v>
      </c>
      <c r="D1834" s="202">
        <v>41.05</v>
      </c>
    </row>
    <row r="1835" spans="1:4">
      <c r="A1835" s="200" t="s">
        <v>8821</v>
      </c>
      <c r="B1835" s="201" t="s">
        <v>8822</v>
      </c>
      <c r="C1835" s="201" t="s">
        <v>7199</v>
      </c>
      <c r="D1835" s="202">
        <v>41.05</v>
      </c>
    </row>
    <row r="1836" spans="1:4">
      <c r="A1836" s="200" t="s">
        <v>8839</v>
      </c>
      <c r="B1836" s="201" t="s">
        <v>24147</v>
      </c>
      <c r="C1836" s="201" t="s">
        <v>7199</v>
      </c>
      <c r="D1836" s="202">
        <v>0.88</v>
      </c>
    </row>
    <row r="1837" spans="1:4">
      <c r="A1837" s="200" t="s">
        <v>8848</v>
      </c>
      <c r="B1837" s="201" t="s">
        <v>24148</v>
      </c>
      <c r="C1837" s="201" t="s">
        <v>7199</v>
      </c>
      <c r="D1837" s="202">
        <v>0.74</v>
      </c>
    </row>
    <row r="1838" spans="1:4">
      <c r="A1838" s="200" t="s">
        <v>8833</v>
      </c>
      <c r="B1838" s="201" t="s">
        <v>8834</v>
      </c>
      <c r="C1838" s="201" t="s">
        <v>7199</v>
      </c>
      <c r="D1838" s="202">
        <v>1.35</v>
      </c>
    </row>
    <row r="1839" spans="1:4">
      <c r="A1839" s="200" t="s">
        <v>8835</v>
      </c>
      <c r="B1839" s="201" t="s">
        <v>8836</v>
      </c>
      <c r="C1839" s="201" t="s">
        <v>7199</v>
      </c>
      <c r="D1839" s="202">
        <v>1</v>
      </c>
    </row>
    <row r="1840" spans="1:4">
      <c r="A1840" s="200" t="s">
        <v>8837</v>
      </c>
      <c r="B1840" s="201" t="s">
        <v>8838</v>
      </c>
      <c r="C1840" s="201" t="s">
        <v>7199</v>
      </c>
      <c r="D1840" s="202">
        <v>0.84</v>
      </c>
    </row>
    <row r="1841" spans="1:4">
      <c r="A1841" s="200" t="s">
        <v>8840</v>
      </c>
      <c r="B1841" s="201" t="s">
        <v>8841</v>
      </c>
      <c r="C1841" s="201" t="s">
        <v>7199</v>
      </c>
      <c r="D1841" s="202">
        <v>3.33</v>
      </c>
    </row>
    <row r="1842" spans="1:4">
      <c r="A1842" s="200" t="s">
        <v>8842</v>
      </c>
      <c r="B1842" s="201" t="s">
        <v>8843</v>
      </c>
      <c r="C1842" s="201" t="s">
        <v>7199</v>
      </c>
      <c r="D1842" s="202">
        <v>2.74</v>
      </c>
    </row>
    <row r="1843" spans="1:4">
      <c r="A1843" s="200" t="s">
        <v>8844</v>
      </c>
      <c r="B1843" s="201" t="s">
        <v>8845</v>
      </c>
      <c r="C1843" s="201" t="s">
        <v>7199</v>
      </c>
      <c r="D1843" s="202">
        <v>10.9</v>
      </c>
    </row>
    <row r="1844" spans="1:4">
      <c r="A1844" s="200" t="s">
        <v>8846</v>
      </c>
      <c r="B1844" s="201" t="s">
        <v>8847</v>
      </c>
      <c r="C1844" s="201" t="s">
        <v>7199</v>
      </c>
      <c r="D1844" s="202">
        <v>6.4</v>
      </c>
    </row>
    <row r="1845" spans="1:4">
      <c r="A1845" s="200" t="s">
        <v>8849</v>
      </c>
      <c r="B1845" s="201" t="s">
        <v>8850</v>
      </c>
      <c r="C1845" s="201" t="s">
        <v>7199</v>
      </c>
      <c r="D1845" s="202">
        <v>6.53</v>
      </c>
    </row>
    <row r="1846" spans="1:4">
      <c r="A1846" s="200" t="s">
        <v>8906</v>
      </c>
      <c r="B1846" s="201" t="s">
        <v>8907</v>
      </c>
      <c r="C1846" s="201" t="s">
        <v>7199</v>
      </c>
      <c r="D1846" s="202">
        <v>6.98</v>
      </c>
    </row>
    <row r="1847" spans="1:4">
      <c r="A1847" s="200" t="s">
        <v>8914</v>
      </c>
      <c r="B1847" s="201" t="s">
        <v>8915</v>
      </c>
      <c r="C1847" s="201" t="s">
        <v>7196</v>
      </c>
      <c r="D1847" s="202">
        <v>4.53</v>
      </c>
    </row>
    <row r="1848" spans="1:4">
      <c r="A1848" s="200" t="s">
        <v>8966</v>
      </c>
      <c r="B1848" s="201" t="s">
        <v>8967</v>
      </c>
      <c r="C1848" s="201" t="s">
        <v>7196</v>
      </c>
      <c r="D1848" s="202">
        <v>49.74</v>
      </c>
    </row>
    <row r="1849" spans="1:4">
      <c r="A1849" s="200" t="s">
        <v>8968</v>
      </c>
      <c r="B1849" s="201" t="s">
        <v>3930</v>
      </c>
      <c r="C1849" s="201" t="s">
        <v>7196</v>
      </c>
      <c r="D1849" s="202">
        <v>9.94</v>
      </c>
    </row>
    <row r="1850" spans="1:4">
      <c r="A1850" s="200" t="s">
        <v>8969</v>
      </c>
      <c r="B1850" s="201" t="s">
        <v>8970</v>
      </c>
      <c r="C1850" s="201" t="s">
        <v>7196</v>
      </c>
      <c r="D1850" s="202">
        <v>126.35</v>
      </c>
    </row>
    <row r="1851" spans="1:4">
      <c r="A1851" s="200" t="s">
        <v>8971</v>
      </c>
      <c r="B1851" s="201" t="s">
        <v>3932</v>
      </c>
      <c r="C1851" s="201" t="s">
        <v>7196</v>
      </c>
      <c r="D1851" s="202">
        <v>16.63</v>
      </c>
    </row>
    <row r="1852" spans="1:4">
      <c r="A1852" s="200" t="s">
        <v>8972</v>
      </c>
      <c r="B1852" s="201" t="s">
        <v>3934</v>
      </c>
      <c r="C1852" s="201" t="s">
        <v>7196</v>
      </c>
      <c r="D1852" s="202">
        <v>23.71</v>
      </c>
    </row>
    <row r="1853" spans="1:4">
      <c r="A1853" s="200" t="s">
        <v>8973</v>
      </c>
      <c r="B1853" s="201" t="s">
        <v>3936</v>
      </c>
      <c r="C1853" s="201" t="s">
        <v>7196</v>
      </c>
      <c r="D1853" s="202">
        <v>34.909999999999997</v>
      </c>
    </row>
    <row r="1854" spans="1:4">
      <c r="A1854" s="200" t="s">
        <v>8974</v>
      </c>
      <c r="B1854" s="201" t="s">
        <v>3928</v>
      </c>
      <c r="C1854" s="201" t="s">
        <v>7196</v>
      </c>
      <c r="D1854" s="202">
        <v>7.5</v>
      </c>
    </row>
    <row r="1855" spans="1:4">
      <c r="A1855" s="200" t="s">
        <v>8975</v>
      </c>
      <c r="B1855" s="201" t="s">
        <v>3940</v>
      </c>
      <c r="C1855" s="201" t="s">
        <v>7196</v>
      </c>
      <c r="D1855" s="202">
        <v>65.7</v>
      </c>
    </row>
    <row r="1856" spans="1:4">
      <c r="A1856" s="200" t="s">
        <v>8976</v>
      </c>
      <c r="B1856" s="201" t="s">
        <v>7774</v>
      </c>
      <c r="C1856" s="201" t="s">
        <v>7196</v>
      </c>
      <c r="D1856" s="202">
        <v>5.04</v>
      </c>
    </row>
    <row r="1857" spans="1:4">
      <c r="A1857" s="200" t="s">
        <v>9110</v>
      </c>
      <c r="B1857" s="201" t="s">
        <v>9111</v>
      </c>
      <c r="C1857" s="201" t="s">
        <v>7196</v>
      </c>
      <c r="D1857" s="202">
        <v>7.59</v>
      </c>
    </row>
    <row r="1858" spans="1:4" ht="33.75">
      <c r="A1858" s="200" t="s">
        <v>20702</v>
      </c>
      <c r="B1858" s="201" t="s">
        <v>32759</v>
      </c>
      <c r="C1858" s="201" t="s">
        <v>7196</v>
      </c>
      <c r="D1858" s="202">
        <v>268.16000000000003</v>
      </c>
    </row>
    <row r="1859" spans="1:4">
      <c r="A1859" s="200" t="s">
        <v>9130</v>
      </c>
      <c r="B1859" s="201" t="s">
        <v>9131</v>
      </c>
      <c r="C1859" s="201" t="s">
        <v>7196</v>
      </c>
      <c r="D1859" s="202">
        <v>3.84</v>
      </c>
    </row>
    <row r="1860" spans="1:4">
      <c r="A1860" s="200" t="s">
        <v>9132</v>
      </c>
      <c r="B1860" s="201" t="s">
        <v>9133</v>
      </c>
      <c r="C1860" s="201" t="s">
        <v>7196</v>
      </c>
      <c r="D1860" s="202">
        <v>5.04</v>
      </c>
    </row>
    <row r="1861" spans="1:4">
      <c r="A1861" s="200" t="s">
        <v>9134</v>
      </c>
      <c r="B1861" s="201" t="s">
        <v>9135</v>
      </c>
      <c r="C1861" s="201" t="s">
        <v>7196</v>
      </c>
      <c r="D1861" s="202">
        <v>5.3</v>
      </c>
    </row>
    <row r="1862" spans="1:4">
      <c r="A1862" s="200" t="s">
        <v>9136</v>
      </c>
      <c r="B1862" s="201" t="s">
        <v>9137</v>
      </c>
      <c r="C1862" s="201" t="s">
        <v>7196</v>
      </c>
      <c r="D1862" s="202">
        <v>5.71</v>
      </c>
    </row>
    <row r="1863" spans="1:4">
      <c r="A1863" s="200" t="s">
        <v>9138</v>
      </c>
      <c r="B1863" s="201" t="s">
        <v>9139</v>
      </c>
      <c r="C1863" s="201" t="s">
        <v>7196</v>
      </c>
      <c r="D1863" s="202">
        <v>7.46</v>
      </c>
    </row>
    <row r="1864" spans="1:4">
      <c r="A1864" s="200" t="s">
        <v>9140</v>
      </c>
      <c r="B1864" s="201" t="s">
        <v>9141</v>
      </c>
      <c r="C1864" s="201" t="s">
        <v>7196</v>
      </c>
      <c r="D1864" s="202">
        <v>82.12</v>
      </c>
    </row>
    <row r="1865" spans="1:4">
      <c r="A1865" s="200" t="s">
        <v>9142</v>
      </c>
      <c r="B1865" s="201" t="s">
        <v>9143</v>
      </c>
      <c r="C1865" s="201" t="s">
        <v>7196</v>
      </c>
      <c r="D1865" s="202">
        <v>101.75</v>
      </c>
    </row>
    <row r="1866" spans="1:4">
      <c r="A1866" s="200" t="s">
        <v>9144</v>
      </c>
      <c r="B1866" s="201" t="s">
        <v>9145</v>
      </c>
      <c r="C1866" s="201" t="s">
        <v>7196</v>
      </c>
      <c r="D1866" s="202">
        <v>11.47</v>
      </c>
    </row>
    <row r="1867" spans="1:4">
      <c r="A1867" s="200" t="s">
        <v>9146</v>
      </c>
      <c r="B1867" s="201" t="s">
        <v>9147</v>
      </c>
      <c r="C1867" s="201" t="s">
        <v>7196</v>
      </c>
      <c r="D1867" s="202">
        <v>124.73</v>
      </c>
    </row>
    <row r="1868" spans="1:4">
      <c r="A1868" s="200" t="s">
        <v>9148</v>
      </c>
      <c r="B1868" s="201" t="s">
        <v>20703</v>
      </c>
      <c r="C1868" s="201" t="s">
        <v>7196</v>
      </c>
      <c r="D1868" s="202">
        <v>2.37</v>
      </c>
    </row>
    <row r="1869" spans="1:4">
      <c r="A1869" s="200" t="s">
        <v>9149</v>
      </c>
      <c r="B1869" s="201" t="s">
        <v>9150</v>
      </c>
      <c r="C1869" s="201" t="s">
        <v>7196</v>
      </c>
      <c r="D1869" s="202">
        <v>164.26</v>
      </c>
    </row>
    <row r="1870" spans="1:4">
      <c r="A1870" s="200" t="s">
        <v>9151</v>
      </c>
      <c r="B1870" s="201" t="s">
        <v>9152</v>
      </c>
      <c r="C1870" s="201" t="s">
        <v>7196</v>
      </c>
      <c r="D1870" s="202">
        <v>17.440000000000001</v>
      </c>
    </row>
    <row r="1871" spans="1:4">
      <c r="A1871" s="200" t="s">
        <v>19507</v>
      </c>
      <c r="B1871" s="201" t="s">
        <v>19508</v>
      </c>
      <c r="C1871" s="201" t="s">
        <v>7196</v>
      </c>
      <c r="D1871" s="202">
        <v>205.56</v>
      </c>
    </row>
    <row r="1872" spans="1:4">
      <c r="A1872" s="200" t="s">
        <v>9153</v>
      </c>
      <c r="B1872" s="201" t="s">
        <v>9154</v>
      </c>
      <c r="C1872" s="201" t="s">
        <v>7196</v>
      </c>
      <c r="D1872" s="202">
        <v>24.05</v>
      </c>
    </row>
    <row r="1873" spans="1:4">
      <c r="A1873" s="200" t="s">
        <v>9155</v>
      </c>
      <c r="B1873" s="201" t="s">
        <v>9156</v>
      </c>
      <c r="C1873" s="201" t="s">
        <v>7196</v>
      </c>
      <c r="D1873" s="202">
        <v>3.41</v>
      </c>
    </row>
    <row r="1874" spans="1:4">
      <c r="A1874" s="200" t="s">
        <v>9157</v>
      </c>
      <c r="B1874" s="201" t="s">
        <v>9158</v>
      </c>
      <c r="C1874" s="201" t="s">
        <v>7196</v>
      </c>
      <c r="D1874" s="202">
        <v>34.28</v>
      </c>
    </row>
    <row r="1875" spans="1:4">
      <c r="A1875" s="200" t="s">
        <v>9159</v>
      </c>
      <c r="B1875" s="201" t="s">
        <v>9160</v>
      </c>
      <c r="C1875" s="201" t="s">
        <v>7196</v>
      </c>
      <c r="D1875" s="202">
        <v>4.66</v>
      </c>
    </row>
    <row r="1876" spans="1:4">
      <c r="A1876" s="200" t="s">
        <v>9161</v>
      </c>
      <c r="B1876" s="201" t="s">
        <v>9162</v>
      </c>
      <c r="C1876" s="201" t="s">
        <v>7196</v>
      </c>
      <c r="D1876" s="202">
        <v>47.49</v>
      </c>
    </row>
    <row r="1877" spans="1:4">
      <c r="A1877" s="200" t="s">
        <v>9163</v>
      </c>
      <c r="B1877" s="201" t="s">
        <v>9164</v>
      </c>
      <c r="C1877" s="201" t="s">
        <v>7196</v>
      </c>
      <c r="D1877" s="202">
        <v>63.09</v>
      </c>
    </row>
    <row r="1878" spans="1:4">
      <c r="A1878" s="200" t="s">
        <v>9165</v>
      </c>
      <c r="B1878" s="201" t="s">
        <v>20704</v>
      </c>
      <c r="C1878" s="201" t="s">
        <v>7196</v>
      </c>
      <c r="D1878" s="202">
        <v>121.58</v>
      </c>
    </row>
    <row r="1879" spans="1:4">
      <c r="A1879" s="200" t="s">
        <v>9311</v>
      </c>
      <c r="B1879" s="201" t="s">
        <v>20705</v>
      </c>
      <c r="C1879" s="201" t="s">
        <v>7196</v>
      </c>
      <c r="D1879" s="202">
        <v>192.17</v>
      </c>
    </row>
    <row r="1880" spans="1:4">
      <c r="A1880" s="200" t="s">
        <v>9312</v>
      </c>
      <c r="B1880" s="201" t="s">
        <v>20706</v>
      </c>
      <c r="C1880" s="201" t="s">
        <v>7196</v>
      </c>
      <c r="D1880" s="202">
        <v>50.83</v>
      </c>
    </row>
    <row r="1881" spans="1:4">
      <c r="A1881" s="200" t="s">
        <v>9166</v>
      </c>
      <c r="B1881" s="201" t="s">
        <v>20707</v>
      </c>
      <c r="C1881" s="201" t="s">
        <v>7196</v>
      </c>
      <c r="D1881" s="202">
        <v>52.6</v>
      </c>
    </row>
    <row r="1882" spans="1:4">
      <c r="A1882" s="200" t="s">
        <v>9313</v>
      </c>
      <c r="B1882" s="201" t="s">
        <v>20708</v>
      </c>
      <c r="C1882" s="201" t="s">
        <v>7196</v>
      </c>
      <c r="D1882" s="202">
        <v>73.260000000000005</v>
      </c>
    </row>
    <row r="1883" spans="1:4">
      <c r="A1883" s="200" t="s">
        <v>9265</v>
      </c>
      <c r="B1883" s="201" t="s">
        <v>9266</v>
      </c>
      <c r="C1883" s="201" t="s">
        <v>7196</v>
      </c>
      <c r="D1883" s="202">
        <v>11.37</v>
      </c>
    </row>
    <row r="1884" spans="1:4">
      <c r="A1884" s="200" t="s">
        <v>9275</v>
      </c>
      <c r="B1884" s="201" t="s">
        <v>20709</v>
      </c>
      <c r="C1884" s="201" t="s">
        <v>7196</v>
      </c>
      <c r="D1884" s="202">
        <v>17.38</v>
      </c>
    </row>
    <row r="1885" spans="1:4">
      <c r="A1885" s="200" t="s">
        <v>9278</v>
      </c>
      <c r="B1885" s="201" t="s">
        <v>20710</v>
      </c>
      <c r="C1885" s="201" t="s">
        <v>7196</v>
      </c>
      <c r="D1885" s="202">
        <v>23.62</v>
      </c>
    </row>
    <row r="1886" spans="1:4">
      <c r="A1886" s="200" t="s">
        <v>9267</v>
      </c>
      <c r="B1886" s="201" t="s">
        <v>9268</v>
      </c>
      <c r="C1886" s="201" t="s">
        <v>7196</v>
      </c>
      <c r="D1886" s="202">
        <v>79.72</v>
      </c>
    </row>
    <row r="1887" spans="1:4">
      <c r="A1887" s="200" t="s">
        <v>9269</v>
      </c>
      <c r="B1887" s="201" t="s">
        <v>9270</v>
      </c>
      <c r="C1887" s="201" t="s">
        <v>7196</v>
      </c>
      <c r="D1887" s="202">
        <v>99.49</v>
      </c>
    </row>
    <row r="1888" spans="1:4">
      <c r="A1888" s="200" t="s">
        <v>9271</v>
      </c>
      <c r="B1888" s="201" t="s">
        <v>9272</v>
      </c>
      <c r="C1888" s="201" t="s">
        <v>7196</v>
      </c>
      <c r="D1888" s="202">
        <v>122.11</v>
      </c>
    </row>
    <row r="1889" spans="1:4">
      <c r="A1889" s="200" t="s">
        <v>9273</v>
      </c>
      <c r="B1889" s="201" t="s">
        <v>9274</v>
      </c>
      <c r="C1889" s="201" t="s">
        <v>7196</v>
      </c>
      <c r="D1889" s="202">
        <v>161.35</v>
      </c>
    </row>
    <row r="1890" spans="1:4">
      <c r="A1890" s="200" t="s">
        <v>9276</v>
      </c>
      <c r="B1890" s="201" t="s">
        <v>9277</v>
      </c>
      <c r="C1890" s="201" t="s">
        <v>7196</v>
      </c>
      <c r="D1890" s="202">
        <v>199.69</v>
      </c>
    </row>
    <row r="1891" spans="1:4">
      <c r="A1891" s="200" t="s">
        <v>9279</v>
      </c>
      <c r="B1891" s="201" t="s">
        <v>9280</v>
      </c>
      <c r="C1891" s="201" t="s">
        <v>7196</v>
      </c>
      <c r="D1891" s="202">
        <v>258.36</v>
      </c>
    </row>
    <row r="1892" spans="1:4">
      <c r="A1892" s="200" t="s">
        <v>9281</v>
      </c>
      <c r="B1892" s="201" t="s">
        <v>9282</v>
      </c>
      <c r="C1892" s="201" t="s">
        <v>7196</v>
      </c>
      <c r="D1892" s="202">
        <v>320.12</v>
      </c>
    </row>
    <row r="1893" spans="1:4">
      <c r="A1893" s="200" t="s">
        <v>9283</v>
      </c>
      <c r="B1893" s="201" t="s">
        <v>9284</v>
      </c>
      <c r="C1893" s="201" t="s">
        <v>7196</v>
      </c>
      <c r="D1893" s="202">
        <v>33.5</v>
      </c>
    </row>
    <row r="1894" spans="1:4">
      <c r="A1894" s="200" t="s">
        <v>9285</v>
      </c>
      <c r="B1894" s="201" t="s">
        <v>9286</v>
      </c>
      <c r="C1894" s="201" t="s">
        <v>7196</v>
      </c>
      <c r="D1894" s="202">
        <v>46.27</v>
      </c>
    </row>
    <row r="1895" spans="1:4">
      <c r="A1895" s="200" t="s">
        <v>9287</v>
      </c>
      <c r="B1895" s="201" t="s">
        <v>9288</v>
      </c>
      <c r="C1895" s="201" t="s">
        <v>7196</v>
      </c>
      <c r="D1895" s="202">
        <v>62.69</v>
      </c>
    </row>
    <row r="1896" spans="1:4">
      <c r="A1896" s="200" t="s">
        <v>9289</v>
      </c>
      <c r="B1896" s="201" t="s">
        <v>2493</v>
      </c>
      <c r="C1896" s="201" t="s">
        <v>7196</v>
      </c>
      <c r="D1896" s="202">
        <v>9.33</v>
      </c>
    </row>
    <row r="1897" spans="1:4">
      <c r="A1897" s="200" t="s">
        <v>9290</v>
      </c>
      <c r="B1897" s="201" t="s">
        <v>9291</v>
      </c>
      <c r="C1897" s="201" t="s">
        <v>7196</v>
      </c>
      <c r="D1897" s="202">
        <v>2.11</v>
      </c>
    </row>
    <row r="1898" spans="1:4">
      <c r="A1898" s="200" t="s">
        <v>9292</v>
      </c>
      <c r="B1898" s="201" t="s">
        <v>2489</v>
      </c>
      <c r="C1898" s="201" t="s">
        <v>7196</v>
      </c>
      <c r="D1898" s="202">
        <v>3.5</v>
      </c>
    </row>
    <row r="1899" spans="1:4">
      <c r="A1899" s="200" t="s">
        <v>9293</v>
      </c>
      <c r="B1899" s="201" t="s">
        <v>2491</v>
      </c>
      <c r="C1899" s="201" t="s">
        <v>7196</v>
      </c>
      <c r="D1899" s="202">
        <v>4.16</v>
      </c>
    </row>
    <row r="1900" spans="1:4">
      <c r="A1900" s="200" t="s">
        <v>9294</v>
      </c>
      <c r="B1900" s="201" t="s">
        <v>9295</v>
      </c>
      <c r="C1900" s="201" t="s">
        <v>7196</v>
      </c>
      <c r="D1900" s="202">
        <v>1.53</v>
      </c>
    </row>
    <row r="1901" spans="1:4">
      <c r="A1901" s="200" t="s">
        <v>9296</v>
      </c>
      <c r="B1901" s="201" t="s">
        <v>9297</v>
      </c>
      <c r="C1901" s="201" t="s">
        <v>7196</v>
      </c>
      <c r="D1901" s="202">
        <v>1.91</v>
      </c>
    </row>
    <row r="1902" spans="1:4">
      <c r="A1902" s="200" t="s">
        <v>9300</v>
      </c>
      <c r="B1902" s="201" t="s">
        <v>9301</v>
      </c>
      <c r="C1902" s="201" t="s">
        <v>7196</v>
      </c>
      <c r="D1902" s="202">
        <v>2.37</v>
      </c>
    </row>
    <row r="1903" spans="1:4">
      <c r="A1903" s="200" t="s">
        <v>9303</v>
      </c>
      <c r="B1903" s="201" t="s">
        <v>9304</v>
      </c>
      <c r="C1903" s="201" t="s">
        <v>7196</v>
      </c>
      <c r="D1903" s="202">
        <v>1.79</v>
      </c>
    </row>
    <row r="1904" spans="1:4">
      <c r="A1904" s="200" t="s">
        <v>9305</v>
      </c>
      <c r="B1904" s="201" t="s">
        <v>9306</v>
      </c>
      <c r="C1904" s="201" t="s">
        <v>7196</v>
      </c>
      <c r="D1904" s="202">
        <v>1.81</v>
      </c>
    </row>
    <row r="1905" spans="1:4">
      <c r="A1905" s="200" t="s">
        <v>9307</v>
      </c>
      <c r="B1905" s="201" t="s">
        <v>9308</v>
      </c>
      <c r="C1905" s="201" t="s">
        <v>7196</v>
      </c>
      <c r="D1905" s="202">
        <v>2.5</v>
      </c>
    </row>
    <row r="1906" spans="1:4">
      <c r="A1906" s="200" t="s">
        <v>9298</v>
      </c>
      <c r="B1906" s="201" t="s">
        <v>9299</v>
      </c>
      <c r="C1906" s="201" t="s">
        <v>7196</v>
      </c>
      <c r="D1906" s="202">
        <v>3.05</v>
      </c>
    </row>
    <row r="1907" spans="1:4">
      <c r="A1907" s="200" t="s">
        <v>9302</v>
      </c>
      <c r="B1907" s="201" t="s">
        <v>7785</v>
      </c>
      <c r="C1907" s="201" t="s">
        <v>7196</v>
      </c>
      <c r="D1907" s="202">
        <v>71.55</v>
      </c>
    </row>
    <row r="1908" spans="1:4">
      <c r="A1908" s="200" t="s">
        <v>9309</v>
      </c>
      <c r="B1908" s="201" t="s">
        <v>9310</v>
      </c>
      <c r="C1908" s="201" t="s">
        <v>7196</v>
      </c>
      <c r="D1908" s="202">
        <v>8.68</v>
      </c>
    </row>
    <row r="1909" spans="1:4">
      <c r="A1909" s="200" t="s">
        <v>9314</v>
      </c>
      <c r="B1909" s="201" t="s">
        <v>9315</v>
      </c>
      <c r="C1909" s="201" t="s">
        <v>7196</v>
      </c>
      <c r="D1909" s="202">
        <v>4.21</v>
      </c>
    </row>
    <row r="1910" spans="1:4">
      <c r="A1910" s="200" t="s">
        <v>9316</v>
      </c>
      <c r="B1910" s="201" t="s">
        <v>9317</v>
      </c>
      <c r="C1910" s="201" t="s">
        <v>7196</v>
      </c>
      <c r="D1910" s="202">
        <v>4.8499999999999996</v>
      </c>
    </row>
    <row r="1911" spans="1:4">
      <c r="A1911" s="200" t="s">
        <v>9318</v>
      </c>
      <c r="B1911" s="201" t="s">
        <v>9319</v>
      </c>
      <c r="C1911" s="201" t="s">
        <v>7196</v>
      </c>
      <c r="D1911" s="202">
        <v>0.73</v>
      </c>
    </row>
    <row r="1912" spans="1:4">
      <c r="A1912" s="200" t="s">
        <v>9320</v>
      </c>
      <c r="B1912" s="201" t="s">
        <v>9321</v>
      </c>
      <c r="C1912" s="201" t="s">
        <v>7196</v>
      </c>
      <c r="D1912" s="202">
        <v>1.4</v>
      </c>
    </row>
    <row r="1913" spans="1:4">
      <c r="A1913" s="200" t="s">
        <v>9322</v>
      </c>
      <c r="B1913" s="201" t="s">
        <v>9323</v>
      </c>
      <c r="C1913" s="201" t="s">
        <v>7196</v>
      </c>
      <c r="D1913" s="202">
        <v>1.48</v>
      </c>
    </row>
    <row r="1914" spans="1:4">
      <c r="A1914" s="200" t="s">
        <v>9324</v>
      </c>
      <c r="B1914" s="201" t="s">
        <v>9325</v>
      </c>
      <c r="C1914" s="201" t="s">
        <v>7196</v>
      </c>
      <c r="D1914" s="202">
        <v>2.25</v>
      </c>
    </row>
    <row r="1915" spans="1:4">
      <c r="A1915" s="200" t="s">
        <v>9326</v>
      </c>
      <c r="B1915" s="201" t="s">
        <v>9327</v>
      </c>
      <c r="C1915" s="201" t="s">
        <v>7196</v>
      </c>
      <c r="D1915" s="202">
        <v>2.74</v>
      </c>
    </row>
    <row r="1916" spans="1:4">
      <c r="A1916" s="200" t="s">
        <v>9328</v>
      </c>
      <c r="B1916" s="201" t="s">
        <v>9329</v>
      </c>
      <c r="C1916" s="201" t="s">
        <v>7196</v>
      </c>
      <c r="D1916" s="202">
        <v>3.49</v>
      </c>
    </row>
    <row r="1917" spans="1:4">
      <c r="A1917" s="200" t="s">
        <v>9330</v>
      </c>
      <c r="B1917" s="201" t="s">
        <v>9331</v>
      </c>
      <c r="C1917" s="201" t="s">
        <v>7196</v>
      </c>
      <c r="D1917" s="202">
        <v>6.4</v>
      </c>
    </row>
    <row r="1918" spans="1:4">
      <c r="A1918" s="200" t="s">
        <v>9332</v>
      </c>
      <c r="B1918" s="201" t="s">
        <v>9333</v>
      </c>
      <c r="C1918" s="201" t="s">
        <v>7196</v>
      </c>
      <c r="D1918" s="202">
        <v>42.1</v>
      </c>
    </row>
    <row r="1919" spans="1:4">
      <c r="A1919" s="200" t="s">
        <v>9334</v>
      </c>
      <c r="B1919" s="201" t="s">
        <v>9335</v>
      </c>
      <c r="C1919" s="201" t="s">
        <v>7196</v>
      </c>
      <c r="D1919" s="202">
        <v>12.15</v>
      </c>
    </row>
    <row r="1920" spans="1:4">
      <c r="A1920" s="200" t="s">
        <v>9336</v>
      </c>
      <c r="B1920" s="201" t="s">
        <v>9337</v>
      </c>
      <c r="C1920" s="201" t="s">
        <v>7196</v>
      </c>
      <c r="D1920" s="202">
        <v>102.04</v>
      </c>
    </row>
    <row r="1921" spans="1:4">
      <c r="A1921" s="200" t="s">
        <v>9338</v>
      </c>
      <c r="B1921" s="201" t="s">
        <v>9339</v>
      </c>
      <c r="C1921" s="201" t="s">
        <v>7196</v>
      </c>
      <c r="D1921" s="202">
        <v>17.78</v>
      </c>
    </row>
    <row r="1922" spans="1:4">
      <c r="A1922" s="200" t="s">
        <v>9340</v>
      </c>
      <c r="B1922" s="201" t="s">
        <v>9341</v>
      </c>
      <c r="C1922" s="201" t="s">
        <v>7196</v>
      </c>
      <c r="D1922" s="202">
        <v>28.76</v>
      </c>
    </row>
    <row r="1923" spans="1:4">
      <c r="A1923" s="200" t="s">
        <v>9342</v>
      </c>
      <c r="B1923" s="201" t="s">
        <v>9343</v>
      </c>
      <c r="C1923" s="201" t="s">
        <v>7196</v>
      </c>
      <c r="D1923" s="202">
        <v>8.75</v>
      </c>
    </row>
    <row r="1924" spans="1:4">
      <c r="A1924" s="200" t="s">
        <v>9344</v>
      </c>
      <c r="B1924" s="201" t="s">
        <v>9345</v>
      </c>
      <c r="C1924" s="201" t="s">
        <v>7196</v>
      </c>
      <c r="D1924" s="202">
        <v>63.07</v>
      </c>
    </row>
    <row r="1925" spans="1:4">
      <c r="A1925" s="200" t="s">
        <v>9346</v>
      </c>
      <c r="B1925" s="201" t="s">
        <v>9347</v>
      </c>
      <c r="C1925" s="201" t="s">
        <v>7196</v>
      </c>
      <c r="D1925" s="202">
        <v>15.42</v>
      </c>
    </row>
    <row r="1926" spans="1:4">
      <c r="A1926" s="200" t="s">
        <v>9348</v>
      </c>
      <c r="B1926" s="201" t="s">
        <v>9349</v>
      </c>
      <c r="C1926" s="201" t="s">
        <v>7196</v>
      </c>
      <c r="D1926" s="202">
        <v>72.98</v>
      </c>
    </row>
    <row r="1927" spans="1:4">
      <c r="A1927" s="200" t="s">
        <v>9350</v>
      </c>
      <c r="B1927" s="201" t="s">
        <v>9351</v>
      </c>
      <c r="C1927" s="201" t="s">
        <v>7196</v>
      </c>
      <c r="D1927" s="202">
        <v>18.29</v>
      </c>
    </row>
    <row r="1928" spans="1:4">
      <c r="A1928" s="200" t="s">
        <v>9352</v>
      </c>
      <c r="B1928" s="201" t="s">
        <v>9353</v>
      </c>
      <c r="C1928" s="201" t="s">
        <v>7196</v>
      </c>
      <c r="D1928" s="202">
        <v>28.76</v>
      </c>
    </row>
    <row r="1929" spans="1:4">
      <c r="A1929" s="200" t="s">
        <v>9354</v>
      </c>
      <c r="B1929" s="201" t="s">
        <v>1109</v>
      </c>
      <c r="C1929" s="201" t="s">
        <v>7196</v>
      </c>
      <c r="D1929" s="202">
        <v>29.56</v>
      </c>
    </row>
    <row r="1930" spans="1:4">
      <c r="A1930" s="200" t="s">
        <v>9373</v>
      </c>
      <c r="B1930" s="201" t="s">
        <v>19509</v>
      </c>
      <c r="C1930" s="201" t="s">
        <v>7199</v>
      </c>
      <c r="D1930" s="202">
        <v>85.24</v>
      </c>
    </row>
    <row r="1931" spans="1:4">
      <c r="A1931" s="200" t="s">
        <v>9374</v>
      </c>
      <c r="B1931" s="201" t="s">
        <v>9375</v>
      </c>
      <c r="C1931" s="201" t="s">
        <v>7199</v>
      </c>
      <c r="D1931" s="202">
        <v>74.83</v>
      </c>
    </row>
    <row r="1932" spans="1:4">
      <c r="A1932" s="200" t="s">
        <v>9397</v>
      </c>
      <c r="B1932" s="201" t="s">
        <v>9398</v>
      </c>
      <c r="C1932" s="201" t="s">
        <v>7199</v>
      </c>
      <c r="D1932" s="202">
        <v>4.22</v>
      </c>
    </row>
    <row r="1933" spans="1:4">
      <c r="A1933" s="200" t="s">
        <v>9399</v>
      </c>
      <c r="B1933" s="201" t="s">
        <v>9400</v>
      </c>
      <c r="C1933" s="201" t="s">
        <v>7199</v>
      </c>
      <c r="D1933" s="202">
        <v>2.36</v>
      </c>
    </row>
    <row r="1934" spans="1:4">
      <c r="A1934" s="200" t="s">
        <v>20714</v>
      </c>
      <c r="B1934" s="201" t="s">
        <v>20715</v>
      </c>
      <c r="C1934" s="201" t="s">
        <v>7199</v>
      </c>
      <c r="D1934" s="202">
        <v>4.49</v>
      </c>
    </row>
    <row r="1935" spans="1:4">
      <c r="A1935" s="200" t="s">
        <v>9401</v>
      </c>
      <c r="B1935" s="201" t="s">
        <v>9402</v>
      </c>
      <c r="C1935" s="201" t="s">
        <v>7199</v>
      </c>
      <c r="D1935" s="202">
        <v>4.6900000000000004</v>
      </c>
    </row>
    <row r="1936" spans="1:4">
      <c r="A1936" s="200" t="s">
        <v>9409</v>
      </c>
      <c r="B1936" s="201" t="s">
        <v>9410</v>
      </c>
      <c r="C1936" s="201" t="s">
        <v>7199</v>
      </c>
      <c r="D1936" s="202">
        <v>6.61</v>
      </c>
    </row>
    <row r="1937" spans="1:4">
      <c r="A1937" s="200" t="s">
        <v>24149</v>
      </c>
      <c r="B1937" s="201" t="s">
        <v>23490</v>
      </c>
      <c r="C1937" s="201" t="s">
        <v>7199</v>
      </c>
      <c r="D1937" s="202">
        <v>19</v>
      </c>
    </row>
    <row r="1938" spans="1:4">
      <c r="A1938" s="200" t="s">
        <v>24150</v>
      </c>
      <c r="B1938" s="201" t="s">
        <v>23492</v>
      </c>
      <c r="C1938" s="201" t="s">
        <v>7199</v>
      </c>
      <c r="D1938" s="202">
        <v>23.96</v>
      </c>
    </row>
    <row r="1939" spans="1:4">
      <c r="A1939" s="200" t="s">
        <v>9415</v>
      </c>
      <c r="B1939" s="201" t="s">
        <v>9416</v>
      </c>
      <c r="C1939" s="201" t="s">
        <v>7199</v>
      </c>
      <c r="D1939" s="202">
        <v>47.7</v>
      </c>
    </row>
    <row r="1940" spans="1:4">
      <c r="A1940" s="200" t="s">
        <v>9419</v>
      </c>
      <c r="B1940" s="201" t="s">
        <v>9420</v>
      </c>
      <c r="C1940" s="201" t="s">
        <v>7199</v>
      </c>
      <c r="D1940" s="202">
        <v>1.93</v>
      </c>
    </row>
    <row r="1941" spans="1:4">
      <c r="A1941" s="200" t="s">
        <v>9421</v>
      </c>
      <c r="B1941" s="201" t="s">
        <v>25709</v>
      </c>
      <c r="C1941" s="201" t="s">
        <v>7199</v>
      </c>
      <c r="D1941" s="202">
        <v>5.42</v>
      </c>
    </row>
    <row r="1942" spans="1:4">
      <c r="A1942" s="200" t="s">
        <v>9422</v>
      </c>
      <c r="B1942" s="201" t="s">
        <v>9423</v>
      </c>
      <c r="C1942" s="201" t="s">
        <v>7199</v>
      </c>
      <c r="D1942" s="202">
        <v>65.87</v>
      </c>
    </row>
    <row r="1943" spans="1:4">
      <c r="A1943" s="200" t="s">
        <v>9424</v>
      </c>
      <c r="B1943" s="201" t="s">
        <v>9425</v>
      </c>
      <c r="C1943" s="201" t="s">
        <v>7199</v>
      </c>
      <c r="D1943" s="202">
        <v>26.26</v>
      </c>
    </row>
    <row r="1944" spans="1:4">
      <c r="A1944" s="200" t="s">
        <v>9426</v>
      </c>
      <c r="B1944" s="201" t="s">
        <v>9427</v>
      </c>
      <c r="C1944" s="201" t="s">
        <v>7199</v>
      </c>
      <c r="D1944" s="202">
        <v>30.48</v>
      </c>
    </row>
    <row r="1945" spans="1:4">
      <c r="A1945" s="200" t="s">
        <v>9428</v>
      </c>
      <c r="B1945" s="201" t="s">
        <v>9429</v>
      </c>
      <c r="C1945" s="201" t="s">
        <v>7199</v>
      </c>
      <c r="D1945" s="202">
        <v>37.56</v>
      </c>
    </row>
    <row r="1946" spans="1:4">
      <c r="A1946" s="200" t="s">
        <v>9430</v>
      </c>
      <c r="B1946" s="201" t="s">
        <v>9431</v>
      </c>
      <c r="C1946" s="201" t="s">
        <v>7199</v>
      </c>
      <c r="D1946" s="202">
        <v>86.32</v>
      </c>
    </row>
    <row r="1947" spans="1:4">
      <c r="A1947" s="200" t="s">
        <v>9436</v>
      </c>
      <c r="B1947" s="201" t="s">
        <v>9437</v>
      </c>
      <c r="C1947" s="201" t="s">
        <v>7199</v>
      </c>
      <c r="D1947" s="202">
        <v>54.32</v>
      </c>
    </row>
    <row r="1948" spans="1:4">
      <c r="A1948" s="200" t="s">
        <v>9438</v>
      </c>
      <c r="B1948" s="201" t="s">
        <v>9439</v>
      </c>
      <c r="C1948" s="201" t="s">
        <v>7199</v>
      </c>
      <c r="D1948" s="202">
        <v>11.2</v>
      </c>
    </row>
    <row r="1949" spans="1:4">
      <c r="A1949" s="200" t="s">
        <v>9440</v>
      </c>
      <c r="B1949" s="201" t="s">
        <v>9441</v>
      </c>
      <c r="C1949" s="201" t="s">
        <v>7199</v>
      </c>
      <c r="D1949" s="202">
        <v>20.22</v>
      </c>
    </row>
    <row r="1950" spans="1:4">
      <c r="A1950" s="200" t="s">
        <v>9442</v>
      </c>
      <c r="B1950" s="201" t="s">
        <v>9443</v>
      </c>
      <c r="C1950" s="201" t="s">
        <v>7199</v>
      </c>
      <c r="D1950" s="202">
        <v>28.84</v>
      </c>
    </row>
    <row r="1951" spans="1:4">
      <c r="A1951" s="200" t="s">
        <v>9444</v>
      </c>
      <c r="B1951" s="201" t="s">
        <v>9445</v>
      </c>
      <c r="C1951" s="201" t="s">
        <v>7199</v>
      </c>
      <c r="D1951" s="202">
        <v>91.12</v>
      </c>
    </row>
    <row r="1952" spans="1:4">
      <c r="A1952" s="200" t="s">
        <v>9446</v>
      </c>
      <c r="B1952" s="201" t="s">
        <v>9447</v>
      </c>
      <c r="C1952" s="201" t="s">
        <v>7199</v>
      </c>
      <c r="D1952" s="202">
        <v>136.29</v>
      </c>
    </row>
    <row r="1953" spans="1:4">
      <c r="A1953" s="200" t="s">
        <v>9455</v>
      </c>
      <c r="B1953" s="201" t="s">
        <v>9456</v>
      </c>
      <c r="C1953" s="201" t="s">
        <v>7199</v>
      </c>
      <c r="D1953" s="202">
        <v>89.88</v>
      </c>
    </row>
    <row r="1954" spans="1:4">
      <c r="A1954" s="200" t="s">
        <v>9596</v>
      </c>
      <c r="B1954" s="201" t="s">
        <v>9597</v>
      </c>
      <c r="C1954" s="201" t="s">
        <v>7199</v>
      </c>
      <c r="D1954" s="202">
        <v>162.06</v>
      </c>
    </row>
    <row r="1955" spans="1:4">
      <c r="A1955" s="200" t="s">
        <v>9604</v>
      </c>
      <c r="B1955" s="201" t="s">
        <v>9605</v>
      </c>
      <c r="C1955" s="201" t="s">
        <v>7196</v>
      </c>
      <c r="D1955" s="202">
        <v>10.87</v>
      </c>
    </row>
    <row r="1956" spans="1:4">
      <c r="A1956" s="200" t="s">
        <v>9606</v>
      </c>
      <c r="B1956" s="201" t="s">
        <v>9607</v>
      </c>
      <c r="C1956" s="201" t="s">
        <v>7196</v>
      </c>
      <c r="D1956" s="202">
        <v>74.38</v>
      </c>
    </row>
    <row r="1957" spans="1:4">
      <c r="A1957" s="200" t="s">
        <v>9608</v>
      </c>
      <c r="B1957" s="201" t="s">
        <v>9609</v>
      </c>
      <c r="C1957" s="201" t="s">
        <v>7196</v>
      </c>
      <c r="D1957" s="202">
        <v>3.47</v>
      </c>
    </row>
    <row r="1958" spans="1:4">
      <c r="A1958" s="200" t="s">
        <v>9610</v>
      </c>
      <c r="B1958" s="201" t="s">
        <v>9611</v>
      </c>
      <c r="C1958" s="201" t="s">
        <v>7196</v>
      </c>
      <c r="D1958" s="202">
        <v>23</v>
      </c>
    </row>
    <row r="1959" spans="1:4">
      <c r="A1959" s="200" t="s">
        <v>9612</v>
      </c>
      <c r="B1959" s="201" t="s">
        <v>19510</v>
      </c>
      <c r="C1959" s="201" t="s">
        <v>7196</v>
      </c>
      <c r="D1959" s="202">
        <v>78.33</v>
      </c>
    </row>
    <row r="1960" spans="1:4" ht="22.5">
      <c r="A1960" s="200" t="s">
        <v>9613</v>
      </c>
      <c r="B1960" s="201" t="s">
        <v>24151</v>
      </c>
      <c r="C1960" s="201" t="s">
        <v>7199</v>
      </c>
      <c r="D1960" s="202">
        <v>4607.37</v>
      </c>
    </row>
    <row r="1961" spans="1:4">
      <c r="A1961" s="200" t="s">
        <v>9625</v>
      </c>
      <c r="B1961" s="201" t="s">
        <v>9626</v>
      </c>
      <c r="C1961" s="201" t="s">
        <v>7199</v>
      </c>
      <c r="D1961" s="202">
        <v>4.4800000000000004</v>
      </c>
    </row>
    <row r="1962" spans="1:4">
      <c r="A1962" s="200" t="s">
        <v>8905</v>
      </c>
      <c r="B1962" s="201" t="s">
        <v>24152</v>
      </c>
      <c r="C1962" s="201" t="s">
        <v>7199</v>
      </c>
      <c r="D1962" s="202">
        <v>92.43</v>
      </c>
    </row>
    <row r="1963" spans="1:4">
      <c r="A1963" s="200" t="s">
        <v>9865</v>
      </c>
      <c r="B1963" s="201" t="s">
        <v>9866</v>
      </c>
      <c r="C1963" s="201" t="s">
        <v>7199</v>
      </c>
      <c r="D1963" s="202">
        <v>4795.8599999999997</v>
      </c>
    </row>
    <row r="1964" spans="1:4">
      <c r="A1964" s="200" t="s">
        <v>9867</v>
      </c>
      <c r="B1964" s="201" t="s">
        <v>9868</v>
      </c>
      <c r="C1964" s="201" t="s">
        <v>7199</v>
      </c>
      <c r="D1964" s="202">
        <v>4795.8599999999997</v>
      </c>
    </row>
    <row r="1965" spans="1:4">
      <c r="A1965" s="200" t="s">
        <v>9891</v>
      </c>
      <c r="B1965" s="201" t="s">
        <v>9892</v>
      </c>
      <c r="C1965" s="201" t="s">
        <v>7199</v>
      </c>
      <c r="D1965" s="202">
        <v>44.53</v>
      </c>
    </row>
    <row r="1966" spans="1:4">
      <c r="A1966" s="200" t="s">
        <v>9893</v>
      </c>
      <c r="B1966" s="201" t="s">
        <v>9894</v>
      </c>
      <c r="C1966" s="201" t="s">
        <v>7199</v>
      </c>
      <c r="D1966" s="202">
        <v>44.53</v>
      </c>
    </row>
    <row r="1967" spans="1:4">
      <c r="A1967" s="200" t="s">
        <v>9895</v>
      </c>
      <c r="B1967" s="201" t="s">
        <v>9896</v>
      </c>
      <c r="C1967" s="201" t="s">
        <v>7199</v>
      </c>
      <c r="D1967" s="202">
        <v>44.53</v>
      </c>
    </row>
    <row r="1968" spans="1:4">
      <c r="A1968" s="200" t="s">
        <v>9897</v>
      </c>
      <c r="B1968" s="201" t="s">
        <v>9898</v>
      </c>
      <c r="C1968" s="201" t="s">
        <v>7199</v>
      </c>
      <c r="D1968" s="202">
        <v>15211.74</v>
      </c>
    </row>
    <row r="1969" spans="1:4">
      <c r="A1969" s="200" t="s">
        <v>9899</v>
      </c>
      <c r="B1969" s="201" t="s">
        <v>9900</v>
      </c>
      <c r="C1969" s="201" t="s">
        <v>7199</v>
      </c>
      <c r="D1969" s="202">
        <v>22817.62</v>
      </c>
    </row>
    <row r="1970" spans="1:4">
      <c r="A1970" s="200" t="s">
        <v>9901</v>
      </c>
      <c r="B1970" s="201" t="s">
        <v>9902</v>
      </c>
      <c r="C1970" s="201" t="s">
        <v>7199</v>
      </c>
      <c r="D1970" s="202">
        <v>7606.87</v>
      </c>
    </row>
    <row r="1971" spans="1:4" ht="67.5">
      <c r="A1971" s="200" t="s">
        <v>9907</v>
      </c>
      <c r="B1971" s="201" t="s">
        <v>25710</v>
      </c>
      <c r="C1971" s="201" t="s">
        <v>7199</v>
      </c>
      <c r="D1971" s="202">
        <v>3843.53</v>
      </c>
    </row>
    <row r="1972" spans="1:4">
      <c r="A1972" s="200" t="s">
        <v>9972</v>
      </c>
      <c r="B1972" s="201" t="s">
        <v>9973</v>
      </c>
      <c r="C1972" s="201" t="s">
        <v>7199</v>
      </c>
      <c r="D1972" s="202">
        <v>94.74</v>
      </c>
    </row>
    <row r="1973" spans="1:4">
      <c r="A1973" s="200" t="s">
        <v>9974</v>
      </c>
      <c r="B1973" s="201" t="s">
        <v>9975</v>
      </c>
      <c r="C1973" s="201" t="s">
        <v>7199</v>
      </c>
      <c r="D1973" s="202">
        <v>990.02</v>
      </c>
    </row>
    <row r="1974" spans="1:4">
      <c r="A1974" s="200" t="s">
        <v>9976</v>
      </c>
      <c r="B1974" s="201" t="s">
        <v>9977</v>
      </c>
      <c r="C1974" s="201" t="s">
        <v>7199</v>
      </c>
      <c r="D1974" s="202">
        <v>357.28</v>
      </c>
    </row>
    <row r="1975" spans="1:4">
      <c r="A1975" s="200" t="s">
        <v>9980</v>
      </c>
      <c r="B1975" s="201" t="s">
        <v>9981</v>
      </c>
      <c r="C1975" s="201" t="s">
        <v>7199</v>
      </c>
      <c r="D1975" s="202">
        <v>444.07</v>
      </c>
    </row>
    <row r="1976" spans="1:4">
      <c r="A1976" s="200" t="s">
        <v>9982</v>
      </c>
      <c r="B1976" s="201" t="s">
        <v>9983</v>
      </c>
      <c r="C1976" s="201" t="s">
        <v>7199</v>
      </c>
      <c r="D1976" s="202">
        <v>549.97</v>
      </c>
    </row>
    <row r="1977" spans="1:4">
      <c r="A1977" s="200" t="s">
        <v>19516</v>
      </c>
      <c r="B1977" s="201" t="s">
        <v>19517</v>
      </c>
      <c r="C1977" s="201" t="s">
        <v>7199</v>
      </c>
      <c r="D1977" s="202">
        <v>5470.63</v>
      </c>
    </row>
    <row r="1978" spans="1:4">
      <c r="A1978" s="200" t="s">
        <v>9984</v>
      </c>
      <c r="B1978" s="201" t="s">
        <v>9985</v>
      </c>
      <c r="C1978" s="201" t="s">
        <v>7199</v>
      </c>
      <c r="D1978" s="202">
        <v>185.11</v>
      </c>
    </row>
    <row r="1979" spans="1:4">
      <c r="A1979" s="200" t="s">
        <v>9986</v>
      </c>
      <c r="B1979" s="201" t="s">
        <v>9987</v>
      </c>
      <c r="C1979" s="201" t="s">
        <v>7199</v>
      </c>
      <c r="D1979" s="202">
        <v>450.01</v>
      </c>
    </row>
    <row r="1980" spans="1:4">
      <c r="A1980" s="200" t="s">
        <v>9988</v>
      </c>
      <c r="B1980" s="201" t="s">
        <v>9989</v>
      </c>
      <c r="C1980" s="201" t="s">
        <v>7199</v>
      </c>
      <c r="D1980" s="202">
        <v>207.15</v>
      </c>
    </row>
    <row r="1981" spans="1:4">
      <c r="A1981" s="200" t="s">
        <v>9990</v>
      </c>
      <c r="B1981" s="201" t="s">
        <v>9991</v>
      </c>
      <c r="C1981" s="201" t="s">
        <v>7199</v>
      </c>
      <c r="D1981" s="202">
        <v>356</v>
      </c>
    </row>
    <row r="1982" spans="1:4">
      <c r="A1982" s="200" t="s">
        <v>9992</v>
      </c>
      <c r="B1982" s="201" t="s">
        <v>9993</v>
      </c>
      <c r="C1982" s="201" t="s">
        <v>7199</v>
      </c>
      <c r="D1982" s="202">
        <v>944.16</v>
      </c>
    </row>
    <row r="1983" spans="1:4">
      <c r="A1983" s="200" t="s">
        <v>9994</v>
      </c>
      <c r="B1983" s="201" t="s">
        <v>9995</v>
      </c>
      <c r="C1983" s="201" t="s">
        <v>7199</v>
      </c>
      <c r="D1983" s="202">
        <v>450.16</v>
      </c>
    </row>
    <row r="1984" spans="1:4">
      <c r="A1984" s="200" t="s">
        <v>9996</v>
      </c>
      <c r="B1984" s="201" t="s">
        <v>9997</v>
      </c>
      <c r="C1984" s="201" t="s">
        <v>7199</v>
      </c>
      <c r="D1984" s="202">
        <v>454.17</v>
      </c>
    </row>
    <row r="1985" spans="1:4">
      <c r="A1985" s="200" t="s">
        <v>9998</v>
      </c>
      <c r="B1985" s="201" t="s">
        <v>9999</v>
      </c>
      <c r="C1985" s="201" t="s">
        <v>7199</v>
      </c>
      <c r="D1985" s="202">
        <v>123.78</v>
      </c>
    </row>
    <row r="1986" spans="1:4">
      <c r="A1986" s="200" t="s">
        <v>10000</v>
      </c>
      <c r="B1986" s="201" t="s">
        <v>10001</v>
      </c>
      <c r="C1986" s="201" t="s">
        <v>7199</v>
      </c>
      <c r="D1986" s="202">
        <v>456.35</v>
      </c>
    </row>
    <row r="1987" spans="1:4">
      <c r="A1987" s="200" t="s">
        <v>10002</v>
      </c>
      <c r="B1987" s="201" t="s">
        <v>10003</v>
      </c>
      <c r="C1987" s="201" t="s">
        <v>7199</v>
      </c>
      <c r="D1987" s="202">
        <v>609.08000000000004</v>
      </c>
    </row>
    <row r="1988" spans="1:4">
      <c r="A1988" s="200" t="s">
        <v>10004</v>
      </c>
      <c r="B1988" s="201" t="s">
        <v>10005</v>
      </c>
      <c r="C1988" s="201" t="s">
        <v>7199</v>
      </c>
      <c r="D1988" s="202">
        <v>170.89</v>
      </c>
    </row>
    <row r="1989" spans="1:4">
      <c r="A1989" s="200" t="s">
        <v>10006</v>
      </c>
      <c r="B1989" s="201" t="s">
        <v>10007</v>
      </c>
      <c r="C1989" s="201" t="s">
        <v>7199</v>
      </c>
      <c r="D1989" s="202">
        <v>208.87</v>
      </c>
    </row>
    <row r="1990" spans="1:4">
      <c r="A1990" s="200" t="s">
        <v>10008</v>
      </c>
      <c r="B1990" s="201" t="s">
        <v>10009</v>
      </c>
      <c r="C1990" s="201" t="s">
        <v>7199</v>
      </c>
      <c r="D1990" s="202">
        <v>356</v>
      </c>
    </row>
    <row r="1991" spans="1:4">
      <c r="A1991" s="200" t="s">
        <v>10043</v>
      </c>
      <c r="B1991" s="201" t="s">
        <v>20747</v>
      </c>
      <c r="C1991" s="201" t="s">
        <v>7199</v>
      </c>
      <c r="D1991" s="202">
        <v>26.2</v>
      </c>
    </row>
    <row r="1992" spans="1:4" ht="22.5">
      <c r="A1992" s="200" t="s">
        <v>10046</v>
      </c>
      <c r="B1992" s="201" t="s">
        <v>1436</v>
      </c>
      <c r="C1992" s="201" t="s">
        <v>7199</v>
      </c>
      <c r="D1992" s="202">
        <v>120.86</v>
      </c>
    </row>
    <row r="1993" spans="1:4">
      <c r="A1993" s="200" t="s">
        <v>10047</v>
      </c>
      <c r="B1993" s="201" t="s">
        <v>10048</v>
      </c>
      <c r="C1993" s="201" t="s">
        <v>7199</v>
      </c>
      <c r="D1993" s="202">
        <v>0.52</v>
      </c>
    </row>
    <row r="1994" spans="1:4" ht="22.5">
      <c r="A1994" s="200" t="s">
        <v>10284</v>
      </c>
      <c r="B1994" s="201" t="s">
        <v>19521</v>
      </c>
      <c r="C1994" s="201" t="s">
        <v>7199</v>
      </c>
      <c r="D1994" s="202">
        <v>2771.72</v>
      </c>
    </row>
    <row r="1995" spans="1:4">
      <c r="A1995" s="200" t="s">
        <v>10309</v>
      </c>
      <c r="B1995" s="201" t="s">
        <v>10310</v>
      </c>
      <c r="C1995" s="201" t="s">
        <v>7199</v>
      </c>
      <c r="D1995" s="202">
        <v>12.72</v>
      </c>
    </row>
    <row r="1996" spans="1:4">
      <c r="A1996" s="200" t="s">
        <v>10311</v>
      </c>
      <c r="B1996" s="201" t="s">
        <v>10312</v>
      </c>
      <c r="C1996" s="201" t="s">
        <v>7199</v>
      </c>
      <c r="D1996" s="202">
        <v>10.91</v>
      </c>
    </row>
    <row r="1997" spans="1:4">
      <c r="A1997" s="200" t="s">
        <v>10313</v>
      </c>
      <c r="B1997" s="201" t="s">
        <v>10314</v>
      </c>
      <c r="C1997" s="201" t="s">
        <v>7199</v>
      </c>
      <c r="D1997" s="202">
        <v>10.93</v>
      </c>
    </row>
    <row r="1998" spans="1:4">
      <c r="A1998" s="200" t="s">
        <v>10316</v>
      </c>
      <c r="B1998" s="201" t="s">
        <v>200</v>
      </c>
      <c r="C1998" s="201" t="s">
        <v>7199</v>
      </c>
      <c r="D1998" s="202">
        <v>10.95</v>
      </c>
    </row>
    <row r="1999" spans="1:4">
      <c r="A1999" s="200" t="s">
        <v>10317</v>
      </c>
      <c r="B1999" s="201" t="s">
        <v>10318</v>
      </c>
      <c r="C1999" s="201" t="s">
        <v>7199</v>
      </c>
      <c r="D1999" s="202">
        <v>7.46</v>
      </c>
    </row>
    <row r="2000" spans="1:4">
      <c r="A2000" s="200" t="s">
        <v>10324</v>
      </c>
      <c r="B2000" s="201" t="s">
        <v>10325</v>
      </c>
      <c r="C2000" s="201" t="s">
        <v>7199</v>
      </c>
      <c r="D2000" s="202">
        <v>2.83</v>
      </c>
    </row>
    <row r="2001" spans="1:4">
      <c r="A2001" s="200" t="s">
        <v>10326</v>
      </c>
      <c r="B2001" s="201" t="s">
        <v>24153</v>
      </c>
      <c r="C2001" s="201" t="s">
        <v>7199</v>
      </c>
      <c r="D2001" s="202">
        <v>31.68</v>
      </c>
    </row>
    <row r="2002" spans="1:4">
      <c r="A2002" s="200" t="s">
        <v>10327</v>
      </c>
      <c r="B2002" s="201" t="s">
        <v>24154</v>
      </c>
      <c r="C2002" s="201" t="s">
        <v>7199</v>
      </c>
      <c r="D2002" s="202">
        <v>82.45</v>
      </c>
    </row>
    <row r="2003" spans="1:4">
      <c r="A2003" s="200" t="s">
        <v>10321</v>
      </c>
      <c r="B2003" s="201" t="s">
        <v>24155</v>
      </c>
      <c r="C2003" s="201" t="s">
        <v>7199</v>
      </c>
      <c r="D2003" s="202">
        <v>6.02</v>
      </c>
    </row>
    <row r="2004" spans="1:4">
      <c r="A2004" s="200" t="s">
        <v>10328</v>
      </c>
      <c r="B2004" s="201" t="s">
        <v>10329</v>
      </c>
      <c r="C2004" s="201" t="s">
        <v>7199</v>
      </c>
      <c r="D2004" s="202">
        <v>7.07</v>
      </c>
    </row>
    <row r="2005" spans="1:4">
      <c r="A2005" s="200" t="s">
        <v>10330</v>
      </c>
      <c r="B2005" s="201" t="s">
        <v>10331</v>
      </c>
      <c r="C2005" s="201" t="s">
        <v>7199</v>
      </c>
      <c r="D2005" s="202">
        <v>9.32</v>
      </c>
    </row>
    <row r="2006" spans="1:4">
      <c r="A2006" s="200" t="s">
        <v>10347</v>
      </c>
      <c r="B2006" s="201" t="s">
        <v>10348</v>
      </c>
      <c r="C2006" s="201" t="s">
        <v>7199</v>
      </c>
      <c r="D2006" s="202">
        <v>111.43</v>
      </c>
    </row>
    <row r="2007" spans="1:4">
      <c r="A2007" s="200" t="s">
        <v>10361</v>
      </c>
      <c r="B2007" s="201" t="s">
        <v>24156</v>
      </c>
      <c r="C2007" s="201" t="s">
        <v>7199</v>
      </c>
      <c r="D2007" s="202">
        <v>727.6</v>
      </c>
    </row>
    <row r="2008" spans="1:4">
      <c r="A2008" s="200" t="s">
        <v>10359</v>
      </c>
      <c r="B2008" s="201" t="s">
        <v>10360</v>
      </c>
      <c r="C2008" s="201" t="s">
        <v>7199</v>
      </c>
      <c r="D2008" s="202">
        <v>4463.3599999999997</v>
      </c>
    </row>
    <row r="2009" spans="1:4">
      <c r="A2009" s="200" t="s">
        <v>10362</v>
      </c>
      <c r="B2009" s="201" t="s">
        <v>1247</v>
      </c>
      <c r="C2009" s="201" t="s">
        <v>7199</v>
      </c>
      <c r="D2009" s="202">
        <v>144.41</v>
      </c>
    </row>
    <row r="2010" spans="1:4">
      <c r="A2010" s="200" t="s">
        <v>10363</v>
      </c>
      <c r="B2010" s="201" t="s">
        <v>10364</v>
      </c>
      <c r="C2010" s="201" t="s">
        <v>7199</v>
      </c>
      <c r="D2010" s="202">
        <v>358.82</v>
      </c>
    </row>
    <row r="2011" spans="1:4">
      <c r="A2011" s="200" t="s">
        <v>10406</v>
      </c>
      <c r="B2011" s="201" t="s">
        <v>10407</v>
      </c>
      <c r="C2011" s="201" t="s">
        <v>7199</v>
      </c>
      <c r="D2011" s="202">
        <v>46.57</v>
      </c>
    </row>
    <row r="2012" spans="1:4">
      <c r="A2012" s="200" t="s">
        <v>10408</v>
      </c>
      <c r="B2012" s="201" t="s">
        <v>19523</v>
      </c>
      <c r="C2012" s="201" t="s">
        <v>7199</v>
      </c>
      <c r="D2012" s="202">
        <v>44.14</v>
      </c>
    </row>
    <row r="2013" spans="1:4">
      <c r="A2013" s="200" t="s">
        <v>10504</v>
      </c>
      <c r="B2013" s="201" t="s">
        <v>10505</v>
      </c>
      <c r="C2013" s="201" t="s">
        <v>7199</v>
      </c>
      <c r="D2013" s="202">
        <v>80.010000000000005</v>
      </c>
    </row>
    <row r="2014" spans="1:4">
      <c r="A2014" s="200" t="s">
        <v>10881</v>
      </c>
      <c r="B2014" s="201" t="s">
        <v>10882</v>
      </c>
      <c r="C2014" s="201" t="s">
        <v>7199</v>
      </c>
      <c r="D2014" s="202">
        <v>18.75</v>
      </c>
    </row>
    <row r="2015" spans="1:4">
      <c r="A2015" s="200" t="s">
        <v>10883</v>
      </c>
      <c r="B2015" s="201" t="s">
        <v>10884</v>
      </c>
      <c r="C2015" s="201" t="s">
        <v>7199</v>
      </c>
      <c r="D2015" s="202">
        <v>15.37</v>
      </c>
    </row>
    <row r="2016" spans="1:4">
      <c r="A2016" s="200" t="s">
        <v>10885</v>
      </c>
      <c r="B2016" s="201" t="s">
        <v>10886</v>
      </c>
      <c r="C2016" s="201" t="s">
        <v>7199</v>
      </c>
      <c r="D2016" s="202">
        <v>6.75</v>
      </c>
    </row>
    <row r="2017" spans="1:4">
      <c r="A2017" s="200" t="s">
        <v>10887</v>
      </c>
      <c r="B2017" s="201" t="s">
        <v>10888</v>
      </c>
      <c r="C2017" s="201" t="s">
        <v>7199</v>
      </c>
      <c r="D2017" s="202">
        <v>69.72</v>
      </c>
    </row>
    <row r="2018" spans="1:4">
      <c r="A2018" s="200" t="s">
        <v>10889</v>
      </c>
      <c r="B2018" s="201" t="s">
        <v>10890</v>
      </c>
      <c r="C2018" s="201" t="s">
        <v>7199</v>
      </c>
      <c r="D2018" s="202">
        <v>27.53</v>
      </c>
    </row>
    <row r="2019" spans="1:4">
      <c r="A2019" s="200" t="s">
        <v>10891</v>
      </c>
      <c r="B2019" s="201" t="s">
        <v>10892</v>
      </c>
      <c r="C2019" s="201" t="s">
        <v>7199</v>
      </c>
      <c r="D2019" s="202">
        <v>4.97</v>
      </c>
    </row>
    <row r="2020" spans="1:4">
      <c r="A2020" s="200" t="s">
        <v>10905</v>
      </c>
      <c r="B2020" s="201" t="s">
        <v>10906</v>
      </c>
      <c r="C2020" s="201" t="s">
        <v>7199</v>
      </c>
      <c r="D2020" s="202">
        <v>5.66</v>
      </c>
    </row>
    <row r="2021" spans="1:4">
      <c r="A2021" s="200" t="s">
        <v>10907</v>
      </c>
      <c r="B2021" s="201" t="s">
        <v>10908</v>
      </c>
      <c r="C2021" s="201" t="s">
        <v>7199</v>
      </c>
      <c r="D2021" s="202">
        <v>4.67</v>
      </c>
    </row>
    <row r="2022" spans="1:4">
      <c r="A2022" s="200" t="s">
        <v>10909</v>
      </c>
      <c r="B2022" s="201" t="s">
        <v>10910</v>
      </c>
      <c r="C2022" s="201" t="s">
        <v>7199</v>
      </c>
      <c r="D2022" s="202">
        <v>4.1399999999999997</v>
      </c>
    </row>
    <row r="2023" spans="1:4">
      <c r="A2023" s="200" t="s">
        <v>10911</v>
      </c>
      <c r="B2023" s="201" t="s">
        <v>10912</v>
      </c>
      <c r="C2023" s="201" t="s">
        <v>7199</v>
      </c>
      <c r="D2023" s="202">
        <v>2.7</v>
      </c>
    </row>
    <row r="2024" spans="1:4">
      <c r="A2024" s="200" t="s">
        <v>10913</v>
      </c>
      <c r="B2024" s="201" t="s">
        <v>10914</v>
      </c>
      <c r="C2024" s="201" t="s">
        <v>7199</v>
      </c>
      <c r="D2024" s="202">
        <v>23.47</v>
      </c>
    </row>
    <row r="2025" spans="1:4">
      <c r="A2025" s="200" t="s">
        <v>10915</v>
      </c>
      <c r="B2025" s="201" t="s">
        <v>10916</v>
      </c>
      <c r="C2025" s="201" t="s">
        <v>7199</v>
      </c>
      <c r="D2025" s="202">
        <v>9.1999999999999993</v>
      </c>
    </row>
    <row r="2026" spans="1:4">
      <c r="A2026" s="200" t="s">
        <v>10917</v>
      </c>
      <c r="B2026" s="201" t="s">
        <v>10918</v>
      </c>
      <c r="C2026" s="201" t="s">
        <v>7199</v>
      </c>
      <c r="D2026" s="202">
        <v>23.5</v>
      </c>
    </row>
    <row r="2027" spans="1:4">
      <c r="A2027" s="200" t="s">
        <v>10919</v>
      </c>
      <c r="B2027" s="201" t="s">
        <v>10920</v>
      </c>
      <c r="C2027" s="201" t="s">
        <v>7199</v>
      </c>
      <c r="D2027" s="202">
        <v>2.73</v>
      </c>
    </row>
    <row r="2028" spans="1:4">
      <c r="A2028" s="200" t="s">
        <v>10921</v>
      </c>
      <c r="B2028" s="201" t="s">
        <v>10922</v>
      </c>
      <c r="C2028" s="201" t="s">
        <v>7199</v>
      </c>
      <c r="D2028" s="202">
        <v>47.23</v>
      </c>
    </row>
    <row r="2029" spans="1:4" ht="22.5">
      <c r="A2029" s="200" t="s">
        <v>11030</v>
      </c>
      <c r="B2029" s="201" t="s">
        <v>21417</v>
      </c>
      <c r="C2029" s="201" t="s">
        <v>7199</v>
      </c>
      <c r="D2029" s="202">
        <v>304.24</v>
      </c>
    </row>
    <row r="2030" spans="1:4">
      <c r="A2030" s="200" t="s">
        <v>11040</v>
      </c>
      <c r="B2030" s="201" t="s">
        <v>11041</v>
      </c>
      <c r="C2030" s="201" t="s">
        <v>7199</v>
      </c>
      <c r="D2030" s="202">
        <v>49.76</v>
      </c>
    </row>
    <row r="2031" spans="1:4" ht="22.5">
      <c r="A2031" s="200" t="s">
        <v>11056</v>
      </c>
      <c r="B2031" s="201" t="s">
        <v>11057</v>
      </c>
      <c r="C2031" s="201" t="s">
        <v>7199</v>
      </c>
      <c r="D2031" s="202">
        <v>230.9</v>
      </c>
    </row>
    <row r="2032" spans="1:4">
      <c r="A2032" s="200" t="s">
        <v>11079</v>
      </c>
      <c r="B2032" s="201" t="s">
        <v>11080</v>
      </c>
      <c r="C2032" s="201" t="s">
        <v>7199</v>
      </c>
      <c r="D2032" s="202">
        <v>51.13</v>
      </c>
    </row>
    <row r="2033" spans="1:4">
      <c r="A2033" s="200" t="s">
        <v>11081</v>
      </c>
      <c r="B2033" s="201" t="s">
        <v>11082</v>
      </c>
      <c r="C2033" s="201" t="s">
        <v>7199</v>
      </c>
      <c r="D2033" s="202">
        <v>51.13</v>
      </c>
    </row>
    <row r="2034" spans="1:4">
      <c r="A2034" s="200" t="s">
        <v>11083</v>
      </c>
      <c r="B2034" s="201" t="s">
        <v>11084</v>
      </c>
      <c r="C2034" s="201" t="s">
        <v>7199</v>
      </c>
      <c r="D2034" s="202">
        <v>51.13</v>
      </c>
    </row>
    <row r="2035" spans="1:4">
      <c r="A2035" s="200" t="s">
        <v>11085</v>
      </c>
      <c r="B2035" s="201" t="s">
        <v>11086</v>
      </c>
      <c r="C2035" s="201" t="s">
        <v>7199</v>
      </c>
      <c r="D2035" s="202">
        <v>51.13</v>
      </c>
    </row>
    <row r="2036" spans="1:4">
      <c r="A2036" s="200" t="s">
        <v>11087</v>
      </c>
      <c r="B2036" s="201" t="s">
        <v>11088</v>
      </c>
      <c r="C2036" s="201" t="s">
        <v>7199</v>
      </c>
      <c r="D2036" s="202">
        <v>51.96</v>
      </c>
    </row>
    <row r="2037" spans="1:4">
      <c r="A2037" s="200" t="s">
        <v>11089</v>
      </c>
      <c r="B2037" s="201" t="s">
        <v>11090</v>
      </c>
      <c r="C2037" s="201" t="s">
        <v>7199</v>
      </c>
      <c r="D2037" s="202">
        <v>52.2</v>
      </c>
    </row>
    <row r="2038" spans="1:4">
      <c r="A2038" s="200" t="s">
        <v>11091</v>
      </c>
      <c r="B2038" s="201" t="s">
        <v>11092</v>
      </c>
      <c r="C2038" s="201" t="s">
        <v>7199</v>
      </c>
      <c r="D2038" s="202">
        <v>55.25</v>
      </c>
    </row>
    <row r="2039" spans="1:4">
      <c r="A2039" s="200" t="s">
        <v>11093</v>
      </c>
      <c r="B2039" s="201" t="s">
        <v>7787</v>
      </c>
      <c r="C2039" s="201" t="s">
        <v>7199</v>
      </c>
      <c r="D2039" s="202">
        <v>134.19</v>
      </c>
    </row>
    <row r="2040" spans="1:4">
      <c r="A2040" s="200" t="s">
        <v>11094</v>
      </c>
      <c r="B2040" s="201" t="s">
        <v>7789</v>
      </c>
      <c r="C2040" s="201" t="s">
        <v>7199</v>
      </c>
      <c r="D2040" s="202">
        <v>244.7</v>
      </c>
    </row>
    <row r="2041" spans="1:4">
      <c r="A2041" s="200" t="s">
        <v>11095</v>
      </c>
      <c r="B2041" s="201" t="s">
        <v>11096</v>
      </c>
      <c r="C2041" s="201" t="s">
        <v>7199</v>
      </c>
      <c r="D2041" s="202">
        <v>11.09</v>
      </c>
    </row>
    <row r="2042" spans="1:4">
      <c r="A2042" s="200" t="s">
        <v>11097</v>
      </c>
      <c r="B2042" s="201" t="s">
        <v>11098</v>
      </c>
      <c r="C2042" s="201" t="s">
        <v>7199</v>
      </c>
      <c r="D2042" s="202">
        <v>11.09</v>
      </c>
    </row>
    <row r="2043" spans="1:4">
      <c r="A2043" s="200" t="s">
        <v>11099</v>
      </c>
      <c r="B2043" s="201" t="s">
        <v>11100</v>
      </c>
      <c r="C2043" s="201" t="s">
        <v>7199</v>
      </c>
      <c r="D2043" s="202">
        <v>11.09</v>
      </c>
    </row>
    <row r="2044" spans="1:4">
      <c r="A2044" s="200" t="s">
        <v>11101</v>
      </c>
      <c r="B2044" s="201" t="s">
        <v>11102</v>
      </c>
      <c r="C2044" s="201" t="s">
        <v>7199</v>
      </c>
      <c r="D2044" s="202">
        <v>11.09</v>
      </c>
    </row>
    <row r="2045" spans="1:4">
      <c r="A2045" s="200" t="s">
        <v>11105</v>
      </c>
      <c r="B2045" s="201" t="s">
        <v>11106</v>
      </c>
      <c r="C2045" s="201" t="s">
        <v>7199</v>
      </c>
      <c r="D2045" s="202">
        <v>18.600000000000001</v>
      </c>
    </row>
    <row r="2046" spans="1:4">
      <c r="A2046" s="200" t="s">
        <v>11107</v>
      </c>
      <c r="B2046" s="201" t="s">
        <v>11108</v>
      </c>
      <c r="C2046" s="201" t="s">
        <v>7199</v>
      </c>
      <c r="D2046" s="202">
        <v>18.600000000000001</v>
      </c>
    </row>
    <row r="2047" spans="1:4">
      <c r="A2047" s="200" t="s">
        <v>11111</v>
      </c>
      <c r="B2047" s="201" t="s">
        <v>11112</v>
      </c>
      <c r="C2047" s="201" t="s">
        <v>7199</v>
      </c>
      <c r="D2047" s="202">
        <v>18.600000000000001</v>
      </c>
    </row>
    <row r="2048" spans="1:4" ht="33.75">
      <c r="A2048" s="200" t="s">
        <v>21425</v>
      </c>
      <c r="B2048" s="201" t="s">
        <v>21426</v>
      </c>
      <c r="C2048" s="201" t="s">
        <v>7199</v>
      </c>
      <c r="D2048" s="202">
        <v>1726.23</v>
      </c>
    </row>
    <row r="2049" spans="1:4">
      <c r="A2049" s="200" t="s">
        <v>21427</v>
      </c>
      <c r="B2049" s="201" t="s">
        <v>21428</v>
      </c>
      <c r="C2049" s="201" t="s">
        <v>7199</v>
      </c>
      <c r="D2049" s="202">
        <v>328.01</v>
      </c>
    </row>
    <row r="2050" spans="1:4">
      <c r="A2050" s="200" t="s">
        <v>21429</v>
      </c>
      <c r="B2050" s="201" t="s">
        <v>21430</v>
      </c>
      <c r="C2050" s="201" t="s">
        <v>7199</v>
      </c>
      <c r="D2050" s="202">
        <v>522.24</v>
      </c>
    </row>
    <row r="2051" spans="1:4">
      <c r="A2051" s="200" t="s">
        <v>21431</v>
      </c>
      <c r="B2051" s="201" t="s">
        <v>21432</v>
      </c>
      <c r="C2051" s="201" t="s">
        <v>7199</v>
      </c>
      <c r="D2051" s="202">
        <v>874.55</v>
      </c>
    </row>
    <row r="2052" spans="1:4">
      <c r="A2052" s="200" t="s">
        <v>11119</v>
      </c>
      <c r="B2052" s="201" t="s">
        <v>24157</v>
      </c>
      <c r="C2052" s="201" t="s">
        <v>7199</v>
      </c>
      <c r="D2052" s="202">
        <v>60.42</v>
      </c>
    </row>
    <row r="2053" spans="1:4">
      <c r="A2053" s="200" t="s">
        <v>11121</v>
      </c>
      <c r="B2053" s="201" t="s">
        <v>24158</v>
      </c>
      <c r="C2053" s="201" t="s">
        <v>7199</v>
      </c>
      <c r="D2053" s="202">
        <v>60.42</v>
      </c>
    </row>
    <row r="2054" spans="1:4">
      <c r="A2054" s="200" t="s">
        <v>11123</v>
      </c>
      <c r="B2054" s="201" t="s">
        <v>24159</v>
      </c>
      <c r="C2054" s="201" t="s">
        <v>7199</v>
      </c>
      <c r="D2054" s="202">
        <v>71.819999999999993</v>
      </c>
    </row>
    <row r="2055" spans="1:4">
      <c r="A2055" s="200" t="s">
        <v>11115</v>
      </c>
      <c r="B2055" s="201" t="s">
        <v>11116</v>
      </c>
      <c r="C2055" s="201" t="s">
        <v>7199</v>
      </c>
      <c r="D2055" s="202">
        <v>161.93</v>
      </c>
    </row>
    <row r="2056" spans="1:4">
      <c r="A2056" s="200" t="s">
        <v>11117</v>
      </c>
      <c r="B2056" s="201" t="s">
        <v>11118</v>
      </c>
      <c r="C2056" s="201" t="s">
        <v>7199</v>
      </c>
      <c r="D2056" s="202">
        <v>222.1</v>
      </c>
    </row>
    <row r="2057" spans="1:4">
      <c r="A2057" s="200" t="s">
        <v>11153</v>
      </c>
      <c r="B2057" s="201" t="s">
        <v>24160</v>
      </c>
      <c r="C2057" s="201" t="s">
        <v>7199</v>
      </c>
      <c r="D2057" s="202">
        <v>222.1</v>
      </c>
    </row>
    <row r="2058" spans="1:4">
      <c r="A2058" s="200" t="s">
        <v>11120</v>
      </c>
      <c r="B2058" s="201" t="s">
        <v>24161</v>
      </c>
      <c r="C2058" s="201" t="s">
        <v>7199</v>
      </c>
      <c r="D2058" s="202">
        <v>2279.1799999999998</v>
      </c>
    </row>
    <row r="2059" spans="1:4">
      <c r="A2059" s="200" t="s">
        <v>11122</v>
      </c>
      <c r="B2059" s="201" t="s">
        <v>24162</v>
      </c>
      <c r="C2059" s="201" t="s">
        <v>7199</v>
      </c>
      <c r="D2059" s="202">
        <v>2534.8200000000002</v>
      </c>
    </row>
    <row r="2060" spans="1:4">
      <c r="A2060" s="200" t="s">
        <v>11134</v>
      </c>
      <c r="B2060" s="201" t="s">
        <v>24163</v>
      </c>
      <c r="C2060" s="201" t="s">
        <v>7199</v>
      </c>
      <c r="D2060" s="202">
        <v>3370.85</v>
      </c>
    </row>
    <row r="2061" spans="1:4">
      <c r="A2061" s="200" t="s">
        <v>11124</v>
      </c>
      <c r="B2061" s="201" t="s">
        <v>11125</v>
      </c>
      <c r="C2061" s="201" t="s">
        <v>7199</v>
      </c>
      <c r="D2061" s="202">
        <v>15201.49</v>
      </c>
    </row>
    <row r="2062" spans="1:4">
      <c r="A2062" s="200" t="s">
        <v>11126</v>
      </c>
      <c r="B2062" s="201" t="s">
        <v>11127</v>
      </c>
      <c r="C2062" s="201" t="s">
        <v>7199</v>
      </c>
      <c r="D2062" s="202">
        <v>15201.49</v>
      </c>
    </row>
    <row r="2063" spans="1:4">
      <c r="A2063" s="200" t="s">
        <v>11128</v>
      </c>
      <c r="B2063" s="201" t="s">
        <v>11129</v>
      </c>
      <c r="C2063" s="201" t="s">
        <v>7199</v>
      </c>
      <c r="D2063" s="202">
        <v>18512.05</v>
      </c>
    </row>
    <row r="2064" spans="1:4">
      <c r="A2064" s="200" t="s">
        <v>11130</v>
      </c>
      <c r="B2064" s="201" t="s">
        <v>11131</v>
      </c>
      <c r="C2064" s="201" t="s">
        <v>7199</v>
      </c>
      <c r="D2064" s="202">
        <v>34115.56</v>
      </c>
    </row>
    <row r="2065" spans="1:4">
      <c r="A2065" s="200" t="s">
        <v>11132</v>
      </c>
      <c r="B2065" s="201" t="s">
        <v>11133</v>
      </c>
      <c r="C2065" s="201" t="s">
        <v>7199</v>
      </c>
      <c r="D2065" s="202">
        <v>34445.730000000003</v>
      </c>
    </row>
    <row r="2066" spans="1:4">
      <c r="A2066" s="200" t="s">
        <v>11135</v>
      </c>
      <c r="B2066" s="201" t="s">
        <v>11136</v>
      </c>
      <c r="C2066" s="201" t="s">
        <v>7199</v>
      </c>
      <c r="D2066" s="202">
        <v>60.13</v>
      </c>
    </row>
    <row r="2067" spans="1:4">
      <c r="A2067" s="200" t="s">
        <v>11137</v>
      </c>
      <c r="B2067" s="201" t="s">
        <v>11138</v>
      </c>
      <c r="C2067" s="201" t="s">
        <v>7199</v>
      </c>
      <c r="D2067" s="202">
        <v>60.13</v>
      </c>
    </row>
    <row r="2068" spans="1:4">
      <c r="A2068" s="200" t="s">
        <v>11139</v>
      </c>
      <c r="B2068" s="201" t="s">
        <v>11140</v>
      </c>
      <c r="C2068" s="201" t="s">
        <v>7199</v>
      </c>
      <c r="D2068" s="202">
        <v>60.13</v>
      </c>
    </row>
    <row r="2069" spans="1:4">
      <c r="A2069" s="200" t="s">
        <v>11141</v>
      </c>
      <c r="B2069" s="201" t="s">
        <v>11142</v>
      </c>
      <c r="C2069" s="201" t="s">
        <v>7199</v>
      </c>
      <c r="D2069" s="202">
        <v>60.13</v>
      </c>
    </row>
    <row r="2070" spans="1:4">
      <c r="A2070" s="200" t="s">
        <v>11143</v>
      </c>
      <c r="B2070" s="201" t="s">
        <v>11144</v>
      </c>
      <c r="C2070" s="201" t="s">
        <v>7199</v>
      </c>
      <c r="D2070" s="202">
        <v>60.13</v>
      </c>
    </row>
    <row r="2071" spans="1:4">
      <c r="A2071" s="200" t="s">
        <v>11145</v>
      </c>
      <c r="B2071" s="201" t="s">
        <v>11146</v>
      </c>
      <c r="C2071" s="201" t="s">
        <v>7199</v>
      </c>
      <c r="D2071" s="202">
        <v>874.81</v>
      </c>
    </row>
    <row r="2072" spans="1:4">
      <c r="A2072" s="200" t="s">
        <v>11147</v>
      </c>
      <c r="B2072" s="201" t="s">
        <v>11148</v>
      </c>
      <c r="C2072" s="201" t="s">
        <v>7199</v>
      </c>
      <c r="D2072" s="202">
        <v>1114.9000000000001</v>
      </c>
    </row>
    <row r="2073" spans="1:4">
      <c r="A2073" s="200" t="s">
        <v>11149</v>
      </c>
      <c r="B2073" s="201" t="s">
        <v>11150</v>
      </c>
      <c r="C2073" s="201" t="s">
        <v>7199</v>
      </c>
      <c r="D2073" s="202">
        <v>60.13</v>
      </c>
    </row>
    <row r="2074" spans="1:4">
      <c r="A2074" s="200" t="s">
        <v>11151</v>
      </c>
      <c r="B2074" s="201" t="s">
        <v>11152</v>
      </c>
      <c r="C2074" s="201" t="s">
        <v>7199</v>
      </c>
      <c r="D2074" s="202">
        <v>60.13</v>
      </c>
    </row>
    <row r="2075" spans="1:4">
      <c r="A2075" s="200" t="s">
        <v>19530</v>
      </c>
      <c r="B2075" s="201" t="s">
        <v>19531</v>
      </c>
      <c r="C2075" s="201" t="s">
        <v>7199</v>
      </c>
      <c r="D2075" s="202">
        <v>4229.8100000000004</v>
      </c>
    </row>
    <row r="2076" spans="1:4">
      <c r="A2076" s="200" t="s">
        <v>11154</v>
      </c>
      <c r="B2076" s="201" t="s">
        <v>11155</v>
      </c>
      <c r="C2076" s="201" t="s">
        <v>7199</v>
      </c>
      <c r="D2076" s="202">
        <v>104.88</v>
      </c>
    </row>
    <row r="2077" spans="1:4">
      <c r="A2077" s="200" t="s">
        <v>11156</v>
      </c>
      <c r="B2077" s="201" t="s">
        <v>11157</v>
      </c>
      <c r="C2077" s="201" t="s">
        <v>7199</v>
      </c>
      <c r="D2077" s="202">
        <v>71.819999999999993</v>
      </c>
    </row>
    <row r="2078" spans="1:4">
      <c r="A2078" s="200" t="s">
        <v>11158</v>
      </c>
      <c r="B2078" s="201" t="s">
        <v>11159</v>
      </c>
      <c r="C2078" s="201" t="s">
        <v>7199</v>
      </c>
      <c r="D2078" s="202">
        <v>104.88</v>
      </c>
    </row>
    <row r="2079" spans="1:4">
      <c r="A2079" s="200" t="s">
        <v>11160</v>
      </c>
      <c r="B2079" s="201" t="s">
        <v>11161</v>
      </c>
      <c r="C2079" s="201" t="s">
        <v>7199</v>
      </c>
      <c r="D2079" s="202">
        <v>104.88</v>
      </c>
    </row>
    <row r="2080" spans="1:4" ht="22.5">
      <c r="A2080" s="200" t="s">
        <v>19528</v>
      </c>
      <c r="B2080" s="201" t="s">
        <v>19529</v>
      </c>
      <c r="C2080" s="201" t="s">
        <v>7199</v>
      </c>
      <c r="D2080" s="202">
        <v>4033</v>
      </c>
    </row>
    <row r="2081" spans="1:4" ht="22.5">
      <c r="A2081" s="200" t="s">
        <v>11162</v>
      </c>
      <c r="B2081" s="201" t="s">
        <v>11163</v>
      </c>
      <c r="C2081" s="201" t="s">
        <v>7199</v>
      </c>
      <c r="D2081" s="202">
        <v>133.83000000000001</v>
      </c>
    </row>
    <row r="2082" spans="1:4" ht="22.5">
      <c r="A2082" s="200" t="s">
        <v>11170</v>
      </c>
      <c r="B2082" s="201" t="s">
        <v>7808</v>
      </c>
      <c r="C2082" s="201" t="s">
        <v>7199</v>
      </c>
      <c r="D2082" s="202">
        <v>412.44</v>
      </c>
    </row>
    <row r="2083" spans="1:4" ht="22.5">
      <c r="A2083" s="200" t="s">
        <v>11171</v>
      </c>
      <c r="B2083" s="201" t="s">
        <v>24164</v>
      </c>
      <c r="C2083" s="201" t="s">
        <v>7199</v>
      </c>
      <c r="D2083" s="202">
        <v>699</v>
      </c>
    </row>
    <row r="2084" spans="1:4">
      <c r="A2084" s="200" t="s">
        <v>11172</v>
      </c>
      <c r="B2084" s="201" t="s">
        <v>7806</v>
      </c>
      <c r="C2084" s="201" t="s">
        <v>7199</v>
      </c>
      <c r="D2084" s="202">
        <v>699</v>
      </c>
    </row>
    <row r="2085" spans="1:4">
      <c r="A2085" s="200" t="s">
        <v>11238</v>
      </c>
      <c r="B2085" s="201" t="s">
        <v>11239</v>
      </c>
      <c r="C2085" s="201" t="s">
        <v>7196</v>
      </c>
      <c r="D2085" s="202">
        <v>120.79</v>
      </c>
    </row>
    <row r="2086" spans="1:4">
      <c r="A2086" s="200" t="s">
        <v>11240</v>
      </c>
      <c r="B2086" s="201" t="s">
        <v>11241</v>
      </c>
      <c r="C2086" s="201" t="s">
        <v>7196</v>
      </c>
      <c r="D2086" s="202">
        <v>13.18</v>
      </c>
    </row>
    <row r="2087" spans="1:4">
      <c r="A2087" s="200" t="s">
        <v>11242</v>
      </c>
      <c r="B2087" s="201" t="s">
        <v>11243</v>
      </c>
      <c r="C2087" s="201" t="s">
        <v>7196</v>
      </c>
      <c r="D2087" s="202">
        <v>32.57</v>
      </c>
    </row>
    <row r="2088" spans="1:4">
      <c r="A2088" s="200" t="s">
        <v>11244</v>
      </c>
      <c r="B2088" s="201" t="s">
        <v>11245</v>
      </c>
      <c r="C2088" s="201" t="s">
        <v>7196</v>
      </c>
      <c r="D2088" s="202">
        <v>33</v>
      </c>
    </row>
    <row r="2089" spans="1:4">
      <c r="A2089" s="200" t="s">
        <v>11246</v>
      </c>
      <c r="B2089" s="201" t="s">
        <v>11247</v>
      </c>
      <c r="C2089" s="201" t="s">
        <v>7196</v>
      </c>
      <c r="D2089" s="202">
        <v>4.0999999999999996</v>
      </c>
    </row>
    <row r="2090" spans="1:4">
      <c r="A2090" s="200" t="s">
        <v>11248</v>
      </c>
      <c r="B2090" s="201" t="s">
        <v>11249</v>
      </c>
      <c r="C2090" s="201" t="s">
        <v>7196</v>
      </c>
      <c r="D2090" s="202">
        <v>4.7</v>
      </c>
    </row>
    <row r="2091" spans="1:4">
      <c r="A2091" s="200" t="s">
        <v>11250</v>
      </c>
      <c r="B2091" s="201" t="s">
        <v>11251</v>
      </c>
      <c r="C2091" s="201" t="s">
        <v>7196</v>
      </c>
      <c r="D2091" s="202">
        <v>6.75</v>
      </c>
    </row>
    <row r="2092" spans="1:4">
      <c r="A2092" s="200" t="s">
        <v>11252</v>
      </c>
      <c r="B2092" s="201" t="s">
        <v>11253</v>
      </c>
      <c r="C2092" s="201" t="s">
        <v>7196</v>
      </c>
      <c r="D2092" s="202">
        <v>9.4499999999999993</v>
      </c>
    </row>
    <row r="2093" spans="1:4">
      <c r="A2093" s="200" t="s">
        <v>11254</v>
      </c>
      <c r="B2093" s="201" t="s">
        <v>11255</v>
      </c>
      <c r="C2093" s="201" t="s">
        <v>7196</v>
      </c>
      <c r="D2093" s="202">
        <v>28.38</v>
      </c>
    </row>
    <row r="2094" spans="1:4">
      <c r="A2094" s="200" t="s">
        <v>11256</v>
      </c>
      <c r="B2094" s="201" t="s">
        <v>11257</v>
      </c>
      <c r="C2094" s="201" t="s">
        <v>7196</v>
      </c>
      <c r="D2094" s="202">
        <v>37.9</v>
      </c>
    </row>
    <row r="2095" spans="1:4">
      <c r="A2095" s="200" t="s">
        <v>11258</v>
      </c>
      <c r="B2095" s="201" t="s">
        <v>11259</v>
      </c>
      <c r="C2095" s="201" t="s">
        <v>7196</v>
      </c>
      <c r="D2095" s="202">
        <v>91.99</v>
      </c>
    </row>
    <row r="2096" spans="1:4">
      <c r="A2096" s="200" t="s">
        <v>11260</v>
      </c>
      <c r="B2096" s="201" t="s">
        <v>11261</v>
      </c>
      <c r="C2096" s="201" t="s">
        <v>7196</v>
      </c>
      <c r="D2096" s="202">
        <v>9.06</v>
      </c>
    </row>
    <row r="2097" spans="1:4">
      <c r="A2097" s="200" t="s">
        <v>11262</v>
      </c>
      <c r="B2097" s="201" t="s">
        <v>11263</v>
      </c>
      <c r="C2097" s="201" t="s">
        <v>7196</v>
      </c>
      <c r="D2097" s="202">
        <v>13.51</v>
      </c>
    </row>
    <row r="2098" spans="1:4">
      <c r="A2098" s="200" t="s">
        <v>11264</v>
      </c>
      <c r="B2098" s="201" t="s">
        <v>11265</v>
      </c>
      <c r="C2098" s="201" t="s">
        <v>7196</v>
      </c>
      <c r="D2098" s="202">
        <v>18.82</v>
      </c>
    </row>
    <row r="2099" spans="1:4">
      <c r="A2099" s="200" t="s">
        <v>11266</v>
      </c>
      <c r="B2099" s="201" t="s">
        <v>11267</v>
      </c>
      <c r="C2099" s="201" t="s">
        <v>7196</v>
      </c>
      <c r="D2099" s="202">
        <v>15.05</v>
      </c>
    </row>
    <row r="2100" spans="1:4">
      <c r="A2100" s="200" t="s">
        <v>11268</v>
      </c>
      <c r="B2100" s="201" t="s">
        <v>11269</v>
      </c>
      <c r="C2100" s="201" t="s">
        <v>7196</v>
      </c>
      <c r="D2100" s="202">
        <v>15.95</v>
      </c>
    </row>
    <row r="2101" spans="1:4">
      <c r="A2101" s="200" t="s">
        <v>11270</v>
      </c>
      <c r="B2101" s="201" t="s">
        <v>11271</v>
      </c>
      <c r="C2101" s="201" t="s">
        <v>7196</v>
      </c>
      <c r="D2101" s="202">
        <v>15.9</v>
      </c>
    </row>
    <row r="2102" spans="1:4">
      <c r="A2102" s="200" t="s">
        <v>11272</v>
      </c>
      <c r="B2102" s="201" t="s">
        <v>11273</v>
      </c>
      <c r="C2102" s="201" t="s">
        <v>7196</v>
      </c>
      <c r="D2102" s="202">
        <v>6.17</v>
      </c>
    </row>
    <row r="2103" spans="1:4">
      <c r="A2103" s="200" t="s">
        <v>11274</v>
      </c>
      <c r="B2103" s="201" t="s">
        <v>11275</v>
      </c>
      <c r="C2103" s="201" t="s">
        <v>7196</v>
      </c>
      <c r="D2103" s="202">
        <v>6.45</v>
      </c>
    </row>
    <row r="2104" spans="1:4">
      <c r="A2104" s="200" t="s">
        <v>11276</v>
      </c>
      <c r="B2104" s="201" t="s">
        <v>11277</v>
      </c>
      <c r="C2104" s="201" t="s">
        <v>7196</v>
      </c>
      <c r="D2104" s="202">
        <v>10.039999999999999</v>
      </c>
    </row>
    <row r="2105" spans="1:4">
      <c r="A2105" s="200" t="s">
        <v>11278</v>
      </c>
      <c r="B2105" s="201" t="s">
        <v>11279</v>
      </c>
      <c r="C2105" s="201" t="s">
        <v>7196</v>
      </c>
      <c r="D2105" s="202">
        <v>10.47</v>
      </c>
    </row>
    <row r="2106" spans="1:4">
      <c r="A2106" s="200" t="s">
        <v>11280</v>
      </c>
      <c r="B2106" s="201" t="s">
        <v>11281</v>
      </c>
      <c r="C2106" s="201" t="s">
        <v>7196</v>
      </c>
      <c r="D2106" s="202">
        <v>11.74</v>
      </c>
    </row>
    <row r="2107" spans="1:4">
      <c r="A2107" s="200" t="s">
        <v>11295</v>
      </c>
      <c r="B2107" s="201" t="s">
        <v>11296</v>
      </c>
      <c r="C2107" s="201" t="s">
        <v>7196</v>
      </c>
      <c r="D2107" s="202">
        <v>24.11</v>
      </c>
    </row>
    <row r="2108" spans="1:4">
      <c r="A2108" s="200" t="s">
        <v>11297</v>
      </c>
      <c r="B2108" s="201" t="s">
        <v>11298</v>
      </c>
      <c r="C2108" s="201" t="s">
        <v>7196</v>
      </c>
      <c r="D2108" s="202">
        <v>20.29</v>
      </c>
    </row>
    <row r="2109" spans="1:4">
      <c r="A2109" s="200" t="s">
        <v>11299</v>
      </c>
      <c r="B2109" s="201" t="s">
        <v>11300</v>
      </c>
      <c r="C2109" s="201" t="s">
        <v>7196</v>
      </c>
      <c r="D2109" s="202">
        <v>16.010000000000002</v>
      </c>
    </row>
    <row r="2110" spans="1:4">
      <c r="A2110" s="200" t="s">
        <v>11301</v>
      </c>
      <c r="B2110" s="201" t="s">
        <v>11302</v>
      </c>
      <c r="C2110" s="201" t="s">
        <v>7196</v>
      </c>
      <c r="D2110" s="202">
        <v>44.56</v>
      </c>
    </row>
    <row r="2111" spans="1:4">
      <c r="A2111" s="200" t="s">
        <v>11303</v>
      </c>
      <c r="B2111" s="201" t="s">
        <v>11304</v>
      </c>
      <c r="C2111" s="201" t="s">
        <v>7196</v>
      </c>
      <c r="D2111" s="202">
        <v>37.28</v>
      </c>
    </row>
    <row r="2112" spans="1:4">
      <c r="A2112" s="200" t="s">
        <v>11305</v>
      </c>
      <c r="B2112" s="201" t="s">
        <v>11306</v>
      </c>
      <c r="C2112" s="201" t="s">
        <v>7196</v>
      </c>
      <c r="D2112" s="202">
        <v>13.27</v>
      </c>
    </row>
    <row r="2113" spans="1:4">
      <c r="A2113" s="200" t="s">
        <v>11307</v>
      </c>
      <c r="B2113" s="201" t="s">
        <v>11308</v>
      </c>
      <c r="C2113" s="201" t="s">
        <v>7196</v>
      </c>
      <c r="D2113" s="202">
        <v>70.260000000000005</v>
      </c>
    </row>
    <row r="2114" spans="1:4">
      <c r="A2114" s="200" t="s">
        <v>11315</v>
      </c>
      <c r="B2114" s="201" t="s">
        <v>21436</v>
      </c>
      <c r="C2114" s="201" t="s">
        <v>7196</v>
      </c>
      <c r="D2114" s="202">
        <v>3.67</v>
      </c>
    </row>
    <row r="2115" spans="1:4">
      <c r="A2115" s="200" t="s">
        <v>11322</v>
      </c>
      <c r="B2115" s="201" t="s">
        <v>21437</v>
      </c>
      <c r="C2115" s="201" t="s">
        <v>7196</v>
      </c>
      <c r="D2115" s="202">
        <v>4.57</v>
      </c>
    </row>
    <row r="2116" spans="1:4">
      <c r="A2116" s="200" t="s">
        <v>11309</v>
      </c>
      <c r="B2116" s="201" t="s">
        <v>11310</v>
      </c>
      <c r="C2116" s="201" t="s">
        <v>7196</v>
      </c>
      <c r="D2116" s="202">
        <v>10.45</v>
      </c>
    </row>
    <row r="2117" spans="1:4">
      <c r="A2117" s="200" t="s">
        <v>11311</v>
      </c>
      <c r="B2117" s="201" t="s">
        <v>11312</v>
      </c>
      <c r="C2117" s="201" t="s">
        <v>7196</v>
      </c>
      <c r="D2117" s="202">
        <v>9.51</v>
      </c>
    </row>
    <row r="2118" spans="1:4">
      <c r="A2118" s="200" t="s">
        <v>11313</v>
      </c>
      <c r="B2118" s="201" t="s">
        <v>11314</v>
      </c>
      <c r="C2118" s="201" t="s">
        <v>7196</v>
      </c>
      <c r="D2118" s="202">
        <v>7.14</v>
      </c>
    </row>
    <row r="2119" spans="1:4">
      <c r="A2119" s="200" t="s">
        <v>11316</v>
      </c>
      <c r="B2119" s="201" t="s">
        <v>11317</v>
      </c>
      <c r="C2119" s="201" t="s">
        <v>7196</v>
      </c>
      <c r="D2119" s="202">
        <v>24.91</v>
      </c>
    </row>
    <row r="2120" spans="1:4">
      <c r="A2120" s="200" t="s">
        <v>11318</v>
      </c>
      <c r="B2120" s="201" t="s">
        <v>11319</v>
      </c>
      <c r="C2120" s="201" t="s">
        <v>7196</v>
      </c>
      <c r="D2120" s="202">
        <v>17.079999999999998</v>
      </c>
    </row>
    <row r="2121" spans="1:4">
      <c r="A2121" s="200" t="s">
        <v>11320</v>
      </c>
      <c r="B2121" s="201" t="s">
        <v>11321</v>
      </c>
      <c r="C2121" s="201" t="s">
        <v>7196</v>
      </c>
      <c r="D2121" s="202">
        <v>31.24</v>
      </c>
    </row>
    <row r="2122" spans="1:4">
      <c r="A2122" s="200" t="s">
        <v>11323</v>
      </c>
      <c r="B2122" s="201" t="s">
        <v>11324</v>
      </c>
      <c r="C2122" s="201" t="s">
        <v>7196</v>
      </c>
      <c r="D2122" s="202">
        <v>49.23</v>
      </c>
    </row>
    <row r="2123" spans="1:4">
      <c r="A2123" s="200" t="s">
        <v>11325</v>
      </c>
      <c r="B2123" s="201" t="s">
        <v>11326</v>
      </c>
      <c r="C2123" s="201" t="s">
        <v>7196</v>
      </c>
      <c r="D2123" s="202">
        <v>22.22</v>
      </c>
    </row>
    <row r="2124" spans="1:4">
      <c r="A2124" s="200" t="s">
        <v>11327</v>
      </c>
      <c r="B2124" s="201" t="s">
        <v>11328</v>
      </c>
      <c r="C2124" s="201" t="s">
        <v>7196</v>
      </c>
      <c r="D2124" s="202">
        <v>18.079999999999998</v>
      </c>
    </row>
    <row r="2125" spans="1:4">
      <c r="A2125" s="200" t="s">
        <v>11329</v>
      </c>
      <c r="B2125" s="201" t="s">
        <v>11330</v>
      </c>
      <c r="C2125" s="201" t="s">
        <v>7196</v>
      </c>
      <c r="D2125" s="202">
        <v>12.38</v>
      </c>
    </row>
    <row r="2126" spans="1:4">
      <c r="A2126" s="200" t="s">
        <v>11331</v>
      </c>
      <c r="B2126" s="201" t="s">
        <v>11332</v>
      </c>
      <c r="C2126" s="201" t="s">
        <v>7196</v>
      </c>
      <c r="D2126" s="202">
        <v>7.78</v>
      </c>
    </row>
    <row r="2127" spans="1:4">
      <c r="A2127" s="200" t="s">
        <v>11333</v>
      </c>
      <c r="B2127" s="201" t="s">
        <v>11334</v>
      </c>
      <c r="C2127" s="201" t="s">
        <v>7196</v>
      </c>
      <c r="D2127" s="202">
        <v>37.090000000000003</v>
      </c>
    </row>
    <row r="2128" spans="1:4">
      <c r="A2128" s="200" t="s">
        <v>11335</v>
      </c>
      <c r="B2128" s="201" t="s">
        <v>11336</v>
      </c>
      <c r="C2128" s="201" t="s">
        <v>7196</v>
      </c>
      <c r="D2128" s="202">
        <v>9.1</v>
      </c>
    </row>
    <row r="2129" spans="1:4">
      <c r="A2129" s="200" t="s">
        <v>11341</v>
      </c>
      <c r="B2129" s="201" t="s">
        <v>11342</v>
      </c>
      <c r="C2129" s="201" t="s">
        <v>7196</v>
      </c>
      <c r="D2129" s="202">
        <v>2.2200000000000002</v>
      </c>
    </row>
    <row r="2130" spans="1:4">
      <c r="A2130" s="200" t="s">
        <v>11343</v>
      </c>
      <c r="B2130" s="201" t="s">
        <v>11344</v>
      </c>
      <c r="C2130" s="201" t="s">
        <v>7196</v>
      </c>
      <c r="D2130" s="202">
        <v>19.5</v>
      </c>
    </row>
    <row r="2131" spans="1:4">
      <c r="A2131" s="200" t="s">
        <v>11345</v>
      </c>
      <c r="B2131" s="201" t="s">
        <v>11346</v>
      </c>
      <c r="C2131" s="201" t="s">
        <v>7196</v>
      </c>
      <c r="D2131" s="202">
        <v>10.54</v>
      </c>
    </row>
    <row r="2132" spans="1:4">
      <c r="A2132" s="200" t="s">
        <v>11347</v>
      </c>
      <c r="B2132" s="201" t="s">
        <v>11348</v>
      </c>
      <c r="C2132" s="201" t="s">
        <v>7196</v>
      </c>
      <c r="D2132" s="202">
        <v>13.43</v>
      </c>
    </row>
    <row r="2133" spans="1:4" ht="22.5">
      <c r="A2133" s="200" t="s">
        <v>19534</v>
      </c>
      <c r="B2133" s="201" t="s">
        <v>21438</v>
      </c>
      <c r="C2133" s="201" t="s">
        <v>7199</v>
      </c>
      <c r="D2133" s="202">
        <v>2.82</v>
      </c>
    </row>
    <row r="2134" spans="1:4">
      <c r="A2134" s="200" t="s">
        <v>11351</v>
      </c>
      <c r="B2134" s="201" t="s">
        <v>11352</v>
      </c>
      <c r="C2134" s="201" t="s">
        <v>7199</v>
      </c>
      <c r="D2134" s="202">
        <v>2.82</v>
      </c>
    </row>
    <row r="2135" spans="1:4">
      <c r="A2135" s="200" t="s">
        <v>11353</v>
      </c>
      <c r="B2135" s="201" t="s">
        <v>11354</v>
      </c>
      <c r="C2135" s="201" t="s">
        <v>7199</v>
      </c>
      <c r="D2135" s="202">
        <v>2.82</v>
      </c>
    </row>
    <row r="2136" spans="1:4">
      <c r="A2136" s="200" t="s">
        <v>11355</v>
      </c>
      <c r="B2136" s="201" t="s">
        <v>11356</v>
      </c>
      <c r="C2136" s="201" t="s">
        <v>7199</v>
      </c>
      <c r="D2136" s="202">
        <v>50.65</v>
      </c>
    </row>
    <row r="2137" spans="1:4">
      <c r="A2137" s="200" t="s">
        <v>11369</v>
      </c>
      <c r="B2137" s="201" t="s">
        <v>11370</v>
      </c>
      <c r="C2137" s="201" t="s">
        <v>11371</v>
      </c>
      <c r="D2137" s="202">
        <v>0.98</v>
      </c>
    </row>
    <row r="2138" spans="1:4">
      <c r="A2138" s="200" t="s">
        <v>11445</v>
      </c>
      <c r="B2138" s="201" t="s">
        <v>11446</v>
      </c>
      <c r="C2138" s="201" t="s">
        <v>7199</v>
      </c>
      <c r="D2138" s="202">
        <v>2.9</v>
      </c>
    </row>
    <row r="2139" spans="1:4">
      <c r="A2139" s="200" t="s">
        <v>11447</v>
      </c>
      <c r="B2139" s="201" t="s">
        <v>11448</v>
      </c>
      <c r="C2139" s="201" t="s">
        <v>7199</v>
      </c>
      <c r="D2139" s="202">
        <v>6.14</v>
      </c>
    </row>
    <row r="2140" spans="1:4">
      <c r="A2140" s="200" t="s">
        <v>21461</v>
      </c>
      <c r="B2140" s="201" t="s">
        <v>21462</v>
      </c>
      <c r="C2140" s="201" t="s">
        <v>7199</v>
      </c>
      <c r="D2140" s="202">
        <v>3.48</v>
      </c>
    </row>
    <row r="2141" spans="1:4">
      <c r="A2141" s="200" t="s">
        <v>11453</v>
      </c>
      <c r="B2141" s="201" t="s">
        <v>3137</v>
      </c>
      <c r="C2141" s="201" t="s">
        <v>7199</v>
      </c>
      <c r="D2141" s="202">
        <v>2605.75</v>
      </c>
    </row>
    <row r="2142" spans="1:4">
      <c r="A2142" s="200" t="s">
        <v>11454</v>
      </c>
      <c r="B2142" s="201" t="s">
        <v>11455</v>
      </c>
      <c r="C2142" s="201" t="s">
        <v>7199</v>
      </c>
      <c r="D2142" s="202">
        <v>267</v>
      </c>
    </row>
    <row r="2143" spans="1:4">
      <c r="A2143" s="200" t="s">
        <v>11456</v>
      </c>
      <c r="B2143" s="201" t="s">
        <v>11457</v>
      </c>
      <c r="C2143" s="201" t="s">
        <v>7199</v>
      </c>
      <c r="D2143" s="202">
        <v>647.99</v>
      </c>
    </row>
    <row r="2144" spans="1:4">
      <c r="A2144" s="200" t="s">
        <v>11458</v>
      </c>
      <c r="B2144" s="201" t="s">
        <v>11459</v>
      </c>
      <c r="C2144" s="201" t="s">
        <v>7199</v>
      </c>
      <c r="D2144" s="202">
        <v>963.02</v>
      </c>
    </row>
    <row r="2145" spans="1:4">
      <c r="A2145" s="200" t="s">
        <v>11460</v>
      </c>
      <c r="B2145" s="201" t="s">
        <v>11461</v>
      </c>
      <c r="C2145" s="201" t="s">
        <v>7199</v>
      </c>
      <c r="D2145" s="202">
        <v>1129.3599999999999</v>
      </c>
    </row>
    <row r="2146" spans="1:4">
      <c r="A2146" s="200" t="s">
        <v>11746</v>
      </c>
      <c r="B2146" s="201" t="s">
        <v>11747</v>
      </c>
      <c r="C2146" s="201" t="s">
        <v>7196</v>
      </c>
      <c r="D2146" s="202">
        <v>1.74</v>
      </c>
    </row>
    <row r="2147" spans="1:4">
      <c r="A2147" s="200" t="s">
        <v>11750</v>
      </c>
      <c r="B2147" s="201" t="s">
        <v>11751</v>
      </c>
      <c r="C2147" s="201" t="s">
        <v>7196</v>
      </c>
      <c r="D2147" s="202">
        <v>0.64</v>
      </c>
    </row>
    <row r="2148" spans="1:4">
      <c r="A2148" s="200" t="s">
        <v>11752</v>
      </c>
      <c r="B2148" s="201" t="s">
        <v>11753</v>
      </c>
      <c r="C2148" s="201" t="s">
        <v>7196</v>
      </c>
      <c r="D2148" s="202">
        <v>0.85</v>
      </c>
    </row>
    <row r="2149" spans="1:4">
      <c r="A2149" s="200" t="s">
        <v>11754</v>
      </c>
      <c r="B2149" s="201" t="s">
        <v>11755</v>
      </c>
      <c r="C2149" s="201" t="s">
        <v>7196</v>
      </c>
      <c r="D2149" s="202">
        <v>0.89</v>
      </c>
    </row>
    <row r="2150" spans="1:4">
      <c r="A2150" s="200" t="s">
        <v>11756</v>
      </c>
      <c r="B2150" s="201" t="s">
        <v>11757</v>
      </c>
      <c r="C2150" s="201" t="s">
        <v>7196</v>
      </c>
      <c r="D2150" s="202">
        <v>1.08</v>
      </c>
    </row>
    <row r="2151" spans="1:4">
      <c r="A2151" s="200" t="s">
        <v>11758</v>
      </c>
      <c r="B2151" s="201" t="s">
        <v>11759</v>
      </c>
      <c r="C2151" s="201" t="s">
        <v>7196</v>
      </c>
      <c r="D2151" s="202">
        <v>6.7</v>
      </c>
    </row>
    <row r="2152" spans="1:4">
      <c r="A2152" s="200" t="s">
        <v>11760</v>
      </c>
      <c r="B2152" s="201" t="s">
        <v>11761</v>
      </c>
      <c r="C2152" s="201" t="s">
        <v>7196</v>
      </c>
      <c r="D2152" s="202">
        <v>1.74</v>
      </c>
    </row>
    <row r="2153" spans="1:4">
      <c r="A2153" s="200" t="s">
        <v>11762</v>
      </c>
      <c r="B2153" s="201" t="s">
        <v>11763</v>
      </c>
      <c r="C2153" s="201" t="s">
        <v>7196</v>
      </c>
      <c r="D2153" s="202">
        <v>2.96</v>
      </c>
    </row>
    <row r="2154" spans="1:4">
      <c r="A2154" s="200" t="s">
        <v>11764</v>
      </c>
      <c r="B2154" s="201" t="s">
        <v>11765</v>
      </c>
      <c r="C2154" s="201" t="s">
        <v>7196</v>
      </c>
      <c r="D2154" s="202">
        <v>4.0999999999999996</v>
      </c>
    </row>
    <row r="2155" spans="1:4">
      <c r="A2155" s="200" t="s">
        <v>11768</v>
      </c>
      <c r="B2155" s="201" t="s">
        <v>230</v>
      </c>
      <c r="C2155" s="201" t="s">
        <v>7196</v>
      </c>
      <c r="D2155" s="202">
        <v>1.45</v>
      </c>
    </row>
    <row r="2156" spans="1:4">
      <c r="A2156" s="200" t="s">
        <v>11769</v>
      </c>
      <c r="B2156" s="201" t="s">
        <v>232</v>
      </c>
      <c r="C2156" s="201" t="s">
        <v>7196</v>
      </c>
      <c r="D2156" s="202">
        <v>1.68</v>
      </c>
    </row>
    <row r="2157" spans="1:4">
      <c r="A2157" s="200" t="s">
        <v>11770</v>
      </c>
      <c r="B2157" s="201" t="s">
        <v>234</v>
      </c>
      <c r="C2157" s="201" t="s">
        <v>7196</v>
      </c>
      <c r="D2157" s="202">
        <v>2.2200000000000002</v>
      </c>
    </row>
    <row r="2158" spans="1:4" ht="22.5">
      <c r="A2158" s="200" t="s">
        <v>21575</v>
      </c>
      <c r="B2158" s="201" t="s">
        <v>21576</v>
      </c>
      <c r="C2158" s="201" t="s">
        <v>7196</v>
      </c>
      <c r="D2158" s="202">
        <v>7.79</v>
      </c>
    </row>
    <row r="2159" spans="1:4">
      <c r="A2159" s="200" t="s">
        <v>11790</v>
      </c>
      <c r="B2159" s="201" t="s">
        <v>11791</v>
      </c>
      <c r="C2159" s="201" t="s">
        <v>7196</v>
      </c>
      <c r="D2159" s="202">
        <v>0.75</v>
      </c>
    </row>
    <row r="2160" spans="1:4">
      <c r="A2160" s="200" t="s">
        <v>11792</v>
      </c>
      <c r="B2160" s="201" t="s">
        <v>11793</v>
      </c>
      <c r="C2160" s="201" t="s">
        <v>7199</v>
      </c>
      <c r="D2160" s="202">
        <v>10.220000000000001</v>
      </c>
    </row>
    <row r="2161" spans="1:4">
      <c r="A2161" s="200" t="s">
        <v>11794</v>
      </c>
      <c r="B2161" s="201" t="s">
        <v>11795</v>
      </c>
      <c r="C2161" s="201" t="s">
        <v>7199</v>
      </c>
      <c r="D2161" s="202">
        <v>6.7</v>
      </c>
    </row>
    <row r="2162" spans="1:4">
      <c r="A2162" s="200" t="s">
        <v>11920</v>
      </c>
      <c r="B2162" s="201" t="s">
        <v>11921</v>
      </c>
      <c r="C2162" s="201" t="s">
        <v>7199</v>
      </c>
      <c r="D2162" s="202">
        <v>167.8</v>
      </c>
    </row>
    <row r="2163" spans="1:4">
      <c r="A2163" s="200" t="s">
        <v>11973</v>
      </c>
      <c r="B2163" s="201" t="s">
        <v>11974</v>
      </c>
      <c r="C2163" s="201" t="s">
        <v>7199</v>
      </c>
      <c r="D2163" s="202">
        <v>3.19</v>
      </c>
    </row>
    <row r="2164" spans="1:4">
      <c r="A2164" s="200" t="s">
        <v>11975</v>
      </c>
      <c r="B2164" s="201" t="s">
        <v>11976</v>
      </c>
      <c r="C2164" s="201" t="s">
        <v>7199</v>
      </c>
      <c r="D2164" s="202">
        <v>2.2000000000000002</v>
      </c>
    </row>
    <row r="2165" spans="1:4">
      <c r="A2165" s="200" t="s">
        <v>11977</v>
      </c>
      <c r="B2165" s="201" t="s">
        <v>11978</v>
      </c>
      <c r="C2165" s="201" t="s">
        <v>7199</v>
      </c>
      <c r="D2165" s="202">
        <v>4.7699999999999996</v>
      </c>
    </row>
    <row r="2166" spans="1:4">
      <c r="A2166" s="200" t="s">
        <v>11981</v>
      </c>
      <c r="B2166" s="201" t="s">
        <v>11982</v>
      </c>
      <c r="C2166" s="201" t="s">
        <v>7199</v>
      </c>
      <c r="D2166" s="202">
        <v>24.23</v>
      </c>
    </row>
    <row r="2167" spans="1:4">
      <c r="A2167" s="200" t="s">
        <v>11983</v>
      </c>
      <c r="B2167" s="201" t="s">
        <v>11984</v>
      </c>
      <c r="C2167" s="201" t="s">
        <v>7199</v>
      </c>
      <c r="D2167" s="202">
        <v>54.16</v>
      </c>
    </row>
    <row r="2168" spans="1:4">
      <c r="A2168" s="200" t="s">
        <v>11987</v>
      </c>
      <c r="B2168" s="201" t="s">
        <v>11988</v>
      </c>
      <c r="C2168" s="201" t="s">
        <v>7199</v>
      </c>
      <c r="D2168" s="202">
        <v>57.72</v>
      </c>
    </row>
    <row r="2169" spans="1:4">
      <c r="A2169" s="200" t="s">
        <v>11989</v>
      </c>
      <c r="B2169" s="201" t="s">
        <v>11990</v>
      </c>
      <c r="C2169" s="201" t="s">
        <v>7199</v>
      </c>
      <c r="D2169" s="202">
        <v>73.23</v>
      </c>
    </row>
    <row r="2170" spans="1:4">
      <c r="A2170" s="200" t="s">
        <v>11991</v>
      </c>
      <c r="B2170" s="201" t="s">
        <v>11992</v>
      </c>
      <c r="C2170" s="201" t="s">
        <v>7199</v>
      </c>
      <c r="D2170" s="202">
        <v>739.15</v>
      </c>
    </row>
    <row r="2171" spans="1:4">
      <c r="A2171" s="200" t="s">
        <v>11979</v>
      </c>
      <c r="B2171" s="201" t="s">
        <v>11980</v>
      </c>
      <c r="C2171" s="201" t="s">
        <v>7199</v>
      </c>
      <c r="D2171" s="202">
        <v>27.83</v>
      </c>
    </row>
    <row r="2172" spans="1:4">
      <c r="A2172" s="200" t="s">
        <v>11985</v>
      </c>
      <c r="B2172" s="201" t="s">
        <v>11986</v>
      </c>
      <c r="C2172" s="201" t="s">
        <v>7199</v>
      </c>
      <c r="D2172" s="202">
        <v>22.7</v>
      </c>
    </row>
    <row r="2173" spans="1:4">
      <c r="A2173" s="200" t="s">
        <v>12013</v>
      </c>
      <c r="B2173" s="201" t="s">
        <v>12014</v>
      </c>
      <c r="C2173" s="201" t="s">
        <v>7199</v>
      </c>
      <c r="D2173" s="202">
        <v>11.67</v>
      </c>
    </row>
    <row r="2174" spans="1:4">
      <c r="A2174" s="200" t="s">
        <v>12041</v>
      </c>
      <c r="B2174" s="201" t="s">
        <v>12042</v>
      </c>
      <c r="C2174" s="201" t="s">
        <v>7199</v>
      </c>
      <c r="D2174" s="202">
        <v>377.8</v>
      </c>
    </row>
    <row r="2175" spans="1:4">
      <c r="A2175" s="200" t="s">
        <v>12043</v>
      </c>
      <c r="B2175" s="201" t="s">
        <v>12044</v>
      </c>
      <c r="C2175" s="201" t="s">
        <v>7199</v>
      </c>
      <c r="D2175" s="202">
        <v>224.8</v>
      </c>
    </row>
    <row r="2176" spans="1:4">
      <c r="A2176" s="200" t="s">
        <v>12045</v>
      </c>
      <c r="B2176" s="201" t="s">
        <v>311</v>
      </c>
      <c r="C2176" s="201" t="s">
        <v>7199</v>
      </c>
      <c r="D2176" s="202">
        <v>284.10000000000002</v>
      </c>
    </row>
    <row r="2177" spans="1:4">
      <c r="A2177" s="200" t="s">
        <v>12068</v>
      </c>
      <c r="B2177" s="201" t="s">
        <v>12069</v>
      </c>
      <c r="C2177" s="201" t="s">
        <v>7199</v>
      </c>
      <c r="D2177" s="202">
        <v>7.27</v>
      </c>
    </row>
    <row r="2178" spans="1:4">
      <c r="A2178" s="200" t="s">
        <v>12072</v>
      </c>
      <c r="B2178" s="201" t="s">
        <v>12073</v>
      </c>
      <c r="C2178" s="201" t="s">
        <v>7199</v>
      </c>
      <c r="D2178" s="202">
        <v>4.47</v>
      </c>
    </row>
    <row r="2179" spans="1:4">
      <c r="A2179" s="200" t="s">
        <v>12088</v>
      </c>
      <c r="B2179" s="201" t="s">
        <v>12089</v>
      </c>
      <c r="C2179" s="201" t="s">
        <v>7199</v>
      </c>
      <c r="D2179" s="202">
        <v>1628.3</v>
      </c>
    </row>
    <row r="2180" spans="1:4">
      <c r="A2180" s="200" t="s">
        <v>12203</v>
      </c>
      <c r="B2180" s="201" t="s">
        <v>19553</v>
      </c>
      <c r="C2180" s="201" t="s">
        <v>7199</v>
      </c>
      <c r="D2180" s="202">
        <v>74.599999999999994</v>
      </c>
    </row>
    <row r="2181" spans="1:4">
      <c r="A2181" s="200" t="s">
        <v>12195</v>
      </c>
      <c r="B2181" s="201" t="s">
        <v>12196</v>
      </c>
      <c r="C2181" s="201" t="s">
        <v>7199</v>
      </c>
      <c r="D2181" s="202">
        <v>53.28</v>
      </c>
    </row>
    <row r="2182" spans="1:4">
      <c r="A2182" s="200" t="s">
        <v>12197</v>
      </c>
      <c r="B2182" s="201" t="s">
        <v>12198</v>
      </c>
      <c r="C2182" s="201" t="s">
        <v>7199</v>
      </c>
      <c r="D2182" s="202">
        <v>131.87</v>
      </c>
    </row>
    <row r="2183" spans="1:4">
      <c r="A2183" s="200" t="s">
        <v>12199</v>
      </c>
      <c r="B2183" s="201" t="s">
        <v>12200</v>
      </c>
      <c r="C2183" s="201" t="s">
        <v>7199</v>
      </c>
      <c r="D2183" s="202">
        <v>82</v>
      </c>
    </row>
    <row r="2184" spans="1:4">
      <c r="A2184" s="200" t="s">
        <v>12276</v>
      </c>
      <c r="B2184" s="201" t="s">
        <v>2423</v>
      </c>
      <c r="C2184" s="201" t="s">
        <v>7199</v>
      </c>
      <c r="D2184" s="202">
        <v>1510.55</v>
      </c>
    </row>
    <row r="2185" spans="1:4">
      <c r="A2185" s="200" t="s">
        <v>12297</v>
      </c>
      <c r="B2185" s="201" t="s">
        <v>12298</v>
      </c>
      <c r="C2185" s="201" t="s">
        <v>7199</v>
      </c>
      <c r="D2185" s="202">
        <v>11.48</v>
      </c>
    </row>
    <row r="2186" spans="1:4">
      <c r="A2186" s="200" t="s">
        <v>12299</v>
      </c>
      <c r="B2186" s="201" t="s">
        <v>12300</v>
      </c>
      <c r="C2186" s="201" t="s">
        <v>7199</v>
      </c>
      <c r="D2186" s="202">
        <v>19.71</v>
      </c>
    </row>
    <row r="2187" spans="1:4">
      <c r="A2187" s="200" t="s">
        <v>12296</v>
      </c>
      <c r="B2187" s="201" t="s">
        <v>21657</v>
      </c>
      <c r="C2187" s="201" t="s">
        <v>7199</v>
      </c>
      <c r="D2187" s="202">
        <v>11.48</v>
      </c>
    </row>
    <row r="2188" spans="1:4">
      <c r="A2188" s="200" t="s">
        <v>12301</v>
      </c>
      <c r="B2188" s="201" t="s">
        <v>12302</v>
      </c>
      <c r="C2188" s="201" t="s">
        <v>7199</v>
      </c>
      <c r="D2188" s="202">
        <v>8.44</v>
      </c>
    </row>
    <row r="2189" spans="1:4">
      <c r="A2189" s="200" t="s">
        <v>12303</v>
      </c>
      <c r="B2189" s="201" t="s">
        <v>12304</v>
      </c>
      <c r="C2189" s="201" t="s">
        <v>7199</v>
      </c>
      <c r="D2189" s="202">
        <v>11.36</v>
      </c>
    </row>
    <row r="2190" spans="1:4">
      <c r="A2190" s="200" t="s">
        <v>12305</v>
      </c>
      <c r="B2190" s="201" t="s">
        <v>12306</v>
      </c>
      <c r="C2190" s="201" t="s">
        <v>7199</v>
      </c>
      <c r="D2190" s="202">
        <v>18.72</v>
      </c>
    </row>
    <row r="2191" spans="1:4">
      <c r="A2191" s="200" t="s">
        <v>12307</v>
      </c>
      <c r="B2191" s="201" t="s">
        <v>12308</v>
      </c>
      <c r="C2191" s="201" t="s">
        <v>7199</v>
      </c>
      <c r="D2191" s="202">
        <v>34.22</v>
      </c>
    </row>
    <row r="2192" spans="1:4">
      <c r="A2192" s="200" t="s">
        <v>12309</v>
      </c>
      <c r="B2192" s="201" t="s">
        <v>12310</v>
      </c>
      <c r="C2192" s="201" t="s">
        <v>7199</v>
      </c>
      <c r="D2192" s="202">
        <v>18.29</v>
      </c>
    </row>
    <row r="2193" spans="1:4">
      <c r="A2193" s="200" t="s">
        <v>12311</v>
      </c>
      <c r="B2193" s="201" t="s">
        <v>12312</v>
      </c>
      <c r="C2193" s="201" t="s">
        <v>7199</v>
      </c>
      <c r="D2193" s="202">
        <v>27.87</v>
      </c>
    </row>
    <row r="2194" spans="1:4">
      <c r="A2194" s="200" t="s">
        <v>12313</v>
      </c>
      <c r="B2194" s="201" t="s">
        <v>12314</v>
      </c>
      <c r="C2194" s="201" t="s">
        <v>7199</v>
      </c>
      <c r="D2194" s="202">
        <v>21.19</v>
      </c>
    </row>
    <row r="2195" spans="1:4">
      <c r="A2195" s="200" t="s">
        <v>12315</v>
      </c>
      <c r="B2195" s="201" t="s">
        <v>12316</v>
      </c>
      <c r="C2195" s="201" t="s">
        <v>7199</v>
      </c>
      <c r="D2195" s="202">
        <v>24.74</v>
      </c>
    </row>
    <row r="2196" spans="1:4">
      <c r="A2196" s="200" t="s">
        <v>12317</v>
      </c>
      <c r="B2196" s="201" t="s">
        <v>12318</v>
      </c>
      <c r="C2196" s="201" t="s">
        <v>7199</v>
      </c>
      <c r="D2196" s="202">
        <v>14.9</v>
      </c>
    </row>
    <row r="2197" spans="1:4">
      <c r="A2197" s="200" t="s">
        <v>12319</v>
      </c>
      <c r="B2197" s="201" t="s">
        <v>12320</v>
      </c>
      <c r="C2197" s="201" t="s">
        <v>7199</v>
      </c>
      <c r="D2197" s="202">
        <v>25.09</v>
      </c>
    </row>
    <row r="2198" spans="1:4">
      <c r="A2198" s="200" t="s">
        <v>12321</v>
      </c>
      <c r="B2198" s="201" t="s">
        <v>12322</v>
      </c>
      <c r="C2198" s="201" t="s">
        <v>7199</v>
      </c>
      <c r="D2198" s="202">
        <v>26.11</v>
      </c>
    </row>
    <row r="2199" spans="1:4">
      <c r="A2199" s="200" t="s">
        <v>12323</v>
      </c>
      <c r="B2199" s="201" t="s">
        <v>12324</v>
      </c>
      <c r="C2199" s="201" t="s">
        <v>7199</v>
      </c>
      <c r="D2199" s="202">
        <v>30.42</v>
      </c>
    </row>
    <row r="2200" spans="1:4">
      <c r="A2200" s="200" t="s">
        <v>12325</v>
      </c>
      <c r="B2200" s="201" t="s">
        <v>12326</v>
      </c>
      <c r="C2200" s="201" t="s">
        <v>7199</v>
      </c>
      <c r="D2200" s="202">
        <v>20.71</v>
      </c>
    </row>
    <row r="2201" spans="1:4">
      <c r="A2201" s="200" t="s">
        <v>12327</v>
      </c>
      <c r="B2201" s="201" t="s">
        <v>12328</v>
      </c>
      <c r="C2201" s="201" t="s">
        <v>7199</v>
      </c>
      <c r="D2201" s="202">
        <v>11.28</v>
      </c>
    </row>
    <row r="2202" spans="1:4">
      <c r="A2202" s="200" t="s">
        <v>12329</v>
      </c>
      <c r="B2202" s="201" t="s">
        <v>1964</v>
      </c>
      <c r="C2202" s="201" t="s">
        <v>7199</v>
      </c>
      <c r="D2202" s="202">
        <v>15.66</v>
      </c>
    </row>
    <row r="2203" spans="1:4">
      <c r="A2203" s="200" t="s">
        <v>12330</v>
      </c>
      <c r="B2203" s="201" t="s">
        <v>12331</v>
      </c>
      <c r="C2203" s="201" t="s">
        <v>7199</v>
      </c>
      <c r="D2203" s="202">
        <v>12.13</v>
      </c>
    </row>
    <row r="2204" spans="1:4">
      <c r="A2204" s="200" t="s">
        <v>12332</v>
      </c>
      <c r="B2204" s="201" t="s">
        <v>2805</v>
      </c>
      <c r="C2204" s="201" t="s">
        <v>7199</v>
      </c>
      <c r="D2204" s="202">
        <v>10.67</v>
      </c>
    </row>
    <row r="2205" spans="1:4">
      <c r="A2205" s="200" t="s">
        <v>12337</v>
      </c>
      <c r="B2205" s="201" t="s">
        <v>12338</v>
      </c>
      <c r="C2205" s="201" t="s">
        <v>7199</v>
      </c>
      <c r="D2205" s="202">
        <v>8.68</v>
      </c>
    </row>
    <row r="2206" spans="1:4">
      <c r="A2206" s="200" t="s">
        <v>12348</v>
      </c>
      <c r="B2206" s="201" t="s">
        <v>24165</v>
      </c>
      <c r="C2206" s="201" t="s">
        <v>7199</v>
      </c>
      <c r="D2206" s="202">
        <v>96.54</v>
      </c>
    </row>
    <row r="2207" spans="1:4">
      <c r="A2207" s="200" t="s">
        <v>12339</v>
      </c>
      <c r="B2207" s="201" t="s">
        <v>24166</v>
      </c>
      <c r="C2207" s="201" t="s">
        <v>7199</v>
      </c>
      <c r="D2207" s="202">
        <v>102.61</v>
      </c>
    </row>
    <row r="2208" spans="1:4">
      <c r="A2208" s="200" t="s">
        <v>19557</v>
      </c>
      <c r="B2208" s="201" t="s">
        <v>24167</v>
      </c>
      <c r="C2208" s="201" t="s">
        <v>7199</v>
      </c>
      <c r="D2208" s="202">
        <v>29.55</v>
      </c>
    </row>
    <row r="2209" spans="1:4">
      <c r="A2209" s="200" t="s">
        <v>8852</v>
      </c>
      <c r="B2209" s="201" t="s">
        <v>24168</v>
      </c>
      <c r="C2209" s="201" t="s">
        <v>7199</v>
      </c>
      <c r="D2209" s="202">
        <v>509.6</v>
      </c>
    </row>
    <row r="2210" spans="1:4">
      <c r="A2210" s="200" t="s">
        <v>12521</v>
      </c>
      <c r="B2210" s="201" t="s">
        <v>12522</v>
      </c>
      <c r="C2210" s="201" t="s">
        <v>7199</v>
      </c>
      <c r="D2210" s="202">
        <v>30.28</v>
      </c>
    </row>
    <row r="2211" spans="1:4">
      <c r="A2211" s="200" t="s">
        <v>12607</v>
      </c>
      <c r="B2211" s="201" t="s">
        <v>238</v>
      </c>
      <c r="C2211" s="201" t="s">
        <v>7199</v>
      </c>
      <c r="D2211" s="202">
        <v>53.4</v>
      </c>
    </row>
    <row r="2212" spans="1:4">
      <c r="A2212" s="200" t="s">
        <v>12649</v>
      </c>
      <c r="B2212" s="201" t="s">
        <v>12650</v>
      </c>
      <c r="C2212" s="201" t="s">
        <v>7199</v>
      </c>
      <c r="D2212" s="202">
        <v>715.71</v>
      </c>
    </row>
    <row r="2213" spans="1:4">
      <c r="A2213" s="200" t="s">
        <v>12651</v>
      </c>
      <c r="B2213" s="201" t="s">
        <v>12652</v>
      </c>
      <c r="C2213" s="201" t="s">
        <v>7199</v>
      </c>
      <c r="D2213" s="202">
        <v>272.66000000000003</v>
      </c>
    </row>
    <row r="2214" spans="1:4">
      <c r="A2214" s="200" t="s">
        <v>12653</v>
      </c>
      <c r="B2214" s="201" t="s">
        <v>12654</v>
      </c>
      <c r="C2214" s="201" t="s">
        <v>7199</v>
      </c>
      <c r="D2214" s="202">
        <v>273.76</v>
      </c>
    </row>
    <row r="2215" spans="1:4">
      <c r="A2215" s="200" t="s">
        <v>12655</v>
      </c>
      <c r="B2215" s="201" t="s">
        <v>12656</v>
      </c>
      <c r="C2215" s="201" t="s">
        <v>7199</v>
      </c>
      <c r="D2215" s="202">
        <v>377.91</v>
      </c>
    </row>
    <row r="2216" spans="1:4">
      <c r="A2216" s="200" t="s">
        <v>12657</v>
      </c>
      <c r="B2216" s="201" t="s">
        <v>12658</v>
      </c>
      <c r="C2216" s="201" t="s">
        <v>7199</v>
      </c>
      <c r="D2216" s="202">
        <v>428.04</v>
      </c>
    </row>
    <row r="2217" spans="1:4">
      <c r="A2217" s="200" t="s">
        <v>12800</v>
      </c>
      <c r="B2217" s="201" t="s">
        <v>12801</v>
      </c>
      <c r="C2217" s="201" t="s">
        <v>7199</v>
      </c>
      <c r="D2217" s="202">
        <v>157.55000000000001</v>
      </c>
    </row>
    <row r="2218" spans="1:4" ht="22.5">
      <c r="A2218" s="200" t="s">
        <v>12802</v>
      </c>
      <c r="B2218" s="201" t="s">
        <v>12803</v>
      </c>
      <c r="C2218" s="201" t="s">
        <v>7199</v>
      </c>
      <c r="D2218" s="202">
        <v>345.38</v>
      </c>
    </row>
    <row r="2219" spans="1:4" ht="22.5">
      <c r="A2219" s="200" t="s">
        <v>12815</v>
      </c>
      <c r="B2219" s="201" t="s">
        <v>12816</v>
      </c>
      <c r="C2219" s="201" t="s">
        <v>7199</v>
      </c>
      <c r="D2219" s="202">
        <v>286.33</v>
      </c>
    </row>
    <row r="2220" spans="1:4">
      <c r="A2220" s="200" t="s">
        <v>12818</v>
      </c>
      <c r="B2220" s="201" t="s">
        <v>12819</v>
      </c>
      <c r="C2220" s="201" t="s">
        <v>7199</v>
      </c>
      <c r="D2220" s="202">
        <v>151.72</v>
      </c>
    </row>
    <row r="2221" spans="1:4">
      <c r="A2221" s="200" t="s">
        <v>12820</v>
      </c>
      <c r="B2221" s="201" t="s">
        <v>12821</v>
      </c>
      <c r="C2221" s="201" t="s">
        <v>7199</v>
      </c>
      <c r="D2221" s="202">
        <v>111.52</v>
      </c>
    </row>
    <row r="2222" spans="1:4">
      <c r="A2222" s="200" t="s">
        <v>12822</v>
      </c>
      <c r="B2222" s="201" t="s">
        <v>12823</v>
      </c>
      <c r="C2222" s="201" t="s">
        <v>7199</v>
      </c>
      <c r="D2222" s="202">
        <v>45.97</v>
      </c>
    </row>
    <row r="2223" spans="1:4">
      <c r="A2223" s="200" t="s">
        <v>12824</v>
      </c>
      <c r="B2223" s="201" t="s">
        <v>12825</v>
      </c>
      <c r="C2223" s="201" t="s">
        <v>7199</v>
      </c>
      <c r="D2223" s="202">
        <v>51.34</v>
      </c>
    </row>
    <row r="2224" spans="1:4">
      <c r="A2224" s="200" t="s">
        <v>12826</v>
      </c>
      <c r="B2224" s="201" t="s">
        <v>12827</v>
      </c>
      <c r="C2224" s="201" t="s">
        <v>7199</v>
      </c>
      <c r="D2224" s="202">
        <v>52.58</v>
      </c>
    </row>
    <row r="2225" spans="1:4">
      <c r="A2225" s="200" t="s">
        <v>12828</v>
      </c>
      <c r="B2225" s="201" t="s">
        <v>12829</v>
      </c>
      <c r="C2225" s="201" t="s">
        <v>7199</v>
      </c>
      <c r="D2225" s="202">
        <v>100.25</v>
      </c>
    </row>
    <row r="2226" spans="1:4">
      <c r="A2226" s="200" t="s">
        <v>12830</v>
      </c>
      <c r="B2226" s="201" t="s">
        <v>12831</v>
      </c>
      <c r="C2226" s="201" t="s">
        <v>7199</v>
      </c>
      <c r="D2226" s="202">
        <v>64.709999999999994</v>
      </c>
    </row>
    <row r="2227" spans="1:4">
      <c r="A2227" s="200" t="s">
        <v>12832</v>
      </c>
      <c r="B2227" s="201" t="s">
        <v>12833</v>
      </c>
      <c r="C2227" s="201" t="s">
        <v>7199</v>
      </c>
      <c r="D2227" s="202">
        <v>81.260000000000005</v>
      </c>
    </row>
    <row r="2228" spans="1:4">
      <c r="A2228" s="200" t="s">
        <v>12834</v>
      </c>
      <c r="B2228" s="201" t="s">
        <v>12835</v>
      </c>
      <c r="C2228" s="201" t="s">
        <v>7199</v>
      </c>
      <c r="D2228" s="202">
        <v>100.25</v>
      </c>
    </row>
    <row r="2229" spans="1:4">
      <c r="A2229" s="200" t="s">
        <v>12836</v>
      </c>
      <c r="B2229" s="201" t="s">
        <v>12837</v>
      </c>
      <c r="C2229" s="201" t="s">
        <v>7199</v>
      </c>
      <c r="D2229" s="202">
        <v>122.83</v>
      </c>
    </row>
    <row r="2230" spans="1:4">
      <c r="A2230" s="200" t="s">
        <v>12838</v>
      </c>
      <c r="B2230" s="201" t="s">
        <v>12839</v>
      </c>
      <c r="C2230" s="201" t="s">
        <v>7199</v>
      </c>
      <c r="D2230" s="202">
        <v>168.89</v>
      </c>
    </row>
    <row r="2231" spans="1:4">
      <c r="A2231" s="200" t="s">
        <v>12840</v>
      </c>
      <c r="B2231" s="201" t="s">
        <v>12841</v>
      </c>
      <c r="C2231" s="201" t="s">
        <v>7199</v>
      </c>
      <c r="D2231" s="202">
        <v>51.34</v>
      </c>
    </row>
    <row r="2232" spans="1:4">
      <c r="A2232" s="200" t="s">
        <v>12842</v>
      </c>
      <c r="B2232" s="201" t="s">
        <v>12843</v>
      </c>
      <c r="C2232" s="201" t="s">
        <v>7199</v>
      </c>
      <c r="D2232" s="202">
        <v>52.58</v>
      </c>
    </row>
    <row r="2233" spans="1:4">
      <c r="A2233" s="200" t="s">
        <v>12844</v>
      </c>
      <c r="B2233" s="201" t="s">
        <v>12845</v>
      </c>
      <c r="C2233" s="201" t="s">
        <v>7199</v>
      </c>
      <c r="D2233" s="202">
        <v>64.709999999999994</v>
      </c>
    </row>
    <row r="2234" spans="1:4">
      <c r="A2234" s="200" t="s">
        <v>12846</v>
      </c>
      <c r="B2234" s="201" t="s">
        <v>12847</v>
      </c>
      <c r="C2234" s="201" t="s">
        <v>7199</v>
      </c>
      <c r="D2234" s="202">
        <v>81.260000000000005</v>
      </c>
    </row>
    <row r="2235" spans="1:4">
      <c r="A2235" s="200" t="s">
        <v>12848</v>
      </c>
      <c r="B2235" s="201" t="s">
        <v>12849</v>
      </c>
      <c r="C2235" s="201" t="s">
        <v>7199</v>
      </c>
      <c r="D2235" s="202">
        <v>122.83</v>
      </c>
    </row>
    <row r="2236" spans="1:4">
      <c r="A2236" s="200" t="s">
        <v>12850</v>
      </c>
      <c r="B2236" s="201" t="s">
        <v>12851</v>
      </c>
      <c r="C2236" s="201" t="s">
        <v>7199</v>
      </c>
      <c r="D2236" s="202">
        <v>168.89</v>
      </c>
    </row>
    <row r="2237" spans="1:4">
      <c r="A2237" s="200" t="s">
        <v>12852</v>
      </c>
      <c r="B2237" s="201" t="s">
        <v>12853</v>
      </c>
      <c r="C2237" s="201" t="s">
        <v>7199</v>
      </c>
      <c r="D2237" s="202">
        <v>37.56</v>
      </c>
    </row>
    <row r="2238" spans="1:4">
      <c r="A2238" s="200" t="s">
        <v>12799</v>
      </c>
      <c r="B2238" s="201" t="s">
        <v>21757</v>
      </c>
      <c r="C2238" s="201" t="s">
        <v>7199</v>
      </c>
      <c r="D2238" s="202">
        <v>31.97</v>
      </c>
    </row>
    <row r="2239" spans="1:4">
      <c r="A2239" s="200" t="s">
        <v>12856</v>
      </c>
      <c r="B2239" s="201" t="s">
        <v>12857</v>
      </c>
      <c r="C2239" s="201" t="s">
        <v>7199</v>
      </c>
      <c r="D2239" s="202">
        <v>58.65</v>
      </c>
    </row>
    <row r="2240" spans="1:4">
      <c r="A2240" s="200" t="s">
        <v>12858</v>
      </c>
      <c r="B2240" s="201" t="s">
        <v>12859</v>
      </c>
      <c r="C2240" s="201" t="s">
        <v>7199</v>
      </c>
      <c r="D2240" s="202">
        <v>62.31</v>
      </c>
    </row>
    <row r="2241" spans="1:4">
      <c r="A2241" s="200" t="s">
        <v>12860</v>
      </c>
      <c r="B2241" s="201" t="s">
        <v>12861</v>
      </c>
      <c r="C2241" s="201" t="s">
        <v>7199</v>
      </c>
      <c r="D2241" s="202">
        <v>52.32</v>
      </c>
    </row>
    <row r="2242" spans="1:4" ht="22.5">
      <c r="A2242" s="200" t="s">
        <v>12862</v>
      </c>
      <c r="B2242" s="201" t="s">
        <v>24169</v>
      </c>
      <c r="C2242" s="201" t="s">
        <v>7199</v>
      </c>
      <c r="D2242" s="202">
        <v>69.45</v>
      </c>
    </row>
    <row r="2243" spans="1:4" ht="22.5">
      <c r="A2243" s="200" t="s">
        <v>12863</v>
      </c>
      <c r="B2243" s="201" t="s">
        <v>24170</v>
      </c>
      <c r="C2243" s="201" t="s">
        <v>7199</v>
      </c>
      <c r="D2243" s="202">
        <v>35.020000000000003</v>
      </c>
    </row>
    <row r="2244" spans="1:4">
      <c r="A2244" s="200" t="s">
        <v>12866</v>
      </c>
      <c r="B2244" s="201" t="s">
        <v>12867</v>
      </c>
      <c r="C2244" s="201" t="s">
        <v>7199</v>
      </c>
      <c r="D2244" s="202">
        <v>15.62</v>
      </c>
    </row>
    <row r="2245" spans="1:4" ht="33.75">
      <c r="A2245" s="200" t="s">
        <v>12804</v>
      </c>
      <c r="B2245" s="201" t="s">
        <v>349</v>
      </c>
      <c r="C2245" s="201" t="s">
        <v>7199</v>
      </c>
      <c r="D2245" s="202">
        <v>271.93</v>
      </c>
    </row>
    <row r="2246" spans="1:4" ht="45">
      <c r="A2246" s="200" t="s">
        <v>12805</v>
      </c>
      <c r="B2246" s="201" t="s">
        <v>351</v>
      </c>
      <c r="C2246" s="201" t="s">
        <v>7199</v>
      </c>
      <c r="D2246" s="202">
        <v>144.56</v>
      </c>
    </row>
    <row r="2247" spans="1:4" ht="33.75">
      <c r="A2247" s="200" t="s">
        <v>21731</v>
      </c>
      <c r="B2247" s="201" t="s">
        <v>21732</v>
      </c>
      <c r="C2247" s="201" t="s">
        <v>7199</v>
      </c>
      <c r="D2247" s="202">
        <v>103.48</v>
      </c>
    </row>
    <row r="2248" spans="1:4" ht="33.75">
      <c r="A2248" s="200" t="s">
        <v>21733</v>
      </c>
      <c r="B2248" s="201" t="s">
        <v>21734</v>
      </c>
      <c r="C2248" s="201" t="s">
        <v>7199</v>
      </c>
      <c r="D2248" s="202">
        <v>72.599999999999994</v>
      </c>
    </row>
    <row r="2249" spans="1:4" ht="56.25">
      <c r="A2249" s="200" t="s">
        <v>21735</v>
      </c>
      <c r="B2249" s="201" t="s">
        <v>20310</v>
      </c>
      <c r="C2249" s="201" t="s">
        <v>7199</v>
      </c>
      <c r="D2249" s="202">
        <v>40.68</v>
      </c>
    </row>
    <row r="2250" spans="1:4" ht="45">
      <c r="A2250" s="200" t="s">
        <v>21736</v>
      </c>
      <c r="B2250" s="201" t="s">
        <v>21737</v>
      </c>
      <c r="C2250" s="201" t="s">
        <v>7199</v>
      </c>
      <c r="D2250" s="202">
        <v>68.06</v>
      </c>
    </row>
    <row r="2251" spans="1:4" ht="45">
      <c r="A2251" s="200" t="s">
        <v>21738</v>
      </c>
      <c r="B2251" s="201" t="s">
        <v>21739</v>
      </c>
      <c r="C2251" s="201" t="s">
        <v>7199</v>
      </c>
      <c r="D2251" s="202">
        <v>28.55</v>
      </c>
    </row>
    <row r="2252" spans="1:4" ht="33.75">
      <c r="A2252" s="200" t="s">
        <v>12806</v>
      </c>
      <c r="B2252" s="201" t="s">
        <v>361</v>
      </c>
      <c r="C2252" s="201" t="s">
        <v>7199</v>
      </c>
      <c r="D2252" s="202">
        <v>120.86</v>
      </c>
    </row>
    <row r="2253" spans="1:4" ht="22.5">
      <c r="A2253" s="200" t="s">
        <v>21740</v>
      </c>
      <c r="B2253" s="201" t="s">
        <v>20319</v>
      </c>
      <c r="C2253" s="201" t="s">
        <v>7199</v>
      </c>
      <c r="D2253" s="202">
        <v>101.75</v>
      </c>
    </row>
    <row r="2254" spans="1:4" ht="33.75">
      <c r="A2254" s="200" t="s">
        <v>12807</v>
      </c>
      <c r="B2254" s="201" t="s">
        <v>363</v>
      </c>
      <c r="C2254" s="201" t="s">
        <v>7199</v>
      </c>
      <c r="D2254" s="202">
        <v>113.31</v>
      </c>
    </row>
    <row r="2255" spans="1:4" ht="22.5">
      <c r="A2255" s="200" t="s">
        <v>12808</v>
      </c>
      <c r="B2255" s="201" t="s">
        <v>365</v>
      </c>
      <c r="C2255" s="201" t="s">
        <v>7199</v>
      </c>
      <c r="D2255" s="202">
        <v>94.52</v>
      </c>
    </row>
    <row r="2256" spans="1:4" ht="45">
      <c r="A2256" s="200" t="s">
        <v>21741</v>
      </c>
      <c r="B2256" s="201" t="s">
        <v>20317</v>
      </c>
      <c r="C2256" s="201" t="s">
        <v>7199</v>
      </c>
      <c r="D2256" s="202">
        <v>213.38</v>
      </c>
    </row>
    <row r="2257" spans="1:4" ht="22.5">
      <c r="A2257" s="200" t="s">
        <v>12809</v>
      </c>
      <c r="B2257" s="201" t="s">
        <v>7793</v>
      </c>
      <c r="C2257" s="201" t="s">
        <v>7199</v>
      </c>
      <c r="D2257" s="202">
        <v>119.27</v>
      </c>
    </row>
    <row r="2258" spans="1:4">
      <c r="A2258" s="200" t="s">
        <v>12810</v>
      </c>
      <c r="B2258" s="201" t="s">
        <v>12811</v>
      </c>
      <c r="C2258" s="201" t="s">
        <v>7199</v>
      </c>
      <c r="D2258" s="202">
        <v>44.18</v>
      </c>
    </row>
    <row r="2259" spans="1:4" ht="45">
      <c r="A2259" s="200" t="s">
        <v>21742</v>
      </c>
      <c r="B2259" s="201" t="s">
        <v>20323</v>
      </c>
      <c r="C2259" s="201" t="s">
        <v>7199</v>
      </c>
      <c r="D2259" s="202">
        <v>221.33</v>
      </c>
    </row>
    <row r="2260" spans="1:4" ht="45">
      <c r="A2260" s="200" t="s">
        <v>21743</v>
      </c>
      <c r="B2260" s="201" t="s">
        <v>20325</v>
      </c>
      <c r="C2260" s="201" t="s">
        <v>7199</v>
      </c>
      <c r="D2260" s="202">
        <v>213.89</v>
      </c>
    </row>
    <row r="2261" spans="1:4" ht="22.5">
      <c r="A2261" s="200" t="s">
        <v>21744</v>
      </c>
      <c r="B2261" s="201" t="s">
        <v>20321</v>
      </c>
      <c r="C2261" s="201" t="s">
        <v>7199</v>
      </c>
      <c r="D2261" s="202">
        <v>368</v>
      </c>
    </row>
    <row r="2262" spans="1:4" ht="56.25">
      <c r="A2262" s="200" t="s">
        <v>21745</v>
      </c>
      <c r="B2262" s="201" t="s">
        <v>25711</v>
      </c>
      <c r="C2262" s="201" t="s">
        <v>7199</v>
      </c>
      <c r="D2262" s="202">
        <v>435</v>
      </c>
    </row>
    <row r="2263" spans="1:4" ht="33.75">
      <c r="A2263" s="200" t="s">
        <v>21746</v>
      </c>
      <c r="B2263" s="201" t="s">
        <v>25573</v>
      </c>
      <c r="C2263" s="201" t="s">
        <v>7199</v>
      </c>
      <c r="D2263" s="202">
        <v>435</v>
      </c>
    </row>
    <row r="2264" spans="1:4">
      <c r="A2264" s="200" t="s">
        <v>12812</v>
      </c>
      <c r="B2264" s="201" t="s">
        <v>367</v>
      </c>
      <c r="C2264" s="201" t="s">
        <v>7199</v>
      </c>
      <c r="D2264" s="202">
        <v>239.7</v>
      </c>
    </row>
    <row r="2265" spans="1:4" ht="22.5">
      <c r="A2265" s="200" t="s">
        <v>12813</v>
      </c>
      <c r="B2265" s="201" t="s">
        <v>12814</v>
      </c>
      <c r="C2265" s="201" t="s">
        <v>7199</v>
      </c>
      <c r="D2265" s="202">
        <v>68.36</v>
      </c>
    </row>
    <row r="2266" spans="1:4" ht="45">
      <c r="A2266" s="200" t="s">
        <v>21747</v>
      </c>
      <c r="B2266" s="201" t="s">
        <v>21748</v>
      </c>
      <c r="C2266" s="201" t="s">
        <v>7199</v>
      </c>
      <c r="D2266" s="202">
        <v>78.28</v>
      </c>
    </row>
    <row r="2267" spans="1:4" ht="67.5">
      <c r="A2267" s="200" t="s">
        <v>21749</v>
      </c>
      <c r="B2267" s="201" t="s">
        <v>20333</v>
      </c>
      <c r="C2267" s="201" t="s">
        <v>7199</v>
      </c>
      <c r="D2267" s="202">
        <v>124.91</v>
      </c>
    </row>
    <row r="2268" spans="1:4" ht="22.5">
      <c r="A2268" s="200" t="s">
        <v>25712</v>
      </c>
      <c r="B2268" s="201" t="s">
        <v>25713</v>
      </c>
      <c r="C2268" s="201" t="s">
        <v>7199</v>
      </c>
      <c r="D2268" s="202">
        <v>43.08</v>
      </c>
    </row>
    <row r="2269" spans="1:4" ht="33.75">
      <c r="A2269" s="200" t="s">
        <v>21750</v>
      </c>
      <c r="B2269" s="201" t="s">
        <v>21751</v>
      </c>
      <c r="C2269" s="201" t="s">
        <v>7199</v>
      </c>
      <c r="D2269" s="202">
        <v>435</v>
      </c>
    </row>
    <row r="2270" spans="1:4">
      <c r="A2270" s="200" t="s">
        <v>12817</v>
      </c>
      <c r="B2270" s="201" t="s">
        <v>371</v>
      </c>
      <c r="C2270" s="201" t="s">
        <v>7199</v>
      </c>
      <c r="D2270" s="202">
        <v>257.41000000000003</v>
      </c>
    </row>
    <row r="2271" spans="1:4" ht="56.25">
      <c r="A2271" s="200" t="s">
        <v>21752</v>
      </c>
      <c r="B2271" s="201" t="s">
        <v>20337</v>
      </c>
      <c r="C2271" s="201" t="s">
        <v>7199</v>
      </c>
      <c r="D2271" s="202">
        <v>192.9</v>
      </c>
    </row>
    <row r="2272" spans="1:4">
      <c r="A2272" s="200" t="s">
        <v>21753</v>
      </c>
      <c r="B2272" s="201" t="s">
        <v>21754</v>
      </c>
      <c r="C2272" s="201" t="s">
        <v>7199</v>
      </c>
      <c r="D2272" s="202">
        <v>690</v>
      </c>
    </row>
    <row r="2273" spans="1:4" ht="33.75">
      <c r="A2273" s="200" t="s">
        <v>21755</v>
      </c>
      <c r="B2273" s="201" t="s">
        <v>20341</v>
      </c>
      <c r="C2273" s="201" t="s">
        <v>7199</v>
      </c>
      <c r="D2273" s="202">
        <v>430</v>
      </c>
    </row>
    <row r="2274" spans="1:4" ht="33.75">
      <c r="A2274" s="200" t="s">
        <v>21756</v>
      </c>
      <c r="B2274" s="201" t="s">
        <v>20343</v>
      </c>
      <c r="C2274" s="201" t="s">
        <v>7199</v>
      </c>
      <c r="D2274" s="202">
        <v>149.83000000000001</v>
      </c>
    </row>
    <row r="2275" spans="1:4" ht="33.75">
      <c r="A2275" s="200" t="s">
        <v>12854</v>
      </c>
      <c r="B2275" s="201" t="s">
        <v>12855</v>
      </c>
      <c r="C2275" s="201" t="s">
        <v>7199</v>
      </c>
      <c r="D2275" s="202">
        <v>390.51</v>
      </c>
    </row>
    <row r="2276" spans="1:4" ht="22.5">
      <c r="A2276" s="200" t="s">
        <v>21758</v>
      </c>
      <c r="B2276" s="201" t="s">
        <v>21759</v>
      </c>
      <c r="C2276" s="201" t="s">
        <v>7199</v>
      </c>
      <c r="D2276" s="202">
        <v>12.73</v>
      </c>
    </row>
    <row r="2277" spans="1:4">
      <c r="A2277" s="200" t="s">
        <v>12864</v>
      </c>
      <c r="B2277" s="201" t="s">
        <v>12865</v>
      </c>
      <c r="C2277" s="201" t="s">
        <v>7199</v>
      </c>
      <c r="D2277" s="202">
        <v>255.9</v>
      </c>
    </row>
    <row r="2278" spans="1:4">
      <c r="A2278" s="200" t="s">
        <v>13001</v>
      </c>
      <c r="B2278" s="201" t="s">
        <v>13002</v>
      </c>
      <c r="C2278" s="201" t="s">
        <v>7199</v>
      </c>
      <c r="D2278" s="202">
        <v>3.53</v>
      </c>
    </row>
    <row r="2279" spans="1:4">
      <c r="A2279" s="200" t="s">
        <v>13003</v>
      </c>
      <c r="B2279" s="201" t="s">
        <v>13004</v>
      </c>
      <c r="C2279" s="201" t="s">
        <v>7199</v>
      </c>
      <c r="D2279" s="202">
        <v>2.57</v>
      </c>
    </row>
    <row r="2280" spans="1:4">
      <c r="A2280" s="200" t="s">
        <v>13005</v>
      </c>
      <c r="B2280" s="201" t="s">
        <v>13006</v>
      </c>
      <c r="C2280" s="201" t="s">
        <v>7199</v>
      </c>
      <c r="D2280" s="202">
        <v>1.65</v>
      </c>
    </row>
    <row r="2281" spans="1:4">
      <c r="A2281" s="200" t="s">
        <v>13007</v>
      </c>
      <c r="B2281" s="201" t="s">
        <v>13008</v>
      </c>
      <c r="C2281" s="201" t="s">
        <v>7199</v>
      </c>
      <c r="D2281" s="202">
        <v>0.8</v>
      </c>
    </row>
    <row r="2282" spans="1:4">
      <c r="A2282" s="200" t="s">
        <v>13009</v>
      </c>
      <c r="B2282" s="201" t="s">
        <v>13010</v>
      </c>
      <c r="C2282" s="201" t="s">
        <v>7199</v>
      </c>
      <c r="D2282" s="202">
        <v>5.1100000000000003</v>
      </c>
    </row>
    <row r="2283" spans="1:4">
      <c r="A2283" s="200" t="s">
        <v>13011</v>
      </c>
      <c r="B2283" s="201" t="s">
        <v>13012</v>
      </c>
      <c r="C2283" s="201" t="s">
        <v>7199</v>
      </c>
      <c r="D2283" s="202">
        <v>1.18</v>
      </c>
    </row>
    <row r="2284" spans="1:4">
      <c r="A2284" s="200" t="s">
        <v>12998</v>
      </c>
      <c r="B2284" s="201" t="s">
        <v>21760</v>
      </c>
      <c r="C2284" s="201" t="s">
        <v>7199</v>
      </c>
      <c r="D2284" s="202">
        <v>11.37</v>
      </c>
    </row>
    <row r="2285" spans="1:4">
      <c r="A2285" s="200" t="s">
        <v>12999</v>
      </c>
      <c r="B2285" s="201" t="s">
        <v>21761</v>
      </c>
      <c r="C2285" s="201" t="s">
        <v>7199</v>
      </c>
      <c r="D2285" s="202">
        <v>15.27</v>
      </c>
    </row>
    <row r="2286" spans="1:4">
      <c r="A2286" s="200" t="s">
        <v>13000</v>
      </c>
      <c r="B2286" s="201" t="s">
        <v>21762</v>
      </c>
      <c r="C2286" s="201" t="s">
        <v>7199</v>
      </c>
      <c r="D2286" s="202">
        <v>26.84</v>
      </c>
    </row>
    <row r="2287" spans="1:4">
      <c r="A2287" s="200" t="s">
        <v>13032</v>
      </c>
      <c r="B2287" s="201" t="s">
        <v>2272</v>
      </c>
      <c r="C2287" s="201" t="s">
        <v>7199</v>
      </c>
      <c r="D2287" s="202">
        <v>12.73</v>
      </c>
    </row>
    <row r="2288" spans="1:4">
      <c r="A2288" s="200" t="s">
        <v>12711</v>
      </c>
      <c r="B2288" s="201" t="s">
        <v>317</v>
      </c>
      <c r="C2288" s="201" t="s">
        <v>7199</v>
      </c>
      <c r="D2288" s="202">
        <v>113.9</v>
      </c>
    </row>
    <row r="2289" spans="1:4">
      <c r="A2289" s="200" t="s">
        <v>12712</v>
      </c>
      <c r="B2289" s="201" t="s">
        <v>319</v>
      </c>
      <c r="C2289" s="201" t="s">
        <v>7199</v>
      </c>
      <c r="D2289" s="202">
        <v>113.9</v>
      </c>
    </row>
    <row r="2290" spans="1:4">
      <c r="A2290" s="200" t="s">
        <v>21706</v>
      </c>
      <c r="B2290" s="201" t="s">
        <v>21707</v>
      </c>
      <c r="C2290" s="201" t="s">
        <v>7199</v>
      </c>
      <c r="D2290" s="202">
        <v>11.38</v>
      </c>
    </row>
    <row r="2291" spans="1:4">
      <c r="A2291" s="200" t="s">
        <v>12713</v>
      </c>
      <c r="B2291" s="201" t="s">
        <v>12714</v>
      </c>
      <c r="C2291" s="201" t="s">
        <v>7199</v>
      </c>
      <c r="D2291" s="202">
        <v>30.25</v>
      </c>
    </row>
    <row r="2292" spans="1:4">
      <c r="A2292" s="200" t="s">
        <v>12715</v>
      </c>
      <c r="B2292" s="201" t="s">
        <v>12716</v>
      </c>
      <c r="C2292" s="201" t="s">
        <v>7199</v>
      </c>
      <c r="D2292" s="202">
        <v>8.8800000000000008</v>
      </c>
    </row>
    <row r="2293" spans="1:4">
      <c r="A2293" s="200" t="s">
        <v>12717</v>
      </c>
      <c r="B2293" s="201" t="s">
        <v>21708</v>
      </c>
      <c r="C2293" s="201" t="s">
        <v>7199</v>
      </c>
      <c r="D2293" s="202">
        <v>9.41</v>
      </c>
    </row>
    <row r="2294" spans="1:4">
      <c r="A2294" s="200" t="s">
        <v>12722</v>
      </c>
      <c r="B2294" s="201" t="s">
        <v>21709</v>
      </c>
      <c r="C2294" s="201" t="s">
        <v>7199</v>
      </c>
      <c r="D2294" s="202">
        <v>14.52</v>
      </c>
    </row>
    <row r="2295" spans="1:4">
      <c r="A2295" s="200" t="s">
        <v>12718</v>
      </c>
      <c r="B2295" s="201" t="s">
        <v>12719</v>
      </c>
      <c r="C2295" s="201" t="s">
        <v>7199</v>
      </c>
      <c r="D2295" s="202">
        <v>14.52</v>
      </c>
    </row>
    <row r="2296" spans="1:4">
      <c r="A2296" s="200" t="s">
        <v>12720</v>
      </c>
      <c r="B2296" s="201" t="s">
        <v>12721</v>
      </c>
      <c r="C2296" s="201" t="s">
        <v>7199</v>
      </c>
      <c r="D2296" s="202">
        <v>14.89</v>
      </c>
    </row>
    <row r="2297" spans="1:4">
      <c r="A2297" s="200" t="s">
        <v>12723</v>
      </c>
      <c r="B2297" s="201" t="s">
        <v>21710</v>
      </c>
      <c r="C2297" s="201" t="s">
        <v>7199</v>
      </c>
      <c r="D2297" s="202">
        <v>14.89</v>
      </c>
    </row>
    <row r="2298" spans="1:4">
      <c r="A2298" s="200" t="s">
        <v>12724</v>
      </c>
      <c r="B2298" s="201" t="s">
        <v>12725</v>
      </c>
      <c r="C2298" s="201" t="s">
        <v>7199</v>
      </c>
      <c r="D2298" s="202">
        <v>46.4</v>
      </c>
    </row>
    <row r="2299" spans="1:4">
      <c r="A2299" s="200" t="s">
        <v>12726</v>
      </c>
      <c r="B2299" s="201" t="s">
        <v>12727</v>
      </c>
      <c r="C2299" s="201" t="s">
        <v>7199</v>
      </c>
      <c r="D2299" s="202">
        <v>3.89</v>
      </c>
    </row>
    <row r="2300" spans="1:4">
      <c r="A2300" s="200" t="s">
        <v>12728</v>
      </c>
      <c r="B2300" s="201" t="s">
        <v>21711</v>
      </c>
      <c r="C2300" s="201" t="s">
        <v>7199</v>
      </c>
      <c r="D2300" s="202">
        <v>3.89</v>
      </c>
    </row>
    <row r="2301" spans="1:4">
      <c r="A2301" s="200" t="s">
        <v>12729</v>
      </c>
      <c r="B2301" s="201" t="s">
        <v>21712</v>
      </c>
      <c r="C2301" s="201" t="s">
        <v>7199</v>
      </c>
      <c r="D2301" s="202">
        <v>3.89</v>
      </c>
    </row>
    <row r="2302" spans="1:4">
      <c r="A2302" s="200" t="s">
        <v>12731</v>
      </c>
      <c r="B2302" s="201" t="s">
        <v>12732</v>
      </c>
      <c r="C2302" s="201" t="s">
        <v>7199</v>
      </c>
      <c r="D2302" s="202">
        <v>26.86</v>
      </c>
    </row>
    <row r="2303" spans="1:4">
      <c r="A2303" s="200" t="s">
        <v>12730</v>
      </c>
      <c r="B2303" s="201" t="s">
        <v>21713</v>
      </c>
      <c r="C2303" s="201" t="s">
        <v>7199</v>
      </c>
      <c r="D2303" s="202">
        <v>67.5</v>
      </c>
    </row>
    <row r="2304" spans="1:4">
      <c r="A2304" s="200" t="s">
        <v>12733</v>
      </c>
      <c r="B2304" s="201" t="s">
        <v>12734</v>
      </c>
      <c r="C2304" s="201" t="s">
        <v>7199</v>
      </c>
      <c r="D2304" s="202">
        <v>10.220000000000001</v>
      </c>
    </row>
    <row r="2305" spans="1:4">
      <c r="A2305" s="200" t="s">
        <v>12735</v>
      </c>
      <c r="B2305" s="201" t="s">
        <v>21714</v>
      </c>
      <c r="C2305" s="201" t="s">
        <v>7199</v>
      </c>
      <c r="D2305" s="202">
        <v>42.7</v>
      </c>
    </row>
    <row r="2306" spans="1:4">
      <c r="A2306" s="200" t="s">
        <v>12736</v>
      </c>
      <c r="B2306" s="201" t="s">
        <v>12737</v>
      </c>
      <c r="C2306" s="201" t="s">
        <v>7199</v>
      </c>
      <c r="D2306" s="202">
        <v>58.27</v>
      </c>
    </row>
    <row r="2307" spans="1:4">
      <c r="A2307" s="200" t="s">
        <v>12742</v>
      </c>
      <c r="B2307" s="201" t="s">
        <v>21715</v>
      </c>
      <c r="C2307" s="201" t="s">
        <v>7199</v>
      </c>
      <c r="D2307" s="202">
        <v>39.42</v>
      </c>
    </row>
    <row r="2308" spans="1:4">
      <c r="A2308" s="200" t="s">
        <v>12738</v>
      </c>
      <c r="B2308" s="201" t="s">
        <v>12739</v>
      </c>
      <c r="C2308" s="201" t="s">
        <v>7199</v>
      </c>
      <c r="D2308" s="202">
        <v>60</v>
      </c>
    </row>
    <row r="2309" spans="1:4">
      <c r="A2309" s="200" t="s">
        <v>12740</v>
      </c>
      <c r="B2309" s="201" t="s">
        <v>12741</v>
      </c>
      <c r="C2309" s="201" t="s">
        <v>7199</v>
      </c>
      <c r="D2309" s="202">
        <v>69.959999999999994</v>
      </c>
    </row>
    <row r="2310" spans="1:4">
      <c r="A2310" s="200" t="s">
        <v>12743</v>
      </c>
      <c r="B2310" s="201" t="s">
        <v>21716</v>
      </c>
      <c r="C2310" s="201" t="s">
        <v>7199</v>
      </c>
      <c r="D2310" s="202">
        <v>45.98</v>
      </c>
    </row>
    <row r="2311" spans="1:4">
      <c r="A2311" s="200" t="s">
        <v>12745</v>
      </c>
      <c r="B2311" s="201" t="s">
        <v>21717</v>
      </c>
      <c r="C2311" s="201" t="s">
        <v>7199</v>
      </c>
      <c r="D2311" s="202">
        <v>49.12</v>
      </c>
    </row>
    <row r="2312" spans="1:4">
      <c r="A2312" s="200" t="s">
        <v>12747</v>
      </c>
      <c r="B2312" s="201" t="s">
        <v>21718</v>
      </c>
      <c r="C2312" s="201" t="s">
        <v>7199</v>
      </c>
      <c r="D2312" s="202">
        <v>77.680000000000007</v>
      </c>
    </row>
    <row r="2313" spans="1:4">
      <c r="A2313" s="200" t="s">
        <v>12748</v>
      </c>
      <c r="B2313" s="201" t="s">
        <v>21719</v>
      </c>
      <c r="C2313" s="201" t="s">
        <v>7199</v>
      </c>
      <c r="D2313" s="202">
        <v>96.13</v>
      </c>
    </row>
    <row r="2314" spans="1:4">
      <c r="A2314" s="200" t="s">
        <v>12744</v>
      </c>
      <c r="B2314" s="201" t="s">
        <v>21720</v>
      </c>
      <c r="C2314" s="201" t="s">
        <v>7199</v>
      </c>
      <c r="D2314" s="202">
        <v>274.3</v>
      </c>
    </row>
    <row r="2315" spans="1:4">
      <c r="A2315" s="200" t="s">
        <v>12746</v>
      </c>
      <c r="B2315" s="201" t="s">
        <v>21721</v>
      </c>
      <c r="C2315" s="201" t="s">
        <v>7199</v>
      </c>
      <c r="D2315" s="202">
        <v>472.05</v>
      </c>
    </row>
    <row r="2316" spans="1:4">
      <c r="A2316" s="200" t="s">
        <v>13364</v>
      </c>
      <c r="B2316" s="201" t="s">
        <v>13365</v>
      </c>
      <c r="C2316" s="201" t="s">
        <v>7199</v>
      </c>
      <c r="D2316" s="202">
        <v>67.459999999999994</v>
      </c>
    </row>
    <row r="2317" spans="1:4">
      <c r="A2317" s="200" t="s">
        <v>13367</v>
      </c>
      <c r="B2317" s="201" t="s">
        <v>13368</v>
      </c>
      <c r="C2317" s="201" t="s">
        <v>7199</v>
      </c>
      <c r="D2317" s="202">
        <v>24.71</v>
      </c>
    </row>
    <row r="2318" spans="1:4">
      <c r="A2318" s="200" t="s">
        <v>13403</v>
      </c>
      <c r="B2318" s="201" t="s">
        <v>13404</v>
      </c>
      <c r="C2318" s="201" t="s">
        <v>7199</v>
      </c>
      <c r="D2318" s="202">
        <v>1430.46</v>
      </c>
    </row>
    <row r="2319" spans="1:4" ht="22.5">
      <c r="A2319" s="200" t="s">
        <v>13405</v>
      </c>
      <c r="B2319" s="201" t="s">
        <v>13406</v>
      </c>
      <c r="C2319" s="201" t="s">
        <v>7199</v>
      </c>
      <c r="D2319" s="202">
        <v>816.76</v>
      </c>
    </row>
    <row r="2320" spans="1:4">
      <c r="A2320" s="200" t="s">
        <v>13442</v>
      </c>
      <c r="B2320" s="201" t="s">
        <v>13443</v>
      </c>
      <c r="C2320" s="201" t="s">
        <v>7199</v>
      </c>
      <c r="D2320" s="202">
        <v>272.02</v>
      </c>
    </row>
    <row r="2321" spans="1:4">
      <c r="A2321" s="200" t="s">
        <v>21892</v>
      </c>
      <c r="B2321" s="201" t="s">
        <v>21893</v>
      </c>
      <c r="C2321" s="201" t="s">
        <v>7199</v>
      </c>
      <c r="D2321" s="202">
        <v>35.22</v>
      </c>
    </row>
    <row r="2322" spans="1:4">
      <c r="A2322" s="200" t="s">
        <v>13380</v>
      </c>
      <c r="B2322" s="201" t="s">
        <v>13381</v>
      </c>
      <c r="C2322" s="201" t="s">
        <v>7199</v>
      </c>
      <c r="D2322" s="202">
        <v>70.05</v>
      </c>
    </row>
    <row r="2323" spans="1:4">
      <c r="A2323" s="200" t="s">
        <v>13382</v>
      </c>
      <c r="B2323" s="201" t="s">
        <v>13383</v>
      </c>
      <c r="C2323" s="201" t="s">
        <v>7199</v>
      </c>
      <c r="D2323" s="202">
        <v>112.39</v>
      </c>
    </row>
    <row r="2324" spans="1:4">
      <c r="A2324" s="200" t="s">
        <v>13386</v>
      </c>
      <c r="B2324" s="201" t="s">
        <v>13387</v>
      </c>
      <c r="C2324" s="201" t="s">
        <v>7199</v>
      </c>
      <c r="D2324" s="202">
        <v>87.57</v>
      </c>
    </row>
    <row r="2325" spans="1:4">
      <c r="A2325" s="200" t="s">
        <v>13447</v>
      </c>
      <c r="B2325" s="201" t="s">
        <v>13448</v>
      </c>
      <c r="C2325" s="201" t="s">
        <v>7199</v>
      </c>
      <c r="D2325" s="202">
        <v>504.53</v>
      </c>
    </row>
    <row r="2326" spans="1:4" ht="22.5">
      <c r="A2326" s="200" t="s">
        <v>13483</v>
      </c>
      <c r="B2326" s="201" t="s">
        <v>13484</v>
      </c>
      <c r="C2326" s="201" t="s">
        <v>6229</v>
      </c>
      <c r="D2326" s="202">
        <v>2887.62</v>
      </c>
    </row>
    <row r="2327" spans="1:4">
      <c r="A2327" s="200" t="s">
        <v>13485</v>
      </c>
      <c r="B2327" s="201" t="s">
        <v>13486</v>
      </c>
      <c r="C2327" s="201" t="s">
        <v>7199</v>
      </c>
      <c r="D2327" s="202">
        <v>29.15</v>
      </c>
    </row>
    <row r="2328" spans="1:4">
      <c r="A2328" s="200" t="s">
        <v>13489</v>
      </c>
      <c r="B2328" s="201" t="s">
        <v>13490</v>
      </c>
      <c r="C2328" s="201" t="s">
        <v>7199</v>
      </c>
      <c r="D2328" s="202">
        <v>57.7</v>
      </c>
    </row>
    <row r="2329" spans="1:4">
      <c r="A2329" s="200" t="s">
        <v>13491</v>
      </c>
      <c r="B2329" s="201" t="s">
        <v>13492</v>
      </c>
      <c r="C2329" s="201" t="s">
        <v>7199</v>
      </c>
      <c r="D2329" s="202">
        <v>72</v>
      </c>
    </row>
    <row r="2330" spans="1:4">
      <c r="A2330" s="200" t="s">
        <v>13493</v>
      </c>
      <c r="B2330" s="201" t="s">
        <v>13494</v>
      </c>
      <c r="C2330" s="201" t="s">
        <v>7199</v>
      </c>
      <c r="D2330" s="202">
        <v>94.7</v>
      </c>
    </row>
    <row r="2331" spans="1:4">
      <c r="A2331" s="200" t="s">
        <v>13495</v>
      </c>
      <c r="B2331" s="201" t="s">
        <v>13496</v>
      </c>
      <c r="C2331" s="201" t="s">
        <v>7199</v>
      </c>
      <c r="D2331" s="202">
        <v>129.91999999999999</v>
      </c>
    </row>
    <row r="2332" spans="1:4">
      <c r="A2332" s="200" t="s">
        <v>13507</v>
      </c>
      <c r="B2332" s="201" t="s">
        <v>13508</v>
      </c>
      <c r="C2332" s="201" t="s">
        <v>7199</v>
      </c>
      <c r="D2332" s="202">
        <v>12.41</v>
      </c>
    </row>
    <row r="2333" spans="1:4">
      <c r="A2333" s="200" t="s">
        <v>13561</v>
      </c>
      <c r="B2333" s="201" t="s">
        <v>7812</v>
      </c>
      <c r="C2333" s="201" t="s">
        <v>7199</v>
      </c>
      <c r="D2333" s="202">
        <v>34.9</v>
      </c>
    </row>
    <row r="2334" spans="1:4">
      <c r="A2334" s="200" t="s">
        <v>13574</v>
      </c>
      <c r="B2334" s="201" t="s">
        <v>13575</v>
      </c>
      <c r="C2334" s="201" t="s">
        <v>7199</v>
      </c>
      <c r="D2334" s="202">
        <v>2740.48</v>
      </c>
    </row>
    <row r="2335" spans="1:4">
      <c r="A2335" s="200" t="s">
        <v>13660</v>
      </c>
      <c r="B2335" s="201" t="s">
        <v>13661</v>
      </c>
      <c r="C2335" s="201" t="s">
        <v>7199</v>
      </c>
      <c r="D2335" s="202">
        <v>192.51</v>
      </c>
    </row>
    <row r="2336" spans="1:4">
      <c r="A2336" s="200" t="s">
        <v>13662</v>
      </c>
      <c r="B2336" s="201" t="s">
        <v>13663</v>
      </c>
      <c r="C2336" s="201" t="s">
        <v>7199</v>
      </c>
      <c r="D2336" s="202">
        <v>192.51</v>
      </c>
    </row>
    <row r="2337" spans="1:4">
      <c r="A2337" s="200" t="s">
        <v>13724</v>
      </c>
      <c r="B2337" s="201" t="s">
        <v>13725</v>
      </c>
      <c r="C2337" s="201" t="s">
        <v>7199</v>
      </c>
      <c r="D2337" s="202">
        <v>4.6399999999999997</v>
      </c>
    </row>
    <row r="2338" spans="1:4">
      <c r="A2338" s="200" t="s">
        <v>13730</v>
      </c>
      <c r="B2338" s="201" t="s">
        <v>13731</v>
      </c>
      <c r="C2338" s="201" t="s">
        <v>7199</v>
      </c>
      <c r="D2338" s="202">
        <v>8.2899999999999991</v>
      </c>
    </row>
    <row r="2339" spans="1:4">
      <c r="A2339" s="200" t="s">
        <v>13797</v>
      </c>
      <c r="B2339" s="201" t="s">
        <v>13798</v>
      </c>
      <c r="C2339" s="201" t="s">
        <v>7199</v>
      </c>
      <c r="D2339" s="202">
        <v>14.68</v>
      </c>
    </row>
    <row r="2340" spans="1:4">
      <c r="A2340" s="200" t="s">
        <v>13799</v>
      </c>
      <c r="B2340" s="201" t="s">
        <v>7814</v>
      </c>
      <c r="C2340" s="201" t="s">
        <v>7199</v>
      </c>
      <c r="D2340" s="202">
        <v>13.51</v>
      </c>
    </row>
    <row r="2341" spans="1:4">
      <c r="A2341" s="200" t="s">
        <v>8021</v>
      </c>
      <c r="B2341" s="201" t="s">
        <v>23404</v>
      </c>
      <c r="C2341" s="201" t="s">
        <v>7199</v>
      </c>
      <c r="D2341" s="202">
        <v>34.78</v>
      </c>
    </row>
    <row r="2342" spans="1:4">
      <c r="A2342" s="200" t="s">
        <v>25714</v>
      </c>
      <c r="B2342" s="201" t="s">
        <v>25593</v>
      </c>
      <c r="C2342" s="201" t="s">
        <v>7199</v>
      </c>
      <c r="D2342" s="202">
        <v>788.69</v>
      </c>
    </row>
    <row r="2343" spans="1:4">
      <c r="A2343" s="200" t="s">
        <v>25715</v>
      </c>
      <c r="B2343" s="201" t="s">
        <v>25595</v>
      </c>
      <c r="C2343" s="201" t="s">
        <v>7199</v>
      </c>
      <c r="D2343" s="202">
        <v>2779.76</v>
      </c>
    </row>
    <row r="2344" spans="1:4">
      <c r="A2344" s="200" t="s">
        <v>14040</v>
      </c>
      <c r="B2344" s="201" t="s">
        <v>24171</v>
      </c>
      <c r="C2344" s="201" t="s">
        <v>7199</v>
      </c>
      <c r="D2344" s="202">
        <v>10.210000000000001</v>
      </c>
    </row>
    <row r="2345" spans="1:4">
      <c r="A2345" s="200" t="s">
        <v>14045</v>
      </c>
      <c r="B2345" s="201" t="s">
        <v>24172</v>
      </c>
      <c r="C2345" s="201" t="s">
        <v>7199</v>
      </c>
      <c r="D2345" s="202">
        <v>12.54</v>
      </c>
    </row>
    <row r="2346" spans="1:4">
      <c r="A2346" s="200" t="s">
        <v>14034</v>
      </c>
      <c r="B2346" s="201" t="s">
        <v>14035</v>
      </c>
      <c r="C2346" s="201" t="s">
        <v>7199</v>
      </c>
      <c r="D2346" s="202">
        <v>35.380000000000003</v>
      </c>
    </row>
    <row r="2347" spans="1:4">
      <c r="A2347" s="200" t="s">
        <v>14036</v>
      </c>
      <c r="B2347" s="201" t="s">
        <v>14037</v>
      </c>
      <c r="C2347" s="201" t="s">
        <v>7199</v>
      </c>
      <c r="D2347" s="202">
        <v>29</v>
      </c>
    </row>
    <row r="2348" spans="1:4">
      <c r="A2348" s="200" t="s">
        <v>14038</v>
      </c>
      <c r="B2348" s="201" t="s">
        <v>14039</v>
      </c>
      <c r="C2348" s="201" t="s">
        <v>7199</v>
      </c>
      <c r="D2348" s="202">
        <v>17.350000000000001</v>
      </c>
    </row>
    <row r="2349" spans="1:4">
      <c r="A2349" s="200" t="s">
        <v>14041</v>
      </c>
      <c r="B2349" s="201" t="s">
        <v>14042</v>
      </c>
      <c r="C2349" s="201" t="s">
        <v>7199</v>
      </c>
      <c r="D2349" s="202">
        <v>89.62</v>
      </c>
    </row>
    <row r="2350" spans="1:4">
      <c r="A2350" s="200" t="s">
        <v>14032</v>
      </c>
      <c r="B2350" s="201" t="s">
        <v>19608</v>
      </c>
      <c r="C2350" s="201" t="s">
        <v>7199</v>
      </c>
      <c r="D2350" s="202">
        <v>56.01</v>
      </c>
    </row>
    <row r="2351" spans="1:4">
      <c r="A2351" s="200" t="s">
        <v>14043</v>
      </c>
      <c r="B2351" s="201" t="s">
        <v>24173</v>
      </c>
      <c r="C2351" s="201" t="s">
        <v>7199</v>
      </c>
      <c r="D2351" s="202">
        <v>122.86</v>
      </c>
    </row>
    <row r="2352" spans="1:4">
      <c r="A2352" s="200" t="s">
        <v>14044</v>
      </c>
      <c r="B2352" s="201" t="s">
        <v>24174</v>
      </c>
      <c r="C2352" s="201" t="s">
        <v>7199</v>
      </c>
      <c r="D2352" s="202">
        <v>115.38</v>
      </c>
    </row>
    <row r="2353" spans="1:4">
      <c r="A2353" s="200" t="s">
        <v>14033</v>
      </c>
      <c r="B2353" s="201" t="s">
        <v>24175</v>
      </c>
      <c r="C2353" s="201" t="s">
        <v>7199</v>
      </c>
      <c r="D2353" s="202">
        <v>232.36</v>
      </c>
    </row>
    <row r="2354" spans="1:4">
      <c r="A2354" s="200" t="s">
        <v>14132</v>
      </c>
      <c r="B2354" s="201" t="s">
        <v>14133</v>
      </c>
      <c r="C2354" s="201" t="s">
        <v>7199</v>
      </c>
      <c r="D2354" s="202">
        <v>29.85</v>
      </c>
    </row>
    <row r="2355" spans="1:4">
      <c r="A2355" s="200" t="s">
        <v>14134</v>
      </c>
      <c r="B2355" s="201" t="s">
        <v>14135</v>
      </c>
      <c r="C2355" s="201" t="s">
        <v>7199</v>
      </c>
      <c r="D2355" s="202">
        <v>29.85</v>
      </c>
    </row>
    <row r="2356" spans="1:4">
      <c r="A2356" s="200" t="s">
        <v>25716</v>
      </c>
      <c r="B2356" s="201" t="s">
        <v>25717</v>
      </c>
      <c r="C2356" s="201" t="s">
        <v>7199</v>
      </c>
      <c r="D2356" s="202">
        <v>6.29</v>
      </c>
    </row>
    <row r="2357" spans="1:4" ht="22.5">
      <c r="A2357" s="200" t="s">
        <v>14161</v>
      </c>
      <c r="B2357" s="201" t="s">
        <v>14162</v>
      </c>
      <c r="C2357" s="201" t="s">
        <v>7202</v>
      </c>
      <c r="D2357" s="202">
        <v>423.82</v>
      </c>
    </row>
    <row r="2358" spans="1:4">
      <c r="A2358" s="200" t="s">
        <v>14191</v>
      </c>
      <c r="B2358" s="201" t="s">
        <v>448</v>
      </c>
      <c r="C2358" s="201" t="s">
        <v>7199</v>
      </c>
      <c r="D2358" s="202">
        <v>83.78</v>
      </c>
    </row>
    <row r="2359" spans="1:4" ht="22.5">
      <c r="A2359" s="200" t="s">
        <v>21982</v>
      </c>
      <c r="B2359" s="201" t="s">
        <v>21983</v>
      </c>
      <c r="C2359" s="201" t="s">
        <v>7199</v>
      </c>
      <c r="D2359" s="202">
        <v>27.39</v>
      </c>
    </row>
    <row r="2360" spans="1:4">
      <c r="A2360" s="200" t="s">
        <v>21984</v>
      </c>
      <c r="B2360" s="201" t="s">
        <v>21985</v>
      </c>
      <c r="C2360" s="201" t="s">
        <v>7199</v>
      </c>
      <c r="D2360" s="202">
        <v>16.829999999999998</v>
      </c>
    </row>
    <row r="2361" spans="1:4">
      <c r="A2361" s="200" t="s">
        <v>14193</v>
      </c>
      <c r="B2361" s="201" t="s">
        <v>14194</v>
      </c>
      <c r="C2361" s="201" t="s">
        <v>7199</v>
      </c>
      <c r="D2361" s="202">
        <v>15.48</v>
      </c>
    </row>
    <row r="2362" spans="1:4">
      <c r="A2362" s="200" t="s">
        <v>14195</v>
      </c>
      <c r="B2362" s="201" t="s">
        <v>14196</v>
      </c>
      <c r="C2362" s="201" t="s">
        <v>7199</v>
      </c>
      <c r="D2362" s="202">
        <v>8.08</v>
      </c>
    </row>
    <row r="2363" spans="1:4">
      <c r="A2363" s="200" t="s">
        <v>14238</v>
      </c>
      <c r="B2363" s="201" t="s">
        <v>14239</v>
      </c>
      <c r="C2363" s="201" t="s">
        <v>7199</v>
      </c>
      <c r="D2363" s="202">
        <v>47.59</v>
      </c>
    </row>
    <row r="2364" spans="1:4">
      <c r="A2364" s="200" t="s">
        <v>14254</v>
      </c>
      <c r="B2364" s="201" t="s">
        <v>14255</v>
      </c>
      <c r="C2364" s="201" t="s">
        <v>7199</v>
      </c>
      <c r="D2364" s="202">
        <v>3.28</v>
      </c>
    </row>
    <row r="2365" spans="1:4">
      <c r="A2365" s="200" t="s">
        <v>14260</v>
      </c>
      <c r="B2365" s="201" t="s">
        <v>14261</v>
      </c>
      <c r="C2365" s="201" t="s">
        <v>7199</v>
      </c>
      <c r="D2365" s="202">
        <v>11.51</v>
      </c>
    </row>
    <row r="2366" spans="1:4">
      <c r="A2366" s="200" t="s">
        <v>14362</v>
      </c>
      <c r="B2366" s="201" t="s">
        <v>14363</v>
      </c>
      <c r="C2366" s="201" t="s">
        <v>7199</v>
      </c>
      <c r="D2366" s="202">
        <v>206.82</v>
      </c>
    </row>
    <row r="2367" spans="1:4">
      <c r="A2367" s="200" t="s">
        <v>14367</v>
      </c>
      <c r="B2367" s="201" t="s">
        <v>14368</v>
      </c>
      <c r="C2367" s="201" t="s">
        <v>7199</v>
      </c>
      <c r="D2367" s="202">
        <v>236.5</v>
      </c>
    </row>
    <row r="2368" spans="1:4">
      <c r="A2368" s="200" t="s">
        <v>14369</v>
      </c>
      <c r="B2368" s="201" t="s">
        <v>14370</v>
      </c>
      <c r="C2368" s="201" t="s">
        <v>7199</v>
      </c>
      <c r="D2368" s="202">
        <v>631.5</v>
      </c>
    </row>
    <row r="2369" spans="1:4">
      <c r="A2369" s="200" t="s">
        <v>14371</v>
      </c>
      <c r="B2369" s="201" t="s">
        <v>14372</v>
      </c>
      <c r="C2369" s="201" t="s">
        <v>7199</v>
      </c>
      <c r="D2369" s="202">
        <v>414.64</v>
      </c>
    </row>
    <row r="2370" spans="1:4">
      <c r="A2370" s="200" t="s">
        <v>14373</v>
      </c>
      <c r="B2370" s="201" t="s">
        <v>14374</v>
      </c>
      <c r="C2370" s="201" t="s">
        <v>7199</v>
      </c>
      <c r="D2370" s="202">
        <v>1964.74</v>
      </c>
    </row>
    <row r="2371" spans="1:4" ht="33.75">
      <c r="A2371" s="200" t="s">
        <v>14414</v>
      </c>
      <c r="B2371" s="201" t="s">
        <v>14415</v>
      </c>
      <c r="C2371" s="201" t="s">
        <v>7199</v>
      </c>
      <c r="D2371" s="202">
        <v>631.5</v>
      </c>
    </row>
    <row r="2372" spans="1:4">
      <c r="A2372" s="200" t="s">
        <v>22042</v>
      </c>
      <c r="B2372" s="201" t="s">
        <v>22043</v>
      </c>
      <c r="C2372" s="201" t="s">
        <v>7199</v>
      </c>
      <c r="D2372" s="202">
        <v>59.59</v>
      </c>
    </row>
    <row r="2373" spans="1:4">
      <c r="A2373" s="200" t="s">
        <v>22044</v>
      </c>
      <c r="B2373" s="201" t="s">
        <v>22045</v>
      </c>
      <c r="C2373" s="201" t="s">
        <v>7199</v>
      </c>
      <c r="D2373" s="202">
        <v>94.6</v>
      </c>
    </row>
    <row r="2374" spans="1:4">
      <c r="A2374" s="200" t="s">
        <v>22046</v>
      </c>
      <c r="B2374" s="201" t="s">
        <v>22047</v>
      </c>
      <c r="C2374" s="201" t="s">
        <v>7199</v>
      </c>
      <c r="D2374" s="202">
        <v>210.51</v>
      </c>
    </row>
    <row r="2375" spans="1:4" ht="33.75">
      <c r="A2375" s="200" t="s">
        <v>14416</v>
      </c>
      <c r="B2375" s="201" t="s">
        <v>14417</v>
      </c>
      <c r="C2375" s="201" t="s">
        <v>7199</v>
      </c>
      <c r="D2375" s="202">
        <v>456.03</v>
      </c>
    </row>
    <row r="2376" spans="1:4">
      <c r="A2376" s="200" t="s">
        <v>14418</v>
      </c>
      <c r="B2376" s="201" t="s">
        <v>22048</v>
      </c>
      <c r="C2376" s="201" t="s">
        <v>7199</v>
      </c>
      <c r="D2376" s="202">
        <v>94.6</v>
      </c>
    </row>
    <row r="2377" spans="1:4">
      <c r="A2377" s="200" t="s">
        <v>22049</v>
      </c>
      <c r="B2377" s="201" t="s">
        <v>22050</v>
      </c>
      <c r="C2377" s="201" t="s">
        <v>7199</v>
      </c>
      <c r="D2377" s="202">
        <v>143.58000000000001</v>
      </c>
    </row>
    <row r="2378" spans="1:4" ht="33.75">
      <c r="A2378" s="200" t="s">
        <v>22051</v>
      </c>
      <c r="B2378" s="201" t="s">
        <v>20357</v>
      </c>
      <c r="C2378" s="201" t="s">
        <v>7199</v>
      </c>
      <c r="D2378" s="202">
        <v>433.77</v>
      </c>
    </row>
    <row r="2379" spans="1:4">
      <c r="A2379" s="200" t="s">
        <v>14442</v>
      </c>
      <c r="B2379" s="201" t="s">
        <v>14443</v>
      </c>
      <c r="C2379" s="201" t="s">
        <v>7199</v>
      </c>
      <c r="D2379" s="202">
        <v>47.04</v>
      </c>
    </row>
    <row r="2380" spans="1:4">
      <c r="A2380" s="200" t="s">
        <v>14444</v>
      </c>
      <c r="B2380" s="201" t="s">
        <v>14445</v>
      </c>
      <c r="C2380" s="201" t="s">
        <v>7199</v>
      </c>
      <c r="D2380" s="202">
        <v>47.04</v>
      </c>
    </row>
    <row r="2381" spans="1:4">
      <c r="A2381" s="200" t="s">
        <v>14446</v>
      </c>
      <c r="B2381" s="201" t="s">
        <v>14447</v>
      </c>
      <c r="C2381" s="201" t="s">
        <v>7199</v>
      </c>
      <c r="D2381" s="202">
        <v>2262</v>
      </c>
    </row>
    <row r="2382" spans="1:4">
      <c r="A2382" s="200" t="s">
        <v>14448</v>
      </c>
      <c r="B2382" s="201" t="s">
        <v>14449</v>
      </c>
      <c r="C2382" s="201" t="s">
        <v>7199</v>
      </c>
      <c r="D2382" s="202">
        <v>4900.1000000000004</v>
      </c>
    </row>
    <row r="2383" spans="1:4">
      <c r="A2383" s="200" t="s">
        <v>14450</v>
      </c>
      <c r="B2383" s="201" t="s">
        <v>14451</v>
      </c>
      <c r="C2383" s="201" t="s">
        <v>7199</v>
      </c>
      <c r="D2383" s="202">
        <v>272.39999999999998</v>
      </c>
    </row>
    <row r="2384" spans="1:4">
      <c r="A2384" s="200" t="s">
        <v>14454</v>
      </c>
      <c r="B2384" s="201" t="s">
        <v>14455</v>
      </c>
      <c r="C2384" s="201" t="s">
        <v>7199</v>
      </c>
      <c r="D2384" s="202">
        <v>31.03</v>
      </c>
    </row>
    <row r="2385" spans="1:4">
      <c r="A2385" s="200" t="s">
        <v>14456</v>
      </c>
      <c r="B2385" s="201" t="s">
        <v>14457</v>
      </c>
      <c r="C2385" s="201" t="s">
        <v>7199</v>
      </c>
      <c r="D2385" s="202">
        <v>112.24</v>
      </c>
    </row>
    <row r="2386" spans="1:4">
      <c r="A2386" s="200" t="s">
        <v>14458</v>
      </c>
      <c r="B2386" s="201" t="s">
        <v>14459</v>
      </c>
      <c r="C2386" s="201" t="s">
        <v>7199</v>
      </c>
      <c r="D2386" s="202">
        <v>133.18</v>
      </c>
    </row>
    <row r="2387" spans="1:4">
      <c r="A2387" s="200" t="s">
        <v>14460</v>
      </c>
      <c r="B2387" s="201" t="s">
        <v>14461</v>
      </c>
      <c r="C2387" s="201" t="s">
        <v>7199</v>
      </c>
      <c r="D2387" s="202">
        <v>136.84</v>
      </c>
    </row>
    <row r="2388" spans="1:4">
      <c r="A2388" s="200" t="s">
        <v>14462</v>
      </c>
      <c r="B2388" s="201" t="s">
        <v>14463</v>
      </c>
      <c r="C2388" s="201" t="s">
        <v>7199</v>
      </c>
      <c r="D2388" s="202">
        <v>201.41</v>
      </c>
    </row>
    <row r="2389" spans="1:4">
      <c r="A2389" s="200" t="s">
        <v>14464</v>
      </c>
      <c r="B2389" s="201" t="s">
        <v>14465</v>
      </c>
      <c r="C2389" s="201" t="s">
        <v>7199</v>
      </c>
      <c r="D2389" s="202">
        <v>176.11</v>
      </c>
    </row>
    <row r="2390" spans="1:4">
      <c r="A2390" s="200" t="s">
        <v>14468</v>
      </c>
      <c r="B2390" s="201" t="s">
        <v>22052</v>
      </c>
      <c r="C2390" s="201" t="s">
        <v>7199</v>
      </c>
      <c r="D2390" s="202">
        <v>435.67</v>
      </c>
    </row>
    <row r="2391" spans="1:4">
      <c r="A2391" s="200" t="s">
        <v>14466</v>
      </c>
      <c r="B2391" s="201" t="s">
        <v>14467</v>
      </c>
      <c r="C2391" s="201" t="s">
        <v>7199</v>
      </c>
      <c r="D2391" s="202">
        <v>399.07</v>
      </c>
    </row>
    <row r="2392" spans="1:4">
      <c r="A2392" s="200" t="s">
        <v>14469</v>
      </c>
      <c r="B2392" s="201" t="s">
        <v>14470</v>
      </c>
      <c r="C2392" s="201" t="s">
        <v>7199</v>
      </c>
      <c r="D2392" s="202">
        <v>435.67</v>
      </c>
    </row>
    <row r="2393" spans="1:4">
      <c r="A2393" s="200" t="s">
        <v>14471</v>
      </c>
      <c r="B2393" s="201" t="s">
        <v>14472</v>
      </c>
      <c r="C2393" s="201" t="s">
        <v>7199</v>
      </c>
      <c r="D2393" s="202">
        <v>582.58000000000004</v>
      </c>
    </row>
    <row r="2394" spans="1:4">
      <c r="A2394" s="200" t="s">
        <v>14473</v>
      </c>
      <c r="B2394" s="201" t="s">
        <v>14474</v>
      </c>
      <c r="C2394" s="201" t="s">
        <v>7199</v>
      </c>
      <c r="D2394" s="202">
        <v>422.54</v>
      </c>
    </row>
    <row r="2395" spans="1:4">
      <c r="A2395" s="200" t="s">
        <v>14475</v>
      </c>
      <c r="B2395" s="201" t="s">
        <v>14476</v>
      </c>
      <c r="C2395" s="201" t="s">
        <v>7199</v>
      </c>
      <c r="D2395" s="202">
        <v>481.23</v>
      </c>
    </row>
    <row r="2396" spans="1:4">
      <c r="A2396" s="200" t="s">
        <v>14477</v>
      </c>
      <c r="B2396" s="201" t="s">
        <v>14478</v>
      </c>
      <c r="C2396" s="201" t="s">
        <v>7199</v>
      </c>
      <c r="D2396" s="202">
        <v>532.71</v>
      </c>
    </row>
    <row r="2397" spans="1:4">
      <c r="A2397" s="200" t="s">
        <v>14479</v>
      </c>
      <c r="B2397" s="201" t="s">
        <v>14480</v>
      </c>
      <c r="C2397" s="201" t="s">
        <v>7199</v>
      </c>
      <c r="D2397" s="202">
        <v>894.28</v>
      </c>
    </row>
    <row r="2398" spans="1:4">
      <c r="A2398" s="200" t="s">
        <v>14481</v>
      </c>
      <c r="B2398" s="201" t="s">
        <v>14482</v>
      </c>
      <c r="C2398" s="201" t="s">
        <v>7199</v>
      </c>
      <c r="D2398" s="202">
        <v>31.53</v>
      </c>
    </row>
    <row r="2399" spans="1:4">
      <c r="A2399" s="200" t="s">
        <v>14483</v>
      </c>
      <c r="B2399" s="201" t="s">
        <v>14484</v>
      </c>
      <c r="C2399" s="201" t="s">
        <v>7199</v>
      </c>
      <c r="D2399" s="202">
        <v>73.650000000000006</v>
      </c>
    </row>
    <row r="2400" spans="1:4">
      <c r="A2400" s="200" t="s">
        <v>14485</v>
      </c>
      <c r="B2400" s="201" t="s">
        <v>14486</v>
      </c>
      <c r="C2400" s="201" t="s">
        <v>7199</v>
      </c>
      <c r="D2400" s="202">
        <v>129.51</v>
      </c>
    </row>
    <row r="2401" spans="1:4">
      <c r="A2401" s="200" t="s">
        <v>14487</v>
      </c>
      <c r="B2401" s="201" t="s">
        <v>14488</v>
      </c>
      <c r="C2401" s="201" t="s">
        <v>7199</v>
      </c>
      <c r="D2401" s="202">
        <v>242.96</v>
      </c>
    </row>
    <row r="2402" spans="1:4">
      <c r="A2402" s="200" t="s">
        <v>14491</v>
      </c>
      <c r="B2402" s="201" t="s">
        <v>19630</v>
      </c>
      <c r="C2402" s="201" t="s">
        <v>7199</v>
      </c>
      <c r="D2402" s="202">
        <v>1324.15</v>
      </c>
    </row>
    <row r="2403" spans="1:4">
      <c r="A2403" s="200" t="s">
        <v>14492</v>
      </c>
      <c r="B2403" s="201" t="s">
        <v>19631</v>
      </c>
      <c r="C2403" s="201" t="s">
        <v>7199</v>
      </c>
      <c r="D2403" s="202">
        <v>1934.98</v>
      </c>
    </row>
    <row r="2404" spans="1:4">
      <c r="A2404" s="200" t="s">
        <v>14493</v>
      </c>
      <c r="B2404" s="201" t="s">
        <v>14494</v>
      </c>
      <c r="C2404" s="201" t="s">
        <v>7199</v>
      </c>
      <c r="D2404" s="202">
        <v>1216.69</v>
      </c>
    </row>
    <row r="2405" spans="1:4">
      <c r="A2405" s="200" t="s">
        <v>14495</v>
      </c>
      <c r="B2405" s="201" t="s">
        <v>3871</v>
      </c>
      <c r="C2405" s="201" t="s">
        <v>7199</v>
      </c>
      <c r="D2405" s="202">
        <v>805.03</v>
      </c>
    </row>
    <row r="2406" spans="1:4">
      <c r="A2406" s="200" t="s">
        <v>14496</v>
      </c>
      <c r="B2406" s="201" t="s">
        <v>14497</v>
      </c>
      <c r="C2406" s="201" t="s">
        <v>7199</v>
      </c>
      <c r="D2406" s="202">
        <v>805.03</v>
      </c>
    </row>
    <row r="2407" spans="1:4">
      <c r="A2407" s="200" t="s">
        <v>14498</v>
      </c>
      <c r="B2407" s="201" t="s">
        <v>14499</v>
      </c>
      <c r="C2407" s="201" t="s">
        <v>7199</v>
      </c>
      <c r="D2407" s="202">
        <v>1787.52</v>
      </c>
    </row>
    <row r="2408" spans="1:4">
      <c r="A2408" s="200" t="s">
        <v>14500</v>
      </c>
      <c r="B2408" s="201" t="s">
        <v>14501</v>
      </c>
      <c r="C2408" s="201" t="s">
        <v>7199</v>
      </c>
      <c r="D2408" s="202">
        <v>1915.36</v>
      </c>
    </row>
    <row r="2409" spans="1:4">
      <c r="A2409" s="200" t="s">
        <v>14502</v>
      </c>
      <c r="B2409" s="201" t="s">
        <v>14503</v>
      </c>
      <c r="C2409" s="201" t="s">
        <v>7199</v>
      </c>
      <c r="D2409" s="202">
        <v>2285.63</v>
      </c>
    </row>
    <row r="2410" spans="1:4">
      <c r="A2410" s="200" t="s">
        <v>14511</v>
      </c>
      <c r="B2410" s="201" t="s">
        <v>14512</v>
      </c>
      <c r="C2410" s="201" t="s">
        <v>7199</v>
      </c>
      <c r="D2410" s="202">
        <v>38.01</v>
      </c>
    </row>
    <row r="2411" spans="1:4">
      <c r="A2411" s="200" t="s">
        <v>14535</v>
      </c>
      <c r="B2411" s="201" t="s">
        <v>22071</v>
      </c>
      <c r="C2411" s="201" t="s">
        <v>7199</v>
      </c>
      <c r="D2411" s="202">
        <v>38.22</v>
      </c>
    </row>
    <row r="2412" spans="1:4">
      <c r="A2412" s="200" t="s">
        <v>14513</v>
      </c>
      <c r="B2412" s="201" t="s">
        <v>22072</v>
      </c>
      <c r="C2412" s="201" t="s">
        <v>7199</v>
      </c>
      <c r="D2412" s="202">
        <v>27.62</v>
      </c>
    </row>
    <row r="2413" spans="1:4">
      <c r="A2413" s="200" t="s">
        <v>14514</v>
      </c>
      <c r="B2413" s="201" t="s">
        <v>22073</v>
      </c>
      <c r="C2413" s="201" t="s">
        <v>7199</v>
      </c>
      <c r="D2413" s="202">
        <v>27.62</v>
      </c>
    </row>
    <row r="2414" spans="1:4">
      <c r="A2414" s="200" t="s">
        <v>14515</v>
      </c>
      <c r="B2414" s="201" t="s">
        <v>22074</v>
      </c>
      <c r="C2414" s="201" t="s">
        <v>7199</v>
      </c>
      <c r="D2414" s="202">
        <v>107.82</v>
      </c>
    </row>
    <row r="2415" spans="1:4">
      <c r="A2415" s="200" t="s">
        <v>14516</v>
      </c>
      <c r="B2415" s="201" t="s">
        <v>22075</v>
      </c>
      <c r="C2415" s="201" t="s">
        <v>7199</v>
      </c>
      <c r="D2415" s="202">
        <v>124.21</v>
      </c>
    </row>
    <row r="2416" spans="1:4">
      <c r="A2416" s="200" t="s">
        <v>14517</v>
      </c>
      <c r="B2416" s="201" t="s">
        <v>14518</v>
      </c>
      <c r="C2416" s="201" t="s">
        <v>7199</v>
      </c>
      <c r="D2416" s="202">
        <v>356.32</v>
      </c>
    </row>
    <row r="2417" spans="1:4">
      <c r="A2417" s="200" t="s">
        <v>14522</v>
      </c>
      <c r="B2417" s="201" t="s">
        <v>22076</v>
      </c>
      <c r="C2417" s="201" t="s">
        <v>7199</v>
      </c>
      <c r="D2417" s="202">
        <v>66.3</v>
      </c>
    </row>
    <row r="2418" spans="1:4">
      <c r="A2418" s="200" t="s">
        <v>14520</v>
      </c>
      <c r="B2418" s="201" t="s">
        <v>14521</v>
      </c>
      <c r="C2418" s="201" t="s">
        <v>7199</v>
      </c>
      <c r="D2418" s="202">
        <v>197.28</v>
      </c>
    </row>
    <row r="2419" spans="1:4">
      <c r="A2419" s="200" t="s">
        <v>22077</v>
      </c>
      <c r="B2419" s="201" t="s">
        <v>22078</v>
      </c>
      <c r="C2419" s="201" t="s">
        <v>7199</v>
      </c>
      <c r="D2419" s="202">
        <v>229.64</v>
      </c>
    </row>
    <row r="2420" spans="1:4" ht="22.5">
      <c r="A2420" s="200" t="s">
        <v>22079</v>
      </c>
      <c r="B2420" s="201" t="s">
        <v>22080</v>
      </c>
      <c r="C2420" s="201" t="s">
        <v>7199</v>
      </c>
      <c r="D2420" s="202">
        <v>68.69</v>
      </c>
    </row>
    <row r="2421" spans="1:4" ht="22.5">
      <c r="A2421" s="200" t="s">
        <v>22081</v>
      </c>
      <c r="B2421" s="201" t="s">
        <v>22082</v>
      </c>
      <c r="C2421" s="201" t="s">
        <v>7199</v>
      </c>
      <c r="D2421" s="202">
        <v>99.99</v>
      </c>
    </row>
    <row r="2422" spans="1:4" ht="22.5">
      <c r="A2422" s="200" t="s">
        <v>14519</v>
      </c>
      <c r="B2422" s="201" t="s">
        <v>22083</v>
      </c>
      <c r="C2422" s="201" t="s">
        <v>7199</v>
      </c>
      <c r="D2422" s="202">
        <v>114.88</v>
      </c>
    </row>
    <row r="2423" spans="1:4">
      <c r="A2423" s="200" t="s">
        <v>15537</v>
      </c>
      <c r="B2423" s="201" t="s">
        <v>15538</v>
      </c>
      <c r="C2423" s="201" t="s">
        <v>7199</v>
      </c>
      <c r="D2423" s="202">
        <v>108.6</v>
      </c>
    </row>
    <row r="2424" spans="1:4" ht="22.5">
      <c r="A2424" s="200" t="s">
        <v>15627</v>
      </c>
      <c r="B2424" s="201" t="s">
        <v>15628</v>
      </c>
      <c r="C2424" s="201" t="s">
        <v>7199</v>
      </c>
      <c r="D2424" s="202">
        <v>5451.74</v>
      </c>
    </row>
    <row r="2425" spans="1:4">
      <c r="A2425" s="200" t="s">
        <v>15521</v>
      </c>
      <c r="B2425" s="201" t="s">
        <v>7818</v>
      </c>
      <c r="C2425" s="201" t="s">
        <v>7199</v>
      </c>
      <c r="D2425" s="202">
        <v>123.75</v>
      </c>
    </row>
    <row r="2426" spans="1:4">
      <c r="A2426" s="200" t="s">
        <v>15650</v>
      </c>
      <c r="B2426" s="201" t="s">
        <v>15651</v>
      </c>
      <c r="C2426" s="201" t="s">
        <v>6557</v>
      </c>
      <c r="D2426" s="202">
        <v>5.49</v>
      </c>
    </row>
    <row r="2427" spans="1:4">
      <c r="A2427" s="200" t="s">
        <v>15664</v>
      </c>
      <c r="B2427" s="201" t="s">
        <v>15665</v>
      </c>
      <c r="C2427" s="201" t="s">
        <v>7199</v>
      </c>
      <c r="D2427" s="202">
        <v>68.38</v>
      </c>
    </row>
    <row r="2428" spans="1:4">
      <c r="A2428" s="200" t="s">
        <v>15666</v>
      </c>
      <c r="B2428" s="201" t="s">
        <v>15667</v>
      </c>
      <c r="C2428" s="201" t="s">
        <v>7199</v>
      </c>
      <c r="D2428" s="202">
        <v>120.44</v>
      </c>
    </row>
    <row r="2429" spans="1:4">
      <c r="A2429" s="200" t="s">
        <v>15668</v>
      </c>
      <c r="B2429" s="201" t="s">
        <v>15669</v>
      </c>
      <c r="C2429" s="201" t="s">
        <v>7199</v>
      </c>
      <c r="D2429" s="202">
        <v>215.23</v>
      </c>
    </row>
    <row r="2430" spans="1:4">
      <c r="A2430" s="200" t="s">
        <v>15670</v>
      </c>
      <c r="B2430" s="201" t="s">
        <v>15671</v>
      </c>
      <c r="C2430" s="201" t="s">
        <v>7199</v>
      </c>
      <c r="D2430" s="202">
        <v>431.63</v>
      </c>
    </row>
    <row r="2431" spans="1:4">
      <c r="A2431" s="200" t="s">
        <v>15672</v>
      </c>
      <c r="B2431" s="201" t="s">
        <v>15673</v>
      </c>
      <c r="C2431" s="201" t="s">
        <v>7199</v>
      </c>
      <c r="D2431" s="202">
        <v>684.72</v>
      </c>
    </row>
    <row r="2432" spans="1:4">
      <c r="A2432" s="200" t="s">
        <v>15674</v>
      </c>
      <c r="B2432" s="201" t="s">
        <v>15675</v>
      </c>
      <c r="C2432" s="201" t="s">
        <v>7199</v>
      </c>
      <c r="D2432" s="202">
        <v>862.19</v>
      </c>
    </row>
    <row r="2433" spans="1:4" ht="22.5">
      <c r="A2433" s="200" t="s">
        <v>15703</v>
      </c>
      <c r="B2433" s="201" t="s">
        <v>15704</v>
      </c>
      <c r="C2433" s="201" t="s">
        <v>7199</v>
      </c>
      <c r="D2433" s="202">
        <v>145.38</v>
      </c>
    </row>
    <row r="2434" spans="1:4">
      <c r="A2434" s="200" t="s">
        <v>15713</v>
      </c>
      <c r="B2434" s="201" t="s">
        <v>15714</v>
      </c>
      <c r="C2434" s="201" t="s">
        <v>7199</v>
      </c>
      <c r="D2434" s="202">
        <v>787.99</v>
      </c>
    </row>
    <row r="2435" spans="1:4">
      <c r="A2435" s="200" t="s">
        <v>15765</v>
      </c>
      <c r="B2435" s="201" t="s">
        <v>15766</v>
      </c>
      <c r="C2435" s="201" t="s">
        <v>7199</v>
      </c>
      <c r="D2435" s="202">
        <v>228.48</v>
      </c>
    </row>
    <row r="2436" spans="1:4">
      <c r="A2436" s="200" t="s">
        <v>15767</v>
      </c>
      <c r="B2436" s="201" t="s">
        <v>15768</v>
      </c>
      <c r="C2436" s="201" t="s">
        <v>7199</v>
      </c>
      <c r="D2436" s="202">
        <v>60.65</v>
      </c>
    </row>
    <row r="2437" spans="1:4">
      <c r="A2437" s="200" t="s">
        <v>15769</v>
      </c>
      <c r="B2437" s="201" t="s">
        <v>15770</v>
      </c>
      <c r="C2437" s="201" t="s">
        <v>7199</v>
      </c>
      <c r="D2437" s="202">
        <v>270.72000000000003</v>
      </c>
    </row>
    <row r="2438" spans="1:4" ht="22.5">
      <c r="A2438" s="200" t="s">
        <v>15773</v>
      </c>
      <c r="B2438" s="201" t="s">
        <v>15774</v>
      </c>
      <c r="C2438" s="201" t="s">
        <v>7196</v>
      </c>
      <c r="D2438" s="202">
        <v>699.27</v>
      </c>
    </row>
    <row r="2439" spans="1:4">
      <c r="A2439" s="200" t="s">
        <v>15779</v>
      </c>
      <c r="B2439" s="201" t="s">
        <v>15780</v>
      </c>
      <c r="C2439" s="201" t="s">
        <v>7199</v>
      </c>
      <c r="D2439" s="202">
        <v>6269.08</v>
      </c>
    </row>
    <row r="2440" spans="1:4">
      <c r="A2440" s="200" t="s">
        <v>15783</v>
      </c>
      <c r="B2440" s="201" t="s">
        <v>15784</v>
      </c>
      <c r="C2440" s="201" t="s">
        <v>7199</v>
      </c>
      <c r="D2440" s="202">
        <v>2740.48</v>
      </c>
    </row>
    <row r="2441" spans="1:4">
      <c r="A2441" s="200" t="s">
        <v>15786</v>
      </c>
      <c r="B2441" s="201" t="s">
        <v>15787</v>
      </c>
      <c r="C2441" s="201" t="s">
        <v>7199</v>
      </c>
      <c r="D2441" s="202">
        <v>4795.8599999999997</v>
      </c>
    </row>
    <row r="2442" spans="1:4" ht="22.5">
      <c r="A2442" s="200" t="s">
        <v>15788</v>
      </c>
      <c r="B2442" s="201" t="s">
        <v>15789</v>
      </c>
      <c r="C2442" s="201" t="s">
        <v>7199</v>
      </c>
      <c r="D2442" s="202">
        <v>4316.2700000000004</v>
      </c>
    </row>
    <row r="2443" spans="1:4">
      <c r="A2443" s="200" t="s">
        <v>15833</v>
      </c>
      <c r="B2443" s="201" t="s">
        <v>15834</v>
      </c>
      <c r="C2443" s="201" t="s">
        <v>7199</v>
      </c>
      <c r="D2443" s="202">
        <v>2.91</v>
      </c>
    </row>
    <row r="2444" spans="1:4">
      <c r="A2444" s="200" t="s">
        <v>15847</v>
      </c>
      <c r="B2444" s="201" t="s">
        <v>3110</v>
      </c>
      <c r="C2444" s="201" t="s">
        <v>7199</v>
      </c>
      <c r="D2444" s="202">
        <v>129.52000000000001</v>
      </c>
    </row>
    <row r="2445" spans="1:4">
      <c r="A2445" s="200" t="s">
        <v>15869</v>
      </c>
      <c r="B2445" s="201" t="s">
        <v>15870</v>
      </c>
      <c r="C2445" s="201" t="s">
        <v>7199</v>
      </c>
      <c r="D2445" s="202">
        <v>18.09</v>
      </c>
    </row>
    <row r="2446" spans="1:4" ht="22.5">
      <c r="A2446" s="200" t="s">
        <v>22214</v>
      </c>
      <c r="B2446" s="201" t="s">
        <v>22215</v>
      </c>
      <c r="C2446" s="201" t="s">
        <v>7199</v>
      </c>
      <c r="D2446" s="202">
        <v>1.3</v>
      </c>
    </row>
    <row r="2447" spans="1:4" ht="22.5">
      <c r="A2447" s="200" t="s">
        <v>15896</v>
      </c>
      <c r="B2447" s="201" t="s">
        <v>24176</v>
      </c>
      <c r="C2447" s="201" t="s">
        <v>7199</v>
      </c>
      <c r="D2447" s="202">
        <v>8.8000000000000007</v>
      </c>
    </row>
    <row r="2448" spans="1:4">
      <c r="A2448" s="200" t="s">
        <v>15871</v>
      </c>
      <c r="B2448" s="201" t="s">
        <v>24177</v>
      </c>
      <c r="C2448" s="201" t="s">
        <v>7199</v>
      </c>
      <c r="D2448" s="202">
        <v>17.61</v>
      </c>
    </row>
    <row r="2449" spans="1:4">
      <c r="A2449" s="200" t="s">
        <v>15883</v>
      </c>
      <c r="B2449" s="201" t="s">
        <v>24177</v>
      </c>
      <c r="C2449" s="201" t="s">
        <v>7199</v>
      </c>
      <c r="D2449" s="202">
        <v>8.8000000000000007</v>
      </c>
    </row>
    <row r="2450" spans="1:4">
      <c r="A2450" s="200" t="s">
        <v>15874</v>
      </c>
      <c r="B2450" s="201" t="s">
        <v>15875</v>
      </c>
      <c r="C2450" s="201" t="s">
        <v>7199</v>
      </c>
      <c r="D2450" s="202">
        <v>135.38999999999999</v>
      </c>
    </row>
    <row r="2451" spans="1:4">
      <c r="A2451" s="200" t="s">
        <v>15877</v>
      </c>
      <c r="B2451" s="201" t="s">
        <v>15878</v>
      </c>
      <c r="C2451" s="201" t="s">
        <v>7199</v>
      </c>
      <c r="D2451" s="202">
        <v>25.01</v>
      </c>
    </row>
    <row r="2452" spans="1:4">
      <c r="A2452" s="200" t="s">
        <v>15879</v>
      </c>
      <c r="B2452" s="201" t="s">
        <v>15880</v>
      </c>
      <c r="C2452" s="201" t="s">
        <v>7199</v>
      </c>
      <c r="D2452" s="202">
        <v>22.71</v>
      </c>
    </row>
    <row r="2453" spans="1:4">
      <c r="A2453" s="200" t="s">
        <v>15881</v>
      </c>
      <c r="B2453" s="201" t="s">
        <v>15882</v>
      </c>
      <c r="C2453" s="201" t="s">
        <v>7199</v>
      </c>
      <c r="D2453" s="202">
        <v>51.03</v>
      </c>
    </row>
    <row r="2454" spans="1:4">
      <c r="A2454" s="200" t="s">
        <v>15897</v>
      </c>
      <c r="B2454" s="201" t="s">
        <v>15898</v>
      </c>
      <c r="C2454" s="201" t="s">
        <v>7199</v>
      </c>
      <c r="D2454" s="202">
        <v>49.22</v>
      </c>
    </row>
    <row r="2455" spans="1:4">
      <c r="A2455" s="200" t="s">
        <v>15949</v>
      </c>
      <c r="B2455" s="201" t="s">
        <v>15950</v>
      </c>
      <c r="C2455" s="201" t="s">
        <v>7199</v>
      </c>
      <c r="D2455" s="202">
        <v>7.65</v>
      </c>
    </row>
    <row r="2456" spans="1:4">
      <c r="A2456" s="200" t="s">
        <v>15966</v>
      </c>
      <c r="B2456" s="201" t="s">
        <v>15967</v>
      </c>
      <c r="C2456" s="201" t="s">
        <v>7196</v>
      </c>
      <c r="D2456" s="202">
        <v>57.79</v>
      </c>
    </row>
    <row r="2457" spans="1:4">
      <c r="A2457" s="200" t="s">
        <v>15964</v>
      </c>
      <c r="B2457" s="201" t="s">
        <v>15965</v>
      </c>
      <c r="C2457" s="201" t="s">
        <v>7196</v>
      </c>
      <c r="D2457" s="202">
        <v>86.73</v>
      </c>
    </row>
    <row r="2458" spans="1:4">
      <c r="A2458" s="200" t="s">
        <v>15968</v>
      </c>
      <c r="B2458" s="201" t="s">
        <v>15969</v>
      </c>
      <c r="C2458" s="201" t="s">
        <v>7196</v>
      </c>
      <c r="D2458" s="202">
        <v>46.35</v>
      </c>
    </row>
    <row r="2459" spans="1:4">
      <c r="A2459" s="200" t="s">
        <v>15970</v>
      </c>
      <c r="B2459" s="201" t="s">
        <v>15971</v>
      </c>
      <c r="C2459" s="201" t="s">
        <v>7199</v>
      </c>
      <c r="D2459" s="202">
        <v>232.96</v>
      </c>
    </row>
    <row r="2460" spans="1:4">
      <c r="A2460" s="200" t="s">
        <v>17054</v>
      </c>
      <c r="B2460" s="201" t="s">
        <v>17055</v>
      </c>
      <c r="C2460" s="201" t="s">
        <v>7199</v>
      </c>
      <c r="D2460" s="202">
        <v>191.83</v>
      </c>
    </row>
    <row r="2461" spans="1:4">
      <c r="A2461" s="200" t="s">
        <v>17057</v>
      </c>
      <c r="B2461" s="201" t="s">
        <v>17058</v>
      </c>
      <c r="C2461" s="201" t="s">
        <v>7199</v>
      </c>
      <c r="D2461" s="202">
        <v>4.3099999999999996</v>
      </c>
    </row>
    <row r="2462" spans="1:4">
      <c r="A2462" s="200" t="s">
        <v>17059</v>
      </c>
      <c r="B2462" s="201" t="s">
        <v>17060</v>
      </c>
      <c r="C2462" s="201" t="s">
        <v>7199</v>
      </c>
      <c r="D2462" s="202">
        <v>4.3099999999999996</v>
      </c>
    </row>
    <row r="2463" spans="1:4">
      <c r="A2463" s="200" t="s">
        <v>17061</v>
      </c>
      <c r="B2463" s="201" t="s">
        <v>17062</v>
      </c>
      <c r="C2463" s="201" t="s">
        <v>7199</v>
      </c>
      <c r="D2463" s="202">
        <v>22.05</v>
      </c>
    </row>
    <row r="2464" spans="1:4">
      <c r="A2464" s="200" t="s">
        <v>17065</v>
      </c>
      <c r="B2464" s="201" t="s">
        <v>24178</v>
      </c>
      <c r="C2464" s="201" t="s">
        <v>7199</v>
      </c>
      <c r="D2464" s="202">
        <v>4.24</v>
      </c>
    </row>
    <row r="2465" spans="1:4">
      <c r="A2465" s="200" t="s">
        <v>17068</v>
      </c>
      <c r="B2465" s="201" t="s">
        <v>24179</v>
      </c>
      <c r="C2465" s="201" t="s">
        <v>7199</v>
      </c>
      <c r="D2465" s="202">
        <v>5.47</v>
      </c>
    </row>
    <row r="2466" spans="1:4">
      <c r="A2466" s="200" t="s">
        <v>17063</v>
      </c>
      <c r="B2466" s="201" t="s">
        <v>17064</v>
      </c>
      <c r="C2466" s="201" t="s">
        <v>7199</v>
      </c>
      <c r="D2466" s="202">
        <v>20.2</v>
      </c>
    </row>
    <row r="2467" spans="1:4">
      <c r="A2467" s="200" t="s">
        <v>17066</v>
      </c>
      <c r="B2467" s="201" t="s">
        <v>17067</v>
      </c>
      <c r="C2467" s="201" t="s">
        <v>7199</v>
      </c>
      <c r="D2467" s="202">
        <v>29.74</v>
      </c>
    </row>
    <row r="2468" spans="1:4">
      <c r="A2468" s="200" t="s">
        <v>17056</v>
      </c>
      <c r="B2468" s="201" t="s">
        <v>24180</v>
      </c>
      <c r="C2468" s="201" t="s">
        <v>7199</v>
      </c>
      <c r="D2468" s="202">
        <v>71.13</v>
      </c>
    </row>
    <row r="2469" spans="1:4">
      <c r="A2469" s="200" t="s">
        <v>17227</v>
      </c>
      <c r="B2469" s="201" t="s">
        <v>17228</v>
      </c>
      <c r="C2469" s="201" t="s">
        <v>7199</v>
      </c>
      <c r="D2469" s="202">
        <v>14.72</v>
      </c>
    </row>
    <row r="2470" spans="1:4">
      <c r="A2470" s="200" t="s">
        <v>22453</v>
      </c>
      <c r="B2470" s="201" t="s">
        <v>22454</v>
      </c>
      <c r="C2470" s="201" t="s">
        <v>7199</v>
      </c>
      <c r="D2470" s="202">
        <v>5.59</v>
      </c>
    </row>
    <row r="2471" spans="1:4" ht="22.5">
      <c r="A2471" s="200" t="s">
        <v>17229</v>
      </c>
      <c r="B2471" s="201" t="s">
        <v>25718</v>
      </c>
      <c r="C2471" s="201" t="s">
        <v>7199</v>
      </c>
      <c r="D2471" s="202">
        <v>10.74</v>
      </c>
    </row>
    <row r="2472" spans="1:4">
      <c r="A2472" s="200" t="s">
        <v>17230</v>
      </c>
      <c r="B2472" s="201" t="s">
        <v>17231</v>
      </c>
      <c r="C2472" s="201" t="s">
        <v>7199</v>
      </c>
      <c r="D2472" s="202">
        <v>55.35</v>
      </c>
    </row>
    <row r="2473" spans="1:4">
      <c r="A2473" s="200" t="s">
        <v>17232</v>
      </c>
      <c r="B2473" s="201" t="s">
        <v>17233</v>
      </c>
      <c r="C2473" s="201" t="s">
        <v>7199</v>
      </c>
      <c r="D2473" s="202">
        <v>55.35</v>
      </c>
    </row>
    <row r="2474" spans="1:4">
      <c r="A2474" s="200" t="s">
        <v>17234</v>
      </c>
      <c r="B2474" s="201" t="s">
        <v>17235</v>
      </c>
      <c r="C2474" s="201" t="s">
        <v>7199</v>
      </c>
      <c r="D2474" s="202">
        <v>49.28</v>
      </c>
    </row>
    <row r="2475" spans="1:4" ht="22.5">
      <c r="A2475" s="200" t="s">
        <v>17236</v>
      </c>
      <c r="B2475" s="201" t="s">
        <v>570</v>
      </c>
      <c r="C2475" s="201" t="s">
        <v>7199</v>
      </c>
      <c r="D2475" s="202">
        <v>5.79</v>
      </c>
    </row>
    <row r="2476" spans="1:4">
      <c r="A2476" s="200" t="s">
        <v>17238</v>
      </c>
      <c r="B2476" s="201" t="s">
        <v>574</v>
      </c>
      <c r="C2476" s="201" t="s">
        <v>7199</v>
      </c>
      <c r="D2476" s="202">
        <v>20.58</v>
      </c>
    </row>
    <row r="2477" spans="1:4">
      <c r="A2477" s="200" t="s">
        <v>17239</v>
      </c>
      <c r="B2477" s="201" t="s">
        <v>17240</v>
      </c>
      <c r="C2477" s="201" t="s">
        <v>7199</v>
      </c>
      <c r="D2477" s="202">
        <v>20.58</v>
      </c>
    </row>
    <row r="2478" spans="1:4" ht="22.5">
      <c r="A2478" s="200" t="s">
        <v>22455</v>
      </c>
      <c r="B2478" s="201" t="s">
        <v>22456</v>
      </c>
      <c r="C2478" s="201" t="s">
        <v>7199</v>
      </c>
      <c r="D2478" s="202">
        <v>36.74</v>
      </c>
    </row>
    <row r="2479" spans="1:4" ht="22.5">
      <c r="A2479" s="200" t="s">
        <v>22457</v>
      </c>
      <c r="B2479" s="201" t="s">
        <v>22458</v>
      </c>
      <c r="C2479" s="201" t="s">
        <v>7199</v>
      </c>
      <c r="D2479" s="202">
        <v>45.2</v>
      </c>
    </row>
    <row r="2480" spans="1:4" ht="22.5">
      <c r="A2480" s="200" t="s">
        <v>17237</v>
      </c>
      <c r="B2480" s="201" t="s">
        <v>22459</v>
      </c>
      <c r="C2480" s="201" t="s">
        <v>7199</v>
      </c>
      <c r="D2480" s="202">
        <v>42.75</v>
      </c>
    </row>
    <row r="2481" spans="1:4" ht="22.5">
      <c r="A2481" s="200" t="s">
        <v>22460</v>
      </c>
      <c r="B2481" s="201" t="s">
        <v>22461</v>
      </c>
      <c r="C2481" s="201" t="s">
        <v>7199</v>
      </c>
      <c r="D2481" s="202">
        <v>62.5</v>
      </c>
    </row>
    <row r="2482" spans="1:4" ht="22.5">
      <c r="A2482" s="200" t="s">
        <v>25719</v>
      </c>
      <c r="B2482" s="201" t="s">
        <v>25720</v>
      </c>
      <c r="C2482" s="201" t="s">
        <v>7199</v>
      </c>
      <c r="D2482" s="202">
        <v>30.39</v>
      </c>
    </row>
    <row r="2483" spans="1:4">
      <c r="A2483" s="200" t="s">
        <v>17241</v>
      </c>
      <c r="B2483" s="201" t="s">
        <v>17242</v>
      </c>
      <c r="C2483" s="201" t="s">
        <v>7199</v>
      </c>
      <c r="D2483" s="202">
        <v>17.010000000000002</v>
      </c>
    </row>
    <row r="2484" spans="1:4">
      <c r="A2484" s="200" t="s">
        <v>17243</v>
      </c>
      <c r="B2484" s="201" t="s">
        <v>17244</v>
      </c>
      <c r="C2484" s="201" t="s">
        <v>7199</v>
      </c>
      <c r="D2484" s="202">
        <v>14.94</v>
      </c>
    </row>
    <row r="2485" spans="1:4">
      <c r="A2485" s="200" t="s">
        <v>17245</v>
      </c>
      <c r="B2485" s="201" t="s">
        <v>17246</v>
      </c>
      <c r="C2485" s="201" t="s">
        <v>7199</v>
      </c>
      <c r="D2485" s="202">
        <v>45.15</v>
      </c>
    </row>
    <row r="2486" spans="1:4">
      <c r="A2486" s="200" t="s">
        <v>17247</v>
      </c>
      <c r="B2486" s="201" t="s">
        <v>17248</v>
      </c>
      <c r="C2486" s="201" t="s">
        <v>7199</v>
      </c>
      <c r="D2486" s="202">
        <v>40.01</v>
      </c>
    </row>
    <row r="2487" spans="1:4">
      <c r="A2487" s="200" t="s">
        <v>17249</v>
      </c>
      <c r="B2487" s="201" t="s">
        <v>17250</v>
      </c>
      <c r="C2487" s="201" t="s">
        <v>7199</v>
      </c>
      <c r="D2487" s="202">
        <v>54.11</v>
      </c>
    </row>
    <row r="2488" spans="1:4">
      <c r="A2488" s="200" t="s">
        <v>17251</v>
      </c>
      <c r="B2488" s="201" t="s">
        <v>591</v>
      </c>
      <c r="C2488" s="201" t="s">
        <v>7199</v>
      </c>
      <c r="D2488" s="202">
        <v>16.760000000000002</v>
      </c>
    </row>
    <row r="2489" spans="1:4">
      <c r="A2489" s="200" t="s">
        <v>17252</v>
      </c>
      <c r="B2489" s="201" t="s">
        <v>17253</v>
      </c>
      <c r="C2489" s="201" t="s">
        <v>7199</v>
      </c>
      <c r="D2489" s="202">
        <v>9.35</v>
      </c>
    </row>
    <row r="2490" spans="1:4">
      <c r="A2490" s="200" t="s">
        <v>17254</v>
      </c>
      <c r="B2490" s="201" t="s">
        <v>22462</v>
      </c>
      <c r="C2490" s="201" t="s">
        <v>7199</v>
      </c>
      <c r="D2490" s="202">
        <v>16.760000000000002</v>
      </c>
    </row>
    <row r="2491" spans="1:4">
      <c r="A2491" s="200" t="s">
        <v>17255</v>
      </c>
      <c r="B2491" s="201" t="s">
        <v>17256</v>
      </c>
      <c r="C2491" s="201" t="s">
        <v>7199</v>
      </c>
      <c r="D2491" s="202">
        <v>53.36</v>
      </c>
    </row>
    <row r="2492" spans="1:4">
      <c r="A2492" s="200" t="s">
        <v>17257</v>
      </c>
      <c r="B2492" s="201" t="s">
        <v>17258</v>
      </c>
      <c r="C2492" s="201" t="s">
        <v>7199</v>
      </c>
      <c r="D2492" s="202">
        <v>115.79</v>
      </c>
    </row>
    <row r="2493" spans="1:4">
      <c r="A2493" s="200" t="s">
        <v>17317</v>
      </c>
      <c r="B2493" s="201" t="s">
        <v>24181</v>
      </c>
      <c r="C2493" s="201" t="s">
        <v>7199</v>
      </c>
      <c r="D2493" s="202">
        <v>125.99</v>
      </c>
    </row>
    <row r="2494" spans="1:4">
      <c r="A2494" s="200" t="s">
        <v>17318</v>
      </c>
      <c r="B2494" s="201" t="s">
        <v>17319</v>
      </c>
      <c r="C2494" s="201" t="s">
        <v>7199</v>
      </c>
      <c r="D2494" s="202">
        <v>149.13999999999999</v>
      </c>
    </row>
    <row r="2495" spans="1:4">
      <c r="A2495" s="200" t="s">
        <v>17320</v>
      </c>
      <c r="B2495" s="201" t="s">
        <v>17321</v>
      </c>
      <c r="C2495" s="201" t="s">
        <v>7199</v>
      </c>
      <c r="D2495" s="202">
        <v>152.01</v>
      </c>
    </row>
    <row r="2496" spans="1:4">
      <c r="A2496" s="200" t="s">
        <v>17322</v>
      </c>
      <c r="B2496" s="201" t="s">
        <v>17323</v>
      </c>
      <c r="C2496" s="201" t="s">
        <v>7199</v>
      </c>
      <c r="D2496" s="202">
        <v>161.57</v>
      </c>
    </row>
    <row r="2497" spans="1:4">
      <c r="A2497" s="200" t="s">
        <v>17324</v>
      </c>
      <c r="B2497" s="201" t="s">
        <v>17325</v>
      </c>
      <c r="C2497" s="201" t="s">
        <v>7199</v>
      </c>
      <c r="D2497" s="202">
        <v>186.36</v>
      </c>
    </row>
    <row r="2498" spans="1:4">
      <c r="A2498" s="200" t="s">
        <v>17326</v>
      </c>
      <c r="B2498" s="201" t="s">
        <v>17327</v>
      </c>
      <c r="C2498" s="201" t="s">
        <v>7199</v>
      </c>
      <c r="D2498" s="202">
        <v>1175.25</v>
      </c>
    </row>
    <row r="2499" spans="1:4">
      <c r="A2499" s="200" t="s">
        <v>17349</v>
      </c>
      <c r="B2499" s="201" t="s">
        <v>3157</v>
      </c>
      <c r="C2499" s="201" t="s">
        <v>7199</v>
      </c>
      <c r="D2499" s="202">
        <v>1091.32</v>
      </c>
    </row>
    <row r="2500" spans="1:4">
      <c r="A2500" s="200" t="s">
        <v>17347</v>
      </c>
      <c r="B2500" s="201" t="s">
        <v>17348</v>
      </c>
      <c r="C2500" s="201" t="s">
        <v>7199</v>
      </c>
      <c r="D2500" s="202">
        <v>1633.6</v>
      </c>
    </row>
    <row r="2501" spans="1:4">
      <c r="A2501" s="200" t="s">
        <v>17350</v>
      </c>
      <c r="B2501" s="201" t="s">
        <v>17351</v>
      </c>
      <c r="C2501" s="201" t="s">
        <v>7199</v>
      </c>
      <c r="D2501" s="202">
        <v>306.55</v>
      </c>
    </row>
    <row r="2502" spans="1:4">
      <c r="A2502" s="200" t="s">
        <v>17352</v>
      </c>
      <c r="B2502" s="201" t="s">
        <v>3112</v>
      </c>
      <c r="C2502" s="201" t="s">
        <v>7199</v>
      </c>
      <c r="D2502" s="202">
        <v>38.619999999999997</v>
      </c>
    </row>
    <row r="2503" spans="1:4" ht="22.5">
      <c r="A2503" s="200" t="s">
        <v>17355</v>
      </c>
      <c r="B2503" s="201" t="s">
        <v>17356</v>
      </c>
      <c r="C2503" s="201" t="s">
        <v>7199</v>
      </c>
      <c r="D2503" s="202">
        <v>2632.56</v>
      </c>
    </row>
    <row r="2504" spans="1:4">
      <c r="A2504" s="200" t="s">
        <v>17384</v>
      </c>
      <c r="B2504" s="201" t="s">
        <v>17385</v>
      </c>
      <c r="C2504" s="201" t="s">
        <v>7199</v>
      </c>
      <c r="D2504" s="202">
        <v>1838.11</v>
      </c>
    </row>
    <row r="2505" spans="1:4">
      <c r="A2505" s="200" t="s">
        <v>17388</v>
      </c>
      <c r="B2505" s="201" t="s">
        <v>17389</v>
      </c>
      <c r="C2505" s="201" t="s">
        <v>7196</v>
      </c>
      <c r="D2505" s="202">
        <v>11.56</v>
      </c>
    </row>
    <row r="2506" spans="1:4">
      <c r="A2506" s="200" t="s">
        <v>19417</v>
      </c>
      <c r="B2506" s="201" t="s">
        <v>19418</v>
      </c>
      <c r="C2506" s="201" t="s">
        <v>7199</v>
      </c>
      <c r="D2506" s="202">
        <v>181.66</v>
      </c>
    </row>
    <row r="2507" spans="1:4">
      <c r="A2507" s="200" t="s">
        <v>19419</v>
      </c>
      <c r="B2507" s="201" t="s">
        <v>19420</v>
      </c>
      <c r="C2507" s="201" t="s">
        <v>7199</v>
      </c>
      <c r="D2507" s="202">
        <v>117.45</v>
      </c>
    </row>
    <row r="2508" spans="1:4">
      <c r="A2508" s="200" t="s">
        <v>19421</v>
      </c>
      <c r="B2508" s="201" t="s">
        <v>19422</v>
      </c>
      <c r="C2508" s="201" t="s">
        <v>7199</v>
      </c>
      <c r="D2508" s="202">
        <v>144.25</v>
      </c>
    </row>
    <row r="2509" spans="1:4" ht="15.75">
      <c r="A2509" s="437" t="s">
        <v>25721</v>
      </c>
      <c r="B2509" s="437"/>
      <c r="C2509" s="196"/>
      <c r="D2509" s="196"/>
    </row>
    <row r="2510" spans="1:4">
      <c r="A2510" s="197" t="s">
        <v>7928</v>
      </c>
      <c r="B2510" s="198" t="s">
        <v>7473</v>
      </c>
      <c r="C2510" s="198" t="s">
        <v>7474</v>
      </c>
      <c r="D2510" s="199" t="s">
        <v>23761</v>
      </c>
    </row>
    <row r="2511" spans="1:4">
      <c r="A2511" s="200" t="s">
        <v>21619</v>
      </c>
      <c r="B2511" s="201" t="s">
        <v>21620</v>
      </c>
      <c r="C2511" s="201" t="s">
        <v>7196</v>
      </c>
      <c r="D2511" s="202">
        <v>86.56</v>
      </c>
    </row>
    <row r="2512" spans="1:4">
      <c r="A2512" s="200" t="s">
        <v>21621</v>
      </c>
      <c r="B2512" s="201" t="s">
        <v>20039</v>
      </c>
      <c r="C2512" s="201" t="s">
        <v>7196</v>
      </c>
      <c r="D2512" s="202">
        <v>128.78</v>
      </c>
    </row>
    <row r="2513" spans="1:4">
      <c r="A2513" s="200" t="s">
        <v>21622</v>
      </c>
      <c r="B2513" s="201" t="s">
        <v>20041</v>
      </c>
      <c r="C2513" s="201" t="s">
        <v>7196</v>
      </c>
      <c r="D2513" s="202">
        <v>218.21</v>
      </c>
    </row>
    <row r="2514" spans="1:4">
      <c r="A2514" s="200" t="s">
        <v>21623</v>
      </c>
      <c r="B2514" s="201" t="s">
        <v>20043</v>
      </c>
      <c r="C2514" s="201" t="s">
        <v>7196</v>
      </c>
      <c r="D2514" s="202">
        <v>289.33</v>
      </c>
    </row>
    <row r="2515" spans="1:4" ht="22.5">
      <c r="A2515" s="200" t="s">
        <v>21674</v>
      </c>
      <c r="B2515" s="201" t="s">
        <v>21675</v>
      </c>
      <c r="C2515" s="201" t="s">
        <v>7196</v>
      </c>
      <c r="D2515" s="202">
        <v>345.72</v>
      </c>
    </row>
    <row r="2516" spans="1:4" ht="33.75">
      <c r="A2516" s="200" t="s">
        <v>21676</v>
      </c>
      <c r="B2516" s="201" t="s">
        <v>20047</v>
      </c>
      <c r="C2516" s="201" t="s">
        <v>7196</v>
      </c>
      <c r="D2516" s="202">
        <v>452.28</v>
      </c>
    </row>
    <row r="2517" spans="1:4" ht="33.75">
      <c r="A2517" s="200" t="s">
        <v>21677</v>
      </c>
      <c r="B2517" s="201" t="s">
        <v>21678</v>
      </c>
      <c r="C2517" s="201" t="s">
        <v>7196</v>
      </c>
      <c r="D2517" s="202">
        <v>553.34</v>
      </c>
    </row>
    <row r="2518" spans="1:4" ht="33.75">
      <c r="A2518" s="200" t="s">
        <v>21679</v>
      </c>
      <c r="B2518" s="201" t="s">
        <v>20051</v>
      </c>
      <c r="C2518" s="201" t="s">
        <v>7196</v>
      </c>
      <c r="D2518" s="202">
        <v>648.20000000000005</v>
      </c>
    </row>
    <row r="2519" spans="1:4" ht="15.75">
      <c r="A2519" s="437" t="s">
        <v>25722</v>
      </c>
      <c r="B2519" s="437"/>
      <c r="C2519" s="196"/>
      <c r="D2519" s="196"/>
    </row>
    <row r="2520" spans="1:4">
      <c r="A2520" s="197" t="s">
        <v>7928</v>
      </c>
      <c r="B2520" s="198" t="s">
        <v>7473</v>
      </c>
      <c r="C2520" s="198" t="s">
        <v>7474</v>
      </c>
      <c r="D2520" s="199" t="s">
        <v>23761</v>
      </c>
    </row>
    <row r="2521" spans="1:4">
      <c r="A2521" s="200" t="s">
        <v>8316</v>
      </c>
      <c r="B2521" s="201" t="s">
        <v>8317</v>
      </c>
      <c r="C2521" s="201" t="s">
        <v>7199</v>
      </c>
      <c r="D2521" s="202">
        <v>225.48</v>
      </c>
    </row>
    <row r="2522" spans="1:4">
      <c r="A2522" s="200" t="s">
        <v>8318</v>
      </c>
      <c r="B2522" s="201" t="s">
        <v>8319</v>
      </c>
      <c r="C2522" s="201" t="s">
        <v>7199</v>
      </c>
      <c r="D2522" s="202">
        <v>262.14999999999998</v>
      </c>
    </row>
    <row r="2523" spans="1:4">
      <c r="A2523" s="200" t="s">
        <v>8320</v>
      </c>
      <c r="B2523" s="201" t="s">
        <v>8321</v>
      </c>
      <c r="C2523" s="201" t="s">
        <v>7199</v>
      </c>
      <c r="D2523" s="202">
        <v>239.43</v>
      </c>
    </row>
    <row r="2524" spans="1:4">
      <c r="A2524" s="200" t="s">
        <v>8414</v>
      </c>
      <c r="B2524" s="201" t="s">
        <v>8415</v>
      </c>
      <c r="C2524" s="201" t="s">
        <v>7199</v>
      </c>
      <c r="D2524" s="202">
        <v>70.819999999999993</v>
      </c>
    </row>
    <row r="2525" spans="1:4">
      <c r="A2525" s="200" t="s">
        <v>8517</v>
      </c>
      <c r="B2525" s="201" t="s">
        <v>19473</v>
      </c>
      <c r="C2525" s="201" t="s">
        <v>7199</v>
      </c>
      <c r="D2525" s="202">
        <v>683.65</v>
      </c>
    </row>
    <row r="2526" spans="1:4">
      <c r="A2526" s="200" t="s">
        <v>8520</v>
      </c>
      <c r="B2526" s="201" t="s">
        <v>19492</v>
      </c>
      <c r="C2526" s="201" t="s">
        <v>7199</v>
      </c>
      <c r="D2526" s="202">
        <v>317.47000000000003</v>
      </c>
    </row>
    <row r="2527" spans="1:4">
      <c r="A2527" s="200" t="s">
        <v>8536</v>
      </c>
      <c r="B2527" s="201" t="s">
        <v>20662</v>
      </c>
      <c r="C2527" s="201" t="s">
        <v>7199</v>
      </c>
      <c r="D2527" s="202">
        <v>701.56</v>
      </c>
    </row>
    <row r="2528" spans="1:4">
      <c r="A2528" s="200" t="s">
        <v>8537</v>
      </c>
      <c r="B2528" s="201" t="s">
        <v>8538</v>
      </c>
      <c r="C2528" s="201" t="s">
        <v>7199</v>
      </c>
      <c r="D2528" s="202">
        <v>223</v>
      </c>
    </row>
    <row r="2529" spans="1:4">
      <c r="A2529" s="200" t="s">
        <v>8539</v>
      </c>
      <c r="B2529" s="201" t="s">
        <v>8540</v>
      </c>
      <c r="C2529" s="201" t="s">
        <v>7199</v>
      </c>
      <c r="D2529" s="202">
        <v>237.24</v>
      </c>
    </row>
    <row r="2530" spans="1:4">
      <c r="A2530" s="200" t="s">
        <v>8541</v>
      </c>
      <c r="B2530" s="201" t="s">
        <v>8542</v>
      </c>
      <c r="C2530" s="201" t="s">
        <v>7199</v>
      </c>
      <c r="D2530" s="202">
        <v>223</v>
      </c>
    </row>
    <row r="2531" spans="1:4">
      <c r="A2531" s="200" t="s">
        <v>8543</v>
      </c>
      <c r="B2531" s="201" t="s">
        <v>8544</v>
      </c>
      <c r="C2531" s="201" t="s">
        <v>7199</v>
      </c>
      <c r="D2531" s="202">
        <v>469.8</v>
      </c>
    </row>
    <row r="2532" spans="1:4">
      <c r="A2532" s="200" t="s">
        <v>8545</v>
      </c>
      <c r="B2532" s="201" t="s">
        <v>19494</v>
      </c>
      <c r="C2532" s="201" t="s">
        <v>7199</v>
      </c>
      <c r="D2532" s="202">
        <v>650.72</v>
      </c>
    </row>
    <row r="2533" spans="1:4">
      <c r="A2533" s="200" t="s">
        <v>8562</v>
      </c>
      <c r="B2533" s="201" t="s">
        <v>8563</v>
      </c>
      <c r="C2533" s="201" t="s">
        <v>7202</v>
      </c>
      <c r="D2533" s="202">
        <v>370.44</v>
      </c>
    </row>
    <row r="2534" spans="1:4">
      <c r="A2534" s="200" t="s">
        <v>8570</v>
      </c>
      <c r="B2534" s="201" t="s">
        <v>8571</v>
      </c>
      <c r="C2534" s="201" t="s">
        <v>7202</v>
      </c>
      <c r="D2534" s="202">
        <v>833.49</v>
      </c>
    </row>
    <row r="2535" spans="1:4">
      <c r="A2535" s="200" t="s">
        <v>8575</v>
      </c>
      <c r="B2535" s="201" t="s">
        <v>8576</v>
      </c>
      <c r="C2535" s="201" t="s">
        <v>7199</v>
      </c>
      <c r="D2535" s="202">
        <v>1750.55</v>
      </c>
    </row>
    <row r="2536" spans="1:4">
      <c r="A2536" s="200" t="s">
        <v>8717</v>
      </c>
      <c r="B2536" s="201" t="s">
        <v>8718</v>
      </c>
      <c r="C2536" s="201" t="s">
        <v>7199</v>
      </c>
      <c r="D2536" s="202">
        <v>3.48</v>
      </c>
    </row>
    <row r="2537" spans="1:4">
      <c r="A2537" s="200" t="s">
        <v>8908</v>
      </c>
      <c r="B2537" s="201" t="s">
        <v>8909</v>
      </c>
      <c r="C2537" s="201" t="s">
        <v>7199</v>
      </c>
      <c r="D2537" s="202">
        <v>10.17</v>
      </c>
    </row>
    <row r="2538" spans="1:4">
      <c r="A2538" s="200" t="s">
        <v>8910</v>
      </c>
      <c r="B2538" s="201" t="s">
        <v>8911</v>
      </c>
      <c r="C2538" s="201" t="s">
        <v>7199</v>
      </c>
      <c r="D2538" s="202">
        <v>14.28</v>
      </c>
    </row>
    <row r="2539" spans="1:4">
      <c r="A2539" s="200" t="s">
        <v>9371</v>
      </c>
      <c r="B2539" s="201" t="s">
        <v>9372</v>
      </c>
      <c r="C2539" s="201" t="s">
        <v>7199</v>
      </c>
      <c r="D2539" s="202">
        <v>260.63</v>
      </c>
    </row>
    <row r="2540" spans="1:4">
      <c r="A2540" s="200" t="s">
        <v>9395</v>
      </c>
      <c r="B2540" s="201" t="s">
        <v>9396</v>
      </c>
      <c r="C2540" s="201" t="s">
        <v>7199</v>
      </c>
      <c r="D2540" s="202">
        <v>40</v>
      </c>
    </row>
    <row r="2541" spans="1:4">
      <c r="A2541" s="200" t="s">
        <v>9394</v>
      </c>
      <c r="B2541" s="201" t="s">
        <v>20713</v>
      </c>
      <c r="C2541" s="201" t="s">
        <v>7199</v>
      </c>
      <c r="D2541" s="202">
        <v>81.53</v>
      </c>
    </row>
    <row r="2542" spans="1:4">
      <c r="A2542" s="200" t="s">
        <v>10019</v>
      </c>
      <c r="B2542" s="201" t="s">
        <v>10020</v>
      </c>
      <c r="C2542" s="201" t="s">
        <v>7199</v>
      </c>
      <c r="D2542" s="202">
        <v>84.1</v>
      </c>
    </row>
    <row r="2543" spans="1:4">
      <c r="A2543" s="200" t="s">
        <v>10023</v>
      </c>
      <c r="B2543" s="201" t="s">
        <v>10024</v>
      </c>
      <c r="C2543" s="201" t="s">
        <v>7199</v>
      </c>
      <c r="D2543" s="202">
        <v>7.22</v>
      </c>
    </row>
    <row r="2544" spans="1:4">
      <c r="A2544" s="200" t="s">
        <v>10025</v>
      </c>
      <c r="B2544" s="201" t="s">
        <v>10026</v>
      </c>
      <c r="C2544" s="201" t="s">
        <v>7199</v>
      </c>
      <c r="D2544" s="202">
        <v>51.41</v>
      </c>
    </row>
    <row r="2545" spans="1:4" ht="22.5">
      <c r="A2545" s="200" t="s">
        <v>10315</v>
      </c>
      <c r="B2545" s="201" t="s">
        <v>19472</v>
      </c>
      <c r="C2545" s="201" t="s">
        <v>7199</v>
      </c>
      <c r="D2545" s="202">
        <v>1064.03</v>
      </c>
    </row>
    <row r="2546" spans="1:4">
      <c r="A2546" s="200" t="s">
        <v>10332</v>
      </c>
      <c r="B2546" s="201" t="s">
        <v>10333</v>
      </c>
      <c r="C2546" s="201" t="s">
        <v>7199</v>
      </c>
      <c r="D2546" s="202">
        <v>31.83</v>
      </c>
    </row>
    <row r="2547" spans="1:4">
      <c r="A2547" s="200" t="s">
        <v>10349</v>
      </c>
      <c r="B2547" s="201" t="s">
        <v>10350</v>
      </c>
      <c r="C2547" s="201" t="s">
        <v>7199</v>
      </c>
      <c r="D2547" s="202">
        <v>30.43</v>
      </c>
    </row>
    <row r="2548" spans="1:4">
      <c r="A2548" s="200" t="s">
        <v>10353</v>
      </c>
      <c r="B2548" s="201" t="s">
        <v>10354</v>
      </c>
      <c r="C2548" s="201" t="s">
        <v>7199</v>
      </c>
      <c r="D2548" s="202">
        <v>0.55000000000000004</v>
      </c>
    </row>
    <row r="2549" spans="1:4">
      <c r="A2549" s="200" t="s">
        <v>10656</v>
      </c>
      <c r="B2549" s="201" t="s">
        <v>10657</v>
      </c>
      <c r="C2549" s="201" t="s">
        <v>7199</v>
      </c>
      <c r="D2549" s="202">
        <v>175.41</v>
      </c>
    </row>
    <row r="2550" spans="1:4">
      <c r="A2550" s="200" t="s">
        <v>10658</v>
      </c>
      <c r="B2550" s="201" t="s">
        <v>10659</v>
      </c>
      <c r="C2550" s="201" t="s">
        <v>7199</v>
      </c>
      <c r="D2550" s="202">
        <v>94.06</v>
      </c>
    </row>
    <row r="2551" spans="1:4">
      <c r="A2551" s="200" t="s">
        <v>19524</v>
      </c>
      <c r="B2551" s="201" t="s">
        <v>19525</v>
      </c>
      <c r="C2551" s="201" t="s">
        <v>7199</v>
      </c>
      <c r="D2551" s="202">
        <v>229</v>
      </c>
    </row>
    <row r="2552" spans="1:4">
      <c r="A2552" s="200" t="s">
        <v>11373</v>
      </c>
      <c r="B2552" s="201" t="s">
        <v>11374</v>
      </c>
      <c r="C2552" s="201" t="s">
        <v>7199</v>
      </c>
      <c r="D2552" s="202">
        <v>22.59</v>
      </c>
    </row>
    <row r="2553" spans="1:4">
      <c r="A2553" s="200" t="s">
        <v>11375</v>
      </c>
      <c r="B2553" s="201" t="s">
        <v>11376</v>
      </c>
      <c r="C2553" s="201" t="s">
        <v>7199</v>
      </c>
      <c r="D2553" s="202">
        <v>8.15</v>
      </c>
    </row>
    <row r="2554" spans="1:4">
      <c r="A2554" s="200" t="s">
        <v>11443</v>
      </c>
      <c r="B2554" s="201" t="s">
        <v>11444</v>
      </c>
      <c r="C2554" s="201" t="s">
        <v>7199</v>
      </c>
      <c r="D2554" s="202">
        <v>38.4</v>
      </c>
    </row>
    <row r="2555" spans="1:4">
      <c r="A2555" s="200" t="s">
        <v>12429</v>
      </c>
      <c r="B2555" s="201" t="s">
        <v>12430</v>
      </c>
      <c r="C2555" s="201" t="s">
        <v>7199</v>
      </c>
      <c r="D2555" s="202">
        <v>44.63</v>
      </c>
    </row>
    <row r="2556" spans="1:4">
      <c r="A2556" s="200" t="s">
        <v>12749</v>
      </c>
      <c r="B2556" s="201" t="s">
        <v>1472</v>
      </c>
      <c r="C2556" s="201" t="s">
        <v>7199</v>
      </c>
      <c r="D2556" s="202">
        <v>766.8</v>
      </c>
    </row>
    <row r="2557" spans="1:4">
      <c r="A2557" s="200" t="s">
        <v>12750</v>
      </c>
      <c r="B2557" s="201" t="s">
        <v>12751</v>
      </c>
      <c r="C2557" s="201" t="s">
        <v>7199</v>
      </c>
      <c r="D2557" s="202">
        <v>178.61</v>
      </c>
    </row>
    <row r="2558" spans="1:4">
      <c r="A2558" s="200" t="s">
        <v>12752</v>
      </c>
      <c r="B2558" s="201" t="s">
        <v>12753</v>
      </c>
      <c r="C2558" s="201" t="s">
        <v>7199</v>
      </c>
      <c r="D2558" s="202">
        <v>199.01</v>
      </c>
    </row>
    <row r="2559" spans="1:4">
      <c r="A2559" s="200" t="s">
        <v>12754</v>
      </c>
      <c r="B2559" s="201" t="s">
        <v>12755</v>
      </c>
      <c r="C2559" s="201" t="s">
        <v>7199</v>
      </c>
      <c r="D2559" s="202">
        <v>100.96</v>
      </c>
    </row>
    <row r="2560" spans="1:4">
      <c r="A2560" s="200" t="s">
        <v>13359</v>
      </c>
      <c r="B2560" s="201" t="s">
        <v>13360</v>
      </c>
      <c r="C2560" s="201" t="s">
        <v>7196</v>
      </c>
      <c r="D2560" s="202">
        <v>731.08</v>
      </c>
    </row>
    <row r="2561" spans="1:4">
      <c r="A2561" s="200" t="s">
        <v>13361</v>
      </c>
      <c r="B2561" s="201" t="s">
        <v>19574</v>
      </c>
      <c r="C2561" s="201" t="s">
        <v>7199</v>
      </c>
      <c r="D2561" s="202">
        <v>449.13</v>
      </c>
    </row>
    <row r="2562" spans="1:4">
      <c r="A2562" s="200" t="s">
        <v>13807</v>
      </c>
      <c r="B2562" s="201" t="s">
        <v>13808</v>
      </c>
      <c r="C2562" s="201" t="s">
        <v>7196</v>
      </c>
      <c r="D2562" s="202">
        <v>159.07</v>
      </c>
    </row>
    <row r="2563" spans="1:4">
      <c r="A2563" s="200" t="s">
        <v>14048</v>
      </c>
      <c r="B2563" s="201" t="s">
        <v>14049</v>
      </c>
      <c r="C2563" s="201" t="s">
        <v>7199</v>
      </c>
      <c r="D2563" s="202">
        <v>102.06</v>
      </c>
    </row>
    <row r="2564" spans="1:4">
      <c r="A2564" s="200" t="s">
        <v>14054</v>
      </c>
      <c r="B2564" s="201" t="s">
        <v>14055</v>
      </c>
      <c r="C2564" s="201" t="s">
        <v>7199</v>
      </c>
      <c r="D2564" s="202">
        <v>1355.35</v>
      </c>
    </row>
    <row r="2565" spans="1:4">
      <c r="A2565" s="200" t="s">
        <v>14050</v>
      </c>
      <c r="B2565" s="201" t="s">
        <v>21944</v>
      </c>
      <c r="C2565" s="201" t="s">
        <v>7199</v>
      </c>
      <c r="D2565" s="202">
        <v>219.9</v>
      </c>
    </row>
    <row r="2566" spans="1:4">
      <c r="A2566" s="200" t="s">
        <v>14051</v>
      </c>
      <c r="B2566" s="201" t="s">
        <v>21945</v>
      </c>
      <c r="C2566" s="201" t="s">
        <v>7199</v>
      </c>
      <c r="D2566" s="202">
        <v>269.08999999999997</v>
      </c>
    </row>
    <row r="2567" spans="1:4">
      <c r="A2567" s="200" t="s">
        <v>14052</v>
      </c>
      <c r="B2567" s="201" t="s">
        <v>21946</v>
      </c>
      <c r="C2567" s="201" t="s">
        <v>7199</v>
      </c>
      <c r="D2567" s="202">
        <v>547.99</v>
      </c>
    </row>
    <row r="2568" spans="1:4">
      <c r="A2568" s="200" t="s">
        <v>14053</v>
      </c>
      <c r="B2568" s="201" t="s">
        <v>21947</v>
      </c>
      <c r="C2568" s="201" t="s">
        <v>7199</v>
      </c>
      <c r="D2568" s="202">
        <v>597.30999999999995</v>
      </c>
    </row>
    <row r="2569" spans="1:4">
      <c r="A2569" s="200" t="s">
        <v>14056</v>
      </c>
      <c r="B2569" s="201" t="s">
        <v>21948</v>
      </c>
      <c r="C2569" s="201" t="s">
        <v>7199</v>
      </c>
      <c r="D2569" s="202">
        <v>1635.16</v>
      </c>
    </row>
    <row r="2570" spans="1:4">
      <c r="A2570" s="200" t="s">
        <v>14328</v>
      </c>
      <c r="B2570" s="201" t="s">
        <v>14329</v>
      </c>
      <c r="C2570" s="201" t="s">
        <v>7199</v>
      </c>
      <c r="D2570" s="202">
        <v>29.97</v>
      </c>
    </row>
    <row r="2571" spans="1:4">
      <c r="A2571" s="200" t="s">
        <v>14330</v>
      </c>
      <c r="B2571" s="201" t="s">
        <v>7704</v>
      </c>
      <c r="C2571" s="201" t="s">
        <v>7199</v>
      </c>
      <c r="D2571" s="202">
        <v>22.18</v>
      </c>
    </row>
    <row r="2572" spans="1:4">
      <c r="A2572" s="200" t="s">
        <v>14337</v>
      </c>
      <c r="B2572" s="201" t="s">
        <v>14338</v>
      </c>
      <c r="C2572" s="201" t="s">
        <v>7199</v>
      </c>
      <c r="D2572" s="202">
        <v>41.28</v>
      </c>
    </row>
    <row r="2573" spans="1:4">
      <c r="A2573" s="200" t="s">
        <v>14349</v>
      </c>
      <c r="B2573" s="201" t="s">
        <v>1520</v>
      </c>
      <c r="C2573" s="201" t="s">
        <v>7199</v>
      </c>
      <c r="D2573" s="202">
        <v>23.49</v>
      </c>
    </row>
    <row r="2574" spans="1:4">
      <c r="A2574" s="200" t="s">
        <v>14350</v>
      </c>
      <c r="B2574" s="201" t="s">
        <v>14351</v>
      </c>
      <c r="C2574" s="201" t="s">
        <v>7199</v>
      </c>
      <c r="D2574" s="202">
        <v>43.89</v>
      </c>
    </row>
    <row r="2575" spans="1:4">
      <c r="A2575" s="200" t="s">
        <v>15639</v>
      </c>
      <c r="B2575" s="201" t="s">
        <v>15640</v>
      </c>
      <c r="C2575" s="201" t="s">
        <v>7199</v>
      </c>
      <c r="D2575" s="202">
        <v>29.39</v>
      </c>
    </row>
    <row r="2576" spans="1:4">
      <c r="A2576" s="200" t="s">
        <v>15641</v>
      </c>
      <c r="B2576" s="201" t="s">
        <v>15642</v>
      </c>
      <c r="C2576" s="201" t="s">
        <v>7199</v>
      </c>
      <c r="D2576" s="202">
        <v>33.76</v>
      </c>
    </row>
    <row r="2577" spans="1:4">
      <c r="A2577" s="200" t="s">
        <v>15643</v>
      </c>
      <c r="B2577" s="201" t="s">
        <v>7706</v>
      </c>
      <c r="C2577" s="201" t="s">
        <v>7199</v>
      </c>
      <c r="D2577" s="202">
        <v>32.44</v>
      </c>
    </row>
    <row r="2578" spans="1:4">
      <c r="A2578" s="200" t="s">
        <v>15737</v>
      </c>
      <c r="B2578" s="201" t="s">
        <v>15738</v>
      </c>
      <c r="C2578" s="201" t="s">
        <v>7199</v>
      </c>
      <c r="D2578" s="202">
        <v>174.3</v>
      </c>
    </row>
    <row r="2579" spans="1:4">
      <c r="A2579" s="200" t="s">
        <v>15739</v>
      </c>
      <c r="B2579" s="201" t="s">
        <v>15740</v>
      </c>
      <c r="C2579" s="201" t="s">
        <v>7199</v>
      </c>
      <c r="D2579" s="202">
        <v>134.07</v>
      </c>
    </row>
    <row r="2580" spans="1:4">
      <c r="A2580" s="200" t="s">
        <v>15741</v>
      </c>
      <c r="B2580" s="201" t="s">
        <v>15742</v>
      </c>
      <c r="C2580" s="201" t="s">
        <v>7199</v>
      </c>
      <c r="D2580" s="202">
        <v>209.37</v>
      </c>
    </row>
    <row r="2581" spans="1:4">
      <c r="A2581" s="200" t="s">
        <v>15743</v>
      </c>
      <c r="B2581" s="201" t="s">
        <v>15744</v>
      </c>
      <c r="C2581" s="201" t="s">
        <v>7199</v>
      </c>
      <c r="D2581" s="202">
        <v>164.58</v>
      </c>
    </row>
    <row r="2582" spans="1:4">
      <c r="A2582" s="200" t="s">
        <v>15745</v>
      </c>
      <c r="B2582" s="201" t="s">
        <v>15746</v>
      </c>
      <c r="C2582" s="201" t="s">
        <v>7199</v>
      </c>
      <c r="D2582" s="202">
        <v>14.38</v>
      </c>
    </row>
    <row r="2583" spans="1:4">
      <c r="A2583" s="200" t="s">
        <v>15747</v>
      </c>
      <c r="B2583" s="201" t="s">
        <v>15748</v>
      </c>
      <c r="C2583" s="201" t="s">
        <v>7199</v>
      </c>
      <c r="D2583" s="202">
        <v>17.75</v>
      </c>
    </row>
    <row r="2584" spans="1:4">
      <c r="A2584" s="200" t="s">
        <v>15749</v>
      </c>
      <c r="B2584" s="201" t="s">
        <v>15750</v>
      </c>
      <c r="C2584" s="201" t="s">
        <v>7199</v>
      </c>
      <c r="D2584" s="202">
        <v>13.78</v>
      </c>
    </row>
    <row r="2585" spans="1:4">
      <c r="A2585" s="200" t="s">
        <v>15974</v>
      </c>
      <c r="B2585" s="201" t="s">
        <v>15975</v>
      </c>
      <c r="C2585" s="201" t="s">
        <v>7199</v>
      </c>
      <c r="D2585" s="202">
        <v>36.93</v>
      </c>
    </row>
    <row r="2586" spans="1:4">
      <c r="A2586" s="200" t="s">
        <v>15976</v>
      </c>
      <c r="B2586" s="201" t="s">
        <v>15977</v>
      </c>
      <c r="C2586" s="201" t="s">
        <v>7199</v>
      </c>
      <c r="D2586" s="202">
        <v>78.59</v>
      </c>
    </row>
    <row r="2587" spans="1:4">
      <c r="A2587" s="200" t="s">
        <v>16041</v>
      </c>
      <c r="B2587" s="201" t="s">
        <v>1536</v>
      </c>
      <c r="C2587" s="201" t="s">
        <v>7202</v>
      </c>
      <c r="D2587" s="202">
        <v>911.05</v>
      </c>
    </row>
    <row r="2588" spans="1:4">
      <c r="A2588" s="200" t="s">
        <v>16042</v>
      </c>
      <c r="B2588" s="201" t="s">
        <v>1538</v>
      </c>
      <c r="C2588" s="201" t="s">
        <v>7199</v>
      </c>
      <c r="D2588" s="202">
        <v>420.04</v>
      </c>
    </row>
    <row r="2589" spans="1:4">
      <c r="A2589" s="200" t="s">
        <v>16043</v>
      </c>
      <c r="B2589" s="201" t="s">
        <v>16044</v>
      </c>
      <c r="C2589" s="201" t="s">
        <v>7199</v>
      </c>
      <c r="D2589" s="202">
        <v>108.16</v>
      </c>
    </row>
    <row r="2590" spans="1:4">
      <c r="A2590" s="200" t="s">
        <v>16065</v>
      </c>
      <c r="B2590" s="201" t="s">
        <v>16066</v>
      </c>
      <c r="C2590" s="201" t="s">
        <v>7199</v>
      </c>
      <c r="D2590" s="202">
        <v>91.42</v>
      </c>
    </row>
    <row r="2591" spans="1:4" ht="22.5">
      <c r="A2591" s="200" t="s">
        <v>16069</v>
      </c>
      <c r="B2591" s="201" t="s">
        <v>22220</v>
      </c>
      <c r="C2591" s="201" t="s">
        <v>7199</v>
      </c>
      <c r="D2591" s="202">
        <v>91.42</v>
      </c>
    </row>
    <row r="2592" spans="1:4">
      <c r="A2592" s="200" t="s">
        <v>16067</v>
      </c>
      <c r="B2592" s="201" t="s">
        <v>16068</v>
      </c>
      <c r="C2592" s="201" t="s">
        <v>7199</v>
      </c>
      <c r="D2592" s="202">
        <v>414.94</v>
      </c>
    </row>
    <row r="2593" spans="1:4">
      <c r="A2593" s="200" t="s">
        <v>16075</v>
      </c>
      <c r="B2593" s="201" t="s">
        <v>16076</v>
      </c>
      <c r="C2593" s="201" t="s">
        <v>7199</v>
      </c>
      <c r="D2593" s="202">
        <v>1071.42</v>
      </c>
    </row>
    <row r="2594" spans="1:4">
      <c r="A2594" s="200" t="s">
        <v>22451</v>
      </c>
      <c r="B2594" s="201" t="s">
        <v>22452</v>
      </c>
      <c r="C2594" s="201" t="s">
        <v>7199</v>
      </c>
      <c r="D2594" s="202">
        <v>54.25</v>
      </c>
    </row>
    <row r="2595" spans="1:4">
      <c r="A2595" s="200" t="s">
        <v>17264</v>
      </c>
      <c r="B2595" s="201" t="s">
        <v>17265</v>
      </c>
      <c r="C2595" s="201" t="s">
        <v>7199</v>
      </c>
      <c r="D2595" s="202">
        <v>14.03</v>
      </c>
    </row>
    <row r="2596" spans="1:4">
      <c r="A2596" s="200" t="s">
        <v>17266</v>
      </c>
      <c r="B2596" s="201" t="s">
        <v>17267</v>
      </c>
      <c r="C2596" s="201" t="s">
        <v>7199</v>
      </c>
      <c r="D2596" s="202">
        <v>136.74</v>
      </c>
    </row>
    <row r="2597" spans="1:4" ht="22.5">
      <c r="A2597" s="200" t="s">
        <v>22463</v>
      </c>
      <c r="B2597" s="201" t="s">
        <v>22464</v>
      </c>
      <c r="C2597" s="201" t="s">
        <v>7199</v>
      </c>
      <c r="D2597" s="202">
        <v>97.47</v>
      </c>
    </row>
    <row r="2598" spans="1:4">
      <c r="A2598" s="200" t="s">
        <v>17268</v>
      </c>
      <c r="B2598" s="201" t="s">
        <v>17269</v>
      </c>
      <c r="C2598" s="201" t="s">
        <v>7199</v>
      </c>
      <c r="D2598" s="202">
        <v>115.89</v>
      </c>
    </row>
    <row r="2599" spans="1:4">
      <c r="A2599" s="200" t="s">
        <v>17270</v>
      </c>
      <c r="B2599" s="201" t="s">
        <v>17271</v>
      </c>
      <c r="C2599" s="201" t="s">
        <v>7199</v>
      </c>
      <c r="D2599" s="202">
        <v>33.159999999999997</v>
      </c>
    </row>
    <row r="2600" spans="1:4">
      <c r="A2600" s="200" t="s">
        <v>17272</v>
      </c>
      <c r="B2600" s="201" t="s">
        <v>17273</v>
      </c>
      <c r="C2600" s="201" t="s">
        <v>7199</v>
      </c>
      <c r="D2600" s="202">
        <v>43.77</v>
      </c>
    </row>
    <row r="2601" spans="1:4">
      <c r="A2601" s="200" t="s">
        <v>17274</v>
      </c>
      <c r="B2601" s="201" t="s">
        <v>17275</v>
      </c>
      <c r="C2601" s="201" t="s">
        <v>7199</v>
      </c>
      <c r="D2601" s="202">
        <v>69.819999999999993</v>
      </c>
    </row>
    <row r="2602" spans="1:4">
      <c r="A2602" s="200" t="s">
        <v>17276</v>
      </c>
      <c r="B2602" s="201" t="s">
        <v>17277</v>
      </c>
      <c r="C2602" s="201" t="s">
        <v>7199</v>
      </c>
      <c r="D2602" s="202">
        <v>65.37</v>
      </c>
    </row>
    <row r="2603" spans="1:4">
      <c r="A2603" s="200" t="s">
        <v>17278</v>
      </c>
      <c r="B2603" s="201" t="s">
        <v>1552</v>
      </c>
      <c r="C2603" s="201" t="s">
        <v>7199</v>
      </c>
      <c r="D2603" s="202">
        <v>180.58</v>
      </c>
    </row>
    <row r="2604" spans="1:4">
      <c r="A2604" s="200" t="s">
        <v>17279</v>
      </c>
      <c r="B2604" s="201" t="s">
        <v>17280</v>
      </c>
      <c r="C2604" s="201" t="s">
        <v>7199</v>
      </c>
      <c r="D2604" s="202">
        <v>743.7</v>
      </c>
    </row>
    <row r="2605" spans="1:4">
      <c r="A2605" s="200" t="s">
        <v>17283</v>
      </c>
      <c r="B2605" s="201" t="s">
        <v>17284</v>
      </c>
      <c r="C2605" s="201" t="s">
        <v>7199</v>
      </c>
      <c r="D2605" s="202">
        <v>35.49</v>
      </c>
    </row>
    <row r="2606" spans="1:4">
      <c r="A2606" s="200" t="s">
        <v>17281</v>
      </c>
      <c r="B2606" s="201" t="s">
        <v>17282</v>
      </c>
      <c r="C2606" s="201" t="s">
        <v>7199</v>
      </c>
      <c r="D2606" s="202">
        <v>17.989999999999998</v>
      </c>
    </row>
    <row r="2607" spans="1:4">
      <c r="A2607" s="200" t="s">
        <v>17285</v>
      </c>
      <c r="B2607" s="201" t="s">
        <v>17286</v>
      </c>
      <c r="C2607" s="201" t="s">
        <v>7199</v>
      </c>
      <c r="D2607" s="202">
        <v>57.35</v>
      </c>
    </row>
    <row r="2608" spans="1:4">
      <c r="A2608" s="200" t="s">
        <v>17287</v>
      </c>
      <c r="B2608" s="201" t="s">
        <v>17288</v>
      </c>
      <c r="C2608" s="201" t="s">
        <v>7199</v>
      </c>
      <c r="D2608" s="202">
        <v>47.49</v>
      </c>
    </row>
    <row r="2609" spans="1:4">
      <c r="A2609" s="200" t="s">
        <v>17293</v>
      </c>
      <c r="B2609" s="201" t="s">
        <v>17294</v>
      </c>
      <c r="C2609" s="201" t="s">
        <v>7199</v>
      </c>
      <c r="D2609" s="202">
        <v>41.9</v>
      </c>
    </row>
    <row r="2610" spans="1:4">
      <c r="A2610" s="200" t="s">
        <v>17295</v>
      </c>
      <c r="B2610" s="201" t="s">
        <v>17296</v>
      </c>
      <c r="C2610" s="201" t="s">
        <v>7199</v>
      </c>
      <c r="D2610" s="202">
        <v>110.38</v>
      </c>
    </row>
    <row r="2611" spans="1:4">
      <c r="A2611" s="200" t="s">
        <v>17297</v>
      </c>
      <c r="B2611" s="201" t="s">
        <v>17298</v>
      </c>
      <c r="C2611" s="201" t="s">
        <v>7199</v>
      </c>
      <c r="D2611" s="202">
        <v>98.66</v>
      </c>
    </row>
    <row r="2612" spans="1:4">
      <c r="A2612" s="200" t="s">
        <v>17299</v>
      </c>
      <c r="B2612" s="201" t="s">
        <v>17300</v>
      </c>
      <c r="C2612" s="201" t="s">
        <v>7199</v>
      </c>
      <c r="D2612" s="202">
        <v>17.989999999999998</v>
      </c>
    </row>
    <row r="2613" spans="1:4">
      <c r="A2613" s="200" t="s">
        <v>17301</v>
      </c>
      <c r="B2613" s="201" t="s">
        <v>17302</v>
      </c>
      <c r="C2613" s="201" t="s">
        <v>7199</v>
      </c>
      <c r="D2613" s="202">
        <v>179.54</v>
      </c>
    </row>
    <row r="2614" spans="1:4">
      <c r="A2614" s="200" t="s">
        <v>17497</v>
      </c>
      <c r="B2614" s="201" t="s">
        <v>22498</v>
      </c>
      <c r="C2614" s="201" t="s">
        <v>7199</v>
      </c>
      <c r="D2614" s="202">
        <v>65.34</v>
      </c>
    </row>
    <row r="2615" spans="1:4">
      <c r="A2615" s="200" t="s">
        <v>17498</v>
      </c>
      <c r="B2615" s="201" t="s">
        <v>17499</v>
      </c>
      <c r="C2615" s="201" t="s">
        <v>7199</v>
      </c>
      <c r="D2615" s="202">
        <v>42.28</v>
      </c>
    </row>
    <row r="2616" spans="1:4">
      <c r="A2616" s="200" t="s">
        <v>17504</v>
      </c>
      <c r="B2616" s="201" t="s">
        <v>17505</v>
      </c>
      <c r="C2616" s="201" t="s">
        <v>7199</v>
      </c>
      <c r="D2616" s="202">
        <v>20.9</v>
      </c>
    </row>
    <row r="2617" spans="1:4">
      <c r="A2617" s="200" t="s">
        <v>18829</v>
      </c>
      <c r="B2617" s="201" t="s">
        <v>18830</v>
      </c>
      <c r="C2617" s="201" t="s">
        <v>7199</v>
      </c>
      <c r="D2617" s="202">
        <v>38</v>
      </c>
    </row>
    <row r="2618" spans="1:4">
      <c r="A2618" s="200" t="s">
        <v>18831</v>
      </c>
      <c r="B2618" s="201" t="s">
        <v>18832</v>
      </c>
      <c r="C2618" s="201" t="s">
        <v>7199</v>
      </c>
      <c r="D2618" s="202">
        <v>56.2</v>
      </c>
    </row>
    <row r="2619" spans="1:4">
      <c r="A2619" s="200" t="s">
        <v>19041</v>
      </c>
      <c r="B2619" s="201" t="s">
        <v>19042</v>
      </c>
      <c r="C2619" s="201" t="s">
        <v>7199</v>
      </c>
      <c r="D2619" s="202">
        <v>516.21</v>
      </c>
    </row>
    <row r="2620" spans="1:4">
      <c r="A2620" s="200" t="s">
        <v>19043</v>
      </c>
      <c r="B2620" s="201" t="s">
        <v>19044</v>
      </c>
      <c r="C2620" s="201" t="s">
        <v>7199</v>
      </c>
      <c r="D2620" s="202">
        <v>276.77999999999997</v>
      </c>
    </row>
    <row r="2621" spans="1:4">
      <c r="A2621" s="200" t="s">
        <v>19045</v>
      </c>
      <c r="B2621" s="201" t="s">
        <v>19046</v>
      </c>
      <c r="C2621" s="201" t="s">
        <v>7199</v>
      </c>
      <c r="D2621" s="202">
        <v>148.44</v>
      </c>
    </row>
    <row r="2622" spans="1:4">
      <c r="A2622" s="200" t="s">
        <v>19047</v>
      </c>
      <c r="B2622" s="201" t="s">
        <v>19048</v>
      </c>
      <c r="C2622" s="201" t="s">
        <v>7199</v>
      </c>
      <c r="D2622" s="202">
        <v>136.38999999999999</v>
      </c>
    </row>
    <row r="2623" spans="1:4">
      <c r="A2623" s="200" t="s">
        <v>19053</v>
      </c>
      <c r="B2623" s="201" t="s">
        <v>19054</v>
      </c>
      <c r="C2623" s="201" t="s">
        <v>7199</v>
      </c>
      <c r="D2623" s="202">
        <v>48.67</v>
      </c>
    </row>
    <row r="2624" spans="1:4">
      <c r="A2624" s="200" t="s">
        <v>19055</v>
      </c>
      <c r="B2624" s="201" t="s">
        <v>19056</v>
      </c>
      <c r="C2624" s="201" t="s">
        <v>7199</v>
      </c>
      <c r="D2624" s="202">
        <v>31.89</v>
      </c>
    </row>
    <row r="2625" spans="1:4">
      <c r="A2625" s="200" t="s">
        <v>19057</v>
      </c>
      <c r="B2625" s="201" t="s">
        <v>19058</v>
      </c>
      <c r="C2625" s="201" t="s">
        <v>7199</v>
      </c>
      <c r="D2625" s="202">
        <v>19.12</v>
      </c>
    </row>
    <row r="2626" spans="1:4">
      <c r="A2626" s="200" t="s">
        <v>19137</v>
      </c>
      <c r="B2626" s="201" t="s">
        <v>19138</v>
      </c>
      <c r="C2626" s="201" t="s">
        <v>7199</v>
      </c>
      <c r="D2626" s="202">
        <v>28.22</v>
      </c>
    </row>
    <row r="2627" spans="1:4">
      <c r="A2627" s="200" t="s">
        <v>19170</v>
      </c>
      <c r="B2627" s="201" t="s">
        <v>19171</v>
      </c>
      <c r="C2627" s="201" t="s">
        <v>7199</v>
      </c>
      <c r="D2627" s="202">
        <v>6.61</v>
      </c>
    </row>
    <row r="2628" spans="1:4">
      <c r="A2628" s="200" t="s">
        <v>19172</v>
      </c>
      <c r="B2628" s="201" t="s">
        <v>19173</v>
      </c>
      <c r="C2628" s="201" t="s">
        <v>7199</v>
      </c>
      <c r="D2628" s="202">
        <v>4.84</v>
      </c>
    </row>
    <row r="2629" spans="1:4" ht="15.75">
      <c r="A2629" s="437" t="s">
        <v>25723</v>
      </c>
      <c r="B2629" s="437"/>
      <c r="C2629" s="196"/>
      <c r="D2629" s="196"/>
    </row>
    <row r="2630" spans="1:4">
      <c r="A2630" s="197" t="s">
        <v>7928</v>
      </c>
      <c r="B2630" s="198" t="s">
        <v>7473</v>
      </c>
      <c r="C2630" s="198" t="s">
        <v>7474</v>
      </c>
      <c r="D2630" s="199" t="s">
        <v>23761</v>
      </c>
    </row>
    <row r="2631" spans="1:4">
      <c r="A2631" s="200" t="s">
        <v>8094</v>
      </c>
      <c r="B2631" s="201" t="s">
        <v>19482</v>
      </c>
      <c r="C2631" s="201" t="s">
        <v>7196</v>
      </c>
      <c r="D2631" s="202">
        <v>5.79</v>
      </c>
    </row>
    <row r="2632" spans="1:4">
      <c r="A2632" s="200" t="s">
        <v>8521</v>
      </c>
      <c r="B2632" s="201" t="s">
        <v>19493</v>
      </c>
      <c r="C2632" s="201" t="s">
        <v>7202</v>
      </c>
      <c r="D2632" s="202">
        <v>260.06</v>
      </c>
    </row>
    <row r="2633" spans="1:4">
      <c r="A2633" s="200" t="s">
        <v>8595</v>
      </c>
      <c r="B2633" s="201" t="s">
        <v>8596</v>
      </c>
      <c r="C2633" s="201" t="s">
        <v>7196</v>
      </c>
      <c r="D2633" s="202">
        <v>11.11</v>
      </c>
    </row>
    <row r="2634" spans="1:4">
      <c r="A2634" s="200" t="s">
        <v>8597</v>
      </c>
      <c r="B2634" s="201" t="s">
        <v>8598</v>
      </c>
      <c r="C2634" s="201" t="s">
        <v>7196</v>
      </c>
      <c r="D2634" s="202">
        <v>6.89</v>
      </c>
    </row>
    <row r="2635" spans="1:4">
      <c r="A2635" s="200" t="s">
        <v>8599</v>
      </c>
      <c r="B2635" s="201" t="s">
        <v>8600</v>
      </c>
      <c r="C2635" s="201" t="s">
        <v>7196</v>
      </c>
      <c r="D2635" s="202">
        <v>9.33</v>
      </c>
    </row>
    <row r="2636" spans="1:4">
      <c r="A2636" s="200" t="s">
        <v>8634</v>
      </c>
      <c r="B2636" s="201" t="s">
        <v>19496</v>
      </c>
      <c r="C2636" s="201" t="s">
        <v>7199</v>
      </c>
      <c r="D2636" s="202">
        <v>227.9</v>
      </c>
    </row>
    <row r="2637" spans="1:4">
      <c r="A2637" s="200" t="s">
        <v>8635</v>
      </c>
      <c r="B2637" s="201" t="s">
        <v>19497</v>
      </c>
      <c r="C2637" s="201" t="s">
        <v>7199</v>
      </c>
      <c r="D2637" s="202">
        <v>178.74</v>
      </c>
    </row>
    <row r="2638" spans="1:4">
      <c r="A2638" s="200" t="s">
        <v>8646</v>
      </c>
      <c r="B2638" s="201" t="s">
        <v>8647</v>
      </c>
      <c r="C2638" s="201" t="s">
        <v>7196</v>
      </c>
      <c r="D2638" s="202">
        <v>8.5</v>
      </c>
    </row>
    <row r="2639" spans="1:4" ht="22.5">
      <c r="A2639" s="200" t="s">
        <v>8830</v>
      </c>
      <c r="B2639" s="201" t="s">
        <v>20693</v>
      </c>
      <c r="C2639" s="201" t="s">
        <v>7199</v>
      </c>
      <c r="D2639" s="202">
        <v>114.38</v>
      </c>
    </row>
    <row r="2640" spans="1:4">
      <c r="A2640" s="200" t="s">
        <v>9369</v>
      </c>
      <c r="B2640" s="201" t="s">
        <v>9370</v>
      </c>
      <c r="C2640" s="201" t="s">
        <v>7196</v>
      </c>
      <c r="D2640" s="202">
        <v>6.4</v>
      </c>
    </row>
    <row r="2641" spans="1:4">
      <c r="A2641" s="200" t="s">
        <v>9755</v>
      </c>
      <c r="B2641" s="201" t="s">
        <v>9756</v>
      </c>
      <c r="C2641" s="201" t="s">
        <v>7202</v>
      </c>
      <c r="D2641" s="202">
        <v>12.73</v>
      </c>
    </row>
    <row r="2642" spans="1:4">
      <c r="A2642" s="200" t="s">
        <v>9757</v>
      </c>
      <c r="B2642" s="201" t="s">
        <v>9758</v>
      </c>
      <c r="C2642" s="201" t="s">
        <v>7202</v>
      </c>
      <c r="D2642" s="202">
        <v>16.25</v>
      </c>
    </row>
    <row r="2643" spans="1:4">
      <c r="A2643" s="200" t="s">
        <v>9759</v>
      </c>
      <c r="B2643" s="201" t="s">
        <v>9760</v>
      </c>
      <c r="C2643" s="201" t="s">
        <v>7202</v>
      </c>
      <c r="D2643" s="202">
        <v>15.46</v>
      </c>
    </row>
    <row r="2644" spans="1:4">
      <c r="A2644" s="200" t="s">
        <v>9928</v>
      </c>
      <c r="B2644" s="201" t="s">
        <v>9929</v>
      </c>
      <c r="C2644" s="201" t="s">
        <v>7202</v>
      </c>
      <c r="D2644" s="202">
        <v>83.15</v>
      </c>
    </row>
    <row r="2645" spans="1:4">
      <c r="A2645" s="200" t="s">
        <v>9930</v>
      </c>
      <c r="B2645" s="201" t="s">
        <v>9931</v>
      </c>
      <c r="C2645" s="201" t="s">
        <v>7202</v>
      </c>
      <c r="D2645" s="202">
        <v>69.64</v>
      </c>
    </row>
    <row r="2646" spans="1:4">
      <c r="A2646" s="200" t="s">
        <v>9932</v>
      </c>
      <c r="B2646" s="201" t="s">
        <v>9933</v>
      </c>
      <c r="C2646" s="201" t="s">
        <v>7202</v>
      </c>
      <c r="D2646" s="202">
        <v>21.7</v>
      </c>
    </row>
    <row r="2647" spans="1:4">
      <c r="A2647" s="200" t="s">
        <v>9934</v>
      </c>
      <c r="B2647" s="201" t="s">
        <v>9935</v>
      </c>
      <c r="C2647" s="201" t="s">
        <v>7202</v>
      </c>
      <c r="D2647" s="202">
        <v>35.950000000000003</v>
      </c>
    </row>
    <row r="2648" spans="1:4">
      <c r="A2648" s="200" t="s">
        <v>9936</v>
      </c>
      <c r="B2648" s="201" t="s">
        <v>9937</v>
      </c>
      <c r="C2648" s="201" t="s">
        <v>7202</v>
      </c>
      <c r="D2648" s="202">
        <v>35.950000000000003</v>
      </c>
    </row>
    <row r="2649" spans="1:4">
      <c r="A2649" s="200" t="s">
        <v>9962</v>
      </c>
      <c r="B2649" s="201" t="s">
        <v>9963</v>
      </c>
      <c r="C2649" s="201" t="s">
        <v>7202</v>
      </c>
      <c r="D2649" s="202">
        <v>56.38</v>
      </c>
    </row>
    <row r="2650" spans="1:4">
      <c r="A2650" s="200" t="s">
        <v>10070</v>
      </c>
      <c r="B2650" s="201" t="s">
        <v>10071</v>
      </c>
      <c r="C2650" s="201" t="s">
        <v>6557</v>
      </c>
      <c r="D2650" s="202">
        <v>43.11</v>
      </c>
    </row>
    <row r="2651" spans="1:4">
      <c r="A2651" s="200" t="s">
        <v>10382</v>
      </c>
      <c r="B2651" s="201" t="s">
        <v>19522</v>
      </c>
      <c r="C2651" s="201" t="s">
        <v>7196</v>
      </c>
      <c r="D2651" s="202">
        <v>14.25</v>
      </c>
    </row>
    <row r="2652" spans="1:4">
      <c r="A2652" s="200" t="s">
        <v>11406</v>
      </c>
      <c r="B2652" s="201" t="s">
        <v>11407</v>
      </c>
      <c r="C2652" s="201" t="s">
        <v>7196</v>
      </c>
      <c r="D2652" s="202">
        <v>11.25</v>
      </c>
    </row>
    <row r="2653" spans="1:4">
      <c r="A2653" s="200" t="s">
        <v>11464</v>
      </c>
      <c r="B2653" s="201" t="s">
        <v>19540</v>
      </c>
      <c r="C2653" s="201" t="s">
        <v>7196</v>
      </c>
      <c r="D2653" s="202">
        <v>48.9</v>
      </c>
    </row>
    <row r="2654" spans="1:4">
      <c r="A2654" s="200" t="s">
        <v>11465</v>
      </c>
      <c r="B2654" s="201" t="s">
        <v>19541</v>
      </c>
      <c r="C2654" s="201" t="s">
        <v>7196</v>
      </c>
      <c r="D2654" s="202">
        <v>75.22</v>
      </c>
    </row>
    <row r="2655" spans="1:4">
      <c r="A2655" s="200" t="s">
        <v>11468</v>
      </c>
      <c r="B2655" s="201" t="s">
        <v>11469</v>
      </c>
      <c r="C2655" s="201" t="s">
        <v>7196</v>
      </c>
      <c r="D2655" s="202">
        <v>2.74</v>
      </c>
    </row>
    <row r="2656" spans="1:4">
      <c r="A2656" s="200" t="s">
        <v>11928</v>
      </c>
      <c r="B2656" s="201" t="s">
        <v>11929</v>
      </c>
      <c r="C2656" s="201" t="s">
        <v>7202</v>
      </c>
      <c r="D2656" s="202">
        <v>50.52</v>
      </c>
    </row>
    <row r="2657" spans="1:4">
      <c r="A2657" s="200" t="s">
        <v>11934</v>
      </c>
      <c r="B2657" s="201" t="s">
        <v>11935</v>
      </c>
      <c r="C2657" s="201" t="s">
        <v>7199</v>
      </c>
      <c r="D2657" s="202">
        <v>204.94</v>
      </c>
    </row>
    <row r="2658" spans="1:4">
      <c r="A2658" s="200" t="s">
        <v>11936</v>
      </c>
      <c r="B2658" s="201" t="s">
        <v>19546</v>
      </c>
      <c r="C2658" s="201" t="s">
        <v>7202</v>
      </c>
      <c r="D2658" s="202">
        <v>57.89</v>
      </c>
    </row>
    <row r="2659" spans="1:4">
      <c r="A2659" s="200" t="s">
        <v>11937</v>
      </c>
      <c r="B2659" s="201" t="s">
        <v>6272</v>
      </c>
      <c r="C2659" s="201" t="s">
        <v>7196</v>
      </c>
      <c r="D2659" s="202">
        <v>50.28</v>
      </c>
    </row>
    <row r="2660" spans="1:4">
      <c r="A2660" s="200" t="s">
        <v>11938</v>
      </c>
      <c r="B2660" s="201" t="s">
        <v>11939</v>
      </c>
      <c r="C2660" s="201" t="s">
        <v>6229</v>
      </c>
      <c r="D2660" s="202">
        <v>256.43</v>
      </c>
    </row>
    <row r="2661" spans="1:4">
      <c r="A2661" s="200" t="s">
        <v>11942</v>
      </c>
      <c r="B2661" s="201" t="s">
        <v>11943</v>
      </c>
      <c r="C2661" s="201" t="s">
        <v>6229</v>
      </c>
      <c r="D2661" s="202">
        <v>256.43</v>
      </c>
    </row>
    <row r="2662" spans="1:4">
      <c r="A2662" s="200" t="s">
        <v>12056</v>
      </c>
      <c r="B2662" s="201" t="s">
        <v>12057</v>
      </c>
      <c r="C2662" s="201" t="s">
        <v>7199</v>
      </c>
      <c r="D2662" s="202">
        <v>47.71</v>
      </c>
    </row>
    <row r="2663" spans="1:4">
      <c r="A2663" s="200" t="s">
        <v>12160</v>
      </c>
      <c r="B2663" s="201" t="s">
        <v>19551</v>
      </c>
      <c r="C2663" s="201" t="s">
        <v>7199</v>
      </c>
      <c r="D2663" s="202">
        <v>71.2</v>
      </c>
    </row>
    <row r="2664" spans="1:4">
      <c r="A2664" s="200" t="s">
        <v>12161</v>
      </c>
      <c r="B2664" s="201" t="s">
        <v>19552</v>
      </c>
      <c r="C2664" s="201" t="s">
        <v>7199</v>
      </c>
      <c r="D2664" s="202">
        <v>71.2</v>
      </c>
    </row>
    <row r="2665" spans="1:4">
      <c r="A2665" s="200" t="s">
        <v>12358</v>
      </c>
      <c r="B2665" s="201" t="s">
        <v>12359</v>
      </c>
      <c r="C2665" s="201" t="s">
        <v>7202</v>
      </c>
      <c r="D2665" s="202">
        <v>207.74</v>
      </c>
    </row>
    <row r="2666" spans="1:4">
      <c r="A2666" s="200" t="s">
        <v>12757</v>
      </c>
      <c r="B2666" s="201" t="s">
        <v>12758</v>
      </c>
      <c r="C2666" s="201" t="s">
        <v>7196</v>
      </c>
      <c r="D2666" s="202">
        <v>34.54</v>
      </c>
    </row>
    <row r="2667" spans="1:4">
      <c r="A2667" s="200" t="s">
        <v>12759</v>
      </c>
      <c r="B2667" s="201" t="s">
        <v>12760</v>
      </c>
      <c r="C2667" s="201" t="s">
        <v>7196</v>
      </c>
      <c r="D2667" s="202">
        <v>26.09</v>
      </c>
    </row>
    <row r="2668" spans="1:4">
      <c r="A2668" s="200" t="s">
        <v>12761</v>
      </c>
      <c r="B2668" s="201" t="s">
        <v>12762</v>
      </c>
      <c r="C2668" s="201" t="s">
        <v>7196</v>
      </c>
      <c r="D2668" s="202">
        <v>34.54</v>
      </c>
    </row>
    <row r="2669" spans="1:4">
      <c r="A2669" s="200" t="s">
        <v>12765</v>
      </c>
      <c r="B2669" s="201" t="s">
        <v>12766</v>
      </c>
      <c r="C2669" s="201" t="s">
        <v>7196</v>
      </c>
      <c r="D2669" s="202">
        <v>15.18</v>
      </c>
    </row>
    <row r="2670" spans="1:4">
      <c r="A2670" s="200" t="s">
        <v>12767</v>
      </c>
      <c r="B2670" s="201" t="s">
        <v>12768</v>
      </c>
      <c r="C2670" s="201" t="s">
        <v>7196</v>
      </c>
      <c r="D2670" s="202">
        <v>23.13</v>
      </c>
    </row>
    <row r="2671" spans="1:4">
      <c r="A2671" s="200" t="s">
        <v>13199</v>
      </c>
      <c r="B2671" s="201" t="s">
        <v>13200</v>
      </c>
      <c r="C2671" s="201" t="s">
        <v>4725</v>
      </c>
      <c r="D2671" s="202">
        <v>3162.71</v>
      </c>
    </row>
    <row r="2672" spans="1:4">
      <c r="A2672" s="200" t="s">
        <v>13201</v>
      </c>
      <c r="B2672" s="201" t="s">
        <v>13202</v>
      </c>
      <c r="C2672" s="201" t="s">
        <v>4725</v>
      </c>
      <c r="D2672" s="202">
        <v>2488.15</v>
      </c>
    </row>
    <row r="2673" spans="1:4">
      <c r="A2673" s="200" t="s">
        <v>13203</v>
      </c>
      <c r="B2673" s="201" t="s">
        <v>13204</v>
      </c>
      <c r="C2673" s="201" t="s">
        <v>4725</v>
      </c>
      <c r="D2673" s="202">
        <v>2488.15</v>
      </c>
    </row>
    <row r="2674" spans="1:4">
      <c r="A2674" s="200" t="s">
        <v>13205</v>
      </c>
      <c r="B2674" s="201" t="s">
        <v>13206</v>
      </c>
      <c r="C2674" s="201" t="s">
        <v>7196</v>
      </c>
      <c r="D2674" s="202">
        <v>36.869999999999997</v>
      </c>
    </row>
    <row r="2675" spans="1:4">
      <c r="A2675" s="200" t="s">
        <v>13399</v>
      </c>
      <c r="B2675" s="201" t="s">
        <v>13400</v>
      </c>
      <c r="C2675" s="201" t="s">
        <v>7199</v>
      </c>
      <c r="D2675" s="202">
        <v>29.25</v>
      </c>
    </row>
    <row r="2676" spans="1:4">
      <c r="A2676" s="200" t="s">
        <v>13780</v>
      </c>
      <c r="B2676" s="201" t="s">
        <v>19597</v>
      </c>
      <c r="C2676" s="201" t="s">
        <v>7202</v>
      </c>
      <c r="D2676" s="202">
        <v>67.31</v>
      </c>
    </row>
    <row r="2677" spans="1:4" ht="22.5">
      <c r="A2677" s="200" t="s">
        <v>19599</v>
      </c>
      <c r="B2677" s="201" t="s">
        <v>19600</v>
      </c>
      <c r="C2677" s="201" t="s">
        <v>7199</v>
      </c>
      <c r="D2677" s="202">
        <v>7.04</v>
      </c>
    </row>
    <row r="2678" spans="1:4" ht="22.5">
      <c r="A2678" s="200" t="s">
        <v>19601</v>
      </c>
      <c r="B2678" s="201" t="s">
        <v>19602</v>
      </c>
      <c r="C2678" s="201" t="s">
        <v>7199</v>
      </c>
      <c r="D2678" s="202">
        <v>7.68</v>
      </c>
    </row>
    <row r="2679" spans="1:4">
      <c r="A2679" s="200" t="s">
        <v>14059</v>
      </c>
      <c r="B2679" s="201" t="s">
        <v>14060</v>
      </c>
      <c r="C2679" s="201" t="s">
        <v>7196</v>
      </c>
      <c r="D2679" s="202">
        <v>110.23</v>
      </c>
    </row>
    <row r="2680" spans="1:4">
      <c r="A2680" s="200" t="s">
        <v>14067</v>
      </c>
      <c r="B2680" s="201" t="s">
        <v>19609</v>
      </c>
      <c r="C2680" s="201" t="s">
        <v>7196</v>
      </c>
      <c r="D2680" s="202">
        <v>2.08</v>
      </c>
    </row>
    <row r="2681" spans="1:4">
      <c r="A2681" s="200" t="s">
        <v>14256</v>
      </c>
      <c r="B2681" s="201" t="s">
        <v>14257</v>
      </c>
      <c r="C2681" s="201" t="s">
        <v>7196</v>
      </c>
      <c r="D2681" s="202">
        <v>16.09</v>
      </c>
    </row>
    <row r="2682" spans="1:4">
      <c r="A2682" s="200" t="s">
        <v>14258</v>
      </c>
      <c r="B2682" s="201" t="s">
        <v>14259</v>
      </c>
      <c r="C2682" s="201" t="s">
        <v>7196</v>
      </c>
      <c r="D2682" s="202">
        <v>22.11</v>
      </c>
    </row>
    <row r="2683" spans="1:4">
      <c r="A2683" s="200" t="s">
        <v>14288</v>
      </c>
      <c r="B2683" s="201" t="s">
        <v>14289</v>
      </c>
      <c r="C2683" s="201" t="s">
        <v>7202</v>
      </c>
      <c r="D2683" s="202">
        <v>342.91</v>
      </c>
    </row>
    <row r="2684" spans="1:4">
      <c r="A2684" s="200" t="s">
        <v>14290</v>
      </c>
      <c r="B2684" s="201" t="s">
        <v>14291</v>
      </c>
      <c r="C2684" s="201" t="s">
        <v>7199</v>
      </c>
      <c r="D2684" s="202">
        <v>461.23</v>
      </c>
    </row>
    <row r="2685" spans="1:4">
      <c r="A2685" s="200" t="s">
        <v>14318</v>
      </c>
      <c r="B2685" s="201" t="s">
        <v>14319</v>
      </c>
      <c r="C2685" s="201" t="s">
        <v>7199</v>
      </c>
      <c r="D2685" s="202">
        <v>200.82</v>
      </c>
    </row>
    <row r="2686" spans="1:4">
      <c r="A2686" s="200" t="s">
        <v>14320</v>
      </c>
      <c r="B2686" s="201" t="s">
        <v>14321</v>
      </c>
      <c r="C2686" s="201" t="s">
        <v>7199</v>
      </c>
      <c r="D2686" s="202">
        <v>225</v>
      </c>
    </row>
    <row r="2687" spans="1:4">
      <c r="A2687" s="200" t="s">
        <v>14322</v>
      </c>
      <c r="B2687" s="201" t="s">
        <v>14323</v>
      </c>
      <c r="C2687" s="201" t="s">
        <v>7199</v>
      </c>
      <c r="D2687" s="202">
        <v>268.91000000000003</v>
      </c>
    </row>
    <row r="2688" spans="1:4">
      <c r="A2688" s="200" t="s">
        <v>14324</v>
      </c>
      <c r="B2688" s="201" t="s">
        <v>14325</v>
      </c>
      <c r="C2688" s="201" t="s">
        <v>7199</v>
      </c>
      <c r="D2688" s="202">
        <v>318.99</v>
      </c>
    </row>
    <row r="2689" spans="1:4">
      <c r="A2689" s="200" t="s">
        <v>14326</v>
      </c>
      <c r="B2689" s="201" t="s">
        <v>14327</v>
      </c>
      <c r="C2689" s="201" t="s">
        <v>7199</v>
      </c>
      <c r="D2689" s="202">
        <v>341.68</v>
      </c>
    </row>
    <row r="2690" spans="1:4">
      <c r="A2690" s="200" t="s">
        <v>14331</v>
      </c>
      <c r="B2690" s="201" t="s">
        <v>14332</v>
      </c>
      <c r="C2690" s="201" t="s">
        <v>7199</v>
      </c>
      <c r="D2690" s="202">
        <v>143.78</v>
      </c>
    </row>
    <row r="2691" spans="1:4">
      <c r="A2691" s="200" t="s">
        <v>14333</v>
      </c>
      <c r="B2691" s="201" t="s">
        <v>14334</v>
      </c>
      <c r="C2691" s="201" t="s">
        <v>7199</v>
      </c>
      <c r="D2691" s="202">
        <v>155.16</v>
      </c>
    </row>
    <row r="2692" spans="1:4">
      <c r="A2692" s="200" t="s">
        <v>14335</v>
      </c>
      <c r="B2692" s="201" t="s">
        <v>14336</v>
      </c>
      <c r="C2692" s="201" t="s">
        <v>7199</v>
      </c>
      <c r="D2692" s="202">
        <v>165.99</v>
      </c>
    </row>
    <row r="2693" spans="1:4">
      <c r="A2693" s="200" t="s">
        <v>14341</v>
      </c>
      <c r="B2693" s="201" t="s">
        <v>14342</v>
      </c>
      <c r="C2693" s="201" t="s">
        <v>7199</v>
      </c>
      <c r="D2693" s="202">
        <v>198.63</v>
      </c>
    </row>
    <row r="2694" spans="1:4">
      <c r="A2694" s="200" t="s">
        <v>14347</v>
      </c>
      <c r="B2694" s="201" t="s">
        <v>14348</v>
      </c>
      <c r="C2694" s="201" t="s">
        <v>7202</v>
      </c>
      <c r="D2694" s="202">
        <v>98.8</v>
      </c>
    </row>
    <row r="2695" spans="1:4">
      <c r="A2695" s="200" t="s">
        <v>14375</v>
      </c>
      <c r="B2695" s="201" t="s">
        <v>14376</v>
      </c>
      <c r="C2695" s="201" t="s">
        <v>7196</v>
      </c>
      <c r="D2695" s="202">
        <v>21.93</v>
      </c>
    </row>
    <row r="2696" spans="1:4">
      <c r="A2696" s="200" t="s">
        <v>14377</v>
      </c>
      <c r="B2696" s="201" t="s">
        <v>14378</v>
      </c>
      <c r="C2696" s="201" t="s">
        <v>7196</v>
      </c>
      <c r="D2696" s="202">
        <v>34.840000000000003</v>
      </c>
    </row>
    <row r="2697" spans="1:4">
      <c r="A2697" s="200" t="s">
        <v>14379</v>
      </c>
      <c r="B2697" s="201" t="s">
        <v>14380</v>
      </c>
      <c r="C2697" s="201" t="s">
        <v>7199</v>
      </c>
      <c r="D2697" s="202">
        <v>143.53</v>
      </c>
    </row>
    <row r="2698" spans="1:4">
      <c r="A2698" s="200" t="s">
        <v>14381</v>
      </c>
      <c r="B2698" s="201" t="s">
        <v>14382</v>
      </c>
      <c r="C2698" s="201" t="s">
        <v>7199</v>
      </c>
      <c r="D2698" s="202">
        <v>182.54</v>
      </c>
    </row>
    <row r="2699" spans="1:4">
      <c r="A2699" s="200" t="s">
        <v>14383</v>
      </c>
      <c r="B2699" s="201" t="s">
        <v>14384</v>
      </c>
      <c r="C2699" s="201" t="s">
        <v>4725</v>
      </c>
      <c r="D2699" s="202">
        <v>2336.92</v>
      </c>
    </row>
    <row r="2700" spans="1:4">
      <c r="A2700" s="200" t="s">
        <v>14385</v>
      </c>
      <c r="B2700" s="201" t="s">
        <v>14386</v>
      </c>
      <c r="C2700" s="201" t="s">
        <v>7196</v>
      </c>
      <c r="D2700" s="202">
        <v>41.34</v>
      </c>
    </row>
    <row r="2701" spans="1:4">
      <c r="A2701" s="200" t="s">
        <v>15519</v>
      </c>
      <c r="B2701" s="201" t="s">
        <v>15520</v>
      </c>
      <c r="C2701" s="201" t="s">
        <v>7196</v>
      </c>
      <c r="D2701" s="202">
        <v>8.64</v>
      </c>
    </row>
    <row r="2702" spans="1:4">
      <c r="A2702" s="200" t="s">
        <v>15599</v>
      </c>
      <c r="B2702" s="201" t="s">
        <v>19638</v>
      </c>
      <c r="C2702" s="201" t="s">
        <v>7196</v>
      </c>
      <c r="D2702" s="202">
        <v>1.72</v>
      </c>
    </row>
    <row r="2703" spans="1:4">
      <c r="A2703" s="200" t="s">
        <v>15600</v>
      </c>
      <c r="B2703" s="201" t="s">
        <v>19639</v>
      </c>
      <c r="C2703" s="201" t="s">
        <v>7196</v>
      </c>
      <c r="D2703" s="202">
        <v>2.83</v>
      </c>
    </row>
    <row r="2704" spans="1:4">
      <c r="A2704" s="200" t="s">
        <v>15601</v>
      </c>
      <c r="B2704" s="201" t="s">
        <v>19640</v>
      </c>
      <c r="C2704" s="201" t="s">
        <v>7196</v>
      </c>
      <c r="D2704" s="202">
        <v>4.53</v>
      </c>
    </row>
    <row r="2705" spans="1:4">
      <c r="A2705" s="200" t="s">
        <v>15616</v>
      </c>
      <c r="B2705" s="201" t="s">
        <v>19641</v>
      </c>
      <c r="C2705" s="201" t="s">
        <v>7196</v>
      </c>
      <c r="D2705" s="202">
        <v>14.25</v>
      </c>
    </row>
    <row r="2706" spans="1:4">
      <c r="A2706" s="200" t="s">
        <v>15656</v>
      </c>
      <c r="B2706" s="201" t="s">
        <v>15657</v>
      </c>
      <c r="C2706" s="201" t="s">
        <v>7196</v>
      </c>
      <c r="D2706" s="202">
        <v>6.54</v>
      </c>
    </row>
    <row r="2707" spans="1:4">
      <c r="A2707" s="200" t="s">
        <v>15658</v>
      </c>
      <c r="B2707" s="201" t="s">
        <v>15659</v>
      </c>
      <c r="C2707" s="201" t="s">
        <v>7196</v>
      </c>
      <c r="D2707" s="202">
        <v>4.78</v>
      </c>
    </row>
    <row r="2708" spans="1:4">
      <c r="A2708" s="200" t="s">
        <v>15660</v>
      </c>
      <c r="B2708" s="201" t="s">
        <v>15661</v>
      </c>
      <c r="C2708" s="201" t="s">
        <v>7196</v>
      </c>
      <c r="D2708" s="202">
        <v>6.05</v>
      </c>
    </row>
    <row r="2709" spans="1:4">
      <c r="A2709" s="200" t="s">
        <v>15662</v>
      </c>
      <c r="B2709" s="201" t="s">
        <v>15663</v>
      </c>
      <c r="C2709" s="201" t="s">
        <v>7196</v>
      </c>
      <c r="D2709" s="202">
        <v>8.64</v>
      </c>
    </row>
    <row r="2710" spans="1:4">
      <c r="A2710" s="200" t="s">
        <v>15900</v>
      </c>
      <c r="B2710" s="201" t="s">
        <v>15901</v>
      </c>
      <c r="C2710" s="201" t="s">
        <v>7196</v>
      </c>
      <c r="D2710" s="202">
        <v>7.35</v>
      </c>
    </row>
    <row r="2711" spans="1:4">
      <c r="A2711" s="200" t="s">
        <v>15902</v>
      </c>
      <c r="B2711" s="201" t="s">
        <v>15903</v>
      </c>
      <c r="C2711" s="201" t="s">
        <v>7196</v>
      </c>
      <c r="D2711" s="202">
        <v>12.77</v>
      </c>
    </row>
    <row r="2712" spans="1:4">
      <c r="A2712" s="200" t="s">
        <v>15904</v>
      </c>
      <c r="B2712" s="201" t="s">
        <v>15905</v>
      </c>
      <c r="C2712" s="201" t="s">
        <v>7202</v>
      </c>
      <c r="D2712" s="202">
        <v>89.31</v>
      </c>
    </row>
    <row r="2713" spans="1:4">
      <c r="A2713" s="200" t="s">
        <v>15906</v>
      </c>
      <c r="B2713" s="201" t="s">
        <v>15907</v>
      </c>
      <c r="C2713" s="201" t="s">
        <v>7202</v>
      </c>
      <c r="D2713" s="202">
        <v>38.590000000000003</v>
      </c>
    </row>
    <row r="2714" spans="1:4">
      <c r="A2714" s="200" t="s">
        <v>15908</v>
      </c>
      <c r="B2714" s="201" t="s">
        <v>15909</v>
      </c>
      <c r="C2714" s="201" t="s">
        <v>7202</v>
      </c>
      <c r="D2714" s="202">
        <v>36.64</v>
      </c>
    </row>
    <row r="2715" spans="1:4">
      <c r="A2715" s="200" t="s">
        <v>15912</v>
      </c>
      <c r="B2715" s="201" t="s">
        <v>15913</v>
      </c>
      <c r="C2715" s="201" t="s">
        <v>7202</v>
      </c>
      <c r="D2715" s="202">
        <v>32.58</v>
      </c>
    </row>
    <row r="2716" spans="1:4">
      <c r="A2716" s="200" t="s">
        <v>15922</v>
      </c>
      <c r="B2716" s="201" t="s">
        <v>19648</v>
      </c>
      <c r="C2716" s="201" t="s">
        <v>7202</v>
      </c>
      <c r="D2716" s="202">
        <v>162.91</v>
      </c>
    </row>
    <row r="2717" spans="1:4">
      <c r="A2717" s="200" t="s">
        <v>15923</v>
      </c>
      <c r="B2717" s="201" t="s">
        <v>15924</v>
      </c>
      <c r="C2717" s="201" t="s">
        <v>7199</v>
      </c>
      <c r="D2717" s="202">
        <v>1.76</v>
      </c>
    </row>
    <row r="2718" spans="1:4">
      <c r="A2718" s="200" t="s">
        <v>17382</v>
      </c>
      <c r="B2718" s="201" t="s">
        <v>17383</v>
      </c>
      <c r="C2718" s="201" t="s">
        <v>7196</v>
      </c>
      <c r="D2718" s="202">
        <v>10.49</v>
      </c>
    </row>
    <row r="2719" spans="1:4">
      <c r="A2719" s="200" t="s">
        <v>15910</v>
      </c>
      <c r="B2719" s="201" t="s">
        <v>15911</v>
      </c>
      <c r="C2719" s="201" t="s">
        <v>7202</v>
      </c>
      <c r="D2719" s="202">
        <v>112.07</v>
      </c>
    </row>
    <row r="2720" spans="1:4">
      <c r="A2720" s="200" t="s">
        <v>19403</v>
      </c>
      <c r="B2720" s="201" t="s">
        <v>19404</v>
      </c>
      <c r="C2720" s="201" t="s">
        <v>7196</v>
      </c>
      <c r="D2720" s="202">
        <v>93.22</v>
      </c>
    </row>
    <row r="2721" spans="1:4">
      <c r="A2721" s="200" t="s">
        <v>19405</v>
      </c>
      <c r="B2721" s="201" t="s">
        <v>19779</v>
      </c>
      <c r="C2721" s="201" t="s">
        <v>7196</v>
      </c>
      <c r="D2721" s="202">
        <v>23.13</v>
      </c>
    </row>
    <row r="2722" spans="1:4" ht="15.75">
      <c r="A2722" s="437" t="s">
        <v>25724</v>
      </c>
      <c r="B2722" s="437"/>
      <c r="C2722" s="196"/>
      <c r="D2722" s="196"/>
    </row>
    <row r="2723" spans="1:4">
      <c r="A2723" s="197" t="s">
        <v>7928</v>
      </c>
      <c r="B2723" s="198" t="s">
        <v>7473</v>
      </c>
      <c r="C2723" s="198" t="s">
        <v>7474</v>
      </c>
      <c r="D2723" s="199" t="s">
        <v>23761</v>
      </c>
    </row>
    <row r="2724" spans="1:4">
      <c r="A2724" s="200" t="s">
        <v>21574</v>
      </c>
      <c r="B2724" s="201" t="s">
        <v>24182</v>
      </c>
      <c r="C2724" s="201" t="s">
        <v>7202</v>
      </c>
      <c r="D2724" s="202">
        <v>1.95</v>
      </c>
    </row>
    <row r="2725" spans="1:4" ht="22.5">
      <c r="A2725" s="200" t="s">
        <v>21803</v>
      </c>
      <c r="B2725" s="201" t="s">
        <v>21804</v>
      </c>
      <c r="C2725" s="201" t="s">
        <v>7202</v>
      </c>
      <c r="D2725" s="202">
        <v>33.74</v>
      </c>
    </row>
    <row r="2726" spans="1:4" ht="22.5">
      <c r="A2726" s="200" t="s">
        <v>21805</v>
      </c>
      <c r="B2726" s="201" t="s">
        <v>21806</v>
      </c>
      <c r="C2726" s="201" t="s">
        <v>7202</v>
      </c>
      <c r="D2726" s="202">
        <v>39.770000000000003</v>
      </c>
    </row>
    <row r="2727" spans="1:4" ht="22.5">
      <c r="A2727" s="200" t="s">
        <v>21807</v>
      </c>
      <c r="B2727" s="201" t="s">
        <v>21808</v>
      </c>
      <c r="C2727" s="201" t="s">
        <v>7202</v>
      </c>
      <c r="D2727" s="202">
        <v>39.72</v>
      </c>
    </row>
    <row r="2728" spans="1:4" ht="22.5">
      <c r="A2728" s="200" t="s">
        <v>21809</v>
      </c>
      <c r="B2728" s="201" t="s">
        <v>21810</v>
      </c>
      <c r="C2728" s="201" t="s">
        <v>7202</v>
      </c>
      <c r="D2728" s="202">
        <v>43.38</v>
      </c>
    </row>
    <row r="2729" spans="1:4" ht="22.5">
      <c r="A2729" s="200" t="s">
        <v>21811</v>
      </c>
      <c r="B2729" s="201" t="s">
        <v>21812</v>
      </c>
      <c r="C2729" s="201" t="s">
        <v>7202</v>
      </c>
      <c r="D2729" s="202">
        <v>31.33</v>
      </c>
    </row>
    <row r="2730" spans="1:4" ht="22.5">
      <c r="A2730" s="200" t="s">
        <v>21813</v>
      </c>
      <c r="B2730" s="201" t="s">
        <v>21814</v>
      </c>
      <c r="C2730" s="201" t="s">
        <v>7202</v>
      </c>
      <c r="D2730" s="202">
        <v>33.1</v>
      </c>
    </row>
    <row r="2731" spans="1:4" ht="22.5">
      <c r="A2731" s="200" t="s">
        <v>21815</v>
      </c>
      <c r="B2731" s="201" t="s">
        <v>21816</v>
      </c>
      <c r="C2731" s="201" t="s">
        <v>7202</v>
      </c>
      <c r="D2731" s="202">
        <v>34.950000000000003</v>
      </c>
    </row>
    <row r="2732" spans="1:4" ht="22.5">
      <c r="A2732" s="200" t="s">
        <v>21817</v>
      </c>
      <c r="B2732" s="201" t="s">
        <v>21818</v>
      </c>
      <c r="C2732" s="201" t="s">
        <v>7202</v>
      </c>
      <c r="D2732" s="202">
        <v>36.78</v>
      </c>
    </row>
    <row r="2733" spans="1:4" ht="22.5">
      <c r="A2733" s="200" t="s">
        <v>21819</v>
      </c>
      <c r="B2733" s="201" t="s">
        <v>21820</v>
      </c>
      <c r="C2733" s="201" t="s">
        <v>7202</v>
      </c>
      <c r="D2733" s="202">
        <v>40.25</v>
      </c>
    </row>
    <row r="2734" spans="1:4" ht="22.5">
      <c r="A2734" s="200" t="s">
        <v>21821</v>
      </c>
      <c r="B2734" s="201" t="s">
        <v>21822</v>
      </c>
      <c r="C2734" s="201" t="s">
        <v>7202</v>
      </c>
      <c r="D2734" s="202">
        <v>44.57</v>
      </c>
    </row>
    <row r="2735" spans="1:4" ht="22.5">
      <c r="A2735" s="200" t="s">
        <v>22040</v>
      </c>
      <c r="B2735" s="201" t="s">
        <v>22041</v>
      </c>
      <c r="C2735" s="201" t="s">
        <v>410</v>
      </c>
      <c r="D2735" s="202">
        <v>9.91</v>
      </c>
    </row>
    <row r="2736" spans="1:4" ht="15.75">
      <c r="A2736" s="437" t="s">
        <v>25725</v>
      </c>
      <c r="B2736" s="437"/>
      <c r="C2736" s="196"/>
      <c r="D2736" s="196"/>
    </row>
    <row r="2737" spans="1:4">
      <c r="A2737" s="197" t="s">
        <v>7928</v>
      </c>
      <c r="B2737" s="198" t="s">
        <v>7473</v>
      </c>
      <c r="C2737" s="198" t="s">
        <v>7474</v>
      </c>
      <c r="D2737" s="199" t="s">
        <v>23761</v>
      </c>
    </row>
    <row r="2738" spans="1:4">
      <c r="A2738" s="200" t="s">
        <v>8067</v>
      </c>
      <c r="B2738" s="201" t="s">
        <v>8068</v>
      </c>
      <c r="C2738" s="201" t="s">
        <v>5799</v>
      </c>
      <c r="D2738" s="202">
        <v>21.1</v>
      </c>
    </row>
    <row r="2739" spans="1:4">
      <c r="A2739" s="200" t="s">
        <v>8069</v>
      </c>
      <c r="B2739" s="201" t="s">
        <v>8070</v>
      </c>
      <c r="C2739" s="201" t="s">
        <v>5799</v>
      </c>
      <c r="D2739" s="202">
        <v>21.1</v>
      </c>
    </row>
    <row r="2740" spans="1:4">
      <c r="A2740" s="200" t="s">
        <v>8071</v>
      </c>
      <c r="B2740" s="201" t="s">
        <v>8072</v>
      </c>
      <c r="C2740" s="201" t="s">
        <v>5799</v>
      </c>
      <c r="D2740" s="202">
        <v>21.1</v>
      </c>
    </row>
    <row r="2741" spans="1:4">
      <c r="A2741" s="200" t="s">
        <v>8073</v>
      </c>
      <c r="B2741" s="201" t="s">
        <v>7925</v>
      </c>
      <c r="C2741" s="201" t="s">
        <v>5799</v>
      </c>
      <c r="D2741" s="202">
        <v>21.1</v>
      </c>
    </row>
    <row r="2742" spans="1:4">
      <c r="A2742" s="200" t="s">
        <v>8074</v>
      </c>
      <c r="B2742" s="201" t="s">
        <v>8075</v>
      </c>
      <c r="C2742" s="201" t="s">
        <v>5799</v>
      </c>
      <c r="D2742" s="202">
        <v>21.1</v>
      </c>
    </row>
    <row r="2743" spans="1:4" ht="22.5">
      <c r="A2743" s="200" t="s">
        <v>25726</v>
      </c>
      <c r="B2743" s="201" t="s">
        <v>25727</v>
      </c>
      <c r="C2743" s="201" t="s">
        <v>5799</v>
      </c>
      <c r="D2743" s="202">
        <v>23.43</v>
      </c>
    </row>
    <row r="2744" spans="1:4">
      <c r="A2744" s="200" t="s">
        <v>8076</v>
      </c>
      <c r="B2744" s="201" t="s">
        <v>8077</v>
      </c>
      <c r="C2744" s="201" t="s">
        <v>5799</v>
      </c>
      <c r="D2744" s="202">
        <v>21.1</v>
      </c>
    </row>
    <row r="2745" spans="1:4">
      <c r="A2745" s="200" t="s">
        <v>8078</v>
      </c>
      <c r="B2745" s="201" t="s">
        <v>8079</v>
      </c>
      <c r="C2745" s="201" t="s">
        <v>5799</v>
      </c>
      <c r="D2745" s="202">
        <v>21.1</v>
      </c>
    </row>
    <row r="2746" spans="1:4" ht="22.5">
      <c r="A2746" s="200" t="s">
        <v>25728</v>
      </c>
      <c r="B2746" s="201" t="s">
        <v>25729</v>
      </c>
      <c r="C2746" s="201" t="s">
        <v>5799</v>
      </c>
      <c r="D2746" s="202">
        <v>23.43</v>
      </c>
    </row>
    <row r="2747" spans="1:4">
      <c r="A2747" s="200" t="s">
        <v>8080</v>
      </c>
      <c r="B2747" s="201" t="s">
        <v>8081</v>
      </c>
      <c r="C2747" s="201" t="s">
        <v>5799</v>
      </c>
      <c r="D2747" s="202">
        <v>21.1</v>
      </c>
    </row>
    <row r="2748" spans="1:4" ht="22.5">
      <c r="A2748" s="200" t="s">
        <v>25730</v>
      </c>
      <c r="B2748" s="201" t="s">
        <v>25731</v>
      </c>
      <c r="C2748" s="201" t="s">
        <v>5799</v>
      </c>
      <c r="D2748" s="202">
        <v>23.43</v>
      </c>
    </row>
    <row r="2749" spans="1:4">
      <c r="A2749" s="200" t="s">
        <v>8082</v>
      </c>
      <c r="B2749" s="201" t="s">
        <v>8083</v>
      </c>
      <c r="C2749" s="201" t="s">
        <v>5799</v>
      </c>
      <c r="D2749" s="202">
        <v>21.1</v>
      </c>
    </row>
    <row r="2750" spans="1:4">
      <c r="A2750" s="200" t="s">
        <v>8084</v>
      </c>
      <c r="B2750" s="201" t="s">
        <v>8085</v>
      </c>
      <c r="C2750" s="201" t="s">
        <v>5799</v>
      </c>
      <c r="D2750" s="202">
        <v>21.1</v>
      </c>
    </row>
    <row r="2751" spans="1:4">
      <c r="A2751" s="200" t="s">
        <v>8092</v>
      </c>
      <c r="B2751" s="201" t="s">
        <v>8093</v>
      </c>
      <c r="C2751" s="201" t="s">
        <v>5799</v>
      </c>
      <c r="D2751" s="202">
        <v>20.260000000000002</v>
      </c>
    </row>
    <row r="2752" spans="1:4">
      <c r="A2752" s="200" t="s">
        <v>25732</v>
      </c>
      <c r="B2752" s="201" t="s">
        <v>25733</v>
      </c>
      <c r="C2752" s="201" t="s">
        <v>5799</v>
      </c>
      <c r="D2752" s="202">
        <v>113.34</v>
      </c>
    </row>
    <row r="2753" spans="1:4" ht="22.5">
      <c r="A2753" s="200" t="s">
        <v>25734</v>
      </c>
      <c r="B2753" s="201" t="s">
        <v>25735</v>
      </c>
      <c r="C2753" s="201" t="s">
        <v>5799</v>
      </c>
      <c r="D2753" s="202">
        <v>30.01</v>
      </c>
    </row>
    <row r="2754" spans="1:4">
      <c r="A2754" s="200" t="s">
        <v>8329</v>
      </c>
      <c r="B2754" s="201" t="s">
        <v>8330</v>
      </c>
      <c r="C2754" s="201" t="s">
        <v>5799</v>
      </c>
      <c r="D2754" s="202">
        <v>26.86</v>
      </c>
    </row>
    <row r="2755" spans="1:4">
      <c r="A2755" s="200" t="s">
        <v>8331</v>
      </c>
      <c r="B2755" s="201" t="s">
        <v>8332</v>
      </c>
      <c r="C2755" s="201" t="s">
        <v>5799</v>
      </c>
      <c r="D2755" s="202">
        <v>26.86</v>
      </c>
    </row>
    <row r="2756" spans="1:4">
      <c r="A2756" s="200" t="s">
        <v>8408</v>
      </c>
      <c r="B2756" s="201" t="s">
        <v>8409</v>
      </c>
      <c r="C2756" s="201" t="s">
        <v>5799</v>
      </c>
      <c r="D2756" s="202">
        <v>26.86</v>
      </c>
    </row>
    <row r="2757" spans="1:4">
      <c r="A2757" s="200" t="s">
        <v>8525</v>
      </c>
      <c r="B2757" s="201" t="s">
        <v>8526</v>
      </c>
      <c r="C2757" s="201" t="s">
        <v>5799</v>
      </c>
      <c r="D2757" s="202">
        <v>25.23</v>
      </c>
    </row>
    <row r="2758" spans="1:4">
      <c r="A2758" s="200" t="s">
        <v>8527</v>
      </c>
      <c r="B2758" s="201" t="s">
        <v>8528</v>
      </c>
      <c r="C2758" s="201" t="s">
        <v>5799</v>
      </c>
      <c r="D2758" s="202">
        <v>37.979999999999997</v>
      </c>
    </row>
    <row r="2759" spans="1:4">
      <c r="A2759" s="200" t="s">
        <v>8524</v>
      </c>
      <c r="B2759" s="201" t="s">
        <v>20659</v>
      </c>
      <c r="C2759" s="201" t="s">
        <v>5799</v>
      </c>
      <c r="D2759" s="202">
        <v>20.59</v>
      </c>
    </row>
    <row r="2760" spans="1:4">
      <c r="A2760" s="200" t="s">
        <v>20660</v>
      </c>
      <c r="B2760" s="201" t="s">
        <v>20661</v>
      </c>
      <c r="C2760" s="201" t="s">
        <v>5799</v>
      </c>
      <c r="D2760" s="202">
        <v>20.59</v>
      </c>
    </row>
    <row r="2761" spans="1:4">
      <c r="A2761" s="200" t="s">
        <v>8532</v>
      </c>
      <c r="B2761" s="201" t="s">
        <v>8533</v>
      </c>
      <c r="C2761" s="201" t="s">
        <v>5799</v>
      </c>
      <c r="D2761" s="202">
        <v>26.86</v>
      </c>
    </row>
    <row r="2762" spans="1:4">
      <c r="A2762" s="200" t="s">
        <v>8672</v>
      </c>
      <c r="B2762" s="201" t="s">
        <v>8673</v>
      </c>
      <c r="C2762" s="201" t="s">
        <v>5799</v>
      </c>
      <c r="D2762" s="202">
        <v>26.73</v>
      </c>
    </row>
    <row r="2763" spans="1:4">
      <c r="A2763" s="200" t="s">
        <v>9357</v>
      </c>
      <c r="B2763" s="201" t="s">
        <v>9358</v>
      </c>
      <c r="C2763" s="201" t="s">
        <v>5799</v>
      </c>
      <c r="D2763" s="202">
        <v>20.59</v>
      </c>
    </row>
    <row r="2764" spans="1:4">
      <c r="A2764" s="200" t="s">
        <v>9469</v>
      </c>
      <c r="B2764" s="201" t="s">
        <v>9470</v>
      </c>
      <c r="C2764" s="201" t="s">
        <v>5799</v>
      </c>
      <c r="D2764" s="202">
        <v>26.86</v>
      </c>
    </row>
    <row r="2765" spans="1:4">
      <c r="A2765" s="200" t="s">
        <v>9473</v>
      </c>
      <c r="B2765" s="201" t="s">
        <v>7483</v>
      </c>
      <c r="C2765" s="201" t="s">
        <v>5799</v>
      </c>
      <c r="D2765" s="202">
        <v>26.86</v>
      </c>
    </row>
    <row r="2766" spans="1:4">
      <c r="A2766" s="200" t="s">
        <v>9753</v>
      </c>
      <c r="B2766" s="201" t="s">
        <v>9754</v>
      </c>
      <c r="C2766" s="201" t="s">
        <v>5799</v>
      </c>
      <c r="D2766" s="202">
        <v>38.270000000000003</v>
      </c>
    </row>
    <row r="2767" spans="1:4">
      <c r="A2767" s="200" t="s">
        <v>9769</v>
      </c>
      <c r="B2767" s="201" t="s">
        <v>9770</v>
      </c>
      <c r="C2767" s="201" t="s">
        <v>5799</v>
      </c>
      <c r="D2767" s="202">
        <v>26.86</v>
      </c>
    </row>
    <row r="2768" spans="1:4">
      <c r="A2768" s="200" t="s">
        <v>9889</v>
      </c>
      <c r="B2768" s="201" t="s">
        <v>9890</v>
      </c>
      <c r="C2768" s="201" t="s">
        <v>5799</v>
      </c>
      <c r="D2768" s="202">
        <v>20.260000000000002</v>
      </c>
    </row>
    <row r="2769" spans="1:4">
      <c r="A2769" s="200" t="s">
        <v>10357</v>
      </c>
      <c r="B2769" s="201" t="s">
        <v>10358</v>
      </c>
      <c r="C2769" s="201" t="s">
        <v>5799</v>
      </c>
      <c r="D2769" s="202">
        <v>207.89</v>
      </c>
    </row>
    <row r="2770" spans="1:4">
      <c r="A2770" s="200" t="s">
        <v>11046</v>
      </c>
      <c r="B2770" s="201" t="s">
        <v>21418</v>
      </c>
      <c r="C2770" s="201" t="s">
        <v>5799</v>
      </c>
      <c r="D2770" s="202">
        <v>32.97</v>
      </c>
    </row>
    <row r="2771" spans="1:4">
      <c r="A2771" s="200" t="s">
        <v>11047</v>
      </c>
      <c r="B2771" s="201" t="s">
        <v>11048</v>
      </c>
      <c r="C2771" s="201" t="s">
        <v>5799</v>
      </c>
      <c r="D2771" s="202">
        <v>25.52</v>
      </c>
    </row>
    <row r="2772" spans="1:4">
      <c r="A2772" s="200" t="s">
        <v>11061</v>
      </c>
      <c r="B2772" s="201" t="s">
        <v>11062</v>
      </c>
      <c r="C2772" s="201" t="s">
        <v>5799</v>
      </c>
      <c r="D2772" s="202">
        <v>20.59</v>
      </c>
    </row>
    <row r="2773" spans="1:4">
      <c r="A2773" s="200" t="s">
        <v>11288</v>
      </c>
      <c r="B2773" s="201" t="s">
        <v>7482</v>
      </c>
      <c r="C2773" s="201" t="s">
        <v>5799</v>
      </c>
      <c r="D2773" s="202">
        <v>26.85</v>
      </c>
    </row>
    <row r="2774" spans="1:4" ht="22.5">
      <c r="A2774" s="200" t="s">
        <v>25736</v>
      </c>
      <c r="B2774" s="201" t="s">
        <v>25737</v>
      </c>
      <c r="C2774" s="201" t="s">
        <v>5799</v>
      </c>
      <c r="D2774" s="202">
        <v>30</v>
      </c>
    </row>
    <row r="2775" spans="1:4">
      <c r="A2775" s="200" t="s">
        <v>11349</v>
      </c>
      <c r="B2775" s="201" t="s">
        <v>11350</v>
      </c>
      <c r="C2775" s="201" t="s">
        <v>5799</v>
      </c>
      <c r="D2775" s="202">
        <v>32.54</v>
      </c>
    </row>
    <row r="2776" spans="1:4" ht="22.5">
      <c r="A2776" s="200" t="s">
        <v>25738</v>
      </c>
      <c r="B2776" s="201" t="s">
        <v>25739</v>
      </c>
      <c r="C2776" s="201" t="s">
        <v>5799</v>
      </c>
      <c r="D2776" s="202">
        <v>36.61</v>
      </c>
    </row>
    <row r="2777" spans="1:4">
      <c r="A2777" s="200" t="s">
        <v>11361</v>
      </c>
      <c r="B2777" s="201" t="s">
        <v>11362</v>
      </c>
      <c r="C2777" s="201" t="s">
        <v>5799</v>
      </c>
      <c r="D2777" s="202">
        <v>26.18</v>
      </c>
    </row>
    <row r="2778" spans="1:4" ht="22.5">
      <c r="A2778" s="200" t="s">
        <v>25740</v>
      </c>
      <c r="B2778" s="201" t="s">
        <v>25741</v>
      </c>
      <c r="C2778" s="201" t="s">
        <v>5799</v>
      </c>
      <c r="D2778" s="202">
        <v>36.96</v>
      </c>
    </row>
    <row r="2779" spans="1:4">
      <c r="A2779" s="200" t="s">
        <v>11363</v>
      </c>
      <c r="B2779" s="201" t="s">
        <v>11364</v>
      </c>
      <c r="C2779" s="201" t="s">
        <v>5799</v>
      </c>
      <c r="D2779" s="202">
        <v>32.75</v>
      </c>
    </row>
    <row r="2780" spans="1:4">
      <c r="A2780" s="200" t="s">
        <v>11365</v>
      </c>
      <c r="B2780" s="201" t="s">
        <v>11366</v>
      </c>
      <c r="C2780" s="201" t="s">
        <v>5799</v>
      </c>
      <c r="D2780" s="202">
        <v>32.75</v>
      </c>
    </row>
    <row r="2781" spans="1:4">
      <c r="A2781" s="200" t="s">
        <v>11377</v>
      </c>
      <c r="B2781" s="201" t="s">
        <v>11378</v>
      </c>
      <c r="C2781" s="201" t="s">
        <v>5799</v>
      </c>
      <c r="D2781" s="202">
        <v>113.34</v>
      </c>
    </row>
    <row r="2782" spans="1:4">
      <c r="A2782" s="200" t="s">
        <v>11433</v>
      </c>
      <c r="B2782" s="201" t="s">
        <v>11434</v>
      </c>
      <c r="C2782" s="201" t="s">
        <v>5799</v>
      </c>
      <c r="D2782" s="202">
        <v>26.86</v>
      </c>
    </row>
    <row r="2783" spans="1:4">
      <c r="A2783" s="200" t="s">
        <v>11479</v>
      </c>
      <c r="B2783" s="201" t="s">
        <v>11480</v>
      </c>
      <c r="C2783" s="201" t="s">
        <v>5799</v>
      </c>
      <c r="D2783" s="202">
        <v>26.86</v>
      </c>
    </row>
    <row r="2784" spans="1:4">
      <c r="A2784" s="200" t="s">
        <v>12035</v>
      </c>
      <c r="B2784" s="201" t="s">
        <v>12036</v>
      </c>
      <c r="C2784" s="201" t="s">
        <v>5799</v>
      </c>
      <c r="D2784" s="202">
        <v>26.86</v>
      </c>
    </row>
    <row r="2785" spans="1:4">
      <c r="A2785" s="200" t="s">
        <v>12076</v>
      </c>
      <c r="B2785" s="201" t="s">
        <v>12077</v>
      </c>
      <c r="C2785" s="201" t="s">
        <v>5799</v>
      </c>
      <c r="D2785" s="202">
        <v>26.86</v>
      </c>
    </row>
    <row r="2786" spans="1:4">
      <c r="A2786" s="200" t="s">
        <v>24183</v>
      </c>
      <c r="B2786" s="201" t="s">
        <v>24184</v>
      </c>
      <c r="C2786" s="201" t="s">
        <v>5799</v>
      </c>
      <c r="D2786" s="202">
        <v>42.35</v>
      </c>
    </row>
    <row r="2787" spans="1:4" ht="22.5">
      <c r="A2787" s="200" t="s">
        <v>25742</v>
      </c>
      <c r="B2787" s="201" t="s">
        <v>25743</v>
      </c>
      <c r="C2787" s="201" t="s">
        <v>5799</v>
      </c>
      <c r="D2787" s="202">
        <v>47.87</v>
      </c>
    </row>
    <row r="2788" spans="1:4">
      <c r="A2788" s="200" t="s">
        <v>24185</v>
      </c>
      <c r="B2788" s="201" t="s">
        <v>24186</v>
      </c>
      <c r="C2788" s="201" t="s">
        <v>5799</v>
      </c>
      <c r="D2788" s="202">
        <v>42.35</v>
      </c>
    </row>
    <row r="2789" spans="1:4" ht="22.5">
      <c r="A2789" s="200" t="s">
        <v>25744</v>
      </c>
      <c r="B2789" s="201" t="s">
        <v>25745</v>
      </c>
      <c r="C2789" s="201" t="s">
        <v>5799</v>
      </c>
      <c r="D2789" s="202">
        <v>47.87</v>
      </c>
    </row>
    <row r="2790" spans="1:4">
      <c r="A2790" s="200" t="s">
        <v>24187</v>
      </c>
      <c r="B2790" s="201" t="s">
        <v>24188</v>
      </c>
      <c r="C2790" s="201" t="s">
        <v>5799</v>
      </c>
      <c r="D2790" s="202">
        <v>115.48</v>
      </c>
    </row>
    <row r="2791" spans="1:4" ht="22.5">
      <c r="A2791" s="200" t="s">
        <v>25746</v>
      </c>
      <c r="B2791" s="201" t="s">
        <v>25747</v>
      </c>
      <c r="C2791" s="201" t="s">
        <v>5799</v>
      </c>
      <c r="D2791" s="202">
        <v>131.09</v>
      </c>
    </row>
    <row r="2792" spans="1:4">
      <c r="A2792" s="200" t="s">
        <v>12360</v>
      </c>
      <c r="B2792" s="201" t="s">
        <v>12361</v>
      </c>
      <c r="C2792" s="201" t="s">
        <v>5799</v>
      </c>
      <c r="D2792" s="202">
        <v>23.03</v>
      </c>
    </row>
    <row r="2793" spans="1:4">
      <c r="A2793" s="200" t="s">
        <v>12362</v>
      </c>
      <c r="B2793" s="201" t="s">
        <v>12363</v>
      </c>
      <c r="C2793" s="201" t="s">
        <v>5799</v>
      </c>
      <c r="D2793" s="202">
        <v>26.86</v>
      </c>
    </row>
    <row r="2794" spans="1:4" ht="22.5">
      <c r="A2794" s="200" t="s">
        <v>25748</v>
      </c>
      <c r="B2794" s="201" t="s">
        <v>25749</v>
      </c>
      <c r="C2794" s="201" t="s">
        <v>5799</v>
      </c>
      <c r="D2794" s="202">
        <v>30.01</v>
      </c>
    </row>
    <row r="2795" spans="1:4">
      <c r="A2795" s="200" t="s">
        <v>12662</v>
      </c>
      <c r="B2795" s="201" t="s">
        <v>12663</v>
      </c>
      <c r="C2795" s="201" t="s">
        <v>5799</v>
      </c>
      <c r="D2795" s="202">
        <v>26.86</v>
      </c>
    </row>
    <row r="2796" spans="1:4">
      <c r="A2796" s="200" t="s">
        <v>13274</v>
      </c>
      <c r="B2796" s="201" t="s">
        <v>13275</v>
      </c>
      <c r="C2796" s="201" t="s">
        <v>5799</v>
      </c>
      <c r="D2796" s="202">
        <v>20.59</v>
      </c>
    </row>
    <row r="2797" spans="1:4" ht="22.5">
      <c r="A2797" s="200" t="s">
        <v>25750</v>
      </c>
      <c r="B2797" s="201" t="s">
        <v>25751</v>
      </c>
      <c r="C2797" s="201" t="s">
        <v>5799</v>
      </c>
      <c r="D2797" s="202">
        <v>35.54</v>
      </c>
    </row>
    <row r="2798" spans="1:4">
      <c r="A2798" s="200" t="s">
        <v>13307</v>
      </c>
      <c r="B2798" s="201" t="s">
        <v>13308</v>
      </c>
      <c r="C2798" s="201" t="s">
        <v>5799</v>
      </c>
      <c r="D2798" s="202">
        <v>26.2</v>
      </c>
    </row>
    <row r="2799" spans="1:4">
      <c r="A2799" s="200" t="s">
        <v>25752</v>
      </c>
      <c r="B2799" s="201" t="s">
        <v>25753</v>
      </c>
      <c r="C2799" s="201" t="s">
        <v>5799</v>
      </c>
      <c r="D2799" s="202">
        <v>31.72</v>
      </c>
    </row>
    <row r="2800" spans="1:4">
      <c r="A2800" s="200" t="s">
        <v>13338</v>
      </c>
      <c r="B2800" s="201" t="s">
        <v>24189</v>
      </c>
      <c r="C2800" s="201" t="s">
        <v>5799</v>
      </c>
      <c r="D2800" s="202">
        <v>28</v>
      </c>
    </row>
    <row r="2801" spans="1:4">
      <c r="A2801" s="200" t="s">
        <v>13349</v>
      </c>
      <c r="B2801" s="201" t="s">
        <v>13350</v>
      </c>
      <c r="C2801" s="201" t="s">
        <v>5799</v>
      </c>
      <c r="D2801" s="202">
        <v>32.75</v>
      </c>
    </row>
    <row r="2802" spans="1:4">
      <c r="A2802" s="200" t="s">
        <v>13407</v>
      </c>
      <c r="B2802" s="201" t="s">
        <v>13408</v>
      </c>
      <c r="C2802" s="201" t="s">
        <v>5799</v>
      </c>
      <c r="D2802" s="202">
        <v>26.86</v>
      </c>
    </row>
    <row r="2803" spans="1:4" ht="22.5">
      <c r="A2803" s="200" t="s">
        <v>25754</v>
      </c>
      <c r="B2803" s="201" t="s">
        <v>25755</v>
      </c>
      <c r="C2803" s="201" t="s">
        <v>5799</v>
      </c>
      <c r="D2803" s="202">
        <v>30.01</v>
      </c>
    </row>
    <row r="2804" spans="1:4">
      <c r="A2804" s="200" t="s">
        <v>19582</v>
      </c>
      <c r="B2804" s="201" t="s">
        <v>21897</v>
      </c>
      <c r="C2804" s="201" t="s">
        <v>5799</v>
      </c>
      <c r="D2804" s="202">
        <v>23.66</v>
      </c>
    </row>
    <row r="2805" spans="1:4">
      <c r="A2805" s="200" t="s">
        <v>13432</v>
      </c>
      <c r="B2805" s="201" t="s">
        <v>13433</v>
      </c>
      <c r="C2805" s="201" t="s">
        <v>5799</v>
      </c>
      <c r="D2805" s="202">
        <v>20.86</v>
      </c>
    </row>
    <row r="2806" spans="1:4">
      <c r="A2806" s="200" t="s">
        <v>13435</v>
      </c>
      <c r="B2806" s="201" t="s">
        <v>21898</v>
      </c>
      <c r="C2806" s="201" t="s">
        <v>5799</v>
      </c>
      <c r="D2806" s="202">
        <v>27.46</v>
      </c>
    </row>
    <row r="2807" spans="1:4">
      <c r="A2807" s="200" t="s">
        <v>24190</v>
      </c>
      <c r="B2807" s="201" t="s">
        <v>24191</v>
      </c>
      <c r="C2807" s="201" t="s">
        <v>5799</v>
      </c>
      <c r="D2807" s="202">
        <v>36.64</v>
      </c>
    </row>
    <row r="2808" spans="1:4">
      <c r="A2808" s="200" t="s">
        <v>13480</v>
      </c>
      <c r="B2808" s="201" t="s">
        <v>13481</v>
      </c>
      <c r="C2808" s="201" t="s">
        <v>5799</v>
      </c>
      <c r="D2808" s="202">
        <v>29.64</v>
      </c>
    </row>
    <row r="2809" spans="1:4">
      <c r="A2809" s="200" t="s">
        <v>13510</v>
      </c>
      <c r="B2809" s="201" t="s">
        <v>13511</v>
      </c>
      <c r="C2809" s="201" t="s">
        <v>5799</v>
      </c>
      <c r="D2809" s="202">
        <v>23.71</v>
      </c>
    </row>
    <row r="2810" spans="1:4">
      <c r="A2810" s="200" t="s">
        <v>13512</v>
      </c>
      <c r="B2810" s="201" t="s">
        <v>13513</v>
      </c>
      <c r="C2810" s="201" t="s">
        <v>5799</v>
      </c>
      <c r="D2810" s="202">
        <v>32.450000000000003</v>
      </c>
    </row>
    <row r="2811" spans="1:4">
      <c r="A2811" s="200" t="s">
        <v>13514</v>
      </c>
      <c r="B2811" s="201" t="s">
        <v>13515</v>
      </c>
      <c r="C2811" s="201" t="s">
        <v>5799</v>
      </c>
      <c r="D2811" s="202">
        <v>23.71</v>
      </c>
    </row>
    <row r="2812" spans="1:4">
      <c r="A2812" s="200" t="s">
        <v>13516</v>
      </c>
      <c r="B2812" s="201" t="s">
        <v>13517</v>
      </c>
      <c r="C2812" s="201" t="s">
        <v>5799</v>
      </c>
      <c r="D2812" s="202">
        <v>23.71</v>
      </c>
    </row>
    <row r="2813" spans="1:4">
      <c r="A2813" s="200" t="s">
        <v>13509</v>
      </c>
      <c r="B2813" s="201" t="s">
        <v>21907</v>
      </c>
      <c r="C2813" s="201" t="s">
        <v>5799</v>
      </c>
      <c r="D2813" s="202">
        <v>23.71</v>
      </c>
    </row>
    <row r="2814" spans="1:4">
      <c r="A2814" s="200" t="s">
        <v>13518</v>
      </c>
      <c r="B2814" s="201" t="s">
        <v>13519</v>
      </c>
      <c r="C2814" s="201" t="s">
        <v>5799</v>
      </c>
      <c r="D2814" s="202">
        <v>32.450000000000003</v>
      </c>
    </row>
    <row r="2815" spans="1:4">
      <c r="A2815" s="200" t="s">
        <v>13520</v>
      </c>
      <c r="B2815" s="201" t="s">
        <v>13521</v>
      </c>
      <c r="C2815" s="201" t="s">
        <v>5799</v>
      </c>
      <c r="D2815" s="202">
        <v>32.450000000000003</v>
      </c>
    </row>
    <row r="2816" spans="1:4">
      <c r="A2816" s="200" t="s">
        <v>13522</v>
      </c>
      <c r="B2816" s="201" t="s">
        <v>13523</v>
      </c>
      <c r="C2816" s="201" t="s">
        <v>5799</v>
      </c>
      <c r="D2816" s="202">
        <v>32.450000000000003</v>
      </c>
    </row>
    <row r="2817" spans="1:4">
      <c r="A2817" s="200" t="s">
        <v>13524</v>
      </c>
      <c r="B2817" s="201" t="s">
        <v>13525</v>
      </c>
      <c r="C2817" s="201" t="s">
        <v>5799</v>
      </c>
      <c r="D2817" s="202">
        <v>23.71</v>
      </c>
    </row>
    <row r="2818" spans="1:4">
      <c r="A2818" s="200" t="s">
        <v>13526</v>
      </c>
      <c r="B2818" s="201" t="s">
        <v>13527</v>
      </c>
      <c r="C2818" s="201" t="s">
        <v>5799</v>
      </c>
      <c r="D2818" s="202">
        <v>23.71</v>
      </c>
    </row>
    <row r="2819" spans="1:4">
      <c r="A2819" s="200" t="s">
        <v>13528</v>
      </c>
      <c r="B2819" s="201" t="s">
        <v>13529</v>
      </c>
      <c r="C2819" s="201" t="s">
        <v>5799</v>
      </c>
      <c r="D2819" s="202">
        <v>26.2</v>
      </c>
    </row>
    <row r="2820" spans="1:4">
      <c r="A2820" s="200" t="s">
        <v>13530</v>
      </c>
      <c r="B2820" s="201" t="s">
        <v>13531</v>
      </c>
      <c r="C2820" s="201" t="s">
        <v>5799</v>
      </c>
      <c r="D2820" s="202">
        <v>32.450000000000003</v>
      </c>
    </row>
    <row r="2821" spans="1:4">
      <c r="A2821" s="200" t="s">
        <v>13532</v>
      </c>
      <c r="B2821" s="201" t="s">
        <v>21908</v>
      </c>
      <c r="C2821" s="201" t="s">
        <v>5799</v>
      </c>
      <c r="D2821" s="202">
        <v>23.71</v>
      </c>
    </row>
    <row r="2822" spans="1:4">
      <c r="A2822" s="200" t="s">
        <v>21909</v>
      </c>
      <c r="B2822" s="201" t="s">
        <v>21910</v>
      </c>
      <c r="C2822" s="201" t="s">
        <v>5799</v>
      </c>
      <c r="D2822" s="202">
        <v>35.6</v>
      </c>
    </row>
    <row r="2823" spans="1:4">
      <c r="A2823" s="200" t="s">
        <v>13533</v>
      </c>
      <c r="B2823" s="201" t="s">
        <v>13534</v>
      </c>
      <c r="C2823" s="201" t="s">
        <v>5799</v>
      </c>
      <c r="D2823" s="202">
        <v>23.71</v>
      </c>
    </row>
    <row r="2824" spans="1:4">
      <c r="A2824" s="200" t="s">
        <v>13560</v>
      </c>
      <c r="B2824" s="201" t="s">
        <v>21911</v>
      </c>
      <c r="C2824" s="201" t="s">
        <v>5799</v>
      </c>
      <c r="D2824" s="202">
        <v>23.71</v>
      </c>
    </row>
    <row r="2825" spans="1:4">
      <c r="A2825" s="200" t="s">
        <v>13535</v>
      </c>
      <c r="B2825" s="201" t="s">
        <v>13536</v>
      </c>
      <c r="C2825" s="201" t="s">
        <v>5799</v>
      </c>
      <c r="D2825" s="202">
        <v>23.71</v>
      </c>
    </row>
    <row r="2826" spans="1:4">
      <c r="A2826" s="200" t="s">
        <v>13537</v>
      </c>
      <c r="B2826" s="201" t="s">
        <v>13538</v>
      </c>
      <c r="C2826" s="201" t="s">
        <v>5799</v>
      </c>
      <c r="D2826" s="202">
        <v>23.71</v>
      </c>
    </row>
    <row r="2827" spans="1:4">
      <c r="A2827" s="200" t="s">
        <v>13539</v>
      </c>
      <c r="B2827" s="201" t="s">
        <v>13540</v>
      </c>
      <c r="C2827" s="201" t="s">
        <v>5799</v>
      </c>
      <c r="D2827" s="202">
        <v>37.07</v>
      </c>
    </row>
    <row r="2828" spans="1:4">
      <c r="A2828" s="200" t="s">
        <v>13541</v>
      </c>
      <c r="B2828" s="201" t="s">
        <v>13542</v>
      </c>
      <c r="C2828" s="201" t="s">
        <v>5799</v>
      </c>
      <c r="D2828" s="202">
        <v>37.07</v>
      </c>
    </row>
    <row r="2829" spans="1:4">
      <c r="A2829" s="200" t="s">
        <v>24192</v>
      </c>
      <c r="B2829" s="201" t="s">
        <v>24193</v>
      </c>
      <c r="C2829" s="201" t="s">
        <v>5799</v>
      </c>
      <c r="D2829" s="202">
        <v>33.97</v>
      </c>
    </row>
    <row r="2830" spans="1:4">
      <c r="A2830" s="200" t="s">
        <v>13543</v>
      </c>
      <c r="B2830" s="201" t="s">
        <v>13544</v>
      </c>
      <c r="C2830" s="201" t="s">
        <v>5799</v>
      </c>
      <c r="D2830" s="202">
        <v>23.71</v>
      </c>
    </row>
    <row r="2831" spans="1:4">
      <c r="A2831" s="200" t="s">
        <v>13545</v>
      </c>
      <c r="B2831" s="201" t="s">
        <v>21912</v>
      </c>
      <c r="C2831" s="201" t="s">
        <v>5799</v>
      </c>
      <c r="D2831" s="202">
        <v>37.07</v>
      </c>
    </row>
    <row r="2832" spans="1:4">
      <c r="A2832" s="200" t="s">
        <v>13546</v>
      </c>
      <c r="B2832" s="201" t="s">
        <v>13547</v>
      </c>
      <c r="C2832" s="201" t="s">
        <v>5799</v>
      </c>
      <c r="D2832" s="202">
        <v>32.450000000000003</v>
      </c>
    </row>
    <row r="2833" spans="1:4">
      <c r="A2833" s="200" t="s">
        <v>13548</v>
      </c>
      <c r="B2833" s="201" t="s">
        <v>13549</v>
      </c>
      <c r="C2833" s="201" t="s">
        <v>5799</v>
      </c>
      <c r="D2833" s="202">
        <v>32.450000000000003</v>
      </c>
    </row>
    <row r="2834" spans="1:4">
      <c r="A2834" s="200" t="s">
        <v>13550</v>
      </c>
      <c r="B2834" s="201" t="s">
        <v>13551</v>
      </c>
      <c r="C2834" s="201" t="s">
        <v>5799</v>
      </c>
      <c r="D2834" s="202">
        <v>23.71</v>
      </c>
    </row>
    <row r="2835" spans="1:4">
      <c r="A2835" s="200" t="s">
        <v>13552</v>
      </c>
      <c r="B2835" s="201" t="s">
        <v>13553</v>
      </c>
      <c r="C2835" s="201" t="s">
        <v>5799</v>
      </c>
      <c r="D2835" s="202">
        <v>32.450000000000003</v>
      </c>
    </row>
    <row r="2836" spans="1:4">
      <c r="A2836" s="200" t="s">
        <v>13554</v>
      </c>
      <c r="B2836" s="201" t="s">
        <v>13555</v>
      </c>
      <c r="C2836" s="201" t="s">
        <v>5799</v>
      </c>
      <c r="D2836" s="202">
        <v>32.450000000000003</v>
      </c>
    </row>
    <row r="2837" spans="1:4">
      <c r="A2837" s="200" t="s">
        <v>13556</v>
      </c>
      <c r="B2837" s="201" t="s">
        <v>13557</v>
      </c>
      <c r="C2837" s="201" t="s">
        <v>5799</v>
      </c>
      <c r="D2837" s="202">
        <v>23.71</v>
      </c>
    </row>
    <row r="2838" spans="1:4">
      <c r="A2838" s="200" t="s">
        <v>13558</v>
      </c>
      <c r="B2838" s="201" t="s">
        <v>13559</v>
      </c>
      <c r="C2838" s="201" t="s">
        <v>5799</v>
      </c>
      <c r="D2838" s="202">
        <v>32.450000000000003</v>
      </c>
    </row>
    <row r="2839" spans="1:4">
      <c r="A2839" s="200" t="s">
        <v>13795</v>
      </c>
      <c r="B2839" s="201" t="s">
        <v>13796</v>
      </c>
      <c r="C2839" s="201" t="s">
        <v>5799</v>
      </c>
      <c r="D2839" s="202">
        <v>26.86</v>
      </c>
    </row>
    <row r="2840" spans="1:4">
      <c r="A2840" s="200" t="s">
        <v>13959</v>
      </c>
      <c r="B2840" s="201" t="s">
        <v>7480</v>
      </c>
      <c r="C2840" s="201" t="s">
        <v>5799</v>
      </c>
      <c r="D2840" s="202">
        <v>26.86</v>
      </c>
    </row>
    <row r="2841" spans="1:4" ht="22.5">
      <c r="A2841" s="200" t="s">
        <v>25756</v>
      </c>
      <c r="B2841" s="201" t="s">
        <v>25757</v>
      </c>
      <c r="C2841" s="201" t="s">
        <v>5799</v>
      </c>
      <c r="D2841" s="202">
        <v>30.01</v>
      </c>
    </row>
    <row r="2842" spans="1:4">
      <c r="A2842" s="200" t="s">
        <v>14065</v>
      </c>
      <c r="B2842" s="201" t="s">
        <v>14066</v>
      </c>
      <c r="C2842" s="201" t="s">
        <v>5799</v>
      </c>
      <c r="D2842" s="202">
        <v>26.86</v>
      </c>
    </row>
    <row r="2843" spans="1:4" ht="22.5">
      <c r="A2843" s="200" t="s">
        <v>25758</v>
      </c>
      <c r="B2843" s="201" t="s">
        <v>25759</v>
      </c>
      <c r="C2843" s="201" t="s">
        <v>5799</v>
      </c>
      <c r="D2843" s="202">
        <v>30.85</v>
      </c>
    </row>
    <row r="2844" spans="1:4">
      <c r="A2844" s="200" t="s">
        <v>14243</v>
      </c>
      <c r="B2844" s="201" t="s">
        <v>14244</v>
      </c>
      <c r="C2844" s="201" t="s">
        <v>5799</v>
      </c>
      <c r="D2844" s="202">
        <v>26.86</v>
      </c>
    </row>
    <row r="2845" spans="1:4">
      <c r="A2845" s="200" t="s">
        <v>14507</v>
      </c>
      <c r="B2845" s="201" t="s">
        <v>14508</v>
      </c>
      <c r="C2845" s="201" t="s">
        <v>5799</v>
      </c>
      <c r="D2845" s="202">
        <v>26.86</v>
      </c>
    </row>
    <row r="2846" spans="1:4">
      <c r="A2846" s="200" t="s">
        <v>14509</v>
      </c>
      <c r="B2846" s="201" t="s">
        <v>14510</v>
      </c>
      <c r="C2846" s="201" t="s">
        <v>5799</v>
      </c>
      <c r="D2846" s="202">
        <v>21.1</v>
      </c>
    </row>
    <row r="2847" spans="1:4">
      <c r="A2847" s="200" t="s">
        <v>15725</v>
      </c>
      <c r="B2847" s="201" t="s">
        <v>15726</v>
      </c>
      <c r="C2847" s="201" t="s">
        <v>5799</v>
      </c>
      <c r="D2847" s="202">
        <v>26.86</v>
      </c>
    </row>
    <row r="2848" spans="1:4">
      <c r="A2848" s="200" t="s">
        <v>15727</v>
      </c>
      <c r="B2848" s="201" t="s">
        <v>7481</v>
      </c>
      <c r="C2848" s="201" t="s">
        <v>5799</v>
      </c>
      <c r="D2848" s="202">
        <v>20.260000000000002</v>
      </c>
    </row>
    <row r="2849" spans="1:4" ht="22.5">
      <c r="A2849" s="200" t="s">
        <v>25760</v>
      </c>
      <c r="B2849" s="201" t="s">
        <v>25761</v>
      </c>
      <c r="C2849" s="201" t="s">
        <v>5799</v>
      </c>
      <c r="D2849" s="202">
        <v>22.36</v>
      </c>
    </row>
    <row r="2850" spans="1:4">
      <c r="A2850" s="200" t="s">
        <v>15763</v>
      </c>
      <c r="B2850" s="201" t="s">
        <v>15764</v>
      </c>
      <c r="C2850" s="201" t="s">
        <v>5799</v>
      </c>
      <c r="D2850" s="202">
        <v>26.86</v>
      </c>
    </row>
    <row r="2851" spans="1:4">
      <c r="A2851" s="200" t="s">
        <v>15798</v>
      </c>
      <c r="B2851" s="201" t="s">
        <v>15799</v>
      </c>
      <c r="C2851" s="201" t="s">
        <v>5799</v>
      </c>
      <c r="D2851" s="202">
        <v>27.7</v>
      </c>
    </row>
    <row r="2852" spans="1:4">
      <c r="A2852" s="200" t="s">
        <v>24194</v>
      </c>
      <c r="B2852" s="201" t="s">
        <v>24195</v>
      </c>
      <c r="C2852" s="201" t="s">
        <v>5799</v>
      </c>
      <c r="D2852" s="202">
        <v>27.68</v>
      </c>
    </row>
    <row r="2853" spans="1:4">
      <c r="A2853" s="200" t="s">
        <v>24196</v>
      </c>
      <c r="B2853" s="201" t="s">
        <v>24197</v>
      </c>
      <c r="C2853" s="201" t="s">
        <v>5799</v>
      </c>
      <c r="D2853" s="202">
        <v>30.85</v>
      </c>
    </row>
    <row r="2854" spans="1:4">
      <c r="A2854" s="200" t="s">
        <v>15800</v>
      </c>
      <c r="B2854" s="201" t="s">
        <v>15801</v>
      </c>
      <c r="C2854" s="201" t="s">
        <v>5799</v>
      </c>
      <c r="D2854" s="202">
        <v>31.83</v>
      </c>
    </row>
    <row r="2855" spans="1:4" ht="22.5">
      <c r="A2855" s="200" t="s">
        <v>25762</v>
      </c>
      <c r="B2855" s="201" t="s">
        <v>25763</v>
      </c>
      <c r="C2855" s="201" t="s">
        <v>5799</v>
      </c>
      <c r="D2855" s="202">
        <v>35.64</v>
      </c>
    </row>
    <row r="2856" spans="1:4">
      <c r="A2856" s="200" t="s">
        <v>15857</v>
      </c>
      <c r="B2856" s="201" t="s">
        <v>15858</v>
      </c>
      <c r="C2856" s="201" t="s">
        <v>5799</v>
      </c>
      <c r="D2856" s="202">
        <v>26.86</v>
      </c>
    </row>
    <row r="2857" spans="1:4">
      <c r="A2857" s="200" t="s">
        <v>24198</v>
      </c>
      <c r="B2857" s="201" t="s">
        <v>24199</v>
      </c>
      <c r="C2857" s="201" t="s">
        <v>5799</v>
      </c>
      <c r="D2857" s="202">
        <v>33.26</v>
      </c>
    </row>
    <row r="2858" spans="1:4">
      <c r="A2858" s="200" t="s">
        <v>24200</v>
      </c>
      <c r="B2858" s="201" t="s">
        <v>24201</v>
      </c>
      <c r="C2858" s="201" t="s">
        <v>5799</v>
      </c>
      <c r="D2858" s="202">
        <v>38.53</v>
      </c>
    </row>
    <row r="2859" spans="1:4">
      <c r="A2859" s="200" t="s">
        <v>16081</v>
      </c>
      <c r="B2859" s="201" t="s">
        <v>16082</v>
      </c>
      <c r="C2859" s="201" t="s">
        <v>5799</v>
      </c>
      <c r="D2859" s="202">
        <v>26.86</v>
      </c>
    </row>
    <row r="2860" spans="1:4">
      <c r="A2860" s="200" t="s">
        <v>25764</v>
      </c>
      <c r="B2860" s="201" t="s">
        <v>25765</v>
      </c>
      <c r="C2860" s="201" t="s">
        <v>5799</v>
      </c>
      <c r="D2860" s="202">
        <v>36.15</v>
      </c>
    </row>
    <row r="2861" spans="1:4" ht="22.5">
      <c r="A2861" s="200" t="s">
        <v>25766</v>
      </c>
      <c r="B2861" s="201" t="s">
        <v>25767</v>
      </c>
      <c r="C2861" s="201" t="s">
        <v>5799</v>
      </c>
      <c r="D2861" s="202">
        <v>41.14</v>
      </c>
    </row>
    <row r="2862" spans="1:4">
      <c r="A2862" s="200" t="s">
        <v>16947</v>
      </c>
      <c r="B2862" s="201" t="s">
        <v>16948</v>
      </c>
      <c r="C2862" s="201" t="s">
        <v>5799</v>
      </c>
      <c r="D2862" s="202">
        <v>32.090000000000003</v>
      </c>
    </row>
    <row r="2863" spans="1:4">
      <c r="A2863" s="200" t="s">
        <v>16949</v>
      </c>
      <c r="B2863" s="201" t="s">
        <v>16950</v>
      </c>
      <c r="C2863" s="201" t="s">
        <v>5799</v>
      </c>
      <c r="D2863" s="202">
        <v>29.62</v>
      </c>
    </row>
    <row r="2864" spans="1:4">
      <c r="A2864" s="200" t="s">
        <v>16951</v>
      </c>
      <c r="B2864" s="201" t="s">
        <v>22355</v>
      </c>
      <c r="C2864" s="201" t="s">
        <v>5799</v>
      </c>
      <c r="D2864" s="202">
        <v>41.94</v>
      </c>
    </row>
    <row r="2865" spans="1:4">
      <c r="A2865" s="200" t="s">
        <v>16952</v>
      </c>
      <c r="B2865" s="201" t="s">
        <v>16953</v>
      </c>
      <c r="C2865" s="201" t="s">
        <v>5799</v>
      </c>
      <c r="D2865" s="202">
        <v>32.99</v>
      </c>
    </row>
    <row r="2866" spans="1:4">
      <c r="A2866" s="200" t="s">
        <v>17044</v>
      </c>
      <c r="B2866" s="201" t="s">
        <v>17045</v>
      </c>
      <c r="C2866" s="201" t="s">
        <v>5799</v>
      </c>
      <c r="D2866" s="202">
        <v>26.86</v>
      </c>
    </row>
    <row r="2867" spans="1:4">
      <c r="A2867" s="200" t="s">
        <v>17259</v>
      </c>
      <c r="B2867" s="201" t="s">
        <v>17260</v>
      </c>
      <c r="C2867" s="201" t="s">
        <v>5799</v>
      </c>
      <c r="D2867" s="202">
        <v>35.6</v>
      </c>
    </row>
    <row r="2868" spans="1:4">
      <c r="A2868" s="200" t="s">
        <v>17311</v>
      </c>
      <c r="B2868" s="201" t="s">
        <v>17312</v>
      </c>
      <c r="C2868" s="201" t="s">
        <v>5799</v>
      </c>
      <c r="D2868" s="202">
        <v>26.86</v>
      </c>
    </row>
    <row r="2869" spans="1:4" ht="22.5">
      <c r="A2869" s="200" t="s">
        <v>17313</v>
      </c>
      <c r="B2869" s="201" t="s">
        <v>17314</v>
      </c>
      <c r="C2869" s="201" t="s">
        <v>7202</v>
      </c>
      <c r="D2869" s="202">
        <v>20.64</v>
      </c>
    </row>
    <row r="2870" spans="1:4">
      <c r="A2870" s="200" t="s">
        <v>17315</v>
      </c>
      <c r="B2870" s="201" t="s">
        <v>17316</v>
      </c>
      <c r="C2870" s="201" t="s">
        <v>7202</v>
      </c>
      <c r="D2870" s="202">
        <v>33.299999999999997</v>
      </c>
    </row>
    <row r="2871" spans="1:4" ht="22.5">
      <c r="A2871" s="200" t="s">
        <v>25768</v>
      </c>
      <c r="B2871" s="201" t="s">
        <v>25769</v>
      </c>
      <c r="C2871" s="201" t="s">
        <v>5799</v>
      </c>
      <c r="D2871" s="202">
        <v>38.869999999999997</v>
      </c>
    </row>
    <row r="2872" spans="1:4">
      <c r="A2872" s="200" t="s">
        <v>19406</v>
      </c>
      <c r="B2872" s="201" t="s">
        <v>19407</v>
      </c>
      <c r="C2872" s="201" t="s">
        <v>5799</v>
      </c>
      <c r="D2872" s="202">
        <v>20.51</v>
      </c>
    </row>
    <row r="2873" spans="1:4" ht="110.25">
      <c r="A2873" s="196" t="s">
        <v>25770</v>
      </c>
      <c r="B2873" s="196"/>
      <c r="C2873" s="196"/>
      <c r="D2873" s="196"/>
    </row>
    <row r="2874" spans="1:4">
      <c r="A2874" s="197" t="s">
        <v>7928</v>
      </c>
      <c r="B2874" s="198" t="s">
        <v>7473</v>
      </c>
      <c r="C2874" s="198" t="s">
        <v>7474</v>
      </c>
      <c r="D2874" s="199" t="s">
        <v>23761</v>
      </c>
    </row>
    <row r="2875" spans="1:4" ht="22.5">
      <c r="A2875" s="200" t="s">
        <v>8308</v>
      </c>
      <c r="B2875" s="201" t="s">
        <v>8309</v>
      </c>
      <c r="C2875" s="201" t="s">
        <v>7199</v>
      </c>
      <c r="D2875" s="202">
        <v>252623.08</v>
      </c>
    </row>
    <row r="2876" spans="1:4" ht="22.5">
      <c r="A2876" s="200" t="s">
        <v>8310</v>
      </c>
      <c r="B2876" s="201" t="s">
        <v>8311</v>
      </c>
      <c r="C2876" s="201" t="s">
        <v>7199</v>
      </c>
      <c r="D2876" s="202">
        <v>276710.21999999997</v>
      </c>
    </row>
    <row r="2877" spans="1:4" ht="22.5">
      <c r="A2877" s="200" t="s">
        <v>8312</v>
      </c>
      <c r="B2877" s="201" t="s">
        <v>8313</v>
      </c>
      <c r="C2877" s="201" t="s">
        <v>7199</v>
      </c>
      <c r="D2877" s="202">
        <v>303205.82</v>
      </c>
    </row>
    <row r="2878" spans="1:4" ht="22.5">
      <c r="A2878" s="200" t="s">
        <v>8314</v>
      </c>
      <c r="B2878" s="201" t="s">
        <v>8315</v>
      </c>
      <c r="C2878" s="201" t="s">
        <v>7199</v>
      </c>
      <c r="D2878" s="202">
        <v>263523.05</v>
      </c>
    </row>
    <row r="2879" spans="1:4">
      <c r="A2879" s="200" t="s">
        <v>25771</v>
      </c>
      <c r="B2879" s="201" t="s">
        <v>25772</v>
      </c>
      <c r="C2879" s="201" t="s">
        <v>7199</v>
      </c>
      <c r="D2879" s="202">
        <v>419.79</v>
      </c>
    </row>
    <row r="2880" spans="1:4" ht="22.5">
      <c r="A2880" s="200" t="s">
        <v>25773</v>
      </c>
      <c r="B2880" s="201" t="s">
        <v>25774</v>
      </c>
      <c r="C2880" s="201" t="s">
        <v>7199</v>
      </c>
      <c r="D2880" s="202">
        <v>1297.54</v>
      </c>
    </row>
    <row r="2881" spans="1:4">
      <c r="A2881" s="200" t="s">
        <v>11226</v>
      </c>
      <c r="B2881" s="201" t="s">
        <v>24202</v>
      </c>
      <c r="C2881" s="201" t="s">
        <v>7199</v>
      </c>
      <c r="D2881" s="202">
        <v>272.2</v>
      </c>
    </row>
    <row r="2882" spans="1:4">
      <c r="A2882" s="200" t="s">
        <v>11227</v>
      </c>
      <c r="B2882" s="201" t="s">
        <v>24203</v>
      </c>
      <c r="C2882" s="201" t="s">
        <v>7199</v>
      </c>
      <c r="D2882" s="202">
        <v>458.13</v>
      </c>
    </row>
    <row r="2883" spans="1:4">
      <c r="A2883" s="200" t="s">
        <v>11228</v>
      </c>
      <c r="B2883" s="201" t="s">
        <v>24204</v>
      </c>
      <c r="C2883" s="201" t="s">
        <v>7199</v>
      </c>
      <c r="D2883" s="202">
        <v>290.27999999999997</v>
      </c>
    </row>
    <row r="2884" spans="1:4">
      <c r="A2884" s="200" t="s">
        <v>25775</v>
      </c>
      <c r="B2884" s="201" t="s">
        <v>25776</v>
      </c>
      <c r="C2884" s="201" t="s">
        <v>4725</v>
      </c>
      <c r="D2884" s="202">
        <v>4152.5200000000004</v>
      </c>
    </row>
    <row r="2885" spans="1:4" ht="22.5">
      <c r="A2885" s="200" t="s">
        <v>11773</v>
      </c>
      <c r="B2885" s="201" t="s">
        <v>11774</v>
      </c>
      <c r="C2885" s="201" t="s">
        <v>11775</v>
      </c>
      <c r="D2885" s="202">
        <v>128.97</v>
      </c>
    </row>
    <row r="2886" spans="1:4">
      <c r="A2886" s="200" t="s">
        <v>11800</v>
      </c>
      <c r="B2886" s="201" t="s">
        <v>11801</v>
      </c>
      <c r="C2886" s="201" t="s">
        <v>6229</v>
      </c>
      <c r="D2886" s="202">
        <v>176.14</v>
      </c>
    </row>
    <row r="2887" spans="1:4" ht="22.5">
      <c r="A2887" s="200" t="s">
        <v>11802</v>
      </c>
      <c r="B2887" s="201" t="s">
        <v>11803</v>
      </c>
      <c r="C2887" s="201" t="s">
        <v>6229</v>
      </c>
      <c r="D2887" s="202">
        <v>189.14</v>
      </c>
    </row>
    <row r="2888" spans="1:4">
      <c r="A2888" s="200" t="s">
        <v>11804</v>
      </c>
      <c r="B2888" s="201" t="s">
        <v>11805</v>
      </c>
      <c r="C2888" s="201" t="s">
        <v>7199</v>
      </c>
      <c r="D2888" s="202">
        <v>6.53</v>
      </c>
    </row>
    <row r="2889" spans="1:4" ht="22.5">
      <c r="A2889" s="200" t="s">
        <v>25777</v>
      </c>
      <c r="B2889" s="201" t="s">
        <v>25778</v>
      </c>
      <c r="C2889" s="201" t="s">
        <v>6229</v>
      </c>
      <c r="D2889" s="202">
        <v>176.14</v>
      </c>
    </row>
    <row r="2890" spans="1:4" ht="22.5">
      <c r="A2890" s="200" t="s">
        <v>25779</v>
      </c>
      <c r="B2890" s="201" t="s">
        <v>25780</v>
      </c>
      <c r="C2890" s="201" t="s">
        <v>7199</v>
      </c>
      <c r="D2890" s="202">
        <v>434.04</v>
      </c>
    </row>
    <row r="2891" spans="1:4">
      <c r="A2891" s="200" t="s">
        <v>12039</v>
      </c>
      <c r="B2891" s="201" t="s">
        <v>12040</v>
      </c>
      <c r="C2891" s="201" t="s">
        <v>410</v>
      </c>
      <c r="D2891" s="202">
        <v>24.66</v>
      </c>
    </row>
    <row r="2892" spans="1:4">
      <c r="A2892" s="200" t="s">
        <v>13697</v>
      </c>
      <c r="B2892" s="201" t="s">
        <v>13698</v>
      </c>
      <c r="C2892" s="201" t="s">
        <v>7199</v>
      </c>
      <c r="D2892" s="202">
        <v>21.11</v>
      </c>
    </row>
    <row r="2893" spans="1:4">
      <c r="A2893" s="200" t="s">
        <v>14136</v>
      </c>
      <c r="B2893" s="201" t="s">
        <v>24205</v>
      </c>
      <c r="C2893" s="201" t="s">
        <v>7199</v>
      </c>
      <c r="D2893" s="202">
        <v>58.42</v>
      </c>
    </row>
    <row r="2894" spans="1:4">
      <c r="A2894" s="200" t="s">
        <v>24206</v>
      </c>
      <c r="B2894" s="201" t="s">
        <v>24207</v>
      </c>
      <c r="C2894" s="201" t="s">
        <v>2276</v>
      </c>
      <c r="D2894" s="202">
        <v>496.85</v>
      </c>
    </row>
    <row r="2895" spans="1:4" ht="22.5">
      <c r="A2895" s="200" t="s">
        <v>17390</v>
      </c>
      <c r="B2895" s="201" t="s">
        <v>24208</v>
      </c>
      <c r="C2895" s="201" t="s">
        <v>6842</v>
      </c>
      <c r="D2895" s="202">
        <v>5491.5</v>
      </c>
    </row>
    <row r="2896" spans="1:4" ht="15.75">
      <c r="A2896" s="437" t="s">
        <v>25781</v>
      </c>
      <c r="B2896" s="437"/>
      <c r="C2896" s="196"/>
      <c r="D2896" s="196"/>
    </row>
    <row r="2897" spans="1:4">
      <c r="A2897" s="197" t="s">
        <v>7928</v>
      </c>
      <c r="B2897" s="198" t="s">
        <v>7473</v>
      </c>
      <c r="C2897" s="198" t="s">
        <v>7474</v>
      </c>
      <c r="D2897" s="199" t="s">
        <v>23761</v>
      </c>
    </row>
    <row r="2898" spans="1:4">
      <c r="A2898" s="200" t="s">
        <v>24209</v>
      </c>
      <c r="B2898" s="201" t="s">
        <v>24210</v>
      </c>
      <c r="C2898" s="201" t="s">
        <v>6229</v>
      </c>
      <c r="D2898" s="202">
        <v>3.2</v>
      </c>
    </row>
    <row r="2899" spans="1:4">
      <c r="A2899" s="200" t="s">
        <v>24211</v>
      </c>
      <c r="B2899" s="201" t="s">
        <v>24212</v>
      </c>
      <c r="C2899" s="201" t="s">
        <v>7199</v>
      </c>
      <c r="D2899" s="202">
        <v>0.09</v>
      </c>
    </row>
    <row r="2900" spans="1:4">
      <c r="A2900" s="200" t="s">
        <v>24213</v>
      </c>
      <c r="B2900" s="201" t="s">
        <v>24214</v>
      </c>
      <c r="C2900" s="201" t="s">
        <v>7199</v>
      </c>
      <c r="D2900" s="202">
        <v>0.17</v>
      </c>
    </row>
    <row r="2901" spans="1:4">
      <c r="A2901" s="200" t="s">
        <v>24215</v>
      </c>
      <c r="B2901" s="201" t="s">
        <v>24216</v>
      </c>
      <c r="C2901" s="201" t="s">
        <v>7199</v>
      </c>
      <c r="D2901" s="202">
        <v>3.7</v>
      </c>
    </row>
    <row r="2902" spans="1:4">
      <c r="A2902" s="200" t="s">
        <v>24217</v>
      </c>
      <c r="B2902" s="201" t="s">
        <v>24218</v>
      </c>
      <c r="C2902" s="201" t="s">
        <v>7199</v>
      </c>
      <c r="D2902" s="202">
        <v>3.32</v>
      </c>
    </row>
    <row r="2903" spans="1:4">
      <c r="A2903" s="200" t="s">
        <v>7935</v>
      </c>
      <c r="B2903" s="201" t="s">
        <v>7936</v>
      </c>
      <c r="C2903" s="201" t="s">
        <v>7199</v>
      </c>
      <c r="D2903" s="202">
        <v>8.25</v>
      </c>
    </row>
    <row r="2904" spans="1:4">
      <c r="A2904" s="200" t="s">
        <v>24219</v>
      </c>
      <c r="B2904" s="201" t="s">
        <v>24220</v>
      </c>
      <c r="C2904" s="201" t="s">
        <v>7199</v>
      </c>
      <c r="D2904" s="202">
        <v>0.65</v>
      </c>
    </row>
    <row r="2905" spans="1:4">
      <c r="A2905" s="200" t="s">
        <v>24221</v>
      </c>
      <c r="B2905" s="201" t="s">
        <v>24222</v>
      </c>
      <c r="C2905" s="201" t="s">
        <v>7199</v>
      </c>
      <c r="D2905" s="202">
        <v>3.62</v>
      </c>
    </row>
    <row r="2906" spans="1:4">
      <c r="A2906" s="200" t="s">
        <v>7961</v>
      </c>
      <c r="B2906" s="201" t="s">
        <v>7962</v>
      </c>
      <c r="C2906" s="201" t="s">
        <v>7199</v>
      </c>
      <c r="D2906" s="202">
        <v>2.57</v>
      </c>
    </row>
    <row r="2907" spans="1:4">
      <c r="A2907" s="200" t="s">
        <v>7963</v>
      </c>
      <c r="B2907" s="201" t="s">
        <v>7964</v>
      </c>
      <c r="C2907" s="201" t="s">
        <v>7199</v>
      </c>
      <c r="D2907" s="202">
        <v>2.66</v>
      </c>
    </row>
    <row r="2908" spans="1:4">
      <c r="A2908" s="200" t="s">
        <v>7965</v>
      </c>
      <c r="B2908" s="201" t="s">
        <v>7966</v>
      </c>
      <c r="C2908" s="201" t="s">
        <v>7199</v>
      </c>
      <c r="D2908" s="202">
        <v>4.42</v>
      </c>
    </row>
    <row r="2909" spans="1:4">
      <c r="A2909" s="200" t="s">
        <v>24223</v>
      </c>
      <c r="B2909" s="201" t="s">
        <v>24224</v>
      </c>
      <c r="C2909" s="201" t="s">
        <v>7199</v>
      </c>
      <c r="D2909" s="202">
        <v>315.35000000000002</v>
      </c>
    </row>
    <row r="2910" spans="1:4" ht="22.5">
      <c r="A2910" s="200" t="s">
        <v>7974</v>
      </c>
      <c r="B2910" s="201" t="s">
        <v>20553</v>
      </c>
      <c r="C2910" s="201" t="s">
        <v>7199</v>
      </c>
      <c r="D2910" s="202">
        <v>30.09</v>
      </c>
    </row>
    <row r="2911" spans="1:4" ht="22.5">
      <c r="A2911" s="200" t="s">
        <v>7975</v>
      </c>
      <c r="B2911" s="201" t="s">
        <v>20554</v>
      </c>
      <c r="C2911" s="201" t="s">
        <v>7199</v>
      </c>
      <c r="D2911" s="202">
        <v>76.86</v>
      </c>
    </row>
    <row r="2912" spans="1:4" ht="22.5">
      <c r="A2912" s="200" t="s">
        <v>7976</v>
      </c>
      <c r="B2912" s="201" t="s">
        <v>25782</v>
      </c>
      <c r="C2912" s="201" t="s">
        <v>7199</v>
      </c>
      <c r="D2912" s="202">
        <v>126.53</v>
      </c>
    </row>
    <row r="2913" spans="1:4">
      <c r="A2913" s="200" t="s">
        <v>7977</v>
      </c>
      <c r="B2913" s="201" t="s">
        <v>7978</v>
      </c>
      <c r="C2913" s="201" t="s">
        <v>7199</v>
      </c>
      <c r="D2913" s="202">
        <v>8.16</v>
      </c>
    </row>
    <row r="2914" spans="1:4">
      <c r="A2914" s="200" t="s">
        <v>7967</v>
      </c>
      <c r="B2914" s="201" t="s">
        <v>20555</v>
      </c>
      <c r="C2914" s="201" t="s">
        <v>7199</v>
      </c>
      <c r="D2914" s="202">
        <v>6</v>
      </c>
    </row>
    <row r="2915" spans="1:4" ht="22.5">
      <c r="A2915" s="200" t="s">
        <v>7969</v>
      </c>
      <c r="B2915" s="201" t="s">
        <v>20556</v>
      </c>
      <c r="C2915" s="201" t="s">
        <v>7199</v>
      </c>
      <c r="D2915" s="202">
        <v>30.09</v>
      </c>
    </row>
    <row r="2916" spans="1:4" ht="22.5">
      <c r="A2916" s="200" t="s">
        <v>7970</v>
      </c>
      <c r="B2916" s="201" t="s">
        <v>20557</v>
      </c>
      <c r="C2916" s="201" t="s">
        <v>7199</v>
      </c>
      <c r="D2916" s="202">
        <v>76.86</v>
      </c>
    </row>
    <row r="2917" spans="1:4" ht="22.5">
      <c r="A2917" s="200" t="s">
        <v>7968</v>
      </c>
      <c r="B2917" s="201" t="s">
        <v>20558</v>
      </c>
      <c r="C2917" s="201" t="s">
        <v>7199</v>
      </c>
      <c r="D2917" s="202">
        <v>126.53</v>
      </c>
    </row>
    <row r="2918" spans="1:4" ht="22.5">
      <c r="A2918" s="200" t="s">
        <v>7972</v>
      </c>
      <c r="B2918" s="201" t="s">
        <v>20559</v>
      </c>
      <c r="C2918" s="201" t="s">
        <v>7199</v>
      </c>
      <c r="D2918" s="202">
        <v>13.06</v>
      </c>
    </row>
    <row r="2919" spans="1:4" ht="22.5">
      <c r="A2919" s="200" t="s">
        <v>7973</v>
      </c>
      <c r="B2919" s="201" t="s">
        <v>20560</v>
      </c>
      <c r="C2919" s="201" t="s">
        <v>7199</v>
      </c>
      <c r="D2919" s="202">
        <v>14.83</v>
      </c>
    </row>
    <row r="2920" spans="1:4" ht="22.5">
      <c r="A2920" s="200" t="s">
        <v>7971</v>
      </c>
      <c r="B2920" s="201" t="s">
        <v>20561</v>
      </c>
      <c r="C2920" s="201" t="s">
        <v>7199</v>
      </c>
      <c r="D2920" s="202">
        <v>21.92</v>
      </c>
    </row>
    <row r="2921" spans="1:4">
      <c r="A2921" s="200" t="s">
        <v>7979</v>
      </c>
      <c r="B2921" s="201" t="s">
        <v>7980</v>
      </c>
      <c r="C2921" s="201" t="s">
        <v>7199</v>
      </c>
      <c r="D2921" s="202">
        <v>146.77000000000001</v>
      </c>
    </row>
    <row r="2922" spans="1:4">
      <c r="A2922" s="200" t="s">
        <v>24225</v>
      </c>
      <c r="B2922" s="201" t="s">
        <v>24226</v>
      </c>
      <c r="C2922" s="201" t="s">
        <v>7199</v>
      </c>
      <c r="D2922" s="202">
        <v>1219.26</v>
      </c>
    </row>
    <row r="2923" spans="1:4">
      <c r="A2923" s="200" t="s">
        <v>24227</v>
      </c>
      <c r="B2923" s="201" t="s">
        <v>24228</v>
      </c>
      <c r="C2923" s="201" t="s">
        <v>7199</v>
      </c>
      <c r="D2923" s="202">
        <v>3.23</v>
      </c>
    </row>
    <row r="2924" spans="1:4">
      <c r="A2924" s="200" t="s">
        <v>8017</v>
      </c>
      <c r="B2924" s="201" t="s">
        <v>8018</v>
      </c>
      <c r="C2924" s="201" t="s">
        <v>7199</v>
      </c>
      <c r="D2924" s="202">
        <v>16.920000000000002</v>
      </c>
    </row>
    <row r="2925" spans="1:4">
      <c r="A2925" s="200" t="s">
        <v>24229</v>
      </c>
      <c r="B2925" s="201" t="s">
        <v>24230</v>
      </c>
      <c r="C2925" s="201" t="s">
        <v>7199</v>
      </c>
      <c r="D2925" s="202">
        <v>0.87</v>
      </c>
    </row>
    <row r="2926" spans="1:4">
      <c r="A2926" s="200" t="s">
        <v>24231</v>
      </c>
      <c r="B2926" s="201" t="s">
        <v>24232</v>
      </c>
      <c r="C2926" s="201" t="s">
        <v>7199</v>
      </c>
      <c r="D2926" s="202">
        <v>11.94</v>
      </c>
    </row>
    <row r="2927" spans="1:4">
      <c r="A2927" s="200" t="s">
        <v>24233</v>
      </c>
      <c r="B2927" s="201" t="s">
        <v>24234</v>
      </c>
      <c r="C2927" s="201" t="s">
        <v>7199</v>
      </c>
      <c r="D2927" s="202">
        <v>22.15</v>
      </c>
    </row>
    <row r="2928" spans="1:4" ht="22.5">
      <c r="A2928" s="200" t="s">
        <v>24235</v>
      </c>
      <c r="B2928" s="201" t="s">
        <v>24236</v>
      </c>
      <c r="C2928" s="201" t="s">
        <v>7202</v>
      </c>
      <c r="D2928" s="202">
        <v>24.92</v>
      </c>
    </row>
    <row r="2929" spans="1:4">
      <c r="A2929" s="200" t="s">
        <v>8044</v>
      </c>
      <c r="B2929" s="201" t="s">
        <v>8045</v>
      </c>
      <c r="C2929" s="201" t="s">
        <v>7199</v>
      </c>
      <c r="D2929" s="202">
        <v>145059.79999999999</v>
      </c>
    </row>
    <row r="2930" spans="1:4">
      <c r="A2930" s="200" t="s">
        <v>8046</v>
      </c>
      <c r="B2930" s="201" t="s">
        <v>8047</v>
      </c>
      <c r="C2930" s="201" t="s">
        <v>7199</v>
      </c>
      <c r="D2930" s="202">
        <v>206408</v>
      </c>
    </row>
    <row r="2931" spans="1:4">
      <c r="A2931" s="200" t="s">
        <v>8048</v>
      </c>
      <c r="B2931" s="201" t="s">
        <v>8049</v>
      </c>
      <c r="C2931" s="201" t="s">
        <v>7199</v>
      </c>
      <c r="D2931" s="202">
        <v>277124.65000000002</v>
      </c>
    </row>
    <row r="2932" spans="1:4">
      <c r="A2932" s="200" t="s">
        <v>8050</v>
      </c>
      <c r="B2932" s="201" t="s">
        <v>8051</v>
      </c>
      <c r="C2932" s="201" t="s">
        <v>7199</v>
      </c>
      <c r="D2932" s="202">
        <v>112119.14</v>
      </c>
    </row>
    <row r="2933" spans="1:4">
      <c r="A2933" s="200" t="s">
        <v>8052</v>
      </c>
      <c r="B2933" s="201" t="s">
        <v>8053</v>
      </c>
      <c r="C2933" s="201" t="s">
        <v>7199</v>
      </c>
      <c r="D2933" s="202">
        <v>330011.03000000003</v>
      </c>
    </row>
    <row r="2934" spans="1:4">
      <c r="A2934" s="200" t="s">
        <v>8054</v>
      </c>
      <c r="B2934" s="201" t="s">
        <v>8055</v>
      </c>
      <c r="C2934" s="201" t="s">
        <v>7199</v>
      </c>
      <c r="D2934" s="202">
        <v>85524.84</v>
      </c>
    </row>
    <row r="2935" spans="1:4" ht="22.5">
      <c r="A2935" s="200" t="s">
        <v>19483</v>
      </c>
      <c r="B2935" s="201" t="s">
        <v>19484</v>
      </c>
      <c r="C2935" s="201" t="s">
        <v>5799</v>
      </c>
      <c r="D2935" s="202">
        <v>0.61</v>
      </c>
    </row>
    <row r="2936" spans="1:4">
      <c r="A2936" s="200" t="s">
        <v>8088</v>
      </c>
      <c r="B2936" s="201" t="s">
        <v>8089</v>
      </c>
      <c r="C2936" s="201" t="s">
        <v>7199</v>
      </c>
      <c r="D2936" s="202">
        <v>5.42</v>
      </c>
    </row>
    <row r="2937" spans="1:4">
      <c r="A2937" s="200" t="s">
        <v>8090</v>
      </c>
      <c r="B2937" s="201" t="s">
        <v>8091</v>
      </c>
      <c r="C2937" s="201" t="s">
        <v>7199</v>
      </c>
      <c r="D2937" s="202">
        <v>29.47</v>
      </c>
    </row>
    <row r="2938" spans="1:4">
      <c r="A2938" s="200" t="s">
        <v>8137</v>
      </c>
      <c r="B2938" s="201" t="s">
        <v>8138</v>
      </c>
      <c r="C2938" s="201" t="s">
        <v>7199</v>
      </c>
      <c r="D2938" s="202">
        <v>67.53</v>
      </c>
    </row>
    <row r="2939" spans="1:4">
      <c r="A2939" s="200" t="s">
        <v>8135</v>
      </c>
      <c r="B2939" s="201" t="s">
        <v>8136</v>
      </c>
      <c r="C2939" s="201" t="s">
        <v>7199</v>
      </c>
      <c r="D2939" s="202">
        <v>61.39</v>
      </c>
    </row>
    <row r="2940" spans="1:4">
      <c r="A2940" s="200" t="s">
        <v>8141</v>
      </c>
      <c r="B2940" s="201" t="s">
        <v>8142</v>
      </c>
      <c r="C2940" s="201" t="s">
        <v>7199</v>
      </c>
      <c r="D2940" s="202">
        <v>3107.36</v>
      </c>
    </row>
    <row r="2941" spans="1:4">
      <c r="A2941" s="200" t="s">
        <v>8139</v>
      </c>
      <c r="B2941" s="201" t="s">
        <v>8140</v>
      </c>
      <c r="C2941" s="201" t="s">
        <v>7199</v>
      </c>
      <c r="D2941" s="202">
        <v>2824.88</v>
      </c>
    </row>
    <row r="2942" spans="1:4">
      <c r="A2942" s="200" t="s">
        <v>8145</v>
      </c>
      <c r="B2942" s="201" t="s">
        <v>8146</v>
      </c>
      <c r="C2942" s="201" t="s">
        <v>7199</v>
      </c>
      <c r="D2942" s="202">
        <v>5051.75</v>
      </c>
    </row>
    <row r="2943" spans="1:4">
      <c r="A2943" s="200" t="s">
        <v>8143</v>
      </c>
      <c r="B2943" s="201" t="s">
        <v>8144</v>
      </c>
      <c r="C2943" s="201" t="s">
        <v>7199</v>
      </c>
      <c r="D2943" s="202">
        <v>4592.5</v>
      </c>
    </row>
    <row r="2944" spans="1:4">
      <c r="A2944" s="200" t="s">
        <v>8149</v>
      </c>
      <c r="B2944" s="201" t="s">
        <v>8150</v>
      </c>
      <c r="C2944" s="201" t="s">
        <v>7199</v>
      </c>
      <c r="D2944" s="202">
        <v>164.17</v>
      </c>
    </row>
    <row r="2945" spans="1:4">
      <c r="A2945" s="200" t="s">
        <v>8147</v>
      </c>
      <c r="B2945" s="201" t="s">
        <v>8148</v>
      </c>
      <c r="C2945" s="201" t="s">
        <v>7199</v>
      </c>
      <c r="D2945" s="202">
        <v>149.24</v>
      </c>
    </row>
    <row r="2946" spans="1:4">
      <c r="A2946" s="200" t="s">
        <v>8153</v>
      </c>
      <c r="B2946" s="201" t="s">
        <v>8154</v>
      </c>
      <c r="C2946" s="201" t="s">
        <v>7199</v>
      </c>
      <c r="D2946" s="202">
        <v>193.08</v>
      </c>
    </row>
    <row r="2947" spans="1:4">
      <c r="A2947" s="200" t="s">
        <v>8151</v>
      </c>
      <c r="B2947" s="201" t="s">
        <v>8152</v>
      </c>
      <c r="C2947" s="201" t="s">
        <v>7199</v>
      </c>
      <c r="D2947" s="202">
        <v>175.52</v>
      </c>
    </row>
    <row r="2948" spans="1:4">
      <c r="A2948" s="200" t="s">
        <v>8157</v>
      </c>
      <c r="B2948" s="201" t="s">
        <v>8158</v>
      </c>
      <c r="C2948" s="201" t="s">
        <v>7199</v>
      </c>
      <c r="D2948" s="202">
        <v>241.33</v>
      </c>
    </row>
    <row r="2949" spans="1:4">
      <c r="A2949" s="200" t="s">
        <v>8155</v>
      </c>
      <c r="B2949" s="201" t="s">
        <v>8156</v>
      </c>
      <c r="C2949" s="201" t="s">
        <v>7199</v>
      </c>
      <c r="D2949" s="202">
        <v>219.39</v>
      </c>
    </row>
    <row r="2950" spans="1:4">
      <c r="A2950" s="200" t="s">
        <v>8161</v>
      </c>
      <c r="B2950" s="201" t="s">
        <v>8162</v>
      </c>
      <c r="C2950" s="201" t="s">
        <v>7199</v>
      </c>
      <c r="D2950" s="202">
        <v>289.72000000000003</v>
      </c>
    </row>
    <row r="2951" spans="1:4">
      <c r="A2951" s="200" t="s">
        <v>8159</v>
      </c>
      <c r="B2951" s="201" t="s">
        <v>8160</v>
      </c>
      <c r="C2951" s="201" t="s">
        <v>7199</v>
      </c>
      <c r="D2951" s="202">
        <v>263.38</v>
      </c>
    </row>
    <row r="2952" spans="1:4">
      <c r="A2952" s="200" t="s">
        <v>8165</v>
      </c>
      <c r="B2952" s="201" t="s">
        <v>8166</v>
      </c>
      <c r="C2952" s="201" t="s">
        <v>7199</v>
      </c>
      <c r="D2952" s="202">
        <v>366.87</v>
      </c>
    </row>
    <row r="2953" spans="1:4">
      <c r="A2953" s="200" t="s">
        <v>8163</v>
      </c>
      <c r="B2953" s="201" t="s">
        <v>8164</v>
      </c>
      <c r="C2953" s="201" t="s">
        <v>7199</v>
      </c>
      <c r="D2953" s="202">
        <v>333.52</v>
      </c>
    </row>
    <row r="2954" spans="1:4">
      <c r="A2954" s="200" t="s">
        <v>8169</v>
      </c>
      <c r="B2954" s="201" t="s">
        <v>8170</v>
      </c>
      <c r="C2954" s="201" t="s">
        <v>7199</v>
      </c>
      <c r="D2954" s="202">
        <v>405.52</v>
      </c>
    </row>
    <row r="2955" spans="1:4">
      <c r="A2955" s="200" t="s">
        <v>8167</v>
      </c>
      <c r="B2955" s="201" t="s">
        <v>8168</v>
      </c>
      <c r="C2955" s="201" t="s">
        <v>7199</v>
      </c>
      <c r="D2955" s="202">
        <v>368.65</v>
      </c>
    </row>
    <row r="2956" spans="1:4">
      <c r="A2956" s="200" t="s">
        <v>8173</v>
      </c>
      <c r="B2956" s="201" t="s">
        <v>8174</v>
      </c>
      <c r="C2956" s="201" t="s">
        <v>7199</v>
      </c>
      <c r="D2956" s="202">
        <v>540.91</v>
      </c>
    </row>
    <row r="2957" spans="1:4">
      <c r="A2957" s="200" t="s">
        <v>8171</v>
      </c>
      <c r="B2957" s="201" t="s">
        <v>8172</v>
      </c>
      <c r="C2957" s="201" t="s">
        <v>7199</v>
      </c>
      <c r="D2957" s="202">
        <v>491.74</v>
      </c>
    </row>
    <row r="2958" spans="1:4">
      <c r="A2958" s="200" t="s">
        <v>8175</v>
      </c>
      <c r="B2958" s="201" t="s">
        <v>8176</v>
      </c>
      <c r="C2958" s="201" t="s">
        <v>7199</v>
      </c>
      <c r="D2958" s="202">
        <v>35.130000000000003</v>
      </c>
    </row>
    <row r="2959" spans="1:4">
      <c r="A2959" s="200" t="s">
        <v>8179</v>
      </c>
      <c r="B2959" s="201" t="s">
        <v>8180</v>
      </c>
      <c r="C2959" s="201" t="s">
        <v>7199</v>
      </c>
      <c r="D2959" s="202">
        <v>598.57000000000005</v>
      </c>
    </row>
    <row r="2960" spans="1:4">
      <c r="A2960" s="200" t="s">
        <v>8177</v>
      </c>
      <c r="B2960" s="201" t="s">
        <v>8178</v>
      </c>
      <c r="C2960" s="201" t="s">
        <v>7199</v>
      </c>
      <c r="D2960" s="202">
        <v>544.16</v>
      </c>
    </row>
    <row r="2961" spans="1:4">
      <c r="A2961" s="200" t="s">
        <v>25783</v>
      </c>
      <c r="B2961" s="201" t="s">
        <v>25784</v>
      </c>
      <c r="C2961" s="201" t="s">
        <v>7199</v>
      </c>
      <c r="D2961" s="202">
        <v>618.07000000000005</v>
      </c>
    </row>
    <row r="2962" spans="1:4">
      <c r="A2962" s="200" t="s">
        <v>25785</v>
      </c>
      <c r="B2962" s="201" t="s">
        <v>25786</v>
      </c>
      <c r="C2962" s="201" t="s">
        <v>7199</v>
      </c>
      <c r="D2962" s="202">
        <v>561.88</v>
      </c>
    </row>
    <row r="2963" spans="1:4">
      <c r="A2963" s="200" t="s">
        <v>8183</v>
      </c>
      <c r="B2963" s="201" t="s">
        <v>8184</v>
      </c>
      <c r="C2963" s="201" t="s">
        <v>7199</v>
      </c>
      <c r="D2963" s="202">
        <v>645.08000000000004</v>
      </c>
    </row>
    <row r="2964" spans="1:4">
      <c r="A2964" s="200" t="s">
        <v>8181</v>
      </c>
      <c r="B2964" s="201" t="s">
        <v>8182</v>
      </c>
      <c r="C2964" s="201" t="s">
        <v>7199</v>
      </c>
      <c r="D2964" s="202">
        <v>586.44000000000005</v>
      </c>
    </row>
    <row r="2965" spans="1:4">
      <c r="A2965" s="200" t="s">
        <v>8187</v>
      </c>
      <c r="B2965" s="201" t="s">
        <v>8188</v>
      </c>
      <c r="C2965" s="201" t="s">
        <v>7199</v>
      </c>
      <c r="D2965" s="202">
        <v>733.86</v>
      </c>
    </row>
    <row r="2966" spans="1:4">
      <c r="A2966" s="200" t="s">
        <v>8185</v>
      </c>
      <c r="B2966" s="201" t="s">
        <v>8186</v>
      </c>
      <c r="C2966" s="201" t="s">
        <v>7199</v>
      </c>
      <c r="D2966" s="202">
        <v>667.14</v>
      </c>
    </row>
    <row r="2967" spans="1:4">
      <c r="A2967" s="200" t="s">
        <v>8191</v>
      </c>
      <c r="B2967" s="201" t="s">
        <v>8192</v>
      </c>
      <c r="C2967" s="201" t="s">
        <v>7199</v>
      </c>
      <c r="D2967" s="202">
        <v>58.01</v>
      </c>
    </row>
    <row r="2968" spans="1:4">
      <c r="A2968" s="200" t="s">
        <v>8189</v>
      </c>
      <c r="B2968" s="201" t="s">
        <v>8190</v>
      </c>
      <c r="C2968" s="201" t="s">
        <v>7199</v>
      </c>
      <c r="D2968" s="202">
        <v>52.73</v>
      </c>
    </row>
    <row r="2969" spans="1:4">
      <c r="A2969" s="200" t="s">
        <v>8195</v>
      </c>
      <c r="B2969" s="201" t="s">
        <v>8196</v>
      </c>
      <c r="C2969" s="201" t="s">
        <v>7199</v>
      </c>
      <c r="D2969" s="202">
        <v>2221.89</v>
      </c>
    </row>
    <row r="2970" spans="1:4">
      <c r="A2970" s="200" t="s">
        <v>8193</v>
      </c>
      <c r="B2970" s="201" t="s">
        <v>8194</v>
      </c>
      <c r="C2970" s="201" t="s">
        <v>7199</v>
      </c>
      <c r="D2970" s="202">
        <v>2019.9</v>
      </c>
    </row>
    <row r="2971" spans="1:4">
      <c r="A2971" s="200" t="s">
        <v>8199</v>
      </c>
      <c r="B2971" s="201" t="s">
        <v>8200</v>
      </c>
      <c r="C2971" s="201" t="s">
        <v>7199</v>
      </c>
      <c r="D2971" s="202">
        <v>2535.6799999999998</v>
      </c>
    </row>
    <row r="2972" spans="1:4">
      <c r="A2972" s="200" t="s">
        <v>8197</v>
      </c>
      <c r="B2972" s="201" t="s">
        <v>8198</v>
      </c>
      <c r="C2972" s="201" t="s">
        <v>7199</v>
      </c>
      <c r="D2972" s="202">
        <v>2305.17</v>
      </c>
    </row>
    <row r="2973" spans="1:4">
      <c r="A2973" s="200" t="s">
        <v>8201</v>
      </c>
      <c r="B2973" s="201" t="s">
        <v>8202</v>
      </c>
      <c r="C2973" s="201" t="s">
        <v>7199</v>
      </c>
      <c r="D2973" s="202">
        <v>4.1500000000000004</v>
      </c>
    </row>
    <row r="2974" spans="1:4">
      <c r="A2974" s="200" t="s">
        <v>8203</v>
      </c>
      <c r="B2974" s="201" t="s">
        <v>8204</v>
      </c>
      <c r="C2974" s="201" t="s">
        <v>7199</v>
      </c>
      <c r="D2974" s="202">
        <v>11.81</v>
      </c>
    </row>
    <row r="2975" spans="1:4">
      <c r="A2975" s="200" t="s">
        <v>8205</v>
      </c>
      <c r="B2975" s="201" t="s">
        <v>8206</v>
      </c>
      <c r="C2975" s="201" t="s">
        <v>7199</v>
      </c>
      <c r="D2975" s="202">
        <v>13.07</v>
      </c>
    </row>
    <row r="2976" spans="1:4">
      <c r="A2976" s="200" t="s">
        <v>8207</v>
      </c>
      <c r="B2976" s="201" t="s">
        <v>8208</v>
      </c>
      <c r="C2976" s="201" t="s">
        <v>7199</v>
      </c>
      <c r="D2976" s="202">
        <v>19.82</v>
      </c>
    </row>
    <row r="2977" spans="1:4">
      <c r="A2977" s="200" t="s">
        <v>8209</v>
      </c>
      <c r="B2977" s="201" t="s">
        <v>8210</v>
      </c>
      <c r="C2977" s="201" t="s">
        <v>7199</v>
      </c>
      <c r="D2977" s="202">
        <v>42.94</v>
      </c>
    </row>
    <row r="2978" spans="1:4">
      <c r="A2978" s="200" t="s">
        <v>8211</v>
      </c>
      <c r="B2978" s="201" t="s">
        <v>8212</v>
      </c>
      <c r="C2978" s="201" t="s">
        <v>7199</v>
      </c>
      <c r="D2978" s="202">
        <v>132.08000000000001</v>
      </c>
    </row>
    <row r="2979" spans="1:4">
      <c r="A2979" s="200" t="s">
        <v>8213</v>
      </c>
      <c r="B2979" s="201" t="s">
        <v>8214</v>
      </c>
      <c r="C2979" s="201" t="s">
        <v>7199</v>
      </c>
      <c r="D2979" s="202">
        <v>118.04</v>
      </c>
    </row>
    <row r="2980" spans="1:4">
      <c r="A2980" s="200" t="s">
        <v>8215</v>
      </c>
      <c r="B2980" s="201" t="s">
        <v>8216</v>
      </c>
      <c r="C2980" s="201" t="s">
        <v>7199</v>
      </c>
      <c r="D2980" s="202">
        <v>128.49</v>
      </c>
    </row>
    <row r="2981" spans="1:4">
      <c r="A2981" s="200" t="s">
        <v>8217</v>
      </c>
      <c r="B2981" s="201" t="s">
        <v>8218</v>
      </c>
      <c r="C2981" s="201" t="s">
        <v>7199</v>
      </c>
      <c r="D2981" s="202">
        <v>8.32</v>
      </c>
    </row>
    <row r="2982" spans="1:4">
      <c r="A2982" s="200" t="s">
        <v>8219</v>
      </c>
      <c r="B2982" s="201" t="s">
        <v>8220</v>
      </c>
      <c r="C2982" s="201" t="s">
        <v>7199</v>
      </c>
      <c r="D2982" s="202">
        <v>11.19</v>
      </c>
    </row>
    <row r="2983" spans="1:4">
      <c r="A2983" s="200" t="s">
        <v>8221</v>
      </c>
      <c r="B2983" s="201" t="s">
        <v>8222</v>
      </c>
      <c r="C2983" s="201" t="s">
        <v>7199</v>
      </c>
      <c r="D2983" s="202">
        <v>21.18</v>
      </c>
    </row>
    <row r="2984" spans="1:4">
      <c r="A2984" s="200" t="s">
        <v>8223</v>
      </c>
      <c r="B2984" s="201" t="s">
        <v>8224</v>
      </c>
      <c r="C2984" s="201" t="s">
        <v>7199</v>
      </c>
      <c r="D2984" s="202">
        <v>67.37</v>
      </c>
    </row>
    <row r="2985" spans="1:4">
      <c r="A2985" s="200" t="s">
        <v>8225</v>
      </c>
      <c r="B2985" s="201" t="s">
        <v>8226</v>
      </c>
      <c r="C2985" s="201" t="s">
        <v>7199</v>
      </c>
      <c r="D2985" s="202">
        <v>88.34</v>
      </c>
    </row>
    <row r="2986" spans="1:4">
      <c r="A2986" s="200" t="s">
        <v>8227</v>
      </c>
      <c r="B2986" s="201" t="s">
        <v>8228</v>
      </c>
      <c r="C2986" s="201" t="s">
        <v>7199</v>
      </c>
      <c r="D2986" s="202">
        <v>12.19</v>
      </c>
    </row>
    <row r="2987" spans="1:4">
      <c r="A2987" s="200" t="s">
        <v>8229</v>
      </c>
      <c r="B2987" s="201" t="s">
        <v>8230</v>
      </c>
      <c r="C2987" s="201" t="s">
        <v>7199</v>
      </c>
      <c r="D2987" s="202">
        <v>2.95</v>
      </c>
    </row>
    <row r="2988" spans="1:4">
      <c r="A2988" s="200" t="s">
        <v>8231</v>
      </c>
      <c r="B2988" s="201" t="s">
        <v>8232</v>
      </c>
      <c r="C2988" s="201" t="s">
        <v>7199</v>
      </c>
      <c r="D2988" s="202">
        <v>8.31</v>
      </c>
    </row>
    <row r="2989" spans="1:4">
      <c r="A2989" s="200" t="s">
        <v>8259</v>
      </c>
      <c r="B2989" s="201" t="s">
        <v>8260</v>
      </c>
      <c r="C2989" s="201" t="s">
        <v>7199</v>
      </c>
      <c r="D2989" s="202">
        <v>14.32</v>
      </c>
    </row>
    <row r="2990" spans="1:4">
      <c r="A2990" s="200" t="s">
        <v>8262</v>
      </c>
      <c r="B2990" s="201" t="s">
        <v>8263</v>
      </c>
      <c r="C2990" s="201" t="s">
        <v>7199</v>
      </c>
      <c r="D2990" s="202">
        <v>49.41</v>
      </c>
    </row>
    <row r="2991" spans="1:4">
      <c r="A2991" s="200" t="s">
        <v>8264</v>
      </c>
      <c r="B2991" s="201" t="s">
        <v>8265</v>
      </c>
      <c r="C2991" s="201" t="s">
        <v>7199</v>
      </c>
      <c r="D2991" s="202">
        <v>150.01</v>
      </c>
    </row>
    <row r="2992" spans="1:4">
      <c r="A2992" s="200" t="s">
        <v>24237</v>
      </c>
      <c r="B2992" s="201" t="s">
        <v>24238</v>
      </c>
      <c r="C2992" s="201" t="s">
        <v>7199</v>
      </c>
      <c r="D2992" s="202">
        <v>0.87</v>
      </c>
    </row>
    <row r="2993" spans="1:4">
      <c r="A2993" s="200" t="s">
        <v>24239</v>
      </c>
      <c r="B2993" s="201" t="s">
        <v>24240</v>
      </c>
      <c r="C2993" s="201" t="s">
        <v>7199</v>
      </c>
      <c r="D2993" s="202">
        <v>2</v>
      </c>
    </row>
    <row r="2994" spans="1:4">
      <c r="A2994" s="200" t="s">
        <v>8267</v>
      </c>
      <c r="B2994" s="201" t="s">
        <v>8268</v>
      </c>
      <c r="C2994" s="201" t="s">
        <v>7199</v>
      </c>
      <c r="D2994" s="202">
        <v>0.65</v>
      </c>
    </row>
    <row r="2995" spans="1:4">
      <c r="A2995" s="200" t="s">
        <v>8269</v>
      </c>
      <c r="B2995" s="201" t="s">
        <v>8270</v>
      </c>
      <c r="C2995" s="201" t="s">
        <v>7199</v>
      </c>
      <c r="D2995" s="202">
        <v>1.2</v>
      </c>
    </row>
    <row r="2996" spans="1:4">
      <c r="A2996" s="200" t="s">
        <v>8271</v>
      </c>
      <c r="B2996" s="201" t="s">
        <v>8272</v>
      </c>
      <c r="C2996" s="201" t="s">
        <v>7199</v>
      </c>
      <c r="D2996" s="202">
        <v>1.94</v>
      </c>
    </row>
    <row r="2997" spans="1:4">
      <c r="A2997" s="200" t="s">
        <v>8279</v>
      </c>
      <c r="B2997" s="201" t="s">
        <v>8280</v>
      </c>
      <c r="C2997" s="201" t="s">
        <v>7199</v>
      </c>
      <c r="D2997" s="202">
        <v>48.7</v>
      </c>
    </row>
    <row r="2998" spans="1:4">
      <c r="A2998" s="200" t="s">
        <v>8281</v>
      </c>
      <c r="B2998" s="201" t="s">
        <v>20626</v>
      </c>
      <c r="C2998" s="201" t="s">
        <v>7199</v>
      </c>
      <c r="D2998" s="202">
        <v>55.98</v>
      </c>
    </row>
    <row r="2999" spans="1:4">
      <c r="A2999" s="200" t="s">
        <v>8282</v>
      </c>
      <c r="B2999" s="201" t="s">
        <v>20627</v>
      </c>
      <c r="C2999" s="201" t="s">
        <v>7199</v>
      </c>
      <c r="D2999" s="202">
        <v>56.44</v>
      </c>
    </row>
    <row r="3000" spans="1:4">
      <c r="A3000" s="200" t="s">
        <v>8283</v>
      </c>
      <c r="B3000" s="201" t="s">
        <v>20628</v>
      </c>
      <c r="C3000" s="201" t="s">
        <v>7199</v>
      </c>
      <c r="D3000" s="202">
        <v>145.97999999999999</v>
      </c>
    </row>
    <row r="3001" spans="1:4">
      <c r="A3001" s="200" t="s">
        <v>8284</v>
      </c>
      <c r="B3001" s="201" t="s">
        <v>20629</v>
      </c>
      <c r="C3001" s="201" t="s">
        <v>7199</v>
      </c>
      <c r="D3001" s="202">
        <v>84.21</v>
      </c>
    </row>
    <row r="3002" spans="1:4">
      <c r="A3002" s="200" t="s">
        <v>8277</v>
      </c>
      <c r="B3002" s="201" t="s">
        <v>24241</v>
      </c>
      <c r="C3002" s="201" t="s">
        <v>7199</v>
      </c>
      <c r="D3002" s="202">
        <v>186.62</v>
      </c>
    </row>
    <row r="3003" spans="1:4">
      <c r="A3003" s="200" t="s">
        <v>8285</v>
      </c>
      <c r="B3003" s="201" t="s">
        <v>20630</v>
      </c>
      <c r="C3003" s="201" t="s">
        <v>7199</v>
      </c>
      <c r="D3003" s="202">
        <v>375.22</v>
      </c>
    </row>
    <row r="3004" spans="1:4">
      <c r="A3004" s="200" t="s">
        <v>8286</v>
      </c>
      <c r="B3004" s="201" t="s">
        <v>20631</v>
      </c>
      <c r="C3004" s="201" t="s">
        <v>7199</v>
      </c>
      <c r="D3004" s="202">
        <v>521.23</v>
      </c>
    </row>
    <row r="3005" spans="1:4">
      <c r="A3005" s="200" t="s">
        <v>8287</v>
      </c>
      <c r="B3005" s="201" t="s">
        <v>20632</v>
      </c>
      <c r="C3005" s="201" t="s">
        <v>7199</v>
      </c>
      <c r="D3005" s="202">
        <v>670.97</v>
      </c>
    </row>
    <row r="3006" spans="1:4">
      <c r="A3006" s="200" t="s">
        <v>8288</v>
      </c>
      <c r="B3006" s="201" t="s">
        <v>20633</v>
      </c>
      <c r="C3006" s="201" t="s">
        <v>7199</v>
      </c>
      <c r="D3006" s="202">
        <v>659.05</v>
      </c>
    </row>
    <row r="3007" spans="1:4">
      <c r="A3007" s="200" t="s">
        <v>8278</v>
      </c>
      <c r="B3007" s="201" t="s">
        <v>24242</v>
      </c>
      <c r="C3007" s="201" t="s">
        <v>7199</v>
      </c>
      <c r="D3007" s="202">
        <v>694.87</v>
      </c>
    </row>
    <row r="3008" spans="1:4">
      <c r="A3008" s="200" t="s">
        <v>8293</v>
      </c>
      <c r="B3008" s="201" t="s">
        <v>24243</v>
      </c>
      <c r="C3008" s="201" t="s">
        <v>7199</v>
      </c>
      <c r="D3008" s="202">
        <v>1086.8699999999999</v>
      </c>
    </row>
    <row r="3009" spans="1:4">
      <c r="A3009" s="200" t="s">
        <v>24244</v>
      </c>
      <c r="B3009" s="201" t="s">
        <v>24245</v>
      </c>
      <c r="C3009" s="201" t="s">
        <v>7199</v>
      </c>
      <c r="D3009" s="202">
        <v>28.5</v>
      </c>
    </row>
    <row r="3010" spans="1:4">
      <c r="A3010" s="200" t="s">
        <v>24246</v>
      </c>
      <c r="B3010" s="201" t="s">
        <v>24247</v>
      </c>
      <c r="C3010" s="201" t="s">
        <v>7199</v>
      </c>
      <c r="D3010" s="202">
        <v>4449.7700000000004</v>
      </c>
    </row>
    <row r="3011" spans="1:4">
      <c r="A3011" s="200" t="s">
        <v>24248</v>
      </c>
      <c r="B3011" s="201" t="s">
        <v>24249</v>
      </c>
      <c r="C3011" s="201" t="s">
        <v>7199</v>
      </c>
      <c r="D3011" s="202">
        <v>4672.26</v>
      </c>
    </row>
    <row r="3012" spans="1:4">
      <c r="A3012" s="200" t="s">
        <v>24250</v>
      </c>
      <c r="B3012" s="201" t="s">
        <v>24251</v>
      </c>
      <c r="C3012" s="201" t="s">
        <v>7199</v>
      </c>
      <c r="D3012" s="202">
        <v>1051.1500000000001</v>
      </c>
    </row>
    <row r="3013" spans="1:4">
      <c r="A3013" s="200" t="s">
        <v>24252</v>
      </c>
      <c r="B3013" s="201" t="s">
        <v>24253</v>
      </c>
      <c r="C3013" s="201" t="s">
        <v>7199</v>
      </c>
      <c r="D3013" s="202">
        <v>715.75</v>
      </c>
    </row>
    <row r="3014" spans="1:4" ht="45">
      <c r="A3014" s="200" t="s">
        <v>25787</v>
      </c>
      <c r="B3014" s="201" t="s">
        <v>25788</v>
      </c>
      <c r="C3014" s="201" t="s">
        <v>25789</v>
      </c>
      <c r="D3014" s="202">
        <v>1219.49</v>
      </c>
    </row>
    <row r="3015" spans="1:4" ht="33.75">
      <c r="A3015" s="200" t="s">
        <v>25790</v>
      </c>
      <c r="B3015" s="201" t="s">
        <v>25791</v>
      </c>
      <c r="C3015" s="201" t="s">
        <v>25789</v>
      </c>
      <c r="D3015" s="202">
        <v>1219.49</v>
      </c>
    </row>
    <row r="3016" spans="1:4" ht="33.75">
      <c r="A3016" s="200" t="s">
        <v>25792</v>
      </c>
      <c r="B3016" s="201" t="s">
        <v>25793</v>
      </c>
      <c r="C3016" s="201" t="s">
        <v>25789</v>
      </c>
      <c r="D3016" s="202">
        <v>1219.49</v>
      </c>
    </row>
    <row r="3017" spans="1:4" ht="45">
      <c r="A3017" s="200" t="s">
        <v>25794</v>
      </c>
      <c r="B3017" s="201" t="s">
        <v>25795</v>
      </c>
      <c r="C3017" s="201" t="s">
        <v>25789</v>
      </c>
      <c r="D3017" s="202">
        <v>1219.49</v>
      </c>
    </row>
    <row r="3018" spans="1:4" ht="22.5">
      <c r="A3018" s="200" t="s">
        <v>8378</v>
      </c>
      <c r="B3018" s="201" t="s">
        <v>24254</v>
      </c>
      <c r="C3018" s="201" t="s">
        <v>4725</v>
      </c>
      <c r="D3018" s="202">
        <v>1320.02</v>
      </c>
    </row>
    <row r="3019" spans="1:4">
      <c r="A3019" s="200" t="s">
        <v>19486</v>
      </c>
      <c r="B3019" s="201" t="s">
        <v>19487</v>
      </c>
      <c r="C3019" s="201" t="s">
        <v>6557</v>
      </c>
      <c r="D3019" s="202">
        <v>2.1800000000000002</v>
      </c>
    </row>
    <row r="3020" spans="1:4">
      <c r="A3020" s="200" t="s">
        <v>8402</v>
      </c>
      <c r="B3020" s="201" t="s">
        <v>8403</v>
      </c>
      <c r="C3020" s="201" t="s">
        <v>7199</v>
      </c>
      <c r="D3020" s="202">
        <v>26.02</v>
      </c>
    </row>
    <row r="3021" spans="1:4">
      <c r="A3021" s="200" t="s">
        <v>8416</v>
      </c>
      <c r="B3021" s="201" t="s">
        <v>20641</v>
      </c>
      <c r="C3021" s="201" t="s">
        <v>7199</v>
      </c>
      <c r="D3021" s="202">
        <v>18.32</v>
      </c>
    </row>
    <row r="3022" spans="1:4">
      <c r="A3022" s="200" t="s">
        <v>8434</v>
      </c>
      <c r="B3022" s="201" t="s">
        <v>8435</v>
      </c>
      <c r="C3022" s="201" t="s">
        <v>7199</v>
      </c>
      <c r="D3022" s="202">
        <v>16.649999999999999</v>
      </c>
    </row>
    <row r="3023" spans="1:4">
      <c r="A3023" s="200" t="s">
        <v>8417</v>
      </c>
      <c r="B3023" s="201" t="s">
        <v>20642</v>
      </c>
      <c r="C3023" s="201" t="s">
        <v>7199</v>
      </c>
      <c r="D3023" s="202">
        <v>2734.85</v>
      </c>
    </row>
    <row r="3024" spans="1:4">
      <c r="A3024" s="200" t="s">
        <v>8436</v>
      </c>
      <c r="B3024" s="201" t="s">
        <v>8437</v>
      </c>
      <c r="C3024" s="201" t="s">
        <v>7199</v>
      </c>
      <c r="D3024" s="202">
        <v>2486.23</v>
      </c>
    </row>
    <row r="3025" spans="1:4">
      <c r="A3025" s="200" t="s">
        <v>8418</v>
      </c>
      <c r="B3025" s="201" t="s">
        <v>20643</v>
      </c>
      <c r="C3025" s="201" t="s">
        <v>7199</v>
      </c>
      <c r="D3025" s="202">
        <v>3241.36</v>
      </c>
    </row>
    <row r="3026" spans="1:4">
      <c r="A3026" s="200" t="s">
        <v>8438</v>
      </c>
      <c r="B3026" s="201" t="s">
        <v>8439</v>
      </c>
      <c r="C3026" s="201" t="s">
        <v>7199</v>
      </c>
      <c r="D3026" s="202">
        <v>2946.69</v>
      </c>
    </row>
    <row r="3027" spans="1:4">
      <c r="A3027" s="200" t="s">
        <v>8419</v>
      </c>
      <c r="B3027" s="201" t="s">
        <v>20644</v>
      </c>
      <c r="C3027" s="201" t="s">
        <v>7199</v>
      </c>
      <c r="D3027" s="202">
        <v>36.76</v>
      </c>
    </row>
    <row r="3028" spans="1:4">
      <c r="A3028" s="200" t="s">
        <v>8440</v>
      </c>
      <c r="B3028" s="201" t="s">
        <v>8441</v>
      </c>
      <c r="C3028" s="201" t="s">
        <v>7199</v>
      </c>
      <c r="D3028" s="202">
        <v>33.409999999999997</v>
      </c>
    </row>
    <row r="3029" spans="1:4">
      <c r="A3029" s="200" t="s">
        <v>8420</v>
      </c>
      <c r="B3029" s="201" t="s">
        <v>20645</v>
      </c>
      <c r="C3029" s="201" t="s">
        <v>7199</v>
      </c>
      <c r="D3029" s="202">
        <v>51.21</v>
      </c>
    </row>
    <row r="3030" spans="1:4">
      <c r="A3030" s="200" t="s">
        <v>8442</v>
      </c>
      <c r="B3030" s="201" t="s">
        <v>8443</v>
      </c>
      <c r="C3030" s="201" t="s">
        <v>7199</v>
      </c>
      <c r="D3030" s="202">
        <v>46.54</v>
      </c>
    </row>
    <row r="3031" spans="1:4">
      <c r="A3031" s="200" t="s">
        <v>8421</v>
      </c>
      <c r="B3031" s="201" t="s">
        <v>20646</v>
      </c>
      <c r="C3031" s="201" t="s">
        <v>7199</v>
      </c>
      <c r="D3031" s="202">
        <v>59.88</v>
      </c>
    </row>
    <row r="3032" spans="1:4">
      <c r="A3032" s="200" t="s">
        <v>8444</v>
      </c>
      <c r="B3032" s="201" t="s">
        <v>8445</v>
      </c>
      <c r="C3032" s="201" t="s">
        <v>7199</v>
      </c>
      <c r="D3032" s="202">
        <v>54.45</v>
      </c>
    </row>
    <row r="3033" spans="1:4">
      <c r="A3033" s="200" t="s">
        <v>8422</v>
      </c>
      <c r="B3033" s="201" t="s">
        <v>20647</v>
      </c>
      <c r="C3033" s="201" t="s">
        <v>7199</v>
      </c>
      <c r="D3033" s="202">
        <v>77.16</v>
      </c>
    </row>
    <row r="3034" spans="1:4">
      <c r="A3034" s="200" t="s">
        <v>8446</v>
      </c>
      <c r="B3034" s="201" t="s">
        <v>8447</v>
      </c>
      <c r="C3034" s="201" t="s">
        <v>7199</v>
      </c>
      <c r="D3034" s="202">
        <v>70.150000000000006</v>
      </c>
    </row>
    <row r="3035" spans="1:4">
      <c r="A3035" s="200" t="s">
        <v>8423</v>
      </c>
      <c r="B3035" s="201" t="s">
        <v>20648</v>
      </c>
      <c r="C3035" s="201" t="s">
        <v>7199</v>
      </c>
      <c r="D3035" s="202">
        <v>86.9</v>
      </c>
    </row>
    <row r="3036" spans="1:4">
      <c r="A3036" s="200" t="s">
        <v>8448</v>
      </c>
      <c r="B3036" s="201" t="s">
        <v>8449</v>
      </c>
      <c r="C3036" s="201" t="s">
        <v>7199</v>
      </c>
      <c r="D3036" s="202">
        <v>79</v>
      </c>
    </row>
    <row r="3037" spans="1:4">
      <c r="A3037" s="200" t="s">
        <v>8424</v>
      </c>
      <c r="B3037" s="201" t="s">
        <v>20649</v>
      </c>
      <c r="C3037" s="201" t="s">
        <v>7199</v>
      </c>
      <c r="D3037" s="202">
        <v>162.54</v>
      </c>
    </row>
    <row r="3038" spans="1:4">
      <c r="A3038" s="200" t="s">
        <v>8450</v>
      </c>
      <c r="B3038" s="201" t="s">
        <v>8451</v>
      </c>
      <c r="C3038" s="201" t="s">
        <v>7199</v>
      </c>
      <c r="D3038" s="202">
        <v>147.76</v>
      </c>
    </row>
    <row r="3039" spans="1:4">
      <c r="A3039" s="200" t="s">
        <v>24255</v>
      </c>
      <c r="B3039" s="201" t="s">
        <v>24256</v>
      </c>
      <c r="C3039" s="201" t="s">
        <v>7199</v>
      </c>
      <c r="D3039" s="202">
        <v>162.54</v>
      </c>
    </row>
    <row r="3040" spans="1:4">
      <c r="A3040" s="200" t="s">
        <v>8425</v>
      </c>
      <c r="B3040" s="201" t="s">
        <v>20650</v>
      </c>
      <c r="C3040" s="201" t="s">
        <v>7199</v>
      </c>
      <c r="D3040" s="202">
        <v>192.13</v>
      </c>
    </row>
    <row r="3041" spans="1:4">
      <c r="A3041" s="200" t="s">
        <v>8452</v>
      </c>
      <c r="B3041" s="201" t="s">
        <v>8453</v>
      </c>
      <c r="C3041" s="201" t="s">
        <v>7199</v>
      </c>
      <c r="D3041" s="202">
        <v>174.66</v>
      </c>
    </row>
    <row r="3042" spans="1:4">
      <c r="A3042" s="200" t="s">
        <v>8426</v>
      </c>
      <c r="B3042" s="201" t="s">
        <v>20651</v>
      </c>
      <c r="C3042" s="201" t="s">
        <v>7199</v>
      </c>
      <c r="D3042" s="202">
        <v>11.63</v>
      </c>
    </row>
    <row r="3043" spans="1:4">
      <c r="A3043" s="200" t="s">
        <v>8454</v>
      </c>
      <c r="B3043" s="201" t="s">
        <v>8455</v>
      </c>
      <c r="C3043" s="201" t="s">
        <v>7199</v>
      </c>
      <c r="D3043" s="202">
        <v>10.57</v>
      </c>
    </row>
    <row r="3044" spans="1:4">
      <c r="A3044" s="200" t="s">
        <v>8427</v>
      </c>
      <c r="B3044" s="201" t="s">
        <v>20652</v>
      </c>
      <c r="C3044" s="201" t="s">
        <v>7199</v>
      </c>
      <c r="D3044" s="202">
        <v>289.72000000000003</v>
      </c>
    </row>
    <row r="3045" spans="1:4">
      <c r="A3045" s="200" t="s">
        <v>8456</v>
      </c>
      <c r="B3045" s="201" t="s">
        <v>8457</v>
      </c>
      <c r="C3045" s="201" t="s">
        <v>7199</v>
      </c>
      <c r="D3045" s="202">
        <v>263.38</v>
      </c>
    </row>
    <row r="3046" spans="1:4">
      <c r="A3046" s="200" t="s">
        <v>8428</v>
      </c>
      <c r="B3046" s="201" t="s">
        <v>20653</v>
      </c>
      <c r="C3046" s="201" t="s">
        <v>7199</v>
      </c>
      <c r="D3046" s="202">
        <v>567.22</v>
      </c>
    </row>
    <row r="3047" spans="1:4">
      <c r="A3047" s="200" t="s">
        <v>8458</v>
      </c>
      <c r="B3047" s="201" t="s">
        <v>8459</v>
      </c>
      <c r="C3047" s="201" t="s">
        <v>7199</v>
      </c>
      <c r="D3047" s="202">
        <v>515.65</v>
      </c>
    </row>
    <row r="3048" spans="1:4">
      <c r="A3048" s="200" t="s">
        <v>8429</v>
      </c>
      <c r="B3048" s="201" t="s">
        <v>20654</v>
      </c>
      <c r="C3048" s="201" t="s">
        <v>7199</v>
      </c>
      <c r="D3048" s="202">
        <v>668.44</v>
      </c>
    </row>
    <row r="3049" spans="1:4">
      <c r="A3049" s="200" t="s">
        <v>8460</v>
      </c>
      <c r="B3049" s="201" t="s">
        <v>8461</v>
      </c>
      <c r="C3049" s="201" t="s">
        <v>7199</v>
      </c>
      <c r="D3049" s="202">
        <v>607.66999999999996</v>
      </c>
    </row>
    <row r="3050" spans="1:4">
      <c r="A3050" s="200" t="s">
        <v>8430</v>
      </c>
      <c r="B3050" s="201" t="s">
        <v>20655</v>
      </c>
      <c r="C3050" s="201" t="s">
        <v>7199</v>
      </c>
      <c r="D3050" s="202">
        <v>14.56</v>
      </c>
    </row>
    <row r="3051" spans="1:4">
      <c r="A3051" s="200" t="s">
        <v>8462</v>
      </c>
      <c r="B3051" s="201" t="s">
        <v>8463</v>
      </c>
      <c r="C3051" s="201" t="s">
        <v>7199</v>
      </c>
      <c r="D3051" s="202">
        <v>13.24</v>
      </c>
    </row>
    <row r="3052" spans="1:4">
      <c r="A3052" s="200" t="s">
        <v>8431</v>
      </c>
      <c r="B3052" s="201" t="s">
        <v>20656</v>
      </c>
      <c r="C3052" s="201" t="s">
        <v>7199</v>
      </c>
      <c r="D3052" s="202">
        <v>15.27</v>
      </c>
    </row>
    <row r="3053" spans="1:4">
      <c r="A3053" s="200" t="s">
        <v>8464</v>
      </c>
      <c r="B3053" s="201" t="s">
        <v>8465</v>
      </c>
      <c r="C3053" s="201" t="s">
        <v>7199</v>
      </c>
      <c r="D3053" s="202">
        <v>13.88</v>
      </c>
    </row>
    <row r="3054" spans="1:4">
      <c r="A3054" s="200" t="s">
        <v>8432</v>
      </c>
      <c r="B3054" s="201" t="s">
        <v>20657</v>
      </c>
      <c r="C3054" s="201" t="s">
        <v>7199</v>
      </c>
      <c r="D3054" s="202">
        <v>1620.73</v>
      </c>
    </row>
    <row r="3055" spans="1:4">
      <c r="A3055" s="200" t="s">
        <v>8466</v>
      </c>
      <c r="B3055" s="201" t="s">
        <v>8467</v>
      </c>
      <c r="C3055" s="201" t="s">
        <v>7199</v>
      </c>
      <c r="D3055" s="202">
        <v>1473.39</v>
      </c>
    </row>
    <row r="3056" spans="1:4">
      <c r="A3056" s="200" t="s">
        <v>8433</v>
      </c>
      <c r="B3056" s="201" t="s">
        <v>20658</v>
      </c>
      <c r="C3056" s="201" t="s">
        <v>7199</v>
      </c>
      <c r="D3056" s="202">
        <v>1823.19</v>
      </c>
    </row>
    <row r="3057" spans="1:4">
      <c r="A3057" s="200" t="s">
        <v>8468</v>
      </c>
      <c r="B3057" s="201" t="s">
        <v>8469</v>
      </c>
      <c r="C3057" s="201" t="s">
        <v>7199</v>
      </c>
      <c r="D3057" s="202">
        <v>1657.44</v>
      </c>
    </row>
    <row r="3058" spans="1:4">
      <c r="A3058" s="200" t="s">
        <v>24257</v>
      </c>
      <c r="B3058" s="201" t="s">
        <v>24258</v>
      </c>
      <c r="C3058" s="201" t="s">
        <v>7199</v>
      </c>
      <c r="D3058" s="202">
        <v>1823.19</v>
      </c>
    </row>
    <row r="3059" spans="1:4">
      <c r="A3059" s="200" t="s">
        <v>8470</v>
      </c>
      <c r="B3059" s="201" t="s">
        <v>8471</v>
      </c>
      <c r="C3059" s="201" t="s">
        <v>7199</v>
      </c>
      <c r="D3059" s="202">
        <v>0.83</v>
      </c>
    </row>
    <row r="3060" spans="1:4">
      <c r="A3060" s="200" t="s">
        <v>24259</v>
      </c>
      <c r="B3060" s="201" t="s">
        <v>24260</v>
      </c>
      <c r="C3060" s="201" t="s">
        <v>7199</v>
      </c>
      <c r="D3060" s="202">
        <v>0.1</v>
      </c>
    </row>
    <row r="3061" spans="1:4">
      <c r="A3061" s="200" t="s">
        <v>24261</v>
      </c>
      <c r="B3061" s="201" t="s">
        <v>24262</v>
      </c>
      <c r="C3061" s="201" t="s">
        <v>7199</v>
      </c>
      <c r="D3061" s="202">
        <v>7.0000000000000007E-2</v>
      </c>
    </row>
    <row r="3062" spans="1:4">
      <c r="A3062" s="200" t="s">
        <v>8502</v>
      </c>
      <c r="B3062" s="201" t="s">
        <v>8503</v>
      </c>
      <c r="C3062" s="201" t="s">
        <v>7199</v>
      </c>
      <c r="D3062" s="202">
        <v>0.99</v>
      </c>
    </row>
    <row r="3063" spans="1:4">
      <c r="A3063" s="200" t="s">
        <v>8506</v>
      </c>
      <c r="B3063" s="201" t="s">
        <v>8507</v>
      </c>
      <c r="C3063" s="201" t="s">
        <v>7199</v>
      </c>
      <c r="D3063" s="202">
        <v>0.68</v>
      </c>
    </row>
    <row r="3064" spans="1:4">
      <c r="A3064" s="200" t="s">
        <v>8515</v>
      </c>
      <c r="B3064" s="201" t="s">
        <v>8516</v>
      </c>
      <c r="C3064" s="201" t="s">
        <v>6557</v>
      </c>
      <c r="D3064" s="202">
        <v>6.12</v>
      </c>
    </row>
    <row r="3065" spans="1:4">
      <c r="A3065" s="200" t="s">
        <v>24263</v>
      </c>
      <c r="B3065" s="201" t="s">
        <v>24264</v>
      </c>
      <c r="C3065" s="201" t="s">
        <v>7199</v>
      </c>
      <c r="D3065" s="202">
        <v>15.99</v>
      </c>
    </row>
    <row r="3066" spans="1:4">
      <c r="A3066" s="200" t="s">
        <v>24265</v>
      </c>
      <c r="B3066" s="201" t="s">
        <v>24266</v>
      </c>
      <c r="C3066" s="201" t="s">
        <v>7199</v>
      </c>
      <c r="D3066" s="202">
        <v>1610.72</v>
      </c>
    </row>
    <row r="3067" spans="1:4">
      <c r="A3067" s="200" t="s">
        <v>24267</v>
      </c>
      <c r="B3067" s="201" t="s">
        <v>24268</v>
      </c>
      <c r="C3067" s="201" t="s">
        <v>7199</v>
      </c>
      <c r="D3067" s="202">
        <v>3082.85</v>
      </c>
    </row>
    <row r="3068" spans="1:4">
      <c r="A3068" s="200" t="s">
        <v>24269</v>
      </c>
      <c r="B3068" s="201" t="s">
        <v>24270</v>
      </c>
      <c r="C3068" s="201" t="s">
        <v>7199</v>
      </c>
      <c r="D3068" s="202">
        <v>3082.85</v>
      </c>
    </row>
    <row r="3069" spans="1:4">
      <c r="A3069" s="200" t="s">
        <v>24271</v>
      </c>
      <c r="B3069" s="201" t="s">
        <v>24272</v>
      </c>
      <c r="C3069" s="201" t="s">
        <v>7199</v>
      </c>
      <c r="D3069" s="202">
        <v>5075.16</v>
      </c>
    </row>
    <row r="3070" spans="1:4">
      <c r="A3070" s="200" t="s">
        <v>24273</v>
      </c>
      <c r="B3070" s="201" t="s">
        <v>24274</v>
      </c>
      <c r="C3070" s="201" t="s">
        <v>7199</v>
      </c>
      <c r="D3070" s="202">
        <v>18621.05</v>
      </c>
    </row>
    <row r="3071" spans="1:4">
      <c r="A3071" s="200" t="s">
        <v>24275</v>
      </c>
      <c r="B3071" s="201" t="s">
        <v>24276</v>
      </c>
      <c r="C3071" s="201" t="s">
        <v>7199</v>
      </c>
      <c r="D3071" s="202">
        <v>7683.78</v>
      </c>
    </row>
    <row r="3072" spans="1:4">
      <c r="A3072" s="200" t="s">
        <v>8579</v>
      </c>
      <c r="B3072" s="201" t="s">
        <v>8580</v>
      </c>
      <c r="C3072" s="201" t="s">
        <v>7199</v>
      </c>
      <c r="D3072" s="202">
        <v>73.19</v>
      </c>
    </row>
    <row r="3073" spans="1:4">
      <c r="A3073" s="200" t="s">
        <v>25796</v>
      </c>
      <c r="B3073" s="201" t="s">
        <v>25797</v>
      </c>
      <c r="C3073" s="201" t="s">
        <v>7196</v>
      </c>
      <c r="D3073" s="202">
        <v>238.77</v>
      </c>
    </row>
    <row r="3074" spans="1:4">
      <c r="A3074" s="200" t="s">
        <v>25798</v>
      </c>
      <c r="B3074" s="201" t="s">
        <v>25799</v>
      </c>
      <c r="C3074" s="201" t="s">
        <v>7196</v>
      </c>
      <c r="D3074" s="202">
        <v>185.96</v>
      </c>
    </row>
    <row r="3075" spans="1:4">
      <c r="A3075" s="200" t="s">
        <v>25800</v>
      </c>
      <c r="B3075" s="201" t="s">
        <v>25801</v>
      </c>
      <c r="C3075" s="201" t="s">
        <v>7196</v>
      </c>
      <c r="D3075" s="202">
        <v>240.35</v>
      </c>
    </row>
    <row r="3076" spans="1:4">
      <c r="A3076" s="200" t="s">
        <v>25802</v>
      </c>
      <c r="B3076" s="201" t="s">
        <v>25803</v>
      </c>
      <c r="C3076" s="201" t="s">
        <v>7196</v>
      </c>
      <c r="D3076" s="202">
        <v>301.14</v>
      </c>
    </row>
    <row r="3077" spans="1:4">
      <c r="A3077" s="200" t="s">
        <v>25804</v>
      </c>
      <c r="B3077" s="201" t="s">
        <v>25805</v>
      </c>
      <c r="C3077" s="201" t="s">
        <v>7196</v>
      </c>
      <c r="D3077" s="202">
        <v>288.27</v>
      </c>
    </row>
    <row r="3078" spans="1:4">
      <c r="A3078" s="200" t="s">
        <v>25806</v>
      </c>
      <c r="B3078" s="201" t="s">
        <v>25807</v>
      </c>
      <c r="C3078" s="201" t="s">
        <v>7196</v>
      </c>
      <c r="D3078" s="202">
        <v>187.59</v>
      </c>
    </row>
    <row r="3079" spans="1:4">
      <c r="A3079" s="200" t="s">
        <v>25808</v>
      </c>
      <c r="B3079" s="201" t="s">
        <v>25809</v>
      </c>
      <c r="C3079" s="201" t="s">
        <v>7196</v>
      </c>
      <c r="D3079" s="202">
        <v>239.09</v>
      </c>
    </row>
    <row r="3080" spans="1:4">
      <c r="A3080" s="200" t="s">
        <v>25810</v>
      </c>
      <c r="B3080" s="201" t="s">
        <v>25811</v>
      </c>
      <c r="C3080" s="201" t="s">
        <v>7196</v>
      </c>
      <c r="D3080" s="202">
        <v>377.78</v>
      </c>
    </row>
    <row r="3081" spans="1:4">
      <c r="A3081" s="200" t="s">
        <v>25812</v>
      </c>
      <c r="B3081" s="201" t="s">
        <v>25813</v>
      </c>
      <c r="C3081" s="201" t="s">
        <v>7196</v>
      </c>
      <c r="D3081" s="202">
        <v>357.31</v>
      </c>
    </row>
    <row r="3082" spans="1:4">
      <c r="A3082" s="200" t="s">
        <v>25814</v>
      </c>
      <c r="B3082" s="201" t="s">
        <v>25815</v>
      </c>
      <c r="C3082" s="201" t="s">
        <v>7196</v>
      </c>
      <c r="D3082" s="202">
        <v>385.56</v>
      </c>
    </row>
    <row r="3083" spans="1:4">
      <c r="A3083" s="200" t="s">
        <v>25816</v>
      </c>
      <c r="B3083" s="201" t="s">
        <v>25817</v>
      </c>
      <c r="C3083" s="201" t="s">
        <v>7196</v>
      </c>
      <c r="D3083" s="202">
        <v>302.82</v>
      </c>
    </row>
    <row r="3084" spans="1:4">
      <c r="A3084" s="200" t="s">
        <v>24277</v>
      </c>
      <c r="B3084" s="201" t="s">
        <v>24278</v>
      </c>
      <c r="C3084" s="201" t="s">
        <v>7199</v>
      </c>
      <c r="D3084" s="202">
        <v>73.569999999999993</v>
      </c>
    </row>
    <row r="3085" spans="1:4">
      <c r="A3085" s="200" t="s">
        <v>24279</v>
      </c>
      <c r="B3085" s="201" t="s">
        <v>24280</v>
      </c>
      <c r="C3085" s="201" t="s">
        <v>7199</v>
      </c>
      <c r="D3085" s="202">
        <v>447.76</v>
      </c>
    </row>
    <row r="3086" spans="1:4">
      <c r="A3086" s="200" t="s">
        <v>25818</v>
      </c>
      <c r="B3086" s="201" t="s">
        <v>25819</v>
      </c>
      <c r="C3086" s="201" t="s">
        <v>7199</v>
      </c>
      <c r="D3086" s="202">
        <v>41.69</v>
      </c>
    </row>
    <row r="3087" spans="1:4">
      <c r="A3087" s="200" t="s">
        <v>20683</v>
      </c>
      <c r="B3087" s="201" t="s">
        <v>20684</v>
      </c>
      <c r="C3087" s="201" t="s">
        <v>7199</v>
      </c>
      <c r="D3087" s="202">
        <v>7.56</v>
      </c>
    </row>
    <row r="3088" spans="1:4" ht="22.5">
      <c r="A3088" s="200" t="s">
        <v>20685</v>
      </c>
      <c r="B3088" s="201" t="s">
        <v>20686</v>
      </c>
      <c r="C3088" s="201" t="s">
        <v>7199</v>
      </c>
      <c r="D3088" s="202">
        <v>12140.56</v>
      </c>
    </row>
    <row r="3089" spans="1:4" ht="22.5">
      <c r="A3089" s="200" t="s">
        <v>20687</v>
      </c>
      <c r="B3089" s="201" t="s">
        <v>20688</v>
      </c>
      <c r="C3089" s="201" t="s">
        <v>7199</v>
      </c>
      <c r="D3089" s="202">
        <v>17980.740000000002</v>
      </c>
    </row>
    <row r="3090" spans="1:4" ht="22.5">
      <c r="A3090" s="200" t="s">
        <v>20689</v>
      </c>
      <c r="B3090" s="201" t="s">
        <v>20690</v>
      </c>
      <c r="C3090" s="201" t="s">
        <v>7199</v>
      </c>
      <c r="D3090" s="202">
        <v>19479.75</v>
      </c>
    </row>
    <row r="3091" spans="1:4">
      <c r="A3091" s="200" t="s">
        <v>24281</v>
      </c>
      <c r="B3091" s="201" t="s">
        <v>24282</v>
      </c>
      <c r="C3091" s="201" t="s">
        <v>7199</v>
      </c>
      <c r="D3091" s="202">
        <v>3.54</v>
      </c>
    </row>
    <row r="3092" spans="1:4">
      <c r="A3092" s="200" t="s">
        <v>24283</v>
      </c>
      <c r="B3092" s="201" t="s">
        <v>24284</v>
      </c>
      <c r="C3092" s="201" t="s">
        <v>7199</v>
      </c>
      <c r="D3092" s="202">
        <v>3.72</v>
      </c>
    </row>
    <row r="3093" spans="1:4">
      <c r="A3093" s="200" t="s">
        <v>24285</v>
      </c>
      <c r="B3093" s="201" t="s">
        <v>24286</v>
      </c>
      <c r="C3093" s="201" t="s">
        <v>7199</v>
      </c>
      <c r="D3093" s="202">
        <v>35.17</v>
      </c>
    </row>
    <row r="3094" spans="1:4">
      <c r="A3094" s="200" t="s">
        <v>24287</v>
      </c>
      <c r="B3094" s="201" t="s">
        <v>24288</v>
      </c>
      <c r="C3094" s="201" t="s">
        <v>7199</v>
      </c>
      <c r="D3094" s="202">
        <v>7.84</v>
      </c>
    </row>
    <row r="3095" spans="1:4">
      <c r="A3095" s="200" t="s">
        <v>24289</v>
      </c>
      <c r="B3095" s="201" t="s">
        <v>24290</v>
      </c>
      <c r="C3095" s="201" t="s">
        <v>7199</v>
      </c>
      <c r="D3095" s="202">
        <v>9.06</v>
      </c>
    </row>
    <row r="3096" spans="1:4">
      <c r="A3096" s="200" t="s">
        <v>8789</v>
      </c>
      <c r="B3096" s="201" t="s">
        <v>8790</v>
      </c>
      <c r="C3096" s="201" t="s">
        <v>6557</v>
      </c>
      <c r="D3096" s="202">
        <v>4.01</v>
      </c>
    </row>
    <row r="3097" spans="1:4">
      <c r="A3097" s="200" t="s">
        <v>24291</v>
      </c>
      <c r="B3097" s="201" t="s">
        <v>24292</v>
      </c>
      <c r="C3097" s="201" t="s">
        <v>7199</v>
      </c>
      <c r="D3097" s="202">
        <v>16.05</v>
      </c>
    </row>
    <row r="3098" spans="1:4">
      <c r="A3098" s="200" t="s">
        <v>24293</v>
      </c>
      <c r="B3098" s="201" t="s">
        <v>24294</v>
      </c>
      <c r="C3098" s="201" t="s">
        <v>7199</v>
      </c>
      <c r="D3098" s="202">
        <v>16.05</v>
      </c>
    </row>
    <row r="3099" spans="1:4">
      <c r="A3099" s="200" t="s">
        <v>24295</v>
      </c>
      <c r="B3099" s="201" t="s">
        <v>24296</v>
      </c>
      <c r="C3099" s="201" t="s">
        <v>7199</v>
      </c>
      <c r="D3099" s="202">
        <v>76.78</v>
      </c>
    </row>
    <row r="3100" spans="1:4">
      <c r="A3100" s="200" t="s">
        <v>8797</v>
      </c>
      <c r="B3100" s="201" t="s">
        <v>8798</v>
      </c>
      <c r="C3100" s="201" t="s">
        <v>7199</v>
      </c>
      <c r="D3100" s="202">
        <v>6.76</v>
      </c>
    </row>
    <row r="3101" spans="1:4">
      <c r="A3101" s="200" t="s">
        <v>8801</v>
      </c>
      <c r="B3101" s="201" t="s">
        <v>8802</v>
      </c>
      <c r="C3101" s="201" t="s">
        <v>7199</v>
      </c>
      <c r="D3101" s="202">
        <v>3.21</v>
      </c>
    </row>
    <row r="3102" spans="1:4">
      <c r="A3102" s="200" t="s">
        <v>8805</v>
      </c>
      <c r="B3102" s="201" t="s">
        <v>8806</v>
      </c>
      <c r="C3102" s="201" t="s">
        <v>7199</v>
      </c>
      <c r="D3102" s="202">
        <v>2.88</v>
      </c>
    </row>
    <row r="3103" spans="1:4">
      <c r="A3103" s="200" t="s">
        <v>24297</v>
      </c>
      <c r="B3103" s="201" t="s">
        <v>24298</v>
      </c>
      <c r="C3103" s="201" t="s">
        <v>7199</v>
      </c>
      <c r="D3103" s="202">
        <v>36.340000000000003</v>
      </c>
    </row>
    <row r="3104" spans="1:4">
      <c r="A3104" s="200" t="s">
        <v>8831</v>
      </c>
      <c r="B3104" s="201" t="s">
        <v>8832</v>
      </c>
      <c r="C3104" s="201" t="s">
        <v>7199</v>
      </c>
      <c r="D3104" s="202">
        <v>1.07</v>
      </c>
    </row>
    <row r="3105" spans="1:4">
      <c r="A3105" s="200" t="s">
        <v>24299</v>
      </c>
      <c r="B3105" s="201" t="s">
        <v>24300</v>
      </c>
      <c r="C3105" s="201" t="s">
        <v>7199</v>
      </c>
      <c r="D3105" s="202">
        <v>350.98</v>
      </c>
    </row>
    <row r="3106" spans="1:4">
      <c r="A3106" s="200" t="s">
        <v>24301</v>
      </c>
      <c r="B3106" s="201" t="s">
        <v>24302</v>
      </c>
      <c r="C3106" s="201" t="s">
        <v>7199</v>
      </c>
      <c r="D3106" s="202">
        <v>4.21</v>
      </c>
    </row>
    <row r="3107" spans="1:4">
      <c r="A3107" s="200" t="s">
        <v>24303</v>
      </c>
      <c r="B3107" s="201" t="s">
        <v>24304</v>
      </c>
      <c r="C3107" s="201" t="s">
        <v>7199</v>
      </c>
      <c r="D3107" s="202">
        <v>4.26</v>
      </c>
    </row>
    <row r="3108" spans="1:4">
      <c r="A3108" s="200" t="s">
        <v>24305</v>
      </c>
      <c r="B3108" s="201" t="s">
        <v>24306</v>
      </c>
      <c r="C3108" s="201" t="s">
        <v>7199</v>
      </c>
      <c r="D3108" s="202">
        <v>1.23</v>
      </c>
    </row>
    <row r="3109" spans="1:4">
      <c r="A3109" s="200" t="s">
        <v>24307</v>
      </c>
      <c r="B3109" s="201" t="s">
        <v>24308</v>
      </c>
      <c r="C3109" s="201" t="s">
        <v>7199</v>
      </c>
      <c r="D3109" s="202">
        <v>0.7</v>
      </c>
    </row>
    <row r="3110" spans="1:4">
      <c r="A3110" s="200" t="s">
        <v>8713</v>
      </c>
      <c r="B3110" s="201" t="s">
        <v>8714</v>
      </c>
      <c r="C3110" s="201" t="s">
        <v>7199</v>
      </c>
      <c r="D3110" s="202">
        <v>315.88</v>
      </c>
    </row>
    <row r="3111" spans="1:4">
      <c r="A3111" s="200" t="s">
        <v>8715</v>
      </c>
      <c r="B3111" s="201" t="s">
        <v>8716</v>
      </c>
      <c r="C3111" s="201" t="s">
        <v>7199</v>
      </c>
      <c r="D3111" s="202">
        <v>43.88</v>
      </c>
    </row>
    <row r="3112" spans="1:4">
      <c r="A3112" s="200" t="s">
        <v>8916</v>
      </c>
      <c r="B3112" s="201" t="s">
        <v>8917</v>
      </c>
      <c r="C3112" s="201" t="s">
        <v>7196</v>
      </c>
      <c r="D3112" s="202">
        <v>22.49</v>
      </c>
    </row>
    <row r="3113" spans="1:4">
      <c r="A3113" s="200" t="s">
        <v>8918</v>
      </c>
      <c r="B3113" s="201" t="s">
        <v>8919</v>
      </c>
      <c r="C3113" s="201" t="s">
        <v>7196</v>
      </c>
      <c r="D3113" s="202">
        <v>194.87</v>
      </c>
    </row>
    <row r="3114" spans="1:4">
      <c r="A3114" s="200" t="s">
        <v>8920</v>
      </c>
      <c r="B3114" s="201" t="s">
        <v>8921</v>
      </c>
      <c r="C3114" s="201" t="s">
        <v>7196</v>
      </c>
      <c r="D3114" s="202">
        <v>245.9</v>
      </c>
    </row>
    <row r="3115" spans="1:4">
      <c r="A3115" s="200" t="s">
        <v>8922</v>
      </c>
      <c r="B3115" s="201" t="s">
        <v>8923</v>
      </c>
      <c r="C3115" s="201" t="s">
        <v>7196</v>
      </c>
      <c r="D3115" s="202">
        <v>33.270000000000003</v>
      </c>
    </row>
    <row r="3116" spans="1:4">
      <c r="A3116" s="200" t="s">
        <v>8924</v>
      </c>
      <c r="B3116" s="201" t="s">
        <v>8925</v>
      </c>
      <c r="C3116" s="201" t="s">
        <v>7196</v>
      </c>
      <c r="D3116" s="202">
        <v>284.73</v>
      </c>
    </row>
    <row r="3117" spans="1:4">
      <c r="A3117" s="200" t="s">
        <v>8926</v>
      </c>
      <c r="B3117" s="201" t="s">
        <v>8927</v>
      </c>
      <c r="C3117" s="201" t="s">
        <v>7196</v>
      </c>
      <c r="D3117" s="202">
        <v>4.88</v>
      </c>
    </row>
    <row r="3118" spans="1:4">
      <c r="A3118" s="200" t="s">
        <v>8928</v>
      </c>
      <c r="B3118" s="201" t="s">
        <v>8929</v>
      </c>
      <c r="C3118" s="201" t="s">
        <v>7196</v>
      </c>
      <c r="D3118" s="202">
        <v>346.54</v>
      </c>
    </row>
    <row r="3119" spans="1:4">
      <c r="A3119" s="200" t="s">
        <v>8930</v>
      </c>
      <c r="B3119" s="201" t="s">
        <v>8931</v>
      </c>
      <c r="C3119" s="201" t="s">
        <v>7196</v>
      </c>
      <c r="D3119" s="202">
        <v>45.28</v>
      </c>
    </row>
    <row r="3120" spans="1:4">
      <c r="A3120" s="200" t="s">
        <v>8932</v>
      </c>
      <c r="B3120" s="201" t="s">
        <v>8933</v>
      </c>
      <c r="C3120" s="201" t="s">
        <v>7196</v>
      </c>
      <c r="D3120" s="202">
        <v>58.15</v>
      </c>
    </row>
    <row r="3121" spans="1:4">
      <c r="A3121" s="200" t="s">
        <v>8934</v>
      </c>
      <c r="B3121" s="201" t="s">
        <v>8935</v>
      </c>
      <c r="C3121" s="201" t="s">
        <v>7196</v>
      </c>
      <c r="D3121" s="202">
        <v>11.69</v>
      </c>
    </row>
    <row r="3122" spans="1:4">
      <c r="A3122" s="200" t="s">
        <v>8936</v>
      </c>
      <c r="B3122" s="201" t="s">
        <v>8937</v>
      </c>
      <c r="C3122" s="201" t="s">
        <v>7196</v>
      </c>
      <c r="D3122" s="202">
        <v>83.24</v>
      </c>
    </row>
    <row r="3123" spans="1:4">
      <c r="A3123" s="200" t="s">
        <v>8938</v>
      </c>
      <c r="B3123" s="201" t="s">
        <v>8939</v>
      </c>
      <c r="C3123" s="201" t="s">
        <v>7196</v>
      </c>
      <c r="D3123" s="202">
        <v>15.19</v>
      </c>
    </row>
    <row r="3124" spans="1:4">
      <c r="A3124" s="200" t="s">
        <v>8940</v>
      </c>
      <c r="B3124" s="201" t="s">
        <v>8941</v>
      </c>
      <c r="C3124" s="201" t="s">
        <v>7196</v>
      </c>
      <c r="D3124" s="202">
        <v>119.45</v>
      </c>
    </row>
    <row r="3125" spans="1:4">
      <c r="A3125" s="200" t="s">
        <v>8942</v>
      </c>
      <c r="B3125" s="201" t="s">
        <v>8943</v>
      </c>
      <c r="C3125" s="201" t="s">
        <v>7196</v>
      </c>
      <c r="D3125" s="202">
        <v>152.18</v>
      </c>
    </row>
    <row r="3126" spans="1:4">
      <c r="A3126" s="200" t="s">
        <v>8944</v>
      </c>
      <c r="B3126" s="201" t="s">
        <v>8945</v>
      </c>
      <c r="C3126" s="201" t="s">
        <v>7196</v>
      </c>
      <c r="D3126" s="202">
        <v>2.12</v>
      </c>
    </row>
    <row r="3127" spans="1:4">
      <c r="A3127" s="200" t="s">
        <v>8946</v>
      </c>
      <c r="B3127" s="201" t="s">
        <v>8947</v>
      </c>
      <c r="C3127" s="201" t="s">
        <v>7196</v>
      </c>
      <c r="D3127" s="202">
        <v>2.98</v>
      </c>
    </row>
    <row r="3128" spans="1:4">
      <c r="A3128" s="200" t="s">
        <v>8948</v>
      </c>
      <c r="B3128" s="201" t="s">
        <v>8949</v>
      </c>
      <c r="C3128" s="201" t="s">
        <v>7196</v>
      </c>
      <c r="D3128" s="202">
        <v>4.45</v>
      </c>
    </row>
    <row r="3129" spans="1:4">
      <c r="A3129" s="200" t="s">
        <v>8950</v>
      </c>
      <c r="B3129" s="201" t="s">
        <v>8951</v>
      </c>
      <c r="C3129" s="201" t="s">
        <v>7196</v>
      </c>
      <c r="D3129" s="202">
        <v>21.62</v>
      </c>
    </row>
    <row r="3130" spans="1:4">
      <c r="A3130" s="200" t="s">
        <v>8952</v>
      </c>
      <c r="B3130" s="201" t="s">
        <v>8953</v>
      </c>
      <c r="C3130" s="201" t="s">
        <v>7196</v>
      </c>
      <c r="D3130" s="202">
        <v>33.78</v>
      </c>
    </row>
    <row r="3131" spans="1:4">
      <c r="A3131" s="200" t="s">
        <v>8954</v>
      </c>
      <c r="B3131" s="201" t="s">
        <v>8955</v>
      </c>
      <c r="C3131" s="201" t="s">
        <v>7196</v>
      </c>
      <c r="D3131" s="202">
        <v>5.78</v>
      </c>
    </row>
    <row r="3132" spans="1:4">
      <c r="A3132" s="200" t="s">
        <v>8956</v>
      </c>
      <c r="B3132" s="201" t="s">
        <v>8957</v>
      </c>
      <c r="C3132" s="201" t="s">
        <v>7196</v>
      </c>
      <c r="D3132" s="202">
        <v>50.19</v>
      </c>
    </row>
    <row r="3133" spans="1:4">
      <c r="A3133" s="200" t="s">
        <v>8958</v>
      </c>
      <c r="B3133" s="201" t="s">
        <v>8959</v>
      </c>
      <c r="C3133" s="201" t="s">
        <v>7196</v>
      </c>
      <c r="D3133" s="202">
        <v>71.489999999999995</v>
      </c>
    </row>
    <row r="3134" spans="1:4">
      <c r="A3134" s="200" t="s">
        <v>8960</v>
      </c>
      <c r="B3134" s="201" t="s">
        <v>8961</v>
      </c>
      <c r="C3134" s="201" t="s">
        <v>7196</v>
      </c>
      <c r="D3134" s="202">
        <v>12.84</v>
      </c>
    </row>
    <row r="3135" spans="1:4">
      <c r="A3135" s="200" t="s">
        <v>8962</v>
      </c>
      <c r="B3135" s="201" t="s">
        <v>8963</v>
      </c>
      <c r="C3135" s="201" t="s">
        <v>7196</v>
      </c>
      <c r="D3135" s="202">
        <v>181.86</v>
      </c>
    </row>
    <row r="3136" spans="1:4">
      <c r="A3136" s="200" t="s">
        <v>8964</v>
      </c>
      <c r="B3136" s="201" t="s">
        <v>8965</v>
      </c>
      <c r="C3136" s="201" t="s">
        <v>7196</v>
      </c>
      <c r="D3136" s="202">
        <v>250.42</v>
      </c>
    </row>
    <row r="3137" spans="1:4">
      <c r="A3137" s="200" t="s">
        <v>24309</v>
      </c>
      <c r="B3137" s="201" t="s">
        <v>24310</v>
      </c>
      <c r="C3137" s="201" t="s">
        <v>7196</v>
      </c>
      <c r="D3137" s="202">
        <v>15.79</v>
      </c>
    </row>
    <row r="3138" spans="1:4">
      <c r="A3138" s="200" t="s">
        <v>24311</v>
      </c>
      <c r="B3138" s="201" t="s">
        <v>24312</v>
      </c>
      <c r="C3138" s="201" t="s">
        <v>7196</v>
      </c>
      <c r="D3138" s="202">
        <v>0.79</v>
      </c>
    </row>
    <row r="3139" spans="1:4">
      <c r="A3139" s="200" t="s">
        <v>9001</v>
      </c>
      <c r="B3139" s="201" t="s">
        <v>9002</v>
      </c>
      <c r="C3139" s="201" t="s">
        <v>7196</v>
      </c>
      <c r="D3139" s="202">
        <v>1.95</v>
      </c>
    </row>
    <row r="3140" spans="1:4">
      <c r="A3140" s="200" t="s">
        <v>9003</v>
      </c>
      <c r="B3140" s="201" t="s">
        <v>9004</v>
      </c>
      <c r="C3140" s="201" t="s">
        <v>7196</v>
      </c>
      <c r="D3140" s="202">
        <v>14.53</v>
      </c>
    </row>
    <row r="3141" spans="1:4">
      <c r="A3141" s="200" t="s">
        <v>9005</v>
      </c>
      <c r="B3141" s="201" t="s">
        <v>9006</v>
      </c>
      <c r="C3141" s="201" t="s">
        <v>7196</v>
      </c>
      <c r="D3141" s="202">
        <v>17.3</v>
      </c>
    </row>
    <row r="3142" spans="1:4">
      <c r="A3142" s="200" t="s">
        <v>9007</v>
      </c>
      <c r="B3142" s="201" t="s">
        <v>9008</v>
      </c>
      <c r="C3142" s="201" t="s">
        <v>7196</v>
      </c>
      <c r="D3142" s="202">
        <v>2.5</v>
      </c>
    </row>
    <row r="3143" spans="1:4">
      <c r="A3143" s="200" t="s">
        <v>9009</v>
      </c>
      <c r="B3143" s="201" t="s">
        <v>9010</v>
      </c>
      <c r="C3143" s="201" t="s">
        <v>7196</v>
      </c>
      <c r="D3143" s="202">
        <v>22.38</v>
      </c>
    </row>
    <row r="3144" spans="1:4">
      <c r="A3144" s="200" t="s">
        <v>9011</v>
      </c>
      <c r="B3144" s="201" t="s">
        <v>9012</v>
      </c>
      <c r="C3144" s="201" t="s">
        <v>7196</v>
      </c>
      <c r="D3144" s="202">
        <v>28.59</v>
      </c>
    </row>
    <row r="3145" spans="1:4">
      <c r="A3145" s="200" t="s">
        <v>9013</v>
      </c>
      <c r="B3145" s="201" t="s">
        <v>9014</v>
      </c>
      <c r="C3145" s="201" t="s">
        <v>7196</v>
      </c>
      <c r="D3145" s="202">
        <v>3.72</v>
      </c>
    </row>
    <row r="3146" spans="1:4">
      <c r="A3146" s="200" t="s">
        <v>9015</v>
      </c>
      <c r="B3146" s="201" t="s">
        <v>9016</v>
      </c>
      <c r="C3146" s="201" t="s">
        <v>7196</v>
      </c>
      <c r="D3146" s="202">
        <v>47.71</v>
      </c>
    </row>
    <row r="3147" spans="1:4">
      <c r="A3147" s="200" t="s">
        <v>9017</v>
      </c>
      <c r="B3147" s="201" t="s">
        <v>9018</v>
      </c>
      <c r="C3147" s="201" t="s">
        <v>7196</v>
      </c>
      <c r="D3147" s="202">
        <v>4.54</v>
      </c>
    </row>
    <row r="3148" spans="1:4">
      <c r="A3148" s="200" t="s">
        <v>9019</v>
      </c>
      <c r="B3148" s="201" t="s">
        <v>9020</v>
      </c>
      <c r="C3148" s="201" t="s">
        <v>7196</v>
      </c>
      <c r="D3148" s="202">
        <v>6.27</v>
      </c>
    </row>
    <row r="3149" spans="1:4">
      <c r="A3149" s="200" t="s">
        <v>9021</v>
      </c>
      <c r="B3149" s="201" t="s">
        <v>9022</v>
      </c>
      <c r="C3149" s="201" t="s">
        <v>7196</v>
      </c>
      <c r="D3149" s="202">
        <v>8.73</v>
      </c>
    </row>
    <row r="3150" spans="1:4">
      <c r="A3150" s="200" t="s">
        <v>9023</v>
      </c>
      <c r="B3150" s="201" t="s">
        <v>9024</v>
      </c>
      <c r="C3150" s="201" t="s">
        <v>7196</v>
      </c>
      <c r="D3150" s="202">
        <v>12.45</v>
      </c>
    </row>
    <row r="3151" spans="1:4">
      <c r="A3151" s="200" t="s">
        <v>9027</v>
      </c>
      <c r="B3151" s="201" t="s">
        <v>9028</v>
      </c>
      <c r="C3151" s="201" t="s">
        <v>7196</v>
      </c>
      <c r="D3151" s="202">
        <v>2.57</v>
      </c>
    </row>
    <row r="3152" spans="1:4">
      <c r="A3152" s="200" t="s">
        <v>9029</v>
      </c>
      <c r="B3152" s="201" t="s">
        <v>9030</v>
      </c>
      <c r="C3152" s="201" t="s">
        <v>7196</v>
      </c>
      <c r="D3152" s="202">
        <v>3.6</v>
      </c>
    </row>
    <row r="3153" spans="1:4">
      <c r="A3153" s="200" t="s">
        <v>9031</v>
      </c>
      <c r="B3153" s="201" t="s">
        <v>9032</v>
      </c>
      <c r="C3153" s="201" t="s">
        <v>7196</v>
      </c>
      <c r="D3153" s="202">
        <v>5.51</v>
      </c>
    </row>
    <row r="3154" spans="1:4">
      <c r="A3154" s="200" t="s">
        <v>9033</v>
      </c>
      <c r="B3154" s="201" t="s">
        <v>9034</v>
      </c>
      <c r="C3154" s="201" t="s">
        <v>7196</v>
      </c>
      <c r="D3154" s="202">
        <v>8.6999999999999993</v>
      </c>
    </row>
    <row r="3155" spans="1:4">
      <c r="A3155" s="200" t="s">
        <v>9035</v>
      </c>
      <c r="B3155" s="201" t="s">
        <v>9036</v>
      </c>
      <c r="C3155" s="201" t="s">
        <v>7196</v>
      </c>
      <c r="D3155" s="202">
        <v>4.0599999999999996</v>
      </c>
    </row>
    <row r="3156" spans="1:4">
      <c r="A3156" s="200" t="s">
        <v>9037</v>
      </c>
      <c r="B3156" s="201" t="s">
        <v>9038</v>
      </c>
      <c r="C3156" s="201" t="s">
        <v>7196</v>
      </c>
      <c r="D3156" s="202">
        <v>5.03</v>
      </c>
    </row>
    <row r="3157" spans="1:4">
      <c r="A3157" s="200" t="s">
        <v>9039</v>
      </c>
      <c r="B3157" s="201" t="s">
        <v>9040</v>
      </c>
      <c r="C3157" s="201" t="s">
        <v>7196</v>
      </c>
      <c r="D3157" s="202">
        <v>8.49</v>
      </c>
    </row>
    <row r="3158" spans="1:4">
      <c r="A3158" s="200" t="s">
        <v>9041</v>
      </c>
      <c r="B3158" s="201" t="s">
        <v>9042</v>
      </c>
      <c r="C3158" s="201" t="s">
        <v>7196</v>
      </c>
      <c r="D3158" s="202">
        <v>12.74</v>
      </c>
    </row>
    <row r="3159" spans="1:4">
      <c r="A3159" s="200" t="s">
        <v>9043</v>
      </c>
      <c r="B3159" s="201" t="s">
        <v>9044</v>
      </c>
      <c r="C3159" s="201" t="s">
        <v>7196</v>
      </c>
      <c r="D3159" s="202">
        <v>17.350000000000001</v>
      </c>
    </row>
    <row r="3160" spans="1:4">
      <c r="A3160" s="200" t="s">
        <v>9045</v>
      </c>
      <c r="B3160" s="201" t="s">
        <v>9046</v>
      </c>
      <c r="C3160" s="201" t="s">
        <v>7196</v>
      </c>
      <c r="D3160" s="202">
        <v>24.34</v>
      </c>
    </row>
    <row r="3161" spans="1:4">
      <c r="A3161" s="200" t="s">
        <v>9047</v>
      </c>
      <c r="B3161" s="201" t="s">
        <v>9048</v>
      </c>
      <c r="C3161" s="201" t="s">
        <v>7196</v>
      </c>
      <c r="D3161" s="202">
        <v>5.56</v>
      </c>
    </row>
    <row r="3162" spans="1:4">
      <c r="A3162" s="200" t="s">
        <v>9049</v>
      </c>
      <c r="B3162" s="201" t="s">
        <v>9050</v>
      </c>
      <c r="C3162" s="201" t="s">
        <v>7196</v>
      </c>
      <c r="D3162" s="202">
        <v>48.34</v>
      </c>
    </row>
    <row r="3163" spans="1:4">
      <c r="A3163" s="200" t="s">
        <v>9051</v>
      </c>
      <c r="B3163" s="201" t="s">
        <v>9052</v>
      </c>
      <c r="C3163" s="201" t="s">
        <v>7196</v>
      </c>
      <c r="D3163" s="202">
        <v>8.0299999999999994</v>
      </c>
    </row>
    <row r="3164" spans="1:4">
      <c r="A3164" s="200" t="s">
        <v>9053</v>
      </c>
      <c r="B3164" s="201" t="s">
        <v>9054</v>
      </c>
      <c r="C3164" s="201" t="s">
        <v>7196</v>
      </c>
      <c r="D3164" s="202">
        <v>11.52</v>
      </c>
    </row>
    <row r="3165" spans="1:4">
      <c r="A3165" s="200" t="s">
        <v>9055</v>
      </c>
      <c r="B3165" s="201" t="s">
        <v>9056</v>
      </c>
      <c r="C3165" s="201" t="s">
        <v>7196</v>
      </c>
      <c r="D3165" s="202">
        <v>16.77</v>
      </c>
    </row>
    <row r="3166" spans="1:4">
      <c r="A3166" s="200" t="s">
        <v>9057</v>
      </c>
      <c r="B3166" s="201" t="s">
        <v>9058</v>
      </c>
      <c r="C3166" s="201" t="s">
        <v>7196</v>
      </c>
      <c r="D3166" s="202">
        <v>23.07</v>
      </c>
    </row>
    <row r="3167" spans="1:4">
      <c r="A3167" s="200" t="s">
        <v>9059</v>
      </c>
      <c r="B3167" s="201" t="s">
        <v>9060</v>
      </c>
      <c r="C3167" s="201" t="s">
        <v>7196</v>
      </c>
      <c r="D3167" s="202">
        <v>32.49</v>
      </c>
    </row>
    <row r="3168" spans="1:4">
      <c r="A3168" s="200" t="s">
        <v>9061</v>
      </c>
      <c r="B3168" s="201" t="s">
        <v>9062</v>
      </c>
      <c r="C3168" s="201" t="s">
        <v>7196</v>
      </c>
      <c r="D3168" s="202">
        <v>41.23</v>
      </c>
    </row>
    <row r="3169" spans="1:4">
      <c r="A3169" s="200" t="s">
        <v>9063</v>
      </c>
      <c r="B3169" s="201" t="s">
        <v>9064</v>
      </c>
      <c r="C3169" s="201" t="s">
        <v>7196</v>
      </c>
      <c r="D3169" s="202">
        <v>7.61</v>
      </c>
    </row>
    <row r="3170" spans="1:4">
      <c r="A3170" s="200" t="s">
        <v>9065</v>
      </c>
      <c r="B3170" s="201" t="s">
        <v>9066</v>
      </c>
      <c r="C3170" s="201" t="s">
        <v>7196</v>
      </c>
      <c r="D3170" s="202">
        <v>8.82</v>
      </c>
    </row>
    <row r="3171" spans="1:4">
      <c r="A3171" s="200" t="s">
        <v>9067</v>
      </c>
      <c r="B3171" s="201" t="s">
        <v>19504</v>
      </c>
      <c r="C3171" s="201" t="s">
        <v>7196</v>
      </c>
      <c r="D3171" s="202">
        <v>18.18</v>
      </c>
    </row>
    <row r="3172" spans="1:4">
      <c r="A3172" s="200" t="s">
        <v>9068</v>
      </c>
      <c r="B3172" s="201" t="s">
        <v>9069</v>
      </c>
      <c r="C3172" s="201" t="s">
        <v>7196</v>
      </c>
      <c r="D3172" s="202">
        <v>22.04</v>
      </c>
    </row>
    <row r="3173" spans="1:4">
      <c r="A3173" s="200" t="s">
        <v>9070</v>
      </c>
      <c r="B3173" s="201" t="s">
        <v>9071</v>
      </c>
      <c r="C3173" s="201" t="s">
        <v>7196</v>
      </c>
      <c r="D3173" s="202">
        <v>25.68</v>
      </c>
    </row>
    <row r="3174" spans="1:4">
      <c r="A3174" s="200" t="s">
        <v>9072</v>
      </c>
      <c r="B3174" s="201" t="s">
        <v>9073</v>
      </c>
      <c r="C3174" s="201" t="s">
        <v>7196</v>
      </c>
      <c r="D3174" s="202">
        <v>33.020000000000003</v>
      </c>
    </row>
    <row r="3175" spans="1:4">
      <c r="A3175" s="200" t="s">
        <v>9074</v>
      </c>
      <c r="B3175" s="201" t="s">
        <v>9075</v>
      </c>
      <c r="C3175" s="201" t="s">
        <v>7196</v>
      </c>
      <c r="D3175" s="202">
        <v>51.37</v>
      </c>
    </row>
    <row r="3176" spans="1:4">
      <c r="A3176" s="200" t="s">
        <v>9076</v>
      </c>
      <c r="B3176" s="201" t="s">
        <v>19505</v>
      </c>
      <c r="C3176" s="201" t="s">
        <v>7196</v>
      </c>
      <c r="D3176" s="202">
        <v>11.49</v>
      </c>
    </row>
    <row r="3177" spans="1:4">
      <c r="A3177" s="200" t="s">
        <v>9077</v>
      </c>
      <c r="B3177" s="201" t="s">
        <v>19506</v>
      </c>
      <c r="C3177" s="201" t="s">
        <v>7196</v>
      </c>
      <c r="D3177" s="202">
        <v>14.55</v>
      </c>
    </row>
    <row r="3178" spans="1:4">
      <c r="A3178" s="200" t="s">
        <v>9078</v>
      </c>
      <c r="B3178" s="201" t="s">
        <v>9079</v>
      </c>
      <c r="C3178" s="201" t="s">
        <v>7196</v>
      </c>
      <c r="D3178" s="202">
        <v>22.04</v>
      </c>
    </row>
    <row r="3179" spans="1:4">
      <c r="A3179" s="200" t="s">
        <v>9080</v>
      </c>
      <c r="B3179" s="201" t="s">
        <v>9081</v>
      </c>
      <c r="C3179" s="201" t="s">
        <v>7196</v>
      </c>
      <c r="D3179" s="202">
        <v>25.68</v>
      </c>
    </row>
    <row r="3180" spans="1:4">
      <c r="A3180" s="200" t="s">
        <v>9082</v>
      </c>
      <c r="B3180" s="201" t="s">
        <v>9083</v>
      </c>
      <c r="C3180" s="201" t="s">
        <v>7196</v>
      </c>
      <c r="D3180" s="202">
        <v>11.15</v>
      </c>
    </row>
    <row r="3181" spans="1:4">
      <c r="A3181" s="200" t="s">
        <v>9084</v>
      </c>
      <c r="B3181" s="201" t="s">
        <v>9085</v>
      </c>
      <c r="C3181" s="201" t="s">
        <v>7196</v>
      </c>
      <c r="D3181" s="202">
        <v>13.15</v>
      </c>
    </row>
    <row r="3182" spans="1:4">
      <c r="A3182" s="200" t="s">
        <v>9086</v>
      </c>
      <c r="B3182" s="201" t="s">
        <v>9087</v>
      </c>
      <c r="C3182" s="201" t="s">
        <v>7196</v>
      </c>
      <c r="D3182" s="202">
        <v>17.149999999999999</v>
      </c>
    </row>
    <row r="3183" spans="1:4">
      <c r="A3183" s="200" t="s">
        <v>9088</v>
      </c>
      <c r="B3183" s="201" t="s">
        <v>9089</v>
      </c>
      <c r="C3183" s="201" t="s">
        <v>7196</v>
      </c>
      <c r="D3183" s="202">
        <v>21.12</v>
      </c>
    </row>
    <row r="3184" spans="1:4">
      <c r="A3184" s="200" t="s">
        <v>9104</v>
      </c>
      <c r="B3184" s="201" t="s">
        <v>9105</v>
      </c>
      <c r="C3184" s="201" t="s">
        <v>7196</v>
      </c>
      <c r="D3184" s="202">
        <v>7.23</v>
      </c>
    </row>
    <row r="3185" spans="1:4">
      <c r="A3185" s="200" t="s">
        <v>9106</v>
      </c>
      <c r="B3185" s="201" t="s">
        <v>9107</v>
      </c>
      <c r="C3185" s="201" t="s">
        <v>7196</v>
      </c>
      <c r="D3185" s="202">
        <v>2.29</v>
      </c>
    </row>
    <row r="3186" spans="1:4" ht="22.5">
      <c r="A3186" s="200" t="s">
        <v>9108</v>
      </c>
      <c r="B3186" s="201" t="s">
        <v>9109</v>
      </c>
      <c r="C3186" s="201" t="s">
        <v>7196</v>
      </c>
      <c r="D3186" s="202">
        <v>4.83</v>
      </c>
    </row>
    <row r="3187" spans="1:4">
      <c r="A3187" s="200" t="s">
        <v>9167</v>
      </c>
      <c r="B3187" s="201" t="s">
        <v>9168</v>
      </c>
      <c r="C3187" s="201" t="s">
        <v>7196</v>
      </c>
      <c r="D3187" s="202">
        <v>2.61</v>
      </c>
    </row>
    <row r="3188" spans="1:4">
      <c r="A3188" s="200" t="s">
        <v>9169</v>
      </c>
      <c r="B3188" s="201" t="s">
        <v>9170</v>
      </c>
      <c r="C3188" s="201" t="s">
        <v>7196</v>
      </c>
      <c r="D3188" s="202">
        <v>46.6</v>
      </c>
    </row>
    <row r="3189" spans="1:4">
      <c r="A3189" s="200" t="s">
        <v>9171</v>
      </c>
      <c r="B3189" s="201" t="s">
        <v>9172</v>
      </c>
      <c r="C3189" s="201" t="s">
        <v>7196</v>
      </c>
      <c r="D3189" s="202">
        <v>28.36</v>
      </c>
    </row>
    <row r="3190" spans="1:4">
      <c r="A3190" s="200" t="s">
        <v>9173</v>
      </c>
      <c r="B3190" s="201" t="s">
        <v>9174</v>
      </c>
      <c r="C3190" s="201" t="s">
        <v>7196</v>
      </c>
      <c r="D3190" s="202">
        <v>3.2</v>
      </c>
    </row>
    <row r="3191" spans="1:4">
      <c r="A3191" s="200" t="s">
        <v>9175</v>
      </c>
      <c r="B3191" s="201" t="s">
        <v>9176</v>
      </c>
      <c r="C3191" s="201" t="s">
        <v>7196</v>
      </c>
      <c r="D3191" s="202">
        <v>15.79</v>
      </c>
    </row>
    <row r="3192" spans="1:4">
      <c r="A3192" s="200" t="s">
        <v>9177</v>
      </c>
      <c r="B3192" s="201" t="s">
        <v>9178</v>
      </c>
      <c r="C3192" s="201" t="s">
        <v>7196</v>
      </c>
      <c r="D3192" s="202">
        <v>197.06</v>
      </c>
    </row>
    <row r="3193" spans="1:4">
      <c r="A3193" s="200" t="s">
        <v>9179</v>
      </c>
      <c r="B3193" s="201" t="s">
        <v>9180</v>
      </c>
      <c r="C3193" s="201" t="s">
        <v>7196</v>
      </c>
      <c r="D3193" s="202">
        <v>245.23</v>
      </c>
    </row>
    <row r="3194" spans="1:4">
      <c r="A3194" s="200" t="s">
        <v>9181</v>
      </c>
      <c r="B3194" s="201" t="s">
        <v>9182</v>
      </c>
      <c r="C3194" s="201" t="s">
        <v>7196</v>
      </c>
      <c r="D3194" s="202">
        <v>25.04</v>
      </c>
    </row>
    <row r="3195" spans="1:4">
      <c r="A3195" s="200" t="s">
        <v>9183</v>
      </c>
      <c r="B3195" s="201" t="s">
        <v>9184</v>
      </c>
      <c r="C3195" s="201" t="s">
        <v>7196</v>
      </c>
      <c r="D3195" s="202">
        <v>294.48</v>
      </c>
    </row>
    <row r="3196" spans="1:4">
      <c r="A3196" s="200" t="s">
        <v>9185</v>
      </c>
      <c r="B3196" s="201" t="s">
        <v>9186</v>
      </c>
      <c r="C3196" s="201" t="s">
        <v>7196</v>
      </c>
      <c r="D3196" s="202">
        <v>4.6399999999999997</v>
      </c>
    </row>
    <row r="3197" spans="1:4">
      <c r="A3197" s="200" t="s">
        <v>9187</v>
      </c>
      <c r="B3197" s="201" t="s">
        <v>9188</v>
      </c>
      <c r="C3197" s="201" t="s">
        <v>7196</v>
      </c>
      <c r="D3197" s="202">
        <v>388.8</v>
      </c>
    </row>
    <row r="3198" spans="1:4">
      <c r="A3198" s="200" t="s">
        <v>9189</v>
      </c>
      <c r="B3198" s="201" t="s">
        <v>9190</v>
      </c>
      <c r="C3198" s="201" t="s">
        <v>7196</v>
      </c>
      <c r="D3198" s="202">
        <v>38.630000000000003</v>
      </c>
    </row>
    <row r="3199" spans="1:4">
      <c r="A3199" s="200" t="s">
        <v>9191</v>
      </c>
      <c r="B3199" s="201" t="s">
        <v>9192</v>
      </c>
      <c r="C3199" s="201" t="s">
        <v>7196</v>
      </c>
      <c r="D3199" s="202">
        <v>54.69</v>
      </c>
    </row>
    <row r="3200" spans="1:4">
      <c r="A3200" s="200" t="s">
        <v>9193</v>
      </c>
      <c r="B3200" s="201" t="s">
        <v>9194</v>
      </c>
      <c r="C3200" s="201" t="s">
        <v>7196</v>
      </c>
      <c r="D3200" s="202">
        <v>7.11</v>
      </c>
    </row>
    <row r="3201" spans="1:4">
      <c r="A3201" s="200" t="s">
        <v>9195</v>
      </c>
      <c r="B3201" s="201" t="s">
        <v>9196</v>
      </c>
      <c r="C3201" s="201" t="s">
        <v>7196</v>
      </c>
      <c r="D3201" s="202">
        <v>84.18</v>
      </c>
    </row>
    <row r="3202" spans="1:4">
      <c r="A3202" s="200" t="s">
        <v>9197</v>
      </c>
      <c r="B3202" s="201" t="s">
        <v>9198</v>
      </c>
      <c r="C3202" s="201" t="s">
        <v>7196</v>
      </c>
      <c r="D3202" s="202">
        <v>9.56</v>
      </c>
    </row>
    <row r="3203" spans="1:4">
      <c r="A3203" s="200" t="s">
        <v>9199</v>
      </c>
      <c r="B3203" s="201" t="s">
        <v>9200</v>
      </c>
      <c r="C3203" s="201" t="s">
        <v>7196</v>
      </c>
      <c r="D3203" s="202">
        <v>112.5</v>
      </c>
    </row>
    <row r="3204" spans="1:4">
      <c r="A3204" s="200" t="s">
        <v>9201</v>
      </c>
      <c r="B3204" s="201" t="s">
        <v>9202</v>
      </c>
      <c r="C3204" s="201" t="s">
        <v>7196</v>
      </c>
      <c r="D3204" s="202">
        <v>142.91999999999999</v>
      </c>
    </row>
    <row r="3205" spans="1:4">
      <c r="A3205" s="200" t="s">
        <v>9203</v>
      </c>
      <c r="B3205" s="201" t="s">
        <v>9204</v>
      </c>
      <c r="C3205" s="201" t="s">
        <v>7196</v>
      </c>
      <c r="D3205" s="202">
        <v>8.7100000000000009</v>
      </c>
    </row>
    <row r="3206" spans="1:4">
      <c r="A3206" s="200" t="s">
        <v>9205</v>
      </c>
      <c r="B3206" s="201" t="s">
        <v>9206</v>
      </c>
      <c r="C3206" s="201" t="s">
        <v>7196</v>
      </c>
      <c r="D3206" s="202">
        <v>14.05</v>
      </c>
    </row>
    <row r="3207" spans="1:4">
      <c r="A3207" s="200" t="s">
        <v>9207</v>
      </c>
      <c r="B3207" s="201" t="s">
        <v>9208</v>
      </c>
      <c r="C3207" s="201" t="s">
        <v>7196</v>
      </c>
      <c r="D3207" s="202">
        <v>19.03</v>
      </c>
    </row>
    <row r="3208" spans="1:4">
      <c r="A3208" s="200" t="s">
        <v>9209</v>
      </c>
      <c r="B3208" s="201" t="s">
        <v>9210</v>
      </c>
      <c r="C3208" s="201" t="s">
        <v>7196</v>
      </c>
      <c r="D3208" s="202">
        <v>40.15</v>
      </c>
    </row>
    <row r="3209" spans="1:4">
      <c r="A3209" s="200" t="s">
        <v>9211</v>
      </c>
      <c r="B3209" s="201" t="s">
        <v>9212</v>
      </c>
      <c r="C3209" s="201" t="s">
        <v>7196</v>
      </c>
      <c r="D3209" s="202">
        <v>16.760000000000002</v>
      </c>
    </row>
    <row r="3210" spans="1:4">
      <c r="A3210" s="200" t="s">
        <v>9213</v>
      </c>
      <c r="B3210" s="201" t="s">
        <v>9214</v>
      </c>
      <c r="C3210" s="201" t="s">
        <v>7196</v>
      </c>
      <c r="D3210" s="202">
        <v>22.73</v>
      </c>
    </row>
    <row r="3211" spans="1:4">
      <c r="A3211" s="200" t="s">
        <v>9215</v>
      </c>
      <c r="B3211" s="201" t="s">
        <v>9216</v>
      </c>
      <c r="C3211" s="201" t="s">
        <v>7196</v>
      </c>
      <c r="D3211" s="202">
        <v>33.46</v>
      </c>
    </row>
    <row r="3212" spans="1:4">
      <c r="A3212" s="200" t="s">
        <v>9217</v>
      </c>
      <c r="B3212" s="201" t="s">
        <v>9218</v>
      </c>
      <c r="C3212" s="201" t="s">
        <v>7196</v>
      </c>
      <c r="D3212" s="202">
        <v>49.15</v>
      </c>
    </row>
    <row r="3213" spans="1:4">
      <c r="A3213" s="200" t="s">
        <v>9219</v>
      </c>
      <c r="B3213" s="201" t="s">
        <v>9220</v>
      </c>
      <c r="C3213" s="201" t="s">
        <v>7196</v>
      </c>
      <c r="D3213" s="202">
        <v>5.04</v>
      </c>
    </row>
    <row r="3214" spans="1:4">
      <c r="A3214" s="200" t="s">
        <v>9221</v>
      </c>
      <c r="B3214" s="201" t="s">
        <v>9222</v>
      </c>
      <c r="C3214" s="201" t="s">
        <v>7196</v>
      </c>
      <c r="D3214" s="202">
        <v>20.68</v>
      </c>
    </row>
    <row r="3215" spans="1:4">
      <c r="A3215" s="200" t="s">
        <v>9223</v>
      </c>
      <c r="B3215" s="201" t="s">
        <v>9224</v>
      </c>
      <c r="C3215" s="201" t="s">
        <v>7196</v>
      </c>
      <c r="D3215" s="202">
        <v>21.91</v>
      </c>
    </row>
    <row r="3216" spans="1:4">
      <c r="A3216" s="200" t="s">
        <v>9225</v>
      </c>
      <c r="B3216" s="201" t="s">
        <v>9226</v>
      </c>
      <c r="C3216" s="201" t="s">
        <v>7196</v>
      </c>
      <c r="D3216" s="202">
        <v>30.39</v>
      </c>
    </row>
    <row r="3217" spans="1:4">
      <c r="A3217" s="200" t="s">
        <v>9227</v>
      </c>
      <c r="B3217" s="201" t="s">
        <v>9228</v>
      </c>
      <c r="C3217" s="201" t="s">
        <v>7196</v>
      </c>
      <c r="D3217" s="202">
        <v>62.98</v>
      </c>
    </row>
    <row r="3218" spans="1:4">
      <c r="A3218" s="200" t="s">
        <v>9229</v>
      </c>
      <c r="B3218" s="201" t="s">
        <v>9230</v>
      </c>
      <c r="C3218" s="201" t="s">
        <v>7196</v>
      </c>
      <c r="D3218" s="202">
        <v>24.82</v>
      </c>
    </row>
    <row r="3219" spans="1:4">
      <c r="A3219" s="200" t="s">
        <v>9231</v>
      </c>
      <c r="B3219" s="201" t="s">
        <v>9232</v>
      </c>
      <c r="C3219" s="201" t="s">
        <v>7196</v>
      </c>
      <c r="D3219" s="202">
        <v>34.25</v>
      </c>
    </row>
    <row r="3220" spans="1:4">
      <c r="A3220" s="200" t="s">
        <v>9233</v>
      </c>
      <c r="B3220" s="201" t="s">
        <v>9234</v>
      </c>
      <c r="C3220" s="201" t="s">
        <v>7196</v>
      </c>
      <c r="D3220" s="202">
        <v>37</v>
      </c>
    </row>
    <row r="3221" spans="1:4">
      <c r="A3221" s="200" t="s">
        <v>9235</v>
      </c>
      <c r="B3221" s="201" t="s">
        <v>9236</v>
      </c>
      <c r="C3221" s="201" t="s">
        <v>7196</v>
      </c>
      <c r="D3221" s="202">
        <v>76.91</v>
      </c>
    </row>
    <row r="3222" spans="1:4">
      <c r="A3222" s="200" t="s">
        <v>9237</v>
      </c>
      <c r="B3222" s="201" t="s">
        <v>9238</v>
      </c>
      <c r="C3222" s="201" t="s">
        <v>7196</v>
      </c>
      <c r="D3222" s="202">
        <v>5.81</v>
      </c>
    </row>
    <row r="3223" spans="1:4">
      <c r="A3223" s="200" t="s">
        <v>9239</v>
      </c>
      <c r="B3223" s="201" t="s">
        <v>9240</v>
      </c>
      <c r="C3223" s="201" t="s">
        <v>7196</v>
      </c>
      <c r="D3223" s="202">
        <v>8.58</v>
      </c>
    </row>
    <row r="3224" spans="1:4">
      <c r="A3224" s="200" t="s">
        <v>9241</v>
      </c>
      <c r="B3224" s="201" t="s">
        <v>9242</v>
      </c>
      <c r="C3224" s="201" t="s">
        <v>7196</v>
      </c>
      <c r="D3224" s="202">
        <v>9.19</v>
      </c>
    </row>
    <row r="3225" spans="1:4">
      <c r="A3225" s="200" t="s">
        <v>9243</v>
      </c>
      <c r="B3225" s="201" t="s">
        <v>9244</v>
      </c>
      <c r="C3225" s="201" t="s">
        <v>7196</v>
      </c>
      <c r="D3225" s="202">
        <v>7.7</v>
      </c>
    </row>
    <row r="3226" spans="1:4">
      <c r="A3226" s="200" t="s">
        <v>9245</v>
      </c>
      <c r="B3226" s="201" t="s">
        <v>9246</v>
      </c>
      <c r="C3226" s="201" t="s">
        <v>7196</v>
      </c>
      <c r="D3226" s="202">
        <v>9.48</v>
      </c>
    </row>
    <row r="3227" spans="1:4">
      <c r="A3227" s="200" t="s">
        <v>9247</v>
      </c>
      <c r="B3227" s="201" t="s">
        <v>9248</v>
      </c>
      <c r="C3227" s="201" t="s">
        <v>7196</v>
      </c>
      <c r="D3227" s="202">
        <v>11.48</v>
      </c>
    </row>
    <row r="3228" spans="1:4">
      <c r="A3228" s="200" t="s">
        <v>9249</v>
      </c>
      <c r="B3228" s="201" t="s">
        <v>9250</v>
      </c>
      <c r="C3228" s="201" t="s">
        <v>7196</v>
      </c>
      <c r="D3228" s="202">
        <v>5.61</v>
      </c>
    </row>
    <row r="3229" spans="1:4">
      <c r="A3229" s="200" t="s">
        <v>9251</v>
      </c>
      <c r="B3229" s="201" t="s">
        <v>9252</v>
      </c>
      <c r="C3229" s="201" t="s">
        <v>7196</v>
      </c>
      <c r="D3229" s="202">
        <v>9.2799999999999994</v>
      </c>
    </row>
    <row r="3230" spans="1:4">
      <c r="A3230" s="200" t="s">
        <v>9253</v>
      </c>
      <c r="B3230" s="201" t="s">
        <v>9254</v>
      </c>
      <c r="C3230" s="201" t="s">
        <v>7196</v>
      </c>
      <c r="D3230" s="202">
        <v>12.27</v>
      </c>
    </row>
    <row r="3231" spans="1:4">
      <c r="A3231" s="200" t="s">
        <v>9255</v>
      </c>
      <c r="B3231" s="201" t="s">
        <v>9256</v>
      </c>
      <c r="C3231" s="201" t="s">
        <v>7196</v>
      </c>
      <c r="D3231" s="202">
        <v>15.14</v>
      </c>
    </row>
    <row r="3232" spans="1:4">
      <c r="A3232" s="200" t="s">
        <v>9257</v>
      </c>
      <c r="B3232" s="201" t="s">
        <v>9258</v>
      </c>
      <c r="C3232" s="201" t="s">
        <v>7196</v>
      </c>
      <c r="D3232" s="202">
        <v>6.81</v>
      </c>
    </row>
    <row r="3233" spans="1:4">
      <c r="A3233" s="200" t="s">
        <v>9259</v>
      </c>
      <c r="B3233" s="201" t="s">
        <v>9260</v>
      </c>
      <c r="C3233" s="201" t="s">
        <v>7196</v>
      </c>
      <c r="D3233" s="202">
        <v>11.55</v>
      </c>
    </row>
    <row r="3234" spans="1:4">
      <c r="A3234" s="200" t="s">
        <v>9261</v>
      </c>
      <c r="B3234" s="201" t="s">
        <v>9262</v>
      </c>
      <c r="C3234" s="201" t="s">
        <v>7196</v>
      </c>
      <c r="D3234" s="202">
        <v>15.38</v>
      </c>
    </row>
    <row r="3235" spans="1:4">
      <c r="A3235" s="200" t="s">
        <v>9263</v>
      </c>
      <c r="B3235" s="201" t="s">
        <v>9264</v>
      </c>
      <c r="C3235" s="201" t="s">
        <v>7196</v>
      </c>
      <c r="D3235" s="202">
        <v>33.53</v>
      </c>
    </row>
    <row r="3236" spans="1:4">
      <c r="A3236" s="200" t="s">
        <v>24313</v>
      </c>
      <c r="B3236" s="201" t="s">
        <v>24314</v>
      </c>
      <c r="C3236" s="201" t="s">
        <v>7199</v>
      </c>
      <c r="D3236" s="202">
        <v>121.93</v>
      </c>
    </row>
    <row r="3237" spans="1:4">
      <c r="A3237" s="200" t="s">
        <v>24315</v>
      </c>
      <c r="B3237" s="201" t="s">
        <v>24316</v>
      </c>
      <c r="C3237" s="201" t="s">
        <v>7196</v>
      </c>
      <c r="D3237" s="202">
        <v>4.84</v>
      </c>
    </row>
    <row r="3238" spans="1:4">
      <c r="A3238" s="200" t="s">
        <v>9376</v>
      </c>
      <c r="B3238" s="201" t="s">
        <v>9377</v>
      </c>
      <c r="C3238" s="201" t="s">
        <v>7199</v>
      </c>
      <c r="D3238" s="202">
        <v>1244.3399999999999</v>
      </c>
    </row>
    <row r="3239" spans="1:4">
      <c r="A3239" s="200" t="s">
        <v>9378</v>
      </c>
      <c r="B3239" s="201" t="s">
        <v>9379</v>
      </c>
      <c r="C3239" s="201" t="s">
        <v>7199</v>
      </c>
      <c r="D3239" s="202">
        <v>403.55</v>
      </c>
    </row>
    <row r="3240" spans="1:4">
      <c r="A3240" s="200" t="s">
        <v>9380</v>
      </c>
      <c r="B3240" s="201" t="s">
        <v>9381</v>
      </c>
      <c r="C3240" s="201" t="s">
        <v>7199</v>
      </c>
      <c r="D3240" s="202">
        <v>2652.86</v>
      </c>
    </row>
    <row r="3241" spans="1:4">
      <c r="A3241" s="200" t="s">
        <v>9382</v>
      </c>
      <c r="B3241" s="201" t="s">
        <v>9383</v>
      </c>
      <c r="C3241" s="201" t="s">
        <v>7199</v>
      </c>
      <c r="D3241" s="202">
        <v>532.80999999999995</v>
      </c>
    </row>
    <row r="3242" spans="1:4" ht="33.75">
      <c r="A3242" s="200" t="s">
        <v>24317</v>
      </c>
      <c r="B3242" s="201" t="s">
        <v>24318</v>
      </c>
      <c r="C3242" s="201" t="s">
        <v>7199</v>
      </c>
      <c r="D3242" s="202">
        <v>128022.04</v>
      </c>
    </row>
    <row r="3243" spans="1:4" ht="33.75">
      <c r="A3243" s="200" t="s">
        <v>24319</v>
      </c>
      <c r="B3243" s="201" t="s">
        <v>24320</v>
      </c>
      <c r="C3243" s="201" t="s">
        <v>7199</v>
      </c>
      <c r="D3243" s="202">
        <v>230798.33</v>
      </c>
    </row>
    <row r="3244" spans="1:4" ht="33.75">
      <c r="A3244" s="200" t="s">
        <v>24321</v>
      </c>
      <c r="B3244" s="201" t="s">
        <v>24322</v>
      </c>
      <c r="C3244" s="201" t="s">
        <v>7199</v>
      </c>
      <c r="D3244" s="202">
        <v>188114.01</v>
      </c>
    </row>
    <row r="3245" spans="1:4" ht="33.75">
      <c r="A3245" s="200" t="s">
        <v>24323</v>
      </c>
      <c r="B3245" s="201" t="s">
        <v>24324</v>
      </c>
      <c r="C3245" s="201" t="s">
        <v>7199</v>
      </c>
      <c r="D3245" s="202">
        <v>245344.48</v>
      </c>
    </row>
    <row r="3246" spans="1:4">
      <c r="A3246" s="200" t="s">
        <v>9403</v>
      </c>
      <c r="B3246" s="201" t="s">
        <v>9404</v>
      </c>
      <c r="C3246" s="201" t="s">
        <v>7199</v>
      </c>
      <c r="D3246" s="202">
        <v>260.14999999999998</v>
      </c>
    </row>
    <row r="3247" spans="1:4">
      <c r="A3247" s="200" t="s">
        <v>20716</v>
      </c>
      <c r="B3247" s="201" t="s">
        <v>20717</v>
      </c>
      <c r="C3247" s="201" t="s">
        <v>7199</v>
      </c>
      <c r="D3247" s="202">
        <v>479</v>
      </c>
    </row>
    <row r="3248" spans="1:4">
      <c r="A3248" s="200" t="s">
        <v>24325</v>
      </c>
      <c r="B3248" s="201" t="s">
        <v>23469</v>
      </c>
      <c r="C3248" s="201" t="s">
        <v>7199</v>
      </c>
      <c r="D3248" s="202">
        <v>324.72000000000003</v>
      </c>
    </row>
    <row r="3249" spans="1:4">
      <c r="A3249" s="200" t="s">
        <v>9407</v>
      </c>
      <c r="B3249" s="201" t="s">
        <v>9408</v>
      </c>
      <c r="C3249" s="201" t="s">
        <v>7199</v>
      </c>
      <c r="D3249" s="202">
        <v>27.55</v>
      </c>
    </row>
    <row r="3250" spans="1:4" ht="22.5">
      <c r="A3250" s="200" t="s">
        <v>9411</v>
      </c>
      <c r="B3250" s="201" t="s">
        <v>9412</v>
      </c>
      <c r="C3250" s="201" t="s">
        <v>7199</v>
      </c>
      <c r="D3250" s="202">
        <v>94.89</v>
      </c>
    </row>
    <row r="3251" spans="1:4">
      <c r="A3251" s="200" t="s">
        <v>24326</v>
      </c>
      <c r="B3251" s="201" t="s">
        <v>24327</v>
      </c>
      <c r="C3251" s="201" t="s">
        <v>7199</v>
      </c>
      <c r="D3251" s="202">
        <v>27.34</v>
      </c>
    </row>
    <row r="3252" spans="1:4">
      <c r="A3252" s="200" t="s">
        <v>9388</v>
      </c>
      <c r="B3252" s="201" t="s">
        <v>9389</v>
      </c>
      <c r="C3252" s="201" t="s">
        <v>7199</v>
      </c>
      <c r="D3252" s="202">
        <v>191.87</v>
      </c>
    </row>
    <row r="3253" spans="1:4">
      <c r="A3253" s="200" t="s">
        <v>9390</v>
      </c>
      <c r="B3253" s="201" t="s">
        <v>9391</v>
      </c>
      <c r="C3253" s="201" t="s">
        <v>7199</v>
      </c>
      <c r="D3253" s="202">
        <v>325.02999999999997</v>
      </c>
    </row>
    <row r="3254" spans="1:4">
      <c r="A3254" s="200" t="s">
        <v>9417</v>
      </c>
      <c r="B3254" s="201" t="s">
        <v>9418</v>
      </c>
      <c r="C3254" s="201" t="s">
        <v>7199</v>
      </c>
      <c r="D3254" s="202">
        <v>55.09</v>
      </c>
    </row>
    <row r="3255" spans="1:4">
      <c r="A3255" s="200" t="s">
        <v>9432</v>
      </c>
      <c r="B3255" s="201" t="s">
        <v>9433</v>
      </c>
      <c r="C3255" s="201" t="s">
        <v>7199</v>
      </c>
      <c r="D3255" s="202">
        <v>182.02</v>
      </c>
    </row>
    <row r="3256" spans="1:4">
      <c r="A3256" s="200" t="s">
        <v>9434</v>
      </c>
      <c r="B3256" s="201" t="s">
        <v>9435</v>
      </c>
      <c r="C3256" s="201" t="s">
        <v>7199</v>
      </c>
      <c r="D3256" s="202">
        <v>182.02</v>
      </c>
    </row>
    <row r="3257" spans="1:4">
      <c r="A3257" s="200" t="s">
        <v>24328</v>
      </c>
      <c r="B3257" s="201" t="s">
        <v>24329</v>
      </c>
      <c r="C3257" s="201" t="s">
        <v>7199</v>
      </c>
      <c r="D3257" s="202">
        <v>109.94</v>
      </c>
    </row>
    <row r="3258" spans="1:4" ht="22.5">
      <c r="A3258" s="200" t="s">
        <v>24330</v>
      </c>
      <c r="B3258" s="201" t="s">
        <v>24331</v>
      </c>
      <c r="C3258" s="201" t="s">
        <v>7199</v>
      </c>
      <c r="D3258" s="202">
        <v>3920.6</v>
      </c>
    </row>
    <row r="3259" spans="1:4">
      <c r="A3259" s="200" t="s">
        <v>9486</v>
      </c>
      <c r="B3259" s="201" t="s">
        <v>9487</v>
      </c>
      <c r="C3259" s="201" t="s">
        <v>7199</v>
      </c>
      <c r="D3259" s="202">
        <v>12300</v>
      </c>
    </row>
    <row r="3260" spans="1:4">
      <c r="A3260" s="200" t="s">
        <v>24332</v>
      </c>
      <c r="B3260" s="201" t="s">
        <v>24333</v>
      </c>
      <c r="C3260" s="201" t="s">
        <v>7199</v>
      </c>
      <c r="D3260" s="202">
        <v>23600</v>
      </c>
    </row>
    <row r="3261" spans="1:4">
      <c r="A3261" s="200" t="s">
        <v>9488</v>
      </c>
      <c r="B3261" s="201" t="s">
        <v>25820</v>
      </c>
      <c r="C3261" s="201" t="s">
        <v>7199</v>
      </c>
      <c r="D3261" s="202">
        <v>1340</v>
      </c>
    </row>
    <row r="3262" spans="1:4">
      <c r="A3262" s="200" t="s">
        <v>9489</v>
      </c>
      <c r="B3262" s="201" t="s">
        <v>25821</v>
      </c>
      <c r="C3262" s="201" t="s">
        <v>7199</v>
      </c>
      <c r="D3262" s="202">
        <v>1870</v>
      </c>
    </row>
    <row r="3263" spans="1:4">
      <c r="A3263" s="200" t="s">
        <v>9490</v>
      </c>
      <c r="B3263" s="201" t="s">
        <v>25822</v>
      </c>
      <c r="C3263" s="201" t="s">
        <v>7199</v>
      </c>
      <c r="D3263" s="202">
        <v>2160</v>
      </c>
    </row>
    <row r="3264" spans="1:4">
      <c r="A3264" s="200" t="s">
        <v>9491</v>
      </c>
      <c r="B3264" s="201" t="s">
        <v>9492</v>
      </c>
      <c r="C3264" s="201" t="s">
        <v>7199</v>
      </c>
      <c r="D3264" s="202">
        <v>342.09</v>
      </c>
    </row>
    <row r="3265" spans="1:4">
      <c r="A3265" s="200" t="s">
        <v>25823</v>
      </c>
      <c r="B3265" s="201" t="s">
        <v>25824</v>
      </c>
      <c r="C3265" s="201" t="s">
        <v>7199</v>
      </c>
      <c r="D3265" s="202">
        <v>1175.8900000000001</v>
      </c>
    </row>
    <row r="3266" spans="1:4">
      <c r="A3266" s="200" t="s">
        <v>25825</v>
      </c>
      <c r="B3266" s="201" t="s">
        <v>25826</v>
      </c>
      <c r="C3266" s="201" t="s">
        <v>7199</v>
      </c>
      <c r="D3266" s="202">
        <v>1865.34</v>
      </c>
    </row>
    <row r="3267" spans="1:4">
      <c r="A3267" s="200" t="s">
        <v>25827</v>
      </c>
      <c r="B3267" s="201" t="s">
        <v>25828</v>
      </c>
      <c r="C3267" s="201" t="s">
        <v>7199</v>
      </c>
      <c r="D3267" s="202">
        <v>64.84</v>
      </c>
    </row>
    <row r="3268" spans="1:4">
      <c r="A3268" s="200" t="s">
        <v>25829</v>
      </c>
      <c r="B3268" s="201" t="s">
        <v>25830</v>
      </c>
      <c r="C3268" s="201" t="s">
        <v>7199</v>
      </c>
      <c r="D3268" s="202">
        <v>128.63999999999999</v>
      </c>
    </row>
    <row r="3269" spans="1:4">
      <c r="A3269" s="200" t="s">
        <v>25831</v>
      </c>
      <c r="B3269" s="201" t="s">
        <v>25832</v>
      </c>
      <c r="C3269" s="201" t="s">
        <v>7199</v>
      </c>
      <c r="D3269" s="202">
        <v>205.51</v>
      </c>
    </row>
    <row r="3270" spans="1:4">
      <c r="A3270" s="200" t="s">
        <v>25833</v>
      </c>
      <c r="B3270" s="201" t="s">
        <v>25834</v>
      </c>
      <c r="C3270" s="201" t="s">
        <v>7199</v>
      </c>
      <c r="D3270" s="202">
        <v>439.02</v>
      </c>
    </row>
    <row r="3271" spans="1:4">
      <c r="A3271" s="200" t="s">
        <v>25835</v>
      </c>
      <c r="B3271" s="201" t="s">
        <v>25836</v>
      </c>
      <c r="C3271" s="201" t="s">
        <v>7199</v>
      </c>
      <c r="D3271" s="202">
        <v>800.91</v>
      </c>
    </row>
    <row r="3272" spans="1:4">
      <c r="A3272" s="200" t="s">
        <v>24334</v>
      </c>
      <c r="B3272" s="201" t="s">
        <v>24335</v>
      </c>
      <c r="C3272" s="201" t="s">
        <v>7199</v>
      </c>
      <c r="D3272" s="202">
        <v>15.88</v>
      </c>
    </row>
    <row r="3273" spans="1:4">
      <c r="A3273" s="200" t="s">
        <v>24336</v>
      </c>
      <c r="B3273" s="201" t="s">
        <v>24337</v>
      </c>
      <c r="C3273" s="201" t="s">
        <v>7199</v>
      </c>
      <c r="D3273" s="202">
        <v>334.17</v>
      </c>
    </row>
    <row r="3274" spans="1:4">
      <c r="A3274" s="200" t="s">
        <v>9631</v>
      </c>
      <c r="B3274" s="201" t="s">
        <v>9632</v>
      </c>
      <c r="C3274" s="201" t="s">
        <v>7199</v>
      </c>
      <c r="D3274" s="202">
        <v>3621.57</v>
      </c>
    </row>
    <row r="3275" spans="1:4">
      <c r="A3275" s="200" t="s">
        <v>9633</v>
      </c>
      <c r="B3275" s="201" t="s">
        <v>9634</v>
      </c>
      <c r="C3275" s="201" t="s">
        <v>7199</v>
      </c>
      <c r="D3275" s="202">
        <v>4157.93</v>
      </c>
    </row>
    <row r="3276" spans="1:4">
      <c r="A3276" s="200" t="s">
        <v>9635</v>
      </c>
      <c r="B3276" s="201" t="s">
        <v>9636</v>
      </c>
      <c r="C3276" s="201" t="s">
        <v>7199</v>
      </c>
      <c r="D3276" s="202">
        <v>4694.3</v>
      </c>
    </row>
    <row r="3277" spans="1:4">
      <c r="A3277" s="200" t="s">
        <v>9637</v>
      </c>
      <c r="B3277" s="201" t="s">
        <v>9638</v>
      </c>
      <c r="C3277" s="201" t="s">
        <v>7199</v>
      </c>
      <c r="D3277" s="202">
        <v>6919.7</v>
      </c>
    </row>
    <row r="3278" spans="1:4">
      <c r="A3278" s="200" t="s">
        <v>9639</v>
      </c>
      <c r="B3278" s="201" t="s">
        <v>9640</v>
      </c>
      <c r="C3278" s="201" t="s">
        <v>7199</v>
      </c>
      <c r="D3278" s="202">
        <v>15999.45</v>
      </c>
    </row>
    <row r="3279" spans="1:4">
      <c r="A3279" s="200" t="s">
        <v>9655</v>
      </c>
      <c r="B3279" s="201" t="s">
        <v>9656</v>
      </c>
      <c r="C3279" s="201" t="s">
        <v>7199</v>
      </c>
      <c r="D3279" s="202">
        <v>2944.8</v>
      </c>
    </row>
    <row r="3280" spans="1:4">
      <c r="A3280" s="200" t="s">
        <v>9663</v>
      </c>
      <c r="B3280" s="201" t="s">
        <v>9664</v>
      </c>
      <c r="C3280" s="201" t="s">
        <v>7199</v>
      </c>
      <c r="D3280" s="202">
        <v>119.9</v>
      </c>
    </row>
    <row r="3281" spans="1:4">
      <c r="A3281" s="200" t="s">
        <v>9641</v>
      </c>
      <c r="B3281" s="201" t="s">
        <v>9642</v>
      </c>
      <c r="C3281" s="201" t="s">
        <v>7199</v>
      </c>
      <c r="D3281" s="202">
        <v>240.92</v>
      </c>
    </row>
    <row r="3282" spans="1:4">
      <c r="A3282" s="200" t="s">
        <v>9643</v>
      </c>
      <c r="B3282" s="201" t="s">
        <v>9644</v>
      </c>
      <c r="C3282" s="201" t="s">
        <v>7199</v>
      </c>
      <c r="D3282" s="202">
        <v>371.11</v>
      </c>
    </row>
    <row r="3283" spans="1:4">
      <c r="A3283" s="200" t="s">
        <v>9645</v>
      </c>
      <c r="B3283" s="201" t="s">
        <v>9646</v>
      </c>
      <c r="C3283" s="201" t="s">
        <v>7199</v>
      </c>
      <c r="D3283" s="202">
        <v>571.19000000000005</v>
      </c>
    </row>
    <row r="3284" spans="1:4">
      <c r="A3284" s="200" t="s">
        <v>9647</v>
      </c>
      <c r="B3284" s="201" t="s">
        <v>9648</v>
      </c>
      <c r="C3284" s="201" t="s">
        <v>7199</v>
      </c>
      <c r="D3284" s="202">
        <v>1051.33</v>
      </c>
    </row>
    <row r="3285" spans="1:4">
      <c r="A3285" s="200" t="s">
        <v>9649</v>
      </c>
      <c r="B3285" s="201" t="s">
        <v>9650</v>
      </c>
      <c r="C3285" s="201" t="s">
        <v>7199</v>
      </c>
      <c r="D3285" s="202">
        <v>1562.29</v>
      </c>
    </row>
    <row r="3286" spans="1:4">
      <c r="A3286" s="200" t="s">
        <v>9651</v>
      </c>
      <c r="B3286" s="201" t="s">
        <v>9652</v>
      </c>
      <c r="C3286" s="201" t="s">
        <v>7199</v>
      </c>
      <c r="D3286" s="202">
        <v>1970.86</v>
      </c>
    </row>
    <row r="3287" spans="1:4">
      <c r="A3287" s="200" t="s">
        <v>9653</v>
      </c>
      <c r="B3287" s="201" t="s">
        <v>9654</v>
      </c>
      <c r="C3287" s="201" t="s">
        <v>7199</v>
      </c>
      <c r="D3287" s="202">
        <v>2379.4299999999998</v>
      </c>
    </row>
    <row r="3288" spans="1:4">
      <c r="A3288" s="200" t="s">
        <v>9657</v>
      </c>
      <c r="B3288" s="201" t="s">
        <v>9658</v>
      </c>
      <c r="C3288" s="201" t="s">
        <v>7199</v>
      </c>
      <c r="D3288" s="202">
        <v>3510.17</v>
      </c>
    </row>
    <row r="3289" spans="1:4">
      <c r="A3289" s="200" t="s">
        <v>9659</v>
      </c>
      <c r="B3289" s="201" t="s">
        <v>9660</v>
      </c>
      <c r="C3289" s="201" t="s">
        <v>7199</v>
      </c>
      <c r="D3289" s="202">
        <v>9833.48</v>
      </c>
    </row>
    <row r="3290" spans="1:4">
      <c r="A3290" s="200" t="s">
        <v>9661</v>
      </c>
      <c r="B3290" s="201" t="s">
        <v>9662</v>
      </c>
      <c r="C3290" s="201" t="s">
        <v>7199</v>
      </c>
      <c r="D3290" s="202">
        <v>116.03</v>
      </c>
    </row>
    <row r="3291" spans="1:4">
      <c r="A3291" s="200" t="s">
        <v>9665</v>
      </c>
      <c r="B3291" s="201" t="s">
        <v>9666</v>
      </c>
      <c r="C3291" s="201" t="s">
        <v>7199</v>
      </c>
      <c r="D3291" s="202">
        <v>57.45</v>
      </c>
    </row>
    <row r="3292" spans="1:4">
      <c r="A3292" s="200" t="s">
        <v>9667</v>
      </c>
      <c r="B3292" s="201" t="s">
        <v>9668</v>
      </c>
      <c r="C3292" s="201" t="s">
        <v>7199</v>
      </c>
      <c r="D3292" s="202">
        <v>17.14</v>
      </c>
    </row>
    <row r="3293" spans="1:4">
      <c r="A3293" s="200" t="s">
        <v>9669</v>
      </c>
      <c r="B3293" s="201" t="s">
        <v>9670</v>
      </c>
      <c r="C3293" s="201" t="s">
        <v>7199</v>
      </c>
      <c r="D3293" s="202">
        <v>33.9</v>
      </c>
    </row>
    <row r="3294" spans="1:4">
      <c r="A3294" s="200" t="s">
        <v>9671</v>
      </c>
      <c r="B3294" s="201" t="s">
        <v>9672</v>
      </c>
      <c r="C3294" s="201" t="s">
        <v>7199</v>
      </c>
      <c r="D3294" s="202">
        <v>136.85</v>
      </c>
    </row>
    <row r="3295" spans="1:4">
      <c r="A3295" s="200" t="s">
        <v>9673</v>
      </c>
      <c r="B3295" s="201" t="s">
        <v>9674</v>
      </c>
      <c r="C3295" s="201" t="s">
        <v>7199</v>
      </c>
      <c r="D3295" s="202">
        <v>149.09</v>
      </c>
    </row>
    <row r="3296" spans="1:4">
      <c r="A3296" s="200" t="s">
        <v>9675</v>
      </c>
      <c r="B3296" s="201" t="s">
        <v>9676</v>
      </c>
      <c r="C3296" s="201" t="s">
        <v>7199</v>
      </c>
      <c r="D3296" s="202">
        <v>195.39</v>
      </c>
    </row>
    <row r="3297" spans="1:4">
      <c r="A3297" s="200" t="s">
        <v>9677</v>
      </c>
      <c r="B3297" s="201" t="s">
        <v>9678</v>
      </c>
      <c r="C3297" s="201" t="s">
        <v>7199</v>
      </c>
      <c r="D3297" s="202">
        <v>98.13</v>
      </c>
    </row>
    <row r="3298" spans="1:4">
      <c r="A3298" s="200" t="s">
        <v>9679</v>
      </c>
      <c r="B3298" s="201" t="s">
        <v>9680</v>
      </c>
      <c r="C3298" s="201" t="s">
        <v>7199</v>
      </c>
      <c r="D3298" s="202">
        <v>148.28</v>
      </c>
    </row>
    <row r="3299" spans="1:4">
      <c r="A3299" s="200" t="s">
        <v>9681</v>
      </c>
      <c r="B3299" s="201" t="s">
        <v>9682</v>
      </c>
      <c r="C3299" s="201" t="s">
        <v>7199</v>
      </c>
      <c r="D3299" s="202">
        <v>193.11</v>
      </c>
    </row>
    <row r="3300" spans="1:4">
      <c r="A3300" s="200" t="s">
        <v>9683</v>
      </c>
      <c r="B3300" s="201" t="s">
        <v>9684</v>
      </c>
      <c r="C3300" s="201" t="s">
        <v>7199</v>
      </c>
      <c r="D3300" s="202">
        <v>254.07</v>
      </c>
    </row>
    <row r="3301" spans="1:4">
      <c r="A3301" s="200" t="s">
        <v>9685</v>
      </c>
      <c r="B3301" s="201" t="s">
        <v>9686</v>
      </c>
      <c r="C3301" s="201" t="s">
        <v>7199</v>
      </c>
      <c r="D3301" s="202">
        <v>365.53</v>
      </c>
    </row>
    <row r="3302" spans="1:4">
      <c r="A3302" s="200" t="s">
        <v>9687</v>
      </c>
      <c r="B3302" s="201" t="s">
        <v>9688</v>
      </c>
      <c r="C3302" s="201" t="s">
        <v>7199</v>
      </c>
      <c r="D3302" s="202">
        <v>79.459999999999994</v>
      </c>
    </row>
    <row r="3303" spans="1:4">
      <c r="A3303" s="200" t="s">
        <v>9689</v>
      </c>
      <c r="B3303" s="201" t="s">
        <v>9690</v>
      </c>
      <c r="C3303" s="201" t="s">
        <v>7199</v>
      </c>
      <c r="D3303" s="202">
        <v>88.48</v>
      </c>
    </row>
    <row r="3304" spans="1:4">
      <c r="A3304" s="200" t="s">
        <v>9691</v>
      </c>
      <c r="B3304" s="201" t="s">
        <v>9692</v>
      </c>
      <c r="C3304" s="201" t="s">
        <v>7199</v>
      </c>
      <c r="D3304" s="202">
        <v>151.44999999999999</v>
      </c>
    </row>
    <row r="3305" spans="1:4">
      <c r="A3305" s="200" t="s">
        <v>9693</v>
      </c>
      <c r="B3305" s="201" t="s">
        <v>9694</v>
      </c>
      <c r="C3305" s="201" t="s">
        <v>7199</v>
      </c>
      <c r="D3305" s="202">
        <v>49.36</v>
      </c>
    </row>
    <row r="3306" spans="1:4">
      <c r="A3306" s="200" t="s">
        <v>9695</v>
      </c>
      <c r="B3306" s="201" t="s">
        <v>9696</v>
      </c>
      <c r="C3306" s="201" t="s">
        <v>7199</v>
      </c>
      <c r="D3306" s="202">
        <v>86.72</v>
      </c>
    </row>
    <row r="3307" spans="1:4">
      <c r="A3307" s="200" t="s">
        <v>9697</v>
      </c>
      <c r="B3307" s="201" t="s">
        <v>9698</v>
      </c>
      <c r="C3307" s="201" t="s">
        <v>7199</v>
      </c>
      <c r="D3307" s="202">
        <v>135.72</v>
      </c>
    </row>
    <row r="3308" spans="1:4">
      <c r="A3308" s="200" t="s">
        <v>9699</v>
      </c>
      <c r="B3308" s="201" t="s">
        <v>9700</v>
      </c>
      <c r="C3308" s="201" t="s">
        <v>7199</v>
      </c>
      <c r="D3308" s="202">
        <v>175.46</v>
      </c>
    </row>
    <row r="3309" spans="1:4">
      <c r="A3309" s="200" t="s">
        <v>9701</v>
      </c>
      <c r="B3309" s="201" t="s">
        <v>9702</v>
      </c>
      <c r="C3309" s="201" t="s">
        <v>7199</v>
      </c>
      <c r="D3309" s="202">
        <v>239.74</v>
      </c>
    </row>
    <row r="3310" spans="1:4">
      <c r="A3310" s="200" t="s">
        <v>24338</v>
      </c>
      <c r="B3310" s="201" t="s">
        <v>24339</v>
      </c>
      <c r="C3310" s="201" t="s">
        <v>7199</v>
      </c>
      <c r="D3310" s="202">
        <v>45.28</v>
      </c>
    </row>
    <row r="3311" spans="1:4">
      <c r="A3311" s="200" t="s">
        <v>24340</v>
      </c>
      <c r="B3311" s="201" t="s">
        <v>24341</v>
      </c>
      <c r="C3311" s="201" t="s">
        <v>7199</v>
      </c>
      <c r="D3311" s="202">
        <v>15.47</v>
      </c>
    </row>
    <row r="3312" spans="1:4">
      <c r="A3312" s="200" t="s">
        <v>9703</v>
      </c>
      <c r="B3312" s="201" t="s">
        <v>9704</v>
      </c>
      <c r="C3312" s="201" t="s">
        <v>7199</v>
      </c>
      <c r="D3312" s="202">
        <v>342.21</v>
      </c>
    </row>
    <row r="3313" spans="1:4">
      <c r="A3313" s="200" t="s">
        <v>9737</v>
      </c>
      <c r="B3313" s="201" t="s">
        <v>9738</v>
      </c>
      <c r="C3313" s="201" t="s">
        <v>7199</v>
      </c>
      <c r="D3313" s="202">
        <v>341.49</v>
      </c>
    </row>
    <row r="3314" spans="1:4">
      <c r="A3314" s="200" t="s">
        <v>9739</v>
      </c>
      <c r="B3314" s="201" t="s">
        <v>9740</v>
      </c>
      <c r="C3314" s="201" t="s">
        <v>7199</v>
      </c>
      <c r="D3314" s="202">
        <v>90.73</v>
      </c>
    </row>
    <row r="3315" spans="1:4">
      <c r="A3315" s="200" t="s">
        <v>9741</v>
      </c>
      <c r="B3315" s="201" t="s">
        <v>9742</v>
      </c>
      <c r="C3315" s="201" t="s">
        <v>7199</v>
      </c>
      <c r="D3315" s="202">
        <v>110.47</v>
      </c>
    </row>
    <row r="3316" spans="1:4">
      <c r="A3316" s="200" t="s">
        <v>9743</v>
      </c>
      <c r="B3316" s="201" t="s">
        <v>9744</v>
      </c>
      <c r="C3316" s="201" t="s">
        <v>7199</v>
      </c>
      <c r="D3316" s="202">
        <v>672.42</v>
      </c>
    </row>
    <row r="3317" spans="1:4">
      <c r="A3317" s="200" t="s">
        <v>9745</v>
      </c>
      <c r="B3317" s="201" t="s">
        <v>9746</v>
      </c>
      <c r="C3317" s="201" t="s">
        <v>7199</v>
      </c>
      <c r="D3317" s="202">
        <v>172.89</v>
      </c>
    </row>
    <row r="3318" spans="1:4">
      <c r="A3318" s="200" t="s">
        <v>9747</v>
      </c>
      <c r="B3318" s="201" t="s">
        <v>9748</v>
      </c>
      <c r="C3318" s="201" t="s">
        <v>7199</v>
      </c>
      <c r="D3318" s="202">
        <v>242.49</v>
      </c>
    </row>
    <row r="3319" spans="1:4">
      <c r="A3319" s="200" t="s">
        <v>9749</v>
      </c>
      <c r="B3319" s="201" t="s">
        <v>9750</v>
      </c>
      <c r="C3319" s="201" t="s">
        <v>7199</v>
      </c>
      <c r="D3319" s="202">
        <v>333.05</v>
      </c>
    </row>
    <row r="3320" spans="1:4">
      <c r="A3320" s="200" t="s">
        <v>9751</v>
      </c>
      <c r="B3320" s="201" t="s">
        <v>9752</v>
      </c>
      <c r="C3320" s="201" t="s">
        <v>7199</v>
      </c>
      <c r="D3320" s="202">
        <v>2520.38</v>
      </c>
    </row>
    <row r="3321" spans="1:4">
      <c r="A3321" s="200" t="s">
        <v>25837</v>
      </c>
      <c r="B3321" s="201" t="s">
        <v>25838</v>
      </c>
      <c r="C3321" s="201" t="s">
        <v>7199</v>
      </c>
      <c r="D3321" s="202">
        <v>1059.79</v>
      </c>
    </row>
    <row r="3322" spans="1:4">
      <c r="A3322" s="200" t="s">
        <v>25839</v>
      </c>
      <c r="B3322" s="201" t="s">
        <v>25840</v>
      </c>
      <c r="C3322" s="201" t="s">
        <v>7199</v>
      </c>
      <c r="D3322" s="202">
        <v>1081.6099999999999</v>
      </c>
    </row>
    <row r="3323" spans="1:4">
      <c r="A3323" s="200" t="s">
        <v>9785</v>
      </c>
      <c r="B3323" s="201" t="s">
        <v>9786</v>
      </c>
      <c r="C3323" s="201" t="s">
        <v>7199</v>
      </c>
      <c r="D3323" s="202">
        <v>1059.79</v>
      </c>
    </row>
    <row r="3324" spans="1:4">
      <c r="A3324" s="200" t="s">
        <v>25841</v>
      </c>
      <c r="B3324" s="201" t="s">
        <v>25842</v>
      </c>
      <c r="C3324" s="201" t="s">
        <v>7199</v>
      </c>
      <c r="D3324" s="202">
        <v>82024.479999999996</v>
      </c>
    </row>
    <row r="3325" spans="1:4">
      <c r="A3325" s="200" t="s">
        <v>25843</v>
      </c>
      <c r="B3325" s="201" t="s">
        <v>25844</v>
      </c>
      <c r="C3325" s="201" t="s">
        <v>7199</v>
      </c>
      <c r="D3325" s="202">
        <v>42652.66</v>
      </c>
    </row>
    <row r="3326" spans="1:4">
      <c r="A3326" s="200" t="s">
        <v>9787</v>
      </c>
      <c r="B3326" s="201" t="s">
        <v>9788</v>
      </c>
      <c r="C3326" s="201" t="s">
        <v>7199</v>
      </c>
      <c r="D3326" s="202">
        <v>48157.279999999999</v>
      </c>
    </row>
    <row r="3327" spans="1:4">
      <c r="A3327" s="200" t="s">
        <v>25845</v>
      </c>
      <c r="B3327" s="201" t="s">
        <v>25846</v>
      </c>
      <c r="C3327" s="201" t="s">
        <v>7199</v>
      </c>
      <c r="D3327" s="202">
        <v>63225.16</v>
      </c>
    </row>
    <row r="3328" spans="1:4">
      <c r="A3328" s="200" t="s">
        <v>25847</v>
      </c>
      <c r="B3328" s="201" t="s">
        <v>25848</v>
      </c>
      <c r="C3328" s="201" t="s">
        <v>7199</v>
      </c>
      <c r="D3328" s="202">
        <v>42010.27</v>
      </c>
    </row>
    <row r="3329" spans="1:4">
      <c r="A3329" s="200" t="s">
        <v>9789</v>
      </c>
      <c r="B3329" s="201" t="s">
        <v>9790</v>
      </c>
      <c r="C3329" s="201" t="s">
        <v>7199</v>
      </c>
      <c r="D3329" s="202">
        <v>54600.34</v>
      </c>
    </row>
    <row r="3330" spans="1:4">
      <c r="A3330" s="200" t="s">
        <v>25849</v>
      </c>
      <c r="B3330" s="201" t="s">
        <v>25850</v>
      </c>
      <c r="C3330" s="201" t="s">
        <v>7199</v>
      </c>
      <c r="D3330" s="202">
        <v>1484.74</v>
      </c>
    </row>
    <row r="3331" spans="1:4">
      <c r="A3331" s="200" t="s">
        <v>25851</v>
      </c>
      <c r="B3331" s="201" t="s">
        <v>25852</v>
      </c>
      <c r="C3331" s="201" t="s">
        <v>7199</v>
      </c>
      <c r="D3331" s="202">
        <v>1595.11</v>
      </c>
    </row>
    <row r="3332" spans="1:4">
      <c r="A3332" s="200" t="s">
        <v>9791</v>
      </c>
      <c r="B3332" s="201" t="s">
        <v>9792</v>
      </c>
      <c r="C3332" s="201" t="s">
        <v>7199</v>
      </c>
      <c r="D3332" s="202">
        <v>1484.74</v>
      </c>
    </row>
    <row r="3333" spans="1:4">
      <c r="A3333" s="200" t="s">
        <v>25853</v>
      </c>
      <c r="B3333" s="201" t="s">
        <v>25854</v>
      </c>
      <c r="C3333" s="201" t="s">
        <v>7199</v>
      </c>
      <c r="D3333" s="202">
        <v>2101.9</v>
      </c>
    </row>
    <row r="3334" spans="1:4">
      <c r="A3334" s="200" t="s">
        <v>25855</v>
      </c>
      <c r="B3334" s="201" t="s">
        <v>25856</v>
      </c>
      <c r="C3334" s="201" t="s">
        <v>7199</v>
      </c>
      <c r="D3334" s="202">
        <v>2393.96</v>
      </c>
    </row>
    <row r="3335" spans="1:4">
      <c r="A3335" s="200" t="s">
        <v>9793</v>
      </c>
      <c r="B3335" s="201" t="s">
        <v>9794</v>
      </c>
      <c r="C3335" s="201" t="s">
        <v>7199</v>
      </c>
      <c r="D3335" s="202">
        <v>1867.98</v>
      </c>
    </row>
    <row r="3336" spans="1:4">
      <c r="A3336" s="200" t="s">
        <v>25857</v>
      </c>
      <c r="B3336" s="201" t="s">
        <v>25858</v>
      </c>
      <c r="C3336" s="201" t="s">
        <v>7199</v>
      </c>
      <c r="D3336" s="202">
        <v>3598.97</v>
      </c>
    </row>
    <row r="3337" spans="1:4">
      <c r="A3337" s="200" t="s">
        <v>25859</v>
      </c>
      <c r="B3337" s="201" t="s">
        <v>25860</v>
      </c>
      <c r="C3337" s="201" t="s">
        <v>7199</v>
      </c>
      <c r="D3337" s="202">
        <v>4906.22</v>
      </c>
    </row>
    <row r="3338" spans="1:4">
      <c r="A3338" s="200" t="s">
        <v>9795</v>
      </c>
      <c r="B3338" s="201" t="s">
        <v>9796</v>
      </c>
      <c r="C3338" s="201" t="s">
        <v>7199</v>
      </c>
      <c r="D3338" s="202">
        <v>3306.94</v>
      </c>
    </row>
    <row r="3339" spans="1:4">
      <c r="A3339" s="200" t="s">
        <v>25861</v>
      </c>
      <c r="B3339" s="201" t="s">
        <v>25862</v>
      </c>
      <c r="C3339" s="201" t="s">
        <v>7199</v>
      </c>
      <c r="D3339" s="202">
        <v>3828.48</v>
      </c>
    </row>
    <row r="3340" spans="1:4">
      <c r="A3340" s="200" t="s">
        <v>25863</v>
      </c>
      <c r="B3340" s="201" t="s">
        <v>25864</v>
      </c>
      <c r="C3340" s="201" t="s">
        <v>7199</v>
      </c>
      <c r="D3340" s="202">
        <v>6425.36</v>
      </c>
    </row>
    <row r="3341" spans="1:4">
      <c r="A3341" s="200" t="s">
        <v>9797</v>
      </c>
      <c r="B3341" s="201" t="s">
        <v>9798</v>
      </c>
      <c r="C3341" s="201" t="s">
        <v>7199</v>
      </c>
      <c r="D3341" s="202">
        <v>5767.87</v>
      </c>
    </row>
    <row r="3342" spans="1:4">
      <c r="A3342" s="200" t="s">
        <v>25865</v>
      </c>
      <c r="B3342" s="201" t="s">
        <v>25866</v>
      </c>
      <c r="C3342" s="201" t="s">
        <v>7199</v>
      </c>
      <c r="D3342" s="202">
        <v>5613.52</v>
      </c>
    </row>
    <row r="3343" spans="1:4">
      <c r="A3343" s="200" t="s">
        <v>25867</v>
      </c>
      <c r="B3343" s="201" t="s">
        <v>25868</v>
      </c>
      <c r="C3343" s="201" t="s">
        <v>7199</v>
      </c>
      <c r="D3343" s="202">
        <v>2939.28</v>
      </c>
    </row>
    <row r="3344" spans="1:4">
      <c r="A3344" s="200" t="s">
        <v>9799</v>
      </c>
      <c r="B3344" s="201" t="s">
        <v>9800</v>
      </c>
      <c r="C3344" s="201" t="s">
        <v>7199</v>
      </c>
      <c r="D3344" s="202">
        <v>7949.18</v>
      </c>
    </row>
    <row r="3345" spans="1:4">
      <c r="A3345" s="200" t="s">
        <v>25869</v>
      </c>
      <c r="B3345" s="201" t="s">
        <v>25870</v>
      </c>
      <c r="C3345" s="201" t="s">
        <v>7199</v>
      </c>
      <c r="D3345" s="202">
        <v>7842.18</v>
      </c>
    </row>
    <row r="3346" spans="1:4">
      <c r="A3346" s="200" t="s">
        <v>25871</v>
      </c>
      <c r="B3346" s="201" t="s">
        <v>25872</v>
      </c>
      <c r="C3346" s="201" t="s">
        <v>7199</v>
      </c>
      <c r="D3346" s="202">
        <v>10197.549999999999</v>
      </c>
    </row>
    <row r="3347" spans="1:4">
      <c r="A3347" s="200" t="s">
        <v>9801</v>
      </c>
      <c r="B3347" s="201" t="s">
        <v>9802</v>
      </c>
      <c r="C3347" s="201" t="s">
        <v>7199</v>
      </c>
      <c r="D3347" s="202">
        <v>5764.25</v>
      </c>
    </row>
    <row r="3348" spans="1:4">
      <c r="A3348" s="200" t="s">
        <v>25873</v>
      </c>
      <c r="B3348" s="201" t="s">
        <v>25874</v>
      </c>
      <c r="C3348" s="201" t="s">
        <v>7199</v>
      </c>
      <c r="D3348" s="202">
        <v>8626.17</v>
      </c>
    </row>
    <row r="3349" spans="1:4">
      <c r="A3349" s="200" t="s">
        <v>25875</v>
      </c>
      <c r="B3349" s="201" t="s">
        <v>25876</v>
      </c>
      <c r="C3349" s="201" t="s">
        <v>7199</v>
      </c>
      <c r="D3349" s="202">
        <v>12241.72</v>
      </c>
    </row>
    <row r="3350" spans="1:4">
      <c r="A3350" s="200" t="s">
        <v>25877</v>
      </c>
      <c r="B3350" s="201" t="s">
        <v>25878</v>
      </c>
      <c r="C3350" s="201" t="s">
        <v>7199</v>
      </c>
      <c r="D3350" s="202">
        <v>14589.72</v>
      </c>
    </row>
    <row r="3351" spans="1:4">
      <c r="A3351" s="200" t="s">
        <v>25879</v>
      </c>
      <c r="B3351" s="201" t="s">
        <v>25880</v>
      </c>
      <c r="C3351" s="201" t="s">
        <v>7199</v>
      </c>
      <c r="D3351" s="202">
        <v>5634.27</v>
      </c>
    </row>
    <row r="3352" spans="1:4">
      <c r="A3352" s="200" t="s">
        <v>25881</v>
      </c>
      <c r="B3352" s="201" t="s">
        <v>25882</v>
      </c>
      <c r="C3352" s="201" t="s">
        <v>7199</v>
      </c>
      <c r="D3352" s="202">
        <v>13036.85</v>
      </c>
    </row>
    <row r="3353" spans="1:4">
      <c r="A3353" s="200" t="s">
        <v>9803</v>
      </c>
      <c r="B3353" s="201" t="s">
        <v>9804</v>
      </c>
      <c r="C3353" s="201" t="s">
        <v>7199</v>
      </c>
      <c r="D3353" s="202">
        <v>7289.87</v>
      </c>
    </row>
    <row r="3354" spans="1:4">
      <c r="A3354" s="200" t="s">
        <v>25883</v>
      </c>
      <c r="B3354" s="201" t="s">
        <v>25884</v>
      </c>
      <c r="C3354" s="201" t="s">
        <v>7199</v>
      </c>
      <c r="D3354" s="202">
        <v>21722.36</v>
      </c>
    </row>
    <row r="3355" spans="1:4">
      <c r="A3355" s="200" t="s">
        <v>25885</v>
      </c>
      <c r="B3355" s="201" t="s">
        <v>25886</v>
      </c>
      <c r="C3355" s="201" t="s">
        <v>7199</v>
      </c>
      <c r="D3355" s="202">
        <v>25659.3</v>
      </c>
    </row>
    <row r="3356" spans="1:4">
      <c r="A3356" s="200" t="s">
        <v>9805</v>
      </c>
      <c r="B3356" s="201" t="s">
        <v>9806</v>
      </c>
      <c r="C3356" s="201" t="s">
        <v>7199</v>
      </c>
      <c r="D3356" s="202">
        <v>23030.46</v>
      </c>
    </row>
    <row r="3357" spans="1:4">
      <c r="A3357" s="200" t="s">
        <v>25887</v>
      </c>
      <c r="B3357" s="201" t="s">
        <v>25888</v>
      </c>
      <c r="C3357" s="201" t="s">
        <v>7199</v>
      </c>
      <c r="D3357" s="202">
        <v>22967.91</v>
      </c>
    </row>
    <row r="3358" spans="1:4">
      <c r="A3358" s="200" t="s">
        <v>25889</v>
      </c>
      <c r="B3358" s="201" t="s">
        <v>25890</v>
      </c>
      <c r="C3358" s="201" t="s">
        <v>7199</v>
      </c>
      <c r="D3358" s="202">
        <v>51996.93</v>
      </c>
    </row>
    <row r="3359" spans="1:4">
      <c r="A3359" s="200" t="s">
        <v>9807</v>
      </c>
      <c r="B3359" s="201" t="s">
        <v>9808</v>
      </c>
      <c r="C3359" s="201" t="s">
        <v>7199</v>
      </c>
      <c r="D3359" s="202">
        <v>24537.62</v>
      </c>
    </row>
    <row r="3360" spans="1:4">
      <c r="A3360" s="200" t="s">
        <v>9809</v>
      </c>
      <c r="B3360" s="201" t="s">
        <v>9810</v>
      </c>
      <c r="C3360" s="201" t="s">
        <v>7199</v>
      </c>
      <c r="D3360" s="202">
        <v>959.89</v>
      </c>
    </row>
    <row r="3361" spans="1:4">
      <c r="A3361" s="200" t="s">
        <v>25891</v>
      </c>
      <c r="B3361" s="201" t="s">
        <v>25892</v>
      </c>
      <c r="C3361" s="201" t="s">
        <v>7199</v>
      </c>
      <c r="D3361" s="202">
        <v>959.89</v>
      </c>
    </row>
    <row r="3362" spans="1:4">
      <c r="A3362" s="200" t="s">
        <v>25893</v>
      </c>
      <c r="B3362" s="201" t="s">
        <v>25894</v>
      </c>
      <c r="C3362" s="201" t="s">
        <v>7199</v>
      </c>
      <c r="D3362" s="202">
        <v>959.89</v>
      </c>
    </row>
    <row r="3363" spans="1:4">
      <c r="A3363" s="200" t="s">
        <v>9811</v>
      </c>
      <c r="B3363" s="201" t="s">
        <v>9812</v>
      </c>
      <c r="C3363" s="201" t="s">
        <v>7199</v>
      </c>
      <c r="D3363" s="202">
        <v>959.89</v>
      </c>
    </row>
    <row r="3364" spans="1:4">
      <c r="A3364" s="200" t="s">
        <v>25895</v>
      </c>
      <c r="B3364" s="201" t="s">
        <v>25896</v>
      </c>
      <c r="C3364" s="201" t="s">
        <v>7199</v>
      </c>
      <c r="D3364" s="202">
        <v>33108.78</v>
      </c>
    </row>
    <row r="3365" spans="1:4">
      <c r="A3365" s="200" t="s">
        <v>25897</v>
      </c>
      <c r="B3365" s="201" t="s">
        <v>25898</v>
      </c>
      <c r="C3365" s="201" t="s">
        <v>7199</v>
      </c>
      <c r="D3365" s="202">
        <v>39577.39</v>
      </c>
    </row>
    <row r="3366" spans="1:4">
      <c r="A3366" s="200" t="s">
        <v>9813</v>
      </c>
      <c r="B3366" s="201" t="s">
        <v>9814</v>
      </c>
      <c r="C3366" s="201" t="s">
        <v>7199</v>
      </c>
      <c r="D3366" s="202">
        <v>27947.27</v>
      </c>
    </row>
    <row r="3367" spans="1:4">
      <c r="A3367" s="200" t="s">
        <v>25899</v>
      </c>
      <c r="B3367" s="201" t="s">
        <v>25900</v>
      </c>
      <c r="C3367" s="201" t="s">
        <v>7199</v>
      </c>
      <c r="D3367" s="202">
        <v>35956.230000000003</v>
      </c>
    </row>
    <row r="3368" spans="1:4">
      <c r="A3368" s="200" t="s">
        <v>25901</v>
      </c>
      <c r="B3368" s="201" t="s">
        <v>25902</v>
      </c>
      <c r="C3368" s="201" t="s">
        <v>7199</v>
      </c>
      <c r="D3368" s="202">
        <v>43502.94</v>
      </c>
    </row>
    <row r="3369" spans="1:4">
      <c r="A3369" s="200" t="s">
        <v>9815</v>
      </c>
      <c r="B3369" s="201" t="s">
        <v>9816</v>
      </c>
      <c r="C3369" s="201" t="s">
        <v>7199</v>
      </c>
      <c r="D3369" s="202">
        <v>29934.44</v>
      </c>
    </row>
    <row r="3370" spans="1:4">
      <c r="A3370" s="200" t="s">
        <v>25903</v>
      </c>
      <c r="B3370" s="201" t="s">
        <v>25904</v>
      </c>
      <c r="C3370" s="201" t="s">
        <v>7199</v>
      </c>
      <c r="D3370" s="202">
        <v>849.66</v>
      </c>
    </row>
    <row r="3371" spans="1:4">
      <c r="A3371" s="200" t="s">
        <v>25905</v>
      </c>
      <c r="B3371" s="201" t="s">
        <v>25906</v>
      </c>
      <c r="C3371" s="201" t="s">
        <v>7199</v>
      </c>
      <c r="D3371" s="202">
        <v>849.66</v>
      </c>
    </row>
    <row r="3372" spans="1:4">
      <c r="A3372" s="200" t="s">
        <v>9817</v>
      </c>
      <c r="B3372" s="201" t="s">
        <v>9818</v>
      </c>
      <c r="C3372" s="201" t="s">
        <v>7199</v>
      </c>
      <c r="D3372" s="202">
        <v>548.48</v>
      </c>
    </row>
    <row r="3373" spans="1:4">
      <c r="A3373" s="200" t="s">
        <v>25907</v>
      </c>
      <c r="B3373" s="201" t="s">
        <v>25908</v>
      </c>
      <c r="C3373" s="201" t="s">
        <v>7199</v>
      </c>
      <c r="D3373" s="202">
        <v>29454.15</v>
      </c>
    </row>
    <row r="3374" spans="1:4">
      <c r="A3374" s="200" t="s">
        <v>25909</v>
      </c>
      <c r="B3374" s="201" t="s">
        <v>25910</v>
      </c>
      <c r="C3374" s="201" t="s">
        <v>7199</v>
      </c>
      <c r="D3374" s="202">
        <v>29454.15</v>
      </c>
    </row>
    <row r="3375" spans="1:4">
      <c r="A3375" s="200" t="s">
        <v>9819</v>
      </c>
      <c r="B3375" s="201" t="s">
        <v>9820</v>
      </c>
      <c r="C3375" s="201" t="s">
        <v>7199</v>
      </c>
      <c r="D3375" s="202">
        <v>29515.71</v>
      </c>
    </row>
    <row r="3376" spans="1:4">
      <c r="A3376" s="200" t="s">
        <v>25911</v>
      </c>
      <c r="B3376" s="201" t="s">
        <v>25912</v>
      </c>
      <c r="C3376" s="201" t="s">
        <v>7199</v>
      </c>
      <c r="D3376" s="202">
        <v>40489.769999999997</v>
      </c>
    </row>
    <row r="3377" spans="1:4">
      <c r="A3377" s="200" t="s">
        <v>25913</v>
      </c>
      <c r="B3377" s="201" t="s">
        <v>25914</v>
      </c>
      <c r="C3377" s="201" t="s">
        <v>7199</v>
      </c>
      <c r="D3377" s="202">
        <v>40489.769999999997</v>
      </c>
    </row>
    <row r="3378" spans="1:4">
      <c r="A3378" s="200" t="s">
        <v>9821</v>
      </c>
      <c r="B3378" s="201" t="s">
        <v>9822</v>
      </c>
      <c r="C3378" s="201" t="s">
        <v>7199</v>
      </c>
      <c r="D3378" s="202">
        <v>35595.93</v>
      </c>
    </row>
    <row r="3379" spans="1:4">
      <c r="A3379" s="200" t="s">
        <v>25915</v>
      </c>
      <c r="B3379" s="201" t="s">
        <v>25916</v>
      </c>
      <c r="C3379" s="201" t="s">
        <v>7199</v>
      </c>
      <c r="D3379" s="202">
        <v>1341.55</v>
      </c>
    </row>
    <row r="3380" spans="1:4">
      <c r="A3380" s="200" t="s">
        <v>25917</v>
      </c>
      <c r="B3380" s="201" t="s">
        <v>25918</v>
      </c>
      <c r="C3380" s="201" t="s">
        <v>7199</v>
      </c>
      <c r="D3380" s="202">
        <v>1341.55</v>
      </c>
    </row>
    <row r="3381" spans="1:4">
      <c r="A3381" s="200" t="s">
        <v>9823</v>
      </c>
      <c r="B3381" s="201" t="s">
        <v>9824</v>
      </c>
      <c r="C3381" s="201" t="s">
        <v>7199</v>
      </c>
      <c r="D3381" s="202">
        <v>908.04</v>
      </c>
    </row>
    <row r="3382" spans="1:4">
      <c r="A3382" s="200" t="s">
        <v>25919</v>
      </c>
      <c r="B3382" s="201" t="s">
        <v>25920</v>
      </c>
      <c r="C3382" s="201" t="s">
        <v>7199</v>
      </c>
      <c r="D3382" s="202">
        <v>1878.18</v>
      </c>
    </row>
    <row r="3383" spans="1:4">
      <c r="A3383" s="200" t="s">
        <v>25921</v>
      </c>
      <c r="B3383" s="201" t="s">
        <v>25922</v>
      </c>
      <c r="C3383" s="201" t="s">
        <v>7199</v>
      </c>
      <c r="D3383" s="202">
        <v>1878.18</v>
      </c>
    </row>
    <row r="3384" spans="1:4">
      <c r="A3384" s="200" t="s">
        <v>9825</v>
      </c>
      <c r="B3384" s="201" t="s">
        <v>9826</v>
      </c>
      <c r="C3384" s="201" t="s">
        <v>7199</v>
      </c>
      <c r="D3384" s="202">
        <v>1213.81</v>
      </c>
    </row>
    <row r="3385" spans="1:4">
      <c r="A3385" s="200" t="s">
        <v>25923</v>
      </c>
      <c r="B3385" s="201" t="s">
        <v>25924</v>
      </c>
      <c r="C3385" s="201" t="s">
        <v>7199</v>
      </c>
      <c r="D3385" s="202">
        <v>2592.46</v>
      </c>
    </row>
    <row r="3386" spans="1:4">
      <c r="A3386" s="200" t="s">
        <v>25925</v>
      </c>
      <c r="B3386" s="201" t="s">
        <v>25926</v>
      </c>
      <c r="C3386" s="201" t="s">
        <v>7199</v>
      </c>
      <c r="D3386" s="202">
        <v>2592.46</v>
      </c>
    </row>
    <row r="3387" spans="1:4">
      <c r="A3387" s="200" t="s">
        <v>9827</v>
      </c>
      <c r="B3387" s="201" t="s">
        <v>9828</v>
      </c>
      <c r="C3387" s="201" t="s">
        <v>7199</v>
      </c>
      <c r="D3387" s="202">
        <v>2302.1999999999998</v>
      </c>
    </row>
    <row r="3388" spans="1:4">
      <c r="A3388" s="200" t="s">
        <v>25927</v>
      </c>
      <c r="B3388" s="201" t="s">
        <v>25928</v>
      </c>
      <c r="C3388" s="201" t="s">
        <v>7199</v>
      </c>
      <c r="D3388" s="202">
        <v>2922.41</v>
      </c>
    </row>
    <row r="3389" spans="1:4">
      <c r="A3389" s="200" t="s">
        <v>25929</v>
      </c>
      <c r="B3389" s="201" t="s">
        <v>25930</v>
      </c>
      <c r="C3389" s="201" t="s">
        <v>7199</v>
      </c>
      <c r="D3389" s="202">
        <v>2922.41</v>
      </c>
    </row>
    <row r="3390" spans="1:4">
      <c r="A3390" s="200" t="s">
        <v>9829</v>
      </c>
      <c r="B3390" s="201" t="s">
        <v>9830</v>
      </c>
      <c r="C3390" s="201" t="s">
        <v>7199</v>
      </c>
      <c r="D3390" s="202">
        <v>2773.07</v>
      </c>
    </row>
    <row r="3391" spans="1:4">
      <c r="A3391" s="200" t="s">
        <v>25931</v>
      </c>
      <c r="B3391" s="201" t="s">
        <v>25932</v>
      </c>
      <c r="C3391" s="201" t="s">
        <v>7199</v>
      </c>
      <c r="D3391" s="202">
        <v>4365.47</v>
      </c>
    </row>
    <row r="3392" spans="1:4">
      <c r="A3392" s="200" t="s">
        <v>25933</v>
      </c>
      <c r="B3392" s="201" t="s">
        <v>25934</v>
      </c>
      <c r="C3392" s="201" t="s">
        <v>7199</v>
      </c>
      <c r="D3392" s="202">
        <v>4365.47</v>
      </c>
    </row>
    <row r="3393" spans="1:4">
      <c r="A3393" s="200" t="s">
        <v>9831</v>
      </c>
      <c r="B3393" s="201" t="s">
        <v>9832</v>
      </c>
      <c r="C3393" s="201" t="s">
        <v>7199</v>
      </c>
      <c r="D3393" s="202">
        <v>2854.79</v>
      </c>
    </row>
    <row r="3394" spans="1:4">
      <c r="A3394" s="200" t="s">
        <v>25935</v>
      </c>
      <c r="B3394" s="201" t="s">
        <v>25936</v>
      </c>
      <c r="C3394" s="201" t="s">
        <v>7199</v>
      </c>
      <c r="D3394" s="202">
        <v>4937.1499999999996</v>
      </c>
    </row>
    <row r="3395" spans="1:4">
      <c r="A3395" s="200" t="s">
        <v>25937</v>
      </c>
      <c r="B3395" s="201" t="s">
        <v>25938</v>
      </c>
      <c r="C3395" s="201" t="s">
        <v>7199</v>
      </c>
      <c r="D3395" s="202">
        <v>4937.1499999999996</v>
      </c>
    </row>
    <row r="3396" spans="1:4">
      <c r="A3396" s="200" t="s">
        <v>9833</v>
      </c>
      <c r="B3396" s="201" t="s">
        <v>9834</v>
      </c>
      <c r="C3396" s="201" t="s">
        <v>7199</v>
      </c>
      <c r="D3396" s="202">
        <v>3182.68</v>
      </c>
    </row>
    <row r="3397" spans="1:4">
      <c r="A3397" s="200" t="s">
        <v>25939</v>
      </c>
      <c r="B3397" s="201" t="s">
        <v>25940</v>
      </c>
      <c r="C3397" s="201" t="s">
        <v>7199</v>
      </c>
      <c r="D3397" s="202">
        <v>8896.2099999999991</v>
      </c>
    </row>
    <row r="3398" spans="1:4">
      <c r="A3398" s="200" t="s">
        <v>25941</v>
      </c>
      <c r="B3398" s="201" t="s">
        <v>25942</v>
      </c>
      <c r="C3398" s="201" t="s">
        <v>7199</v>
      </c>
      <c r="D3398" s="202">
        <v>5982.6</v>
      </c>
    </row>
    <row r="3399" spans="1:4">
      <c r="A3399" s="200" t="s">
        <v>25943</v>
      </c>
      <c r="B3399" s="201" t="s">
        <v>25944</v>
      </c>
      <c r="C3399" s="201" t="s">
        <v>7199</v>
      </c>
      <c r="D3399" s="202">
        <v>5982.6</v>
      </c>
    </row>
    <row r="3400" spans="1:4">
      <c r="A3400" s="200" t="s">
        <v>25945</v>
      </c>
      <c r="B3400" s="201" t="s">
        <v>25946</v>
      </c>
      <c r="C3400" s="201" t="s">
        <v>7199</v>
      </c>
      <c r="D3400" s="202">
        <v>8973.89</v>
      </c>
    </row>
    <row r="3401" spans="1:4">
      <c r="A3401" s="200" t="s">
        <v>25947</v>
      </c>
      <c r="B3401" s="201" t="s">
        <v>25948</v>
      </c>
      <c r="C3401" s="201" t="s">
        <v>7199</v>
      </c>
      <c r="D3401" s="202">
        <v>8973.89</v>
      </c>
    </row>
    <row r="3402" spans="1:4">
      <c r="A3402" s="200" t="s">
        <v>9835</v>
      </c>
      <c r="B3402" s="201" t="s">
        <v>9836</v>
      </c>
      <c r="C3402" s="201" t="s">
        <v>7199</v>
      </c>
      <c r="D3402" s="202">
        <v>4274.84</v>
      </c>
    </row>
    <row r="3403" spans="1:4">
      <c r="A3403" s="200" t="s">
        <v>25949</v>
      </c>
      <c r="B3403" s="201" t="s">
        <v>25950</v>
      </c>
      <c r="C3403" s="201" t="s">
        <v>7199</v>
      </c>
      <c r="D3403" s="202">
        <v>10355.34</v>
      </c>
    </row>
    <row r="3404" spans="1:4">
      <c r="A3404" s="200" t="s">
        <v>25951</v>
      </c>
      <c r="B3404" s="201" t="s">
        <v>25952</v>
      </c>
      <c r="C3404" s="201" t="s">
        <v>7199</v>
      </c>
      <c r="D3404" s="202">
        <v>10355.34</v>
      </c>
    </row>
    <row r="3405" spans="1:4">
      <c r="A3405" s="200" t="s">
        <v>9837</v>
      </c>
      <c r="B3405" s="201" t="s">
        <v>9838</v>
      </c>
      <c r="C3405" s="201" t="s">
        <v>7199</v>
      </c>
      <c r="D3405" s="202">
        <v>12717.66</v>
      </c>
    </row>
    <row r="3406" spans="1:4">
      <c r="A3406" s="200" t="s">
        <v>25953</v>
      </c>
      <c r="B3406" s="201" t="s">
        <v>25954</v>
      </c>
      <c r="C3406" s="201" t="s">
        <v>7199</v>
      </c>
      <c r="D3406" s="202">
        <v>13393.13</v>
      </c>
    </row>
    <row r="3407" spans="1:4">
      <c r="A3407" s="200" t="s">
        <v>25955</v>
      </c>
      <c r="B3407" s="201" t="s">
        <v>25956</v>
      </c>
      <c r="C3407" s="201" t="s">
        <v>7199</v>
      </c>
      <c r="D3407" s="202">
        <v>13393.13</v>
      </c>
    </row>
    <row r="3408" spans="1:4">
      <c r="A3408" s="200" t="s">
        <v>9839</v>
      </c>
      <c r="B3408" s="201" t="s">
        <v>9840</v>
      </c>
      <c r="C3408" s="201" t="s">
        <v>7199</v>
      </c>
      <c r="D3408" s="202">
        <v>15758.98</v>
      </c>
    </row>
    <row r="3409" spans="1:4">
      <c r="A3409" s="200" t="s">
        <v>9841</v>
      </c>
      <c r="B3409" s="201" t="s">
        <v>9842</v>
      </c>
      <c r="C3409" s="201" t="s">
        <v>7199</v>
      </c>
      <c r="D3409" s="202">
        <v>453.68</v>
      </c>
    </row>
    <row r="3410" spans="1:4">
      <c r="A3410" s="200" t="s">
        <v>25957</v>
      </c>
      <c r="B3410" s="201" t="s">
        <v>25958</v>
      </c>
      <c r="C3410" s="201" t="s">
        <v>7199</v>
      </c>
      <c r="D3410" s="202">
        <v>655.66</v>
      </c>
    </row>
    <row r="3411" spans="1:4">
      <c r="A3411" s="200" t="s">
        <v>25959</v>
      </c>
      <c r="B3411" s="201" t="s">
        <v>25960</v>
      </c>
      <c r="C3411" s="201" t="s">
        <v>7199</v>
      </c>
      <c r="D3411" s="202">
        <v>655.66</v>
      </c>
    </row>
    <row r="3412" spans="1:4">
      <c r="A3412" s="200" t="s">
        <v>9843</v>
      </c>
      <c r="B3412" s="201" t="s">
        <v>9844</v>
      </c>
      <c r="C3412" s="201" t="s">
        <v>7199</v>
      </c>
      <c r="D3412" s="202">
        <v>453.68</v>
      </c>
    </row>
    <row r="3413" spans="1:4">
      <c r="A3413" s="200" t="s">
        <v>25961</v>
      </c>
      <c r="B3413" s="201" t="s">
        <v>25962</v>
      </c>
      <c r="C3413" s="201" t="s">
        <v>7199</v>
      </c>
      <c r="D3413" s="202">
        <v>17833.64</v>
      </c>
    </row>
    <row r="3414" spans="1:4">
      <c r="A3414" s="200" t="s">
        <v>25963</v>
      </c>
      <c r="B3414" s="201" t="s">
        <v>25964</v>
      </c>
      <c r="C3414" s="201" t="s">
        <v>7199</v>
      </c>
      <c r="D3414" s="202">
        <v>17833.64</v>
      </c>
    </row>
    <row r="3415" spans="1:4">
      <c r="A3415" s="200" t="s">
        <v>9845</v>
      </c>
      <c r="B3415" s="201" t="s">
        <v>9846</v>
      </c>
      <c r="C3415" s="201" t="s">
        <v>7199</v>
      </c>
      <c r="D3415" s="202">
        <v>17458.86</v>
      </c>
    </row>
    <row r="3416" spans="1:4">
      <c r="A3416" s="200" t="s">
        <v>25965</v>
      </c>
      <c r="B3416" s="201" t="s">
        <v>25966</v>
      </c>
      <c r="C3416" s="201" t="s">
        <v>7199</v>
      </c>
      <c r="D3416" s="202">
        <v>21569.87</v>
      </c>
    </row>
    <row r="3417" spans="1:4">
      <c r="A3417" s="200" t="s">
        <v>25967</v>
      </c>
      <c r="B3417" s="201" t="s">
        <v>25968</v>
      </c>
      <c r="C3417" s="201" t="s">
        <v>7199</v>
      </c>
      <c r="D3417" s="202">
        <v>21569.87</v>
      </c>
    </row>
    <row r="3418" spans="1:4">
      <c r="A3418" s="200" t="s">
        <v>9847</v>
      </c>
      <c r="B3418" s="201" t="s">
        <v>9848</v>
      </c>
      <c r="C3418" s="201" t="s">
        <v>7199</v>
      </c>
      <c r="D3418" s="202">
        <v>20845.86</v>
      </c>
    </row>
    <row r="3419" spans="1:4">
      <c r="A3419" s="200" t="s">
        <v>9869</v>
      </c>
      <c r="B3419" s="201" t="s">
        <v>9870</v>
      </c>
      <c r="C3419" s="201" t="s">
        <v>7199</v>
      </c>
      <c r="D3419" s="202">
        <v>13.32</v>
      </c>
    </row>
    <row r="3420" spans="1:4">
      <c r="A3420" s="200" t="s">
        <v>9871</v>
      </c>
      <c r="B3420" s="201" t="s">
        <v>9872</v>
      </c>
      <c r="C3420" s="201" t="s">
        <v>7199</v>
      </c>
      <c r="D3420" s="202">
        <v>10.72</v>
      </c>
    </row>
    <row r="3421" spans="1:4">
      <c r="A3421" s="200" t="s">
        <v>24342</v>
      </c>
      <c r="B3421" s="201" t="s">
        <v>24343</v>
      </c>
      <c r="C3421" s="201" t="s">
        <v>7199</v>
      </c>
      <c r="D3421" s="202">
        <v>2950.82</v>
      </c>
    </row>
    <row r="3422" spans="1:4">
      <c r="A3422" s="200" t="s">
        <v>24344</v>
      </c>
      <c r="B3422" s="201" t="s">
        <v>24345</v>
      </c>
      <c r="C3422" s="201" t="s">
        <v>7199</v>
      </c>
      <c r="D3422" s="202">
        <v>3045.1</v>
      </c>
    </row>
    <row r="3423" spans="1:4">
      <c r="A3423" s="200" t="s">
        <v>24346</v>
      </c>
      <c r="B3423" s="201" t="s">
        <v>24347</v>
      </c>
      <c r="C3423" s="201" t="s">
        <v>7199</v>
      </c>
      <c r="D3423" s="202">
        <v>1350.97</v>
      </c>
    </row>
    <row r="3424" spans="1:4">
      <c r="A3424" s="200" t="s">
        <v>24348</v>
      </c>
      <c r="B3424" s="201" t="s">
        <v>24349</v>
      </c>
      <c r="C3424" s="201" t="s">
        <v>7199</v>
      </c>
      <c r="D3424" s="202">
        <v>1771.36</v>
      </c>
    </row>
    <row r="3425" spans="1:4">
      <c r="A3425" s="200" t="s">
        <v>8294</v>
      </c>
      <c r="B3425" s="201" t="s">
        <v>24350</v>
      </c>
      <c r="C3425" s="201" t="s">
        <v>4725</v>
      </c>
      <c r="D3425" s="202">
        <v>5723.46</v>
      </c>
    </row>
    <row r="3426" spans="1:4">
      <c r="A3426" s="200" t="s">
        <v>20711</v>
      </c>
      <c r="B3426" s="201" t="s">
        <v>20712</v>
      </c>
      <c r="C3426" s="201" t="s">
        <v>7199</v>
      </c>
      <c r="D3426" s="202">
        <v>6882.75</v>
      </c>
    </row>
    <row r="3427" spans="1:4">
      <c r="A3427" s="200" t="s">
        <v>24351</v>
      </c>
      <c r="B3427" s="201" t="s">
        <v>24352</v>
      </c>
      <c r="C3427" s="201" t="s">
        <v>7199</v>
      </c>
      <c r="D3427" s="202">
        <v>450.66</v>
      </c>
    </row>
    <row r="3428" spans="1:4">
      <c r="A3428" s="200" t="s">
        <v>9903</v>
      </c>
      <c r="B3428" s="201" t="s">
        <v>9904</v>
      </c>
      <c r="C3428" s="201" t="s">
        <v>7199</v>
      </c>
      <c r="D3428" s="202">
        <v>7596.22</v>
      </c>
    </row>
    <row r="3429" spans="1:4">
      <c r="A3429" s="200" t="s">
        <v>9905</v>
      </c>
      <c r="B3429" s="201" t="s">
        <v>9906</v>
      </c>
      <c r="C3429" s="201" t="s">
        <v>7199</v>
      </c>
      <c r="D3429" s="202">
        <v>8545.75</v>
      </c>
    </row>
    <row r="3430" spans="1:4" ht="33.75">
      <c r="A3430" s="200" t="s">
        <v>9912</v>
      </c>
      <c r="B3430" s="201" t="s">
        <v>19513</v>
      </c>
      <c r="C3430" s="201" t="s">
        <v>7199</v>
      </c>
      <c r="D3430" s="202">
        <v>54526.17</v>
      </c>
    </row>
    <row r="3431" spans="1:4" ht="33.75">
      <c r="A3431" s="200" t="s">
        <v>9913</v>
      </c>
      <c r="B3431" s="201" t="s">
        <v>19514</v>
      </c>
      <c r="C3431" s="201" t="s">
        <v>7199</v>
      </c>
      <c r="D3431" s="202">
        <v>30732.720000000001</v>
      </c>
    </row>
    <row r="3432" spans="1:4" ht="22.5">
      <c r="A3432" s="200" t="s">
        <v>9914</v>
      </c>
      <c r="B3432" s="201" t="s">
        <v>19515</v>
      </c>
      <c r="C3432" s="201" t="s">
        <v>7199</v>
      </c>
      <c r="D3432" s="202">
        <v>48792.89</v>
      </c>
    </row>
    <row r="3433" spans="1:4">
      <c r="A3433" s="200" t="s">
        <v>24353</v>
      </c>
      <c r="B3433" s="201" t="s">
        <v>24354</v>
      </c>
      <c r="C3433" s="201" t="s">
        <v>7199</v>
      </c>
      <c r="D3433" s="202">
        <v>48.77</v>
      </c>
    </row>
    <row r="3434" spans="1:4">
      <c r="A3434" s="200" t="s">
        <v>24355</v>
      </c>
      <c r="B3434" s="201" t="s">
        <v>24356</v>
      </c>
      <c r="C3434" s="201" t="s">
        <v>7199</v>
      </c>
      <c r="D3434" s="202">
        <v>89.15</v>
      </c>
    </row>
    <row r="3435" spans="1:4">
      <c r="A3435" s="200" t="s">
        <v>24357</v>
      </c>
      <c r="B3435" s="201" t="s">
        <v>24358</v>
      </c>
      <c r="C3435" s="201" t="s">
        <v>7199</v>
      </c>
      <c r="D3435" s="202">
        <v>147.12</v>
      </c>
    </row>
    <row r="3436" spans="1:4">
      <c r="A3436" s="200" t="s">
        <v>9978</v>
      </c>
      <c r="B3436" s="201" t="s">
        <v>9979</v>
      </c>
      <c r="C3436" s="201" t="s">
        <v>7199</v>
      </c>
      <c r="D3436" s="202">
        <v>219.41</v>
      </c>
    </row>
    <row r="3437" spans="1:4">
      <c r="A3437" s="200" t="s">
        <v>24359</v>
      </c>
      <c r="B3437" s="201" t="s">
        <v>24360</v>
      </c>
      <c r="C3437" s="201" t="s">
        <v>7199</v>
      </c>
      <c r="D3437" s="202">
        <v>82.3</v>
      </c>
    </row>
    <row r="3438" spans="1:4">
      <c r="A3438" s="200" t="s">
        <v>10012</v>
      </c>
      <c r="B3438" s="201" t="s">
        <v>10013</v>
      </c>
      <c r="C3438" s="201" t="s">
        <v>7199</v>
      </c>
      <c r="D3438" s="202">
        <v>1.37</v>
      </c>
    </row>
    <row r="3439" spans="1:4">
      <c r="A3439" s="200" t="s">
        <v>24361</v>
      </c>
      <c r="B3439" s="201" t="s">
        <v>24362</v>
      </c>
      <c r="C3439" s="201" t="s">
        <v>7199</v>
      </c>
      <c r="D3439" s="202">
        <v>14.58</v>
      </c>
    </row>
    <row r="3440" spans="1:4">
      <c r="A3440" s="200" t="s">
        <v>25969</v>
      </c>
      <c r="B3440" s="201" t="s">
        <v>25970</v>
      </c>
      <c r="C3440" s="201" t="s">
        <v>7199</v>
      </c>
      <c r="D3440" s="202">
        <v>48764.7</v>
      </c>
    </row>
    <row r="3441" spans="1:4">
      <c r="A3441" s="200" t="s">
        <v>24363</v>
      </c>
      <c r="B3441" s="201" t="s">
        <v>24364</v>
      </c>
      <c r="C3441" s="201" t="s">
        <v>7199</v>
      </c>
      <c r="D3441" s="202">
        <v>268193.11</v>
      </c>
    </row>
    <row r="3442" spans="1:4" ht="22.5">
      <c r="A3442" s="200" t="s">
        <v>10049</v>
      </c>
      <c r="B3442" s="201" t="s">
        <v>10050</v>
      </c>
      <c r="C3442" s="201" t="s">
        <v>7199</v>
      </c>
      <c r="D3442" s="202">
        <v>3631.99</v>
      </c>
    </row>
    <row r="3443" spans="1:4">
      <c r="A3443" s="200" t="s">
        <v>10051</v>
      </c>
      <c r="B3443" s="201" t="s">
        <v>19518</v>
      </c>
      <c r="C3443" s="201" t="s">
        <v>7199</v>
      </c>
      <c r="D3443" s="202">
        <v>2441.1799999999998</v>
      </c>
    </row>
    <row r="3444" spans="1:4">
      <c r="A3444" s="200" t="s">
        <v>10053</v>
      </c>
      <c r="B3444" s="201" t="s">
        <v>19519</v>
      </c>
      <c r="C3444" s="201" t="s">
        <v>7199</v>
      </c>
      <c r="D3444" s="202">
        <v>3072.04</v>
      </c>
    </row>
    <row r="3445" spans="1:4">
      <c r="A3445" s="200" t="s">
        <v>10052</v>
      </c>
      <c r="B3445" s="201" t="s">
        <v>19520</v>
      </c>
      <c r="C3445" s="201" t="s">
        <v>7199</v>
      </c>
      <c r="D3445" s="202">
        <v>2633.18</v>
      </c>
    </row>
    <row r="3446" spans="1:4">
      <c r="A3446" s="200" t="s">
        <v>24365</v>
      </c>
      <c r="B3446" s="201" t="s">
        <v>24366</v>
      </c>
      <c r="C3446" s="201" t="s">
        <v>7199</v>
      </c>
      <c r="D3446" s="202">
        <v>4609.41</v>
      </c>
    </row>
    <row r="3447" spans="1:4">
      <c r="A3447" s="200" t="s">
        <v>24367</v>
      </c>
      <c r="B3447" s="201" t="s">
        <v>24368</v>
      </c>
      <c r="C3447" s="201" t="s">
        <v>7199</v>
      </c>
      <c r="D3447" s="202">
        <v>4609.41</v>
      </c>
    </row>
    <row r="3448" spans="1:4">
      <c r="A3448" s="200" t="s">
        <v>24369</v>
      </c>
      <c r="B3448" s="201" t="s">
        <v>24370</v>
      </c>
      <c r="C3448" s="201" t="s">
        <v>7202</v>
      </c>
      <c r="D3448" s="202">
        <v>5.3</v>
      </c>
    </row>
    <row r="3449" spans="1:4">
      <c r="A3449" s="200" t="s">
        <v>10076</v>
      </c>
      <c r="B3449" s="201" t="s">
        <v>10077</v>
      </c>
      <c r="C3449" s="201" t="s">
        <v>7199</v>
      </c>
      <c r="D3449" s="202">
        <v>33.43</v>
      </c>
    </row>
    <row r="3450" spans="1:4">
      <c r="A3450" s="200" t="s">
        <v>10078</v>
      </c>
      <c r="B3450" s="201" t="s">
        <v>10079</v>
      </c>
      <c r="C3450" s="201" t="s">
        <v>7199</v>
      </c>
      <c r="D3450" s="202">
        <v>37.770000000000003</v>
      </c>
    </row>
    <row r="3451" spans="1:4">
      <c r="A3451" s="200" t="s">
        <v>10080</v>
      </c>
      <c r="B3451" s="201" t="s">
        <v>10081</v>
      </c>
      <c r="C3451" s="201" t="s">
        <v>7199</v>
      </c>
      <c r="D3451" s="202">
        <v>41.85</v>
      </c>
    </row>
    <row r="3452" spans="1:4">
      <c r="A3452" s="200" t="s">
        <v>10082</v>
      </c>
      <c r="B3452" s="201" t="s">
        <v>10083</v>
      </c>
      <c r="C3452" s="201" t="s">
        <v>7199</v>
      </c>
      <c r="D3452" s="202">
        <v>28.46</v>
      </c>
    </row>
    <row r="3453" spans="1:4">
      <c r="A3453" s="200" t="s">
        <v>10084</v>
      </c>
      <c r="B3453" s="201" t="s">
        <v>10085</v>
      </c>
      <c r="C3453" s="201" t="s">
        <v>7199</v>
      </c>
      <c r="D3453" s="202">
        <v>28.46</v>
      </c>
    </row>
    <row r="3454" spans="1:4">
      <c r="A3454" s="200" t="s">
        <v>10086</v>
      </c>
      <c r="B3454" s="201" t="s">
        <v>10087</v>
      </c>
      <c r="C3454" s="201" t="s">
        <v>7199</v>
      </c>
      <c r="D3454" s="202">
        <v>35.46</v>
      </c>
    </row>
    <row r="3455" spans="1:4">
      <c r="A3455" s="200" t="s">
        <v>10088</v>
      </c>
      <c r="B3455" s="201" t="s">
        <v>10089</v>
      </c>
      <c r="C3455" s="201" t="s">
        <v>7199</v>
      </c>
      <c r="D3455" s="202">
        <v>30.85</v>
      </c>
    </row>
    <row r="3456" spans="1:4">
      <c r="A3456" s="200" t="s">
        <v>10090</v>
      </c>
      <c r="B3456" s="201" t="s">
        <v>10091</v>
      </c>
      <c r="C3456" s="201" t="s">
        <v>7199</v>
      </c>
      <c r="D3456" s="202">
        <v>55.72</v>
      </c>
    </row>
    <row r="3457" spans="1:4">
      <c r="A3457" s="200" t="s">
        <v>10092</v>
      </c>
      <c r="B3457" s="201" t="s">
        <v>10093</v>
      </c>
      <c r="C3457" s="201" t="s">
        <v>7199</v>
      </c>
      <c r="D3457" s="202">
        <v>55.72</v>
      </c>
    </row>
    <row r="3458" spans="1:4">
      <c r="A3458" s="200" t="s">
        <v>10094</v>
      </c>
      <c r="B3458" s="201" t="s">
        <v>10095</v>
      </c>
      <c r="C3458" s="201" t="s">
        <v>7199</v>
      </c>
      <c r="D3458" s="202">
        <v>61.21</v>
      </c>
    </row>
    <row r="3459" spans="1:4">
      <c r="A3459" s="200" t="s">
        <v>10096</v>
      </c>
      <c r="B3459" s="201" t="s">
        <v>10097</v>
      </c>
      <c r="C3459" s="201" t="s">
        <v>7199</v>
      </c>
      <c r="D3459" s="202">
        <v>62.7</v>
      </c>
    </row>
    <row r="3460" spans="1:4">
      <c r="A3460" s="200" t="s">
        <v>10098</v>
      </c>
      <c r="B3460" s="201" t="s">
        <v>10099</v>
      </c>
      <c r="C3460" s="201" t="s">
        <v>7199</v>
      </c>
      <c r="D3460" s="202">
        <v>69.23</v>
      </c>
    </row>
    <row r="3461" spans="1:4">
      <c r="A3461" s="200" t="s">
        <v>10100</v>
      </c>
      <c r="B3461" s="201" t="s">
        <v>10101</v>
      </c>
      <c r="C3461" s="201" t="s">
        <v>7199</v>
      </c>
      <c r="D3461" s="202">
        <v>78.63</v>
      </c>
    </row>
    <row r="3462" spans="1:4">
      <c r="A3462" s="200" t="s">
        <v>10102</v>
      </c>
      <c r="B3462" s="201" t="s">
        <v>10103</v>
      </c>
      <c r="C3462" s="201" t="s">
        <v>7199</v>
      </c>
      <c r="D3462" s="202">
        <v>9.8699999999999992</v>
      </c>
    </row>
    <row r="3463" spans="1:4">
      <c r="A3463" s="200" t="s">
        <v>10104</v>
      </c>
      <c r="B3463" s="201" t="s">
        <v>10105</v>
      </c>
      <c r="C3463" s="201" t="s">
        <v>7199</v>
      </c>
      <c r="D3463" s="202">
        <v>9.7200000000000006</v>
      </c>
    </row>
    <row r="3464" spans="1:4">
      <c r="A3464" s="200" t="s">
        <v>10106</v>
      </c>
      <c r="B3464" s="201" t="s">
        <v>10107</v>
      </c>
      <c r="C3464" s="201" t="s">
        <v>7199</v>
      </c>
      <c r="D3464" s="202">
        <v>6.81</v>
      </c>
    </row>
    <row r="3465" spans="1:4">
      <c r="A3465" s="200" t="s">
        <v>10108</v>
      </c>
      <c r="B3465" s="201" t="s">
        <v>10109</v>
      </c>
      <c r="C3465" s="201" t="s">
        <v>7199</v>
      </c>
      <c r="D3465" s="202">
        <v>6.56</v>
      </c>
    </row>
    <row r="3466" spans="1:4">
      <c r="A3466" s="200" t="s">
        <v>10110</v>
      </c>
      <c r="B3466" s="201" t="s">
        <v>10111</v>
      </c>
      <c r="C3466" s="201" t="s">
        <v>7199</v>
      </c>
      <c r="D3466" s="202">
        <v>4.6399999999999997</v>
      </c>
    </row>
    <row r="3467" spans="1:4">
      <c r="A3467" s="200" t="s">
        <v>10112</v>
      </c>
      <c r="B3467" s="201" t="s">
        <v>10113</v>
      </c>
      <c r="C3467" s="201" t="s">
        <v>7199</v>
      </c>
      <c r="D3467" s="202">
        <v>4.34</v>
      </c>
    </row>
    <row r="3468" spans="1:4">
      <c r="A3468" s="200" t="s">
        <v>10114</v>
      </c>
      <c r="B3468" s="201" t="s">
        <v>10115</v>
      </c>
      <c r="C3468" s="201" t="s">
        <v>7199</v>
      </c>
      <c r="D3468" s="202">
        <v>9.02</v>
      </c>
    </row>
    <row r="3469" spans="1:4">
      <c r="A3469" s="200" t="s">
        <v>10116</v>
      </c>
      <c r="B3469" s="201" t="s">
        <v>10117</v>
      </c>
      <c r="C3469" s="201" t="s">
        <v>7199</v>
      </c>
      <c r="D3469" s="202">
        <v>8.84</v>
      </c>
    </row>
    <row r="3470" spans="1:4">
      <c r="A3470" s="200" t="s">
        <v>10118</v>
      </c>
      <c r="B3470" s="201" t="s">
        <v>10119</v>
      </c>
      <c r="C3470" s="201" t="s">
        <v>7199</v>
      </c>
      <c r="D3470" s="202">
        <v>21.71</v>
      </c>
    </row>
    <row r="3471" spans="1:4">
      <c r="A3471" s="200" t="s">
        <v>10120</v>
      </c>
      <c r="B3471" s="201" t="s">
        <v>10121</v>
      </c>
      <c r="C3471" s="201" t="s">
        <v>7199</v>
      </c>
      <c r="D3471" s="202">
        <v>21.71</v>
      </c>
    </row>
    <row r="3472" spans="1:4">
      <c r="A3472" s="200" t="s">
        <v>10122</v>
      </c>
      <c r="B3472" s="201" t="s">
        <v>10123</v>
      </c>
      <c r="C3472" s="201" t="s">
        <v>7199</v>
      </c>
      <c r="D3472" s="202">
        <v>11.1</v>
      </c>
    </row>
    <row r="3473" spans="1:4">
      <c r="A3473" s="200" t="s">
        <v>10124</v>
      </c>
      <c r="B3473" s="201" t="s">
        <v>10125</v>
      </c>
      <c r="C3473" s="201" t="s">
        <v>7199</v>
      </c>
      <c r="D3473" s="202">
        <v>11.1</v>
      </c>
    </row>
    <row r="3474" spans="1:4">
      <c r="A3474" s="200" t="s">
        <v>10126</v>
      </c>
      <c r="B3474" s="201" t="s">
        <v>10127</v>
      </c>
      <c r="C3474" s="201" t="s">
        <v>7199</v>
      </c>
      <c r="D3474" s="202">
        <v>12.95</v>
      </c>
    </row>
    <row r="3475" spans="1:4">
      <c r="A3475" s="200" t="s">
        <v>10128</v>
      </c>
      <c r="B3475" s="201" t="s">
        <v>10129</v>
      </c>
      <c r="C3475" s="201" t="s">
        <v>7199</v>
      </c>
      <c r="D3475" s="202">
        <v>12.95</v>
      </c>
    </row>
    <row r="3476" spans="1:4">
      <c r="A3476" s="200" t="s">
        <v>10130</v>
      </c>
      <c r="B3476" s="201" t="s">
        <v>10131</v>
      </c>
      <c r="C3476" s="201" t="s">
        <v>7199</v>
      </c>
      <c r="D3476" s="202">
        <v>17.39</v>
      </c>
    </row>
    <row r="3477" spans="1:4">
      <c r="A3477" s="200" t="s">
        <v>10132</v>
      </c>
      <c r="B3477" s="201" t="s">
        <v>10133</v>
      </c>
      <c r="C3477" s="201" t="s">
        <v>7199</v>
      </c>
      <c r="D3477" s="202">
        <v>17.71</v>
      </c>
    </row>
    <row r="3478" spans="1:4">
      <c r="A3478" s="200" t="s">
        <v>10134</v>
      </c>
      <c r="B3478" s="201" t="s">
        <v>10135</v>
      </c>
      <c r="C3478" s="201" t="s">
        <v>7199</v>
      </c>
      <c r="D3478" s="202">
        <v>40.479999999999997</v>
      </c>
    </row>
    <row r="3479" spans="1:4">
      <c r="A3479" s="200" t="s">
        <v>10136</v>
      </c>
      <c r="B3479" s="201" t="s">
        <v>10137</v>
      </c>
      <c r="C3479" s="201" t="s">
        <v>7199</v>
      </c>
      <c r="D3479" s="202">
        <v>40.479999999999997</v>
      </c>
    </row>
    <row r="3480" spans="1:4">
      <c r="A3480" s="200" t="s">
        <v>10138</v>
      </c>
      <c r="B3480" s="201" t="s">
        <v>10139</v>
      </c>
      <c r="C3480" s="201" t="s">
        <v>7199</v>
      </c>
      <c r="D3480" s="202">
        <v>15.85</v>
      </c>
    </row>
    <row r="3481" spans="1:4">
      <c r="A3481" s="200" t="s">
        <v>10140</v>
      </c>
      <c r="B3481" s="201" t="s">
        <v>10141</v>
      </c>
      <c r="C3481" s="201" t="s">
        <v>7199</v>
      </c>
      <c r="D3481" s="202">
        <v>15.85</v>
      </c>
    </row>
    <row r="3482" spans="1:4">
      <c r="A3482" s="200" t="s">
        <v>10142</v>
      </c>
      <c r="B3482" s="201" t="s">
        <v>10143</v>
      </c>
      <c r="C3482" s="201" t="s">
        <v>7199</v>
      </c>
      <c r="D3482" s="202">
        <v>33.43</v>
      </c>
    </row>
    <row r="3483" spans="1:4">
      <c r="A3483" s="200" t="s">
        <v>24371</v>
      </c>
      <c r="B3483" s="201" t="s">
        <v>24372</v>
      </c>
      <c r="C3483" s="201" t="s">
        <v>7199</v>
      </c>
      <c r="D3483" s="202">
        <v>1647.24</v>
      </c>
    </row>
    <row r="3484" spans="1:4">
      <c r="A3484" s="200" t="s">
        <v>24373</v>
      </c>
      <c r="B3484" s="201" t="s">
        <v>24374</v>
      </c>
      <c r="C3484" s="201" t="s">
        <v>7199</v>
      </c>
      <c r="D3484" s="202">
        <v>327.76</v>
      </c>
    </row>
    <row r="3485" spans="1:4">
      <c r="A3485" s="200" t="s">
        <v>24375</v>
      </c>
      <c r="B3485" s="201" t="s">
        <v>24376</v>
      </c>
      <c r="C3485" s="201" t="s">
        <v>7199</v>
      </c>
      <c r="D3485" s="202">
        <v>1974.42</v>
      </c>
    </row>
    <row r="3486" spans="1:4">
      <c r="A3486" s="200" t="s">
        <v>24377</v>
      </c>
      <c r="B3486" s="201" t="s">
        <v>24378</v>
      </c>
      <c r="C3486" s="201" t="s">
        <v>7199</v>
      </c>
      <c r="D3486" s="202">
        <v>6554.08</v>
      </c>
    </row>
    <row r="3487" spans="1:4" ht="22.5">
      <c r="A3487" s="200" t="s">
        <v>10144</v>
      </c>
      <c r="B3487" s="201" t="s">
        <v>25971</v>
      </c>
      <c r="C3487" s="201" t="s">
        <v>7199</v>
      </c>
      <c r="D3487" s="202">
        <v>228</v>
      </c>
    </row>
    <row r="3488" spans="1:4" ht="22.5">
      <c r="A3488" s="200" t="s">
        <v>10145</v>
      </c>
      <c r="B3488" s="201" t="s">
        <v>25972</v>
      </c>
      <c r="C3488" s="201" t="s">
        <v>7199</v>
      </c>
      <c r="D3488" s="202">
        <v>380</v>
      </c>
    </row>
    <row r="3489" spans="1:4">
      <c r="A3489" s="200" t="s">
        <v>25973</v>
      </c>
      <c r="B3489" s="201" t="s">
        <v>25974</v>
      </c>
      <c r="C3489" s="201" t="s">
        <v>7199</v>
      </c>
      <c r="D3489" s="202">
        <v>662</v>
      </c>
    </row>
    <row r="3490" spans="1:4">
      <c r="A3490" s="200" t="s">
        <v>25975</v>
      </c>
      <c r="B3490" s="201" t="s">
        <v>25976</v>
      </c>
      <c r="C3490" s="201" t="s">
        <v>7199</v>
      </c>
      <c r="D3490" s="202">
        <v>812</v>
      </c>
    </row>
    <row r="3491" spans="1:4">
      <c r="A3491" s="200" t="s">
        <v>25977</v>
      </c>
      <c r="B3491" s="201" t="s">
        <v>25978</v>
      </c>
      <c r="C3491" s="201" t="s">
        <v>7199</v>
      </c>
      <c r="D3491" s="202">
        <v>835</v>
      </c>
    </row>
    <row r="3492" spans="1:4">
      <c r="A3492" s="200" t="s">
        <v>25979</v>
      </c>
      <c r="B3492" s="201" t="s">
        <v>25980</v>
      </c>
      <c r="C3492" s="201" t="s">
        <v>7199</v>
      </c>
      <c r="D3492" s="202">
        <v>1064</v>
      </c>
    </row>
    <row r="3493" spans="1:4">
      <c r="A3493" s="200" t="s">
        <v>25981</v>
      </c>
      <c r="B3493" s="201" t="s">
        <v>25982</v>
      </c>
      <c r="C3493" s="201" t="s">
        <v>7199</v>
      </c>
      <c r="D3493" s="202">
        <v>1446</v>
      </c>
    </row>
    <row r="3494" spans="1:4">
      <c r="A3494" s="200" t="s">
        <v>25983</v>
      </c>
      <c r="B3494" s="201" t="s">
        <v>25984</v>
      </c>
      <c r="C3494" s="201" t="s">
        <v>7199</v>
      </c>
      <c r="D3494" s="202">
        <v>1844</v>
      </c>
    </row>
    <row r="3495" spans="1:4">
      <c r="A3495" s="200" t="s">
        <v>25985</v>
      </c>
      <c r="B3495" s="201" t="s">
        <v>25986</v>
      </c>
      <c r="C3495" s="201" t="s">
        <v>7199</v>
      </c>
      <c r="D3495" s="202">
        <v>3472</v>
      </c>
    </row>
    <row r="3496" spans="1:4">
      <c r="A3496" s="200" t="s">
        <v>25987</v>
      </c>
      <c r="B3496" s="201" t="s">
        <v>25988</v>
      </c>
      <c r="C3496" s="201" t="s">
        <v>7199</v>
      </c>
      <c r="D3496" s="202">
        <v>6487</v>
      </c>
    </row>
    <row r="3497" spans="1:4">
      <c r="A3497" s="200" t="s">
        <v>25989</v>
      </c>
      <c r="B3497" s="201" t="s">
        <v>25990</v>
      </c>
      <c r="C3497" s="201" t="s">
        <v>7199</v>
      </c>
      <c r="D3497" s="202">
        <v>16988</v>
      </c>
    </row>
    <row r="3498" spans="1:4">
      <c r="A3498" s="200" t="s">
        <v>25991</v>
      </c>
      <c r="B3498" s="201" t="s">
        <v>25992</v>
      </c>
      <c r="C3498" s="201" t="s">
        <v>7199</v>
      </c>
      <c r="D3498" s="202">
        <v>18032</v>
      </c>
    </row>
    <row r="3499" spans="1:4">
      <c r="A3499" s="200" t="s">
        <v>25993</v>
      </c>
      <c r="B3499" s="201" t="s">
        <v>25994</v>
      </c>
      <c r="C3499" s="201" t="s">
        <v>7199</v>
      </c>
      <c r="D3499" s="202">
        <v>20142</v>
      </c>
    </row>
    <row r="3500" spans="1:4" ht="22.5">
      <c r="A3500" s="200" t="s">
        <v>10146</v>
      </c>
      <c r="B3500" s="201" t="s">
        <v>25995</v>
      </c>
      <c r="C3500" s="201" t="s">
        <v>7199</v>
      </c>
      <c r="D3500" s="202">
        <v>98</v>
      </c>
    </row>
    <row r="3501" spans="1:4">
      <c r="A3501" s="200" t="s">
        <v>25996</v>
      </c>
      <c r="B3501" s="201" t="s">
        <v>25997</v>
      </c>
      <c r="C3501" s="201" t="s">
        <v>7199</v>
      </c>
      <c r="D3501" s="202">
        <v>29628</v>
      </c>
    </row>
    <row r="3502" spans="1:4">
      <c r="A3502" s="200" t="s">
        <v>25998</v>
      </c>
      <c r="B3502" s="201" t="s">
        <v>25999</v>
      </c>
      <c r="C3502" s="201" t="s">
        <v>7199</v>
      </c>
      <c r="D3502" s="202">
        <v>37900</v>
      </c>
    </row>
    <row r="3503" spans="1:4" ht="22.5">
      <c r="A3503" s="200" t="s">
        <v>10147</v>
      </c>
      <c r="B3503" s="201" t="s">
        <v>26000</v>
      </c>
      <c r="C3503" s="201" t="s">
        <v>7199</v>
      </c>
      <c r="D3503" s="202">
        <v>185</v>
      </c>
    </row>
    <row r="3504" spans="1:4">
      <c r="A3504" s="200" t="s">
        <v>24379</v>
      </c>
      <c r="B3504" s="201" t="s">
        <v>24380</v>
      </c>
      <c r="C3504" s="201" t="s">
        <v>7199</v>
      </c>
      <c r="D3504" s="202">
        <v>327.76</v>
      </c>
    </row>
    <row r="3505" spans="1:4">
      <c r="A3505" s="200" t="s">
        <v>24381</v>
      </c>
      <c r="B3505" s="201" t="s">
        <v>24382</v>
      </c>
      <c r="C3505" s="201" t="s">
        <v>7199</v>
      </c>
      <c r="D3505" s="202">
        <v>1734.03</v>
      </c>
    </row>
    <row r="3506" spans="1:4">
      <c r="A3506" s="200" t="s">
        <v>24383</v>
      </c>
      <c r="B3506" s="201" t="s">
        <v>24384</v>
      </c>
      <c r="C3506" s="201" t="s">
        <v>7199</v>
      </c>
      <c r="D3506" s="202">
        <v>7886.54</v>
      </c>
    </row>
    <row r="3507" spans="1:4">
      <c r="A3507" s="200" t="s">
        <v>24385</v>
      </c>
      <c r="B3507" s="201" t="s">
        <v>24386</v>
      </c>
      <c r="C3507" s="201" t="s">
        <v>7199</v>
      </c>
      <c r="D3507" s="202">
        <v>14335.87</v>
      </c>
    </row>
    <row r="3508" spans="1:4">
      <c r="A3508" s="200" t="s">
        <v>24387</v>
      </c>
      <c r="B3508" s="201" t="s">
        <v>24388</v>
      </c>
      <c r="C3508" s="201" t="s">
        <v>7199</v>
      </c>
      <c r="D3508" s="202">
        <v>11912.39</v>
      </c>
    </row>
    <row r="3509" spans="1:4">
      <c r="A3509" s="200" t="s">
        <v>24389</v>
      </c>
      <c r="B3509" s="201" t="s">
        <v>24390</v>
      </c>
      <c r="C3509" s="201" t="s">
        <v>7199</v>
      </c>
      <c r="D3509" s="202">
        <v>12829.78</v>
      </c>
    </row>
    <row r="3510" spans="1:4">
      <c r="A3510" s="200" t="s">
        <v>24391</v>
      </c>
      <c r="B3510" s="201" t="s">
        <v>24392</v>
      </c>
      <c r="C3510" s="201" t="s">
        <v>7199</v>
      </c>
      <c r="D3510" s="202">
        <v>13745.64</v>
      </c>
    </row>
    <row r="3511" spans="1:4">
      <c r="A3511" s="200" t="s">
        <v>24393</v>
      </c>
      <c r="B3511" s="201" t="s">
        <v>24394</v>
      </c>
      <c r="C3511" s="201" t="s">
        <v>7199</v>
      </c>
      <c r="D3511" s="202">
        <v>14915.35</v>
      </c>
    </row>
    <row r="3512" spans="1:4">
      <c r="A3512" s="200" t="s">
        <v>24395</v>
      </c>
      <c r="B3512" s="201" t="s">
        <v>24396</v>
      </c>
      <c r="C3512" s="201" t="s">
        <v>7199</v>
      </c>
      <c r="D3512" s="202">
        <v>17196.21</v>
      </c>
    </row>
    <row r="3513" spans="1:4">
      <c r="A3513" s="200" t="s">
        <v>10192</v>
      </c>
      <c r="B3513" s="201" t="s">
        <v>10193</v>
      </c>
      <c r="C3513" s="201" t="s">
        <v>7199</v>
      </c>
      <c r="D3513" s="202">
        <v>94472.13</v>
      </c>
    </row>
    <row r="3514" spans="1:4">
      <c r="A3514" s="200" t="s">
        <v>10194</v>
      </c>
      <c r="B3514" s="201" t="s">
        <v>10195</v>
      </c>
      <c r="C3514" s="201" t="s">
        <v>7199</v>
      </c>
      <c r="D3514" s="202">
        <v>97794.05</v>
      </c>
    </row>
    <row r="3515" spans="1:4">
      <c r="A3515" s="200" t="s">
        <v>10196</v>
      </c>
      <c r="B3515" s="201" t="s">
        <v>10197</v>
      </c>
      <c r="C3515" s="201" t="s">
        <v>7199</v>
      </c>
      <c r="D3515" s="202">
        <v>116849.97</v>
      </c>
    </row>
    <row r="3516" spans="1:4">
      <c r="A3516" s="200" t="s">
        <v>10198</v>
      </c>
      <c r="B3516" s="201" t="s">
        <v>10199</v>
      </c>
      <c r="C3516" s="201" t="s">
        <v>7199</v>
      </c>
      <c r="D3516" s="202">
        <v>121119.02</v>
      </c>
    </row>
    <row r="3517" spans="1:4">
      <c r="A3517" s="200" t="s">
        <v>10200</v>
      </c>
      <c r="B3517" s="201" t="s">
        <v>10201</v>
      </c>
      <c r="C3517" s="201" t="s">
        <v>7199</v>
      </c>
      <c r="D3517" s="202">
        <v>15698.78</v>
      </c>
    </row>
    <row r="3518" spans="1:4">
      <c r="A3518" s="200" t="s">
        <v>26001</v>
      </c>
      <c r="B3518" s="201" t="s">
        <v>26002</v>
      </c>
      <c r="C3518" s="201" t="s">
        <v>7199</v>
      </c>
      <c r="D3518" s="202">
        <v>20457.7</v>
      </c>
    </row>
    <row r="3519" spans="1:4">
      <c r="A3519" s="200" t="s">
        <v>10202</v>
      </c>
      <c r="B3519" s="201" t="s">
        <v>10203</v>
      </c>
      <c r="C3519" s="201" t="s">
        <v>7199</v>
      </c>
      <c r="D3519" s="202">
        <v>25216.62</v>
      </c>
    </row>
    <row r="3520" spans="1:4">
      <c r="A3520" s="200" t="s">
        <v>26003</v>
      </c>
      <c r="B3520" s="201" t="s">
        <v>26004</v>
      </c>
      <c r="C3520" s="201" t="s">
        <v>7199</v>
      </c>
      <c r="D3520" s="202">
        <v>24310.42</v>
      </c>
    </row>
    <row r="3521" spans="1:4">
      <c r="A3521" s="200" t="s">
        <v>10204</v>
      </c>
      <c r="B3521" s="201" t="s">
        <v>10205</v>
      </c>
      <c r="C3521" s="201" t="s">
        <v>7199</v>
      </c>
      <c r="D3521" s="202">
        <v>23404.22</v>
      </c>
    </row>
    <row r="3522" spans="1:4">
      <c r="A3522" s="200" t="s">
        <v>10206</v>
      </c>
      <c r="B3522" s="201" t="s">
        <v>10207</v>
      </c>
      <c r="C3522" s="201" t="s">
        <v>7199</v>
      </c>
      <c r="D3522" s="202">
        <v>30783.03</v>
      </c>
    </row>
    <row r="3523" spans="1:4">
      <c r="A3523" s="200" t="s">
        <v>10208</v>
      </c>
      <c r="B3523" s="201" t="s">
        <v>10209</v>
      </c>
      <c r="C3523" s="201" t="s">
        <v>7199</v>
      </c>
      <c r="D3523" s="202">
        <v>35195.46</v>
      </c>
    </row>
    <row r="3524" spans="1:4">
      <c r="A3524" s="200" t="s">
        <v>10210</v>
      </c>
      <c r="B3524" s="201" t="s">
        <v>10211</v>
      </c>
      <c r="C3524" s="201" t="s">
        <v>7199</v>
      </c>
      <c r="D3524" s="202">
        <v>52643.5</v>
      </c>
    </row>
    <row r="3525" spans="1:4">
      <c r="A3525" s="200" t="s">
        <v>10212</v>
      </c>
      <c r="B3525" s="201" t="s">
        <v>10213</v>
      </c>
      <c r="C3525" s="201" t="s">
        <v>7199</v>
      </c>
      <c r="D3525" s="202">
        <v>65535.22</v>
      </c>
    </row>
    <row r="3526" spans="1:4">
      <c r="A3526" s="200" t="s">
        <v>10214</v>
      </c>
      <c r="B3526" s="201" t="s">
        <v>10215</v>
      </c>
      <c r="C3526" s="201" t="s">
        <v>7199</v>
      </c>
      <c r="D3526" s="202">
        <v>73798.210000000006</v>
      </c>
    </row>
    <row r="3527" spans="1:4">
      <c r="A3527" s="200" t="s">
        <v>10218</v>
      </c>
      <c r="B3527" s="201" t="s">
        <v>10219</v>
      </c>
      <c r="C3527" s="201" t="s">
        <v>7199</v>
      </c>
      <c r="D3527" s="202">
        <v>93419.33</v>
      </c>
    </row>
    <row r="3528" spans="1:4">
      <c r="A3528" s="200" t="s">
        <v>10220</v>
      </c>
      <c r="B3528" s="201" t="s">
        <v>10221</v>
      </c>
      <c r="C3528" s="201" t="s">
        <v>7199</v>
      </c>
      <c r="D3528" s="202">
        <v>97659.1</v>
      </c>
    </row>
    <row r="3529" spans="1:4">
      <c r="A3529" s="200" t="s">
        <v>10222</v>
      </c>
      <c r="B3529" s="201" t="s">
        <v>10223</v>
      </c>
      <c r="C3529" s="201" t="s">
        <v>7199</v>
      </c>
      <c r="D3529" s="202">
        <v>116382.01</v>
      </c>
    </row>
    <row r="3530" spans="1:4">
      <c r="A3530" s="200" t="s">
        <v>26005</v>
      </c>
      <c r="B3530" s="201" t="s">
        <v>26006</v>
      </c>
      <c r="C3530" s="201" t="s">
        <v>7199</v>
      </c>
      <c r="D3530" s="202">
        <v>15920.75</v>
      </c>
    </row>
    <row r="3531" spans="1:4">
      <c r="A3531" s="200" t="s">
        <v>10224</v>
      </c>
      <c r="B3531" s="201" t="s">
        <v>10225</v>
      </c>
      <c r="C3531" s="201" t="s">
        <v>7199</v>
      </c>
      <c r="D3531" s="202">
        <v>121055.03999999999</v>
      </c>
    </row>
    <row r="3532" spans="1:4">
      <c r="A3532" s="200" t="s">
        <v>10226</v>
      </c>
      <c r="B3532" s="201" t="s">
        <v>10227</v>
      </c>
      <c r="C3532" s="201" t="s">
        <v>7199</v>
      </c>
      <c r="D3532" s="202">
        <v>15920.75</v>
      </c>
    </row>
    <row r="3533" spans="1:4">
      <c r="A3533" s="200" t="s">
        <v>26007</v>
      </c>
      <c r="B3533" s="201" t="s">
        <v>26008</v>
      </c>
      <c r="C3533" s="201" t="s">
        <v>7199</v>
      </c>
      <c r="D3533" s="202">
        <v>20568.689999999999</v>
      </c>
    </row>
    <row r="3534" spans="1:4">
      <c r="A3534" s="200" t="s">
        <v>10228</v>
      </c>
      <c r="B3534" s="201" t="s">
        <v>10229</v>
      </c>
      <c r="C3534" s="201" t="s">
        <v>7199</v>
      </c>
      <c r="D3534" s="202">
        <v>25216.62</v>
      </c>
    </row>
    <row r="3535" spans="1:4">
      <c r="A3535" s="200" t="s">
        <v>26009</v>
      </c>
      <c r="B3535" s="201" t="s">
        <v>26010</v>
      </c>
      <c r="C3535" s="201" t="s">
        <v>7199</v>
      </c>
      <c r="D3535" s="202">
        <v>23916.26</v>
      </c>
    </row>
    <row r="3536" spans="1:4">
      <c r="A3536" s="200" t="s">
        <v>10230</v>
      </c>
      <c r="B3536" s="201" t="s">
        <v>10231</v>
      </c>
      <c r="C3536" s="201" t="s">
        <v>7199</v>
      </c>
      <c r="D3536" s="202">
        <v>22615.9</v>
      </c>
    </row>
    <row r="3537" spans="1:4">
      <c r="A3537" s="200" t="s">
        <v>10232</v>
      </c>
      <c r="B3537" s="201" t="s">
        <v>10233</v>
      </c>
      <c r="C3537" s="201" t="s">
        <v>7199</v>
      </c>
      <c r="D3537" s="202">
        <v>30823.32</v>
      </c>
    </row>
    <row r="3538" spans="1:4">
      <c r="A3538" s="200" t="s">
        <v>10234</v>
      </c>
      <c r="B3538" s="201" t="s">
        <v>10235</v>
      </c>
      <c r="C3538" s="201" t="s">
        <v>7199</v>
      </c>
      <c r="D3538" s="202">
        <v>34439.910000000003</v>
      </c>
    </row>
    <row r="3539" spans="1:4">
      <c r="A3539" s="200" t="s">
        <v>10236</v>
      </c>
      <c r="B3539" s="201" t="s">
        <v>10237</v>
      </c>
      <c r="C3539" s="201" t="s">
        <v>7199</v>
      </c>
      <c r="D3539" s="202">
        <v>50450.68</v>
      </c>
    </row>
    <row r="3540" spans="1:4">
      <c r="A3540" s="200" t="s">
        <v>10238</v>
      </c>
      <c r="B3540" s="201" t="s">
        <v>10239</v>
      </c>
      <c r="C3540" s="201" t="s">
        <v>7199</v>
      </c>
      <c r="D3540" s="202">
        <v>63638.89</v>
      </c>
    </row>
    <row r="3541" spans="1:4">
      <c r="A3541" s="200" t="s">
        <v>10240</v>
      </c>
      <c r="B3541" s="201" t="s">
        <v>10241</v>
      </c>
      <c r="C3541" s="201" t="s">
        <v>7199</v>
      </c>
      <c r="D3541" s="202">
        <v>73798.210000000006</v>
      </c>
    </row>
    <row r="3542" spans="1:4" ht="22.5">
      <c r="A3542" s="200" t="s">
        <v>24397</v>
      </c>
      <c r="B3542" s="201" t="s">
        <v>24398</v>
      </c>
      <c r="C3542" s="201" t="s">
        <v>7199</v>
      </c>
      <c r="D3542" s="202">
        <v>65116.959999999999</v>
      </c>
    </row>
    <row r="3543" spans="1:4" ht="22.5">
      <c r="A3543" s="200" t="s">
        <v>24399</v>
      </c>
      <c r="B3543" s="201" t="s">
        <v>24400</v>
      </c>
      <c r="C3543" s="201" t="s">
        <v>7199</v>
      </c>
      <c r="D3543" s="202">
        <v>75023.520000000004</v>
      </c>
    </row>
    <row r="3544" spans="1:4" ht="33.75">
      <c r="A3544" s="200" t="s">
        <v>24401</v>
      </c>
      <c r="B3544" s="201" t="s">
        <v>24402</v>
      </c>
      <c r="C3544" s="201" t="s">
        <v>7199</v>
      </c>
      <c r="D3544" s="202">
        <v>2573.4299999999998</v>
      </c>
    </row>
    <row r="3545" spans="1:4" ht="33.75">
      <c r="A3545" s="200" t="s">
        <v>10270</v>
      </c>
      <c r="B3545" s="201" t="s">
        <v>10271</v>
      </c>
      <c r="C3545" s="201" t="s">
        <v>7199</v>
      </c>
      <c r="D3545" s="202">
        <v>665.15</v>
      </c>
    </row>
    <row r="3546" spans="1:4" ht="22.5">
      <c r="A3546" s="200" t="s">
        <v>10272</v>
      </c>
      <c r="B3546" s="201" t="s">
        <v>10273</v>
      </c>
      <c r="C3546" s="201" t="s">
        <v>7199</v>
      </c>
      <c r="D3546" s="202">
        <v>587.29</v>
      </c>
    </row>
    <row r="3547" spans="1:4" ht="22.5">
      <c r="A3547" s="200" t="s">
        <v>20768</v>
      </c>
      <c r="B3547" s="201" t="s">
        <v>20769</v>
      </c>
      <c r="C3547" s="201" t="s">
        <v>7196</v>
      </c>
      <c r="D3547" s="202">
        <v>22.87</v>
      </c>
    </row>
    <row r="3548" spans="1:4">
      <c r="A3548" s="200" t="s">
        <v>10319</v>
      </c>
      <c r="B3548" s="201" t="s">
        <v>10320</v>
      </c>
      <c r="C3548" s="201" t="s">
        <v>7199</v>
      </c>
      <c r="D3548" s="202">
        <v>21.42</v>
      </c>
    </row>
    <row r="3549" spans="1:4">
      <c r="A3549" s="200" t="s">
        <v>10322</v>
      </c>
      <c r="B3549" s="201" t="s">
        <v>10323</v>
      </c>
      <c r="C3549" s="201" t="s">
        <v>7199</v>
      </c>
      <c r="D3549" s="202">
        <v>20.78</v>
      </c>
    </row>
    <row r="3550" spans="1:4">
      <c r="A3550" s="200" t="s">
        <v>24403</v>
      </c>
      <c r="B3550" s="201" t="s">
        <v>24404</v>
      </c>
      <c r="C3550" s="201" t="s">
        <v>7199</v>
      </c>
      <c r="D3550" s="202">
        <v>29.8</v>
      </c>
    </row>
    <row r="3551" spans="1:4" ht="22.5">
      <c r="A3551" s="200" t="s">
        <v>24405</v>
      </c>
      <c r="B3551" s="201" t="s">
        <v>24406</v>
      </c>
      <c r="C3551" s="201" t="s">
        <v>7199</v>
      </c>
      <c r="D3551" s="202">
        <v>12180.13</v>
      </c>
    </row>
    <row r="3552" spans="1:4">
      <c r="A3552" s="200" t="s">
        <v>24407</v>
      </c>
      <c r="B3552" s="201" t="s">
        <v>24408</v>
      </c>
      <c r="C3552" s="201" t="s">
        <v>7199</v>
      </c>
      <c r="D3552" s="202">
        <v>14231.16</v>
      </c>
    </row>
    <row r="3553" spans="1:4" ht="22.5">
      <c r="A3553" s="200" t="s">
        <v>24409</v>
      </c>
      <c r="B3553" s="201" t="s">
        <v>24410</v>
      </c>
      <c r="C3553" s="201" t="s">
        <v>7199</v>
      </c>
      <c r="D3553" s="202">
        <v>17139.46</v>
      </c>
    </row>
    <row r="3554" spans="1:4">
      <c r="A3554" s="200" t="s">
        <v>24411</v>
      </c>
      <c r="B3554" s="201" t="s">
        <v>24412</v>
      </c>
      <c r="C3554" s="201" t="s">
        <v>7199</v>
      </c>
      <c r="D3554" s="202">
        <v>26587.3</v>
      </c>
    </row>
    <row r="3555" spans="1:4" ht="22.5">
      <c r="A3555" s="200" t="s">
        <v>24413</v>
      </c>
      <c r="B3555" s="201" t="s">
        <v>24414</v>
      </c>
      <c r="C3555" s="201" t="s">
        <v>7199</v>
      </c>
      <c r="D3555" s="202">
        <v>35793.35</v>
      </c>
    </row>
    <row r="3556" spans="1:4" ht="22.5">
      <c r="A3556" s="200" t="s">
        <v>24415</v>
      </c>
      <c r="B3556" s="201" t="s">
        <v>24416</v>
      </c>
      <c r="C3556" s="201" t="s">
        <v>7199</v>
      </c>
      <c r="D3556" s="202">
        <v>6209.1</v>
      </c>
    </row>
    <row r="3557" spans="1:4" ht="22.5">
      <c r="A3557" s="200" t="s">
        <v>24417</v>
      </c>
      <c r="B3557" s="201" t="s">
        <v>24418</v>
      </c>
      <c r="C3557" s="201" t="s">
        <v>7199</v>
      </c>
      <c r="D3557" s="202">
        <v>63417.99</v>
      </c>
    </row>
    <row r="3558" spans="1:4" ht="22.5">
      <c r="A3558" s="200" t="s">
        <v>24419</v>
      </c>
      <c r="B3558" s="201" t="s">
        <v>24420</v>
      </c>
      <c r="C3558" s="201" t="s">
        <v>7199</v>
      </c>
      <c r="D3558" s="202">
        <v>6857.71</v>
      </c>
    </row>
    <row r="3559" spans="1:4">
      <c r="A3559" s="200" t="s">
        <v>24421</v>
      </c>
      <c r="B3559" s="201" t="s">
        <v>24422</v>
      </c>
      <c r="C3559" s="201" t="s">
        <v>7199</v>
      </c>
      <c r="D3559" s="202">
        <v>2122.5</v>
      </c>
    </row>
    <row r="3560" spans="1:4">
      <c r="A3560" s="200" t="s">
        <v>24423</v>
      </c>
      <c r="B3560" s="201" t="s">
        <v>24424</v>
      </c>
      <c r="C3560" s="201" t="s">
        <v>7199</v>
      </c>
      <c r="D3560" s="202">
        <v>3236.01</v>
      </c>
    </row>
    <row r="3561" spans="1:4">
      <c r="A3561" s="200" t="s">
        <v>24425</v>
      </c>
      <c r="B3561" s="201" t="s">
        <v>24426</v>
      </c>
      <c r="C3561" s="201" t="s">
        <v>7199</v>
      </c>
      <c r="D3561" s="202">
        <v>3530.87</v>
      </c>
    </row>
    <row r="3562" spans="1:4">
      <c r="A3562" s="200" t="s">
        <v>24427</v>
      </c>
      <c r="B3562" s="201" t="s">
        <v>24428</v>
      </c>
      <c r="C3562" s="201" t="s">
        <v>7199</v>
      </c>
      <c r="D3562" s="202">
        <v>4142.47</v>
      </c>
    </row>
    <row r="3563" spans="1:4">
      <c r="A3563" s="200" t="s">
        <v>24429</v>
      </c>
      <c r="B3563" s="201" t="s">
        <v>24430</v>
      </c>
      <c r="C3563" s="201" t="s">
        <v>7199</v>
      </c>
      <c r="D3563" s="202">
        <v>4534.8900000000003</v>
      </c>
    </row>
    <row r="3564" spans="1:4">
      <c r="A3564" s="200" t="s">
        <v>24431</v>
      </c>
      <c r="B3564" s="201" t="s">
        <v>24432</v>
      </c>
      <c r="C3564" s="201" t="s">
        <v>7199</v>
      </c>
      <c r="D3564" s="202">
        <v>5379.37</v>
      </c>
    </row>
    <row r="3565" spans="1:4">
      <c r="A3565" s="200" t="s">
        <v>24433</v>
      </c>
      <c r="B3565" s="201" t="s">
        <v>24434</v>
      </c>
      <c r="C3565" s="201" t="s">
        <v>7199</v>
      </c>
      <c r="D3565" s="202">
        <v>6131.12</v>
      </c>
    </row>
    <row r="3566" spans="1:4">
      <c r="A3566" s="200" t="s">
        <v>24435</v>
      </c>
      <c r="B3566" s="201" t="s">
        <v>24436</v>
      </c>
      <c r="C3566" s="201" t="s">
        <v>7199</v>
      </c>
      <c r="D3566" s="202">
        <v>6616.27</v>
      </c>
    </row>
    <row r="3567" spans="1:4" ht="22.5">
      <c r="A3567" s="200" t="s">
        <v>24437</v>
      </c>
      <c r="B3567" s="201" t="s">
        <v>24438</v>
      </c>
      <c r="C3567" s="201" t="s">
        <v>7199</v>
      </c>
      <c r="D3567" s="202">
        <v>7234.71</v>
      </c>
    </row>
    <row r="3568" spans="1:4">
      <c r="A3568" s="200" t="s">
        <v>24439</v>
      </c>
      <c r="B3568" s="201" t="s">
        <v>24440</v>
      </c>
      <c r="C3568" s="201" t="s">
        <v>7199</v>
      </c>
      <c r="D3568" s="202">
        <v>13130.32</v>
      </c>
    </row>
    <row r="3569" spans="1:4">
      <c r="A3569" s="200" t="s">
        <v>24441</v>
      </c>
      <c r="B3569" s="201" t="s">
        <v>24442</v>
      </c>
      <c r="C3569" s="201" t="s">
        <v>7199</v>
      </c>
      <c r="D3569" s="202">
        <v>16866.650000000001</v>
      </c>
    </row>
    <row r="3570" spans="1:4">
      <c r="A3570" s="200" t="s">
        <v>24443</v>
      </c>
      <c r="B3570" s="201" t="s">
        <v>24444</v>
      </c>
      <c r="C3570" s="201" t="s">
        <v>7199</v>
      </c>
      <c r="D3570" s="202">
        <v>20602.96</v>
      </c>
    </row>
    <row r="3571" spans="1:4">
      <c r="A3571" s="200" t="s">
        <v>24445</v>
      </c>
      <c r="B3571" s="201" t="s">
        <v>24446</v>
      </c>
      <c r="C3571" s="201" t="s">
        <v>7199</v>
      </c>
      <c r="D3571" s="202">
        <v>21249.91</v>
      </c>
    </row>
    <row r="3572" spans="1:4">
      <c r="A3572" s="200" t="s">
        <v>24447</v>
      </c>
      <c r="B3572" s="201" t="s">
        <v>24448</v>
      </c>
      <c r="C3572" s="201" t="s">
        <v>7199</v>
      </c>
      <c r="D3572" s="202">
        <v>21896.87</v>
      </c>
    </row>
    <row r="3573" spans="1:4">
      <c r="A3573" s="200" t="s">
        <v>24449</v>
      </c>
      <c r="B3573" s="201" t="s">
        <v>24450</v>
      </c>
      <c r="C3573" s="201" t="s">
        <v>7199</v>
      </c>
      <c r="D3573" s="202">
        <v>22543.82</v>
      </c>
    </row>
    <row r="3574" spans="1:4">
      <c r="A3574" s="200" t="s">
        <v>24451</v>
      </c>
      <c r="B3574" s="201" t="s">
        <v>24452</v>
      </c>
      <c r="C3574" s="201" t="s">
        <v>7199</v>
      </c>
      <c r="D3574" s="202">
        <v>23085.02</v>
      </c>
    </row>
    <row r="3575" spans="1:4">
      <c r="A3575" s="200" t="s">
        <v>24453</v>
      </c>
      <c r="B3575" s="201" t="s">
        <v>24454</v>
      </c>
      <c r="C3575" s="201" t="s">
        <v>7199</v>
      </c>
      <c r="D3575" s="202">
        <v>23626.22</v>
      </c>
    </row>
    <row r="3576" spans="1:4">
      <c r="A3576" s="200" t="s">
        <v>24455</v>
      </c>
      <c r="B3576" s="201" t="s">
        <v>24456</v>
      </c>
      <c r="C3576" s="201" t="s">
        <v>7199</v>
      </c>
      <c r="D3576" s="202">
        <v>25986.98</v>
      </c>
    </row>
    <row r="3577" spans="1:4">
      <c r="A3577" s="200" t="s">
        <v>24457</v>
      </c>
      <c r="B3577" s="201" t="s">
        <v>24458</v>
      </c>
      <c r="C3577" s="201" t="s">
        <v>7199</v>
      </c>
      <c r="D3577" s="202">
        <v>27167.360000000001</v>
      </c>
    </row>
    <row r="3578" spans="1:4">
      <c r="A3578" s="200" t="s">
        <v>24459</v>
      </c>
      <c r="B3578" s="201" t="s">
        <v>24460</v>
      </c>
      <c r="C3578" s="201" t="s">
        <v>7199</v>
      </c>
      <c r="D3578" s="202">
        <v>28347.74</v>
      </c>
    </row>
    <row r="3579" spans="1:4">
      <c r="A3579" s="200" t="s">
        <v>24461</v>
      </c>
      <c r="B3579" s="201" t="s">
        <v>24462</v>
      </c>
      <c r="C3579" s="201" t="s">
        <v>7199</v>
      </c>
      <c r="D3579" s="202">
        <v>35577.440000000002</v>
      </c>
    </row>
    <row r="3580" spans="1:4">
      <c r="A3580" s="200" t="s">
        <v>24463</v>
      </c>
      <c r="B3580" s="201" t="s">
        <v>24464</v>
      </c>
      <c r="C3580" s="201" t="s">
        <v>7199</v>
      </c>
      <c r="D3580" s="202">
        <v>36513.86</v>
      </c>
    </row>
    <row r="3581" spans="1:4">
      <c r="A3581" s="200" t="s">
        <v>24465</v>
      </c>
      <c r="B3581" s="201" t="s">
        <v>24466</v>
      </c>
      <c r="C3581" s="201" t="s">
        <v>7199</v>
      </c>
      <c r="D3581" s="202">
        <v>37450.28</v>
      </c>
    </row>
    <row r="3582" spans="1:4">
      <c r="A3582" s="200" t="s">
        <v>24467</v>
      </c>
      <c r="B3582" s="201" t="s">
        <v>24468</v>
      </c>
      <c r="C3582" s="201" t="s">
        <v>7199</v>
      </c>
      <c r="D3582" s="202">
        <v>38386.71</v>
      </c>
    </row>
    <row r="3583" spans="1:4">
      <c r="A3583" s="200" t="s">
        <v>24469</v>
      </c>
      <c r="B3583" s="201" t="s">
        <v>24470</v>
      </c>
      <c r="C3583" s="201" t="s">
        <v>7199</v>
      </c>
      <c r="D3583" s="202">
        <v>44183.14</v>
      </c>
    </row>
    <row r="3584" spans="1:4">
      <c r="A3584" s="200" t="s">
        <v>24471</v>
      </c>
      <c r="B3584" s="201" t="s">
        <v>24472</v>
      </c>
      <c r="C3584" s="201" t="s">
        <v>7199</v>
      </c>
      <c r="D3584" s="202">
        <v>50079.26</v>
      </c>
    </row>
    <row r="3585" spans="1:4">
      <c r="A3585" s="200" t="s">
        <v>24473</v>
      </c>
      <c r="B3585" s="201" t="s">
        <v>24474</v>
      </c>
      <c r="C3585" s="201" t="s">
        <v>7199</v>
      </c>
      <c r="D3585" s="202">
        <v>54802.68</v>
      </c>
    </row>
    <row r="3586" spans="1:4">
      <c r="A3586" s="200" t="s">
        <v>24475</v>
      </c>
      <c r="B3586" s="201" t="s">
        <v>24476</v>
      </c>
      <c r="C3586" s="201" t="s">
        <v>7199</v>
      </c>
      <c r="D3586" s="202">
        <v>59526.080000000002</v>
      </c>
    </row>
    <row r="3587" spans="1:4">
      <c r="A3587" s="200" t="s">
        <v>24477</v>
      </c>
      <c r="B3587" s="201" t="s">
        <v>24478</v>
      </c>
      <c r="C3587" s="201" t="s">
        <v>7199</v>
      </c>
      <c r="D3587" s="202">
        <v>68685.88</v>
      </c>
    </row>
    <row r="3588" spans="1:4">
      <c r="A3588" s="200" t="s">
        <v>24479</v>
      </c>
      <c r="B3588" s="201" t="s">
        <v>24480</v>
      </c>
      <c r="C3588" s="201" t="s">
        <v>7199</v>
      </c>
      <c r="D3588" s="202">
        <v>83337.09</v>
      </c>
    </row>
    <row r="3589" spans="1:4">
      <c r="A3589" s="200" t="s">
        <v>24481</v>
      </c>
      <c r="B3589" s="201" t="s">
        <v>24482</v>
      </c>
      <c r="C3589" s="201" t="s">
        <v>7199</v>
      </c>
      <c r="D3589" s="202">
        <v>97988.28</v>
      </c>
    </row>
    <row r="3590" spans="1:4">
      <c r="A3590" s="200" t="s">
        <v>24483</v>
      </c>
      <c r="B3590" s="201" t="s">
        <v>24484</v>
      </c>
      <c r="C3590" s="201" t="s">
        <v>7199</v>
      </c>
      <c r="D3590" s="202">
        <v>112639.49</v>
      </c>
    </row>
    <row r="3591" spans="1:4">
      <c r="A3591" s="200" t="s">
        <v>10342</v>
      </c>
      <c r="B3591" s="201" t="s">
        <v>10343</v>
      </c>
      <c r="C3591" s="201" t="s">
        <v>7199</v>
      </c>
      <c r="D3591" s="202">
        <v>84.18</v>
      </c>
    </row>
    <row r="3592" spans="1:4">
      <c r="A3592" s="200" t="s">
        <v>24485</v>
      </c>
      <c r="B3592" s="201" t="s">
        <v>24486</v>
      </c>
      <c r="C3592" s="201" t="s">
        <v>7199</v>
      </c>
      <c r="D3592" s="202">
        <v>11.08</v>
      </c>
    </row>
    <row r="3593" spans="1:4">
      <c r="A3593" s="200" t="s">
        <v>24487</v>
      </c>
      <c r="B3593" s="201" t="s">
        <v>24488</v>
      </c>
      <c r="C3593" s="201" t="s">
        <v>7199</v>
      </c>
      <c r="D3593" s="202">
        <v>22.29</v>
      </c>
    </row>
    <row r="3594" spans="1:4" ht="33.75">
      <c r="A3594" s="200" t="s">
        <v>24489</v>
      </c>
      <c r="B3594" s="201" t="s">
        <v>24490</v>
      </c>
      <c r="C3594" s="201" t="s">
        <v>7199</v>
      </c>
      <c r="D3594" s="202">
        <v>2203.13</v>
      </c>
    </row>
    <row r="3595" spans="1:4" ht="22.5">
      <c r="A3595" s="200" t="s">
        <v>10367</v>
      </c>
      <c r="B3595" s="201" t="s">
        <v>10368</v>
      </c>
      <c r="C3595" s="201" t="s">
        <v>7199</v>
      </c>
      <c r="D3595" s="202">
        <v>17777.59</v>
      </c>
    </row>
    <row r="3596" spans="1:4" ht="22.5">
      <c r="A3596" s="200" t="s">
        <v>24491</v>
      </c>
      <c r="B3596" s="201" t="s">
        <v>24492</v>
      </c>
      <c r="C3596" s="201" t="s">
        <v>7199</v>
      </c>
      <c r="D3596" s="202">
        <v>1795.72</v>
      </c>
    </row>
    <row r="3597" spans="1:4">
      <c r="A3597" s="200" t="s">
        <v>10387</v>
      </c>
      <c r="B3597" s="201" t="s">
        <v>10388</v>
      </c>
      <c r="C3597" s="201" t="s">
        <v>7199</v>
      </c>
      <c r="D3597" s="202">
        <v>16.07</v>
      </c>
    </row>
    <row r="3598" spans="1:4">
      <c r="A3598" s="200" t="s">
        <v>10389</v>
      </c>
      <c r="B3598" s="201" t="s">
        <v>10390</v>
      </c>
      <c r="C3598" s="201" t="s">
        <v>7199</v>
      </c>
      <c r="D3598" s="202">
        <v>26.03</v>
      </c>
    </row>
    <row r="3599" spans="1:4">
      <c r="A3599" s="200" t="s">
        <v>24493</v>
      </c>
      <c r="B3599" s="201" t="s">
        <v>24494</v>
      </c>
      <c r="C3599" s="201" t="s">
        <v>7199</v>
      </c>
      <c r="D3599" s="202">
        <v>90.54</v>
      </c>
    </row>
    <row r="3600" spans="1:4">
      <c r="A3600" s="200" t="s">
        <v>24495</v>
      </c>
      <c r="B3600" s="201" t="s">
        <v>24496</v>
      </c>
      <c r="C3600" s="201" t="s">
        <v>7199</v>
      </c>
      <c r="D3600" s="202">
        <v>322.33999999999997</v>
      </c>
    </row>
    <row r="3601" spans="1:4">
      <c r="A3601" s="200" t="s">
        <v>24497</v>
      </c>
      <c r="B3601" s="201" t="s">
        <v>24498</v>
      </c>
      <c r="C3601" s="201" t="s">
        <v>7199</v>
      </c>
      <c r="D3601" s="202">
        <v>102.69</v>
      </c>
    </row>
    <row r="3602" spans="1:4">
      <c r="A3602" s="200" t="s">
        <v>24499</v>
      </c>
      <c r="B3602" s="201" t="s">
        <v>24500</v>
      </c>
      <c r="C3602" s="201" t="s">
        <v>7199</v>
      </c>
      <c r="D3602" s="202">
        <v>267.8</v>
      </c>
    </row>
    <row r="3603" spans="1:4">
      <c r="A3603" s="200" t="s">
        <v>24501</v>
      </c>
      <c r="B3603" s="201" t="s">
        <v>24502</v>
      </c>
      <c r="C3603" s="201" t="s">
        <v>7199</v>
      </c>
      <c r="D3603" s="202">
        <v>62.27</v>
      </c>
    </row>
    <row r="3604" spans="1:4">
      <c r="A3604" s="200" t="s">
        <v>10466</v>
      </c>
      <c r="B3604" s="201" t="s">
        <v>10467</v>
      </c>
      <c r="C3604" s="201" t="s">
        <v>7199</v>
      </c>
      <c r="D3604" s="202">
        <v>703.04</v>
      </c>
    </row>
    <row r="3605" spans="1:4">
      <c r="A3605" s="200" t="s">
        <v>10468</v>
      </c>
      <c r="B3605" s="201" t="s">
        <v>10469</v>
      </c>
      <c r="C3605" s="201" t="s">
        <v>7199</v>
      </c>
      <c r="D3605" s="202">
        <v>862.68</v>
      </c>
    </row>
    <row r="3606" spans="1:4">
      <c r="A3606" s="200" t="s">
        <v>10470</v>
      </c>
      <c r="B3606" s="201" t="s">
        <v>10471</v>
      </c>
      <c r="C3606" s="201" t="s">
        <v>7199</v>
      </c>
      <c r="D3606" s="202">
        <v>1018.53</v>
      </c>
    </row>
    <row r="3607" spans="1:4">
      <c r="A3607" s="200" t="s">
        <v>10472</v>
      </c>
      <c r="B3607" s="201" t="s">
        <v>10473</v>
      </c>
      <c r="C3607" s="201" t="s">
        <v>7199</v>
      </c>
      <c r="D3607" s="202">
        <v>1836.68</v>
      </c>
    </row>
    <row r="3608" spans="1:4">
      <c r="A3608" s="200" t="s">
        <v>10474</v>
      </c>
      <c r="B3608" s="201" t="s">
        <v>10475</v>
      </c>
      <c r="C3608" s="201" t="s">
        <v>7199</v>
      </c>
      <c r="D3608" s="202">
        <v>2448.9</v>
      </c>
    </row>
    <row r="3609" spans="1:4">
      <c r="A3609" s="200" t="s">
        <v>10476</v>
      </c>
      <c r="B3609" s="201" t="s">
        <v>10477</v>
      </c>
      <c r="C3609" s="201" t="s">
        <v>7199</v>
      </c>
      <c r="D3609" s="202">
        <v>3061.14</v>
      </c>
    </row>
    <row r="3610" spans="1:4">
      <c r="A3610" s="200" t="s">
        <v>10478</v>
      </c>
      <c r="B3610" s="201" t="s">
        <v>10479</v>
      </c>
      <c r="C3610" s="201" t="s">
        <v>7199</v>
      </c>
      <c r="D3610" s="202">
        <v>3673.36</v>
      </c>
    </row>
    <row r="3611" spans="1:4">
      <c r="A3611" s="200" t="s">
        <v>10480</v>
      </c>
      <c r="B3611" s="201" t="s">
        <v>10481</v>
      </c>
      <c r="C3611" s="201" t="s">
        <v>7199</v>
      </c>
      <c r="D3611" s="202">
        <v>4821.3</v>
      </c>
    </row>
    <row r="3612" spans="1:4">
      <c r="A3612" s="200" t="s">
        <v>10482</v>
      </c>
      <c r="B3612" s="201" t="s">
        <v>10483</v>
      </c>
      <c r="C3612" s="201" t="s">
        <v>7199</v>
      </c>
      <c r="D3612" s="202">
        <v>5217.84</v>
      </c>
    </row>
    <row r="3613" spans="1:4">
      <c r="A3613" s="200" t="s">
        <v>10484</v>
      </c>
      <c r="B3613" s="201" t="s">
        <v>10485</v>
      </c>
      <c r="C3613" s="201" t="s">
        <v>7199</v>
      </c>
      <c r="D3613" s="202">
        <v>7402.37</v>
      </c>
    </row>
    <row r="3614" spans="1:4">
      <c r="A3614" s="200" t="s">
        <v>10486</v>
      </c>
      <c r="B3614" s="201" t="s">
        <v>10487</v>
      </c>
      <c r="C3614" s="201" t="s">
        <v>7199</v>
      </c>
      <c r="D3614" s="202">
        <v>534.30999999999995</v>
      </c>
    </row>
    <row r="3615" spans="1:4">
      <c r="A3615" s="200" t="s">
        <v>26011</v>
      </c>
      <c r="B3615" s="201" t="s">
        <v>26012</v>
      </c>
      <c r="C3615" s="201" t="s">
        <v>7199</v>
      </c>
      <c r="D3615" s="202">
        <v>534.30999999999995</v>
      </c>
    </row>
    <row r="3616" spans="1:4">
      <c r="A3616" s="200" t="s">
        <v>26013</v>
      </c>
      <c r="B3616" s="201" t="s">
        <v>26014</v>
      </c>
      <c r="C3616" s="201" t="s">
        <v>7199</v>
      </c>
      <c r="D3616" s="202">
        <v>11387.61</v>
      </c>
    </row>
    <row r="3617" spans="1:4">
      <c r="A3617" s="200" t="s">
        <v>26015</v>
      </c>
      <c r="B3617" s="201" t="s">
        <v>26016</v>
      </c>
      <c r="C3617" s="201" t="s">
        <v>7199</v>
      </c>
      <c r="D3617" s="202">
        <v>17143.3</v>
      </c>
    </row>
    <row r="3618" spans="1:4">
      <c r="A3618" s="200" t="s">
        <v>26017</v>
      </c>
      <c r="B3618" s="201" t="s">
        <v>26018</v>
      </c>
      <c r="C3618" s="201" t="s">
        <v>7199</v>
      </c>
      <c r="D3618" s="202">
        <v>202.03</v>
      </c>
    </row>
    <row r="3619" spans="1:4">
      <c r="A3619" s="200" t="s">
        <v>26019</v>
      </c>
      <c r="B3619" s="201" t="s">
        <v>26020</v>
      </c>
      <c r="C3619" s="201" t="s">
        <v>7199</v>
      </c>
      <c r="D3619" s="202">
        <v>575.36</v>
      </c>
    </row>
    <row r="3620" spans="1:4">
      <c r="A3620" s="200" t="s">
        <v>26021</v>
      </c>
      <c r="B3620" s="201" t="s">
        <v>26022</v>
      </c>
      <c r="C3620" s="201" t="s">
        <v>7199</v>
      </c>
      <c r="D3620" s="202">
        <v>980.3</v>
      </c>
    </row>
    <row r="3621" spans="1:4">
      <c r="A3621" s="200" t="s">
        <v>26023</v>
      </c>
      <c r="B3621" s="201" t="s">
        <v>26024</v>
      </c>
      <c r="C3621" s="201" t="s">
        <v>7199</v>
      </c>
      <c r="D3621" s="202">
        <v>2281.34</v>
      </c>
    </row>
    <row r="3622" spans="1:4">
      <c r="A3622" s="200" t="s">
        <v>26025</v>
      </c>
      <c r="B3622" s="201" t="s">
        <v>26026</v>
      </c>
      <c r="C3622" s="201" t="s">
        <v>7199</v>
      </c>
      <c r="D3622" s="202">
        <v>6745.92</v>
      </c>
    </row>
    <row r="3623" spans="1:4">
      <c r="A3623" s="200" t="s">
        <v>24503</v>
      </c>
      <c r="B3623" s="201" t="s">
        <v>24504</v>
      </c>
      <c r="C3623" s="201" t="s">
        <v>7199</v>
      </c>
      <c r="D3623" s="202">
        <v>114.96</v>
      </c>
    </row>
    <row r="3624" spans="1:4">
      <c r="A3624" s="200" t="s">
        <v>24505</v>
      </c>
      <c r="B3624" s="201" t="s">
        <v>24506</v>
      </c>
      <c r="C3624" s="201" t="s">
        <v>7199</v>
      </c>
      <c r="D3624" s="202">
        <v>703.76</v>
      </c>
    </row>
    <row r="3625" spans="1:4">
      <c r="A3625" s="200" t="s">
        <v>10496</v>
      </c>
      <c r="B3625" s="201" t="s">
        <v>10497</v>
      </c>
      <c r="C3625" s="201" t="s">
        <v>7199</v>
      </c>
      <c r="D3625" s="202">
        <v>52.88</v>
      </c>
    </row>
    <row r="3626" spans="1:4">
      <c r="A3626" s="200" t="s">
        <v>10498</v>
      </c>
      <c r="B3626" s="201" t="s">
        <v>10499</v>
      </c>
      <c r="C3626" s="201" t="s">
        <v>7199</v>
      </c>
      <c r="D3626" s="202">
        <v>43.38</v>
      </c>
    </row>
    <row r="3627" spans="1:4">
      <c r="A3627" s="200" t="s">
        <v>10500</v>
      </c>
      <c r="B3627" s="201" t="s">
        <v>10501</v>
      </c>
      <c r="C3627" s="201" t="s">
        <v>7199</v>
      </c>
      <c r="D3627" s="202">
        <v>51.95</v>
      </c>
    </row>
    <row r="3628" spans="1:4">
      <c r="A3628" s="200" t="s">
        <v>10502</v>
      </c>
      <c r="B3628" s="201" t="s">
        <v>10503</v>
      </c>
      <c r="C3628" s="201" t="s">
        <v>7199</v>
      </c>
      <c r="D3628" s="202">
        <v>26.5</v>
      </c>
    </row>
    <row r="3629" spans="1:4">
      <c r="A3629" s="200" t="s">
        <v>24507</v>
      </c>
      <c r="B3629" s="201" t="s">
        <v>24508</v>
      </c>
      <c r="C3629" s="201" t="s">
        <v>7199</v>
      </c>
      <c r="D3629" s="202">
        <v>861.81</v>
      </c>
    </row>
    <row r="3630" spans="1:4">
      <c r="A3630" s="200" t="s">
        <v>26027</v>
      </c>
      <c r="B3630" s="201" t="s">
        <v>26028</v>
      </c>
      <c r="C3630" s="201" t="s">
        <v>7199</v>
      </c>
      <c r="D3630" s="202">
        <v>7428.12</v>
      </c>
    </row>
    <row r="3631" spans="1:4">
      <c r="A3631" s="200" t="s">
        <v>26029</v>
      </c>
      <c r="B3631" s="201" t="s">
        <v>26030</v>
      </c>
      <c r="C3631" s="201" t="s">
        <v>7199</v>
      </c>
      <c r="D3631" s="202">
        <v>9903.19</v>
      </c>
    </row>
    <row r="3632" spans="1:4">
      <c r="A3632" s="200" t="s">
        <v>26031</v>
      </c>
      <c r="B3632" s="201" t="s">
        <v>26032</v>
      </c>
      <c r="C3632" s="201" t="s">
        <v>7199</v>
      </c>
      <c r="D3632" s="202">
        <v>13046.86</v>
      </c>
    </row>
    <row r="3633" spans="1:4">
      <c r="A3633" s="200" t="s">
        <v>26033</v>
      </c>
      <c r="B3633" s="201" t="s">
        <v>26034</v>
      </c>
      <c r="C3633" s="201" t="s">
        <v>7199</v>
      </c>
      <c r="D3633" s="202">
        <v>6611.46</v>
      </c>
    </row>
    <row r="3634" spans="1:4">
      <c r="A3634" s="200" t="s">
        <v>26035</v>
      </c>
      <c r="B3634" s="201" t="s">
        <v>26036</v>
      </c>
      <c r="C3634" s="201" t="s">
        <v>7199</v>
      </c>
      <c r="D3634" s="202">
        <v>9476.82</v>
      </c>
    </row>
    <row r="3635" spans="1:4">
      <c r="A3635" s="200" t="s">
        <v>26037</v>
      </c>
      <c r="B3635" s="201" t="s">
        <v>26038</v>
      </c>
      <c r="C3635" s="201" t="s">
        <v>7199</v>
      </c>
      <c r="D3635" s="202">
        <v>11646.65</v>
      </c>
    </row>
    <row r="3636" spans="1:4">
      <c r="A3636" s="200" t="s">
        <v>10506</v>
      </c>
      <c r="B3636" s="201" t="s">
        <v>10507</v>
      </c>
      <c r="C3636" s="201" t="s">
        <v>7199</v>
      </c>
      <c r="D3636" s="202">
        <v>27470.83</v>
      </c>
    </row>
    <row r="3637" spans="1:4">
      <c r="A3637" s="200" t="s">
        <v>26039</v>
      </c>
      <c r="B3637" s="201" t="s">
        <v>26040</v>
      </c>
      <c r="C3637" s="201" t="s">
        <v>7199</v>
      </c>
      <c r="D3637" s="202">
        <v>9355.1200000000008</v>
      </c>
    </row>
    <row r="3638" spans="1:4">
      <c r="A3638" s="200" t="s">
        <v>26041</v>
      </c>
      <c r="B3638" s="201" t="s">
        <v>26042</v>
      </c>
      <c r="C3638" s="201" t="s">
        <v>7199</v>
      </c>
      <c r="D3638" s="202">
        <v>12774.93</v>
      </c>
    </row>
    <row r="3639" spans="1:4">
      <c r="A3639" s="200" t="s">
        <v>26043</v>
      </c>
      <c r="B3639" s="201" t="s">
        <v>26044</v>
      </c>
      <c r="C3639" s="201" t="s">
        <v>7199</v>
      </c>
      <c r="D3639" s="202">
        <v>24542.92</v>
      </c>
    </row>
    <row r="3640" spans="1:4">
      <c r="A3640" s="200" t="s">
        <v>10508</v>
      </c>
      <c r="B3640" s="201" t="s">
        <v>10509</v>
      </c>
      <c r="C3640" s="201" t="s">
        <v>7199</v>
      </c>
      <c r="D3640" s="202">
        <v>31151.09</v>
      </c>
    </row>
    <row r="3641" spans="1:4">
      <c r="A3641" s="200" t="s">
        <v>10510</v>
      </c>
      <c r="B3641" s="201" t="s">
        <v>10511</v>
      </c>
      <c r="C3641" s="201" t="s">
        <v>7199</v>
      </c>
      <c r="D3641" s="202">
        <v>38127.160000000003</v>
      </c>
    </row>
    <row r="3642" spans="1:4">
      <c r="A3642" s="200" t="s">
        <v>26045</v>
      </c>
      <c r="B3642" s="201" t="s">
        <v>26046</v>
      </c>
      <c r="C3642" s="201" t="s">
        <v>7199</v>
      </c>
      <c r="D3642" s="202">
        <v>12606.98</v>
      </c>
    </row>
    <row r="3643" spans="1:4">
      <c r="A3643" s="200" t="s">
        <v>26047</v>
      </c>
      <c r="B3643" s="201" t="s">
        <v>26048</v>
      </c>
      <c r="C3643" s="201" t="s">
        <v>7199</v>
      </c>
      <c r="D3643" s="202">
        <v>27512.73</v>
      </c>
    </row>
    <row r="3644" spans="1:4">
      <c r="A3644" s="200" t="s">
        <v>26049</v>
      </c>
      <c r="B3644" s="201" t="s">
        <v>26050</v>
      </c>
      <c r="C3644" s="201" t="s">
        <v>7199</v>
      </c>
      <c r="D3644" s="202">
        <v>30952.25</v>
      </c>
    </row>
    <row r="3645" spans="1:4">
      <c r="A3645" s="200" t="s">
        <v>10512</v>
      </c>
      <c r="B3645" s="201" t="s">
        <v>10513</v>
      </c>
      <c r="C3645" s="201" t="s">
        <v>7199</v>
      </c>
      <c r="D3645" s="202">
        <v>36641.97</v>
      </c>
    </row>
    <row r="3646" spans="1:4">
      <c r="A3646" s="200" t="s">
        <v>10514</v>
      </c>
      <c r="B3646" s="201" t="s">
        <v>10515</v>
      </c>
      <c r="C3646" s="201" t="s">
        <v>7199</v>
      </c>
      <c r="D3646" s="202">
        <v>41703.61</v>
      </c>
    </row>
    <row r="3647" spans="1:4">
      <c r="A3647" s="200" t="s">
        <v>10516</v>
      </c>
      <c r="B3647" s="201" t="s">
        <v>10517</v>
      </c>
      <c r="C3647" s="201" t="s">
        <v>7199</v>
      </c>
      <c r="D3647" s="202">
        <v>51783.24</v>
      </c>
    </row>
    <row r="3648" spans="1:4">
      <c r="A3648" s="200" t="s">
        <v>10522</v>
      </c>
      <c r="B3648" s="201" t="s">
        <v>10523</v>
      </c>
      <c r="C3648" s="201" t="s">
        <v>7199</v>
      </c>
      <c r="D3648" s="202">
        <v>1037.56</v>
      </c>
    </row>
    <row r="3649" spans="1:4">
      <c r="A3649" s="200" t="s">
        <v>10530</v>
      </c>
      <c r="B3649" s="201" t="s">
        <v>10531</v>
      </c>
      <c r="C3649" s="201" t="s">
        <v>7199</v>
      </c>
      <c r="D3649" s="202">
        <v>945.13</v>
      </c>
    </row>
    <row r="3650" spans="1:4">
      <c r="A3650" s="200" t="s">
        <v>10534</v>
      </c>
      <c r="B3650" s="201" t="s">
        <v>10535</v>
      </c>
      <c r="C3650" s="201" t="s">
        <v>7199</v>
      </c>
      <c r="D3650" s="202">
        <v>2553.48</v>
      </c>
    </row>
    <row r="3651" spans="1:4">
      <c r="A3651" s="200" t="s">
        <v>26051</v>
      </c>
      <c r="B3651" s="201" t="s">
        <v>26052</v>
      </c>
      <c r="C3651" s="201" t="s">
        <v>7199</v>
      </c>
      <c r="D3651" s="202">
        <v>1191.68</v>
      </c>
    </row>
    <row r="3652" spans="1:4">
      <c r="A3652" s="200" t="s">
        <v>10540</v>
      </c>
      <c r="B3652" s="201" t="s">
        <v>10541</v>
      </c>
      <c r="C3652" s="201" t="s">
        <v>7199</v>
      </c>
      <c r="D3652" s="202">
        <v>1191.68</v>
      </c>
    </row>
    <row r="3653" spans="1:4">
      <c r="A3653" s="200" t="s">
        <v>26053</v>
      </c>
      <c r="B3653" s="201" t="s">
        <v>26054</v>
      </c>
      <c r="C3653" s="201" t="s">
        <v>7199</v>
      </c>
      <c r="D3653" s="202">
        <v>1870.92</v>
      </c>
    </row>
    <row r="3654" spans="1:4">
      <c r="A3654" s="200" t="s">
        <v>10548</v>
      </c>
      <c r="B3654" s="201" t="s">
        <v>10549</v>
      </c>
      <c r="C3654" s="201" t="s">
        <v>7199</v>
      </c>
      <c r="D3654" s="202">
        <v>1870.92</v>
      </c>
    </row>
    <row r="3655" spans="1:4">
      <c r="A3655" s="200" t="s">
        <v>26055</v>
      </c>
      <c r="B3655" s="201" t="s">
        <v>26056</v>
      </c>
      <c r="C3655" s="201" t="s">
        <v>7199</v>
      </c>
      <c r="D3655" s="202">
        <v>2044.97</v>
      </c>
    </row>
    <row r="3656" spans="1:4">
      <c r="A3656" s="200" t="s">
        <v>10558</v>
      </c>
      <c r="B3656" s="201" t="s">
        <v>10559</v>
      </c>
      <c r="C3656" s="201" t="s">
        <v>7199</v>
      </c>
      <c r="D3656" s="202">
        <v>2523.56</v>
      </c>
    </row>
    <row r="3657" spans="1:4">
      <c r="A3657" s="200" t="s">
        <v>10576</v>
      </c>
      <c r="B3657" s="201" t="s">
        <v>10577</v>
      </c>
      <c r="C3657" s="201" t="s">
        <v>7199</v>
      </c>
      <c r="D3657" s="202">
        <v>3239.06</v>
      </c>
    </row>
    <row r="3658" spans="1:4">
      <c r="A3658" s="200" t="s">
        <v>10600</v>
      </c>
      <c r="B3658" s="201" t="s">
        <v>10601</v>
      </c>
      <c r="C3658" s="201" t="s">
        <v>7199</v>
      </c>
      <c r="D3658" s="202">
        <v>524.36</v>
      </c>
    </row>
    <row r="3659" spans="1:4">
      <c r="A3659" s="200" t="s">
        <v>10518</v>
      </c>
      <c r="B3659" s="201" t="s">
        <v>10519</v>
      </c>
      <c r="C3659" s="201" t="s">
        <v>7199</v>
      </c>
      <c r="D3659" s="202">
        <v>1120.06</v>
      </c>
    </row>
    <row r="3660" spans="1:4">
      <c r="A3660" s="200" t="s">
        <v>10520</v>
      </c>
      <c r="B3660" s="201" t="s">
        <v>10521</v>
      </c>
      <c r="C3660" s="201" t="s">
        <v>7199</v>
      </c>
      <c r="D3660" s="202">
        <v>1037.56</v>
      </c>
    </row>
    <row r="3661" spans="1:4">
      <c r="A3661" s="200" t="s">
        <v>26057</v>
      </c>
      <c r="B3661" s="201" t="s">
        <v>26058</v>
      </c>
      <c r="C3661" s="201" t="s">
        <v>7199</v>
      </c>
      <c r="D3661" s="202">
        <v>2177.91</v>
      </c>
    </row>
    <row r="3662" spans="1:4">
      <c r="A3662" s="200" t="s">
        <v>10524</v>
      </c>
      <c r="B3662" s="201" t="s">
        <v>10525</v>
      </c>
      <c r="C3662" s="201" t="s">
        <v>7199</v>
      </c>
      <c r="D3662" s="202">
        <v>1519.97</v>
      </c>
    </row>
    <row r="3663" spans="1:4">
      <c r="A3663" s="200" t="s">
        <v>10526</v>
      </c>
      <c r="B3663" s="201" t="s">
        <v>10527</v>
      </c>
      <c r="C3663" s="201" t="s">
        <v>7199</v>
      </c>
      <c r="D3663" s="202">
        <v>1524.07</v>
      </c>
    </row>
    <row r="3664" spans="1:4">
      <c r="A3664" s="200" t="s">
        <v>26059</v>
      </c>
      <c r="B3664" s="201" t="s">
        <v>26060</v>
      </c>
      <c r="C3664" s="201" t="s">
        <v>7199</v>
      </c>
      <c r="D3664" s="202">
        <v>945.13</v>
      </c>
    </row>
    <row r="3665" spans="1:4">
      <c r="A3665" s="200" t="s">
        <v>10528</v>
      </c>
      <c r="B3665" s="201" t="s">
        <v>10529</v>
      </c>
      <c r="C3665" s="201" t="s">
        <v>7199</v>
      </c>
      <c r="D3665" s="202">
        <v>945.13</v>
      </c>
    </row>
    <row r="3666" spans="1:4">
      <c r="A3666" s="200" t="s">
        <v>10532</v>
      </c>
      <c r="B3666" s="201" t="s">
        <v>10533</v>
      </c>
      <c r="C3666" s="201" t="s">
        <v>7199</v>
      </c>
      <c r="D3666" s="202">
        <v>2218.0700000000002</v>
      </c>
    </row>
    <row r="3667" spans="1:4">
      <c r="A3667" s="200" t="s">
        <v>10536</v>
      </c>
      <c r="B3667" s="201" t="s">
        <v>10537</v>
      </c>
      <c r="C3667" s="201" t="s">
        <v>7199</v>
      </c>
      <c r="D3667" s="202">
        <v>2877.01</v>
      </c>
    </row>
    <row r="3668" spans="1:4">
      <c r="A3668" s="200" t="s">
        <v>10538</v>
      </c>
      <c r="B3668" s="201" t="s">
        <v>10539</v>
      </c>
      <c r="C3668" s="201" t="s">
        <v>7199</v>
      </c>
      <c r="D3668" s="202">
        <v>1191.68</v>
      </c>
    </row>
    <row r="3669" spans="1:4">
      <c r="A3669" s="200" t="s">
        <v>10542</v>
      </c>
      <c r="B3669" s="201" t="s">
        <v>10543</v>
      </c>
      <c r="C3669" s="201" t="s">
        <v>7199</v>
      </c>
      <c r="D3669" s="202">
        <v>1805.65</v>
      </c>
    </row>
    <row r="3670" spans="1:4">
      <c r="A3670" s="200" t="s">
        <v>26061</v>
      </c>
      <c r="B3670" s="201" t="s">
        <v>26062</v>
      </c>
      <c r="C3670" s="201" t="s">
        <v>7199</v>
      </c>
      <c r="D3670" s="202">
        <v>2044.97</v>
      </c>
    </row>
    <row r="3671" spans="1:4">
      <c r="A3671" s="200" t="s">
        <v>26063</v>
      </c>
      <c r="B3671" s="201" t="s">
        <v>26064</v>
      </c>
      <c r="C3671" s="201" t="s">
        <v>7199</v>
      </c>
      <c r="D3671" s="202">
        <v>2371.29</v>
      </c>
    </row>
    <row r="3672" spans="1:4">
      <c r="A3672" s="200" t="s">
        <v>10544</v>
      </c>
      <c r="B3672" s="201" t="s">
        <v>10545</v>
      </c>
      <c r="C3672" s="201" t="s">
        <v>7199</v>
      </c>
      <c r="D3672" s="202">
        <v>3791</v>
      </c>
    </row>
    <row r="3673" spans="1:4">
      <c r="A3673" s="200" t="s">
        <v>10546</v>
      </c>
      <c r="B3673" s="201" t="s">
        <v>10547</v>
      </c>
      <c r="C3673" s="201" t="s">
        <v>7199</v>
      </c>
      <c r="D3673" s="202">
        <v>1870.92</v>
      </c>
    </row>
    <row r="3674" spans="1:4">
      <c r="A3674" s="200" t="s">
        <v>10550</v>
      </c>
      <c r="B3674" s="201" t="s">
        <v>10551</v>
      </c>
      <c r="C3674" s="201" t="s">
        <v>7199</v>
      </c>
      <c r="D3674" s="202">
        <v>2798.9</v>
      </c>
    </row>
    <row r="3675" spans="1:4">
      <c r="A3675" s="200" t="s">
        <v>26065</v>
      </c>
      <c r="B3675" s="201" t="s">
        <v>26066</v>
      </c>
      <c r="C3675" s="201" t="s">
        <v>7199</v>
      </c>
      <c r="D3675" s="202">
        <v>3322.45</v>
      </c>
    </row>
    <row r="3676" spans="1:4">
      <c r="A3676" s="200" t="s">
        <v>10552</v>
      </c>
      <c r="B3676" s="201" t="s">
        <v>10553</v>
      </c>
      <c r="C3676" s="201" t="s">
        <v>7199</v>
      </c>
      <c r="D3676" s="202">
        <v>3846</v>
      </c>
    </row>
    <row r="3677" spans="1:4">
      <c r="A3677" s="200" t="s">
        <v>26067</v>
      </c>
      <c r="B3677" s="201" t="s">
        <v>26068</v>
      </c>
      <c r="C3677" s="201" t="s">
        <v>7199</v>
      </c>
      <c r="D3677" s="202">
        <v>3546.05</v>
      </c>
    </row>
    <row r="3678" spans="1:4">
      <c r="A3678" s="200" t="s">
        <v>10554</v>
      </c>
      <c r="B3678" s="201" t="s">
        <v>10555</v>
      </c>
      <c r="C3678" s="201" t="s">
        <v>7199</v>
      </c>
      <c r="D3678" s="202">
        <v>3676.57</v>
      </c>
    </row>
    <row r="3679" spans="1:4">
      <c r="A3679" s="200" t="s">
        <v>10556</v>
      </c>
      <c r="B3679" s="201" t="s">
        <v>10557</v>
      </c>
      <c r="C3679" s="201" t="s">
        <v>7199</v>
      </c>
      <c r="D3679" s="202">
        <v>2044.97</v>
      </c>
    </row>
    <row r="3680" spans="1:4">
      <c r="A3680" s="200" t="s">
        <v>10560</v>
      </c>
      <c r="B3680" s="201" t="s">
        <v>10561</v>
      </c>
      <c r="C3680" s="201" t="s">
        <v>7199</v>
      </c>
      <c r="D3680" s="202">
        <v>2900.66</v>
      </c>
    </row>
    <row r="3681" spans="1:4">
      <c r="A3681" s="200" t="s">
        <v>26069</v>
      </c>
      <c r="B3681" s="201" t="s">
        <v>26070</v>
      </c>
      <c r="C3681" s="201" t="s">
        <v>7199</v>
      </c>
      <c r="D3681" s="202">
        <v>3384.1</v>
      </c>
    </row>
    <row r="3682" spans="1:4">
      <c r="A3682" s="200" t="s">
        <v>10562</v>
      </c>
      <c r="B3682" s="201" t="s">
        <v>10563</v>
      </c>
      <c r="C3682" s="201" t="s">
        <v>7199</v>
      </c>
      <c r="D3682" s="202">
        <v>4205.9399999999996</v>
      </c>
    </row>
    <row r="3683" spans="1:4">
      <c r="A3683" s="200" t="s">
        <v>10564</v>
      </c>
      <c r="B3683" s="201" t="s">
        <v>10565</v>
      </c>
      <c r="C3683" s="201" t="s">
        <v>7199</v>
      </c>
      <c r="D3683" s="202">
        <v>4496.0200000000004</v>
      </c>
    </row>
    <row r="3684" spans="1:4">
      <c r="A3684" s="200" t="s">
        <v>26071</v>
      </c>
      <c r="B3684" s="201" t="s">
        <v>26072</v>
      </c>
      <c r="C3684" s="201" t="s">
        <v>7199</v>
      </c>
      <c r="D3684" s="202">
        <v>5849.65</v>
      </c>
    </row>
    <row r="3685" spans="1:4">
      <c r="A3685" s="200" t="s">
        <v>10566</v>
      </c>
      <c r="B3685" s="201" t="s">
        <v>10567</v>
      </c>
      <c r="C3685" s="201" t="s">
        <v>7199</v>
      </c>
      <c r="D3685" s="202">
        <v>3287.41</v>
      </c>
    </row>
    <row r="3686" spans="1:4">
      <c r="A3686" s="200" t="s">
        <v>26073</v>
      </c>
      <c r="B3686" s="201" t="s">
        <v>26074</v>
      </c>
      <c r="C3686" s="201" t="s">
        <v>7199</v>
      </c>
      <c r="D3686" s="202">
        <v>4157.6000000000004</v>
      </c>
    </row>
    <row r="3687" spans="1:4">
      <c r="A3687" s="200" t="s">
        <v>10568</v>
      </c>
      <c r="B3687" s="201" t="s">
        <v>10569</v>
      </c>
      <c r="C3687" s="201" t="s">
        <v>7199</v>
      </c>
      <c r="D3687" s="202">
        <v>4350.9799999999996</v>
      </c>
    </row>
    <row r="3688" spans="1:4">
      <c r="A3688" s="200" t="s">
        <v>26075</v>
      </c>
      <c r="B3688" s="201" t="s">
        <v>26076</v>
      </c>
      <c r="C3688" s="201" t="s">
        <v>7199</v>
      </c>
      <c r="D3688" s="202">
        <v>4592.6899999999996</v>
      </c>
    </row>
    <row r="3689" spans="1:4">
      <c r="A3689" s="200" t="s">
        <v>10570</v>
      </c>
      <c r="B3689" s="201" t="s">
        <v>10571</v>
      </c>
      <c r="C3689" s="201" t="s">
        <v>7199</v>
      </c>
      <c r="D3689" s="202">
        <v>5704.61</v>
      </c>
    </row>
    <row r="3690" spans="1:4">
      <c r="A3690" s="200" t="s">
        <v>10572</v>
      </c>
      <c r="B3690" s="201" t="s">
        <v>10573</v>
      </c>
      <c r="C3690" s="201" t="s">
        <v>7199</v>
      </c>
      <c r="D3690" s="202">
        <v>13742.61</v>
      </c>
    </row>
    <row r="3691" spans="1:4">
      <c r="A3691" s="200" t="s">
        <v>10574</v>
      </c>
      <c r="B3691" s="201" t="s">
        <v>10575</v>
      </c>
      <c r="C3691" s="201" t="s">
        <v>7199</v>
      </c>
      <c r="D3691" s="202">
        <v>3239.06</v>
      </c>
    </row>
    <row r="3692" spans="1:4">
      <c r="A3692" s="200" t="s">
        <v>26077</v>
      </c>
      <c r="B3692" s="201" t="s">
        <v>26078</v>
      </c>
      <c r="C3692" s="201" t="s">
        <v>7199</v>
      </c>
      <c r="D3692" s="202">
        <v>5025.38</v>
      </c>
    </row>
    <row r="3693" spans="1:4">
      <c r="A3693" s="200" t="s">
        <v>26079</v>
      </c>
      <c r="B3693" s="201" t="s">
        <v>26080</v>
      </c>
      <c r="C3693" s="201" t="s">
        <v>7199</v>
      </c>
      <c r="D3693" s="202">
        <v>4314.72</v>
      </c>
    </row>
    <row r="3694" spans="1:4">
      <c r="A3694" s="200" t="s">
        <v>26081</v>
      </c>
      <c r="B3694" s="201" t="s">
        <v>26082</v>
      </c>
      <c r="C3694" s="201" t="s">
        <v>7199</v>
      </c>
      <c r="D3694" s="202">
        <v>5888.33</v>
      </c>
    </row>
    <row r="3695" spans="1:4">
      <c r="A3695" s="200" t="s">
        <v>26083</v>
      </c>
      <c r="B3695" s="201" t="s">
        <v>26084</v>
      </c>
      <c r="C3695" s="201" t="s">
        <v>7199</v>
      </c>
      <c r="D3695" s="202">
        <v>8121.83</v>
      </c>
    </row>
    <row r="3696" spans="1:4">
      <c r="A3696" s="200" t="s">
        <v>26085</v>
      </c>
      <c r="B3696" s="201" t="s">
        <v>26086</v>
      </c>
      <c r="C3696" s="201" t="s">
        <v>7199</v>
      </c>
      <c r="D3696" s="202">
        <v>4568.53</v>
      </c>
    </row>
    <row r="3697" spans="1:4">
      <c r="A3697" s="200" t="s">
        <v>10578</v>
      </c>
      <c r="B3697" s="201" t="s">
        <v>10579</v>
      </c>
      <c r="C3697" s="201" t="s">
        <v>7199</v>
      </c>
      <c r="D3697" s="202">
        <v>4873.1000000000004</v>
      </c>
    </row>
    <row r="3698" spans="1:4">
      <c r="A3698" s="200" t="s">
        <v>10580</v>
      </c>
      <c r="B3698" s="201" t="s">
        <v>10581</v>
      </c>
      <c r="C3698" s="201" t="s">
        <v>7199</v>
      </c>
      <c r="D3698" s="202">
        <v>11743.85</v>
      </c>
    </row>
    <row r="3699" spans="1:4">
      <c r="A3699" s="200" t="s">
        <v>10582</v>
      </c>
      <c r="B3699" s="201" t="s">
        <v>10583</v>
      </c>
      <c r="C3699" s="201" t="s">
        <v>7199</v>
      </c>
      <c r="D3699" s="202">
        <v>14928.9</v>
      </c>
    </row>
    <row r="3700" spans="1:4">
      <c r="A3700" s="200" t="s">
        <v>10584</v>
      </c>
      <c r="B3700" s="201" t="s">
        <v>10585</v>
      </c>
      <c r="C3700" s="201" t="s">
        <v>7199</v>
      </c>
      <c r="D3700" s="202">
        <v>17865.88</v>
      </c>
    </row>
    <row r="3701" spans="1:4">
      <c r="A3701" s="200" t="s">
        <v>26087</v>
      </c>
      <c r="B3701" s="201" t="s">
        <v>26088</v>
      </c>
      <c r="C3701" s="201" t="s">
        <v>7199</v>
      </c>
      <c r="D3701" s="202">
        <v>4720.8100000000004</v>
      </c>
    </row>
    <row r="3702" spans="1:4">
      <c r="A3702" s="200" t="s">
        <v>10586</v>
      </c>
      <c r="B3702" s="201" t="s">
        <v>10587</v>
      </c>
      <c r="C3702" s="201" t="s">
        <v>7199</v>
      </c>
      <c r="D3702" s="202">
        <v>4717.6099999999997</v>
      </c>
    </row>
    <row r="3703" spans="1:4">
      <c r="A3703" s="200" t="s">
        <v>10588</v>
      </c>
      <c r="B3703" s="201" t="s">
        <v>10589</v>
      </c>
      <c r="C3703" s="201" t="s">
        <v>7199</v>
      </c>
      <c r="D3703" s="202">
        <v>14437.69</v>
      </c>
    </row>
    <row r="3704" spans="1:4">
      <c r="A3704" s="200" t="s">
        <v>10590</v>
      </c>
      <c r="B3704" s="201" t="s">
        <v>10591</v>
      </c>
      <c r="C3704" s="201" t="s">
        <v>7199</v>
      </c>
      <c r="D3704" s="202">
        <v>15951.83</v>
      </c>
    </row>
    <row r="3705" spans="1:4">
      <c r="A3705" s="200" t="s">
        <v>10592</v>
      </c>
      <c r="B3705" s="201" t="s">
        <v>10593</v>
      </c>
      <c r="C3705" s="201" t="s">
        <v>7199</v>
      </c>
      <c r="D3705" s="202">
        <v>18218.439999999999</v>
      </c>
    </row>
    <row r="3706" spans="1:4">
      <c r="A3706" s="200" t="s">
        <v>10594</v>
      </c>
      <c r="B3706" s="201" t="s">
        <v>10595</v>
      </c>
      <c r="C3706" s="201" t="s">
        <v>7199</v>
      </c>
      <c r="D3706" s="202">
        <v>22507.51</v>
      </c>
    </row>
    <row r="3707" spans="1:4">
      <c r="A3707" s="200" t="s">
        <v>10596</v>
      </c>
      <c r="B3707" s="201" t="s">
        <v>10597</v>
      </c>
      <c r="C3707" s="201" t="s">
        <v>7199</v>
      </c>
      <c r="D3707" s="202">
        <v>27119.31</v>
      </c>
    </row>
    <row r="3708" spans="1:4">
      <c r="A3708" s="200" t="s">
        <v>10598</v>
      </c>
      <c r="B3708" s="201" t="s">
        <v>10599</v>
      </c>
      <c r="C3708" s="201" t="s">
        <v>7199</v>
      </c>
      <c r="D3708" s="202">
        <v>524.36</v>
      </c>
    </row>
    <row r="3709" spans="1:4">
      <c r="A3709" s="200" t="s">
        <v>26089</v>
      </c>
      <c r="B3709" s="201" t="s">
        <v>26090</v>
      </c>
      <c r="C3709" s="201" t="s">
        <v>7199</v>
      </c>
      <c r="D3709" s="202">
        <v>27072.75</v>
      </c>
    </row>
    <row r="3710" spans="1:4">
      <c r="A3710" s="200" t="s">
        <v>26091</v>
      </c>
      <c r="B3710" s="201" t="s">
        <v>26092</v>
      </c>
      <c r="C3710" s="201" t="s">
        <v>7199</v>
      </c>
      <c r="D3710" s="202">
        <v>349.28</v>
      </c>
    </row>
    <row r="3711" spans="1:4">
      <c r="A3711" s="200" t="s">
        <v>10602</v>
      </c>
      <c r="B3711" s="201" t="s">
        <v>10603</v>
      </c>
      <c r="C3711" s="201" t="s">
        <v>7199</v>
      </c>
      <c r="D3711" s="202">
        <v>419.15</v>
      </c>
    </row>
    <row r="3712" spans="1:4">
      <c r="A3712" s="200" t="s">
        <v>10604</v>
      </c>
      <c r="B3712" s="201" t="s">
        <v>10605</v>
      </c>
      <c r="C3712" s="201" t="s">
        <v>7199</v>
      </c>
      <c r="D3712" s="202">
        <v>509.56</v>
      </c>
    </row>
    <row r="3713" spans="1:4">
      <c r="A3713" s="200" t="s">
        <v>10606</v>
      </c>
      <c r="B3713" s="201" t="s">
        <v>10607</v>
      </c>
      <c r="C3713" s="201" t="s">
        <v>7199</v>
      </c>
      <c r="D3713" s="202">
        <v>871.17</v>
      </c>
    </row>
    <row r="3714" spans="1:4">
      <c r="A3714" s="200" t="s">
        <v>26093</v>
      </c>
      <c r="B3714" s="201" t="s">
        <v>26094</v>
      </c>
      <c r="C3714" s="201" t="s">
        <v>7199</v>
      </c>
      <c r="D3714" s="202">
        <v>1561.52</v>
      </c>
    </row>
    <row r="3715" spans="1:4">
      <c r="A3715" s="200" t="s">
        <v>10608</v>
      </c>
      <c r="B3715" s="201" t="s">
        <v>10609</v>
      </c>
      <c r="C3715" s="201" t="s">
        <v>7199</v>
      </c>
      <c r="D3715" s="202">
        <v>690.36</v>
      </c>
    </row>
    <row r="3716" spans="1:4">
      <c r="A3716" s="200" t="s">
        <v>10610</v>
      </c>
      <c r="B3716" s="201" t="s">
        <v>10611</v>
      </c>
      <c r="C3716" s="201" t="s">
        <v>7199</v>
      </c>
      <c r="D3716" s="202">
        <v>731.45</v>
      </c>
    </row>
    <row r="3717" spans="1:4">
      <c r="A3717" s="200" t="s">
        <v>10612</v>
      </c>
      <c r="B3717" s="201" t="s">
        <v>10613</v>
      </c>
      <c r="C3717" s="201" t="s">
        <v>7199</v>
      </c>
      <c r="D3717" s="202">
        <v>1130.04</v>
      </c>
    </row>
    <row r="3718" spans="1:4">
      <c r="A3718" s="200" t="s">
        <v>26095</v>
      </c>
      <c r="B3718" s="201" t="s">
        <v>26096</v>
      </c>
      <c r="C3718" s="201" t="s">
        <v>7199</v>
      </c>
      <c r="D3718" s="202">
        <v>1808.08</v>
      </c>
    </row>
    <row r="3719" spans="1:4">
      <c r="A3719" s="200" t="s">
        <v>10614</v>
      </c>
      <c r="B3719" s="201" t="s">
        <v>10615</v>
      </c>
      <c r="C3719" s="201" t="s">
        <v>7199</v>
      </c>
      <c r="D3719" s="202">
        <v>821.84</v>
      </c>
    </row>
    <row r="3720" spans="1:4">
      <c r="A3720" s="200" t="s">
        <v>10616</v>
      </c>
      <c r="B3720" s="201" t="s">
        <v>10617</v>
      </c>
      <c r="C3720" s="201" t="s">
        <v>7199</v>
      </c>
      <c r="D3720" s="202">
        <v>986.22</v>
      </c>
    </row>
    <row r="3721" spans="1:4">
      <c r="A3721" s="200" t="s">
        <v>10618</v>
      </c>
      <c r="B3721" s="201" t="s">
        <v>10619</v>
      </c>
      <c r="C3721" s="201" t="s">
        <v>7199</v>
      </c>
      <c r="D3721" s="202">
        <v>1696.88</v>
      </c>
    </row>
    <row r="3722" spans="1:4">
      <c r="A3722" s="200" t="s">
        <v>10620</v>
      </c>
      <c r="B3722" s="201" t="s">
        <v>10621</v>
      </c>
      <c r="C3722" s="201" t="s">
        <v>7199</v>
      </c>
      <c r="D3722" s="202">
        <v>1392.31</v>
      </c>
    </row>
    <row r="3723" spans="1:4">
      <c r="A3723" s="200" t="s">
        <v>10622</v>
      </c>
      <c r="B3723" s="201" t="s">
        <v>10623</v>
      </c>
      <c r="C3723" s="201" t="s">
        <v>7199</v>
      </c>
      <c r="D3723" s="202">
        <v>1414.07</v>
      </c>
    </row>
    <row r="3724" spans="1:4">
      <c r="A3724" s="200" t="s">
        <v>26097</v>
      </c>
      <c r="B3724" s="201" t="s">
        <v>26098</v>
      </c>
      <c r="C3724" s="201" t="s">
        <v>7199</v>
      </c>
      <c r="D3724" s="202">
        <v>2001.45</v>
      </c>
    </row>
    <row r="3725" spans="1:4">
      <c r="A3725" s="200" t="s">
        <v>26099</v>
      </c>
      <c r="B3725" s="201" t="s">
        <v>26100</v>
      </c>
      <c r="C3725" s="201" t="s">
        <v>7199</v>
      </c>
      <c r="D3725" s="202">
        <v>232.06</v>
      </c>
    </row>
    <row r="3726" spans="1:4">
      <c r="A3726" s="200" t="s">
        <v>10624</v>
      </c>
      <c r="B3726" s="201" t="s">
        <v>10625</v>
      </c>
      <c r="C3726" s="201" t="s">
        <v>7199</v>
      </c>
      <c r="D3726" s="202">
        <v>86.71</v>
      </c>
    </row>
    <row r="3727" spans="1:4">
      <c r="A3727" s="200" t="s">
        <v>10626</v>
      </c>
      <c r="B3727" s="201" t="s">
        <v>10627</v>
      </c>
      <c r="C3727" s="201" t="s">
        <v>7199</v>
      </c>
      <c r="D3727" s="202">
        <v>18.87</v>
      </c>
    </row>
    <row r="3728" spans="1:4">
      <c r="A3728" s="200" t="s">
        <v>10628</v>
      </c>
      <c r="B3728" s="201" t="s">
        <v>10629</v>
      </c>
      <c r="C3728" s="201" t="s">
        <v>7199</v>
      </c>
      <c r="D3728" s="202">
        <v>47.31</v>
      </c>
    </row>
    <row r="3729" spans="1:4">
      <c r="A3729" s="200" t="s">
        <v>24509</v>
      </c>
      <c r="B3729" s="201" t="s">
        <v>24510</v>
      </c>
      <c r="C3729" s="201" t="s">
        <v>7199</v>
      </c>
      <c r="D3729" s="202">
        <v>2743.21</v>
      </c>
    </row>
    <row r="3730" spans="1:4">
      <c r="A3730" s="200" t="s">
        <v>24511</v>
      </c>
      <c r="B3730" s="201" t="s">
        <v>24512</v>
      </c>
      <c r="C3730" s="201" t="s">
        <v>7199</v>
      </c>
      <c r="D3730" s="202">
        <v>2788.01</v>
      </c>
    </row>
    <row r="3731" spans="1:4">
      <c r="A3731" s="200" t="s">
        <v>24513</v>
      </c>
      <c r="B3731" s="201" t="s">
        <v>24514</v>
      </c>
      <c r="C3731" s="201" t="s">
        <v>7199</v>
      </c>
      <c r="D3731" s="202">
        <v>480.97</v>
      </c>
    </row>
    <row r="3732" spans="1:4">
      <c r="A3732" s="200" t="s">
        <v>20778</v>
      </c>
      <c r="B3732" s="201" t="s">
        <v>20779</v>
      </c>
      <c r="C3732" s="201" t="s">
        <v>7199</v>
      </c>
      <c r="D3732" s="202">
        <v>3864.14</v>
      </c>
    </row>
    <row r="3733" spans="1:4">
      <c r="A3733" s="200" t="s">
        <v>10691</v>
      </c>
      <c r="B3733" s="201" t="s">
        <v>20780</v>
      </c>
      <c r="C3733" s="201" t="s">
        <v>7199</v>
      </c>
      <c r="D3733" s="202">
        <v>3172.59</v>
      </c>
    </row>
    <row r="3734" spans="1:4">
      <c r="A3734" s="200" t="s">
        <v>20783</v>
      </c>
      <c r="B3734" s="201" t="s">
        <v>20784</v>
      </c>
      <c r="C3734" s="201" t="s">
        <v>7199</v>
      </c>
      <c r="D3734" s="202">
        <v>341.97</v>
      </c>
    </row>
    <row r="3735" spans="1:4">
      <c r="A3735" s="200" t="s">
        <v>10705</v>
      </c>
      <c r="B3735" s="201" t="s">
        <v>20814</v>
      </c>
      <c r="C3735" s="201" t="s">
        <v>7199</v>
      </c>
      <c r="D3735" s="202">
        <v>309.39999999999998</v>
      </c>
    </row>
    <row r="3736" spans="1:4">
      <c r="A3736" s="200" t="s">
        <v>20781</v>
      </c>
      <c r="B3736" s="201" t="s">
        <v>20782</v>
      </c>
      <c r="C3736" s="201" t="s">
        <v>7199</v>
      </c>
      <c r="D3736" s="202">
        <v>341.97</v>
      </c>
    </row>
    <row r="3737" spans="1:4">
      <c r="A3737" s="200" t="s">
        <v>20785</v>
      </c>
      <c r="B3737" s="201" t="s">
        <v>20786</v>
      </c>
      <c r="C3737" s="201" t="s">
        <v>7199</v>
      </c>
      <c r="D3737" s="202">
        <v>423.01</v>
      </c>
    </row>
    <row r="3738" spans="1:4">
      <c r="A3738" s="200" t="s">
        <v>20787</v>
      </c>
      <c r="B3738" s="201" t="s">
        <v>20788</v>
      </c>
      <c r="C3738" s="201" t="s">
        <v>7199</v>
      </c>
      <c r="D3738" s="202">
        <v>646.70000000000005</v>
      </c>
    </row>
    <row r="3739" spans="1:4">
      <c r="A3739" s="200" t="s">
        <v>20789</v>
      </c>
      <c r="B3739" s="201" t="s">
        <v>20790</v>
      </c>
      <c r="C3739" s="201" t="s">
        <v>7199</v>
      </c>
      <c r="D3739" s="202">
        <v>881.2</v>
      </c>
    </row>
    <row r="3740" spans="1:4">
      <c r="A3740" s="200" t="s">
        <v>20791</v>
      </c>
      <c r="B3740" s="201" t="s">
        <v>20792</v>
      </c>
      <c r="C3740" s="201" t="s">
        <v>7199</v>
      </c>
      <c r="D3740" s="202">
        <v>1274.8900000000001</v>
      </c>
    </row>
    <row r="3741" spans="1:4">
      <c r="A3741" s="200" t="s">
        <v>20793</v>
      </c>
      <c r="B3741" s="201" t="s">
        <v>20794</v>
      </c>
      <c r="C3741" s="201" t="s">
        <v>7199</v>
      </c>
      <c r="D3741" s="202">
        <v>1200.95</v>
      </c>
    </row>
    <row r="3742" spans="1:4">
      <c r="A3742" s="200" t="s">
        <v>20795</v>
      </c>
      <c r="B3742" s="201" t="s">
        <v>20796</v>
      </c>
      <c r="C3742" s="201" t="s">
        <v>7199</v>
      </c>
      <c r="D3742" s="202">
        <v>2702.14</v>
      </c>
    </row>
    <row r="3743" spans="1:4">
      <c r="A3743" s="200" t="s">
        <v>20797</v>
      </c>
      <c r="B3743" s="201" t="s">
        <v>20798</v>
      </c>
      <c r="C3743" s="201" t="s">
        <v>7199</v>
      </c>
      <c r="D3743" s="202">
        <v>2608.89</v>
      </c>
    </row>
    <row r="3744" spans="1:4">
      <c r="A3744" s="200" t="s">
        <v>20799</v>
      </c>
      <c r="B3744" s="201" t="s">
        <v>20800</v>
      </c>
      <c r="C3744" s="201" t="s">
        <v>7199</v>
      </c>
      <c r="D3744" s="202">
        <v>3703.47</v>
      </c>
    </row>
    <row r="3745" spans="1:4">
      <c r="A3745" s="200" t="s">
        <v>20801</v>
      </c>
      <c r="B3745" s="201" t="s">
        <v>20802</v>
      </c>
      <c r="C3745" s="201" t="s">
        <v>7199</v>
      </c>
      <c r="D3745" s="202">
        <v>9211.0499999999993</v>
      </c>
    </row>
    <row r="3746" spans="1:4">
      <c r="A3746" s="200" t="s">
        <v>20803</v>
      </c>
      <c r="B3746" s="201" t="s">
        <v>20804</v>
      </c>
      <c r="C3746" s="201" t="s">
        <v>7199</v>
      </c>
      <c r="D3746" s="202">
        <v>15632.21</v>
      </c>
    </row>
    <row r="3747" spans="1:4">
      <c r="A3747" s="200" t="s">
        <v>20805</v>
      </c>
      <c r="B3747" s="201" t="s">
        <v>20806</v>
      </c>
      <c r="C3747" s="201" t="s">
        <v>7199</v>
      </c>
      <c r="D3747" s="202">
        <v>21141.53</v>
      </c>
    </row>
    <row r="3748" spans="1:4">
      <c r="A3748" s="200" t="s">
        <v>20807</v>
      </c>
      <c r="B3748" s="201" t="s">
        <v>20808</v>
      </c>
      <c r="C3748" s="201" t="s">
        <v>7199</v>
      </c>
      <c r="D3748" s="202">
        <v>23960.76</v>
      </c>
    </row>
    <row r="3749" spans="1:4">
      <c r="A3749" s="200" t="s">
        <v>20809</v>
      </c>
      <c r="B3749" s="201" t="s">
        <v>20810</v>
      </c>
      <c r="C3749" s="201" t="s">
        <v>7199</v>
      </c>
      <c r="D3749" s="202">
        <v>28212.09</v>
      </c>
    </row>
    <row r="3750" spans="1:4">
      <c r="A3750" s="200" t="s">
        <v>20811</v>
      </c>
      <c r="B3750" s="201" t="s">
        <v>20812</v>
      </c>
      <c r="C3750" s="201" t="s">
        <v>7199</v>
      </c>
      <c r="D3750" s="202">
        <v>36706.54</v>
      </c>
    </row>
    <row r="3751" spans="1:4">
      <c r="A3751" s="200" t="s">
        <v>10704</v>
      </c>
      <c r="B3751" s="201" t="s">
        <v>20813</v>
      </c>
      <c r="C3751" s="201" t="s">
        <v>7199</v>
      </c>
      <c r="D3751" s="202">
        <v>226.26</v>
      </c>
    </row>
    <row r="3752" spans="1:4">
      <c r="A3752" s="200" t="s">
        <v>10692</v>
      </c>
      <c r="B3752" s="201" t="s">
        <v>20815</v>
      </c>
      <c r="C3752" s="201" t="s">
        <v>7199</v>
      </c>
      <c r="D3752" s="202">
        <v>299.98</v>
      </c>
    </row>
    <row r="3753" spans="1:4">
      <c r="A3753" s="200" t="s">
        <v>10695</v>
      </c>
      <c r="B3753" s="201" t="s">
        <v>20816</v>
      </c>
      <c r="C3753" s="201" t="s">
        <v>7199</v>
      </c>
      <c r="D3753" s="202">
        <v>525.98</v>
      </c>
    </row>
    <row r="3754" spans="1:4">
      <c r="A3754" s="200" t="s">
        <v>10696</v>
      </c>
      <c r="B3754" s="201" t="s">
        <v>20817</v>
      </c>
      <c r="C3754" s="201" t="s">
        <v>7199</v>
      </c>
      <c r="D3754" s="202">
        <v>602.83000000000004</v>
      </c>
    </row>
    <row r="3755" spans="1:4">
      <c r="A3755" s="200" t="s">
        <v>10697</v>
      </c>
      <c r="B3755" s="201" t="s">
        <v>20818</v>
      </c>
      <c r="C3755" s="201" t="s">
        <v>7199</v>
      </c>
      <c r="D3755" s="202">
        <v>1022.48</v>
      </c>
    </row>
    <row r="3756" spans="1:4">
      <c r="A3756" s="200" t="s">
        <v>10698</v>
      </c>
      <c r="B3756" s="201" t="s">
        <v>20819</v>
      </c>
      <c r="C3756" s="201" t="s">
        <v>7199</v>
      </c>
      <c r="D3756" s="202">
        <v>1153.01</v>
      </c>
    </row>
    <row r="3757" spans="1:4">
      <c r="A3757" s="200" t="s">
        <v>10699</v>
      </c>
      <c r="B3757" s="201" t="s">
        <v>20820</v>
      </c>
      <c r="C3757" s="201" t="s">
        <v>7199</v>
      </c>
      <c r="D3757" s="202">
        <v>2078.8000000000002</v>
      </c>
    </row>
    <row r="3758" spans="1:4">
      <c r="A3758" s="200" t="s">
        <v>10700</v>
      </c>
      <c r="B3758" s="201" t="s">
        <v>20821</v>
      </c>
      <c r="C3758" s="201" t="s">
        <v>7199</v>
      </c>
      <c r="D3758" s="202">
        <v>2127.15</v>
      </c>
    </row>
    <row r="3759" spans="1:4">
      <c r="A3759" s="200" t="s">
        <v>10701</v>
      </c>
      <c r="B3759" s="201" t="s">
        <v>20822</v>
      </c>
      <c r="C3759" s="201" t="s">
        <v>7199</v>
      </c>
      <c r="D3759" s="202">
        <v>3705.58</v>
      </c>
    </row>
    <row r="3760" spans="1:4">
      <c r="A3760" s="200" t="s">
        <v>10702</v>
      </c>
      <c r="B3760" s="201" t="s">
        <v>20823</v>
      </c>
      <c r="C3760" s="201" t="s">
        <v>7199</v>
      </c>
      <c r="D3760" s="202">
        <v>6265.4</v>
      </c>
    </row>
    <row r="3761" spans="1:4">
      <c r="A3761" s="200" t="s">
        <v>10703</v>
      </c>
      <c r="B3761" s="201" t="s">
        <v>20824</v>
      </c>
      <c r="C3761" s="201" t="s">
        <v>7199</v>
      </c>
      <c r="D3761" s="202">
        <v>9395.7000000000007</v>
      </c>
    </row>
    <row r="3762" spans="1:4">
      <c r="A3762" s="200" t="s">
        <v>10706</v>
      </c>
      <c r="B3762" s="201" t="s">
        <v>20825</v>
      </c>
      <c r="C3762" s="201" t="s">
        <v>7199</v>
      </c>
      <c r="D3762" s="202">
        <v>13536.38</v>
      </c>
    </row>
    <row r="3763" spans="1:4">
      <c r="A3763" s="200" t="s">
        <v>10707</v>
      </c>
      <c r="B3763" s="201" t="s">
        <v>20826</v>
      </c>
      <c r="C3763" s="201" t="s">
        <v>7199</v>
      </c>
      <c r="D3763" s="202">
        <v>17947.79</v>
      </c>
    </row>
    <row r="3764" spans="1:4">
      <c r="A3764" s="200" t="s">
        <v>10693</v>
      </c>
      <c r="B3764" s="201" t="s">
        <v>20827</v>
      </c>
      <c r="C3764" s="201" t="s">
        <v>7199</v>
      </c>
      <c r="D3764" s="202">
        <v>24597.54</v>
      </c>
    </row>
    <row r="3765" spans="1:4">
      <c r="A3765" s="200" t="s">
        <v>10694</v>
      </c>
      <c r="B3765" s="201" t="s">
        <v>20828</v>
      </c>
      <c r="C3765" s="201" t="s">
        <v>7199</v>
      </c>
      <c r="D3765" s="202">
        <v>38810.730000000003</v>
      </c>
    </row>
    <row r="3766" spans="1:4">
      <c r="A3766" s="200" t="s">
        <v>20831</v>
      </c>
      <c r="B3766" s="201" t="s">
        <v>20832</v>
      </c>
      <c r="C3766" s="201" t="s">
        <v>7199</v>
      </c>
      <c r="D3766" s="202">
        <v>357.34</v>
      </c>
    </row>
    <row r="3767" spans="1:4">
      <c r="A3767" s="200" t="s">
        <v>10722</v>
      </c>
      <c r="B3767" s="201" t="s">
        <v>20864</v>
      </c>
      <c r="C3767" s="201" t="s">
        <v>7199</v>
      </c>
      <c r="D3767" s="202">
        <v>183.71</v>
      </c>
    </row>
    <row r="3768" spans="1:4">
      <c r="A3768" s="200" t="s">
        <v>20829</v>
      </c>
      <c r="B3768" s="201" t="s">
        <v>20830</v>
      </c>
      <c r="C3768" s="201" t="s">
        <v>7199</v>
      </c>
      <c r="D3768" s="202">
        <v>357.34</v>
      </c>
    </row>
    <row r="3769" spans="1:4">
      <c r="A3769" s="200" t="s">
        <v>20833</v>
      </c>
      <c r="B3769" s="201" t="s">
        <v>20834</v>
      </c>
      <c r="C3769" s="201" t="s">
        <v>7199</v>
      </c>
      <c r="D3769" s="202">
        <v>420.96</v>
      </c>
    </row>
    <row r="3770" spans="1:4">
      <c r="A3770" s="200" t="s">
        <v>20835</v>
      </c>
      <c r="B3770" s="201" t="s">
        <v>20836</v>
      </c>
      <c r="C3770" s="201" t="s">
        <v>7199</v>
      </c>
      <c r="D3770" s="202">
        <v>490.07</v>
      </c>
    </row>
    <row r="3771" spans="1:4">
      <c r="A3771" s="200" t="s">
        <v>20837</v>
      </c>
      <c r="B3771" s="201" t="s">
        <v>20838</v>
      </c>
      <c r="C3771" s="201" t="s">
        <v>7199</v>
      </c>
      <c r="D3771" s="202">
        <v>841.06</v>
      </c>
    </row>
    <row r="3772" spans="1:4">
      <c r="A3772" s="200" t="s">
        <v>20839</v>
      </c>
      <c r="B3772" s="201" t="s">
        <v>20840</v>
      </c>
      <c r="C3772" s="201" t="s">
        <v>7199</v>
      </c>
      <c r="D3772" s="202">
        <v>1318.4</v>
      </c>
    </row>
    <row r="3773" spans="1:4">
      <c r="A3773" s="200" t="s">
        <v>20841</v>
      </c>
      <c r="B3773" s="201" t="s">
        <v>20842</v>
      </c>
      <c r="C3773" s="201" t="s">
        <v>7199</v>
      </c>
      <c r="D3773" s="202">
        <v>1316.56</v>
      </c>
    </row>
    <row r="3774" spans="1:4">
      <c r="A3774" s="200" t="s">
        <v>20843</v>
      </c>
      <c r="B3774" s="201" t="s">
        <v>20844</v>
      </c>
      <c r="C3774" s="201" t="s">
        <v>7199</v>
      </c>
      <c r="D3774" s="202">
        <v>2388.73</v>
      </c>
    </row>
    <row r="3775" spans="1:4">
      <c r="A3775" s="200" t="s">
        <v>20845</v>
      </c>
      <c r="B3775" s="201" t="s">
        <v>20846</v>
      </c>
      <c r="C3775" s="201" t="s">
        <v>7199</v>
      </c>
      <c r="D3775" s="202">
        <v>3460.89</v>
      </c>
    </row>
    <row r="3776" spans="1:4">
      <c r="A3776" s="200" t="s">
        <v>20847</v>
      </c>
      <c r="B3776" s="201" t="s">
        <v>20848</v>
      </c>
      <c r="C3776" s="201" t="s">
        <v>7199</v>
      </c>
      <c r="D3776" s="202">
        <v>4300.22</v>
      </c>
    </row>
    <row r="3777" spans="1:4">
      <c r="A3777" s="200" t="s">
        <v>20849</v>
      </c>
      <c r="B3777" s="201" t="s">
        <v>20850</v>
      </c>
      <c r="C3777" s="201" t="s">
        <v>7199</v>
      </c>
      <c r="D3777" s="202">
        <v>4203.6000000000004</v>
      </c>
    </row>
    <row r="3778" spans="1:4">
      <c r="A3778" s="200" t="s">
        <v>20851</v>
      </c>
      <c r="B3778" s="201" t="s">
        <v>20852</v>
      </c>
      <c r="C3778" s="201" t="s">
        <v>7199</v>
      </c>
      <c r="D3778" s="202">
        <v>11520.38</v>
      </c>
    </row>
    <row r="3779" spans="1:4">
      <c r="A3779" s="200" t="s">
        <v>20853</v>
      </c>
      <c r="B3779" s="201" t="s">
        <v>20854</v>
      </c>
      <c r="C3779" s="201" t="s">
        <v>7199</v>
      </c>
      <c r="D3779" s="202">
        <v>20259.47</v>
      </c>
    </row>
    <row r="3780" spans="1:4">
      <c r="A3780" s="200" t="s">
        <v>20855</v>
      </c>
      <c r="B3780" s="201" t="s">
        <v>20856</v>
      </c>
      <c r="C3780" s="201" t="s">
        <v>7199</v>
      </c>
      <c r="D3780" s="202">
        <v>24032.13</v>
      </c>
    </row>
    <row r="3781" spans="1:4">
      <c r="A3781" s="200" t="s">
        <v>20857</v>
      </c>
      <c r="B3781" s="201" t="s">
        <v>20858</v>
      </c>
      <c r="C3781" s="201" t="s">
        <v>7199</v>
      </c>
      <c r="D3781" s="202">
        <v>28371.15</v>
      </c>
    </row>
    <row r="3782" spans="1:4">
      <c r="A3782" s="200" t="s">
        <v>20859</v>
      </c>
      <c r="B3782" s="201" t="s">
        <v>20860</v>
      </c>
      <c r="C3782" s="201" t="s">
        <v>7199</v>
      </c>
      <c r="D3782" s="202">
        <v>38376.31</v>
      </c>
    </row>
    <row r="3783" spans="1:4">
      <c r="A3783" s="200" t="s">
        <v>20861</v>
      </c>
      <c r="B3783" s="201" t="s">
        <v>20862</v>
      </c>
      <c r="C3783" s="201" t="s">
        <v>7199</v>
      </c>
      <c r="D3783" s="202">
        <v>45312.14</v>
      </c>
    </row>
    <row r="3784" spans="1:4">
      <c r="A3784" s="200" t="s">
        <v>26101</v>
      </c>
      <c r="B3784" s="201" t="s">
        <v>26102</v>
      </c>
      <c r="C3784" s="201" t="s">
        <v>7199</v>
      </c>
      <c r="D3784" s="202">
        <v>131.5</v>
      </c>
    </row>
    <row r="3785" spans="1:4">
      <c r="A3785" s="200" t="s">
        <v>10721</v>
      </c>
      <c r="B3785" s="201" t="s">
        <v>20863</v>
      </c>
      <c r="C3785" s="201" t="s">
        <v>7199</v>
      </c>
      <c r="D3785" s="202">
        <v>181.77</v>
      </c>
    </row>
    <row r="3786" spans="1:4">
      <c r="A3786" s="200" t="s">
        <v>10708</v>
      </c>
      <c r="B3786" s="201" t="s">
        <v>20865</v>
      </c>
      <c r="C3786" s="201" t="s">
        <v>7199</v>
      </c>
      <c r="D3786" s="202">
        <v>299.98</v>
      </c>
    </row>
    <row r="3787" spans="1:4">
      <c r="A3787" s="200" t="s">
        <v>10711</v>
      </c>
      <c r="B3787" s="201" t="s">
        <v>20866</v>
      </c>
      <c r="C3787" s="201" t="s">
        <v>7199</v>
      </c>
      <c r="D3787" s="202">
        <v>583.52</v>
      </c>
    </row>
    <row r="3788" spans="1:4">
      <c r="A3788" s="200" t="s">
        <v>10712</v>
      </c>
      <c r="B3788" s="201" t="s">
        <v>20867</v>
      </c>
      <c r="C3788" s="201" t="s">
        <v>7199</v>
      </c>
      <c r="D3788" s="202">
        <v>777.63</v>
      </c>
    </row>
    <row r="3789" spans="1:4">
      <c r="A3789" s="200" t="s">
        <v>10713</v>
      </c>
      <c r="B3789" s="201" t="s">
        <v>20868</v>
      </c>
      <c r="C3789" s="201" t="s">
        <v>7199</v>
      </c>
      <c r="D3789" s="202">
        <v>1000.73</v>
      </c>
    </row>
    <row r="3790" spans="1:4">
      <c r="A3790" s="200" t="s">
        <v>10714</v>
      </c>
      <c r="B3790" s="201" t="s">
        <v>20869</v>
      </c>
      <c r="C3790" s="201" t="s">
        <v>7199</v>
      </c>
      <c r="D3790" s="202">
        <v>1348.81</v>
      </c>
    </row>
    <row r="3791" spans="1:4">
      <c r="A3791" s="200" t="s">
        <v>10715</v>
      </c>
      <c r="B3791" s="201" t="s">
        <v>20870</v>
      </c>
      <c r="C3791" s="201" t="s">
        <v>7199</v>
      </c>
      <c r="D3791" s="202">
        <v>2127.15</v>
      </c>
    </row>
    <row r="3792" spans="1:4">
      <c r="A3792" s="200" t="s">
        <v>10716</v>
      </c>
      <c r="B3792" s="201" t="s">
        <v>20871</v>
      </c>
      <c r="C3792" s="201" t="s">
        <v>7199</v>
      </c>
      <c r="D3792" s="202">
        <v>2465.56</v>
      </c>
    </row>
    <row r="3793" spans="1:4">
      <c r="A3793" s="200" t="s">
        <v>10717</v>
      </c>
      <c r="B3793" s="201" t="s">
        <v>20872</v>
      </c>
      <c r="C3793" s="201" t="s">
        <v>7199</v>
      </c>
      <c r="D3793" s="202">
        <v>3705.58</v>
      </c>
    </row>
    <row r="3794" spans="1:4">
      <c r="A3794" s="200" t="s">
        <v>10718</v>
      </c>
      <c r="B3794" s="201" t="s">
        <v>20873</v>
      </c>
      <c r="C3794" s="201" t="s">
        <v>7199</v>
      </c>
      <c r="D3794" s="202">
        <v>4213.2</v>
      </c>
    </row>
    <row r="3795" spans="1:4">
      <c r="A3795" s="200" t="s">
        <v>10719</v>
      </c>
      <c r="B3795" s="201" t="s">
        <v>20874</v>
      </c>
      <c r="C3795" s="201" t="s">
        <v>7199</v>
      </c>
      <c r="D3795" s="202">
        <v>7367.66</v>
      </c>
    </row>
    <row r="3796" spans="1:4">
      <c r="A3796" s="200" t="s">
        <v>10720</v>
      </c>
      <c r="B3796" s="201" t="s">
        <v>20875</v>
      </c>
      <c r="C3796" s="201" t="s">
        <v>7199</v>
      </c>
      <c r="D3796" s="202">
        <v>12468.94</v>
      </c>
    </row>
    <row r="3797" spans="1:4">
      <c r="A3797" s="200" t="s">
        <v>10723</v>
      </c>
      <c r="B3797" s="201" t="s">
        <v>20876</v>
      </c>
      <c r="C3797" s="201" t="s">
        <v>7199</v>
      </c>
      <c r="D3797" s="202">
        <v>19319.79</v>
      </c>
    </row>
    <row r="3798" spans="1:4">
      <c r="A3798" s="200" t="s">
        <v>10724</v>
      </c>
      <c r="B3798" s="201" t="s">
        <v>20877</v>
      </c>
      <c r="C3798" s="201" t="s">
        <v>7199</v>
      </c>
      <c r="D3798" s="202">
        <v>23060.19</v>
      </c>
    </row>
    <row r="3799" spans="1:4">
      <c r="A3799" s="200" t="s">
        <v>10709</v>
      </c>
      <c r="B3799" s="201" t="s">
        <v>20878</v>
      </c>
      <c r="C3799" s="201" t="s">
        <v>7199</v>
      </c>
      <c r="D3799" s="202">
        <v>30940.29</v>
      </c>
    </row>
    <row r="3800" spans="1:4">
      <c r="A3800" s="200" t="s">
        <v>10710</v>
      </c>
      <c r="B3800" s="201" t="s">
        <v>20879</v>
      </c>
      <c r="C3800" s="201" t="s">
        <v>7199</v>
      </c>
      <c r="D3800" s="202">
        <v>51167.5</v>
      </c>
    </row>
    <row r="3801" spans="1:4">
      <c r="A3801" s="200" t="s">
        <v>10727</v>
      </c>
      <c r="B3801" s="201" t="s">
        <v>20880</v>
      </c>
      <c r="C3801" s="201" t="s">
        <v>7199</v>
      </c>
      <c r="D3801" s="202">
        <v>94.99</v>
      </c>
    </row>
    <row r="3802" spans="1:4">
      <c r="A3802" s="200" t="s">
        <v>10728</v>
      </c>
      <c r="B3802" s="201" t="s">
        <v>20881</v>
      </c>
      <c r="C3802" s="201" t="s">
        <v>7199</v>
      </c>
      <c r="D3802" s="202">
        <v>178.73</v>
      </c>
    </row>
    <row r="3803" spans="1:4">
      <c r="A3803" s="200" t="s">
        <v>10725</v>
      </c>
      <c r="B3803" s="201" t="s">
        <v>10726</v>
      </c>
      <c r="C3803" s="201" t="s">
        <v>7199</v>
      </c>
      <c r="D3803" s="202">
        <v>346.09</v>
      </c>
    </row>
    <row r="3804" spans="1:4">
      <c r="A3804" s="200" t="s">
        <v>24515</v>
      </c>
      <c r="B3804" s="201" t="s">
        <v>24516</v>
      </c>
      <c r="C3804" s="201" t="s">
        <v>7199</v>
      </c>
      <c r="D3804" s="202">
        <v>12302.06</v>
      </c>
    </row>
    <row r="3805" spans="1:4">
      <c r="A3805" s="200" t="s">
        <v>24517</v>
      </c>
      <c r="B3805" s="201" t="s">
        <v>24518</v>
      </c>
      <c r="C3805" s="201" t="s">
        <v>7199</v>
      </c>
      <c r="D3805" s="202">
        <v>27775.87</v>
      </c>
    </row>
    <row r="3806" spans="1:4">
      <c r="A3806" s="200" t="s">
        <v>24519</v>
      </c>
      <c r="B3806" s="201" t="s">
        <v>24520</v>
      </c>
      <c r="C3806" s="201" t="s">
        <v>7199</v>
      </c>
      <c r="D3806" s="202">
        <v>7673.32</v>
      </c>
    </row>
    <row r="3807" spans="1:4">
      <c r="A3807" s="200" t="s">
        <v>26103</v>
      </c>
      <c r="B3807" s="201" t="s">
        <v>26104</v>
      </c>
      <c r="C3807" s="201" t="s">
        <v>7199</v>
      </c>
      <c r="D3807" s="202">
        <v>1096.9000000000001</v>
      </c>
    </row>
    <row r="3808" spans="1:4">
      <c r="A3808" s="200" t="s">
        <v>26105</v>
      </c>
      <c r="B3808" s="201" t="s">
        <v>26106</v>
      </c>
      <c r="C3808" s="201" t="s">
        <v>7199</v>
      </c>
      <c r="D3808" s="202">
        <v>1584.41</v>
      </c>
    </row>
    <row r="3809" spans="1:4">
      <c r="A3809" s="200" t="s">
        <v>26107</v>
      </c>
      <c r="B3809" s="201" t="s">
        <v>26108</v>
      </c>
      <c r="C3809" s="201" t="s">
        <v>7199</v>
      </c>
      <c r="D3809" s="202">
        <v>31.34</v>
      </c>
    </row>
    <row r="3810" spans="1:4">
      <c r="A3810" s="200" t="s">
        <v>26109</v>
      </c>
      <c r="B3810" s="201" t="s">
        <v>26110</v>
      </c>
      <c r="C3810" s="201" t="s">
        <v>7199</v>
      </c>
      <c r="D3810" s="202">
        <v>78.349999999999994</v>
      </c>
    </row>
    <row r="3811" spans="1:4">
      <c r="A3811" s="200" t="s">
        <v>26111</v>
      </c>
      <c r="B3811" s="201" t="s">
        <v>26112</v>
      </c>
      <c r="C3811" s="201" t="s">
        <v>7199</v>
      </c>
      <c r="D3811" s="202">
        <v>130.59</v>
      </c>
    </row>
    <row r="3812" spans="1:4">
      <c r="A3812" s="200" t="s">
        <v>26113</v>
      </c>
      <c r="B3812" s="201" t="s">
        <v>26114</v>
      </c>
      <c r="C3812" s="201" t="s">
        <v>7199</v>
      </c>
      <c r="D3812" s="202">
        <v>212.41</v>
      </c>
    </row>
    <row r="3813" spans="1:4">
      <c r="A3813" s="200" t="s">
        <v>26115</v>
      </c>
      <c r="B3813" s="201" t="s">
        <v>26116</v>
      </c>
      <c r="C3813" s="201" t="s">
        <v>7199</v>
      </c>
      <c r="D3813" s="202">
        <v>315.14</v>
      </c>
    </row>
    <row r="3814" spans="1:4">
      <c r="A3814" s="200" t="s">
        <v>26117</v>
      </c>
      <c r="B3814" s="201" t="s">
        <v>26118</v>
      </c>
      <c r="C3814" s="201" t="s">
        <v>7199</v>
      </c>
      <c r="D3814" s="202">
        <v>609.39</v>
      </c>
    </row>
    <row r="3815" spans="1:4">
      <c r="A3815" s="200" t="s">
        <v>26119</v>
      </c>
      <c r="B3815" s="201" t="s">
        <v>26120</v>
      </c>
      <c r="C3815" s="201" t="s">
        <v>7199</v>
      </c>
      <c r="D3815" s="202">
        <v>3849.51</v>
      </c>
    </row>
    <row r="3816" spans="1:4">
      <c r="A3816" s="200" t="s">
        <v>26121</v>
      </c>
      <c r="B3816" s="201" t="s">
        <v>26122</v>
      </c>
      <c r="C3816" s="201" t="s">
        <v>7199</v>
      </c>
      <c r="D3816" s="202">
        <v>13429.95</v>
      </c>
    </row>
    <row r="3817" spans="1:4">
      <c r="A3817" s="200" t="s">
        <v>26123</v>
      </c>
      <c r="B3817" s="201" t="s">
        <v>26124</v>
      </c>
      <c r="C3817" s="201" t="s">
        <v>7199</v>
      </c>
      <c r="D3817" s="202">
        <v>81.569999999999993</v>
      </c>
    </row>
    <row r="3818" spans="1:4">
      <c r="A3818" s="200" t="s">
        <v>26125</v>
      </c>
      <c r="B3818" s="201" t="s">
        <v>26126</v>
      </c>
      <c r="C3818" s="201" t="s">
        <v>7199</v>
      </c>
      <c r="D3818" s="202">
        <v>219.6</v>
      </c>
    </row>
    <row r="3819" spans="1:4">
      <c r="A3819" s="200" t="s">
        <v>26127</v>
      </c>
      <c r="B3819" s="201" t="s">
        <v>26128</v>
      </c>
      <c r="C3819" s="201" t="s">
        <v>7199</v>
      </c>
      <c r="D3819" s="202">
        <v>321.08</v>
      </c>
    </row>
    <row r="3820" spans="1:4">
      <c r="A3820" s="200" t="s">
        <v>26129</v>
      </c>
      <c r="B3820" s="201" t="s">
        <v>26130</v>
      </c>
      <c r="C3820" s="201" t="s">
        <v>7199</v>
      </c>
      <c r="D3820" s="202">
        <v>1044.6500000000001</v>
      </c>
    </row>
    <row r="3821" spans="1:4">
      <c r="A3821" s="200" t="s">
        <v>26131</v>
      </c>
      <c r="B3821" s="201" t="s">
        <v>26132</v>
      </c>
      <c r="C3821" s="201" t="s">
        <v>7199</v>
      </c>
      <c r="D3821" s="202">
        <v>2166.12</v>
      </c>
    </row>
    <row r="3822" spans="1:4">
      <c r="A3822" s="200" t="s">
        <v>20884</v>
      </c>
      <c r="B3822" s="201" t="s">
        <v>20885</v>
      </c>
      <c r="C3822" s="201" t="s">
        <v>7199</v>
      </c>
      <c r="D3822" s="202">
        <v>373.38</v>
      </c>
    </row>
    <row r="3823" spans="1:4">
      <c r="A3823" s="200" t="s">
        <v>20900</v>
      </c>
      <c r="B3823" s="201" t="s">
        <v>20901</v>
      </c>
      <c r="C3823" s="201" t="s">
        <v>7199</v>
      </c>
      <c r="D3823" s="202">
        <v>11888.29</v>
      </c>
    </row>
    <row r="3824" spans="1:4">
      <c r="A3824" s="200" t="s">
        <v>10743</v>
      </c>
      <c r="B3824" s="201" t="s">
        <v>20917</v>
      </c>
      <c r="C3824" s="201" t="s">
        <v>7199</v>
      </c>
      <c r="D3824" s="202">
        <v>247.53</v>
      </c>
    </row>
    <row r="3825" spans="1:4">
      <c r="A3825" s="200" t="s">
        <v>10738</v>
      </c>
      <c r="B3825" s="201" t="s">
        <v>20925</v>
      </c>
      <c r="C3825" s="201" t="s">
        <v>7199</v>
      </c>
      <c r="D3825" s="202">
        <v>4771.58</v>
      </c>
    </row>
    <row r="3826" spans="1:4">
      <c r="A3826" s="200" t="s">
        <v>20882</v>
      </c>
      <c r="B3826" s="201" t="s">
        <v>20883</v>
      </c>
      <c r="C3826" s="201" t="s">
        <v>7199</v>
      </c>
      <c r="D3826" s="202">
        <v>373.38</v>
      </c>
    </row>
    <row r="3827" spans="1:4">
      <c r="A3827" s="200" t="s">
        <v>20886</v>
      </c>
      <c r="B3827" s="201" t="s">
        <v>20887</v>
      </c>
      <c r="C3827" s="201" t="s">
        <v>7199</v>
      </c>
      <c r="D3827" s="202">
        <v>406.56</v>
      </c>
    </row>
    <row r="3828" spans="1:4">
      <c r="A3828" s="200" t="s">
        <v>20888</v>
      </c>
      <c r="B3828" s="201" t="s">
        <v>20889</v>
      </c>
      <c r="C3828" s="201" t="s">
        <v>7199</v>
      </c>
      <c r="D3828" s="202">
        <v>563.89</v>
      </c>
    </row>
    <row r="3829" spans="1:4">
      <c r="A3829" s="200" t="s">
        <v>20890</v>
      </c>
      <c r="B3829" s="201" t="s">
        <v>20891</v>
      </c>
      <c r="C3829" s="201" t="s">
        <v>7199</v>
      </c>
      <c r="D3829" s="202">
        <v>854.65</v>
      </c>
    </row>
    <row r="3830" spans="1:4">
      <c r="A3830" s="200" t="s">
        <v>20892</v>
      </c>
      <c r="B3830" s="201" t="s">
        <v>20893</v>
      </c>
      <c r="C3830" s="201" t="s">
        <v>7199</v>
      </c>
      <c r="D3830" s="202">
        <v>1146.04</v>
      </c>
    </row>
    <row r="3831" spans="1:4">
      <c r="A3831" s="200" t="s">
        <v>20894</v>
      </c>
      <c r="B3831" s="201" t="s">
        <v>20895</v>
      </c>
      <c r="C3831" s="201" t="s">
        <v>7199</v>
      </c>
      <c r="D3831" s="202">
        <v>1602.49</v>
      </c>
    </row>
    <row r="3832" spans="1:4">
      <c r="A3832" s="200" t="s">
        <v>20896</v>
      </c>
      <c r="B3832" s="201" t="s">
        <v>20897</v>
      </c>
      <c r="C3832" s="201" t="s">
        <v>7199</v>
      </c>
      <c r="D3832" s="202">
        <v>3336.39</v>
      </c>
    </row>
    <row r="3833" spans="1:4">
      <c r="A3833" s="200" t="s">
        <v>20898</v>
      </c>
      <c r="B3833" s="201" t="s">
        <v>20899</v>
      </c>
      <c r="C3833" s="201" t="s">
        <v>7199</v>
      </c>
      <c r="D3833" s="202">
        <v>3791.82</v>
      </c>
    </row>
    <row r="3834" spans="1:4">
      <c r="A3834" s="200" t="s">
        <v>20902</v>
      </c>
      <c r="B3834" s="201" t="s">
        <v>20903</v>
      </c>
      <c r="C3834" s="201" t="s">
        <v>7199</v>
      </c>
      <c r="D3834" s="202">
        <v>5122.5</v>
      </c>
    </row>
    <row r="3835" spans="1:4">
      <c r="A3835" s="200" t="s">
        <v>20904</v>
      </c>
      <c r="B3835" s="201" t="s">
        <v>20905</v>
      </c>
      <c r="C3835" s="201" t="s">
        <v>7199</v>
      </c>
      <c r="D3835" s="202">
        <v>16151.74</v>
      </c>
    </row>
    <row r="3836" spans="1:4">
      <c r="A3836" s="200" t="s">
        <v>20906</v>
      </c>
      <c r="B3836" s="201" t="s">
        <v>20907</v>
      </c>
      <c r="C3836" s="201" t="s">
        <v>7199</v>
      </c>
      <c r="D3836" s="202">
        <v>25613.68</v>
      </c>
    </row>
    <row r="3837" spans="1:4">
      <c r="A3837" s="200" t="s">
        <v>20908</v>
      </c>
      <c r="B3837" s="201" t="s">
        <v>20909</v>
      </c>
      <c r="C3837" s="201" t="s">
        <v>7199</v>
      </c>
      <c r="D3837" s="202">
        <v>27641.57</v>
      </c>
    </row>
    <row r="3838" spans="1:4">
      <c r="A3838" s="200" t="s">
        <v>20910</v>
      </c>
      <c r="B3838" s="201" t="s">
        <v>20911</v>
      </c>
      <c r="C3838" s="201" t="s">
        <v>7199</v>
      </c>
      <c r="D3838" s="202">
        <v>38892.67</v>
      </c>
    </row>
    <row r="3839" spans="1:4">
      <c r="A3839" s="200" t="s">
        <v>20912</v>
      </c>
      <c r="B3839" s="201" t="s">
        <v>20913</v>
      </c>
      <c r="C3839" s="201" t="s">
        <v>7199</v>
      </c>
      <c r="D3839" s="202">
        <v>45192.53</v>
      </c>
    </row>
    <row r="3840" spans="1:4">
      <c r="A3840" s="200" t="s">
        <v>20914</v>
      </c>
      <c r="B3840" s="201" t="s">
        <v>20915</v>
      </c>
      <c r="C3840" s="201" t="s">
        <v>7199</v>
      </c>
      <c r="D3840" s="202">
        <v>70716.59</v>
      </c>
    </row>
    <row r="3841" spans="1:4">
      <c r="A3841" s="200" t="s">
        <v>26133</v>
      </c>
      <c r="B3841" s="201" t="s">
        <v>26134</v>
      </c>
      <c r="C3841" s="201" t="s">
        <v>7199</v>
      </c>
      <c r="D3841" s="202">
        <v>154.69999999999999</v>
      </c>
    </row>
    <row r="3842" spans="1:4">
      <c r="A3842" s="200" t="s">
        <v>10742</v>
      </c>
      <c r="B3842" s="201" t="s">
        <v>20916</v>
      </c>
      <c r="C3842" s="201" t="s">
        <v>7199</v>
      </c>
      <c r="D3842" s="202">
        <v>251.4</v>
      </c>
    </row>
    <row r="3843" spans="1:4">
      <c r="A3843" s="200" t="s">
        <v>10729</v>
      </c>
      <c r="B3843" s="201" t="s">
        <v>20918</v>
      </c>
      <c r="C3843" s="201" t="s">
        <v>7199</v>
      </c>
      <c r="D3843" s="202">
        <v>313.54000000000002</v>
      </c>
    </row>
    <row r="3844" spans="1:4">
      <c r="A3844" s="200" t="s">
        <v>10732</v>
      </c>
      <c r="B3844" s="201" t="s">
        <v>20919</v>
      </c>
      <c r="C3844" s="201" t="s">
        <v>7199</v>
      </c>
      <c r="D3844" s="202">
        <v>473.39</v>
      </c>
    </row>
    <row r="3845" spans="1:4">
      <c r="A3845" s="200" t="s">
        <v>10733</v>
      </c>
      <c r="B3845" s="201" t="s">
        <v>20920</v>
      </c>
      <c r="C3845" s="201" t="s">
        <v>7199</v>
      </c>
      <c r="D3845" s="202">
        <v>657.48</v>
      </c>
    </row>
    <row r="3846" spans="1:4">
      <c r="A3846" s="200" t="s">
        <v>10734</v>
      </c>
      <c r="B3846" s="201" t="s">
        <v>20921</v>
      </c>
      <c r="C3846" s="201" t="s">
        <v>7199</v>
      </c>
      <c r="D3846" s="202">
        <v>1392.31</v>
      </c>
    </row>
    <row r="3847" spans="1:4">
      <c r="A3847" s="200" t="s">
        <v>10735</v>
      </c>
      <c r="B3847" s="201" t="s">
        <v>20922</v>
      </c>
      <c r="C3847" s="201" t="s">
        <v>7199</v>
      </c>
      <c r="D3847" s="202">
        <v>1871.76</v>
      </c>
    </row>
    <row r="3848" spans="1:4">
      <c r="A3848" s="200" t="s">
        <v>10736</v>
      </c>
      <c r="B3848" s="201" t="s">
        <v>20923</v>
      </c>
      <c r="C3848" s="201" t="s">
        <v>7199</v>
      </c>
      <c r="D3848" s="202">
        <v>2707.28</v>
      </c>
    </row>
    <row r="3849" spans="1:4">
      <c r="A3849" s="200" t="s">
        <v>10737</v>
      </c>
      <c r="B3849" s="201" t="s">
        <v>20924</v>
      </c>
      <c r="C3849" s="201" t="s">
        <v>7199</v>
      </c>
      <c r="D3849" s="202">
        <v>3432.44</v>
      </c>
    </row>
    <row r="3850" spans="1:4">
      <c r="A3850" s="200" t="s">
        <v>10739</v>
      </c>
      <c r="B3850" s="201" t="s">
        <v>20926</v>
      </c>
      <c r="C3850" s="201" t="s">
        <v>7199</v>
      </c>
      <c r="D3850" s="202">
        <v>5944.17</v>
      </c>
    </row>
    <row r="3851" spans="1:4">
      <c r="A3851" s="200" t="s">
        <v>10740</v>
      </c>
      <c r="B3851" s="201" t="s">
        <v>20927</v>
      </c>
      <c r="C3851" s="201" t="s">
        <v>7199</v>
      </c>
      <c r="D3851" s="202">
        <v>10326.33</v>
      </c>
    </row>
    <row r="3852" spans="1:4">
      <c r="A3852" s="200" t="s">
        <v>10741</v>
      </c>
      <c r="B3852" s="201" t="s">
        <v>20928</v>
      </c>
      <c r="C3852" s="201" t="s">
        <v>7199</v>
      </c>
      <c r="D3852" s="202">
        <v>17974.37</v>
      </c>
    </row>
    <row r="3853" spans="1:4">
      <c r="A3853" s="200" t="s">
        <v>10744</v>
      </c>
      <c r="B3853" s="201" t="s">
        <v>20929</v>
      </c>
      <c r="C3853" s="201" t="s">
        <v>7199</v>
      </c>
      <c r="D3853" s="202">
        <v>26125.21</v>
      </c>
    </row>
    <row r="3854" spans="1:4">
      <c r="A3854" s="200" t="s">
        <v>10745</v>
      </c>
      <c r="B3854" s="201" t="s">
        <v>20930</v>
      </c>
      <c r="C3854" s="201" t="s">
        <v>7199</v>
      </c>
      <c r="D3854" s="202">
        <v>30456.85</v>
      </c>
    </row>
    <row r="3855" spans="1:4">
      <c r="A3855" s="200" t="s">
        <v>10730</v>
      </c>
      <c r="B3855" s="201" t="s">
        <v>20931</v>
      </c>
      <c r="C3855" s="201" t="s">
        <v>7199</v>
      </c>
      <c r="D3855" s="202">
        <v>45636.93</v>
      </c>
    </row>
    <row r="3856" spans="1:4">
      <c r="A3856" s="200" t="s">
        <v>10731</v>
      </c>
      <c r="B3856" s="201" t="s">
        <v>20932</v>
      </c>
      <c r="C3856" s="201" t="s">
        <v>7199</v>
      </c>
      <c r="D3856" s="202">
        <v>87628.7</v>
      </c>
    </row>
    <row r="3857" spans="1:4">
      <c r="A3857" s="200" t="s">
        <v>10746</v>
      </c>
      <c r="B3857" s="201" t="s">
        <v>19526</v>
      </c>
      <c r="C3857" s="201" t="s">
        <v>7199</v>
      </c>
      <c r="D3857" s="202">
        <v>21.71</v>
      </c>
    </row>
    <row r="3858" spans="1:4">
      <c r="A3858" s="200" t="s">
        <v>10747</v>
      </c>
      <c r="B3858" s="201" t="s">
        <v>10748</v>
      </c>
      <c r="C3858" s="201" t="s">
        <v>7199</v>
      </c>
      <c r="D3858" s="202">
        <v>182.57</v>
      </c>
    </row>
    <row r="3859" spans="1:4">
      <c r="A3859" s="200" t="s">
        <v>10749</v>
      </c>
      <c r="B3859" s="201" t="s">
        <v>10750</v>
      </c>
      <c r="C3859" s="201" t="s">
        <v>7199</v>
      </c>
      <c r="D3859" s="202">
        <v>182.57</v>
      </c>
    </row>
    <row r="3860" spans="1:4">
      <c r="A3860" s="200" t="s">
        <v>10751</v>
      </c>
      <c r="B3860" s="201" t="s">
        <v>10752</v>
      </c>
      <c r="C3860" s="201" t="s">
        <v>7199</v>
      </c>
      <c r="D3860" s="202">
        <v>182.57</v>
      </c>
    </row>
    <row r="3861" spans="1:4">
      <c r="A3861" s="200" t="s">
        <v>10753</v>
      </c>
      <c r="B3861" s="201" t="s">
        <v>10754</v>
      </c>
      <c r="C3861" s="201" t="s">
        <v>7199</v>
      </c>
      <c r="D3861" s="202">
        <v>312.12</v>
      </c>
    </row>
    <row r="3862" spans="1:4">
      <c r="A3862" s="200" t="s">
        <v>10755</v>
      </c>
      <c r="B3862" s="201" t="s">
        <v>10756</v>
      </c>
      <c r="C3862" s="201" t="s">
        <v>7199</v>
      </c>
      <c r="D3862" s="202">
        <v>483.01</v>
      </c>
    </row>
    <row r="3863" spans="1:4">
      <c r="A3863" s="200" t="s">
        <v>10757</v>
      </c>
      <c r="B3863" s="201" t="s">
        <v>10758</v>
      </c>
      <c r="C3863" s="201" t="s">
        <v>7199</v>
      </c>
      <c r="D3863" s="202">
        <v>1197.33</v>
      </c>
    </row>
    <row r="3864" spans="1:4">
      <c r="A3864" s="200" t="s">
        <v>10759</v>
      </c>
      <c r="B3864" s="201" t="s">
        <v>10760</v>
      </c>
      <c r="C3864" s="201" t="s">
        <v>7199</v>
      </c>
      <c r="D3864" s="202">
        <v>1197.33</v>
      </c>
    </row>
    <row r="3865" spans="1:4">
      <c r="A3865" s="200" t="s">
        <v>10761</v>
      </c>
      <c r="B3865" s="201" t="s">
        <v>10762</v>
      </c>
      <c r="C3865" s="201" t="s">
        <v>7199</v>
      </c>
      <c r="D3865" s="202">
        <v>1733.55</v>
      </c>
    </row>
    <row r="3866" spans="1:4">
      <c r="A3866" s="200" t="s">
        <v>10765</v>
      </c>
      <c r="B3866" s="201" t="s">
        <v>10766</v>
      </c>
      <c r="C3866" s="201" t="s">
        <v>7199</v>
      </c>
      <c r="D3866" s="202">
        <v>182.57</v>
      </c>
    </row>
    <row r="3867" spans="1:4">
      <c r="A3867" s="200" t="s">
        <v>10781</v>
      </c>
      <c r="B3867" s="201" t="s">
        <v>20933</v>
      </c>
      <c r="C3867" s="201" t="s">
        <v>7199</v>
      </c>
      <c r="D3867" s="202">
        <v>93.83</v>
      </c>
    </row>
    <row r="3868" spans="1:4">
      <c r="A3868" s="200" t="s">
        <v>10782</v>
      </c>
      <c r="B3868" s="201" t="s">
        <v>20934</v>
      </c>
      <c r="C3868" s="201" t="s">
        <v>7199</v>
      </c>
      <c r="D3868" s="202">
        <v>191.68</v>
      </c>
    </row>
    <row r="3869" spans="1:4">
      <c r="A3869" s="200" t="s">
        <v>10779</v>
      </c>
      <c r="B3869" s="201" t="s">
        <v>10780</v>
      </c>
      <c r="C3869" s="201" t="s">
        <v>7199</v>
      </c>
      <c r="D3869" s="202">
        <v>384.8</v>
      </c>
    </row>
    <row r="3870" spans="1:4">
      <c r="A3870" s="200" t="s">
        <v>10791</v>
      </c>
      <c r="B3870" s="201" t="s">
        <v>10792</v>
      </c>
      <c r="C3870" s="201" t="s">
        <v>7199</v>
      </c>
      <c r="D3870" s="202">
        <v>221.28</v>
      </c>
    </row>
    <row r="3871" spans="1:4">
      <c r="A3871" s="200" t="s">
        <v>10763</v>
      </c>
      <c r="B3871" s="201" t="s">
        <v>10764</v>
      </c>
      <c r="C3871" s="201" t="s">
        <v>7199</v>
      </c>
      <c r="D3871" s="202">
        <v>21.71</v>
      </c>
    </row>
    <row r="3872" spans="1:4">
      <c r="A3872" s="200" t="s">
        <v>10767</v>
      </c>
      <c r="B3872" s="201" t="s">
        <v>10768</v>
      </c>
      <c r="C3872" s="201" t="s">
        <v>7199</v>
      </c>
      <c r="D3872" s="202">
        <v>182.57</v>
      </c>
    </row>
    <row r="3873" spans="1:4">
      <c r="A3873" s="200" t="s">
        <v>10769</v>
      </c>
      <c r="B3873" s="201" t="s">
        <v>10770</v>
      </c>
      <c r="C3873" s="201" t="s">
        <v>7199</v>
      </c>
      <c r="D3873" s="202">
        <v>312.12</v>
      </c>
    </row>
    <row r="3874" spans="1:4">
      <c r="A3874" s="200" t="s">
        <v>10771</v>
      </c>
      <c r="B3874" s="201" t="s">
        <v>10772</v>
      </c>
      <c r="C3874" s="201" t="s">
        <v>7199</v>
      </c>
      <c r="D3874" s="202">
        <v>483.01</v>
      </c>
    </row>
    <row r="3875" spans="1:4">
      <c r="A3875" s="200" t="s">
        <v>10773</v>
      </c>
      <c r="B3875" s="201" t="s">
        <v>10774</v>
      </c>
      <c r="C3875" s="201" t="s">
        <v>7199</v>
      </c>
      <c r="D3875" s="202">
        <v>1197.33</v>
      </c>
    </row>
    <row r="3876" spans="1:4">
      <c r="A3876" s="200" t="s">
        <v>10775</v>
      </c>
      <c r="B3876" s="201" t="s">
        <v>10776</v>
      </c>
      <c r="C3876" s="201" t="s">
        <v>7199</v>
      </c>
      <c r="D3876" s="202">
        <v>1197.33</v>
      </c>
    </row>
    <row r="3877" spans="1:4">
      <c r="A3877" s="200" t="s">
        <v>10777</v>
      </c>
      <c r="B3877" s="201" t="s">
        <v>10778</v>
      </c>
      <c r="C3877" s="201" t="s">
        <v>7199</v>
      </c>
      <c r="D3877" s="202">
        <v>1197.33</v>
      </c>
    </row>
    <row r="3878" spans="1:4">
      <c r="A3878" s="200" t="s">
        <v>10783</v>
      </c>
      <c r="B3878" s="201" t="s">
        <v>10784</v>
      </c>
      <c r="C3878" s="201" t="s">
        <v>7199</v>
      </c>
      <c r="D3878" s="202">
        <v>637.80999999999995</v>
      </c>
    </row>
    <row r="3879" spans="1:4">
      <c r="A3879" s="200" t="s">
        <v>10785</v>
      </c>
      <c r="B3879" s="201" t="s">
        <v>10786</v>
      </c>
      <c r="C3879" s="201" t="s">
        <v>7199</v>
      </c>
      <c r="D3879" s="202">
        <v>1076.77</v>
      </c>
    </row>
    <row r="3880" spans="1:4">
      <c r="A3880" s="200" t="s">
        <v>10787</v>
      </c>
      <c r="B3880" s="201" t="s">
        <v>10788</v>
      </c>
      <c r="C3880" s="201" t="s">
        <v>7199</v>
      </c>
      <c r="D3880" s="202">
        <v>1384.46</v>
      </c>
    </row>
    <row r="3881" spans="1:4">
      <c r="A3881" s="200" t="s">
        <v>10789</v>
      </c>
      <c r="B3881" s="201" t="s">
        <v>10790</v>
      </c>
      <c r="C3881" s="201" t="s">
        <v>7199</v>
      </c>
      <c r="D3881" s="202">
        <v>2236.7800000000002</v>
      </c>
    </row>
    <row r="3882" spans="1:4">
      <c r="A3882" s="200" t="s">
        <v>24521</v>
      </c>
      <c r="B3882" s="201" t="s">
        <v>24522</v>
      </c>
      <c r="C3882" s="201" t="s">
        <v>7199</v>
      </c>
      <c r="D3882" s="202">
        <v>1557.67</v>
      </c>
    </row>
    <row r="3883" spans="1:4">
      <c r="A3883" s="200" t="s">
        <v>24523</v>
      </c>
      <c r="B3883" s="201" t="s">
        <v>24524</v>
      </c>
      <c r="C3883" s="201" t="s">
        <v>7199</v>
      </c>
      <c r="D3883" s="202">
        <v>39.94</v>
      </c>
    </row>
    <row r="3884" spans="1:4">
      <c r="A3884" s="200" t="s">
        <v>24525</v>
      </c>
      <c r="B3884" s="201" t="s">
        <v>24526</v>
      </c>
      <c r="C3884" s="201" t="s">
        <v>7199</v>
      </c>
      <c r="D3884" s="202">
        <v>109.16</v>
      </c>
    </row>
    <row r="3885" spans="1:4">
      <c r="A3885" s="200" t="s">
        <v>24527</v>
      </c>
      <c r="B3885" s="201" t="s">
        <v>24528</v>
      </c>
      <c r="C3885" s="201" t="s">
        <v>7199</v>
      </c>
      <c r="D3885" s="202">
        <v>218.36</v>
      </c>
    </row>
    <row r="3886" spans="1:4">
      <c r="A3886" s="200" t="s">
        <v>24529</v>
      </c>
      <c r="B3886" s="201" t="s">
        <v>24530</v>
      </c>
      <c r="C3886" s="201" t="s">
        <v>7199</v>
      </c>
      <c r="D3886" s="202">
        <v>18687.29</v>
      </c>
    </row>
    <row r="3887" spans="1:4">
      <c r="A3887" s="200" t="s">
        <v>24531</v>
      </c>
      <c r="B3887" s="201" t="s">
        <v>24532</v>
      </c>
      <c r="C3887" s="201" t="s">
        <v>7199</v>
      </c>
      <c r="D3887" s="202">
        <v>26858.5</v>
      </c>
    </row>
    <row r="3888" spans="1:4">
      <c r="A3888" s="200" t="s">
        <v>24533</v>
      </c>
      <c r="B3888" s="201" t="s">
        <v>24534</v>
      </c>
      <c r="C3888" s="201" t="s">
        <v>7199</v>
      </c>
      <c r="D3888" s="202">
        <v>224.96</v>
      </c>
    </row>
    <row r="3889" spans="1:4">
      <c r="A3889" s="200" t="s">
        <v>24535</v>
      </c>
      <c r="B3889" s="201" t="s">
        <v>24536</v>
      </c>
      <c r="C3889" s="201" t="s">
        <v>7199</v>
      </c>
      <c r="D3889" s="202">
        <v>145.85</v>
      </c>
    </row>
    <row r="3890" spans="1:4">
      <c r="A3890" s="200" t="s">
        <v>24537</v>
      </c>
      <c r="B3890" s="201" t="s">
        <v>24538</v>
      </c>
      <c r="C3890" s="201" t="s">
        <v>7199</v>
      </c>
      <c r="D3890" s="202">
        <v>156.44999999999999</v>
      </c>
    </row>
    <row r="3891" spans="1:4">
      <c r="A3891" s="200" t="s">
        <v>24539</v>
      </c>
      <c r="B3891" s="201" t="s">
        <v>24540</v>
      </c>
      <c r="C3891" s="201" t="s">
        <v>7199</v>
      </c>
      <c r="D3891" s="202">
        <v>99.53</v>
      </c>
    </row>
    <row r="3892" spans="1:4">
      <c r="A3892" s="200" t="s">
        <v>24541</v>
      </c>
      <c r="B3892" s="201" t="s">
        <v>24542</v>
      </c>
      <c r="C3892" s="201" t="s">
        <v>7199</v>
      </c>
      <c r="D3892" s="202">
        <v>94.55</v>
      </c>
    </row>
    <row r="3893" spans="1:4">
      <c r="A3893" s="200" t="s">
        <v>24543</v>
      </c>
      <c r="B3893" s="201" t="s">
        <v>24544</v>
      </c>
      <c r="C3893" s="201" t="s">
        <v>7199</v>
      </c>
      <c r="D3893" s="202">
        <v>24636.04</v>
      </c>
    </row>
    <row r="3894" spans="1:4">
      <c r="A3894" s="200" t="s">
        <v>24545</v>
      </c>
      <c r="B3894" s="201" t="s">
        <v>24546</v>
      </c>
      <c r="C3894" s="201" t="s">
        <v>7199</v>
      </c>
      <c r="D3894" s="202">
        <v>11596.5</v>
      </c>
    </row>
    <row r="3895" spans="1:4">
      <c r="A3895" s="200" t="s">
        <v>24547</v>
      </c>
      <c r="B3895" s="201" t="s">
        <v>24548</v>
      </c>
      <c r="C3895" s="201" t="s">
        <v>7199</v>
      </c>
      <c r="D3895" s="202">
        <v>283.58</v>
      </c>
    </row>
    <row r="3896" spans="1:4">
      <c r="A3896" s="200" t="s">
        <v>26135</v>
      </c>
      <c r="B3896" s="201" t="s">
        <v>26136</v>
      </c>
      <c r="C3896" s="201" t="s">
        <v>7199</v>
      </c>
      <c r="D3896" s="202">
        <v>1777.67</v>
      </c>
    </row>
    <row r="3897" spans="1:4">
      <c r="A3897" s="200" t="s">
        <v>26137</v>
      </c>
      <c r="B3897" s="201" t="s">
        <v>26138</v>
      </c>
      <c r="C3897" s="201" t="s">
        <v>7199</v>
      </c>
      <c r="D3897" s="202">
        <v>2646.49</v>
      </c>
    </row>
    <row r="3898" spans="1:4">
      <c r="A3898" s="200" t="s">
        <v>26139</v>
      </c>
      <c r="B3898" s="201" t="s">
        <v>26140</v>
      </c>
      <c r="C3898" s="201" t="s">
        <v>7199</v>
      </c>
      <c r="D3898" s="202">
        <v>43.53</v>
      </c>
    </row>
    <row r="3899" spans="1:4">
      <c r="A3899" s="200" t="s">
        <v>26141</v>
      </c>
      <c r="B3899" s="201" t="s">
        <v>26142</v>
      </c>
      <c r="C3899" s="201" t="s">
        <v>7199</v>
      </c>
      <c r="D3899" s="202">
        <v>130.59</v>
      </c>
    </row>
    <row r="3900" spans="1:4">
      <c r="A3900" s="200" t="s">
        <v>26143</v>
      </c>
      <c r="B3900" s="201" t="s">
        <v>26144</v>
      </c>
      <c r="C3900" s="201" t="s">
        <v>7199</v>
      </c>
      <c r="D3900" s="202">
        <v>226.35</v>
      </c>
    </row>
    <row r="3901" spans="1:4">
      <c r="A3901" s="200" t="s">
        <v>26145</v>
      </c>
      <c r="B3901" s="201" t="s">
        <v>26146</v>
      </c>
      <c r="C3901" s="201" t="s">
        <v>7199</v>
      </c>
      <c r="D3901" s="202">
        <v>383.04</v>
      </c>
    </row>
    <row r="3902" spans="1:4">
      <c r="A3902" s="200" t="s">
        <v>26147</v>
      </c>
      <c r="B3902" s="201" t="s">
        <v>26148</v>
      </c>
      <c r="C3902" s="201" t="s">
        <v>7199</v>
      </c>
      <c r="D3902" s="202">
        <v>557.15</v>
      </c>
    </row>
    <row r="3903" spans="1:4">
      <c r="A3903" s="200" t="s">
        <v>26149</v>
      </c>
      <c r="B3903" s="201" t="s">
        <v>26150</v>
      </c>
      <c r="C3903" s="201" t="s">
        <v>7199</v>
      </c>
      <c r="D3903" s="202">
        <v>957.62</v>
      </c>
    </row>
    <row r="3904" spans="1:4">
      <c r="A3904" s="200" t="s">
        <v>26151</v>
      </c>
      <c r="B3904" s="201" t="s">
        <v>26152</v>
      </c>
      <c r="C3904" s="201" t="s">
        <v>7199</v>
      </c>
      <c r="D3904" s="202">
        <v>6312.69</v>
      </c>
    </row>
    <row r="3905" spans="1:4">
      <c r="A3905" s="200" t="s">
        <v>26153</v>
      </c>
      <c r="B3905" s="201" t="s">
        <v>26154</v>
      </c>
      <c r="C3905" s="201" t="s">
        <v>7199</v>
      </c>
      <c r="D3905" s="202">
        <v>13429.95</v>
      </c>
    </row>
    <row r="3906" spans="1:4">
      <c r="A3906" s="200" t="s">
        <v>26155</v>
      </c>
      <c r="B3906" s="201" t="s">
        <v>26156</v>
      </c>
      <c r="C3906" s="201" t="s">
        <v>7199</v>
      </c>
      <c r="D3906" s="202">
        <v>117.64</v>
      </c>
    </row>
    <row r="3907" spans="1:4">
      <c r="A3907" s="200" t="s">
        <v>26157</v>
      </c>
      <c r="B3907" s="201" t="s">
        <v>26158</v>
      </c>
      <c r="C3907" s="201" t="s">
        <v>7199</v>
      </c>
      <c r="D3907" s="202">
        <v>345.09</v>
      </c>
    </row>
    <row r="3908" spans="1:4">
      <c r="A3908" s="200" t="s">
        <v>26159</v>
      </c>
      <c r="B3908" s="201" t="s">
        <v>26160</v>
      </c>
      <c r="C3908" s="201" t="s">
        <v>7199</v>
      </c>
      <c r="D3908" s="202">
        <v>643.12</v>
      </c>
    </row>
    <row r="3909" spans="1:4">
      <c r="A3909" s="200" t="s">
        <v>26161</v>
      </c>
      <c r="B3909" s="201" t="s">
        <v>26162</v>
      </c>
      <c r="C3909" s="201" t="s">
        <v>7199</v>
      </c>
      <c r="D3909" s="202">
        <v>1662.47</v>
      </c>
    </row>
    <row r="3910" spans="1:4">
      <c r="A3910" s="200" t="s">
        <v>26163</v>
      </c>
      <c r="B3910" s="201" t="s">
        <v>26164</v>
      </c>
      <c r="C3910" s="201" t="s">
        <v>7199</v>
      </c>
      <c r="D3910" s="202">
        <v>4208.46</v>
      </c>
    </row>
    <row r="3911" spans="1:4">
      <c r="A3911" s="200" t="s">
        <v>10793</v>
      </c>
      <c r="B3911" s="201" t="s">
        <v>10794</v>
      </c>
      <c r="C3911" s="201" t="s">
        <v>7199</v>
      </c>
      <c r="D3911" s="202">
        <v>3.17</v>
      </c>
    </row>
    <row r="3912" spans="1:4">
      <c r="A3912" s="200" t="s">
        <v>20986</v>
      </c>
      <c r="B3912" s="201" t="s">
        <v>20987</v>
      </c>
      <c r="C3912" s="201" t="s">
        <v>7199</v>
      </c>
      <c r="D3912" s="202">
        <v>313.69</v>
      </c>
    </row>
    <row r="3913" spans="1:4">
      <c r="A3913" s="200" t="s">
        <v>10806</v>
      </c>
      <c r="B3913" s="201" t="s">
        <v>21009</v>
      </c>
      <c r="C3913" s="201" t="s">
        <v>7199</v>
      </c>
      <c r="D3913" s="202">
        <v>245.2</v>
      </c>
    </row>
    <row r="3914" spans="1:4">
      <c r="A3914" s="200" t="s">
        <v>20984</v>
      </c>
      <c r="B3914" s="201" t="s">
        <v>20985</v>
      </c>
      <c r="C3914" s="201" t="s">
        <v>7199</v>
      </c>
      <c r="D3914" s="202">
        <v>313.69</v>
      </c>
    </row>
    <row r="3915" spans="1:4">
      <c r="A3915" s="200" t="s">
        <v>20988</v>
      </c>
      <c r="B3915" s="201" t="s">
        <v>20989</v>
      </c>
      <c r="C3915" s="201" t="s">
        <v>7199</v>
      </c>
      <c r="D3915" s="202">
        <v>441.57</v>
      </c>
    </row>
    <row r="3916" spans="1:4">
      <c r="A3916" s="200" t="s">
        <v>26165</v>
      </c>
      <c r="B3916" s="201" t="s">
        <v>26166</v>
      </c>
      <c r="C3916" s="201" t="s">
        <v>7199</v>
      </c>
      <c r="D3916" s="202">
        <v>73483.19</v>
      </c>
    </row>
    <row r="3917" spans="1:4">
      <c r="A3917" s="200" t="s">
        <v>26167</v>
      </c>
      <c r="B3917" s="201" t="s">
        <v>26168</v>
      </c>
      <c r="C3917" s="201" t="s">
        <v>7199</v>
      </c>
      <c r="D3917" s="202">
        <v>128788.95</v>
      </c>
    </row>
    <row r="3918" spans="1:4">
      <c r="A3918" s="200" t="s">
        <v>20990</v>
      </c>
      <c r="B3918" s="201" t="s">
        <v>20991</v>
      </c>
      <c r="C3918" s="201" t="s">
        <v>7199</v>
      </c>
      <c r="D3918" s="202">
        <v>718.78</v>
      </c>
    </row>
    <row r="3919" spans="1:4">
      <c r="A3919" s="200" t="s">
        <v>20992</v>
      </c>
      <c r="B3919" s="201" t="s">
        <v>20993</v>
      </c>
      <c r="C3919" s="201" t="s">
        <v>7199</v>
      </c>
      <c r="D3919" s="202">
        <v>1008.23</v>
      </c>
    </row>
    <row r="3920" spans="1:4">
      <c r="A3920" s="200" t="s">
        <v>20994</v>
      </c>
      <c r="B3920" s="201" t="s">
        <v>20995</v>
      </c>
      <c r="C3920" s="201" t="s">
        <v>7199</v>
      </c>
      <c r="D3920" s="202">
        <v>1606.79</v>
      </c>
    </row>
    <row r="3921" spans="1:4">
      <c r="A3921" s="200" t="s">
        <v>20996</v>
      </c>
      <c r="B3921" s="201" t="s">
        <v>20997</v>
      </c>
      <c r="C3921" s="201" t="s">
        <v>7199</v>
      </c>
      <c r="D3921" s="202">
        <v>2292.87</v>
      </c>
    </row>
    <row r="3922" spans="1:4">
      <c r="A3922" s="200" t="s">
        <v>20998</v>
      </c>
      <c r="B3922" s="201" t="s">
        <v>20999</v>
      </c>
      <c r="C3922" s="201" t="s">
        <v>7199</v>
      </c>
      <c r="D3922" s="202">
        <v>9104.59</v>
      </c>
    </row>
    <row r="3923" spans="1:4">
      <c r="A3923" s="200" t="s">
        <v>21000</v>
      </c>
      <c r="B3923" s="201" t="s">
        <v>21001</v>
      </c>
      <c r="C3923" s="201" t="s">
        <v>7199</v>
      </c>
      <c r="D3923" s="202">
        <v>10795.45</v>
      </c>
    </row>
    <row r="3924" spans="1:4">
      <c r="A3924" s="200" t="s">
        <v>21002</v>
      </c>
      <c r="B3924" s="201" t="s">
        <v>21003</v>
      </c>
      <c r="C3924" s="201" t="s">
        <v>7199</v>
      </c>
      <c r="D3924" s="202">
        <v>13908.4</v>
      </c>
    </row>
    <row r="3925" spans="1:4">
      <c r="A3925" s="200" t="s">
        <v>26169</v>
      </c>
      <c r="B3925" s="201" t="s">
        <v>26170</v>
      </c>
      <c r="C3925" s="201" t="s">
        <v>7199</v>
      </c>
      <c r="D3925" s="202">
        <v>181.77</v>
      </c>
    </row>
    <row r="3926" spans="1:4">
      <c r="A3926" s="200" t="s">
        <v>21004</v>
      </c>
      <c r="B3926" s="201" t="s">
        <v>21005</v>
      </c>
      <c r="C3926" s="201" t="s">
        <v>7199</v>
      </c>
      <c r="D3926" s="202">
        <v>16423.009999999998</v>
      </c>
    </row>
    <row r="3927" spans="1:4">
      <c r="A3927" s="200" t="s">
        <v>21006</v>
      </c>
      <c r="B3927" s="201" t="s">
        <v>21007</v>
      </c>
      <c r="C3927" s="201" t="s">
        <v>7199</v>
      </c>
      <c r="D3927" s="202">
        <v>22953.65</v>
      </c>
    </row>
    <row r="3928" spans="1:4">
      <c r="A3928" s="200" t="s">
        <v>26171</v>
      </c>
      <c r="B3928" s="201" t="s">
        <v>26172</v>
      </c>
      <c r="C3928" s="201" t="s">
        <v>7199</v>
      </c>
      <c r="D3928" s="202">
        <v>24699.05</v>
      </c>
    </row>
    <row r="3929" spans="1:4">
      <c r="A3929" s="200" t="s">
        <v>26173</v>
      </c>
      <c r="B3929" s="201" t="s">
        <v>26174</v>
      </c>
      <c r="C3929" s="201" t="s">
        <v>7199</v>
      </c>
      <c r="D3929" s="202">
        <v>35871.4</v>
      </c>
    </row>
    <row r="3930" spans="1:4">
      <c r="A3930" s="200" t="s">
        <v>26175</v>
      </c>
      <c r="B3930" s="201" t="s">
        <v>26176</v>
      </c>
      <c r="C3930" s="201" t="s">
        <v>7199</v>
      </c>
      <c r="D3930" s="202">
        <v>52211.74</v>
      </c>
    </row>
    <row r="3931" spans="1:4">
      <c r="A3931" s="200" t="s">
        <v>10805</v>
      </c>
      <c r="B3931" s="201" t="s">
        <v>21008</v>
      </c>
      <c r="C3931" s="201" t="s">
        <v>7199</v>
      </c>
      <c r="D3931" s="202">
        <v>270.72000000000003</v>
      </c>
    </row>
    <row r="3932" spans="1:4">
      <c r="A3932" s="200" t="s">
        <v>10795</v>
      </c>
      <c r="B3932" s="201" t="s">
        <v>21010</v>
      </c>
      <c r="C3932" s="201" t="s">
        <v>7199</v>
      </c>
      <c r="D3932" s="202">
        <v>324.63</v>
      </c>
    </row>
    <row r="3933" spans="1:4">
      <c r="A3933" s="200" t="s">
        <v>10796</v>
      </c>
      <c r="B3933" s="201" t="s">
        <v>21011</v>
      </c>
      <c r="C3933" s="201" t="s">
        <v>7199</v>
      </c>
      <c r="D3933" s="202">
        <v>614.27</v>
      </c>
    </row>
    <row r="3934" spans="1:4">
      <c r="A3934" s="200" t="s">
        <v>10797</v>
      </c>
      <c r="B3934" s="201" t="s">
        <v>21012</v>
      </c>
      <c r="C3934" s="201" t="s">
        <v>7199</v>
      </c>
      <c r="D3934" s="202">
        <v>947.78</v>
      </c>
    </row>
    <row r="3935" spans="1:4">
      <c r="A3935" s="200" t="s">
        <v>10798</v>
      </c>
      <c r="B3935" s="201" t="s">
        <v>21013</v>
      </c>
      <c r="C3935" s="201" t="s">
        <v>7199</v>
      </c>
      <c r="D3935" s="202">
        <v>1601.25</v>
      </c>
    </row>
    <row r="3936" spans="1:4">
      <c r="A3936" s="200" t="s">
        <v>10799</v>
      </c>
      <c r="B3936" s="201" t="s">
        <v>21014</v>
      </c>
      <c r="C3936" s="201" t="s">
        <v>7199</v>
      </c>
      <c r="D3936" s="202">
        <v>2436.5500000000002</v>
      </c>
    </row>
    <row r="3937" spans="1:4">
      <c r="A3937" s="200" t="s">
        <v>10800</v>
      </c>
      <c r="B3937" s="201" t="s">
        <v>21015</v>
      </c>
      <c r="C3937" s="201" t="s">
        <v>7199</v>
      </c>
      <c r="D3937" s="202">
        <v>4544.3500000000004</v>
      </c>
    </row>
    <row r="3938" spans="1:4">
      <c r="A3938" s="200" t="s">
        <v>10801</v>
      </c>
      <c r="B3938" s="201" t="s">
        <v>21016</v>
      </c>
      <c r="C3938" s="201" t="s">
        <v>7199</v>
      </c>
      <c r="D3938" s="202">
        <v>4829.58</v>
      </c>
    </row>
    <row r="3939" spans="1:4">
      <c r="A3939" s="200" t="s">
        <v>10802</v>
      </c>
      <c r="B3939" s="201" t="s">
        <v>21017</v>
      </c>
      <c r="C3939" s="201" t="s">
        <v>7199</v>
      </c>
      <c r="D3939" s="202">
        <v>6497.46</v>
      </c>
    </row>
    <row r="3940" spans="1:4">
      <c r="A3940" s="200" t="s">
        <v>10803</v>
      </c>
      <c r="B3940" s="201" t="s">
        <v>21018</v>
      </c>
      <c r="C3940" s="201" t="s">
        <v>7199</v>
      </c>
      <c r="D3940" s="202">
        <v>8984.77</v>
      </c>
    </row>
    <row r="3941" spans="1:4">
      <c r="A3941" s="200" t="s">
        <v>10804</v>
      </c>
      <c r="B3941" s="201" t="s">
        <v>21019</v>
      </c>
      <c r="C3941" s="201" t="s">
        <v>7199</v>
      </c>
      <c r="D3941" s="202">
        <v>13749.09</v>
      </c>
    </row>
    <row r="3942" spans="1:4">
      <c r="A3942" s="200" t="s">
        <v>10807</v>
      </c>
      <c r="B3942" s="201" t="s">
        <v>10808</v>
      </c>
      <c r="C3942" s="201" t="s">
        <v>7199</v>
      </c>
      <c r="D3942" s="202">
        <v>65.37</v>
      </c>
    </row>
    <row r="3943" spans="1:4">
      <c r="A3943" s="200" t="s">
        <v>10809</v>
      </c>
      <c r="B3943" s="201" t="s">
        <v>21020</v>
      </c>
      <c r="C3943" s="201" t="s">
        <v>7199</v>
      </c>
      <c r="D3943" s="202">
        <v>119.88</v>
      </c>
    </row>
    <row r="3944" spans="1:4">
      <c r="A3944" s="200" t="s">
        <v>10810</v>
      </c>
      <c r="B3944" s="201" t="s">
        <v>19527</v>
      </c>
      <c r="C3944" s="201" t="s">
        <v>7199</v>
      </c>
      <c r="D3944" s="202">
        <v>32.299999999999997</v>
      </c>
    </row>
    <row r="3945" spans="1:4">
      <c r="A3945" s="200" t="s">
        <v>10811</v>
      </c>
      <c r="B3945" s="201" t="s">
        <v>10812</v>
      </c>
      <c r="C3945" s="201" t="s">
        <v>7199</v>
      </c>
      <c r="D3945" s="202">
        <v>150.33000000000001</v>
      </c>
    </row>
    <row r="3946" spans="1:4">
      <c r="A3946" s="200" t="s">
        <v>10813</v>
      </c>
      <c r="B3946" s="201" t="s">
        <v>10814</v>
      </c>
      <c r="C3946" s="201" t="s">
        <v>7199</v>
      </c>
      <c r="D3946" s="202">
        <v>150.33000000000001</v>
      </c>
    </row>
    <row r="3947" spans="1:4">
      <c r="A3947" s="200" t="s">
        <v>10815</v>
      </c>
      <c r="B3947" s="201" t="s">
        <v>10816</v>
      </c>
      <c r="C3947" s="201" t="s">
        <v>7199</v>
      </c>
      <c r="D3947" s="202">
        <v>219.22</v>
      </c>
    </row>
    <row r="3948" spans="1:4">
      <c r="A3948" s="200" t="s">
        <v>10817</v>
      </c>
      <c r="B3948" s="201" t="s">
        <v>10818</v>
      </c>
      <c r="C3948" s="201" t="s">
        <v>7199</v>
      </c>
      <c r="D3948" s="202">
        <v>339.56</v>
      </c>
    </row>
    <row r="3949" spans="1:4">
      <c r="A3949" s="200" t="s">
        <v>10819</v>
      </c>
      <c r="B3949" s="201" t="s">
        <v>10820</v>
      </c>
      <c r="C3949" s="201" t="s">
        <v>7199</v>
      </c>
      <c r="D3949" s="202">
        <v>646.96</v>
      </c>
    </row>
    <row r="3950" spans="1:4">
      <c r="A3950" s="200" t="s">
        <v>10821</v>
      </c>
      <c r="B3950" s="201" t="s">
        <v>10822</v>
      </c>
      <c r="C3950" s="201" t="s">
        <v>7199</v>
      </c>
      <c r="D3950" s="202">
        <v>1452.63</v>
      </c>
    </row>
    <row r="3951" spans="1:4">
      <c r="A3951" s="200" t="s">
        <v>10823</v>
      </c>
      <c r="B3951" s="201" t="s">
        <v>10824</v>
      </c>
      <c r="C3951" s="201" t="s">
        <v>7199</v>
      </c>
      <c r="D3951" s="202">
        <v>1452.63</v>
      </c>
    </row>
    <row r="3952" spans="1:4">
      <c r="A3952" s="200" t="s">
        <v>10825</v>
      </c>
      <c r="B3952" s="201" t="s">
        <v>10826</v>
      </c>
      <c r="C3952" s="201" t="s">
        <v>7199</v>
      </c>
      <c r="D3952" s="202">
        <v>1452.63</v>
      </c>
    </row>
    <row r="3953" spans="1:4">
      <c r="A3953" s="200" t="s">
        <v>10829</v>
      </c>
      <c r="B3953" s="201" t="s">
        <v>10830</v>
      </c>
      <c r="C3953" s="201" t="s">
        <v>7199</v>
      </c>
      <c r="D3953" s="202">
        <v>150.33000000000001</v>
      </c>
    </row>
    <row r="3954" spans="1:4">
      <c r="A3954" s="200" t="s">
        <v>10845</v>
      </c>
      <c r="B3954" s="201" t="s">
        <v>21021</v>
      </c>
      <c r="C3954" s="201" t="s">
        <v>7199</v>
      </c>
      <c r="D3954" s="202">
        <v>103.29</v>
      </c>
    </row>
    <row r="3955" spans="1:4">
      <c r="A3955" s="200" t="s">
        <v>10846</v>
      </c>
      <c r="B3955" s="201" t="s">
        <v>21022</v>
      </c>
      <c r="C3955" s="201" t="s">
        <v>7199</v>
      </c>
      <c r="D3955" s="202">
        <v>232.48</v>
      </c>
    </row>
    <row r="3956" spans="1:4">
      <c r="A3956" s="200" t="s">
        <v>10843</v>
      </c>
      <c r="B3956" s="201" t="s">
        <v>10844</v>
      </c>
      <c r="C3956" s="201" t="s">
        <v>7199</v>
      </c>
      <c r="D3956" s="202">
        <v>469.78</v>
      </c>
    </row>
    <row r="3957" spans="1:4">
      <c r="A3957" s="200" t="s">
        <v>10827</v>
      </c>
      <c r="B3957" s="201" t="s">
        <v>10828</v>
      </c>
      <c r="C3957" s="201" t="s">
        <v>7199</v>
      </c>
      <c r="D3957" s="202">
        <v>32.299999999999997</v>
      </c>
    </row>
    <row r="3958" spans="1:4">
      <c r="A3958" s="200" t="s">
        <v>10831</v>
      </c>
      <c r="B3958" s="201" t="s">
        <v>10832</v>
      </c>
      <c r="C3958" s="201" t="s">
        <v>7199</v>
      </c>
      <c r="D3958" s="202">
        <v>219.22</v>
      </c>
    </row>
    <row r="3959" spans="1:4">
      <c r="A3959" s="200" t="s">
        <v>10833</v>
      </c>
      <c r="B3959" s="201" t="s">
        <v>10834</v>
      </c>
      <c r="C3959" s="201" t="s">
        <v>7199</v>
      </c>
      <c r="D3959" s="202">
        <v>339.56</v>
      </c>
    </row>
    <row r="3960" spans="1:4">
      <c r="A3960" s="200" t="s">
        <v>10835</v>
      </c>
      <c r="B3960" s="201" t="s">
        <v>10836</v>
      </c>
      <c r="C3960" s="201" t="s">
        <v>7199</v>
      </c>
      <c r="D3960" s="202">
        <v>646.96</v>
      </c>
    </row>
    <row r="3961" spans="1:4">
      <c r="A3961" s="200" t="s">
        <v>10837</v>
      </c>
      <c r="B3961" s="201" t="s">
        <v>10838</v>
      </c>
      <c r="C3961" s="201" t="s">
        <v>7199</v>
      </c>
      <c r="D3961" s="202">
        <v>1452.63</v>
      </c>
    </row>
    <row r="3962" spans="1:4">
      <c r="A3962" s="200" t="s">
        <v>10839</v>
      </c>
      <c r="B3962" s="201" t="s">
        <v>10840</v>
      </c>
      <c r="C3962" s="201" t="s">
        <v>7199</v>
      </c>
      <c r="D3962" s="202">
        <v>1452.63</v>
      </c>
    </row>
    <row r="3963" spans="1:4">
      <c r="A3963" s="200" t="s">
        <v>10841</v>
      </c>
      <c r="B3963" s="201" t="s">
        <v>10842</v>
      </c>
      <c r="C3963" s="201" t="s">
        <v>7199</v>
      </c>
      <c r="D3963" s="202">
        <v>1452.63</v>
      </c>
    </row>
    <row r="3964" spans="1:4">
      <c r="A3964" s="200" t="s">
        <v>10847</v>
      </c>
      <c r="B3964" s="201" t="s">
        <v>10848</v>
      </c>
      <c r="C3964" s="201" t="s">
        <v>7199</v>
      </c>
      <c r="D3964" s="202">
        <v>694.98</v>
      </c>
    </row>
    <row r="3965" spans="1:4">
      <c r="A3965" s="200" t="s">
        <v>10849</v>
      </c>
      <c r="B3965" s="201" t="s">
        <v>10850</v>
      </c>
      <c r="C3965" s="201" t="s">
        <v>7199</v>
      </c>
      <c r="D3965" s="202">
        <v>1197.47</v>
      </c>
    </row>
    <row r="3966" spans="1:4">
      <c r="A3966" s="200" t="s">
        <v>10851</v>
      </c>
      <c r="B3966" s="201" t="s">
        <v>10852</v>
      </c>
      <c r="C3966" s="201" t="s">
        <v>7199</v>
      </c>
      <c r="D3966" s="202">
        <v>1843.91</v>
      </c>
    </row>
    <row r="3967" spans="1:4">
      <c r="A3967" s="200" t="s">
        <v>10853</v>
      </c>
      <c r="B3967" s="201" t="s">
        <v>10854</v>
      </c>
      <c r="C3967" s="201" t="s">
        <v>7199</v>
      </c>
      <c r="D3967" s="202">
        <v>2596.6</v>
      </c>
    </row>
    <row r="3968" spans="1:4">
      <c r="A3968" s="200" t="s">
        <v>10855</v>
      </c>
      <c r="B3968" s="201" t="s">
        <v>10856</v>
      </c>
      <c r="C3968" s="201" t="s">
        <v>7199</v>
      </c>
      <c r="D3968" s="202">
        <v>446.27</v>
      </c>
    </row>
    <row r="3969" spans="1:4">
      <c r="A3969" s="200" t="s">
        <v>24549</v>
      </c>
      <c r="B3969" s="201" t="s">
        <v>24550</v>
      </c>
      <c r="C3969" s="201" t="s">
        <v>7199</v>
      </c>
      <c r="D3969" s="202">
        <v>3380.33</v>
      </c>
    </row>
    <row r="3970" spans="1:4">
      <c r="A3970" s="200" t="s">
        <v>24551</v>
      </c>
      <c r="B3970" s="201" t="s">
        <v>24552</v>
      </c>
      <c r="C3970" s="201" t="s">
        <v>7199</v>
      </c>
      <c r="D3970" s="202">
        <v>24725.24</v>
      </c>
    </row>
    <row r="3971" spans="1:4">
      <c r="A3971" s="200" t="s">
        <v>24553</v>
      </c>
      <c r="B3971" s="201" t="s">
        <v>24554</v>
      </c>
      <c r="C3971" s="201" t="s">
        <v>7199</v>
      </c>
      <c r="D3971" s="202">
        <v>72.67</v>
      </c>
    </row>
    <row r="3972" spans="1:4">
      <c r="A3972" s="200" t="s">
        <v>24555</v>
      </c>
      <c r="B3972" s="201" t="s">
        <v>24556</v>
      </c>
      <c r="C3972" s="201" t="s">
        <v>7199</v>
      </c>
      <c r="D3972" s="202">
        <v>163.79</v>
      </c>
    </row>
    <row r="3973" spans="1:4">
      <c r="A3973" s="200" t="s">
        <v>24557</v>
      </c>
      <c r="B3973" s="201" t="s">
        <v>24558</v>
      </c>
      <c r="C3973" s="201" t="s">
        <v>7199</v>
      </c>
      <c r="D3973" s="202">
        <v>3104.13</v>
      </c>
    </row>
    <row r="3974" spans="1:4">
      <c r="A3974" s="200" t="s">
        <v>24559</v>
      </c>
      <c r="B3974" s="201" t="s">
        <v>24560</v>
      </c>
      <c r="C3974" s="201" t="s">
        <v>7199</v>
      </c>
      <c r="D3974" s="202">
        <v>94.05</v>
      </c>
    </row>
    <row r="3975" spans="1:4">
      <c r="A3975" s="200" t="s">
        <v>24561</v>
      </c>
      <c r="B3975" s="201" t="s">
        <v>24562</v>
      </c>
      <c r="C3975" s="201" t="s">
        <v>7199</v>
      </c>
      <c r="D3975" s="202">
        <v>113.22</v>
      </c>
    </row>
    <row r="3976" spans="1:4">
      <c r="A3976" s="200" t="s">
        <v>24563</v>
      </c>
      <c r="B3976" s="201" t="s">
        <v>24564</v>
      </c>
      <c r="C3976" s="201" t="s">
        <v>7199</v>
      </c>
      <c r="D3976" s="202">
        <v>248.83</v>
      </c>
    </row>
    <row r="3977" spans="1:4">
      <c r="A3977" s="200" t="s">
        <v>24565</v>
      </c>
      <c r="B3977" s="201" t="s">
        <v>24566</v>
      </c>
      <c r="C3977" s="201" t="s">
        <v>7199</v>
      </c>
      <c r="D3977" s="202">
        <v>2743.33</v>
      </c>
    </row>
    <row r="3978" spans="1:4">
      <c r="A3978" s="200" t="s">
        <v>24567</v>
      </c>
      <c r="B3978" s="201" t="s">
        <v>24568</v>
      </c>
      <c r="C3978" s="201" t="s">
        <v>7199</v>
      </c>
      <c r="D3978" s="202">
        <v>72.66</v>
      </c>
    </row>
    <row r="3979" spans="1:4">
      <c r="A3979" s="200" t="s">
        <v>24569</v>
      </c>
      <c r="B3979" s="201" t="s">
        <v>24570</v>
      </c>
      <c r="C3979" s="201" t="s">
        <v>7199</v>
      </c>
      <c r="D3979" s="202">
        <v>150.22999999999999</v>
      </c>
    </row>
    <row r="3980" spans="1:4">
      <c r="A3980" s="200" t="s">
        <v>24571</v>
      </c>
      <c r="B3980" s="201" t="s">
        <v>24572</v>
      </c>
      <c r="C3980" s="201" t="s">
        <v>7199</v>
      </c>
      <c r="D3980" s="202">
        <v>297.08999999999997</v>
      </c>
    </row>
    <row r="3981" spans="1:4">
      <c r="A3981" s="200" t="s">
        <v>24573</v>
      </c>
      <c r="B3981" s="201" t="s">
        <v>24574</v>
      </c>
      <c r="C3981" s="201" t="s">
        <v>7199</v>
      </c>
      <c r="D3981" s="202">
        <v>31.83</v>
      </c>
    </row>
    <row r="3982" spans="1:4">
      <c r="A3982" s="200" t="s">
        <v>24575</v>
      </c>
      <c r="B3982" s="201" t="s">
        <v>24576</v>
      </c>
      <c r="C3982" s="201" t="s">
        <v>7199</v>
      </c>
      <c r="D3982" s="202">
        <v>48.14</v>
      </c>
    </row>
    <row r="3983" spans="1:4">
      <c r="A3983" s="200" t="s">
        <v>24577</v>
      </c>
      <c r="B3983" s="201" t="s">
        <v>24578</v>
      </c>
      <c r="C3983" s="201" t="s">
        <v>7199</v>
      </c>
      <c r="D3983" s="202">
        <v>120.42</v>
      </c>
    </row>
    <row r="3984" spans="1:4">
      <c r="A3984" s="200" t="s">
        <v>24579</v>
      </c>
      <c r="B3984" s="201" t="s">
        <v>24580</v>
      </c>
      <c r="C3984" s="201" t="s">
        <v>7199</v>
      </c>
      <c r="D3984" s="202">
        <v>234.38</v>
      </c>
    </row>
    <row r="3985" spans="1:4">
      <c r="A3985" s="200" t="s">
        <v>24581</v>
      </c>
      <c r="B3985" s="201" t="s">
        <v>24582</v>
      </c>
      <c r="C3985" s="201" t="s">
        <v>7199</v>
      </c>
      <c r="D3985" s="202">
        <v>1039.73</v>
      </c>
    </row>
    <row r="3986" spans="1:4">
      <c r="A3986" s="200" t="s">
        <v>24583</v>
      </c>
      <c r="B3986" s="201" t="s">
        <v>24584</v>
      </c>
      <c r="C3986" s="201" t="s">
        <v>7199</v>
      </c>
      <c r="D3986" s="202">
        <v>1309.4100000000001</v>
      </c>
    </row>
    <row r="3987" spans="1:4">
      <c r="A3987" s="200" t="s">
        <v>24585</v>
      </c>
      <c r="B3987" s="201" t="s">
        <v>24586</v>
      </c>
      <c r="C3987" s="201" t="s">
        <v>7199</v>
      </c>
      <c r="D3987" s="202">
        <v>302.8</v>
      </c>
    </row>
    <row r="3988" spans="1:4">
      <c r="A3988" s="200" t="s">
        <v>24587</v>
      </c>
      <c r="B3988" s="201" t="s">
        <v>24588</v>
      </c>
      <c r="C3988" s="201" t="s">
        <v>7199</v>
      </c>
      <c r="D3988" s="202">
        <v>145.78</v>
      </c>
    </row>
    <row r="3989" spans="1:4">
      <c r="A3989" s="200" t="s">
        <v>24589</v>
      </c>
      <c r="B3989" s="201" t="s">
        <v>24590</v>
      </c>
      <c r="C3989" s="201" t="s">
        <v>7199</v>
      </c>
      <c r="D3989" s="202">
        <v>56.6</v>
      </c>
    </row>
    <row r="3990" spans="1:4">
      <c r="A3990" s="200" t="s">
        <v>24591</v>
      </c>
      <c r="B3990" s="201" t="s">
        <v>24592</v>
      </c>
      <c r="C3990" s="201" t="s">
        <v>7199</v>
      </c>
      <c r="D3990" s="202">
        <v>111.97</v>
      </c>
    </row>
    <row r="3991" spans="1:4">
      <c r="A3991" s="200" t="s">
        <v>24593</v>
      </c>
      <c r="B3991" s="201" t="s">
        <v>24594</v>
      </c>
      <c r="C3991" s="201" t="s">
        <v>7199</v>
      </c>
      <c r="D3991" s="202">
        <v>56.6</v>
      </c>
    </row>
    <row r="3992" spans="1:4">
      <c r="A3992" s="200" t="s">
        <v>24595</v>
      </c>
      <c r="B3992" s="201" t="s">
        <v>24596</v>
      </c>
      <c r="C3992" s="201" t="s">
        <v>7199</v>
      </c>
      <c r="D3992" s="202">
        <v>111.97</v>
      </c>
    </row>
    <row r="3993" spans="1:4">
      <c r="A3993" s="200" t="s">
        <v>24597</v>
      </c>
      <c r="B3993" s="201" t="s">
        <v>24598</v>
      </c>
      <c r="C3993" s="201" t="s">
        <v>7199</v>
      </c>
      <c r="D3993" s="202">
        <v>30130.27</v>
      </c>
    </row>
    <row r="3994" spans="1:4">
      <c r="A3994" s="200" t="s">
        <v>24599</v>
      </c>
      <c r="B3994" s="201" t="s">
        <v>24600</v>
      </c>
      <c r="C3994" s="201" t="s">
        <v>7199</v>
      </c>
      <c r="D3994" s="202">
        <v>16304.9</v>
      </c>
    </row>
    <row r="3995" spans="1:4">
      <c r="A3995" s="200" t="s">
        <v>24601</v>
      </c>
      <c r="B3995" s="201" t="s">
        <v>24602</v>
      </c>
      <c r="C3995" s="201" t="s">
        <v>7199</v>
      </c>
      <c r="D3995" s="202">
        <v>434.26</v>
      </c>
    </row>
    <row r="3996" spans="1:4">
      <c r="A3996" s="200" t="s">
        <v>24603</v>
      </c>
      <c r="B3996" s="201" t="s">
        <v>24604</v>
      </c>
      <c r="C3996" s="201" t="s">
        <v>7199</v>
      </c>
      <c r="D3996" s="202">
        <v>2750.99</v>
      </c>
    </row>
    <row r="3997" spans="1:4">
      <c r="A3997" s="200" t="s">
        <v>24605</v>
      </c>
      <c r="B3997" s="201" t="s">
        <v>24606</v>
      </c>
      <c r="C3997" s="201" t="s">
        <v>7199</v>
      </c>
      <c r="D3997" s="202">
        <v>409.01</v>
      </c>
    </row>
    <row r="3998" spans="1:4">
      <c r="A3998" s="200" t="s">
        <v>24607</v>
      </c>
      <c r="B3998" s="201" t="s">
        <v>24608</v>
      </c>
      <c r="C3998" s="201" t="s">
        <v>7199</v>
      </c>
      <c r="D3998" s="202">
        <v>627.67999999999995</v>
      </c>
    </row>
    <row r="3999" spans="1:4">
      <c r="A3999" s="200" t="s">
        <v>24609</v>
      </c>
      <c r="B3999" s="201" t="s">
        <v>24610</v>
      </c>
      <c r="C3999" s="201" t="s">
        <v>7199</v>
      </c>
      <c r="D3999" s="202">
        <v>36.57</v>
      </c>
    </row>
    <row r="4000" spans="1:4">
      <c r="A4000" s="200" t="s">
        <v>24611</v>
      </c>
      <c r="B4000" s="201" t="s">
        <v>24612</v>
      </c>
      <c r="C4000" s="201" t="s">
        <v>7199</v>
      </c>
      <c r="D4000" s="202">
        <v>207.45</v>
      </c>
    </row>
    <row r="4001" spans="1:4">
      <c r="A4001" s="200" t="s">
        <v>24613</v>
      </c>
      <c r="B4001" s="201" t="s">
        <v>24614</v>
      </c>
      <c r="C4001" s="201" t="s">
        <v>7199</v>
      </c>
      <c r="D4001" s="202">
        <v>406.01</v>
      </c>
    </row>
    <row r="4002" spans="1:4">
      <c r="A4002" s="200" t="s">
        <v>21073</v>
      </c>
      <c r="B4002" s="201" t="s">
        <v>21074</v>
      </c>
      <c r="C4002" s="201" t="s">
        <v>7199</v>
      </c>
      <c r="D4002" s="202">
        <v>562.48</v>
      </c>
    </row>
    <row r="4003" spans="1:4">
      <c r="A4003" s="200" t="s">
        <v>21075</v>
      </c>
      <c r="B4003" s="201" t="s">
        <v>21076</v>
      </c>
      <c r="C4003" s="201" t="s">
        <v>7199</v>
      </c>
      <c r="D4003" s="202">
        <v>562.48</v>
      </c>
    </row>
    <row r="4004" spans="1:4">
      <c r="A4004" s="200" t="s">
        <v>21077</v>
      </c>
      <c r="B4004" s="201" t="s">
        <v>21078</v>
      </c>
      <c r="C4004" s="201" t="s">
        <v>7199</v>
      </c>
      <c r="D4004" s="202">
        <v>647.99</v>
      </c>
    </row>
    <row r="4005" spans="1:4">
      <c r="A4005" s="200" t="s">
        <v>26177</v>
      </c>
      <c r="B4005" s="201" t="s">
        <v>26178</v>
      </c>
      <c r="C4005" s="201" t="s">
        <v>7199</v>
      </c>
      <c r="D4005" s="202">
        <v>650.63</v>
      </c>
    </row>
    <row r="4006" spans="1:4">
      <c r="A4006" s="200" t="s">
        <v>26179</v>
      </c>
      <c r="B4006" s="201" t="s">
        <v>26180</v>
      </c>
      <c r="C4006" s="201" t="s">
        <v>7199</v>
      </c>
      <c r="D4006" s="202">
        <v>527.62</v>
      </c>
    </row>
    <row r="4007" spans="1:4">
      <c r="A4007" s="200" t="s">
        <v>21079</v>
      </c>
      <c r="B4007" s="201" t="s">
        <v>21080</v>
      </c>
      <c r="C4007" s="201" t="s">
        <v>7199</v>
      </c>
      <c r="D4007" s="202">
        <v>1167.1500000000001</v>
      </c>
    </row>
    <row r="4008" spans="1:4">
      <c r="A4008" s="200" t="s">
        <v>26181</v>
      </c>
      <c r="B4008" s="201" t="s">
        <v>26182</v>
      </c>
      <c r="C4008" s="201" t="s">
        <v>7199</v>
      </c>
      <c r="D4008" s="202">
        <v>1212.92</v>
      </c>
    </row>
    <row r="4009" spans="1:4">
      <c r="A4009" s="200" t="s">
        <v>26183</v>
      </c>
      <c r="B4009" s="201" t="s">
        <v>26184</v>
      </c>
      <c r="C4009" s="201" t="s">
        <v>7199</v>
      </c>
      <c r="D4009" s="202">
        <v>960.86</v>
      </c>
    </row>
    <row r="4010" spans="1:4">
      <c r="A4010" s="200" t="s">
        <v>21081</v>
      </c>
      <c r="B4010" s="201" t="s">
        <v>21082</v>
      </c>
      <c r="C4010" s="201" t="s">
        <v>7199</v>
      </c>
      <c r="D4010" s="202">
        <v>1678.51</v>
      </c>
    </row>
    <row r="4011" spans="1:4">
      <c r="A4011" s="200" t="s">
        <v>26185</v>
      </c>
      <c r="B4011" s="201" t="s">
        <v>26186</v>
      </c>
      <c r="C4011" s="201" t="s">
        <v>7199</v>
      </c>
      <c r="D4011" s="202">
        <v>1679.69</v>
      </c>
    </row>
    <row r="4012" spans="1:4">
      <c r="A4012" s="200" t="s">
        <v>26187</v>
      </c>
      <c r="B4012" s="201" t="s">
        <v>26188</v>
      </c>
      <c r="C4012" s="201" t="s">
        <v>7199</v>
      </c>
      <c r="D4012" s="202">
        <v>1349.14</v>
      </c>
    </row>
    <row r="4013" spans="1:4">
      <c r="A4013" s="200" t="s">
        <v>26189</v>
      </c>
      <c r="B4013" s="201" t="s">
        <v>26190</v>
      </c>
      <c r="C4013" s="201" t="s">
        <v>7199</v>
      </c>
      <c r="D4013" s="202">
        <v>2036.55</v>
      </c>
    </row>
    <row r="4014" spans="1:4">
      <c r="A4014" s="200" t="s">
        <v>26191</v>
      </c>
      <c r="B4014" s="201" t="s">
        <v>26192</v>
      </c>
      <c r="C4014" s="201" t="s">
        <v>7199</v>
      </c>
      <c r="D4014" s="202">
        <v>1679.39</v>
      </c>
    </row>
    <row r="4015" spans="1:4">
      <c r="A4015" s="200" t="s">
        <v>21083</v>
      </c>
      <c r="B4015" s="201" t="s">
        <v>21084</v>
      </c>
      <c r="C4015" s="201" t="s">
        <v>7199</v>
      </c>
      <c r="D4015" s="202">
        <v>3025.65</v>
      </c>
    </row>
    <row r="4016" spans="1:4">
      <c r="A4016" s="200" t="s">
        <v>26193</v>
      </c>
      <c r="B4016" s="201" t="s">
        <v>26194</v>
      </c>
      <c r="C4016" s="201" t="s">
        <v>7199</v>
      </c>
      <c r="D4016" s="202">
        <v>2849.92</v>
      </c>
    </row>
    <row r="4017" spans="1:4">
      <c r="A4017" s="200" t="s">
        <v>26195</v>
      </c>
      <c r="B4017" s="201" t="s">
        <v>26196</v>
      </c>
      <c r="C4017" s="201" t="s">
        <v>7199</v>
      </c>
      <c r="D4017" s="202">
        <v>2304.63</v>
      </c>
    </row>
    <row r="4018" spans="1:4">
      <c r="A4018" s="200" t="s">
        <v>26197</v>
      </c>
      <c r="B4018" s="201" t="s">
        <v>26198</v>
      </c>
      <c r="C4018" s="201" t="s">
        <v>7199</v>
      </c>
      <c r="D4018" s="202">
        <v>3213.89</v>
      </c>
    </row>
    <row r="4019" spans="1:4">
      <c r="A4019" s="200" t="s">
        <v>26199</v>
      </c>
      <c r="B4019" s="201" t="s">
        <v>26200</v>
      </c>
      <c r="C4019" s="201" t="s">
        <v>7199</v>
      </c>
      <c r="D4019" s="202">
        <v>2610.65</v>
      </c>
    </row>
    <row r="4020" spans="1:4">
      <c r="A4020" s="200" t="s">
        <v>21085</v>
      </c>
      <c r="B4020" s="201" t="s">
        <v>21086</v>
      </c>
      <c r="C4020" s="201" t="s">
        <v>7199</v>
      </c>
      <c r="D4020" s="202">
        <v>3454.24</v>
      </c>
    </row>
    <row r="4021" spans="1:4">
      <c r="A4021" s="200" t="s">
        <v>26201</v>
      </c>
      <c r="B4021" s="201" t="s">
        <v>26202</v>
      </c>
      <c r="C4021" s="201" t="s">
        <v>7199</v>
      </c>
      <c r="D4021" s="202">
        <v>3427.42</v>
      </c>
    </row>
    <row r="4022" spans="1:4">
      <c r="A4022" s="200" t="s">
        <v>26203</v>
      </c>
      <c r="B4022" s="201" t="s">
        <v>26204</v>
      </c>
      <c r="C4022" s="201" t="s">
        <v>7199</v>
      </c>
      <c r="D4022" s="202">
        <v>2764.22</v>
      </c>
    </row>
    <row r="4023" spans="1:4">
      <c r="A4023" s="200" t="s">
        <v>26205</v>
      </c>
      <c r="B4023" s="201" t="s">
        <v>26206</v>
      </c>
      <c r="C4023" s="201" t="s">
        <v>7199</v>
      </c>
      <c r="D4023" s="202">
        <v>3842.82</v>
      </c>
    </row>
    <row r="4024" spans="1:4">
      <c r="A4024" s="200" t="s">
        <v>26207</v>
      </c>
      <c r="B4024" s="201" t="s">
        <v>26208</v>
      </c>
      <c r="C4024" s="201" t="s">
        <v>7199</v>
      </c>
      <c r="D4024" s="202">
        <v>3131.78</v>
      </c>
    </row>
    <row r="4025" spans="1:4">
      <c r="A4025" s="200" t="s">
        <v>21087</v>
      </c>
      <c r="B4025" s="201" t="s">
        <v>21088</v>
      </c>
      <c r="C4025" s="201" t="s">
        <v>7199</v>
      </c>
      <c r="D4025" s="202">
        <v>6104.21</v>
      </c>
    </row>
    <row r="4026" spans="1:4">
      <c r="A4026" s="200" t="s">
        <v>26209</v>
      </c>
      <c r="B4026" s="201" t="s">
        <v>26210</v>
      </c>
      <c r="C4026" s="201" t="s">
        <v>7199</v>
      </c>
      <c r="D4026" s="202">
        <v>6170.67</v>
      </c>
    </row>
    <row r="4027" spans="1:4">
      <c r="A4027" s="200" t="s">
        <v>26211</v>
      </c>
      <c r="B4027" s="201" t="s">
        <v>26212</v>
      </c>
      <c r="C4027" s="201" t="s">
        <v>7199</v>
      </c>
      <c r="D4027" s="202">
        <v>5179.88</v>
      </c>
    </row>
    <row r="4028" spans="1:4">
      <c r="A4028" s="200" t="s">
        <v>26213</v>
      </c>
      <c r="B4028" s="201" t="s">
        <v>26214</v>
      </c>
      <c r="C4028" s="201" t="s">
        <v>7199</v>
      </c>
      <c r="D4028" s="202">
        <v>6460.55</v>
      </c>
    </row>
    <row r="4029" spans="1:4">
      <c r="A4029" s="200" t="s">
        <v>26215</v>
      </c>
      <c r="B4029" s="201" t="s">
        <v>26216</v>
      </c>
      <c r="C4029" s="201" t="s">
        <v>7199</v>
      </c>
      <c r="D4029" s="202">
        <v>5384.82</v>
      </c>
    </row>
    <row r="4030" spans="1:4">
      <c r="A4030" s="200" t="s">
        <v>21089</v>
      </c>
      <c r="B4030" s="201" t="s">
        <v>21090</v>
      </c>
      <c r="C4030" s="201" t="s">
        <v>7199</v>
      </c>
      <c r="D4030" s="202">
        <v>16365.86</v>
      </c>
    </row>
    <row r="4031" spans="1:4">
      <c r="A4031" s="200" t="s">
        <v>26217</v>
      </c>
      <c r="B4031" s="201" t="s">
        <v>26218</v>
      </c>
      <c r="C4031" s="201" t="s">
        <v>7199</v>
      </c>
      <c r="D4031" s="202">
        <v>17148.52</v>
      </c>
    </row>
    <row r="4032" spans="1:4">
      <c r="A4032" s="200" t="s">
        <v>26219</v>
      </c>
      <c r="B4032" s="201" t="s">
        <v>26220</v>
      </c>
      <c r="C4032" s="201" t="s">
        <v>7199</v>
      </c>
      <c r="D4032" s="202">
        <v>16483.61</v>
      </c>
    </row>
    <row r="4033" spans="1:4">
      <c r="A4033" s="200" t="s">
        <v>26221</v>
      </c>
      <c r="B4033" s="201" t="s">
        <v>26222</v>
      </c>
      <c r="C4033" s="201" t="s">
        <v>7199</v>
      </c>
      <c r="D4033" s="202">
        <v>18636.43</v>
      </c>
    </row>
    <row r="4034" spans="1:4">
      <c r="A4034" s="200" t="s">
        <v>26223</v>
      </c>
      <c r="B4034" s="201" t="s">
        <v>26224</v>
      </c>
      <c r="C4034" s="201" t="s">
        <v>7199</v>
      </c>
      <c r="D4034" s="202">
        <v>17912.02</v>
      </c>
    </row>
    <row r="4035" spans="1:4">
      <c r="A4035" s="200" t="s">
        <v>26225</v>
      </c>
      <c r="B4035" s="201" t="s">
        <v>26226</v>
      </c>
      <c r="C4035" s="201" t="s">
        <v>7199</v>
      </c>
      <c r="D4035" s="202">
        <v>23085.48</v>
      </c>
    </row>
    <row r="4036" spans="1:4">
      <c r="A4036" s="200" t="s">
        <v>26227</v>
      </c>
      <c r="B4036" s="201" t="s">
        <v>26228</v>
      </c>
      <c r="C4036" s="201" t="s">
        <v>7199</v>
      </c>
      <c r="D4036" s="202">
        <v>26579.54</v>
      </c>
    </row>
    <row r="4037" spans="1:4">
      <c r="A4037" s="200" t="s">
        <v>26229</v>
      </c>
      <c r="B4037" s="201" t="s">
        <v>26230</v>
      </c>
      <c r="C4037" s="201" t="s">
        <v>7199</v>
      </c>
      <c r="D4037" s="202">
        <v>22859.43</v>
      </c>
    </row>
    <row r="4038" spans="1:4">
      <c r="A4038" s="200" t="s">
        <v>26231</v>
      </c>
      <c r="B4038" s="201" t="s">
        <v>26232</v>
      </c>
      <c r="C4038" s="201" t="s">
        <v>7199</v>
      </c>
      <c r="D4038" s="202">
        <v>25241.040000000001</v>
      </c>
    </row>
    <row r="4039" spans="1:4">
      <c r="A4039" s="200" t="s">
        <v>21091</v>
      </c>
      <c r="B4039" s="201" t="s">
        <v>21092</v>
      </c>
      <c r="C4039" s="201" t="s">
        <v>7199</v>
      </c>
      <c r="D4039" s="202">
        <v>29805.1</v>
      </c>
    </row>
    <row r="4040" spans="1:4">
      <c r="A4040" s="200" t="s">
        <v>26233</v>
      </c>
      <c r="B4040" s="201" t="s">
        <v>26234</v>
      </c>
      <c r="C4040" s="201" t="s">
        <v>7199</v>
      </c>
      <c r="D4040" s="202">
        <v>32763.74</v>
      </c>
    </row>
    <row r="4041" spans="1:4">
      <c r="A4041" s="200" t="s">
        <v>26235</v>
      </c>
      <c r="B4041" s="201" t="s">
        <v>26236</v>
      </c>
      <c r="C4041" s="201" t="s">
        <v>7199</v>
      </c>
      <c r="D4041" s="202">
        <v>29235.25</v>
      </c>
    </row>
    <row r="4042" spans="1:4">
      <c r="A4042" s="200" t="s">
        <v>26237</v>
      </c>
      <c r="B4042" s="201" t="s">
        <v>26238</v>
      </c>
      <c r="C4042" s="201" t="s">
        <v>7199</v>
      </c>
      <c r="D4042" s="202">
        <v>33874.589999999997</v>
      </c>
    </row>
    <row r="4043" spans="1:4">
      <c r="A4043" s="200" t="s">
        <v>26239</v>
      </c>
      <c r="B4043" s="201" t="s">
        <v>26240</v>
      </c>
      <c r="C4043" s="201" t="s">
        <v>7199</v>
      </c>
      <c r="D4043" s="202">
        <v>32570.05</v>
      </c>
    </row>
    <row r="4044" spans="1:4">
      <c r="A4044" s="200" t="s">
        <v>21093</v>
      </c>
      <c r="B4044" s="201" t="s">
        <v>21094</v>
      </c>
      <c r="C4044" s="201" t="s">
        <v>7199</v>
      </c>
      <c r="D4044" s="202">
        <v>41346.33</v>
      </c>
    </row>
    <row r="4045" spans="1:4">
      <c r="A4045" s="200" t="s">
        <v>26241</v>
      </c>
      <c r="B4045" s="201" t="s">
        <v>26242</v>
      </c>
      <c r="C4045" s="201" t="s">
        <v>7199</v>
      </c>
      <c r="D4045" s="202">
        <v>38947.94</v>
      </c>
    </row>
    <row r="4046" spans="1:4">
      <c r="A4046" s="200" t="s">
        <v>26243</v>
      </c>
      <c r="B4046" s="201" t="s">
        <v>26244</v>
      </c>
      <c r="C4046" s="201" t="s">
        <v>7199</v>
      </c>
      <c r="D4046" s="202">
        <v>37439.49</v>
      </c>
    </row>
    <row r="4047" spans="1:4">
      <c r="A4047" s="200" t="s">
        <v>26245</v>
      </c>
      <c r="B4047" s="201" t="s">
        <v>26246</v>
      </c>
      <c r="C4047" s="201" t="s">
        <v>7199</v>
      </c>
      <c r="D4047" s="202">
        <v>40580.620000000003</v>
      </c>
    </row>
    <row r="4048" spans="1:4">
      <c r="A4048" s="200" t="s">
        <v>26247</v>
      </c>
      <c r="B4048" s="201" t="s">
        <v>26248</v>
      </c>
      <c r="C4048" s="201" t="s">
        <v>7199</v>
      </c>
      <c r="D4048" s="202">
        <v>39003.550000000003</v>
      </c>
    </row>
    <row r="4049" spans="1:4">
      <c r="A4049" s="200" t="s">
        <v>10903</v>
      </c>
      <c r="B4049" s="201" t="s">
        <v>21095</v>
      </c>
      <c r="C4049" s="201" t="s">
        <v>7199</v>
      </c>
      <c r="D4049" s="202">
        <v>468.61</v>
      </c>
    </row>
    <row r="4050" spans="1:4">
      <c r="A4050" s="200" t="s">
        <v>10904</v>
      </c>
      <c r="B4050" s="201" t="s">
        <v>21096</v>
      </c>
      <c r="C4050" s="201" t="s">
        <v>7199</v>
      </c>
      <c r="D4050" s="202">
        <v>468.61</v>
      </c>
    </row>
    <row r="4051" spans="1:4">
      <c r="A4051" s="200" t="s">
        <v>10893</v>
      </c>
      <c r="B4051" s="201" t="s">
        <v>21097</v>
      </c>
      <c r="C4051" s="201" t="s">
        <v>7199</v>
      </c>
      <c r="D4051" s="202">
        <v>535.9</v>
      </c>
    </row>
    <row r="4052" spans="1:4">
      <c r="A4052" s="200" t="s">
        <v>10894</v>
      </c>
      <c r="B4052" s="201" t="s">
        <v>21098</v>
      </c>
      <c r="C4052" s="201" t="s">
        <v>7199</v>
      </c>
      <c r="D4052" s="202">
        <v>921.77</v>
      </c>
    </row>
    <row r="4053" spans="1:4">
      <c r="A4053" s="200" t="s">
        <v>10895</v>
      </c>
      <c r="B4053" s="201" t="s">
        <v>21099</v>
      </c>
      <c r="C4053" s="201" t="s">
        <v>7199</v>
      </c>
      <c r="D4053" s="202">
        <v>1347.91</v>
      </c>
    </row>
    <row r="4054" spans="1:4">
      <c r="A4054" s="200" t="s">
        <v>10896</v>
      </c>
      <c r="B4054" s="201" t="s">
        <v>21100</v>
      </c>
      <c r="C4054" s="201" t="s">
        <v>7199</v>
      </c>
      <c r="D4054" s="202">
        <v>2432.4699999999998</v>
      </c>
    </row>
    <row r="4055" spans="1:4">
      <c r="A4055" s="200" t="s">
        <v>10897</v>
      </c>
      <c r="B4055" s="201" t="s">
        <v>21101</v>
      </c>
      <c r="C4055" s="201" t="s">
        <v>7199</v>
      </c>
      <c r="D4055" s="202">
        <v>2780.31</v>
      </c>
    </row>
    <row r="4056" spans="1:4">
      <c r="A4056" s="200" t="s">
        <v>10898</v>
      </c>
      <c r="B4056" s="201" t="s">
        <v>21102</v>
      </c>
      <c r="C4056" s="201" t="s">
        <v>7199</v>
      </c>
      <c r="D4056" s="202">
        <v>5130.74</v>
      </c>
    </row>
    <row r="4057" spans="1:4">
      <c r="A4057" s="200" t="s">
        <v>10899</v>
      </c>
      <c r="B4057" s="201" t="s">
        <v>21103</v>
      </c>
      <c r="C4057" s="201" t="s">
        <v>7199</v>
      </c>
      <c r="D4057" s="202">
        <v>15731.21</v>
      </c>
    </row>
    <row r="4058" spans="1:4">
      <c r="A4058" s="200" t="s">
        <v>10900</v>
      </c>
      <c r="B4058" s="201" t="s">
        <v>21104</v>
      </c>
      <c r="C4058" s="201" t="s">
        <v>7199</v>
      </c>
      <c r="D4058" s="202">
        <v>22206.49</v>
      </c>
    </row>
    <row r="4059" spans="1:4">
      <c r="A4059" s="200" t="s">
        <v>10901</v>
      </c>
      <c r="B4059" s="201" t="s">
        <v>21105</v>
      </c>
      <c r="C4059" s="201" t="s">
        <v>7199</v>
      </c>
      <c r="D4059" s="202">
        <v>28681.77</v>
      </c>
    </row>
    <row r="4060" spans="1:4">
      <c r="A4060" s="200" t="s">
        <v>10902</v>
      </c>
      <c r="B4060" s="201" t="s">
        <v>21106</v>
      </c>
      <c r="C4060" s="201" t="s">
        <v>7199</v>
      </c>
      <c r="D4060" s="202">
        <v>39713.449999999997</v>
      </c>
    </row>
    <row r="4061" spans="1:4" ht="45">
      <c r="A4061" s="200" t="s">
        <v>24615</v>
      </c>
      <c r="B4061" s="201" t="s">
        <v>24616</v>
      </c>
      <c r="C4061" s="201" t="s">
        <v>7199</v>
      </c>
      <c r="D4061" s="202">
        <v>21174.02</v>
      </c>
    </row>
    <row r="4062" spans="1:4" ht="33.75">
      <c r="A4062" s="200" t="s">
        <v>24617</v>
      </c>
      <c r="B4062" s="201" t="s">
        <v>24618</v>
      </c>
      <c r="C4062" s="201" t="s">
        <v>7199</v>
      </c>
      <c r="D4062" s="202">
        <v>26858.5</v>
      </c>
    </row>
    <row r="4063" spans="1:4">
      <c r="A4063" s="200" t="s">
        <v>10923</v>
      </c>
      <c r="B4063" s="201" t="s">
        <v>1816</v>
      </c>
      <c r="C4063" s="201" t="s">
        <v>7199</v>
      </c>
      <c r="D4063" s="202">
        <v>36.590000000000003</v>
      </c>
    </row>
    <row r="4064" spans="1:4">
      <c r="A4064" s="200" t="s">
        <v>21107</v>
      </c>
      <c r="B4064" s="201" t="s">
        <v>21108</v>
      </c>
      <c r="C4064" s="201" t="s">
        <v>7199</v>
      </c>
      <c r="D4064" s="202">
        <v>5051.9399999999996</v>
      </c>
    </row>
    <row r="4065" spans="1:4">
      <c r="A4065" s="200" t="s">
        <v>21109</v>
      </c>
      <c r="B4065" s="201" t="s">
        <v>21110</v>
      </c>
      <c r="C4065" s="201" t="s">
        <v>7199</v>
      </c>
      <c r="D4065" s="202">
        <v>6145.29</v>
      </c>
    </row>
    <row r="4066" spans="1:4">
      <c r="A4066" s="200" t="s">
        <v>21111</v>
      </c>
      <c r="B4066" s="201" t="s">
        <v>21112</v>
      </c>
      <c r="C4066" s="201" t="s">
        <v>7199</v>
      </c>
      <c r="D4066" s="202">
        <v>7238.63</v>
      </c>
    </row>
    <row r="4067" spans="1:4">
      <c r="A4067" s="200" t="s">
        <v>21113</v>
      </c>
      <c r="B4067" s="201" t="s">
        <v>21114</v>
      </c>
      <c r="C4067" s="201" t="s">
        <v>7199</v>
      </c>
      <c r="D4067" s="202">
        <v>10971.73</v>
      </c>
    </row>
    <row r="4068" spans="1:4">
      <c r="A4068" s="200" t="s">
        <v>21115</v>
      </c>
      <c r="B4068" s="201" t="s">
        <v>21116</v>
      </c>
      <c r="C4068" s="201" t="s">
        <v>7199</v>
      </c>
      <c r="D4068" s="202">
        <v>21543.02</v>
      </c>
    </row>
    <row r="4069" spans="1:4">
      <c r="A4069" s="200" t="s">
        <v>21117</v>
      </c>
      <c r="B4069" s="201" t="s">
        <v>21118</v>
      </c>
      <c r="C4069" s="201" t="s">
        <v>7199</v>
      </c>
      <c r="D4069" s="202">
        <v>41811.870000000003</v>
      </c>
    </row>
    <row r="4070" spans="1:4">
      <c r="A4070" s="200" t="s">
        <v>21119</v>
      </c>
      <c r="B4070" s="201" t="s">
        <v>21120</v>
      </c>
      <c r="C4070" s="201" t="s">
        <v>7199</v>
      </c>
      <c r="D4070" s="202">
        <v>52525.77</v>
      </c>
    </row>
    <row r="4071" spans="1:4">
      <c r="A4071" s="200" t="s">
        <v>21121</v>
      </c>
      <c r="B4071" s="201" t="s">
        <v>21122</v>
      </c>
      <c r="C4071" s="201" t="s">
        <v>7199</v>
      </c>
      <c r="D4071" s="202">
        <v>64311.1</v>
      </c>
    </row>
    <row r="4072" spans="1:4">
      <c r="A4072" s="200" t="s">
        <v>21123</v>
      </c>
      <c r="B4072" s="201" t="s">
        <v>21124</v>
      </c>
      <c r="C4072" s="201" t="s">
        <v>7199</v>
      </c>
      <c r="D4072" s="202">
        <v>76096.429999999993</v>
      </c>
    </row>
    <row r="4073" spans="1:4">
      <c r="A4073" s="200" t="s">
        <v>21125</v>
      </c>
      <c r="B4073" s="201" t="s">
        <v>21126</v>
      </c>
      <c r="C4073" s="201" t="s">
        <v>7199</v>
      </c>
      <c r="D4073" s="202">
        <v>89067.83</v>
      </c>
    </row>
    <row r="4074" spans="1:4">
      <c r="A4074" s="200" t="s">
        <v>26249</v>
      </c>
      <c r="B4074" s="201" t="s">
        <v>26250</v>
      </c>
      <c r="C4074" s="201" t="s">
        <v>7199</v>
      </c>
      <c r="D4074" s="202">
        <v>9105.18</v>
      </c>
    </row>
    <row r="4075" spans="1:4">
      <c r="A4075" s="200" t="s">
        <v>10926</v>
      </c>
      <c r="B4075" s="201" t="s">
        <v>21127</v>
      </c>
      <c r="C4075" s="201" t="s">
        <v>7199</v>
      </c>
      <c r="D4075" s="202">
        <v>5308.2</v>
      </c>
    </row>
    <row r="4076" spans="1:4">
      <c r="A4076" s="200" t="s">
        <v>10927</v>
      </c>
      <c r="B4076" s="201" t="s">
        <v>21128</v>
      </c>
      <c r="C4076" s="201" t="s">
        <v>7199</v>
      </c>
      <c r="D4076" s="202">
        <v>6478.13</v>
      </c>
    </row>
    <row r="4077" spans="1:4">
      <c r="A4077" s="200" t="s">
        <v>10928</v>
      </c>
      <c r="B4077" s="201" t="s">
        <v>21129</v>
      </c>
      <c r="C4077" s="201" t="s">
        <v>7199</v>
      </c>
      <c r="D4077" s="202">
        <v>7880.1</v>
      </c>
    </row>
    <row r="4078" spans="1:4">
      <c r="A4078" s="200" t="s">
        <v>26251</v>
      </c>
      <c r="B4078" s="201" t="s">
        <v>26252</v>
      </c>
      <c r="C4078" s="201" t="s">
        <v>7199</v>
      </c>
      <c r="D4078" s="202">
        <v>12129.57</v>
      </c>
    </row>
    <row r="4079" spans="1:4">
      <c r="A4079" s="200" t="s">
        <v>10929</v>
      </c>
      <c r="B4079" s="201" t="s">
        <v>21130</v>
      </c>
      <c r="C4079" s="201" t="s">
        <v>7199</v>
      </c>
      <c r="D4079" s="202">
        <v>12741.12</v>
      </c>
    </row>
    <row r="4080" spans="1:4">
      <c r="A4080" s="200" t="s">
        <v>10930</v>
      </c>
      <c r="B4080" s="201" t="s">
        <v>21131</v>
      </c>
      <c r="C4080" s="201" t="s">
        <v>7199</v>
      </c>
      <c r="D4080" s="202">
        <v>18100.07</v>
      </c>
    </row>
    <row r="4081" spans="1:4">
      <c r="A4081" s="200" t="s">
        <v>10931</v>
      </c>
      <c r="B4081" s="201" t="s">
        <v>21132</v>
      </c>
      <c r="C4081" s="201" t="s">
        <v>7199</v>
      </c>
      <c r="D4081" s="202">
        <v>35022.69</v>
      </c>
    </row>
    <row r="4082" spans="1:4">
      <c r="A4082" s="200" t="s">
        <v>10932</v>
      </c>
      <c r="B4082" s="201" t="s">
        <v>21133</v>
      </c>
      <c r="C4082" s="201" t="s">
        <v>7199</v>
      </c>
      <c r="D4082" s="202">
        <v>48747.07</v>
      </c>
    </row>
    <row r="4083" spans="1:4">
      <c r="A4083" s="200" t="s">
        <v>10933</v>
      </c>
      <c r="B4083" s="201" t="s">
        <v>21134</v>
      </c>
      <c r="C4083" s="201" t="s">
        <v>7199</v>
      </c>
      <c r="D4083" s="202">
        <v>69561.94</v>
      </c>
    </row>
    <row r="4084" spans="1:4">
      <c r="A4084" s="200" t="s">
        <v>10924</v>
      </c>
      <c r="B4084" s="201" t="s">
        <v>21135</v>
      </c>
      <c r="C4084" s="201" t="s">
        <v>7199</v>
      </c>
      <c r="D4084" s="202">
        <v>77350.73</v>
      </c>
    </row>
    <row r="4085" spans="1:4">
      <c r="A4085" s="200" t="s">
        <v>10925</v>
      </c>
      <c r="B4085" s="201" t="s">
        <v>21136</v>
      </c>
      <c r="C4085" s="201" t="s">
        <v>7199</v>
      </c>
      <c r="D4085" s="202">
        <v>113638.71</v>
      </c>
    </row>
    <row r="4086" spans="1:4">
      <c r="A4086" s="200" t="s">
        <v>26253</v>
      </c>
      <c r="B4086" s="201" t="s">
        <v>26254</v>
      </c>
      <c r="C4086" s="201" t="s">
        <v>7199</v>
      </c>
      <c r="D4086" s="202">
        <v>4178.51</v>
      </c>
    </row>
    <row r="4087" spans="1:4">
      <c r="A4087" s="200" t="s">
        <v>26255</v>
      </c>
      <c r="B4087" s="201" t="s">
        <v>26256</v>
      </c>
      <c r="C4087" s="201" t="s">
        <v>7199</v>
      </c>
      <c r="D4087" s="202">
        <v>741.22</v>
      </c>
    </row>
    <row r="4088" spans="1:4">
      <c r="A4088" s="200" t="s">
        <v>21137</v>
      </c>
      <c r="B4088" s="201" t="s">
        <v>21138</v>
      </c>
      <c r="C4088" s="201" t="s">
        <v>7199</v>
      </c>
      <c r="D4088" s="202">
        <v>435.89</v>
      </c>
    </row>
    <row r="4089" spans="1:4">
      <c r="A4089" s="200" t="s">
        <v>21139</v>
      </c>
      <c r="B4089" s="201" t="s">
        <v>21140</v>
      </c>
      <c r="C4089" s="201" t="s">
        <v>7199</v>
      </c>
      <c r="D4089" s="202">
        <v>435.89</v>
      </c>
    </row>
    <row r="4090" spans="1:4">
      <c r="A4090" s="200" t="s">
        <v>21141</v>
      </c>
      <c r="B4090" s="201" t="s">
        <v>21142</v>
      </c>
      <c r="C4090" s="201" t="s">
        <v>7199</v>
      </c>
      <c r="D4090" s="202">
        <v>480.57</v>
      </c>
    </row>
    <row r="4091" spans="1:4">
      <c r="A4091" s="200" t="s">
        <v>21143</v>
      </c>
      <c r="B4091" s="201" t="s">
        <v>21144</v>
      </c>
      <c r="C4091" s="201" t="s">
        <v>7199</v>
      </c>
      <c r="D4091" s="202">
        <v>747.75</v>
      </c>
    </row>
    <row r="4092" spans="1:4">
      <c r="A4092" s="200" t="s">
        <v>21145</v>
      </c>
      <c r="B4092" s="201" t="s">
        <v>21146</v>
      </c>
      <c r="C4092" s="201" t="s">
        <v>7199</v>
      </c>
      <c r="D4092" s="202">
        <v>1060.4000000000001</v>
      </c>
    </row>
    <row r="4093" spans="1:4">
      <c r="A4093" s="200" t="s">
        <v>21147</v>
      </c>
      <c r="B4093" s="201" t="s">
        <v>21148</v>
      </c>
      <c r="C4093" s="201" t="s">
        <v>7199</v>
      </c>
      <c r="D4093" s="202">
        <v>1398.43</v>
      </c>
    </row>
    <row r="4094" spans="1:4">
      <c r="A4094" s="200" t="s">
        <v>21149</v>
      </c>
      <c r="B4094" s="201" t="s">
        <v>21150</v>
      </c>
      <c r="C4094" s="201" t="s">
        <v>7199</v>
      </c>
      <c r="D4094" s="202">
        <v>2068.1999999999998</v>
      </c>
    </row>
    <row r="4095" spans="1:4">
      <c r="A4095" s="200" t="s">
        <v>21151</v>
      </c>
      <c r="B4095" s="201" t="s">
        <v>21152</v>
      </c>
      <c r="C4095" s="201" t="s">
        <v>7199</v>
      </c>
      <c r="D4095" s="202">
        <v>4039.85</v>
      </c>
    </row>
    <row r="4096" spans="1:4">
      <c r="A4096" s="200" t="s">
        <v>21153</v>
      </c>
      <c r="B4096" s="201" t="s">
        <v>21154</v>
      </c>
      <c r="C4096" s="201" t="s">
        <v>7199</v>
      </c>
      <c r="D4096" s="202">
        <v>12423.22</v>
      </c>
    </row>
    <row r="4097" spans="1:4">
      <c r="A4097" s="200" t="s">
        <v>21155</v>
      </c>
      <c r="B4097" s="201" t="s">
        <v>21156</v>
      </c>
      <c r="C4097" s="201" t="s">
        <v>7199</v>
      </c>
      <c r="D4097" s="202">
        <v>14663.56</v>
      </c>
    </row>
    <row r="4098" spans="1:4">
      <c r="A4098" s="200" t="s">
        <v>21157</v>
      </c>
      <c r="B4098" s="201" t="s">
        <v>21158</v>
      </c>
      <c r="C4098" s="201" t="s">
        <v>7199</v>
      </c>
      <c r="D4098" s="202">
        <v>16963.560000000001</v>
      </c>
    </row>
    <row r="4099" spans="1:4">
      <c r="A4099" s="200" t="s">
        <v>21159</v>
      </c>
      <c r="B4099" s="201" t="s">
        <v>21160</v>
      </c>
      <c r="C4099" s="201" t="s">
        <v>7199</v>
      </c>
      <c r="D4099" s="202">
        <v>22740.36</v>
      </c>
    </row>
    <row r="4100" spans="1:4">
      <c r="A4100" s="200" t="s">
        <v>21161</v>
      </c>
      <c r="B4100" s="201" t="s">
        <v>21162</v>
      </c>
      <c r="C4100" s="201" t="s">
        <v>7199</v>
      </c>
      <c r="D4100" s="202">
        <v>24589.95</v>
      </c>
    </row>
    <row r="4101" spans="1:4">
      <c r="A4101" s="200" t="s">
        <v>21163</v>
      </c>
      <c r="B4101" s="201" t="s">
        <v>21164</v>
      </c>
      <c r="C4101" s="201" t="s">
        <v>7199</v>
      </c>
      <c r="D4101" s="202">
        <v>38534.21</v>
      </c>
    </row>
    <row r="4102" spans="1:4">
      <c r="A4102" s="200" t="s">
        <v>26257</v>
      </c>
      <c r="B4102" s="201" t="s">
        <v>26258</v>
      </c>
      <c r="C4102" s="201" t="s">
        <v>7199</v>
      </c>
      <c r="D4102" s="202">
        <v>649.86</v>
      </c>
    </row>
    <row r="4103" spans="1:4">
      <c r="A4103" s="200" t="s">
        <v>26259</v>
      </c>
      <c r="B4103" s="201" t="s">
        <v>26260</v>
      </c>
      <c r="C4103" s="201" t="s">
        <v>7199</v>
      </c>
      <c r="D4103" s="202">
        <v>532.54999999999995</v>
      </c>
    </row>
    <row r="4104" spans="1:4">
      <c r="A4104" s="200" t="s">
        <v>21165</v>
      </c>
      <c r="B4104" s="201" t="s">
        <v>21166</v>
      </c>
      <c r="C4104" s="201" t="s">
        <v>7199</v>
      </c>
      <c r="D4104" s="202">
        <v>53460.08</v>
      </c>
    </row>
    <row r="4105" spans="1:4">
      <c r="A4105" s="200" t="s">
        <v>26261</v>
      </c>
      <c r="B4105" s="201" t="s">
        <v>26262</v>
      </c>
      <c r="C4105" s="201" t="s">
        <v>7199</v>
      </c>
      <c r="D4105" s="202">
        <v>58546.54</v>
      </c>
    </row>
    <row r="4106" spans="1:4">
      <c r="A4106" s="200" t="s">
        <v>26263</v>
      </c>
      <c r="B4106" s="201" t="s">
        <v>26264</v>
      </c>
      <c r="C4106" s="201" t="s">
        <v>7199</v>
      </c>
      <c r="D4106" s="202">
        <v>56004.95</v>
      </c>
    </row>
    <row r="4107" spans="1:4">
      <c r="A4107" s="200" t="s">
        <v>26265</v>
      </c>
      <c r="B4107" s="201" t="s">
        <v>26266</v>
      </c>
      <c r="C4107" s="201" t="s">
        <v>7199</v>
      </c>
      <c r="D4107" s="202">
        <v>67184.100000000006</v>
      </c>
    </row>
    <row r="4108" spans="1:4">
      <c r="A4108" s="200" t="s">
        <v>26267</v>
      </c>
      <c r="B4108" s="201" t="s">
        <v>26268</v>
      </c>
      <c r="C4108" s="201" t="s">
        <v>7199</v>
      </c>
      <c r="D4108" s="202">
        <v>64200.42</v>
      </c>
    </row>
    <row r="4109" spans="1:4">
      <c r="A4109" s="200" t="s">
        <v>21167</v>
      </c>
      <c r="B4109" s="201" t="s">
        <v>21168</v>
      </c>
      <c r="C4109" s="201" t="s">
        <v>7199</v>
      </c>
      <c r="D4109" s="202">
        <v>61070</v>
      </c>
    </row>
    <row r="4110" spans="1:4">
      <c r="A4110" s="200" t="s">
        <v>26269</v>
      </c>
      <c r="B4110" s="201" t="s">
        <v>26270</v>
      </c>
      <c r="C4110" s="201" t="s">
        <v>7199</v>
      </c>
      <c r="D4110" s="202">
        <v>80321.710000000006</v>
      </c>
    </row>
    <row r="4111" spans="1:4">
      <c r="A4111" s="200" t="s">
        <v>26271</v>
      </c>
      <c r="B4111" s="201" t="s">
        <v>26272</v>
      </c>
      <c r="C4111" s="201" t="s">
        <v>7199</v>
      </c>
      <c r="D4111" s="202">
        <v>76808.37</v>
      </c>
    </row>
    <row r="4112" spans="1:4">
      <c r="A4112" s="200" t="s">
        <v>26273</v>
      </c>
      <c r="B4112" s="201" t="s">
        <v>26274</v>
      </c>
      <c r="C4112" s="201" t="s">
        <v>7199</v>
      </c>
      <c r="D4112" s="202">
        <v>91197.08</v>
      </c>
    </row>
    <row r="4113" spans="1:4">
      <c r="A4113" s="200" t="s">
        <v>26275</v>
      </c>
      <c r="B4113" s="201" t="s">
        <v>26276</v>
      </c>
      <c r="C4113" s="201" t="s">
        <v>7199</v>
      </c>
      <c r="D4113" s="202">
        <v>87211.89</v>
      </c>
    </row>
    <row r="4114" spans="1:4">
      <c r="A4114" s="200" t="s">
        <v>26277</v>
      </c>
      <c r="B4114" s="201" t="s">
        <v>26278</v>
      </c>
      <c r="C4114" s="201" t="s">
        <v>7199</v>
      </c>
      <c r="D4114" s="202">
        <v>898.67</v>
      </c>
    </row>
    <row r="4115" spans="1:4">
      <c r="A4115" s="200" t="s">
        <v>26279</v>
      </c>
      <c r="B4115" s="201" t="s">
        <v>26280</v>
      </c>
      <c r="C4115" s="201" t="s">
        <v>7199</v>
      </c>
      <c r="D4115" s="202">
        <v>763.07</v>
      </c>
    </row>
    <row r="4116" spans="1:4">
      <c r="A4116" s="200" t="s">
        <v>26281</v>
      </c>
      <c r="B4116" s="201" t="s">
        <v>26282</v>
      </c>
      <c r="C4116" s="201" t="s">
        <v>7199</v>
      </c>
      <c r="D4116" s="202">
        <v>1064.6099999999999</v>
      </c>
    </row>
    <row r="4117" spans="1:4">
      <c r="A4117" s="200" t="s">
        <v>26283</v>
      </c>
      <c r="B4117" s="201" t="s">
        <v>26284</v>
      </c>
      <c r="C4117" s="201" t="s">
        <v>7199</v>
      </c>
      <c r="D4117" s="202">
        <v>840.39</v>
      </c>
    </row>
    <row r="4118" spans="1:4">
      <c r="A4118" s="200" t="s">
        <v>26285</v>
      </c>
      <c r="B4118" s="201" t="s">
        <v>26286</v>
      </c>
      <c r="C4118" s="201" t="s">
        <v>7199</v>
      </c>
      <c r="D4118" s="202">
        <v>1210.56</v>
      </c>
    </row>
    <row r="4119" spans="1:4">
      <c r="A4119" s="200" t="s">
        <v>26287</v>
      </c>
      <c r="B4119" s="201" t="s">
        <v>26288</v>
      </c>
      <c r="C4119" s="201" t="s">
        <v>7199</v>
      </c>
      <c r="D4119" s="202">
        <v>959.58</v>
      </c>
    </row>
    <row r="4120" spans="1:4">
      <c r="A4120" s="200" t="s">
        <v>26289</v>
      </c>
      <c r="B4120" s="201" t="s">
        <v>26290</v>
      </c>
      <c r="C4120" s="201" t="s">
        <v>7199</v>
      </c>
      <c r="D4120" s="202">
        <v>1400.21</v>
      </c>
    </row>
    <row r="4121" spans="1:4">
      <c r="A4121" s="200" t="s">
        <v>26291</v>
      </c>
      <c r="B4121" s="201" t="s">
        <v>26292</v>
      </c>
      <c r="C4121" s="201" t="s">
        <v>7199</v>
      </c>
      <c r="D4121" s="202">
        <v>1114.57</v>
      </c>
    </row>
    <row r="4122" spans="1:4">
      <c r="A4122" s="200" t="s">
        <v>26293</v>
      </c>
      <c r="B4122" s="201" t="s">
        <v>26294</v>
      </c>
      <c r="C4122" s="201" t="s">
        <v>7199</v>
      </c>
      <c r="D4122" s="202">
        <v>1523.13</v>
      </c>
    </row>
    <row r="4123" spans="1:4">
      <c r="A4123" s="200" t="s">
        <v>26295</v>
      </c>
      <c r="B4123" s="201" t="s">
        <v>26296</v>
      </c>
      <c r="C4123" s="201" t="s">
        <v>7199</v>
      </c>
      <c r="D4123" s="202">
        <v>1209.52</v>
      </c>
    </row>
    <row r="4124" spans="1:4">
      <c r="A4124" s="200" t="s">
        <v>26297</v>
      </c>
      <c r="B4124" s="201" t="s">
        <v>26298</v>
      </c>
      <c r="C4124" s="201" t="s">
        <v>7199</v>
      </c>
      <c r="D4124" s="202">
        <v>2068.29</v>
      </c>
    </row>
    <row r="4125" spans="1:4">
      <c r="A4125" s="200" t="s">
        <v>26299</v>
      </c>
      <c r="B4125" s="201" t="s">
        <v>26300</v>
      </c>
      <c r="C4125" s="201" t="s">
        <v>7199</v>
      </c>
      <c r="D4125" s="202">
        <v>1669.84</v>
      </c>
    </row>
    <row r="4126" spans="1:4">
      <c r="A4126" s="200" t="s">
        <v>26301</v>
      </c>
      <c r="B4126" s="201" t="s">
        <v>26302</v>
      </c>
      <c r="C4126" s="201" t="s">
        <v>7199</v>
      </c>
      <c r="D4126" s="202">
        <v>2487.8000000000002</v>
      </c>
    </row>
    <row r="4127" spans="1:4">
      <c r="A4127" s="200" t="s">
        <v>26303</v>
      </c>
      <c r="B4127" s="201" t="s">
        <v>26304</v>
      </c>
      <c r="C4127" s="201" t="s">
        <v>7199</v>
      </c>
      <c r="D4127" s="202">
        <v>2037.65</v>
      </c>
    </row>
    <row r="4128" spans="1:4">
      <c r="A4128" s="200" t="s">
        <v>26305</v>
      </c>
      <c r="B4128" s="201" t="s">
        <v>26306</v>
      </c>
      <c r="C4128" s="201" t="s">
        <v>7199</v>
      </c>
      <c r="D4128" s="202">
        <v>3054.03</v>
      </c>
    </row>
    <row r="4129" spans="1:4">
      <c r="A4129" s="200" t="s">
        <v>26307</v>
      </c>
      <c r="B4129" s="201" t="s">
        <v>26308</v>
      </c>
      <c r="C4129" s="201" t="s">
        <v>7199</v>
      </c>
      <c r="D4129" s="202">
        <v>3130.72</v>
      </c>
    </row>
    <row r="4130" spans="1:4">
      <c r="A4130" s="200" t="s">
        <v>26309</v>
      </c>
      <c r="B4130" s="201" t="s">
        <v>26310</v>
      </c>
      <c r="C4130" s="201" t="s">
        <v>7199</v>
      </c>
      <c r="D4130" s="202">
        <v>2616.6799999999998</v>
      </c>
    </row>
    <row r="4131" spans="1:4">
      <c r="A4131" s="200" t="s">
        <v>26311</v>
      </c>
      <c r="B4131" s="201" t="s">
        <v>26312</v>
      </c>
      <c r="C4131" s="201" t="s">
        <v>7199</v>
      </c>
      <c r="D4131" s="202">
        <v>3692.93</v>
      </c>
    </row>
    <row r="4132" spans="1:4">
      <c r="A4132" s="200" t="s">
        <v>26313</v>
      </c>
      <c r="B4132" s="201" t="s">
        <v>26314</v>
      </c>
      <c r="C4132" s="201" t="s">
        <v>7199</v>
      </c>
      <c r="D4132" s="202">
        <v>3071.95</v>
      </c>
    </row>
    <row r="4133" spans="1:4">
      <c r="A4133" s="200" t="s">
        <v>26315</v>
      </c>
      <c r="B4133" s="201" t="s">
        <v>26316</v>
      </c>
      <c r="C4133" s="201" t="s">
        <v>7199</v>
      </c>
      <c r="D4133" s="202">
        <v>4193.1499999999996</v>
      </c>
    </row>
    <row r="4134" spans="1:4">
      <c r="A4134" s="200" t="s">
        <v>26317</v>
      </c>
      <c r="B4134" s="201" t="s">
        <v>26318</v>
      </c>
      <c r="C4134" s="201" t="s">
        <v>7199</v>
      </c>
      <c r="D4134" s="202">
        <v>3563.51</v>
      </c>
    </row>
    <row r="4135" spans="1:4">
      <c r="A4135" s="200" t="s">
        <v>26319</v>
      </c>
      <c r="B4135" s="201" t="s">
        <v>26320</v>
      </c>
      <c r="C4135" s="201" t="s">
        <v>7199</v>
      </c>
      <c r="D4135" s="202">
        <v>4898.05</v>
      </c>
    </row>
    <row r="4136" spans="1:4">
      <c r="A4136" s="200" t="s">
        <v>26321</v>
      </c>
      <c r="B4136" s="201" t="s">
        <v>26322</v>
      </c>
      <c r="C4136" s="201" t="s">
        <v>7199</v>
      </c>
      <c r="D4136" s="202">
        <v>4106.26</v>
      </c>
    </row>
    <row r="4137" spans="1:4">
      <c r="A4137" s="200" t="s">
        <v>26323</v>
      </c>
      <c r="B4137" s="201" t="s">
        <v>26324</v>
      </c>
      <c r="C4137" s="201" t="s">
        <v>7199</v>
      </c>
      <c r="D4137" s="202">
        <v>13255.44</v>
      </c>
    </row>
    <row r="4138" spans="1:4">
      <c r="A4138" s="200" t="s">
        <v>26325</v>
      </c>
      <c r="B4138" s="201" t="s">
        <v>26326</v>
      </c>
      <c r="C4138" s="201" t="s">
        <v>7199</v>
      </c>
      <c r="D4138" s="202">
        <v>12716.91</v>
      </c>
    </row>
    <row r="4139" spans="1:4">
      <c r="A4139" s="200" t="s">
        <v>26327</v>
      </c>
      <c r="B4139" s="201" t="s">
        <v>26328</v>
      </c>
      <c r="C4139" s="201" t="s">
        <v>7199</v>
      </c>
      <c r="D4139" s="202">
        <v>15000.26</v>
      </c>
    </row>
    <row r="4140" spans="1:4">
      <c r="A4140" s="200" t="s">
        <v>26329</v>
      </c>
      <c r="B4140" s="201" t="s">
        <v>26330</v>
      </c>
      <c r="C4140" s="201" t="s">
        <v>7199</v>
      </c>
      <c r="D4140" s="202">
        <v>14392.88</v>
      </c>
    </row>
    <row r="4141" spans="1:4">
      <c r="A4141" s="200" t="s">
        <v>26331</v>
      </c>
      <c r="B4141" s="201" t="s">
        <v>26332</v>
      </c>
      <c r="C4141" s="201" t="s">
        <v>7199</v>
      </c>
      <c r="D4141" s="202">
        <v>15678.2</v>
      </c>
    </row>
    <row r="4142" spans="1:4">
      <c r="A4142" s="200" t="s">
        <v>26333</v>
      </c>
      <c r="B4142" s="201" t="s">
        <v>26334</v>
      </c>
      <c r="C4142" s="201" t="s">
        <v>7199</v>
      </c>
      <c r="D4142" s="202">
        <v>15058.24</v>
      </c>
    </row>
    <row r="4143" spans="1:4">
      <c r="A4143" s="200" t="s">
        <v>26335</v>
      </c>
      <c r="B4143" s="201" t="s">
        <v>26336</v>
      </c>
      <c r="C4143" s="201" t="s">
        <v>7199</v>
      </c>
      <c r="D4143" s="202">
        <v>18249.439999999999</v>
      </c>
    </row>
    <row r="4144" spans="1:4">
      <c r="A4144" s="200" t="s">
        <v>26337</v>
      </c>
      <c r="B4144" s="201" t="s">
        <v>26338</v>
      </c>
      <c r="C4144" s="201" t="s">
        <v>7199</v>
      </c>
      <c r="D4144" s="202">
        <v>17517.05</v>
      </c>
    </row>
    <row r="4145" spans="1:4">
      <c r="A4145" s="200" t="s">
        <v>26339</v>
      </c>
      <c r="B4145" s="201" t="s">
        <v>26340</v>
      </c>
      <c r="C4145" s="201" t="s">
        <v>7199</v>
      </c>
      <c r="D4145" s="202">
        <v>22258.11</v>
      </c>
    </row>
    <row r="4146" spans="1:4">
      <c r="A4146" s="200" t="s">
        <v>26341</v>
      </c>
      <c r="B4146" s="201" t="s">
        <v>26342</v>
      </c>
      <c r="C4146" s="201" t="s">
        <v>7199</v>
      </c>
      <c r="D4146" s="202">
        <v>21371.87</v>
      </c>
    </row>
    <row r="4147" spans="1:4">
      <c r="A4147" s="200" t="s">
        <v>26343</v>
      </c>
      <c r="B4147" s="201" t="s">
        <v>26344</v>
      </c>
      <c r="C4147" s="201" t="s">
        <v>7199</v>
      </c>
      <c r="D4147" s="202">
        <v>23787.24</v>
      </c>
    </row>
    <row r="4148" spans="1:4">
      <c r="A4148" s="200" t="s">
        <v>26345</v>
      </c>
      <c r="B4148" s="201" t="s">
        <v>26346</v>
      </c>
      <c r="C4148" s="201" t="s">
        <v>7199</v>
      </c>
      <c r="D4148" s="202">
        <v>22834.83</v>
      </c>
    </row>
    <row r="4149" spans="1:4">
      <c r="A4149" s="200" t="s">
        <v>26347</v>
      </c>
      <c r="B4149" s="201" t="s">
        <v>26348</v>
      </c>
      <c r="C4149" s="201" t="s">
        <v>7199</v>
      </c>
      <c r="D4149" s="202">
        <v>27964.560000000001</v>
      </c>
    </row>
    <row r="4150" spans="1:4">
      <c r="A4150" s="200" t="s">
        <v>26349</v>
      </c>
      <c r="B4150" s="201" t="s">
        <v>26350</v>
      </c>
      <c r="C4150" s="201" t="s">
        <v>7199</v>
      </c>
      <c r="D4150" s="202">
        <v>26707.35</v>
      </c>
    </row>
    <row r="4151" spans="1:4">
      <c r="A4151" s="200" t="s">
        <v>26351</v>
      </c>
      <c r="B4151" s="201" t="s">
        <v>26352</v>
      </c>
      <c r="C4151" s="201" t="s">
        <v>7199</v>
      </c>
      <c r="D4151" s="202">
        <v>31830.45</v>
      </c>
    </row>
    <row r="4152" spans="1:4">
      <c r="A4152" s="200" t="s">
        <v>26353</v>
      </c>
      <c r="B4152" s="201" t="s">
        <v>26354</v>
      </c>
      <c r="C4152" s="201" t="s">
        <v>7199</v>
      </c>
      <c r="D4152" s="202">
        <v>30336.560000000001</v>
      </c>
    </row>
    <row r="4153" spans="1:4">
      <c r="A4153" s="200" t="s">
        <v>26355</v>
      </c>
      <c r="B4153" s="201" t="s">
        <v>26356</v>
      </c>
      <c r="C4153" s="201" t="s">
        <v>7199</v>
      </c>
      <c r="D4153" s="202">
        <v>32768.230000000003</v>
      </c>
    </row>
    <row r="4154" spans="1:4">
      <c r="A4154" s="200" t="s">
        <v>26357</v>
      </c>
      <c r="B4154" s="201" t="s">
        <v>26358</v>
      </c>
      <c r="C4154" s="201" t="s">
        <v>7199</v>
      </c>
      <c r="D4154" s="202">
        <v>31210.21</v>
      </c>
    </row>
    <row r="4155" spans="1:4">
      <c r="A4155" s="200" t="s">
        <v>26359</v>
      </c>
      <c r="B4155" s="201" t="s">
        <v>26360</v>
      </c>
      <c r="C4155" s="201" t="s">
        <v>7199</v>
      </c>
      <c r="D4155" s="202">
        <v>38221.01</v>
      </c>
    </row>
    <row r="4156" spans="1:4">
      <c r="A4156" s="200" t="s">
        <v>26361</v>
      </c>
      <c r="B4156" s="201" t="s">
        <v>26362</v>
      </c>
      <c r="C4156" s="201" t="s">
        <v>7199</v>
      </c>
      <c r="D4156" s="202">
        <v>36345.31</v>
      </c>
    </row>
    <row r="4157" spans="1:4">
      <c r="A4157" s="200" t="s">
        <v>26363</v>
      </c>
      <c r="B4157" s="201" t="s">
        <v>26364</v>
      </c>
      <c r="C4157" s="201" t="s">
        <v>7199</v>
      </c>
      <c r="D4157" s="202">
        <v>39026.11</v>
      </c>
    </row>
    <row r="4158" spans="1:4">
      <c r="A4158" s="200" t="s">
        <v>26365</v>
      </c>
      <c r="B4158" s="201" t="s">
        <v>26366</v>
      </c>
      <c r="C4158" s="201" t="s">
        <v>7199</v>
      </c>
      <c r="D4158" s="202">
        <v>37263.43</v>
      </c>
    </row>
    <row r="4159" spans="1:4">
      <c r="A4159" s="200" t="s">
        <v>26367</v>
      </c>
      <c r="B4159" s="201" t="s">
        <v>26368</v>
      </c>
      <c r="C4159" s="201" t="s">
        <v>7199</v>
      </c>
      <c r="D4159" s="202">
        <v>48340.51</v>
      </c>
    </row>
    <row r="4160" spans="1:4">
      <c r="A4160" s="200" t="s">
        <v>26369</v>
      </c>
      <c r="B4160" s="201" t="s">
        <v>26370</v>
      </c>
      <c r="C4160" s="201" t="s">
        <v>7199</v>
      </c>
      <c r="D4160" s="202">
        <v>46088.12</v>
      </c>
    </row>
    <row r="4161" spans="1:4">
      <c r="A4161" s="200" t="s">
        <v>10970</v>
      </c>
      <c r="B4161" s="201" t="s">
        <v>21169</v>
      </c>
      <c r="C4161" s="201" t="s">
        <v>7199</v>
      </c>
      <c r="D4161" s="202">
        <v>359.74</v>
      </c>
    </row>
    <row r="4162" spans="1:4">
      <c r="A4162" s="200" t="s">
        <v>10973</v>
      </c>
      <c r="B4162" s="201" t="s">
        <v>21170</v>
      </c>
      <c r="C4162" s="201" t="s">
        <v>7199</v>
      </c>
      <c r="D4162" s="202">
        <v>359.74</v>
      </c>
    </row>
    <row r="4163" spans="1:4">
      <c r="A4163" s="200" t="s">
        <v>10960</v>
      </c>
      <c r="B4163" s="201" t="s">
        <v>21171</v>
      </c>
      <c r="C4163" s="201" t="s">
        <v>7199</v>
      </c>
      <c r="D4163" s="202">
        <v>625.94000000000005</v>
      </c>
    </row>
    <row r="4164" spans="1:4">
      <c r="A4164" s="200" t="s">
        <v>10961</v>
      </c>
      <c r="B4164" s="201" t="s">
        <v>21172</v>
      </c>
      <c r="C4164" s="201" t="s">
        <v>7199</v>
      </c>
      <c r="D4164" s="202">
        <v>836.3</v>
      </c>
    </row>
    <row r="4165" spans="1:4">
      <c r="A4165" s="200" t="s">
        <v>10962</v>
      </c>
      <c r="B4165" s="201" t="s">
        <v>21173</v>
      </c>
      <c r="C4165" s="201" t="s">
        <v>7199</v>
      </c>
      <c r="D4165" s="202">
        <v>1112.82</v>
      </c>
    </row>
    <row r="4166" spans="1:4">
      <c r="A4166" s="200" t="s">
        <v>10963</v>
      </c>
      <c r="B4166" s="201" t="s">
        <v>21174</v>
      </c>
      <c r="C4166" s="201" t="s">
        <v>7199</v>
      </c>
      <c r="D4166" s="202">
        <v>1669.22</v>
      </c>
    </row>
    <row r="4167" spans="1:4">
      <c r="A4167" s="200" t="s">
        <v>10964</v>
      </c>
      <c r="B4167" s="201" t="s">
        <v>21175</v>
      </c>
      <c r="C4167" s="201" t="s">
        <v>7199</v>
      </c>
      <c r="D4167" s="202">
        <v>2556.4</v>
      </c>
    </row>
    <row r="4168" spans="1:4">
      <c r="A4168" s="200" t="s">
        <v>10965</v>
      </c>
      <c r="B4168" s="201" t="s">
        <v>21176</v>
      </c>
      <c r="C4168" s="201" t="s">
        <v>7199</v>
      </c>
      <c r="D4168" s="202">
        <v>3443.58</v>
      </c>
    </row>
    <row r="4169" spans="1:4">
      <c r="A4169" s="200" t="s">
        <v>10966</v>
      </c>
      <c r="B4169" s="201" t="s">
        <v>21177</v>
      </c>
      <c r="C4169" s="201" t="s">
        <v>7199</v>
      </c>
      <c r="D4169" s="202">
        <v>11912.5</v>
      </c>
    </row>
    <row r="4170" spans="1:4">
      <c r="A4170" s="200" t="s">
        <v>10967</v>
      </c>
      <c r="B4170" s="201" t="s">
        <v>21178</v>
      </c>
      <c r="C4170" s="201" t="s">
        <v>7199</v>
      </c>
      <c r="D4170" s="202">
        <v>14090.22</v>
      </c>
    </row>
    <row r="4171" spans="1:4">
      <c r="A4171" s="200" t="s">
        <v>10968</v>
      </c>
      <c r="B4171" s="201" t="s">
        <v>21179</v>
      </c>
      <c r="C4171" s="201" t="s">
        <v>7199</v>
      </c>
      <c r="D4171" s="202">
        <v>16304.37</v>
      </c>
    </row>
    <row r="4172" spans="1:4">
      <c r="A4172" s="200" t="s">
        <v>10969</v>
      </c>
      <c r="B4172" s="201" t="s">
        <v>21180</v>
      </c>
      <c r="C4172" s="201" t="s">
        <v>7199</v>
      </c>
      <c r="D4172" s="202">
        <v>21709.66</v>
      </c>
    </row>
    <row r="4173" spans="1:4">
      <c r="A4173" s="200" t="s">
        <v>10971</v>
      </c>
      <c r="B4173" s="201" t="s">
        <v>21181</v>
      </c>
      <c r="C4173" s="201" t="s">
        <v>7199</v>
      </c>
      <c r="D4173" s="202">
        <v>23861.43</v>
      </c>
    </row>
    <row r="4174" spans="1:4">
      <c r="A4174" s="200" t="s">
        <v>10972</v>
      </c>
      <c r="B4174" s="201" t="s">
        <v>21182</v>
      </c>
      <c r="C4174" s="201" t="s">
        <v>7199</v>
      </c>
      <c r="D4174" s="202">
        <v>36776.949999999997</v>
      </c>
    </row>
    <row r="4175" spans="1:4">
      <c r="A4175" s="200" t="s">
        <v>10959</v>
      </c>
      <c r="B4175" s="201" t="s">
        <v>21183</v>
      </c>
      <c r="C4175" s="201" t="s">
        <v>7199</v>
      </c>
      <c r="D4175" s="202">
        <v>51128.4</v>
      </c>
    </row>
    <row r="4176" spans="1:4">
      <c r="A4176" s="200" t="s">
        <v>10690</v>
      </c>
      <c r="B4176" s="201" t="s">
        <v>21184</v>
      </c>
      <c r="C4176" s="201" t="s">
        <v>7199</v>
      </c>
      <c r="D4176" s="202">
        <v>58486.29</v>
      </c>
    </row>
    <row r="4177" spans="1:4">
      <c r="A4177" s="200" t="s">
        <v>10974</v>
      </c>
      <c r="B4177" s="201" t="s">
        <v>21185</v>
      </c>
      <c r="C4177" s="201" t="s">
        <v>7199</v>
      </c>
      <c r="D4177" s="202">
        <v>396.14</v>
      </c>
    </row>
    <row r="4178" spans="1:4">
      <c r="A4178" s="200" t="s">
        <v>21186</v>
      </c>
      <c r="B4178" s="201" t="s">
        <v>21187</v>
      </c>
      <c r="C4178" s="201" t="s">
        <v>7199</v>
      </c>
      <c r="D4178" s="202">
        <v>5982.59</v>
      </c>
    </row>
    <row r="4179" spans="1:4">
      <c r="A4179" s="200" t="s">
        <v>21188</v>
      </c>
      <c r="B4179" s="201" t="s">
        <v>21189</v>
      </c>
      <c r="C4179" s="201" t="s">
        <v>7199</v>
      </c>
      <c r="D4179" s="202">
        <v>7391.83</v>
      </c>
    </row>
    <row r="4180" spans="1:4">
      <c r="A4180" s="200" t="s">
        <v>21190</v>
      </c>
      <c r="B4180" s="201" t="s">
        <v>21191</v>
      </c>
      <c r="C4180" s="201" t="s">
        <v>7199</v>
      </c>
      <c r="D4180" s="202">
        <v>9199.9</v>
      </c>
    </row>
    <row r="4181" spans="1:4">
      <c r="A4181" s="200" t="s">
        <v>21192</v>
      </c>
      <c r="B4181" s="201" t="s">
        <v>21193</v>
      </c>
      <c r="C4181" s="201" t="s">
        <v>7199</v>
      </c>
      <c r="D4181" s="202">
        <v>11613.24</v>
      </c>
    </row>
    <row r="4182" spans="1:4">
      <c r="A4182" s="200" t="s">
        <v>21194</v>
      </c>
      <c r="B4182" s="201" t="s">
        <v>21195</v>
      </c>
      <c r="C4182" s="201" t="s">
        <v>7199</v>
      </c>
      <c r="D4182" s="202">
        <v>23852.35</v>
      </c>
    </row>
    <row r="4183" spans="1:4">
      <c r="A4183" s="200" t="s">
        <v>21196</v>
      </c>
      <c r="B4183" s="201" t="s">
        <v>21197</v>
      </c>
      <c r="C4183" s="201" t="s">
        <v>7199</v>
      </c>
      <c r="D4183" s="202">
        <v>46439.14</v>
      </c>
    </row>
    <row r="4184" spans="1:4">
      <c r="A4184" s="200" t="s">
        <v>21198</v>
      </c>
      <c r="B4184" s="201" t="s">
        <v>21199</v>
      </c>
      <c r="C4184" s="201" t="s">
        <v>7199</v>
      </c>
      <c r="D4184" s="202">
        <v>55416.38</v>
      </c>
    </row>
    <row r="4185" spans="1:4">
      <c r="A4185" s="200" t="s">
        <v>21200</v>
      </c>
      <c r="B4185" s="201" t="s">
        <v>21201</v>
      </c>
      <c r="C4185" s="201" t="s">
        <v>7199</v>
      </c>
      <c r="D4185" s="202">
        <v>70838.52</v>
      </c>
    </row>
    <row r="4186" spans="1:4">
      <c r="A4186" s="200" t="s">
        <v>21202</v>
      </c>
      <c r="B4186" s="201" t="s">
        <v>21203</v>
      </c>
      <c r="C4186" s="201" t="s">
        <v>7199</v>
      </c>
      <c r="D4186" s="202">
        <v>86260.65</v>
      </c>
    </row>
    <row r="4187" spans="1:4">
      <c r="A4187" s="200" t="s">
        <v>21204</v>
      </c>
      <c r="B4187" s="201" t="s">
        <v>21205</v>
      </c>
      <c r="C4187" s="201" t="s">
        <v>7199</v>
      </c>
      <c r="D4187" s="202">
        <v>97673.43</v>
      </c>
    </row>
    <row r="4188" spans="1:4">
      <c r="A4188" s="200" t="s">
        <v>26371</v>
      </c>
      <c r="B4188" s="201" t="s">
        <v>26372</v>
      </c>
      <c r="C4188" s="201" t="s">
        <v>7199</v>
      </c>
      <c r="D4188" s="202">
        <v>14033.85</v>
      </c>
    </row>
    <row r="4189" spans="1:4">
      <c r="A4189" s="200" t="s">
        <v>10936</v>
      </c>
      <c r="B4189" s="201" t="s">
        <v>21206</v>
      </c>
      <c r="C4189" s="201" t="s">
        <v>7199</v>
      </c>
      <c r="D4189" s="202">
        <v>5438.72</v>
      </c>
    </row>
    <row r="4190" spans="1:4">
      <c r="A4190" s="200" t="s">
        <v>10937</v>
      </c>
      <c r="B4190" s="201" t="s">
        <v>21207</v>
      </c>
      <c r="C4190" s="201" t="s">
        <v>7199</v>
      </c>
      <c r="D4190" s="202">
        <v>6719.84</v>
      </c>
    </row>
    <row r="4191" spans="1:4">
      <c r="A4191" s="200" t="s">
        <v>10938</v>
      </c>
      <c r="B4191" s="201" t="s">
        <v>21208</v>
      </c>
      <c r="C4191" s="201" t="s">
        <v>7199</v>
      </c>
      <c r="D4191" s="202">
        <v>8363.5400000000009</v>
      </c>
    </row>
    <row r="4192" spans="1:4">
      <c r="A4192" s="200" t="s">
        <v>26373</v>
      </c>
      <c r="B4192" s="201" t="s">
        <v>26374</v>
      </c>
      <c r="C4192" s="201" t="s">
        <v>7199</v>
      </c>
      <c r="D4192" s="202">
        <v>12758.04</v>
      </c>
    </row>
    <row r="4193" spans="1:4">
      <c r="A4193" s="200" t="s">
        <v>10939</v>
      </c>
      <c r="B4193" s="201" t="s">
        <v>21209</v>
      </c>
      <c r="C4193" s="201" t="s">
        <v>7199</v>
      </c>
      <c r="D4193" s="202">
        <v>13502.54</v>
      </c>
    </row>
    <row r="4194" spans="1:4">
      <c r="A4194" s="200" t="s">
        <v>10940</v>
      </c>
      <c r="B4194" s="201" t="s">
        <v>21210</v>
      </c>
      <c r="C4194" s="201" t="s">
        <v>7199</v>
      </c>
      <c r="D4194" s="202">
        <v>19434.37</v>
      </c>
    </row>
    <row r="4195" spans="1:4">
      <c r="A4195" s="200" t="s">
        <v>10941</v>
      </c>
      <c r="B4195" s="201" t="s">
        <v>21211</v>
      </c>
      <c r="C4195" s="201" t="s">
        <v>7199</v>
      </c>
      <c r="D4195" s="202">
        <v>37744.29</v>
      </c>
    </row>
    <row r="4196" spans="1:4">
      <c r="A4196" s="200" t="s">
        <v>10942</v>
      </c>
      <c r="B4196" s="201" t="s">
        <v>21212</v>
      </c>
      <c r="C4196" s="201" t="s">
        <v>7199</v>
      </c>
      <c r="D4196" s="202">
        <v>68971.06</v>
      </c>
    </row>
    <row r="4197" spans="1:4">
      <c r="A4197" s="200" t="s">
        <v>10943</v>
      </c>
      <c r="B4197" s="201" t="s">
        <v>21213</v>
      </c>
      <c r="C4197" s="201" t="s">
        <v>7199</v>
      </c>
      <c r="D4197" s="202">
        <v>70457.2</v>
      </c>
    </row>
    <row r="4198" spans="1:4">
      <c r="A4198" s="200" t="s">
        <v>10934</v>
      </c>
      <c r="B4198" s="201" t="s">
        <v>21214</v>
      </c>
      <c r="C4198" s="201" t="s">
        <v>7199</v>
      </c>
      <c r="D4198" s="202">
        <v>89478.55</v>
      </c>
    </row>
    <row r="4199" spans="1:4">
      <c r="A4199" s="200" t="s">
        <v>10935</v>
      </c>
      <c r="B4199" s="201" t="s">
        <v>21215</v>
      </c>
      <c r="C4199" s="201" t="s">
        <v>7199</v>
      </c>
      <c r="D4199" s="202">
        <v>138294.25</v>
      </c>
    </row>
    <row r="4200" spans="1:4">
      <c r="A4200" s="200" t="s">
        <v>26375</v>
      </c>
      <c r="B4200" s="201" t="s">
        <v>26376</v>
      </c>
      <c r="C4200" s="201" t="s">
        <v>7199</v>
      </c>
      <c r="D4200" s="202">
        <v>931.66</v>
      </c>
    </row>
    <row r="4201" spans="1:4">
      <c r="A4201" s="200" t="s">
        <v>26377</v>
      </c>
      <c r="B4201" s="201" t="s">
        <v>26378</v>
      </c>
      <c r="C4201" s="201" t="s">
        <v>7199</v>
      </c>
      <c r="D4201" s="202">
        <v>2779.74</v>
      </c>
    </row>
    <row r="4202" spans="1:4">
      <c r="A4202" s="200" t="s">
        <v>26379</v>
      </c>
      <c r="B4202" s="201" t="s">
        <v>26380</v>
      </c>
      <c r="C4202" s="201" t="s">
        <v>7199</v>
      </c>
      <c r="D4202" s="202">
        <v>3088.32</v>
      </c>
    </row>
    <row r="4203" spans="1:4">
      <c r="A4203" s="200" t="s">
        <v>21216</v>
      </c>
      <c r="B4203" s="201" t="s">
        <v>21217</v>
      </c>
      <c r="C4203" s="201" t="s">
        <v>7199</v>
      </c>
      <c r="D4203" s="202">
        <v>403.43</v>
      </c>
    </row>
    <row r="4204" spans="1:4">
      <c r="A4204" s="200" t="s">
        <v>21218</v>
      </c>
      <c r="B4204" s="201" t="s">
        <v>21219</v>
      </c>
      <c r="C4204" s="201" t="s">
        <v>7199</v>
      </c>
      <c r="D4204" s="202">
        <v>403.43</v>
      </c>
    </row>
    <row r="4205" spans="1:4">
      <c r="A4205" s="200" t="s">
        <v>21220</v>
      </c>
      <c r="B4205" s="201" t="s">
        <v>21221</v>
      </c>
      <c r="C4205" s="201" t="s">
        <v>7199</v>
      </c>
      <c r="D4205" s="202">
        <v>474.43</v>
      </c>
    </row>
    <row r="4206" spans="1:4">
      <c r="A4206" s="200" t="s">
        <v>21222</v>
      </c>
      <c r="B4206" s="201" t="s">
        <v>21223</v>
      </c>
      <c r="C4206" s="201" t="s">
        <v>7199</v>
      </c>
      <c r="D4206" s="202">
        <v>757.67</v>
      </c>
    </row>
    <row r="4207" spans="1:4">
      <c r="A4207" s="200" t="s">
        <v>21224</v>
      </c>
      <c r="B4207" s="201" t="s">
        <v>21225</v>
      </c>
      <c r="C4207" s="201" t="s">
        <v>7199</v>
      </c>
      <c r="D4207" s="202">
        <v>1039</v>
      </c>
    </row>
    <row r="4208" spans="1:4">
      <c r="A4208" s="200" t="s">
        <v>21226</v>
      </c>
      <c r="B4208" s="201" t="s">
        <v>21227</v>
      </c>
      <c r="C4208" s="201" t="s">
        <v>7199</v>
      </c>
      <c r="D4208" s="202">
        <v>1715.96</v>
      </c>
    </row>
    <row r="4209" spans="1:4">
      <c r="A4209" s="200" t="s">
        <v>21228</v>
      </c>
      <c r="B4209" s="201" t="s">
        <v>21229</v>
      </c>
      <c r="C4209" s="201" t="s">
        <v>7199</v>
      </c>
      <c r="D4209" s="202">
        <v>2420.56</v>
      </c>
    </row>
    <row r="4210" spans="1:4">
      <c r="A4210" s="200" t="s">
        <v>21230</v>
      </c>
      <c r="B4210" s="201" t="s">
        <v>21231</v>
      </c>
      <c r="C4210" s="201" t="s">
        <v>7199</v>
      </c>
      <c r="D4210" s="202">
        <v>4185.79</v>
      </c>
    </row>
    <row r="4211" spans="1:4">
      <c r="A4211" s="200" t="s">
        <v>21232</v>
      </c>
      <c r="B4211" s="201" t="s">
        <v>21233</v>
      </c>
      <c r="C4211" s="201" t="s">
        <v>7199</v>
      </c>
      <c r="D4211" s="202">
        <v>4549.75</v>
      </c>
    </row>
    <row r="4212" spans="1:4">
      <c r="A4212" s="200" t="s">
        <v>21234</v>
      </c>
      <c r="B4212" s="201" t="s">
        <v>21235</v>
      </c>
      <c r="C4212" s="201" t="s">
        <v>7199</v>
      </c>
      <c r="D4212" s="202">
        <v>15436.83</v>
      </c>
    </row>
    <row r="4213" spans="1:4">
      <c r="A4213" s="200" t="s">
        <v>21236</v>
      </c>
      <c r="B4213" s="201" t="s">
        <v>21237</v>
      </c>
      <c r="C4213" s="201" t="s">
        <v>7199</v>
      </c>
      <c r="D4213" s="202">
        <v>16886.88</v>
      </c>
    </row>
    <row r="4214" spans="1:4">
      <c r="A4214" s="200" t="s">
        <v>21238</v>
      </c>
      <c r="B4214" s="201" t="s">
        <v>21239</v>
      </c>
      <c r="C4214" s="201" t="s">
        <v>7199</v>
      </c>
      <c r="D4214" s="202">
        <v>26270.34</v>
      </c>
    </row>
    <row r="4215" spans="1:4">
      <c r="A4215" s="200" t="s">
        <v>21240</v>
      </c>
      <c r="B4215" s="201" t="s">
        <v>21241</v>
      </c>
      <c r="C4215" s="201" t="s">
        <v>7199</v>
      </c>
      <c r="D4215" s="202">
        <v>30686.82</v>
      </c>
    </row>
    <row r="4216" spans="1:4">
      <c r="A4216" s="200" t="s">
        <v>21242</v>
      </c>
      <c r="B4216" s="201" t="s">
        <v>21243</v>
      </c>
      <c r="C4216" s="201" t="s">
        <v>7199</v>
      </c>
      <c r="D4216" s="202">
        <v>35937.629999999997</v>
      </c>
    </row>
    <row r="4217" spans="1:4">
      <c r="A4217" s="200" t="s">
        <v>21244</v>
      </c>
      <c r="B4217" s="201" t="s">
        <v>21245</v>
      </c>
      <c r="C4217" s="201" t="s">
        <v>7199</v>
      </c>
      <c r="D4217" s="202">
        <v>50206.96</v>
      </c>
    </row>
    <row r="4218" spans="1:4">
      <c r="A4218" s="200" t="s">
        <v>26381</v>
      </c>
      <c r="B4218" s="201" t="s">
        <v>26382</v>
      </c>
      <c r="C4218" s="201" t="s">
        <v>7199</v>
      </c>
      <c r="D4218" s="202">
        <v>731.61</v>
      </c>
    </row>
    <row r="4219" spans="1:4">
      <c r="A4219" s="200" t="s">
        <v>26383</v>
      </c>
      <c r="B4219" s="201" t="s">
        <v>26384</v>
      </c>
      <c r="C4219" s="201" t="s">
        <v>7199</v>
      </c>
      <c r="D4219" s="202">
        <v>607.38</v>
      </c>
    </row>
    <row r="4220" spans="1:4">
      <c r="A4220" s="200" t="s">
        <v>21246</v>
      </c>
      <c r="B4220" s="201" t="s">
        <v>21247</v>
      </c>
      <c r="C4220" s="201" t="s">
        <v>7199</v>
      </c>
      <c r="D4220" s="202">
        <v>62072.959999999999</v>
      </c>
    </row>
    <row r="4221" spans="1:4">
      <c r="A4221" s="200" t="s">
        <v>26385</v>
      </c>
      <c r="B4221" s="201" t="s">
        <v>26386</v>
      </c>
      <c r="C4221" s="201" t="s">
        <v>7199</v>
      </c>
      <c r="D4221" s="202">
        <v>67132.39</v>
      </c>
    </row>
    <row r="4222" spans="1:4">
      <c r="A4222" s="200" t="s">
        <v>26387</v>
      </c>
      <c r="B4222" s="201" t="s">
        <v>26388</v>
      </c>
      <c r="C4222" s="201" t="s">
        <v>7199</v>
      </c>
      <c r="D4222" s="202">
        <v>64131.7</v>
      </c>
    </row>
    <row r="4223" spans="1:4">
      <c r="A4223" s="200" t="s">
        <v>26389</v>
      </c>
      <c r="B4223" s="201" t="s">
        <v>26390</v>
      </c>
      <c r="C4223" s="201" t="s">
        <v>7199</v>
      </c>
      <c r="D4223" s="202">
        <v>75426.240000000005</v>
      </c>
    </row>
    <row r="4224" spans="1:4">
      <c r="A4224" s="200" t="s">
        <v>26391</v>
      </c>
      <c r="B4224" s="201" t="s">
        <v>26392</v>
      </c>
      <c r="C4224" s="201" t="s">
        <v>7199</v>
      </c>
      <c r="D4224" s="202">
        <v>72061.88</v>
      </c>
    </row>
    <row r="4225" spans="1:4">
      <c r="A4225" s="200" t="s">
        <v>21248</v>
      </c>
      <c r="B4225" s="201" t="s">
        <v>21249</v>
      </c>
      <c r="C4225" s="201" t="s">
        <v>7199</v>
      </c>
      <c r="D4225" s="202">
        <v>82082.37</v>
      </c>
    </row>
    <row r="4226" spans="1:4">
      <c r="A4226" s="200" t="s">
        <v>26393</v>
      </c>
      <c r="B4226" s="201" t="s">
        <v>26394</v>
      </c>
      <c r="C4226" s="201" t="s">
        <v>7199</v>
      </c>
      <c r="D4226" s="202">
        <v>88986.880000000005</v>
      </c>
    </row>
    <row r="4227" spans="1:4">
      <c r="A4227" s="200" t="s">
        <v>26395</v>
      </c>
      <c r="B4227" s="201" t="s">
        <v>26396</v>
      </c>
      <c r="C4227" s="201" t="s">
        <v>7199</v>
      </c>
      <c r="D4227" s="202">
        <v>85070.8</v>
      </c>
    </row>
    <row r="4228" spans="1:4">
      <c r="A4228" s="200" t="s">
        <v>26397</v>
      </c>
      <c r="B4228" s="201" t="s">
        <v>26398</v>
      </c>
      <c r="C4228" s="201" t="s">
        <v>7199</v>
      </c>
      <c r="D4228" s="202">
        <v>99807.82</v>
      </c>
    </row>
    <row r="4229" spans="1:4">
      <c r="A4229" s="200" t="s">
        <v>26399</v>
      </c>
      <c r="B4229" s="201" t="s">
        <v>26400</v>
      </c>
      <c r="C4229" s="201" t="s">
        <v>7199</v>
      </c>
      <c r="D4229" s="202">
        <v>95421.11</v>
      </c>
    </row>
    <row r="4230" spans="1:4">
      <c r="A4230" s="200" t="s">
        <v>26401</v>
      </c>
      <c r="B4230" s="201" t="s">
        <v>26402</v>
      </c>
      <c r="C4230" s="201" t="s">
        <v>7199</v>
      </c>
      <c r="D4230" s="202">
        <v>1191.55</v>
      </c>
    </row>
    <row r="4231" spans="1:4">
      <c r="A4231" s="200" t="s">
        <v>26403</v>
      </c>
      <c r="B4231" s="201" t="s">
        <v>26404</v>
      </c>
      <c r="C4231" s="201" t="s">
        <v>7199</v>
      </c>
      <c r="D4231" s="202">
        <v>939.87</v>
      </c>
    </row>
    <row r="4232" spans="1:4">
      <c r="A4232" s="200" t="s">
        <v>26405</v>
      </c>
      <c r="B4232" s="201" t="s">
        <v>26406</v>
      </c>
      <c r="C4232" s="201" t="s">
        <v>7199</v>
      </c>
      <c r="D4232" s="202">
        <v>1054.06</v>
      </c>
    </row>
    <row r="4233" spans="1:4">
      <c r="A4233" s="200" t="s">
        <v>26407</v>
      </c>
      <c r="B4233" s="201" t="s">
        <v>26408</v>
      </c>
      <c r="C4233" s="201" t="s">
        <v>7199</v>
      </c>
      <c r="D4233" s="202">
        <v>835.48</v>
      </c>
    </row>
    <row r="4234" spans="1:4">
      <c r="A4234" s="200" t="s">
        <v>26409</v>
      </c>
      <c r="B4234" s="201" t="s">
        <v>26410</v>
      </c>
      <c r="C4234" s="201" t="s">
        <v>7199</v>
      </c>
      <c r="D4234" s="202">
        <v>1238.23</v>
      </c>
    </row>
    <row r="4235" spans="1:4">
      <c r="A4235" s="200" t="s">
        <v>26411</v>
      </c>
      <c r="B4235" s="201" t="s">
        <v>26412</v>
      </c>
      <c r="C4235" s="201" t="s">
        <v>7199</v>
      </c>
      <c r="D4235" s="202">
        <v>995</v>
      </c>
    </row>
    <row r="4236" spans="1:4">
      <c r="A4236" s="200" t="s">
        <v>26413</v>
      </c>
      <c r="B4236" s="201" t="s">
        <v>26414</v>
      </c>
      <c r="C4236" s="201" t="s">
        <v>7199</v>
      </c>
      <c r="D4236" s="202">
        <v>1717.75</v>
      </c>
    </row>
    <row r="4237" spans="1:4">
      <c r="A4237" s="200" t="s">
        <v>26415</v>
      </c>
      <c r="B4237" s="201" t="s">
        <v>26416</v>
      </c>
      <c r="C4237" s="201" t="s">
        <v>7199</v>
      </c>
      <c r="D4237" s="202">
        <v>1368.46</v>
      </c>
    </row>
    <row r="4238" spans="1:4">
      <c r="A4238" s="200" t="s">
        <v>26417</v>
      </c>
      <c r="B4238" s="201" t="s">
        <v>26418</v>
      </c>
      <c r="C4238" s="201" t="s">
        <v>7199</v>
      </c>
      <c r="D4238" s="202">
        <v>2301.5100000000002</v>
      </c>
    </row>
    <row r="4239" spans="1:4">
      <c r="A4239" s="200" t="s">
        <v>26419</v>
      </c>
      <c r="B4239" s="201" t="s">
        <v>26420</v>
      </c>
      <c r="C4239" s="201" t="s">
        <v>7199</v>
      </c>
      <c r="D4239" s="202">
        <v>1840.87</v>
      </c>
    </row>
    <row r="4240" spans="1:4">
      <c r="A4240" s="200" t="s">
        <v>26421</v>
      </c>
      <c r="B4240" s="201" t="s">
        <v>26422</v>
      </c>
      <c r="C4240" s="201" t="s">
        <v>7199</v>
      </c>
      <c r="D4240" s="202">
        <v>2437.81</v>
      </c>
    </row>
    <row r="4241" spans="1:4">
      <c r="A4241" s="200" t="s">
        <v>26423</v>
      </c>
      <c r="B4241" s="201" t="s">
        <v>26424</v>
      </c>
      <c r="C4241" s="201" t="s">
        <v>7199</v>
      </c>
      <c r="D4241" s="202">
        <v>2024.86</v>
      </c>
    </row>
    <row r="4242" spans="1:4">
      <c r="A4242" s="200" t="s">
        <v>26425</v>
      </c>
      <c r="B4242" s="201" t="s">
        <v>26426</v>
      </c>
      <c r="C4242" s="201" t="s">
        <v>7199</v>
      </c>
      <c r="D4242" s="202">
        <v>2913.91</v>
      </c>
    </row>
    <row r="4243" spans="1:4">
      <c r="A4243" s="200" t="s">
        <v>26427</v>
      </c>
      <c r="B4243" s="201" t="s">
        <v>26428</v>
      </c>
      <c r="C4243" s="201" t="s">
        <v>7199</v>
      </c>
      <c r="D4243" s="202">
        <v>2447.86</v>
      </c>
    </row>
    <row r="4244" spans="1:4">
      <c r="A4244" s="200" t="s">
        <v>26429</v>
      </c>
      <c r="B4244" s="201" t="s">
        <v>26430</v>
      </c>
      <c r="C4244" s="201" t="s">
        <v>7199</v>
      </c>
      <c r="D4244" s="202">
        <v>4748.21</v>
      </c>
    </row>
    <row r="4245" spans="1:4">
      <c r="A4245" s="200" t="s">
        <v>26431</v>
      </c>
      <c r="B4245" s="201" t="s">
        <v>26432</v>
      </c>
      <c r="C4245" s="201" t="s">
        <v>7199</v>
      </c>
      <c r="D4245" s="202">
        <v>4012.54</v>
      </c>
    </row>
    <row r="4246" spans="1:4">
      <c r="A4246" s="200" t="s">
        <v>26433</v>
      </c>
      <c r="B4246" s="201" t="s">
        <v>26434</v>
      </c>
      <c r="C4246" s="201" t="s">
        <v>7199</v>
      </c>
      <c r="D4246" s="202">
        <v>5236.1099999999997</v>
      </c>
    </row>
    <row r="4247" spans="1:4">
      <c r="A4247" s="200" t="s">
        <v>26435</v>
      </c>
      <c r="B4247" s="201" t="s">
        <v>26436</v>
      </c>
      <c r="C4247" s="201" t="s">
        <v>7199</v>
      </c>
      <c r="D4247" s="202">
        <v>4405.83</v>
      </c>
    </row>
    <row r="4248" spans="1:4">
      <c r="A4248" s="200" t="s">
        <v>26437</v>
      </c>
      <c r="B4248" s="201" t="s">
        <v>26438</v>
      </c>
      <c r="C4248" s="201" t="s">
        <v>7199</v>
      </c>
      <c r="D4248" s="202">
        <v>4805.95</v>
      </c>
    </row>
    <row r="4249" spans="1:4">
      <c r="A4249" s="200" t="s">
        <v>26439</v>
      </c>
      <c r="B4249" s="201" t="s">
        <v>26440</v>
      </c>
      <c r="C4249" s="201" t="s">
        <v>7199</v>
      </c>
      <c r="D4249" s="202">
        <v>4136.8</v>
      </c>
    </row>
    <row r="4250" spans="1:4">
      <c r="A4250" s="200" t="s">
        <v>26441</v>
      </c>
      <c r="B4250" s="201" t="s">
        <v>26442</v>
      </c>
      <c r="C4250" s="201" t="s">
        <v>7199</v>
      </c>
      <c r="D4250" s="202">
        <v>5429.9</v>
      </c>
    </row>
    <row r="4251" spans="1:4">
      <c r="A4251" s="200" t="s">
        <v>26443</v>
      </c>
      <c r="B4251" s="201" t="s">
        <v>26444</v>
      </c>
      <c r="C4251" s="201" t="s">
        <v>7199</v>
      </c>
      <c r="D4251" s="202">
        <v>4631.42</v>
      </c>
    </row>
    <row r="4252" spans="1:4">
      <c r="A4252" s="200" t="s">
        <v>26445</v>
      </c>
      <c r="B4252" s="201" t="s">
        <v>26446</v>
      </c>
      <c r="C4252" s="201" t="s">
        <v>7199</v>
      </c>
      <c r="D4252" s="202">
        <v>16800.669999999998</v>
      </c>
    </row>
    <row r="4253" spans="1:4">
      <c r="A4253" s="200" t="s">
        <v>26447</v>
      </c>
      <c r="B4253" s="201" t="s">
        <v>26448</v>
      </c>
      <c r="C4253" s="201" t="s">
        <v>7199</v>
      </c>
      <c r="D4253" s="202">
        <v>16152.66</v>
      </c>
    </row>
    <row r="4254" spans="1:4">
      <c r="A4254" s="200" t="s">
        <v>26449</v>
      </c>
      <c r="B4254" s="201" t="s">
        <v>26450</v>
      </c>
      <c r="C4254" s="201" t="s">
        <v>7199</v>
      </c>
      <c r="D4254" s="202">
        <v>18207.64</v>
      </c>
    </row>
    <row r="4255" spans="1:4">
      <c r="A4255" s="200" t="s">
        <v>26451</v>
      </c>
      <c r="B4255" s="201" t="s">
        <v>26452</v>
      </c>
      <c r="C4255" s="201" t="s">
        <v>7199</v>
      </c>
      <c r="D4255" s="202">
        <v>17506.43</v>
      </c>
    </row>
    <row r="4256" spans="1:4">
      <c r="A4256" s="200" t="s">
        <v>26453</v>
      </c>
      <c r="B4256" s="201" t="s">
        <v>26454</v>
      </c>
      <c r="C4256" s="201" t="s">
        <v>7199</v>
      </c>
      <c r="D4256" s="202">
        <v>17417.93</v>
      </c>
    </row>
    <row r="4257" spans="1:4">
      <c r="A4257" s="200" t="s">
        <v>26455</v>
      </c>
      <c r="B4257" s="201" t="s">
        <v>26456</v>
      </c>
      <c r="C4257" s="201" t="s">
        <v>7199</v>
      </c>
      <c r="D4257" s="202">
        <v>16717.91</v>
      </c>
    </row>
    <row r="4258" spans="1:4">
      <c r="A4258" s="200" t="s">
        <v>26457</v>
      </c>
      <c r="B4258" s="201" t="s">
        <v>26458</v>
      </c>
      <c r="C4258" s="201" t="s">
        <v>7199</v>
      </c>
      <c r="D4258" s="202">
        <v>20154.63</v>
      </c>
    </row>
    <row r="4259" spans="1:4">
      <c r="A4259" s="200" t="s">
        <v>26459</v>
      </c>
      <c r="B4259" s="201" t="s">
        <v>26460</v>
      </c>
      <c r="C4259" s="201" t="s">
        <v>7199</v>
      </c>
      <c r="D4259" s="202">
        <v>19344.16</v>
      </c>
    </row>
    <row r="4260" spans="1:4">
      <c r="A4260" s="200" t="s">
        <v>26461</v>
      </c>
      <c r="B4260" s="201" t="s">
        <v>26462</v>
      </c>
      <c r="C4260" s="201" t="s">
        <v>7199</v>
      </c>
      <c r="D4260" s="202">
        <v>28222.240000000002</v>
      </c>
    </row>
    <row r="4261" spans="1:4">
      <c r="A4261" s="200" t="s">
        <v>26463</v>
      </c>
      <c r="B4261" s="201" t="s">
        <v>26464</v>
      </c>
      <c r="C4261" s="201" t="s">
        <v>7199</v>
      </c>
      <c r="D4261" s="202">
        <v>27117.62</v>
      </c>
    </row>
    <row r="4262" spans="1:4">
      <c r="A4262" s="200" t="s">
        <v>26465</v>
      </c>
      <c r="B4262" s="201" t="s">
        <v>26466</v>
      </c>
      <c r="C4262" s="201" t="s">
        <v>7199</v>
      </c>
      <c r="D4262" s="202">
        <v>32368.62</v>
      </c>
    </row>
    <row r="4263" spans="1:4">
      <c r="A4263" s="200" t="s">
        <v>26467</v>
      </c>
      <c r="B4263" s="201" t="s">
        <v>26468</v>
      </c>
      <c r="C4263" s="201" t="s">
        <v>7199</v>
      </c>
      <c r="D4263" s="202">
        <v>31079.86</v>
      </c>
    </row>
    <row r="4264" spans="1:4">
      <c r="A4264" s="200" t="s">
        <v>26469</v>
      </c>
      <c r="B4264" s="201" t="s">
        <v>26470</v>
      </c>
      <c r="C4264" s="201" t="s">
        <v>7199</v>
      </c>
      <c r="D4264" s="202">
        <v>32956.5</v>
      </c>
    </row>
    <row r="4265" spans="1:4">
      <c r="A4265" s="200" t="s">
        <v>26471</v>
      </c>
      <c r="B4265" s="201" t="s">
        <v>26472</v>
      </c>
      <c r="C4265" s="201" t="s">
        <v>7199</v>
      </c>
      <c r="D4265" s="202">
        <v>31437.18</v>
      </c>
    </row>
    <row r="4266" spans="1:4">
      <c r="A4266" s="200" t="s">
        <v>26473</v>
      </c>
      <c r="B4266" s="201" t="s">
        <v>26474</v>
      </c>
      <c r="C4266" s="201" t="s">
        <v>7199</v>
      </c>
      <c r="D4266" s="202">
        <v>36785.360000000001</v>
      </c>
    </row>
    <row r="4267" spans="1:4">
      <c r="A4267" s="200" t="s">
        <v>26475</v>
      </c>
      <c r="B4267" s="201" t="s">
        <v>26476</v>
      </c>
      <c r="C4267" s="201" t="s">
        <v>7199</v>
      </c>
      <c r="D4267" s="202">
        <v>35100.47</v>
      </c>
    </row>
    <row r="4268" spans="1:4">
      <c r="A4268" s="200" t="s">
        <v>26477</v>
      </c>
      <c r="B4268" s="201" t="s">
        <v>26478</v>
      </c>
      <c r="C4268" s="201" t="s">
        <v>7199</v>
      </c>
      <c r="D4268" s="202">
        <v>42792.800000000003</v>
      </c>
    </row>
    <row r="4269" spans="1:4">
      <c r="A4269" s="200" t="s">
        <v>26479</v>
      </c>
      <c r="B4269" s="201" t="s">
        <v>26480</v>
      </c>
      <c r="C4269" s="201" t="s">
        <v>7199</v>
      </c>
      <c r="D4269" s="202">
        <v>40813.94</v>
      </c>
    </row>
    <row r="4270" spans="1:4">
      <c r="A4270" s="200" t="s">
        <v>26481</v>
      </c>
      <c r="B4270" s="201" t="s">
        <v>26482</v>
      </c>
      <c r="C4270" s="201" t="s">
        <v>7199</v>
      </c>
      <c r="D4270" s="202">
        <v>47753.35</v>
      </c>
    </row>
    <row r="4271" spans="1:4">
      <c r="A4271" s="200" t="s">
        <v>26483</v>
      </c>
      <c r="B4271" s="201" t="s">
        <v>26484</v>
      </c>
      <c r="C4271" s="201" t="s">
        <v>7199</v>
      </c>
      <c r="D4271" s="202">
        <v>45551.55</v>
      </c>
    </row>
    <row r="4272" spans="1:4">
      <c r="A4272" s="200" t="s">
        <v>26485</v>
      </c>
      <c r="B4272" s="201" t="s">
        <v>26486</v>
      </c>
      <c r="C4272" s="201" t="s">
        <v>7199</v>
      </c>
      <c r="D4272" s="202">
        <v>52917.63</v>
      </c>
    </row>
    <row r="4273" spans="1:4">
      <c r="A4273" s="200" t="s">
        <v>26487</v>
      </c>
      <c r="B4273" s="201" t="s">
        <v>26488</v>
      </c>
      <c r="C4273" s="201" t="s">
        <v>7199</v>
      </c>
      <c r="D4273" s="202">
        <v>50548.36</v>
      </c>
    </row>
    <row r="4274" spans="1:4">
      <c r="A4274" s="200" t="s">
        <v>26489</v>
      </c>
      <c r="B4274" s="201" t="s">
        <v>26490</v>
      </c>
      <c r="C4274" s="201" t="s">
        <v>7199</v>
      </c>
      <c r="D4274" s="202">
        <v>59620.41</v>
      </c>
    </row>
    <row r="4275" spans="1:4">
      <c r="A4275" s="200" t="s">
        <v>26491</v>
      </c>
      <c r="B4275" s="201" t="s">
        <v>26492</v>
      </c>
      <c r="C4275" s="201" t="s">
        <v>7199</v>
      </c>
      <c r="D4275" s="202">
        <v>56893.36</v>
      </c>
    </row>
    <row r="4276" spans="1:4">
      <c r="A4276" s="200" t="s">
        <v>10988</v>
      </c>
      <c r="B4276" s="201" t="s">
        <v>21250</v>
      </c>
      <c r="C4276" s="201" t="s">
        <v>7199</v>
      </c>
      <c r="D4276" s="202">
        <v>335.36</v>
      </c>
    </row>
    <row r="4277" spans="1:4">
      <c r="A4277" s="200" t="s">
        <v>10989</v>
      </c>
      <c r="B4277" s="201" t="s">
        <v>21251</v>
      </c>
      <c r="C4277" s="201" t="s">
        <v>7199</v>
      </c>
      <c r="D4277" s="202">
        <v>335.36</v>
      </c>
    </row>
    <row r="4278" spans="1:4">
      <c r="A4278" s="200" t="s">
        <v>10976</v>
      </c>
      <c r="B4278" s="201" t="s">
        <v>21252</v>
      </c>
      <c r="C4278" s="201" t="s">
        <v>7199</v>
      </c>
      <c r="D4278" s="202">
        <v>391.69</v>
      </c>
    </row>
    <row r="4279" spans="1:4">
      <c r="A4279" s="200" t="s">
        <v>10979</v>
      </c>
      <c r="B4279" s="201" t="s">
        <v>21253</v>
      </c>
      <c r="C4279" s="201" t="s">
        <v>7199</v>
      </c>
      <c r="D4279" s="202">
        <v>638.66999999999996</v>
      </c>
    </row>
    <row r="4280" spans="1:4">
      <c r="A4280" s="200" t="s">
        <v>10980</v>
      </c>
      <c r="B4280" s="201" t="s">
        <v>21254</v>
      </c>
      <c r="C4280" s="201" t="s">
        <v>7199</v>
      </c>
      <c r="D4280" s="202">
        <v>820.63</v>
      </c>
    </row>
    <row r="4281" spans="1:4">
      <c r="A4281" s="200" t="s">
        <v>10981</v>
      </c>
      <c r="B4281" s="201" t="s">
        <v>21255</v>
      </c>
      <c r="C4281" s="201" t="s">
        <v>7199</v>
      </c>
      <c r="D4281" s="202">
        <v>1366.69</v>
      </c>
    </row>
    <row r="4282" spans="1:4">
      <c r="A4282" s="200" t="s">
        <v>10975</v>
      </c>
      <c r="B4282" s="201" t="s">
        <v>21256</v>
      </c>
      <c r="C4282" s="201" t="s">
        <v>7199</v>
      </c>
      <c r="D4282" s="202">
        <v>2007.85</v>
      </c>
    </row>
    <row r="4283" spans="1:4">
      <c r="A4283" s="200" t="s">
        <v>10982</v>
      </c>
      <c r="B4283" s="201" t="s">
        <v>21257</v>
      </c>
      <c r="C4283" s="201" t="s">
        <v>7199</v>
      </c>
      <c r="D4283" s="202">
        <v>3572.82</v>
      </c>
    </row>
    <row r="4284" spans="1:4">
      <c r="A4284" s="200" t="s">
        <v>10983</v>
      </c>
      <c r="B4284" s="201" t="s">
        <v>21258</v>
      </c>
      <c r="C4284" s="201" t="s">
        <v>7199</v>
      </c>
      <c r="D4284" s="202">
        <v>3933.01</v>
      </c>
    </row>
    <row r="4285" spans="1:4">
      <c r="A4285" s="200" t="s">
        <v>10984</v>
      </c>
      <c r="B4285" s="201" t="s">
        <v>21259</v>
      </c>
      <c r="C4285" s="201" t="s">
        <v>7199</v>
      </c>
      <c r="D4285" s="202">
        <v>14841.21</v>
      </c>
    </row>
    <row r="4286" spans="1:4">
      <c r="A4286" s="200" t="s">
        <v>10985</v>
      </c>
      <c r="B4286" s="201" t="s">
        <v>21260</v>
      </c>
      <c r="C4286" s="201" t="s">
        <v>7199</v>
      </c>
      <c r="D4286" s="202">
        <v>16211.3</v>
      </c>
    </row>
    <row r="4287" spans="1:4">
      <c r="A4287" s="200" t="s">
        <v>10986</v>
      </c>
      <c r="B4287" s="201" t="s">
        <v>21261</v>
      </c>
      <c r="C4287" s="201" t="s">
        <v>7199</v>
      </c>
      <c r="D4287" s="202">
        <v>25241.5</v>
      </c>
    </row>
    <row r="4288" spans="1:4">
      <c r="A4288" s="200" t="s">
        <v>10987</v>
      </c>
      <c r="B4288" s="201" t="s">
        <v>21262</v>
      </c>
      <c r="C4288" s="201" t="s">
        <v>7199</v>
      </c>
      <c r="D4288" s="202">
        <v>29322.86</v>
      </c>
    </row>
    <row r="4289" spans="1:4">
      <c r="A4289" s="200" t="s">
        <v>10990</v>
      </c>
      <c r="B4289" s="201" t="s">
        <v>21263</v>
      </c>
      <c r="C4289" s="201" t="s">
        <v>7199</v>
      </c>
      <c r="D4289" s="202">
        <v>33674.54</v>
      </c>
    </row>
    <row r="4290" spans="1:4">
      <c r="A4290" s="200" t="s">
        <v>10991</v>
      </c>
      <c r="B4290" s="201" t="s">
        <v>21264</v>
      </c>
      <c r="C4290" s="201" t="s">
        <v>7199</v>
      </c>
      <c r="D4290" s="202">
        <v>47953.22</v>
      </c>
    </row>
    <row r="4291" spans="1:4">
      <c r="A4291" s="200" t="s">
        <v>10977</v>
      </c>
      <c r="B4291" s="201" t="s">
        <v>21265</v>
      </c>
      <c r="C4291" s="201" t="s">
        <v>7199</v>
      </c>
      <c r="D4291" s="202">
        <v>59281.64</v>
      </c>
    </row>
    <row r="4292" spans="1:4">
      <c r="A4292" s="200" t="s">
        <v>10978</v>
      </c>
      <c r="B4292" s="201" t="s">
        <v>21266</v>
      </c>
      <c r="C4292" s="201" t="s">
        <v>7199</v>
      </c>
      <c r="D4292" s="202">
        <v>78467.03</v>
      </c>
    </row>
    <row r="4293" spans="1:4">
      <c r="A4293" s="200" t="s">
        <v>21267</v>
      </c>
      <c r="B4293" s="201" t="s">
        <v>21268</v>
      </c>
      <c r="C4293" s="201" t="s">
        <v>7199</v>
      </c>
      <c r="D4293" s="202">
        <v>442.06</v>
      </c>
    </row>
    <row r="4294" spans="1:4">
      <c r="A4294" s="200" t="s">
        <v>21269</v>
      </c>
      <c r="B4294" s="201" t="s">
        <v>21270</v>
      </c>
      <c r="C4294" s="201" t="s">
        <v>7199</v>
      </c>
      <c r="D4294" s="202">
        <v>442.06</v>
      </c>
    </row>
    <row r="4295" spans="1:4">
      <c r="A4295" s="200" t="s">
        <v>21271</v>
      </c>
      <c r="B4295" s="201" t="s">
        <v>21272</v>
      </c>
      <c r="C4295" s="201" t="s">
        <v>7199</v>
      </c>
      <c r="D4295" s="202">
        <v>587.54999999999995</v>
      </c>
    </row>
    <row r="4296" spans="1:4">
      <c r="A4296" s="200" t="s">
        <v>21273</v>
      </c>
      <c r="B4296" s="201" t="s">
        <v>21274</v>
      </c>
      <c r="C4296" s="201" t="s">
        <v>7199</v>
      </c>
      <c r="D4296" s="202">
        <v>838.38</v>
      </c>
    </row>
    <row r="4297" spans="1:4">
      <c r="A4297" s="200" t="s">
        <v>21275</v>
      </c>
      <c r="B4297" s="201" t="s">
        <v>21276</v>
      </c>
      <c r="C4297" s="201" t="s">
        <v>7199</v>
      </c>
      <c r="D4297" s="202">
        <v>1132.6099999999999</v>
      </c>
    </row>
    <row r="4298" spans="1:4">
      <c r="A4298" s="200" t="s">
        <v>21277</v>
      </c>
      <c r="B4298" s="201" t="s">
        <v>21278</v>
      </c>
      <c r="C4298" s="201" t="s">
        <v>7199</v>
      </c>
      <c r="D4298" s="202">
        <v>3219.94</v>
      </c>
    </row>
    <row r="4299" spans="1:4">
      <c r="A4299" s="200" t="s">
        <v>21279</v>
      </c>
      <c r="B4299" s="201" t="s">
        <v>21280</v>
      </c>
      <c r="C4299" s="201" t="s">
        <v>7199</v>
      </c>
      <c r="D4299" s="202">
        <v>3882.48</v>
      </c>
    </row>
    <row r="4300" spans="1:4">
      <c r="A4300" s="200" t="s">
        <v>21281</v>
      </c>
      <c r="B4300" s="201" t="s">
        <v>21282</v>
      </c>
      <c r="C4300" s="201" t="s">
        <v>7199</v>
      </c>
      <c r="D4300" s="202">
        <v>5114.05</v>
      </c>
    </row>
    <row r="4301" spans="1:4">
      <c r="A4301" s="200" t="s">
        <v>21283</v>
      </c>
      <c r="B4301" s="201" t="s">
        <v>21284</v>
      </c>
      <c r="C4301" s="201" t="s">
        <v>7199</v>
      </c>
      <c r="D4301" s="202">
        <v>4974.29</v>
      </c>
    </row>
    <row r="4302" spans="1:4">
      <c r="A4302" s="200" t="s">
        <v>21285</v>
      </c>
      <c r="B4302" s="201" t="s">
        <v>21286</v>
      </c>
      <c r="C4302" s="201" t="s">
        <v>7199</v>
      </c>
      <c r="D4302" s="202">
        <v>7113.94</v>
      </c>
    </row>
    <row r="4303" spans="1:4">
      <c r="A4303" s="200" t="s">
        <v>21287</v>
      </c>
      <c r="B4303" s="201" t="s">
        <v>21288</v>
      </c>
      <c r="C4303" s="201" t="s">
        <v>7199</v>
      </c>
      <c r="D4303" s="202">
        <v>16369.68</v>
      </c>
    </row>
    <row r="4304" spans="1:4">
      <c r="A4304" s="200" t="s">
        <v>21289</v>
      </c>
      <c r="B4304" s="201" t="s">
        <v>21290</v>
      </c>
      <c r="C4304" s="201" t="s">
        <v>7199</v>
      </c>
      <c r="D4304" s="202">
        <v>26119.16</v>
      </c>
    </row>
    <row r="4305" spans="1:4">
      <c r="A4305" s="200" t="s">
        <v>21291</v>
      </c>
      <c r="B4305" s="201" t="s">
        <v>21292</v>
      </c>
      <c r="C4305" s="201" t="s">
        <v>7199</v>
      </c>
      <c r="D4305" s="202">
        <v>35385.47</v>
      </c>
    </row>
    <row r="4306" spans="1:4">
      <c r="A4306" s="200" t="s">
        <v>21293</v>
      </c>
      <c r="B4306" s="201" t="s">
        <v>21294</v>
      </c>
      <c r="C4306" s="201" t="s">
        <v>7199</v>
      </c>
      <c r="D4306" s="202">
        <v>37392.730000000003</v>
      </c>
    </row>
    <row r="4307" spans="1:4">
      <c r="A4307" s="200" t="s">
        <v>21295</v>
      </c>
      <c r="B4307" s="201" t="s">
        <v>21296</v>
      </c>
      <c r="C4307" s="201" t="s">
        <v>7199</v>
      </c>
      <c r="D4307" s="202">
        <v>49782.66</v>
      </c>
    </row>
    <row r="4308" spans="1:4">
      <c r="A4308" s="200" t="s">
        <v>26493</v>
      </c>
      <c r="B4308" s="201" t="s">
        <v>26494</v>
      </c>
      <c r="C4308" s="201" t="s">
        <v>7199</v>
      </c>
      <c r="D4308" s="202">
        <v>651.85</v>
      </c>
    </row>
    <row r="4309" spans="1:4">
      <c r="A4309" s="200" t="s">
        <v>26495</v>
      </c>
      <c r="B4309" s="201" t="s">
        <v>26496</v>
      </c>
      <c r="C4309" s="201" t="s">
        <v>7199</v>
      </c>
      <c r="D4309" s="202">
        <v>557.11</v>
      </c>
    </row>
    <row r="4310" spans="1:4">
      <c r="A4310" s="200" t="s">
        <v>21297</v>
      </c>
      <c r="B4310" s="201" t="s">
        <v>21298</v>
      </c>
      <c r="C4310" s="201" t="s">
        <v>7199</v>
      </c>
      <c r="D4310" s="202">
        <v>66908.73</v>
      </c>
    </row>
    <row r="4311" spans="1:4">
      <c r="A4311" s="200" t="s">
        <v>26497</v>
      </c>
      <c r="B4311" s="201" t="s">
        <v>26498</v>
      </c>
      <c r="C4311" s="201" t="s">
        <v>7199</v>
      </c>
      <c r="D4311" s="202">
        <v>70817.55</v>
      </c>
    </row>
    <row r="4312" spans="1:4">
      <c r="A4312" s="200" t="s">
        <v>26499</v>
      </c>
      <c r="B4312" s="201" t="s">
        <v>26500</v>
      </c>
      <c r="C4312" s="201" t="s">
        <v>7199</v>
      </c>
      <c r="D4312" s="202">
        <v>67796.009999999995</v>
      </c>
    </row>
    <row r="4313" spans="1:4">
      <c r="A4313" s="200" t="s">
        <v>26501</v>
      </c>
      <c r="B4313" s="201" t="s">
        <v>26502</v>
      </c>
      <c r="C4313" s="201" t="s">
        <v>7199</v>
      </c>
      <c r="D4313" s="202">
        <v>75912.240000000005</v>
      </c>
    </row>
    <row r="4314" spans="1:4">
      <c r="A4314" s="200" t="s">
        <v>26503</v>
      </c>
      <c r="B4314" s="201" t="s">
        <v>26504</v>
      </c>
      <c r="C4314" s="201" t="s">
        <v>7199</v>
      </c>
      <c r="D4314" s="202">
        <v>72670.44</v>
      </c>
    </row>
    <row r="4315" spans="1:4">
      <c r="A4315" s="200" t="s">
        <v>21299</v>
      </c>
      <c r="B4315" s="201" t="s">
        <v>21300</v>
      </c>
      <c r="C4315" s="201" t="s">
        <v>7199</v>
      </c>
      <c r="D4315" s="202">
        <v>86986.76</v>
      </c>
    </row>
    <row r="4316" spans="1:4">
      <c r="A4316" s="200" t="s">
        <v>26505</v>
      </c>
      <c r="B4316" s="201" t="s">
        <v>26506</v>
      </c>
      <c r="C4316" s="201" t="s">
        <v>7199</v>
      </c>
      <c r="D4316" s="202">
        <v>92592.56</v>
      </c>
    </row>
    <row r="4317" spans="1:4">
      <c r="A4317" s="200" t="s">
        <v>26507</v>
      </c>
      <c r="B4317" s="201" t="s">
        <v>26508</v>
      </c>
      <c r="C4317" s="201" t="s">
        <v>7199</v>
      </c>
      <c r="D4317" s="202">
        <v>88670.98</v>
      </c>
    </row>
    <row r="4318" spans="1:4">
      <c r="A4318" s="200" t="s">
        <v>26509</v>
      </c>
      <c r="B4318" s="201" t="s">
        <v>26510</v>
      </c>
      <c r="C4318" s="201" t="s">
        <v>7199</v>
      </c>
      <c r="D4318" s="202">
        <v>103305.43</v>
      </c>
    </row>
    <row r="4319" spans="1:4">
      <c r="A4319" s="200" t="s">
        <v>26511</v>
      </c>
      <c r="B4319" s="201" t="s">
        <v>26512</v>
      </c>
      <c r="C4319" s="201" t="s">
        <v>7199</v>
      </c>
      <c r="D4319" s="202">
        <v>98915.64</v>
      </c>
    </row>
    <row r="4320" spans="1:4">
      <c r="A4320" s="200" t="s">
        <v>26513</v>
      </c>
      <c r="B4320" s="201" t="s">
        <v>26514</v>
      </c>
      <c r="C4320" s="201" t="s">
        <v>7199</v>
      </c>
      <c r="D4320" s="202">
        <v>926.36</v>
      </c>
    </row>
    <row r="4321" spans="1:4">
      <c r="A4321" s="200" t="s">
        <v>26515</v>
      </c>
      <c r="B4321" s="201" t="s">
        <v>26516</v>
      </c>
      <c r="C4321" s="201" t="s">
        <v>7199</v>
      </c>
      <c r="D4321" s="202">
        <v>751.11</v>
      </c>
    </row>
    <row r="4322" spans="1:4">
      <c r="A4322" s="200" t="s">
        <v>26517</v>
      </c>
      <c r="B4322" s="201" t="s">
        <v>26518</v>
      </c>
      <c r="C4322" s="201" t="s">
        <v>7199</v>
      </c>
      <c r="D4322" s="202">
        <v>1174.43</v>
      </c>
    </row>
    <row r="4323" spans="1:4">
      <c r="A4323" s="200" t="s">
        <v>26519</v>
      </c>
      <c r="B4323" s="201" t="s">
        <v>26520</v>
      </c>
      <c r="C4323" s="201" t="s">
        <v>7199</v>
      </c>
      <c r="D4323" s="202">
        <v>924.07</v>
      </c>
    </row>
    <row r="4324" spans="1:4">
      <c r="A4324" s="200" t="s">
        <v>26521</v>
      </c>
      <c r="B4324" s="201" t="s">
        <v>26522</v>
      </c>
      <c r="C4324" s="201" t="s">
        <v>7199</v>
      </c>
      <c r="D4324" s="202">
        <v>1274.94</v>
      </c>
    </row>
    <row r="4325" spans="1:4">
      <c r="A4325" s="200" t="s">
        <v>26523</v>
      </c>
      <c r="B4325" s="201" t="s">
        <v>26524</v>
      </c>
      <c r="C4325" s="201" t="s">
        <v>7199</v>
      </c>
      <c r="D4325" s="202">
        <v>1021.93</v>
      </c>
    </row>
    <row r="4326" spans="1:4">
      <c r="A4326" s="200" t="s">
        <v>26525</v>
      </c>
      <c r="B4326" s="201" t="s">
        <v>26526</v>
      </c>
      <c r="C4326" s="201" t="s">
        <v>7199</v>
      </c>
      <c r="D4326" s="202">
        <v>3222.15</v>
      </c>
    </row>
    <row r="4327" spans="1:4">
      <c r="A4327" s="200" t="s">
        <v>26527</v>
      </c>
      <c r="B4327" s="201" t="s">
        <v>26528</v>
      </c>
      <c r="C4327" s="201" t="s">
        <v>7199</v>
      </c>
      <c r="D4327" s="202">
        <v>2765.54</v>
      </c>
    </row>
    <row r="4328" spans="1:4">
      <c r="A4328" s="200" t="s">
        <v>26529</v>
      </c>
      <c r="B4328" s="201" t="s">
        <v>26530</v>
      </c>
      <c r="C4328" s="201" t="s">
        <v>7199</v>
      </c>
      <c r="D4328" s="202">
        <v>3552.43</v>
      </c>
    </row>
    <row r="4329" spans="1:4">
      <c r="A4329" s="200" t="s">
        <v>26531</v>
      </c>
      <c r="B4329" s="201" t="s">
        <v>26532</v>
      </c>
      <c r="C4329" s="201" t="s">
        <v>7199</v>
      </c>
      <c r="D4329" s="202">
        <v>3056.09</v>
      </c>
    </row>
    <row r="4330" spans="1:4">
      <c r="A4330" s="200" t="s">
        <v>26533</v>
      </c>
      <c r="B4330" s="201" t="s">
        <v>26534</v>
      </c>
      <c r="C4330" s="201" t="s">
        <v>7199</v>
      </c>
      <c r="D4330" s="202">
        <v>4034.36</v>
      </c>
    </row>
    <row r="4331" spans="1:4">
      <c r="A4331" s="200" t="s">
        <v>26535</v>
      </c>
      <c r="B4331" s="201" t="s">
        <v>26536</v>
      </c>
      <c r="C4331" s="201" t="s">
        <v>7199</v>
      </c>
      <c r="D4331" s="202">
        <v>3442.55</v>
      </c>
    </row>
    <row r="4332" spans="1:4">
      <c r="A4332" s="200" t="s">
        <v>26537</v>
      </c>
      <c r="B4332" s="201" t="s">
        <v>26538</v>
      </c>
      <c r="C4332" s="201" t="s">
        <v>7199</v>
      </c>
      <c r="D4332" s="202">
        <v>4109.62</v>
      </c>
    </row>
    <row r="4333" spans="1:4">
      <c r="A4333" s="200" t="s">
        <v>26539</v>
      </c>
      <c r="B4333" s="201" t="s">
        <v>26540</v>
      </c>
      <c r="C4333" s="201" t="s">
        <v>7199</v>
      </c>
      <c r="D4333" s="202">
        <v>3503.61</v>
      </c>
    </row>
    <row r="4334" spans="1:4">
      <c r="A4334" s="200" t="s">
        <v>26541</v>
      </c>
      <c r="B4334" s="201" t="s">
        <v>26542</v>
      </c>
      <c r="C4334" s="201" t="s">
        <v>7199</v>
      </c>
      <c r="D4334" s="202">
        <v>5320.08</v>
      </c>
    </row>
    <row r="4335" spans="1:4">
      <c r="A4335" s="200" t="s">
        <v>26543</v>
      </c>
      <c r="B4335" s="201" t="s">
        <v>26544</v>
      </c>
      <c r="C4335" s="201" t="s">
        <v>7199</v>
      </c>
      <c r="D4335" s="202">
        <v>4542.3900000000003</v>
      </c>
    </row>
    <row r="4336" spans="1:4">
      <c r="A4336" s="200" t="s">
        <v>26545</v>
      </c>
      <c r="B4336" s="201" t="s">
        <v>26546</v>
      </c>
      <c r="C4336" s="201" t="s">
        <v>7199</v>
      </c>
      <c r="D4336" s="202">
        <v>5806.44</v>
      </c>
    </row>
    <row r="4337" spans="1:4">
      <c r="A4337" s="200" t="s">
        <v>26547</v>
      </c>
      <c r="B4337" s="201" t="s">
        <v>26548</v>
      </c>
      <c r="C4337" s="201" t="s">
        <v>7199</v>
      </c>
      <c r="D4337" s="202">
        <v>4911.63</v>
      </c>
    </row>
    <row r="4338" spans="1:4">
      <c r="A4338" s="200" t="s">
        <v>26549</v>
      </c>
      <c r="B4338" s="201" t="s">
        <v>26550</v>
      </c>
      <c r="C4338" s="201" t="s">
        <v>7199</v>
      </c>
      <c r="D4338" s="202">
        <v>5203.16</v>
      </c>
    </row>
    <row r="4339" spans="1:4">
      <c r="A4339" s="200" t="s">
        <v>26551</v>
      </c>
      <c r="B4339" s="201" t="s">
        <v>26552</v>
      </c>
      <c r="C4339" s="201" t="s">
        <v>7199</v>
      </c>
      <c r="D4339" s="202">
        <v>4477.79</v>
      </c>
    </row>
    <row r="4340" spans="1:4">
      <c r="A4340" s="200" t="s">
        <v>26553</v>
      </c>
      <c r="B4340" s="201" t="s">
        <v>26554</v>
      </c>
      <c r="C4340" s="201" t="s">
        <v>7199</v>
      </c>
      <c r="D4340" s="202">
        <v>5871.58</v>
      </c>
    </row>
    <row r="4341" spans="1:4">
      <c r="A4341" s="200" t="s">
        <v>26555</v>
      </c>
      <c r="B4341" s="201" t="s">
        <v>26556</v>
      </c>
      <c r="C4341" s="201" t="s">
        <v>7199</v>
      </c>
      <c r="D4341" s="202">
        <v>5013.6899999999996</v>
      </c>
    </row>
    <row r="4342" spans="1:4">
      <c r="A4342" s="200" t="s">
        <v>26557</v>
      </c>
      <c r="B4342" s="201" t="s">
        <v>26558</v>
      </c>
      <c r="C4342" s="201" t="s">
        <v>7199</v>
      </c>
      <c r="D4342" s="202">
        <v>7650.86</v>
      </c>
    </row>
    <row r="4343" spans="1:4">
      <c r="A4343" s="200" t="s">
        <v>26559</v>
      </c>
      <c r="B4343" s="201" t="s">
        <v>26560</v>
      </c>
      <c r="C4343" s="201" t="s">
        <v>7199</v>
      </c>
      <c r="D4343" s="202">
        <v>6505.21</v>
      </c>
    </row>
    <row r="4344" spans="1:4">
      <c r="A4344" s="200" t="s">
        <v>26561</v>
      </c>
      <c r="B4344" s="201" t="s">
        <v>26562</v>
      </c>
      <c r="C4344" s="201" t="s">
        <v>7199</v>
      </c>
      <c r="D4344" s="202">
        <v>8303.3700000000008</v>
      </c>
    </row>
    <row r="4345" spans="1:4">
      <c r="A4345" s="200" t="s">
        <v>26563</v>
      </c>
      <c r="B4345" s="201" t="s">
        <v>26564</v>
      </c>
      <c r="C4345" s="201" t="s">
        <v>7199</v>
      </c>
      <c r="D4345" s="202">
        <v>7022.27</v>
      </c>
    </row>
    <row r="4346" spans="1:4">
      <c r="A4346" s="200" t="s">
        <v>26565</v>
      </c>
      <c r="B4346" s="201" t="s">
        <v>26566</v>
      </c>
      <c r="C4346" s="201" t="s">
        <v>7199</v>
      </c>
      <c r="D4346" s="202">
        <v>16998.259999999998</v>
      </c>
    </row>
    <row r="4347" spans="1:4">
      <c r="A4347" s="200" t="s">
        <v>26567</v>
      </c>
      <c r="B4347" s="201" t="s">
        <v>26568</v>
      </c>
      <c r="C4347" s="201" t="s">
        <v>7199</v>
      </c>
      <c r="D4347" s="202">
        <v>17772.849999999999</v>
      </c>
    </row>
    <row r="4348" spans="1:4">
      <c r="A4348" s="200" t="s">
        <v>26569</v>
      </c>
      <c r="B4348" s="201" t="s">
        <v>26570</v>
      </c>
      <c r="C4348" s="201" t="s">
        <v>7199</v>
      </c>
      <c r="D4348" s="202">
        <v>20584.34</v>
      </c>
    </row>
    <row r="4349" spans="1:4">
      <c r="A4349" s="200" t="s">
        <v>26571</v>
      </c>
      <c r="B4349" s="201" t="s">
        <v>26572</v>
      </c>
      <c r="C4349" s="201" t="s">
        <v>7199</v>
      </c>
      <c r="D4349" s="202">
        <v>19732.53</v>
      </c>
    </row>
    <row r="4350" spans="1:4">
      <c r="A4350" s="200" t="s">
        <v>26573</v>
      </c>
      <c r="B4350" s="201" t="s">
        <v>26574</v>
      </c>
      <c r="C4350" s="201" t="s">
        <v>7199</v>
      </c>
      <c r="D4350" s="202">
        <v>26910.87</v>
      </c>
    </row>
    <row r="4351" spans="1:4">
      <c r="A4351" s="200" t="s">
        <v>26575</v>
      </c>
      <c r="B4351" s="201" t="s">
        <v>26576</v>
      </c>
      <c r="C4351" s="201" t="s">
        <v>7199</v>
      </c>
      <c r="D4351" s="202">
        <v>25884.48</v>
      </c>
    </row>
    <row r="4352" spans="1:4">
      <c r="A4352" s="200" t="s">
        <v>26577</v>
      </c>
      <c r="B4352" s="201" t="s">
        <v>26578</v>
      </c>
      <c r="C4352" s="201" t="s">
        <v>7199</v>
      </c>
      <c r="D4352" s="202">
        <v>30477.35</v>
      </c>
    </row>
    <row r="4353" spans="1:4">
      <c r="A4353" s="200" t="s">
        <v>26579</v>
      </c>
      <c r="B4353" s="201" t="s">
        <v>26580</v>
      </c>
      <c r="C4353" s="201" t="s">
        <v>7199</v>
      </c>
      <c r="D4353" s="202">
        <v>29293.48</v>
      </c>
    </row>
    <row r="4354" spans="1:4">
      <c r="A4354" s="200" t="s">
        <v>26581</v>
      </c>
      <c r="B4354" s="201" t="s">
        <v>26582</v>
      </c>
      <c r="C4354" s="201" t="s">
        <v>7199</v>
      </c>
      <c r="D4354" s="202">
        <v>39841.06</v>
      </c>
    </row>
    <row r="4355" spans="1:4">
      <c r="A4355" s="200" t="s">
        <v>26583</v>
      </c>
      <c r="B4355" s="201" t="s">
        <v>26584</v>
      </c>
      <c r="C4355" s="201" t="s">
        <v>7199</v>
      </c>
      <c r="D4355" s="202">
        <v>38103.06</v>
      </c>
    </row>
    <row r="4356" spans="1:4">
      <c r="A4356" s="200" t="s">
        <v>26585</v>
      </c>
      <c r="B4356" s="201" t="s">
        <v>26586</v>
      </c>
      <c r="C4356" s="201" t="s">
        <v>7199</v>
      </c>
      <c r="D4356" s="202">
        <v>38413.39</v>
      </c>
    </row>
    <row r="4357" spans="1:4">
      <c r="A4357" s="200" t="s">
        <v>26587</v>
      </c>
      <c r="B4357" s="201" t="s">
        <v>26588</v>
      </c>
      <c r="C4357" s="201" t="s">
        <v>7199</v>
      </c>
      <c r="D4357" s="202">
        <v>36747.22</v>
      </c>
    </row>
    <row r="4358" spans="1:4">
      <c r="A4358" s="200" t="s">
        <v>26589</v>
      </c>
      <c r="B4358" s="201" t="s">
        <v>26590</v>
      </c>
      <c r="C4358" s="201" t="s">
        <v>7199</v>
      </c>
      <c r="D4358" s="202">
        <v>39321.54</v>
      </c>
    </row>
    <row r="4359" spans="1:4">
      <c r="A4359" s="200" t="s">
        <v>26591</v>
      </c>
      <c r="B4359" s="201" t="s">
        <v>26592</v>
      </c>
      <c r="C4359" s="201" t="s">
        <v>7199</v>
      </c>
      <c r="D4359" s="202">
        <v>37586.089999999997</v>
      </c>
    </row>
    <row r="4360" spans="1:4">
      <c r="A4360" s="200" t="s">
        <v>26593</v>
      </c>
      <c r="B4360" s="201" t="s">
        <v>26594</v>
      </c>
      <c r="C4360" s="201" t="s">
        <v>7199</v>
      </c>
      <c r="D4360" s="202">
        <v>44901.27</v>
      </c>
    </row>
    <row r="4361" spans="1:4">
      <c r="A4361" s="200" t="s">
        <v>26595</v>
      </c>
      <c r="B4361" s="201" t="s">
        <v>26596</v>
      </c>
      <c r="C4361" s="201" t="s">
        <v>7199</v>
      </c>
      <c r="D4361" s="202">
        <v>42845.35</v>
      </c>
    </row>
    <row r="4362" spans="1:4">
      <c r="A4362" s="200" t="s">
        <v>26597</v>
      </c>
      <c r="B4362" s="201" t="s">
        <v>26598</v>
      </c>
      <c r="C4362" s="201" t="s">
        <v>7199</v>
      </c>
      <c r="D4362" s="202">
        <v>51725.27</v>
      </c>
    </row>
    <row r="4363" spans="1:4">
      <c r="A4363" s="200" t="s">
        <v>26599</v>
      </c>
      <c r="B4363" s="201" t="s">
        <v>26600</v>
      </c>
      <c r="C4363" s="201" t="s">
        <v>7199</v>
      </c>
      <c r="D4363" s="202">
        <v>49483.66</v>
      </c>
    </row>
    <row r="4364" spans="1:4">
      <c r="A4364" s="200" t="s">
        <v>26601</v>
      </c>
      <c r="B4364" s="201" t="s">
        <v>26602</v>
      </c>
      <c r="C4364" s="201" t="s">
        <v>7199</v>
      </c>
      <c r="D4364" s="202">
        <v>60005.599999999999</v>
      </c>
    </row>
    <row r="4365" spans="1:4">
      <c r="A4365" s="200" t="s">
        <v>26603</v>
      </c>
      <c r="B4365" s="201" t="s">
        <v>26604</v>
      </c>
      <c r="C4365" s="201" t="s">
        <v>7199</v>
      </c>
      <c r="D4365" s="202">
        <v>57333.36</v>
      </c>
    </row>
    <row r="4366" spans="1:4">
      <c r="A4366" s="200" t="s">
        <v>11005</v>
      </c>
      <c r="B4366" s="201" t="s">
        <v>21301</v>
      </c>
      <c r="C4366" s="201" t="s">
        <v>7199</v>
      </c>
      <c r="D4366" s="202">
        <v>347.28</v>
      </c>
    </row>
    <row r="4367" spans="1:4">
      <c r="A4367" s="200" t="s">
        <v>11006</v>
      </c>
      <c r="B4367" s="201" t="s">
        <v>21302</v>
      </c>
      <c r="C4367" s="201" t="s">
        <v>7199</v>
      </c>
      <c r="D4367" s="202">
        <v>347.28</v>
      </c>
    </row>
    <row r="4368" spans="1:4">
      <c r="A4368" s="200" t="s">
        <v>10992</v>
      </c>
      <c r="B4368" s="201" t="s">
        <v>21303</v>
      </c>
      <c r="C4368" s="201" t="s">
        <v>7199</v>
      </c>
      <c r="D4368" s="202">
        <v>493.78</v>
      </c>
    </row>
    <row r="4369" spans="1:4">
      <c r="A4369" s="200" t="s">
        <v>10995</v>
      </c>
      <c r="B4369" s="201" t="s">
        <v>21304</v>
      </c>
      <c r="C4369" s="201" t="s">
        <v>7199</v>
      </c>
      <c r="D4369" s="202">
        <v>667.39</v>
      </c>
    </row>
    <row r="4370" spans="1:4">
      <c r="A4370" s="200" t="s">
        <v>10996</v>
      </c>
      <c r="B4370" s="201" t="s">
        <v>21305</v>
      </c>
      <c r="C4370" s="201" t="s">
        <v>7199</v>
      </c>
      <c r="D4370" s="202">
        <v>892.68</v>
      </c>
    </row>
    <row r="4371" spans="1:4">
      <c r="A4371" s="200" t="s">
        <v>10997</v>
      </c>
      <c r="B4371" s="201" t="s">
        <v>21306</v>
      </c>
      <c r="C4371" s="201" t="s">
        <v>7199</v>
      </c>
      <c r="D4371" s="202">
        <v>2761</v>
      </c>
    </row>
    <row r="4372" spans="1:4">
      <c r="A4372" s="200" t="s">
        <v>10998</v>
      </c>
      <c r="B4372" s="201" t="s">
        <v>21307</v>
      </c>
      <c r="C4372" s="201" t="s">
        <v>7199</v>
      </c>
      <c r="D4372" s="202">
        <v>3314.82</v>
      </c>
    </row>
    <row r="4373" spans="1:4">
      <c r="A4373" s="200" t="s">
        <v>10999</v>
      </c>
      <c r="B4373" s="201" t="s">
        <v>21308</v>
      </c>
      <c r="C4373" s="201" t="s">
        <v>7199</v>
      </c>
      <c r="D4373" s="202">
        <v>4361.74</v>
      </c>
    </row>
    <row r="4374" spans="1:4">
      <c r="A4374" s="200" t="s">
        <v>11000</v>
      </c>
      <c r="B4374" s="201" t="s">
        <v>21309</v>
      </c>
      <c r="C4374" s="201" t="s">
        <v>7199</v>
      </c>
      <c r="D4374" s="202">
        <v>4279.71</v>
      </c>
    </row>
    <row r="4375" spans="1:4">
      <c r="A4375" s="200" t="s">
        <v>11001</v>
      </c>
      <c r="B4375" s="201" t="s">
        <v>21310</v>
      </c>
      <c r="C4375" s="201" t="s">
        <v>7199</v>
      </c>
      <c r="D4375" s="202">
        <v>5959.04</v>
      </c>
    </row>
    <row r="4376" spans="1:4">
      <c r="A4376" s="200" t="s">
        <v>11002</v>
      </c>
      <c r="B4376" s="201" t="s">
        <v>21311</v>
      </c>
      <c r="C4376" s="201" t="s">
        <v>7199</v>
      </c>
      <c r="D4376" s="202">
        <v>15705.79</v>
      </c>
    </row>
    <row r="4377" spans="1:4">
      <c r="A4377" s="200" t="s">
        <v>11003</v>
      </c>
      <c r="B4377" s="201" t="s">
        <v>21312</v>
      </c>
      <c r="C4377" s="201" t="s">
        <v>7199</v>
      </c>
      <c r="D4377" s="202">
        <v>25115.200000000001</v>
      </c>
    </row>
    <row r="4378" spans="1:4">
      <c r="A4378" s="200" t="s">
        <v>11004</v>
      </c>
      <c r="B4378" s="201" t="s">
        <v>21313</v>
      </c>
      <c r="C4378" s="201" t="s">
        <v>7199</v>
      </c>
      <c r="D4378" s="202">
        <v>33909.839999999997</v>
      </c>
    </row>
    <row r="4379" spans="1:4">
      <c r="A4379" s="200" t="s">
        <v>11007</v>
      </c>
      <c r="B4379" s="201" t="s">
        <v>21314</v>
      </c>
      <c r="C4379" s="201" t="s">
        <v>7199</v>
      </c>
      <c r="D4379" s="202">
        <v>36137.629999999997</v>
      </c>
    </row>
    <row r="4380" spans="1:4">
      <c r="A4380" s="200" t="s">
        <v>11008</v>
      </c>
      <c r="B4380" s="201" t="s">
        <v>21315</v>
      </c>
      <c r="C4380" s="201" t="s">
        <v>7199</v>
      </c>
      <c r="D4380" s="202">
        <v>47616.59</v>
      </c>
    </row>
    <row r="4381" spans="1:4">
      <c r="A4381" s="200" t="s">
        <v>10993</v>
      </c>
      <c r="B4381" s="201" t="s">
        <v>21316</v>
      </c>
      <c r="C4381" s="201" t="s">
        <v>7199</v>
      </c>
      <c r="D4381" s="202">
        <v>64046.7</v>
      </c>
    </row>
    <row r="4382" spans="1:4">
      <c r="A4382" s="200" t="s">
        <v>10994</v>
      </c>
      <c r="B4382" s="201" t="s">
        <v>21317</v>
      </c>
      <c r="C4382" s="201" t="s">
        <v>7199</v>
      </c>
      <c r="D4382" s="202">
        <v>83308.289999999994</v>
      </c>
    </row>
    <row r="4383" spans="1:4">
      <c r="A4383" s="200" t="s">
        <v>21318</v>
      </c>
      <c r="B4383" s="201" t="s">
        <v>21319</v>
      </c>
      <c r="C4383" s="201" t="s">
        <v>7199</v>
      </c>
      <c r="D4383" s="202">
        <v>6413.34</v>
      </c>
    </row>
    <row r="4384" spans="1:4">
      <c r="A4384" s="200" t="s">
        <v>21320</v>
      </c>
      <c r="B4384" s="201" t="s">
        <v>21321</v>
      </c>
      <c r="C4384" s="201" t="s">
        <v>7199</v>
      </c>
      <c r="D4384" s="202">
        <v>8083.15</v>
      </c>
    </row>
    <row r="4385" spans="1:4">
      <c r="A4385" s="200" t="s">
        <v>21322</v>
      </c>
      <c r="B4385" s="201" t="s">
        <v>21323</v>
      </c>
      <c r="C4385" s="201" t="s">
        <v>7199</v>
      </c>
      <c r="D4385" s="202">
        <v>9997.58</v>
      </c>
    </row>
    <row r="4386" spans="1:4">
      <c r="A4386" s="200" t="s">
        <v>21324</v>
      </c>
      <c r="B4386" s="201" t="s">
        <v>21325</v>
      </c>
      <c r="C4386" s="201" t="s">
        <v>7199</v>
      </c>
      <c r="D4386" s="202">
        <v>12792.49</v>
      </c>
    </row>
    <row r="4387" spans="1:4">
      <c r="A4387" s="200" t="s">
        <v>21326</v>
      </c>
      <c r="B4387" s="201" t="s">
        <v>21327</v>
      </c>
      <c r="C4387" s="201" t="s">
        <v>7199</v>
      </c>
      <c r="D4387" s="202">
        <v>28483.7</v>
      </c>
    </row>
    <row r="4388" spans="1:4">
      <c r="A4388" s="200" t="s">
        <v>21328</v>
      </c>
      <c r="B4388" s="201" t="s">
        <v>21329</v>
      </c>
      <c r="C4388" s="201" t="s">
        <v>7199</v>
      </c>
      <c r="D4388" s="202">
        <v>51793.35</v>
      </c>
    </row>
    <row r="4389" spans="1:4">
      <c r="A4389" s="200" t="s">
        <v>21330</v>
      </c>
      <c r="B4389" s="201" t="s">
        <v>21331</v>
      </c>
      <c r="C4389" s="201" t="s">
        <v>7199</v>
      </c>
      <c r="D4389" s="202">
        <v>59025.82</v>
      </c>
    </row>
    <row r="4390" spans="1:4">
      <c r="A4390" s="200" t="s">
        <v>21332</v>
      </c>
      <c r="B4390" s="201" t="s">
        <v>21333</v>
      </c>
      <c r="C4390" s="201" t="s">
        <v>7199</v>
      </c>
      <c r="D4390" s="202">
        <v>76051.350000000006</v>
      </c>
    </row>
    <row r="4391" spans="1:4">
      <c r="A4391" s="200" t="s">
        <v>21334</v>
      </c>
      <c r="B4391" s="201" t="s">
        <v>21335</v>
      </c>
      <c r="C4391" s="201" t="s">
        <v>7199</v>
      </c>
      <c r="D4391" s="202">
        <v>93076.89</v>
      </c>
    </row>
    <row r="4392" spans="1:4">
      <c r="A4392" s="200" t="s">
        <v>21336</v>
      </c>
      <c r="B4392" s="201" t="s">
        <v>21337</v>
      </c>
      <c r="C4392" s="201" t="s">
        <v>7199</v>
      </c>
      <c r="D4392" s="202">
        <v>123077.87</v>
      </c>
    </row>
    <row r="4393" spans="1:4">
      <c r="A4393" s="200" t="s">
        <v>26605</v>
      </c>
      <c r="B4393" s="201" t="s">
        <v>26606</v>
      </c>
      <c r="C4393" s="201" t="s">
        <v>7199</v>
      </c>
      <c r="D4393" s="202">
        <v>15416.48</v>
      </c>
    </row>
    <row r="4394" spans="1:4">
      <c r="A4394" s="200" t="s">
        <v>10946</v>
      </c>
      <c r="B4394" s="201" t="s">
        <v>21338</v>
      </c>
      <c r="C4394" s="201" t="s">
        <v>7199</v>
      </c>
      <c r="D4394" s="202">
        <v>5830.31</v>
      </c>
    </row>
    <row r="4395" spans="1:4">
      <c r="A4395" s="200" t="s">
        <v>10947</v>
      </c>
      <c r="B4395" s="201" t="s">
        <v>21339</v>
      </c>
      <c r="C4395" s="201" t="s">
        <v>7199</v>
      </c>
      <c r="D4395" s="202">
        <v>7348.31</v>
      </c>
    </row>
    <row r="4396" spans="1:4">
      <c r="A4396" s="200" t="s">
        <v>10948</v>
      </c>
      <c r="B4396" s="201" t="s">
        <v>21340</v>
      </c>
      <c r="C4396" s="201" t="s">
        <v>7199</v>
      </c>
      <c r="D4396" s="202">
        <v>9088.7099999999991</v>
      </c>
    </row>
    <row r="4397" spans="1:4">
      <c r="A4397" s="200" t="s">
        <v>26607</v>
      </c>
      <c r="B4397" s="201" t="s">
        <v>26608</v>
      </c>
      <c r="C4397" s="201" t="s">
        <v>7199</v>
      </c>
      <c r="D4397" s="202">
        <v>14014.98</v>
      </c>
    </row>
    <row r="4398" spans="1:4">
      <c r="A4398" s="200" t="s">
        <v>10949</v>
      </c>
      <c r="B4398" s="201" t="s">
        <v>21341</v>
      </c>
      <c r="C4398" s="201" t="s">
        <v>7199</v>
      </c>
      <c r="D4398" s="202">
        <v>12792.49</v>
      </c>
    </row>
    <row r="4399" spans="1:4">
      <c r="A4399" s="200" t="s">
        <v>10950</v>
      </c>
      <c r="B4399" s="201" t="s">
        <v>21342</v>
      </c>
      <c r="C4399" s="201" t="s">
        <v>7199</v>
      </c>
      <c r="D4399" s="202">
        <v>28483.7</v>
      </c>
    </row>
    <row r="4400" spans="1:4">
      <c r="A4400" s="200" t="s">
        <v>10951</v>
      </c>
      <c r="B4400" s="201" t="s">
        <v>21343</v>
      </c>
      <c r="C4400" s="201" t="s">
        <v>7199</v>
      </c>
      <c r="D4400" s="202">
        <v>51793.35</v>
      </c>
    </row>
    <row r="4401" spans="1:4">
      <c r="A4401" s="200" t="s">
        <v>10952</v>
      </c>
      <c r="B4401" s="201" t="s">
        <v>21344</v>
      </c>
      <c r="C4401" s="201" t="s">
        <v>7199</v>
      </c>
      <c r="D4401" s="202">
        <v>59025.82</v>
      </c>
    </row>
    <row r="4402" spans="1:4">
      <c r="A4402" s="200" t="s">
        <v>10953</v>
      </c>
      <c r="B4402" s="201" t="s">
        <v>21345</v>
      </c>
      <c r="C4402" s="201" t="s">
        <v>7199</v>
      </c>
      <c r="D4402" s="202">
        <v>76051.350000000006</v>
      </c>
    </row>
    <row r="4403" spans="1:4">
      <c r="A4403" s="200" t="s">
        <v>10944</v>
      </c>
      <c r="B4403" s="201" t="s">
        <v>21346</v>
      </c>
      <c r="C4403" s="201" t="s">
        <v>7199</v>
      </c>
      <c r="D4403" s="202">
        <v>93076.89</v>
      </c>
    </row>
    <row r="4404" spans="1:4">
      <c r="A4404" s="200" t="s">
        <v>10945</v>
      </c>
      <c r="B4404" s="201" t="s">
        <v>21347</v>
      </c>
      <c r="C4404" s="201" t="s">
        <v>7199</v>
      </c>
      <c r="D4404" s="202">
        <v>123077.87</v>
      </c>
    </row>
    <row r="4405" spans="1:4">
      <c r="A4405" s="200" t="s">
        <v>26609</v>
      </c>
      <c r="B4405" s="201" t="s">
        <v>26610</v>
      </c>
      <c r="C4405" s="201" t="s">
        <v>7199</v>
      </c>
      <c r="D4405" s="202">
        <v>917.25</v>
      </c>
    </row>
    <row r="4406" spans="1:4">
      <c r="A4406" s="200" t="s">
        <v>26611</v>
      </c>
      <c r="B4406" s="201" t="s">
        <v>26612</v>
      </c>
      <c r="C4406" s="201" t="s">
        <v>7199</v>
      </c>
      <c r="D4406" s="202">
        <v>1720.84</v>
      </c>
    </row>
    <row r="4407" spans="1:4">
      <c r="A4407" s="200" t="s">
        <v>26613</v>
      </c>
      <c r="B4407" s="201" t="s">
        <v>26614</v>
      </c>
      <c r="C4407" s="201" t="s">
        <v>7199</v>
      </c>
      <c r="D4407" s="202">
        <v>2793.32</v>
      </c>
    </row>
    <row r="4408" spans="1:4">
      <c r="A4408" s="200" t="s">
        <v>26615</v>
      </c>
      <c r="B4408" s="201" t="s">
        <v>26616</v>
      </c>
      <c r="C4408" s="201" t="s">
        <v>7199</v>
      </c>
      <c r="D4408" s="202">
        <v>2915.97</v>
      </c>
    </row>
    <row r="4409" spans="1:4">
      <c r="A4409" s="200" t="s">
        <v>26617</v>
      </c>
      <c r="B4409" s="201" t="s">
        <v>26618</v>
      </c>
      <c r="C4409" s="201" t="s">
        <v>7199</v>
      </c>
      <c r="D4409" s="202">
        <v>4580.08</v>
      </c>
    </row>
    <row r="4410" spans="1:4">
      <c r="A4410" s="200" t="s">
        <v>26619</v>
      </c>
      <c r="B4410" s="201" t="s">
        <v>26620</v>
      </c>
      <c r="C4410" s="201" t="s">
        <v>7199</v>
      </c>
      <c r="D4410" s="202">
        <v>772.66</v>
      </c>
    </row>
    <row r="4411" spans="1:4">
      <c r="A4411" s="200" t="s">
        <v>21348</v>
      </c>
      <c r="B4411" s="201" t="s">
        <v>21349</v>
      </c>
      <c r="C4411" s="201" t="s">
        <v>7199</v>
      </c>
      <c r="D4411" s="202">
        <v>262.62</v>
      </c>
    </row>
    <row r="4412" spans="1:4">
      <c r="A4412" s="200" t="s">
        <v>21350</v>
      </c>
      <c r="B4412" s="201" t="s">
        <v>21351</v>
      </c>
      <c r="C4412" s="201" t="s">
        <v>7199</v>
      </c>
      <c r="D4412" s="202">
        <v>354.95</v>
      </c>
    </row>
    <row r="4413" spans="1:4">
      <c r="A4413" s="200" t="s">
        <v>21352</v>
      </c>
      <c r="B4413" s="201" t="s">
        <v>21353</v>
      </c>
      <c r="C4413" s="201" t="s">
        <v>7199</v>
      </c>
      <c r="D4413" s="202">
        <v>354.95</v>
      </c>
    </row>
    <row r="4414" spans="1:4">
      <c r="A4414" s="200" t="s">
        <v>21354</v>
      </c>
      <c r="B4414" s="201" t="s">
        <v>21355</v>
      </c>
      <c r="C4414" s="201" t="s">
        <v>7199</v>
      </c>
      <c r="D4414" s="202">
        <v>486.15</v>
      </c>
    </row>
    <row r="4415" spans="1:4">
      <c r="A4415" s="200" t="s">
        <v>21356</v>
      </c>
      <c r="B4415" s="201" t="s">
        <v>21357</v>
      </c>
      <c r="C4415" s="201" t="s">
        <v>7199</v>
      </c>
      <c r="D4415" s="202">
        <v>780.04</v>
      </c>
    </row>
    <row r="4416" spans="1:4">
      <c r="A4416" s="200" t="s">
        <v>21358</v>
      </c>
      <c r="B4416" s="201" t="s">
        <v>21359</v>
      </c>
      <c r="C4416" s="201" t="s">
        <v>7199</v>
      </c>
      <c r="D4416" s="202">
        <v>1152.96</v>
      </c>
    </row>
    <row r="4417" spans="1:4">
      <c r="A4417" s="200" t="s">
        <v>21360</v>
      </c>
      <c r="B4417" s="201" t="s">
        <v>21361</v>
      </c>
      <c r="C4417" s="201" t="s">
        <v>7199</v>
      </c>
      <c r="D4417" s="202">
        <v>1973.24</v>
      </c>
    </row>
    <row r="4418" spans="1:4">
      <c r="A4418" s="200" t="s">
        <v>21362</v>
      </c>
      <c r="B4418" s="201" t="s">
        <v>21363</v>
      </c>
      <c r="C4418" s="201" t="s">
        <v>7199</v>
      </c>
      <c r="D4418" s="202">
        <v>2855.78</v>
      </c>
    </row>
    <row r="4419" spans="1:4">
      <c r="A4419" s="200" t="s">
        <v>21364</v>
      </c>
      <c r="B4419" s="201" t="s">
        <v>21365</v>
      </c>
      <c r="C4419" s="201" t="s">
        <v>7199</v>
      </c>
      <c r="D4419" s="202">
        <v>4380.5600000000004</v>
      </c>
    </row>
    <row r="4420" spans="1:4">
      <c r="A4420" s="200" t="s">
        <v>21366</v>
      </c>
      <c r="B4420" s="201" t="s">
        <v>21367</v>
      </c>
      <c r="C4420" s="201" t="s">
        <v>7199</v>
      </c>
      <c r="D4420" s="202">
        <v>13969.88</v>
      </c>
    </row>
    <row r="4421" spans="1:4">
      <c r="A4421" s="200" t="s">
        <v>21368</v>
      </c>
      <c r="B4421" s="201" t="s">
        <v>21369</v>
      </c>
      <c r="C4421" s="201" t="s">
        <v>7199</v>
      </c>
      <c r="D4421" s="202">
        <v>17819.03</v>
      </c>
    </row>
    <row r="4422" spans="1:4">
      <c r="A4422" s="200" t="s">
        <v>21370</v>
      </c>
      <c r="B4422" s="201" t="s">
        <v>21371</v>
      </c>
      <c r="C4422" s="201" t="s">
        <v>7199</v>
      </c>
      <c r="D4422" s="202">
        <v>19519.53</v>
      </c>
    </row>
    <row r="4423" spans="1:4">
      <c r="A4423" s="200" t="s">
        <v>21372</v>
      </c>
      <c r="B4423" s="201" t="s">
        <v>21373</v>
      </c>
      <c r="C4423" s="201" t="s">
        <v>7199</v>
      </c>
      <c r="D4423" s="202">
        <v>31362.240000000002</v>
      </c>
    </row>
    <row r="4424" spans="1:4">
      <c r="A4424" s="200" t="s">
        <v>21374</v>
      </c>
      <c r="B4424" s="201" t="s">
        <v>21375</v>
      </c>
      <c r="C4424" s="201" t="s">
        <v>7199</v>
      </c>
      <c r="D4424" s="202">
        <v>43845.26</v>
      </c>
    </row>
    <row r="4425" spans="1:4">
      <c r="A4425" s="200" t="s">
        <v>21376</v>
      </c>
      <c r="B4425" s="201" t="s">
        <v>21377</v>
      </c>
      <c r="C4425" s="201" t="s">
        <v>7199</v>
      </c>
      <c r="D4425" s="202">
        <v>52157.7</v>
      </c>
    </row>
    <row r="4426" spans="1:4">
      <c r="A4426" s="200" t="s">
        <v>21378</v>
      </c>
      <c r="B4426" s="201" t="s">
        <v>21379</v>
      </c>
      <c r="C4426" s="201" t="s">
        <v>7199</v>
      </c>
      <c r="D4426" s="202">
        <v>68441.429999999993</v>
      </c>
    </row>
    <row r="4427" spans="1:4">
      <c r="A4427" s="200" t="s">
        <v>26621</v>
      </c>
      <c r="B4427" s="201" t="s">
        <v>26622</v>
      </c>
      <c r="C4427" s="201" t="s">
        <v>7199</v>
      </c>
      <c r="D4427" s="202">
        <v>575.55999999999995</v>
      </c>
    </row>
    <row r="4428" spans="1:4">
      <c r="A4428" s="200" t="s">
        <v>26623</v>
      </c>
      <c r="B4428" s="201" t="s">
        <v>26624</v>
      </c>
      <c r="C4428" s="201" t="s">
        <v>7199</v>
      </c>
      <c r="D4428" s="202">
        <v>482.54</v>
      </c>
    </row>
    <row r="4429" spans="1:4">
      <c r="A4429" s="200" t="s">
        <v>21380</v>
      </c>
      <c r="B4429" s="201" t="s">
        <v>21381</v>
      </c>
      <c r="C4429" s="201" t="s">
        <v>7199</v>
      </c>
      <c r="D4429" s="202">
        <v>93248</v>
      </c>
    </row>
    <row r="4430" spans="1:4">
      <c r="A4430" s="200" t="s">
        <v>26625</v>
      </c>
      <c r="B4430" s="201" t="s">
        <v>26626</v>
      </c>
      <c r="C4430" s="201" t="s">
        <v>7199</v>
      </c>
      <c r="D4430" s="202">
        <v>96727.61</v>
      </c>
    </row>
    <row r="4431" spans="1:4">
      <c r="A4431" s="200" t="s">
        <v>26627</v>
      </c>
      <c r="B4431" s="201" t="s">
        <v>26628</v>
      </c>
      <c r="C4431" s="201" t="s">
        <v>7199</v>
      </c>
      <c r="D4431" s="202">
        <v>92854.27</v>
      </c>
    </row>
    <row r="4432" spans="1:4">
      <c r="A4432" s="200" t="s">
        <v>26629</v>
      </c>
      <c r="B4432" s="201" t="s">
        <v>26630</v>
      </c>
      <c r="C4432" s="201" t="s">
        <v>7199</v>
      </c>
      <c r="D4432" s="202">
        <v>101483.68</v>
      </c>
    </row>
    <row r="4433" spans="1:4">
      <c r="A4433" s="200" t="s">
        <v>26631</v>
      </c>
      <c r="B4433" s="201" t="s">
        <v>26632</v>
      </c>
      <c r="C4433" s="201" t="s">
        <v>7199</v>
      </c>
      <c r="D4433" s="202">
        <v>97405.58</v>
      </c>
    </row>
    <row r="4434" spans="1:4">
      <c r="A4434" s="200" t="s">
        <v>21382</v>
      </c>
      <c r="B4434" s="201" t="s">
        <v>21383</v>
      </c>
      <c r="C4434" s="201" t="s">
        <v>7199</v>
      </c>
      <c r="D4434" s="202">
        <v>146158.82</v>
      </c>
    </row>
    <row r="4435" spans="1:4">
      <c r="A4435" s="200" t="s">
        <v>26633</v>
      </c>
      <c r="B4435" s="201" t="s">
        <v>26634</v>
      </c>
      <c r="C4435" s="201" t="s">
        <v>7199</v>
      </c>
      <c r="D4435" s="202">
        <v>137456.54999999999</v>
      </c>
    </row>
    <row r="4436" spans="1:4">
      <c r="A4436" s="200" t="s">
        <v>26635</v>
      </c>
      <c r="B4436" s="201" t="s">
        <v>26636</v>
      </c>
      <c r="C4436" s="201" t="s">
        <v>7199</v>
      </c>
      <c r="D4436" s="202">
        <v>131983.76</v>
      </c>
    </row>
    <row r="4437" spans="1:4">
      <c r="A4437" s="200" t="s">
        <v>26637</v>
      </c>
      <c r="B4437" s="201" t="s">
        <v>26638</v>
      </c>
      <c r="C4437" s="201" t="s">
        <v>7199</v>
      </c>
      <c r="D4437" s="202">
        <v>150801.35999999999</v>
      </c>
    </row>
    <row r="4438" spans="1:4">
      <c r="A4438" s="200" t="s">
        <v>26639</v>
      </c>
      <c r="B4438" s="201" t="s">
        <v>26640</v>
      </c>
      <c r="C4438" s="201" t="s">
        <v>7199</v>
      </c>
      <c r="D4438" s="202">
        <v>144911.93</v>
      </c>
    </row>
    <row r="4439" spans="1:4">
      <c r="A4439" s="200" t="s">
        <v>26641</v>
      </c>
      <c r="B4439" s="201" t="s">
        <v>26642</v>
      </c>
      <c r="C4439" s="201" t="s">
        <v>7199</v>
      </c>
      <c r="D4439" s="202">
        <v>1035.1500000000001</v>
      </c>
    </row>
    <row r="4440" spans="1:4">
      <c r="A4440" s="200" t="s">
        <v>26643</v>
      </c>
      <c r="B4440" s="201" t="s">
        <v>26644</v>
      </c>
      <c r="C4440" s="201" t="s">
        <v>7199</v>
      </c>
      <c r="D4440" s="202">
        <v>831.15</v>
      </c>
    </row>
    <row r="4441" spans="1:4">
      <c r="A4441" s="200" t="s">
        <v>26645</v>
      </c>
      <c r="B4441" s="201" t="s">
        <v>26646</v>
      </c>
      <c r="C4441" s="201" t="s">
        <v>7199</v>
      </c>
      <c r="D4441" s="202">
        <v>1269.82</v>
      </c>
    </row>
    <row r="4442" spans="1:4">
      <c r="A4442" s="200" t="s">
        <v>26647</v>
      </c>
      <c r="B4442" s="201" t="s">
        <v>26648</v>
      </c>
      <c r="C4442" s="201" t="s">
        <v>7199</v>
      </c>
      <c r="D4442" s="202">
        <v>1012.51</v>
      </c>
    </row>
    <row r="4443" spans="1:4">
      <c r="A4443" s="200" t="s">
        <v>26649</v>
      </c>
      <c r="B4443" s="201" t="s">
        <v>26650</v>
      </c>
      <c r="C4443" s="201" t="s">
        <v>7199</v>
      </c>
      <c r="D4443" s="202">
        <v>1451.29</v>
      </c>
    </row>
    <row r="4444" spans="1:4">
      <c r="A4444" s="200" t="s">
        <v>26651</v>
      </c>
      <c r="B4444" s="201" t="s">
        <v>26652</v>
      </c>
      <c r="C4444" s="201" t="s">
        <v>7199</v>
      </c>
      <c r="D4444" s="202">
        <v>1164.56</v>
      </c>
    </row>
    <row r="4445" spans="1:4">
      <c r="A4445" s="200" t="s">
        <v>26653</v>
      </c>
      <c r="B4445" s="201" t="s">
        <v>26654</v>
      </c>
      <c r="C4445" s="201" t="s">
        <v>7199</v>
      </c>
      <c r="D4445" s="202">
        <v>2337.94</v>
      </c>
    </row>
    <row r="4446" spans="1:4">
      <c r="A4446" s="200" t="s">
        <v>26655</v>
      </c>
      <c r="B4446" s="201" t="s">
        <v>26656</v>
      </c>
      <c r="C4446" s="201" t="s">
        <v>7199</v>
      </c>
      <c r="D4446" s="202">
        <v>1904.1</v>
      </c>
    </row>
    <row r="4447" spans="1:4">
      <c r="A4447" s="200" t="s">
        <v>26657</v>
      </c>
      <c r="B4447" s="201" t="s">
        <v>26658</v>
      </c>
      <c r="C4447" s="201" t="s">
        <v>7199</v>
      </c>
      <c r="D4447" s="202">
        <v>2652.11</v>
      </c>
    </row>
    <row r="4448" spans="1:4">
      <c r="A4448" s="200" t="s">
        <v>26659</v>
      </c>
      <c r="B4448" s="201" t="s">
        <v>26660</v>
      </c>
      <c r="C4448" s="201" t="s">
        <v>7199</v>
      </c>
      <c r="D4448" s="202">
        <v>2171.3200000000002</v>
      </c>
    </row>
    <row r="4449" spans="1:4">
      <c r="A4449" s="200" t="s">
        <v>26661</v>
      </c>
      <c r="B4449" s="201" t="s">
        <v>26662</v>
      </c>
      <c r="C4449" s="201" t="s">
        <v>7199</v>
      </c>
      <c r="D4449" s="202">
        <v>2753.84</v>
      </c>
    </row>
    <row r="4450" spans="1:4">
      <c r="A4450" s="200" t="s">
        <v>26663</v>
      </c>
      <c r="B4450" s="201" t="s">
        <v>26664</v>
      </c>
      <c r="C4450" s="201" t="s">
        <v>7199</v>
      </c>
      <c r="D4450" s="202">
        <v>2259.33</v>
      </c>
    </row>
    <row r="4451" spans="1:4">
      <c r="A4451" s="200" t="s">
        <v>26665</v>
      </c>
      <c r="B4451" s="201" t="s">
        <v>26666</v>
      </c>
      <c r="C4451" s="201" t="s">
        <v>7199</v>
      </c>
      <c r="D4451" s="202">
        <v>3291.99</v>
      </c>
    </row>
    <row r="4452" spans="1:4">
      <c r="A4452" s="200" t="s">
        <v>26667</v>
      </c>
      <c r="B4452" s="201" t="s">
        <v>26668</v>
      </c>
      <c r="C4452" s="201" t="s">
        <v>7199</v>
      </c>
      <c r="D4452" s="202">
        <v>2707.57</v>
      </c>
    </row>
    <row r="4453" spans="1:4">
      <c r="A4453" s="200" t="s">
        <v>26669</v>
      </c>
      <c r="B4453" s="201" t="s">
        <v>26670</v>
      </c>
      <c r="C4453" s="201" t="s">
        <v>7199</v>
      </c>
      <c r="D4453" s="202">
        <v>4762.21</v>
      </c>
    </row>
    <row r="4454" spans="1:4">
      <c r="A4454" s="200" t="s">
        <v>26671</v>
      </c>
      <c r="B4454" s="201" t="s">
        <v>26672</v>
      </c>
      <c r="C4454" s="201" t="s">
        <v>7199</v>
      </c>
      <c r="D4454" s="202">
        <v>4046.4</v>
      </c>
    </row>
    <row r="4455" spans="1:4">
      <c r="A4455" s="200" t="s">
        <v>26673</v>
      </c>
      <c r="B4455" s="201" t="s">
        <v>26674</v>
      </c>
      <c r="C4455" s="201" t="s">
        <v>7199</v>
      </c>
      <c r="D4455" s="202">
        <v>5182.54</v>
      </c>
    </row>
    <row r="4456" spans="1:4">
      <c r="A4456" s="200" t="s">
        <v>26675</v>
      </c>
      <c r="B4456" s="201" t="s">
        <v>26676</v>
      </c>
      <c r="C4456" s="201" t="s">
        <v>7199</v>
      </c>
      <c r="D4456" s="202">
        <v>4370.49</v>
      </c>
    </row>
    <row r="4457" spans="1:4">
      <c r="A4457" s="200" t="s">
        <v>26677</v>
      </c>
      <c r="B4457" s="201" t="s">
        <v>26678</v>
      </c>
      <c r="C4457" s="201" t="s">
        <v>7199</v>
      </c>
      <c r="D4457" s="202">
        <v>14867.14</v>
      </c>
    </row>
    <row r="4458" spans="1:4">
      <c r="A4458" s="200" t="s">
        <v>26679</v>
      </c>
      <c r="B4458" s="201" t="s">
        <v>26680</v>
      </c>
      <c r="C4458" s="201" t="s">
        <v>7199</v>
      </c>
      <c r="D4458" s="202">
        <v>14285.53</v>
      </c>
    </row>
    <row r="4459" spans="1:4">
      <c r="A4459" s="200" t="s">
        <v>26681</v>
      </c>
      <c r="B4459" s="201" t="s">
        <v>26682</v>
      </c>
      <c r="C4459" s="201" t="s">
        <v>7199</v>
      </c>
      <c r="D4459" s="202">
        <v>17032.29</v>
      </c>
    </row>
    <row r="4460" spans="1:4">
      <c r="A4460" s="200" t="s">
        <v>26683</v>
      </c>
      <c r="B4460" s="201" t="s">
        <v>26684</v>
      </c>
      <c r="C4460" s="201" t="s">
        <v>7199</v>
      </c>
      <c r="D4460" s="202">
        <v>16359.88</v>
      </c>
    </row>
    <row r="4461" spans="1:4">
      <c r="A4461" s="200" t="s">
        <v>26685</v>
      </c>
      <c r="B4461" s="201" t="s">
        <v>26686</v>
      </c>
      <c r="C4461" s="201" t="s">
        <v>7199</v>
      </c>
      <c r="D4461" s="202">
        <v>18139.75</v>
      </c>
    </row>
    <row r="4462" spans="1:4">
      <c r="A4462" s="200" t="s">
        <v>26687</v>
      </c>
      <c r="B4462" s="201" t="s">
        <v>26688</v>
      </c>
      <c r="C4462" s="201" t="s">
        <v>7199</v>
      </c>
      <c r="D4462" s="202">
        <v>17435.52</v>
      </c>
    </row>
    <row r="4463" spans="1:4">
      <c r="A4463" s="200" t="s">
        <v>26689</v>
      </c>
      <c r="B4463" s="201" t="s">
        <v>26690</v>
      </c>
      <c r="C4463" s="201" t="s">
        <v>7199</v>
      </c>
      <c r="D4463" s="202">
        <v>20269.45</v>
      </c>
    </row>
    <row r="4464" spans="1:4">
      <c r="A4464" s="200" t="s">
        <v>26691</v>
      </c>
      <c r="B4464" s="201" t="s">
        <v>26692</v>
      </c>
      <c r="C4464" s="201" t="s">
        <v>7199</v>
      </c>
      <c r="D4464" s="202">
        <v>19477.509999999998</v>
      </c>
    </row>
    <row r="4465" spans="1:4">
      <c r="A4465" s="200" t="s">
        <v>26693</v>
      </c>
      <c r="B4465" s="201" t="s">
        <v>26694</v>
      </c>
      <c r="C4465" s="201" t="s">
        <v>7199</v>
      </c>
      <c r="D4465" s="202">
        <v>21452.86</v>
      </c>
    </row>
    <row r="4466" spans="1:4">
      <c r="A4466" s="200" t="s">
        <v>26695</v>
      </c>
      <c r="B4466" s="201" t="s">
        <v>26696</v>
      </c>
      <c r="C4466" s="201" t="s">
        <v>7199</v>
      </c>
      <c r="D4466" s="202">
        <v>20595</v>
      </c>
    </row>
    <row r="4467" spans="1:4">
      <c r="A4467" s="200" t="s">
        <v>26697</v>
      </c>
      <c r="B4467" s="201" t="s">
        <v>26698</v>
      </c>
      <c r="C4467" s="201" t="s">
        <v>7199</v>
      </c>
      <c r="D4467" s="202">
        <v>28809.59</v>
      </c>
    </row>
    <row r="4468" spans="1:4">
      <c r="A4468" s="200" t="s">
        <v>26699</v>
      </c>
      <c r="B4468" s="201" t="s">
        <v>26700</v>
      </c>
      <c r="C4468" s="201" t="s">
        <v>7199</v>
      </c>
      <c r="D4468" s="202">
        <v>28164.34</v>
      </c>
    </row>
    <row r="4469" spans="1:4">
      <c r="A4469" s="200" t="s">
        <v>26701</v>
      </c>
      <c r="B4469" s="201" t="s">
        <v>26702</v>
      </c>
      <c r="C4469" s="201" t="s">
        <v>7199</v>
      </c>
      <c r="D4469" s="202">
        <v>33603.96</v>
      </c>
    </row>
    <row r="4470" spans="1:4">
      <c r="A4470" s="200" t="s">
        <v>26703</v>
      </c>
      <c r="B4470" s="201" t="s">
        <v>26704</v>
      </c>
      <c r="C4470" s="201" t="s">
        <v>7199</v>
      </c>
      <c r="D4470" s="202">
        <v>32291.98</v>
      </c>
    </row>
    <row r="4471" spans="1:4">
      <c r="A4471" s="200" t="s">
        <v>26705</v>
      </c>
      <c r="B4471" s="201" t="s">
        <v>26706</v>
      </c>
      <c r="C4471" s="201" t="s">
        <v>7199</v>
      </c>
      <c r="D4471" s="202">
        <v>35969.589999999997</v>
      </c>
    </row>
    <row r="4472" spans="1:4">
      <c r="A4472" s="200" t="s">
        <v>26707</v>
      </c>
      <c r="B4472" s="201" t="s">
        <v>26708</v>
      </c>
      <c r="C4472" s="201" t="s">
        <v>7199</v>
      </c>
      <c r="D4472" s="202">
        <v>34553.18</v>
      </c>
    </row>
    <row r="4473" spans="1:4">
      <c r="A4473" s="200" t="s">
        <v>26709</v>
      </c>
      <c r="B4473" s="201" t="s">
        <v>26710</v>
      </c>
      <c r="C4473" s="201" t="s">
        <v>7199</v>
      </c>
      <c r="D4473" s="202">
        <v>45761.91</v>
      </c>
    </row>
    <row r="4474" spans="1:4">
      <c r="A4474" s="200" t="s">
        <v>26711</v>
      </c>
      <c r="B4474" s="201" t="s">
        <v>26712</v>
      </c>
      <c r="C4474" s="201" t="s">
        <v>7199</v>
      </c>
      <c r="D4474" s="202">
        <v>43670.75</v>
      </c>
    </row>
    <row r="4475" spans="1:4">
      <c r="A4475" s="200" t="s">
        <v>26713</v>
      </c>
      <c r="B4475" s="201" t="s">
        <v>26714</v>
      </c>
      <c r="C4475" s="201" t="s">
        <v>7199</v>
      </c>
      <c r="D4475" s="202">
        <v>48068.32</v>
      </c>
    </row>
    <row r="4476" spans="1:4">
      <c r="A4476" s="200" t="s">
        <v>26715</v>
      </c>
      <c r="B4476" s="201" t="s">
        <v>26716</v>
      </c>
      <c r="C4476" s="201" t="s">
        <v>7199</v>
      </c>
      <c r="D4476" s="202">
        <v>45879.83</v>
      </c>
    </row>
    <row r="4477" spans="1:4">
      <c r="A4477" s="200" t="s">
        <v>26717</v>
      </c>
      <c r="B4477" s="201" t="s">
        <v>26718</v>
      </c>
      <c r="C4477" s="201" t="s">
        <v>7199</v>
      </c>
      <c r="D4477" s="202">
        <v>54752.14</v>
      </c>
    </row>
    <row r="4478" spans="1:4">
      <c r="A4478" s="200" t="s">
        <v>26719</v>
      </c>
      <c r="B4478" s="201" t="s">
        <v>26720</v>
      </c>
      <c r="C4478" s="201" t="s">
        <v>7199</v>
      </c>
      <c r="D4478" s="202">
        <v>52376.71</v>
      </c>
    </row>
    <row r="4479" spans="1:4">
      <c r="A4479" s="200" t="s">
        <v>26721</v>
      </c>
      <c r="B4479" s="201" t="s">
        <v>26722</v>
      </c>
      <c r="C4479" s="201" t="s">
        <v>7199</v>
      </c>
      <c r="D4479" s="202">
        <v>58307.37</v>
      </c>
    </row>
    <row r="4480" spans="1:4">
      <c r="A4480" s="200" t="s">
        <v>26723</v>
      </c>
      <c r="B4480" s="201" t="s">
        <v>26724</v>
      </c>
      <c r="C4480" s="201" t="s">
        <v>7199</v>
      </c>
      <c r="D4480" s="202">
        <v>55774.65</v>
      </c>
    </row>
    <row r="4481" spans="1:4">
      <c r="A4481" s="200" t="s">
        <v>26725</v>
      </c>
      <c r="B4481" s="201" t="s">
        <v>26726</v>
      </c>
      <c r="C4481" s="201" t="s">
        <v>7199</v>
      </c>
      <c r="D4481" s="202">
        <v>68922.259999999995</v>
      </c>
    </row>
    <row r="4482" spans="1:4">
      <c r="A4482" s="200" t="s">
        <v>26727</v>
      </c>
      <c r="B4482" s="201" t="s">
        <v>26728</v>
      </c>
      <c r="C4482" s="201" t="s">
        <v>7199</v>
      </c>
      <c r="D4482" s="202">
        <v>65977.38</v>
      </c>
    </row>
    <row r="4483" spans="1:4">
      <c r="A4483" s="200" t="s">
        <v>26729</v>
      </c>
      <c r="B4483" s="201" t="s">
        <v>26730</v>
      </c>
      <c r="C4483" s="201" t="s">
        <v>7199</v>
      </c>
      <c r="D4483" s="202">
        <v>73115.820000000007</v>
      </c>
    </row>
    <row r="4484" spans="1:4">
      <c r="A4484" s="200" t="s">
        <v>26731</v>
      </c>
      <c r="B4484" s="201" t="s">
        <v>26732</v>
      </c>
      <c r="C4484" s="201" t="s">
        <v>7199</v>
      </c>
      <c r="D4484" s="202">
        <v>69988</v>
      </c>
    </row>
    <row r="4485" spans="1:4">
      <c r="A4485" s="200" t="s">
        <v>11019</v>
      </c>
      <c r="B4485" s="201" t="s">
        <v>21384</v>
      </c>
      <c r="C4485" s="201" t="s">
        <v>7199</v>
      </c>
      <c r="D4485" s="202">
        <v>210.93</v>
      </c>
    </row>
    <row r="4486" spans="1:4">
      <c r="A4486" s="200" t="s">
        <v>11023</v>
      </c>
      <c r="B4486" s="201" t="s">
        <v>21385</v>
      </c>
      <c r="C4486" s="201" t="s">
        <v>7199</v>
      </c>
      <c r="D4486" s="202">
        <v>417.87</v>
      </c>
    </row>
    <row r="4487" spans="1:4">
      <c r="A4487" s="200" t="s">
        <v>11024</v>
      </c>
      <c r="B4487" s="201" t="s">
        <v>21386</v>
      </c>
      <c r="C4487" s="201" t="s">
        <v>7199</v>
      </c>
      <c r="D4487" s="202">
        <v>417.87</v>
      </c>
    </row>
    <row r="4488" spans="1:4">
      <c r="A4488" s="200" t="s">
        <v>11009</v>
      </c>
      <c r="B4488" s="201" t="s">
        <v>21387</v>
      </c>
      <c r="C4488" s="201" t="s">
        <v>7199</v>
      </c>
      <c r="D4488" s="202">
        <v>487.4</v>
      </c>
    </row>
    <row r="4489" spans="1:4">
      <c r="A4489" s="200" t="s">
        <v>11012</v>
      </c>
      <c r="B4489" s="201" t="s">
        <v>21388</v>
      </c>
      <c r="C4489" s="201" t="s">
        <v>7199</v>
      </c>
      <c r="D4489" s="202">
        <v>809.33</v>
      </c>
    </row>
    <row r="4490" spans="1:4">
      <c r="A4490" s="200" t="s">
        <v>11013</v>
      </c>
      <c r="B4490" s="201" t="s">
        <v>21389</v>
      </c>
      <c r="C4490" s="201" t="s">
        <v>7199</v>
      </c>
      <c r="D4490" s="202">
        <v>998.18</v>
      </c>
    </row>
    <row r="4491" spans="1:4">
      <c r="A4491" s="200" t="s">
        <v>11014</v>
      </c>
      <c r="B4491" s="201" t="s">
        <v>21390</v>
      </c>
      <c r="C4491" s="201" t="s">
        <v>7199</v>
      </c>
      <c r="D4491" s="202">
        <v>1904.82</v>
      </c>
    </row>
    <row r="4492" spans="1:4">
      <c r="A4492" s="200" t="s">
        <v>11015</v>
      </c>
      <c r="B4492" s="201" t="s">
        <v>21391</v>
      </c>
      <c r="C4492" s="201" t="s">
        <v>7199</v>
      </c>
      <c r="D4492" s="202">
        <v>2334.6799999999998</v>
      </c>
    </row>
    <row r="4493" spans="1:4">
      <c r="A4493" s="200" t="s">
        <v>11016</v>
      </c>
      <c r="B4493" s="201" t="s">
        <v>21392</v>
      </c>
      <c r="C4493" s="201" t="s">
        <v>7199</v>
      </c>
      <c r="D4493" s="202">
        <v>3693.11</v>
      </c>
    </row>
    <row r="4494" spans="1:4">
      <c r="A4494" s="200" t="s">
        <v>11017</v>
      </c>
      <c r="B4494" s="201" t="s">
        <v>21393</v>
      </c>
      <c r="C4494" s="201" t="s">
        <v>7199</v>
      </c>
      <c r="D4494" s="202">
        <v>13423.19</v>
      </c>
    </row>
    <row r="4495" spans="1:4">
      <c r="A4495" s="200" t="s">
        <v>11018</v>
      </c>
      <c r="B4495" s="201" t="s">
        <v>21394</v>
      </c>
      <c r="C4495" s="201" t="s">
        <v>7199</v>
      </c>
      <c r="D4495" s="202">
        <v>17115.259999999998</v>
      </c>
    </row>
    <row r="4496" spans="1:4">
      <c r="A4496" s="200" t="s">
        <v>11020</v>
      </c>
      <c r="B4496" s="201" t="s">
        <v>21395</v>
      </c>
      <c r="C4496" s="201" t="s">
        <v>7199</v>
      </c>
      <c r="D4496" s="202">
        <v>18750.580000000002</v>
      </c>
    </row>
    <row r="4497" spans="1:4">
      <c r="A4497" s="200" t="s">
        <v>11021</v>
      </c>
      <c r="B4497" s="201" t="s">
        <v>21396</v>
      </c>
      <c r="C4497" s="201" t="s">
        <v>7199</v>
      </c>
      <c r="D4497" s="202">
        <v>30139.200000000001</v>
      </c>
    </row>
    <row r="4498" spans="1:4">
      <c r="A4498" s="200" t="s">
        <v>11022</v>
      </c>
      <c r="B4498" s="201" t="s">
        <v>21397</v>
      </c>
      <c r="C4498" s="201" t="s">
        <v>7199</v>
      </c>
      <c r="D4498" s="202">
        <v>41831.31</v>
      </c>
    </row>
    <row r="4499" spans="1:4">
      <c r="A4499" s="200" t="s">
        <v>11025</v>
      </c>
      <c r="B4499" s="201" t="s">
        <v>21398</v>
      </c>
      <c r="C4499" s="201" t="s">
        <v>7199</v>
      </c>
      <c r="D4499" s="202">
        <v>50296.49</v>
      </c>
    </row>
    <row r="4500" spans="1:4">
      <c r="A4500" s="200" t="s">
        <v>11026</v>
      </c>
      <c r="B4500" s="201" t="s">
        <v>21399</v>
      </c>
      <c r="C4500" s="201" t="s">
        <v>7199</v>
      </c>
      <c r="D4500" s="202">
        <v>65507.41</v>
      </c>
    </row>
    <row r="4501" spans="1:4">
      <c r="A4501" s="200" t="s">
        <v>11010</v>
      </c>
      <c r="B4501" s="201" t="s">
        <v>21400</v>
      </c>
      <c r="C4501" s="201" t="s">
        <v>7199</v>
      </c>
      <c r="D4501" s="202">
        <v>89509.64</v>
      </c>
    </row>
    <row r="4502" spans="1:4">
      <c r="A4502" s="200" t="s">
        <v>11011</v>
      </c>
      <c r="B4502" s="201" t="s">
        <v>21401</v>
      </c>
      <c r="C4502" s="201" t="s">
        <v>7199</v>
      </c>
      <c r="D4502" s="202">
        <v>140271.18</v>
      </c>
    </row>
    <row r="4503" spans="1:4">
      <c r="A4503" s="200" t="s">
        <v>26733</v>
      </c>
      <c r="B4503" s="201" t="s">
        <v>26734</v>
      </c>
      <c r="C4503" s="201" t="s">
        <v>7199</v>
      </c>
      <c r="D4503" s="202">
        <v>99791.99</v>
      </c>
    </row>
    <row r="4504" spans="1:4">
      <c r="A4504" s="200" t="s">
        <v>26735</v>
      </c>
      <c r="B4504" s="201" t="s">
        <v>26736</v>
      </c>
      <c r="C4504" s="201" t="s">
        <v>7199</v>
      </c>
      <c r="D4504" s="202">
        <v>165181.99</v>
      </c>
    </row>
    <row r="4505" spans="1:4">
      <c r="A4505" s="200" t="s">
        <v>21402</v>
      </c>
      <c r="B4505" s="201" t="s">
        <v>21403</v>
      </c>
      <c r="C4505" s="201" t="s">
        <v>7199</v>
      </c>
      <c r="D4505" s="202">
        <v>6411.38</v>
      </c>
    </row>
    <row r="4506" spans="1:4">
      <c r="A4506" s="200" t="s">
        <v>21404</v>
      </c>
      <c r="B4506" s="201" t="s">
        <v>21405</v>
      </c>
      <c r="C4506" s="201" t="s">
        <v>7199</v>
      </c>
      <c r="D4506" s="202">
        <v>15468.47</v>
      </c>
    </row>
    <row r="4507" spans="1:4">
      <c r="A4507" s="200" t="s">
        <v>26737</v>
      </c>
      <c r="B4507" s="201" t="s">
        <v>26738</v>
      </c>
      <c r="C4507" s="201" t="s">
        <v>7199</v>
      </c>
      <c r="D4507" s="202">
        <v>22106.6</v>
      </c>
    </row>
    <row r="4508" spans="1:4">
      <c r="A4508" s="200" t="s">
        <v>21407</v>
      </c>
      <c r="B4508" s="201" t="s">
        <v>21408</v>
      </c>
      <c r="C4508" s="201" t="s">
        <v>7199</v>
      </c>
      <c r="D4508" s="202">
        <v>26553.65</v>
      </c>
    </row>
    <row r="4509" spans="1:4">
      <c r="A4509" s="200" t="s">
        <v>21409</v>
      </c>
      <c r="B4509" s="201" t="s">
        <v>21410</v>
      </c>
      <c r="C4509" s="201" t="s">
        <v>7199</v>
      </c>
      <c r="D4509" s="202">
        <v>35285.629999999997</v>
      </c>
    </row>
    <row r="4510" spans="1:4">
      <c r="A4510" s="200" t="s">
        <v>26739</v>
      </c>
      <c r="B4510" s="201" t="s">
        <v>26740</v>
      </c>
      <c r="C4510" s="201" t="s">
        <v>7199</v>
      </c>
      <c r="D4510" s="202">
        <v>90719.98</v>
      </c>
    </row>
    <row r="4511" spans="1:4">
      <c r="A4511" s="200" t="s">
        <v>26741</v>
      </c>
      <c r="B4511" s="201" t="s">
        <v>26742</v>
      </c>
      <c r="C4511" s="201" t="s">
        <v>7199</v>
      </c>
      <c r="D4511" s="202">
        <v>150165.45000000001</v>
      </c>
    </row>
    <row r="4512" spans="1:4">
      <c r="A4512" s="200" t="s">
        <v>10954</v>
      </c>
      <c r="B4512" s="201" t="s">
        <v>21411</v>
      </c>
      <c r="C4512" s="201" t="s">
        <v>7199</v>
      </c>
      <c r="D4512" s="202">
        <v>6411.38</v>
      </c>
    </row>
    <row r="4513" spans="1:4">
      <c r="A4513" s="200" t="s">
        <v>10955</v>
      </c>
      <c r="B4513" s="201" t="s">
        <v>21412</v>
      </c>
      <c r="C4513" s="201" t="s">
        <v>7199</v>
      </c>
      <c r="D4513" s="202">
        <v>15468.47</v>
      </c>
    </row>
    <row r="4514" spans="1:4">
      <c r="A4514" s="200" t="s">
        <v>10956</v>
      </c>
      <c r="B4514" s="201" t="s">
        <v>21413</v>
      </c>
      <c r="C4514" s="201" t="s">
        <v>7199</v>
      </c>
      <c r="D4514" s="202">
        <v>17659.560000000001</v>
      </c>
    </row>
    <row r="4515" spans="1:4">
      <c r="A4515" s="200" t="s">
        <v>26743</v>
      </c>
      <c r="B4515" s="201" t="s">
        <v>26744</v>
      </c>
      <c r="C4515" s="201" t="s">
        <v>7199</v>
      </c>
      <c r="D4515" s="202">
        <v>22106.6</v>
      </c>
    </row>
    <row r="4516" spans="1:4">
      <c r="A4516" s="200" t="s">
        <v>10957</v>
      </c>
      <c r="B4516" s="201" t="s">
        <v>21414</v>
      </c>
      <c r="C4516" s="201" t="s">
        <v>7199</v>
      </c>
      <c r="D4516" s="202">
        <v>26553.65</v>
      </c>
    </row>
    <row r="4517" spans="1:4">
      <c r="A4517" s="200" t="s">
        <v>10958</v>
      </c>
      <c r="B4517" s="201" t="s">
        <v>21415</v>
      </c>
      <c r="C4517" s="201" t="s">
        <v>7199</v>
      </c>
      <c r="D4517" s="202">
        <v>35285.629999999997</v>
      </c>
    </row>
    <row r="4518" spans="1:4">
      <c r="A4518" s="200" t="s">
        <v>26745</v>
      </c>
      <c r="B4518" s="201" t="s">
        <v>26746</v>
      </c>
      <c r="C4518" s="201" t="s">
        <v>7199</v>
      </c>
      <c r="D4518" s="202">
        <v>952.26</v>
      </c>
    </row>
    <row r="4519" spans="1:4">
      <c r="A4519" s="200" t="s">
        <v>26747</v>
      </c>
      <c r="B4519" s="201" t="s">
        <v>26748</v>
      </c>
      <c r="C4519" s="201" t="s">
        <v>7199</v>
      </c>
      <c r="D4519" s="202">
        <v>1875.72</v>
      </c>
    </row>
    <row r="4520" spans="1:4">
      <c r="A4520" s="200" t="s">
        <v>26749</v>
      </c>
      <c r="B4520" s="201" t="s">
        <v>26750</v>
      </c>
      <c r="C4520" s="201" t="s">
        <v>7199</v>
      </c>
      <c r="D4520" s="202">
        <v>2946.9</v>
      </c>
    </row>
    <row r="4521" spans="1:4">
      <c r="A4521" s="200" t="s">
        <v>26751</v>
      </c>
      <c r="B4521" s="201" t="s">
        <v>26752</v>
      </c>
      <c r="C4521" s="201" t="s">
        <v>7199</v>
      </c>
      <c r="D4521" s="202">
        <v>3376.71</v>
      </c>
    </row>
    <row r="4522" spans="1:4">
      <c r="A4522" s="200" t="s">
        <v>26753</v>
      </c>
      <c r="B4522" s="201" t="s">
        <v>26754</v>
      </c>
      <c r="C4522" s="201" t="s">
        <v>7199</v>
      </c>
      <c r="D4522" s="202">
        <v>5270.46</v>
      </c>
    </row>
    <row r="4523" spans="1:4">
      <c r="A4523" s="200" t="s">
        <v>26755</v>
      </c>
      <c r="B4523" s="201" t="s">
        <v>26756</v>
      </c>
      <c r="C4523" s="201" t="s">
        <v>7199</v>
      </c>
      <c r="D4523" s="202">
        <v>712.95</v>
      </c>
    </row>
    <row r="4524" spans="1:4">
      <c r="A4524" s="200" t="s">
        <v>24619</v>
      </c>
      <c r="B4524" s="201" t="s">
        <v>24620</v>
      </c>
      <c r="C4524" s="201" t="s">
        <v>7199</v>
      </c>
      <c r="D4524" s="202">
        <v>9.16</v>
      </c>
    </row>
    <row r="4525" spans="1:4">
      <c r="A4525" s="200" t="s">
        <v>9495</v>
      </c>
      <c r="B4525" s="201" t="s">
        <v>9496</v>
      </c>
      <c r="C4525" s="201" t="s">
        <v>7199</v>
      </c>
      <c r="D4525" s="202">
        <v>23572.22</v>
      </c>
    </row>
    <row r="4526" spans="1:4">
      <c r="A4526" s="200" t="s">
        <v>9497</v>
      </c>
      <c r="B4526" s="201" t="s">
        <v>9498</v>
      </c>
      <c r="C4526" s="201" t="s">
        <v>7199</v>
      </c>
      <c r="D4526" s="202">
        <v>39287.03</v>
      </c>
    </row>
    <row r="4527" spans="1:4">
      <c r="A4527" s="200" t="s">
        <v>9499</v>
      </c>
      <c r="B4527" s="201" t="s">
        <v>9500</v>
      </c>
      <c r="C4527" s="201" t="s">
        <v>7199</v>
      </c>
      <c r="D4527" s="202">
        <v>46237.82</v>
      </c>
    </row>
    <row r="4528" spans="1:4">
      <c r="A4528" s="200" t="s">
        <v>9501</v>
      </c>
      <c r="B4528" s="201" t="s">
        <v>9502</v>
      </c>
      <c r="C4528" s="201" t="s">
        <v>7199</v>
      </c>
      <c r="D4528" s="202">
        <v>94893.28</v>
      </c>
    </row>
    <row r="4529" spans="1:4">
      <c r="A4529" s="200" t="s">
        <v>9503</v>
      </c>
      <c r="B4529" s="201" t="s">
        <v>9504</v>
      </c>
      <c r="C4529" s="201" t="s">
        <v>7199</v>
      </c>
      <c r="D4529" s="202">
        <v>129042.78</v>
      </c>
    </row>
    <row r="4530" spans="1:4">
      <c r="A4530" s="200" t="s">
        <v>9505</v>
      </c>
      <c r="B4530" s="201" t="s">
        <v>9506</v>
      </c>
      <c r="C4530" s="201" t="s">
        <v>7199</v>
      </c>
      <c r="D4530" s="202">
        <v>971.96</v>
      </c>
    </row>
    <row r="4531" spans="1:4">
      <c r="A4531" s="200" t="s">
        <v>9507</v>
      </c>
      <c r="B4531" s="201" t="s">
        <v>9508</v>
      </c>
      <c r="C4531" s="201" t="s">
        <v>7199</v>
      </c>
      <c r="D4531" s="202">
        <v>1420.43</v>
      </c>
    </row>
    <row r="4532" spans="1:4">
      <c r="A4532" s="200" t="s">
        <v>9509</v>
      </c>
      <c r="B4532" s="201" t="s">
        <v>9510</v>
      </c>
      <c r="C4532" s="201" t="s">
        <v>7199</v>
      </c>
      <c r="D4532" s="202">
        <v>1607.34</v>
      </c>
    </row>
    <row r="4533" spans="1:4">
      <c r="A4533" s="200" t="s">
        <v>9511</v>
      </c>
      <c r="B4533" s="201" t="s">
        <v>9512</v>
      </c>
      <c r="C4533" s="201" t="s">
        <v>7199</v>
      </c>
      <c r="D4533" s="202">
        <v>1756.52</v>
      </c>
    </row>
    <row r="4534" spans="1:4">
      <c r="A4534" s="200" t="s">
        <v>9513</v>
      </c>
      <c r="B4534" s="201" t="s">
        <v>9514</v>
      </c>
      <c r="C4534" s="201" t="s">
        <v>7199</v>
      </c>
      <c r="D4534" s="202">
        <v>2394.1999999999998</v>
      </c>
    </row>
    <row r="4535" spans="1:4" ht="45">
      <c r="A4535" s="200" t="s">
        <v>24621</v>
      </c>
      <c r="B4535" s="201" t="s">
        <v>24622</v>
      </c>
      <c r="C4535" s="201" t="s">
        <v>7199</v>
      </c>
      <c r="D4535" s="202">
        <v>161987.07</v>
      </c>
    </row>
    <row r="4536" spans="1:4" ht="22.5">
      <c r="A4536" s="200" t="s">
        <v>21419</v>
      </c>
      <c r="B4536" s="201" t="s">
        <v>21420</v>
      </c>
      <c r="C4536" s="201" t="s">
        <v>6557</v>
      </c>
      <c r="D4536" s="202">
        <v>19.760000000000002</v>
      </c>
    </row>
    <row r="4537" spans="1:4">
      <c r="A4537" s="200" t="s">
        <v>11051</v>
      </c>
      <c r="B4537" s="201" t="s">
        <v>11052</v>
      </c>
      <c r="C4537" s="201" t="s">
        <v>7199</v>
      </c>
      <c r="D4537" s="202">
        <v>5430.63</v>
      </c>
    </row>
    <row r="4538" spans="1:4">
      <c r="A4538" s="200" t="s">
        <v>24623</v>
      </c>
      <c r="B4538" s="201" t="s">
        <v>24624</v>
      </c>
      <c r="C4538" s="201" t="s">
        <v>7199</v>
      </c>
      <c r="D4538" s="202">
        <v>198.17</v>
      </c>
    </row>
    <row r="4539" spans="1:4">
      <c r="A4539" s="200" t="s">
        <v>11103</v>
      </c>
      <c r="B4539" s="201" t="s">
        <v>11104</v>
      </c>
      <c r="C4539" s="201" t="s">
        <v>7199</v>
      </c>
      <c r="D4539" s="202">
        <v>39</v>
      </c>
    </row>
    <row r="4540" spans="1:4">
      <c r="A4540" s="200" t="s">
        <v>11109</v>
      </c>
      <c r="B4540" s="201" t="s">
        <v>11110</v>
      </c>
      <c r="C4540" s="201" t="s">
        <v>7199</v>
      </c>
      <c r="D4540" s="202">
        <v>39</v>
      </c>
    </row>
    <row r="4541" spans="1:4">
      <c r="A4541" s="200" t="s">
        <v>11113</v>
      </c>
      <c r="B4541" s="201" t="s">
        <v>11114</v>
      </c>
      <c r="C4541" s="201" t="s">
        <v>7199</v>
      </c>
      <c r="D4541" s="202">
        <v>29.26</v>
      </c>
    </row>
    <row r="4542" spans="1:4">
      <c r="A4542" s="200" t="s">
        <v>24625</v>
      </c>
      <c r="B4542" s="201" t="s">
        <v>24626</v>
      </c>
      <c r="C4542" s="201" t="s">
        <v>7199</v>
      </c>
      <c r="D4542" s="202">
        <v>283.60000000000002</v>
      </c>
    </row>
    <row r="4543" spans="1:4">
      <c r="A4543" s="200" t="s">
        <v>24627</v>
      </c>
      <c r="B4543" s="201" t="s">
        <v>24628</v>
      </c>
      <c r="C4543" s="201" t="s">
        <v>7199</v>
      </c>
      <c r="D4543" s="202">
        <v>1134.4100000000001</v>
      </c>
    </row>
    <row r="4544" spans="1:4">
      <c r="A4544" s="200" t="s">
        <v>24629</v>
      </c>
      <c r="B4544" s="201" t="s">
        <v>24630</v>
      </c>
      <c r="C4544" s="201" t="s">
        <v>7199</v>
      </c>
      <c r="D4544" s="202">
        <v>720.05</v>
      </c>
    </row>
    <row r="4545" spans="1:4">
      <c r="A4545" s="200" t="s">
        <v>11164</v>
      </c>
      <c r="B4545" s="201" t="s">
        <v>11165</v>
      </c>
      <c r="C4545" s="201" t="s">
        <v>7199</v>
      </c>
      <c r="D4545" s="202">
        <v>195.62</v>
      </c>
    </row>
    <row r="4546" spans="1:4">
      <c r="A4546" s="200" t="s">
        <v>11166</v>
      </c>
      <c r="B4546" s="201" t="s">
        <v>19532</v>
      </c>
      <c r="C4546" s="201" t="s">
        <v>7199</v>
      </c>
      <c r="D4546" s="202">
        <v>3369.34</v>
      </c>
    </row>
    <row r="4547" spans="1:4">
      <c r="A4547" s="200" t="s">
        <v>11167</v>
      </c>
      <c r="B4547" s="201" t="s">
        <v>11168</v>
      </c>
      <c r="C4547" s="201" t="s">
        <v>7199</v>
      </c>
      <c r="D4547" s="202">
        <v>90.26</v>
      </c>
    </row>
    <row r="4548" spans="1:4">
      <c r="A4548" s="200" t="s">
        <v>11169</v>
      </c>
      <c r="B4548" s="201" t="s">
        <v>19533</v>
      </c>
      <c r="C4548" s="201" t="s">
        <v>7199</v>
      </c>
      <c r="D4548" s="202">
        <v>869.92</v>
      </c>
    </row>
    <row r="4549" spans="1:4">
      <c r="A4549" s="200" t="s">
        <v>11229</v>
      </c>
      <c r="B4549" s="201" t="s">
        <v>11230</v>
      </c>
      <c r="C4549" s="201" t="s">
        <v>7199</v>
      </c>
      <c r="D4549" s="202">
        <v>5020.76</v>
      </c>
    </row>
    <row r="4550" spans="1:4">
      <c r="A4550" s="200" t="s">
        <v>24631</v>
      </c>
      <c r="B4550" s="201" t="s">
        <v>24632</v>
      </c>
      <c r="C4550" s="201" t="s">
        <v>7199</v>
      </c>
      <c r="D4550" s="202">
        <v>519.23</v>
      </c>
    </row>
    <row r="4551" spans="1:4">
      <c r="A4551" s="200" t="s">
        <v>11291</v>
      </c>
      <c r="B4551" s="201" t="s">
        <v>11292</v>
      </c>
      <c r="C4551" s="201" t="s">
        <v>7199</v>
      </c>
      <c r="D4551" s="202">
        <v>17.22</v>
      </c>
    </row>
    <row r="4552" spans="1:4">
      <c r="A4552" s="200" t="s">
        <v>11337</v>
      </c>
      <c r="B4552" s="201" t="s">
        <v>11338</v>
      </c>
      <c r="C4552" s="201" t="s">
        <v>7196</v>
      </c>
      <c r="D4552" s="202">
        <v>9.26</v>
      </c>
    </row>
    <row r="4553" spans="1:4">
      <c r="A4553" s="200" t="s">
        <v>11339</v>
      </c>
      <c r="B4553" s="201" t="s">
        <v>11340</v>
      </c>
      <c r="C4553" s="201" t="s">
        <v>7196</v>
      </c>
      <c r="D4553" s="202">
        <v>7.14</v>
      </c>
    </row>
    <row r="4554" spans="1:4" ht="22.5">
      <c r="A4554" s="200" t="s">
        <v>11386</v>
      </c>
      <c r="B4554" s="201" t="s">
        <v>11387</v>
      </c>
      <c r="C4554" s="201" t="s">
        <v>7199</v>
      </c>
      <c r="D4554" s="202">
        <v>1129.51</v>
      </c>
    </row>
    <row r="4555" spans="1:4">
      <c r="A4555" s="200" t="s">
        <v>11388</v>
      </c>
      <c r="B4555" s="201" t="s">
        <v>11389</v>
      </c>
      <c r="C4555" s="201" t="s">
        <v>6557</v>
      </c>
      <c r="D4555" s="202">
        <v>44.78</v>
      </c>
    </row>
    <row r="4556" spans="1:4">
      <c r="A4556" s="200" t="s">
        <v>26757</v>
      </c>
      <c r="B4556" s="201" t="s">
        <v>25616</v>
      </c>
      <c r="C4556" s="201" t="s">
        <v>7196</v>
      </c>
      <c r="D4556" s="202">
        <v>2313.8000000000002</v>
      </c>
    </row>
    <row r="4557" spans="1:4">
      <c r="A4557" s="200" t="s">
        <v>26758</v>
      </c>
      <c r="B4557" s="201" t="s">
        <v>25618</v>
      </c>
      <c r="C4557" s="201" t="s">
        <v>7196</v>
      </c>
      <c r="D4557" s="202">
        <v>1811.25</v>
      </c>
    </row>
    <row r="4558" spans="1:4">
      <c r="A4558" s="200" t="s">
        <v>26759</v>
      </c>
      <c r="B4558" s="201" t="s">
        <v>25620</v>
      </c>
      <c r="C4558" s="201" t="s">
        <v>7196</v>
      </c>
      <c r="D4558" s="202">
        <v>2941.18</v>
      </c>
    </row>
    <row r="4559" spans="1:4">
      <c r="A4559" s="200" t="s">
        <v>26760</v>
      </c>
      <c r="B4559" s="201" t="s">
        <v>25622</v>
      </c>
      <c r="C4559" s="201" t="s">
        <v>7196</v>
      </c>
      <c r="D4559" s="202">
        <v>5223.75</v>
      </c>
    </row>
    <row r="4560" spans="1:4" ht="22.5">
      <c r="A4560" s="200" t="s">
        <v>19535</v>
      </c>
      <c r="B4560" s="201" t="s">
        <v>19536</v>
      </c>
      <c r="C4560" s="201" t="s">
        <v>7196</v>
      </c>
      <c r="D4560" s="202">
        <v>2086.63</v>
      </c>
    </row>
    <row r="4561" spans="1:4" ht="22.5">
      <c r="A4561" s="200" t="s">
        <v>19537</v>
      </c>
      <c r="B4561" s="201" t="s">
        <v>19538</v>
      </c>
      <c r="C4561" s="201" t="s">
        <v>7196</v>
      </c>
      <c r="D4561" s="202">
        <v>1632.02</v>
      </c>
    </row>
    <row r="4562" spans="1:4" ht="78.75">
      <c r="A4562" s="200" t="s">
        <v>21463</v>
      </c>
      <c r="B4562" s="201" t="s">
        <v>21464</v>
      </c>
      <c r="C4562" s="201" t="s">
        <v>7199</v>
      </c>
      <c r="D4562" s="202">
        <v>206055.74</v>
      </c>
    </row>
    <row r="4563" spans="1:4" ht="78.75">
      <c r="A4563" s="200" t="s">
        <v>21465</v>
      </c>
      <c r="B4563" s="201" t="s">
        <v>21466</v>
      </c>
      <c r="C4563" s="201" t="s">
        <v>7199</v>
      </c>
      <c r="D4563" s="202">
        <v>246694.77</v>
      </c>
    </row>
    <row r="4564" spans="1:4" ht="78.75">
      <c r="A4564" s="200" t="s">
        <v>21467</v>
      </c>
      <c r="B4564" s="201" t="s">
        <v>21468</v>
      </c>
      <c r="C4564" s="201" t="s">
        <v>7199</v>
      </c>
      <c r="D4564" s="202">
        <v>264223.02</v>
      </c>
    </row>
    <row r="4565" spans="1:4" ht="78.75">
      <c r="A4565" s="200" t="s">
        <v>26761</v>
      </c>
      <c r="B4565" s="201" t="s">
        <v>26762</v>
      </c>
      <c r="C4565" s="201" t="s">
        <v>7199</v>
      </c>
      <c r="D4565" s="202">
        <v>206055.74</v>
      </c>
    </row>
    <row r="4566" spans="1:4" ht="22.5">
      <c r="A4566" s="200" t="s">
        <v>24633</v>
      </c>
      <c r="B4566" s="201" t="s">
        <v>24634</v>
      </c>
      <c r="C4566" s="201" t="s">
        <v>7199</v>
      </c>
      <c r="D4566" s="202">
        <v>73684.210000000006</v>
      </c>
    </row>
    <row r="4567" spans="1:4">
      <c r="A4567" s="200" t="s">
        <v>24635</v>
      </c>
      <c r="B4567" s="201" t="s">
        <v>24636</v>
      </c>
      <c r="C4567" s="201" t="s">
        <v>7202</v>
      </c>
      <c r="D4567" s="202">
        <v>243.35</v>
      </c>
    </row>
    <row r="4568" spans="1:4">
      <c r="A4568" s="200" t="s">
        <v>26763</v>
      </c>
      <c r="B4568" s="201" t="s">
        <v>26764</v>
      </c>
      <c r="C4568" s="201" t="s">
        <v>7199</v>
      </c>
      <c r="D4568" s="202">
        <v>188.39</v>
      </c>
    </row>
    <row r="4569" spans="1:4">
      <c r="A4569" s="200" t="s">
        <v>24637</v>
      </c>
      <c r="B4569" s="201" t="s">
        <v>24638</v>
      </c>
      <c r="C4569" s="201" t="s">
        <v>7199</v>
      </c>
      <c r="D4569" s="202">
        <v>222.08</v>
      </c>
    </row>
    <row r="4570" spans="1:4" ht="22.5">
      <c r="A4570" s="200" t="s">
        <v>24639</v>
      </c>
      <c r="B4570" s="201" t="s">
        <v>24640</v>
      </c>
      <c r="C4570" s="201" t="s">
        <v>7199</v>
      </c>
      <c r="D4570" s="202">
        <v>3095.59</v>
      </c>
    </row>
    <row r="4571" spans="1:4">
      <c r="A4571" s="200" t="s">
        <v>11490</v>
      </c>
      <c r="B4571" s="201" t="s">
        <v>11491</v>
      </c>
      <c r="C4571" s="201" t="s">
        <v>7199</v>
      </c>
      <c r="D4571" s="202">
        <v>162.22999999999999</v>
      </c>
    </row>
    <row r="4572" spans="1:4">
      <c r="A4572" s="200" t="s">
        <v>11492</v>
      </c>
      <c r="B4572" s="201" t="s">
        <v>11493</v>
      </c>
      <c r="C4572" s="201" t="s">
        <v>7199</v>
      </c>
      <c r="D4572" s="202">
        <v>195.02</v>
      </c>
    </row>
    <row r="4573" spans="1:4">
      <c r="A4573" s="200" t="s">
        <v>11512</v>
      </c>
      <c r="B4573" s="201" t="s">
        <v>21475</v>
      </c>
      <c r="C4573" s="201" t="s">
        <v>7199</v>
      </c>
      <c r="D4573" s="202">
        <v>280.12</v>
      </c>
    </row>
    <row r="4574" spans="1:4">
      <c r="A4574" s="200" t="s">
        <v>11513</v>
      </c>
      <c r="B4574" s="201" t="s">
        <v>21476</v>
      </c>
      <c r="C4574" s="201" t="s">
        <v>7199</v>
      </c>
      <c r="D4574" s="202">
        <v>280.12</v>
      </c>
    </row>
    <row r="4575" spans="1:4">
      <c r="A4575" s="200" t="s">
        <v>11497</v>
      </c>
      <c r="B4575" s="201" t="s">
        <v>21477</v>
      </c>
      <c r="C4575" s="201" t="s">
        <v>7199</v>
      </c>
      <c r="D4575" s="202">
        <v>344.74</v>
      </c>
    </row>
    <row r="4576" spans="1:4">
      <c r="A4576" s="200" t="s">
        <v>11502</v>
      </c>
      <c r="B4576" s="201" t="s">
        <v>21478</v>
      </c>
      <c r="C4576" s="201" t="s">
        <v>7199</v>
      </c>
      <c r="D4576" s="202">
        <v>474.64</v>
      </c>
    </row>
    <row r="4577" spans="1:4">
      <c r="A4577" s="200" t="s">
        <v>11503</v>
      </c>
      <c r="B4577" s="201" t="s">
        <v>21479</v>
      </c>
      <c r="C4577" s="201" t="s">
        <v>7199</v>
      </c>
      <c r="D4577" s="202">
        <v>637.42999999999995</v>
      </c>
    </row>
    <row r="4578" spans="1:4">
      <c r="A4578" s="200" t="s">
        <v>11504</v>
      </c>
      <c r="B4578" s="201" t="s">
        <v>21480</v>
      </c>
      <c r="C4578" s="201" t="s">
        <v>7199</v>
      </c>
      <c r="D4578" s="202">
        <v>924.38</v>
      </c>
    </row>
    <row r="4579" spans="1:4">
      <c r="A4579" s="200" t="s">
        <v>11505</v>
      </c>
      <c r="B4579" s="201" t="s">
        <v>21481</v>
      </c>
      <c r="C4579" s="201" t="s">
        <v>7199</v>
      </c>
      <c r="D4579" s="202">
        <v>1168.78</v>
      </c>
    </row>
    <row r="4580" spans="1:4">
      <c r="A4580" s="200" t="s">
        <v>11506</v>
      </c>
      <c r="B4580" s="201" t="s">
        <v>21482</v>
      </c>
      <c r="C4580" s="201" t="s">
        <v>7199</v>
      </c>
      <c r="D4580" s="202">
        <v>2203.9299999999998</v>
      </c>
    </row>
    <row r="4581" spans="1:4">
      <c r="A4581" s="200" t="s">
        <v>11507</v>
      </c>
      <c r="B4581" s="201" t="s">
        <v>21483</v>
      </c>
      <c r="C4581" s="201" t="s">
        <v>7199</v>
      </c>
      <c r="D4581" s="202">
        <v>2503.06</v>
      </c>
    </row>
    <row r="4582" spans="1:4">
      <c r="A4582" s="200" t="s">
        <v>11508</v>
      </c>
      <c r="B4582" s="201" t="s">
        <v>21484</v>
      </c>
      <c r="C4582" s="201" t="s">
        <v>7199</v>
      </c>
      <c r="D4582" s="202">
        <v>2923.79</v>
      </c>
    </row>
    <row r="4583" spans="1:4">
      <c r="A4583" s="200" t="s">
        <v>11509</v>
      </c>
      <c r="B4583" s="201" t="s">
        <v>21485</v>
      </c>
      <c r="C4583" s="201" t="s">
        <v>7199</v>
      </c>
      <c r="D4583" s="202">
        <v>3441.99</v>
      </c>
    </row>
    <row r="4584" spans="1:4">
      <c r="A4584" s="200" t="s">
        <v>11510</v>
      </c>
      <c r="B4584" s="201" t="s">
        <v>21486</v>
      </c>
      <c r="C4584" s="201" t="s">
        <v>7199</v>
      </c>
      <c r="D4584" s="202">
        <v>11070.72</v>
      </c>
    </row>
    <row r="4585" spans="1:4">
      <c r="A4585" s="200" t="s">
        <v>11511</v>
      </c>
      <c r="B4585" s="201" t="s">
        <v>21487</v>
      </c>
      <c r="C4585" s="201" t="s">
        <v>7199</v>
      </c>
      <c r="D4585" s="202">
        <v>17045.060000000001</v>
      </c>
    </row>
    <row r="4586" spans="1:4">
      <c r="A4586" s="200" t="s">
        <v>11514</v>
      </c>
      <c r="B4586" s="201" t="s">
        <v>21488</v>
      </c>
      <c r="C4586" s="201" t="s">
        <v>7199</v>
      </c>
      <c r="D4586" s="202">
        <v>18821.75</v>
      </c>
    </row>
    <row r="4587" spans="1:4">
      <c r="A4587" s="200" t="s">
        <v>11515</v>
      </c>
      <c r="B4587" s="201" t="s">
        <v>21489</v>
      </c>
      <c r="C4587" s="201" t="s">
        <v>7199</v>
      </c>
      <c r="D4587" s="202">
        <v>22717.3</v>
      </c>
    </row>
    <row r="4588" spans="1:4">
      <c r="A4588" s="200" t="s">
        <v>26765</v>
      </c>
      <c r="B4588" s="201" t="s">
        <v>26766</v>
      </c>
      <c r="C4588" s="201" t="s">
        <v>7199</v>
      </c>
      <c r="D4588" s="202">
        <v>396.8</v>
      </c>
    </row>
    <row r="4589" spans="1:4">
      <c r="A4589" s="200" t="s">
        <v>11498</v>
      </c>
      <c r="B4589" s="201" t="s">
        <v>11499</v>
      </c>
      <c r="C4589" s="201" t="s">
        <v>7199</v>
      </c>
      <c r="D4589" s="202">
        <v>26792.17</v>
      </c>
    </row>
    <row r="4590" spans="1:4">
      <c r="A4590" s="200" t="s">
        <v>26767</v>
      </c>
      <c r="B4590" s="201" t="s">
        <v>26768</v>
      </c>
      <c r="C4590" s="201" t="s">
        <v>7199</v>
      </c>
      <c r="D4590" s="202">
        <v>28575.81</v>
      </c>
    </row>
    <row r="4591" spans="1:4">
      <c r="A4591" s="200" t="s">
        <v>26769</v>
      </c>
      <c r="B4591" s="201" t="s">
        <v>26770</v>
      </c>
      <c r="C4591" s="201" t="s">
        <v>7199</v>
      </c>
      <c r="D4591" s="202">
        <v>29827.37</v>
      </c>
    </row>
    <row r="4592" spans="1:4">
      <c r="A4592" s="200" t="s">
        <v>11500</v>
      </c>
      <c r="B4592" s="201" t="s">
        <v>11501</v>
      </c>
      <c r="C4592" s="201" t="s">
        <v>7199</v>
      </c>
      <c r="D4592" s="202">
        <v>36219.5</v>
      </c>
    </row>
    <row r="4593" spans="1:4">
      <c r="A4593" s="200" t="s">
        <v>26771</v>
      </c>
      <c r="B4593" s="201" t="s">
        <v>26772</v>
      </c>
      <c r="C4593" s="201" t="s">
        <v>7199</v>
      </c>
      <c r="D4593" s="202">
        <v>35815.67</v>
      </c>
    </row>
    <row r="4594" spans="1:4">
      <c r="A4594" s="200" t="s">
        <v>26773</v>
      </c>
      <c r="B4594" s="201" t="s">
        <v>26774</v>
      </c>
      <c r="C4594" s="201" t="s">
        <v>7199</v>
      </c>
      <c r="D4594" s="202">
        <v>38392.199999999997</v>
      </c>
    </row>
    <row r="4595" spans="1:4">
      <c r="A4595" s="200" t="s">
        <v>26775</v>
      </c>
      <c r="B4595" s="201" t="s">
        <v>26776</v>
      </c>
      <c r="C4595" s="201" t="s">
        <v>7199</v>
      </c>
      <c r="D4595" s="202">
        <v>580.65</v>
      </c>
    </row>
    <row r="4596" spans="1:4">
      <c r="A4596" s="200" t="s">
        <v>26777</v>
      </c>
      <c r="B4596" s="201" t="s">
        <v>26778</v>
      </c>
      <c r="C4596" s="201" t="s">
        <v>7199</v>
      </c>
      <c r="D4596" s="202">
        <v>634.97</v>
      </c>
    </row>
    <row r="4597" spans="1:4">
      <c r="A4597" s="200" t="s">
        <v>26779</v>
      </c>
      <c r="B4597" s="201" t="s">
        <v>26780</v>
      </c>
      <c r="C4597" s="201" t="s">
        <v>7199</v>
      </c>
      <c r="D4597" s="202">
        <v>730.85</v>
      </c>
    </row>
    <row r="4598" spans="1:4">
      <c r="A4598" s="200" t="s">
        <v>26781</v>
      </c>
      <c r="B4598" s="201" t="s">
        <v>26782</v>
      </c>
      <c r="C4598" s="201" t="s">
        <v>7199</v>
      </c>
      <c r="D4598" s="202">
        <v>995.71</v>
      </c>
    </row>
    <row r="4599" spans="1:4">
      <c r="A4599" s="200" t="s">
        <v>26783</v>
      </c>
      <c r="B4599" s="201" t="s">
        <v>26784</v>
      </c>
      <c r="C4599" s="201" t="s">
        <v>7199</v>
      </c>
      <c r="D4599" s="202">
        <v>1069.73</v>
      </c>
    </row>
    <row r="4600" spans="1:4">
      <c r="A4600" s="200" t="s">
        <v>26785</v>
      </c>
      <c r="B4600" s="201" t="s">
        <v>26786</v>
      </c>
      <c r="C4600" s="201" t="s">
        <v>7199</v>
      </c>
      <c r="D4600" s="202">
        <v>1201.97</v>
      </c>
    </row>
    <row r="4601" spans="1:4">
      <c r="A4601" s="200" t="s">
        <v>26787</v>
      </c>
      <c r="B4601" s="201" t="s">
        <v>26788</v>
      </c>
      <c r="C4601" s="201" t="s">
        <v>7199</v>
      </c>
      <c r="D4601" s="202">
        <v>1365.95</v>
      </c>
    </row>
    <row r="4602" spans="1:4">
      <c r="A4602" s="200" t="s">
        <v>26789</v>
      </c>
      <c r="B4602" s="201" t="s">
        <v>26790</v>
      </c>
      <c r="C4602" s="201" t="s">
        <v>7199</v>
      </c>
      <c r="D4602" s="202">
        <v>2254.67</v>
      </c>
    </row>
    <row r="4603" spans="1:4">
      <c r="A4603" s="200" t="s">
        <v>26791</v>
      </c>
      <c r="B4603" s="201" t="s">
        <v>26792</v>
      </c>
      <c r="C4603" s="201" t="s">
        <v>7199</v>
      </c>
      <c r="D4603" s="202">
        <v>2496.4899999999998</v>
      </c>
    </row>
    <row r="4604" spans="1:4">
      <c r="A4604" s="200" t="s">
        <v>26793</v>
      </c>
      <c r="B4604" s="201" t="s">
        <v>26794</v>
      </c>
      <c r="C4604" s="201" t="s">
        <v>7199</v>
      </c>
      <c r="D4604" s="202">
        <v>2798.18</v>
      </c>
    </row>
    <row r="4605" spans="1:4">
      <c r="A4605" s="200" t="s">
        <v>26795</v>
      </c>
      <c r="B4605" s="201" t="s">
        <v>26796</v>
      </c>
      <c r="C4605" s="201" t="s">
        <v>7199</v>
      </c>
      <c r="D4605" s="202">
        <v>3348.96</v>
      </c>
    </row>
    <row r="4606" spans="1:4">
      <c r="A4606" s="200" t="s">
        <v>26797</v>
      </c>
      <c r="B4606" s="201" t="s">
        <v>26798</v>
      </c>
      <c r="C4606" s="201" t="s">
        <v>7199</v>
      </c>
      <c r="D4606" s="202">
        <v>3265.06</v>
      </c>
    </row>
    <row r="4607" spans="1:4">
      <c r="A4607" s="200" t="s">
        <v>26799</v>
      </c>
      <c r="B4607" s="201" t="s">
        <v>26800</v>
      </c>
      <c r="C4607" s="201" t="s">
        <v>7199</v>
      </c>
      <c r="D4607" s="202">
        <v>3475.87</v>
      </c>
    </row>
    <row r="4608" spans="1:4">
      <c r="A4608" s="200" t="s">
        <v>26801</v>
      </c>
      <c r="B4608" s="201" t="s">
        <v>26802</v>
      </c>
      <c r="C4608" s="201" t="s">
        <v>7199</v>
      </c>
      <c r="D4608" s="202">
        <v>4096.01</v>
      </c>
    </row>
    <row r="4609" spans="1:4">
      <c r="A4609" s="200" t="s">
        <v>26803</v>
      </c>
      <c r="B4609" s="201" t="s">
        <v>26804</v>
      </c>
      <c r="C4609" s="201" t="s">
        <v>7199</v>
      </c>
      <c r="D4609" s="202">
        <v>4817.33</v>
      </c>
    </row>
    <row r="4610" spans="1:4">
      <c r="A4610" s="200" t="s">
        <v>26805</v>
      </c>
      <c r="B4610" s="201" t="s">
        <v>26806</v>
      </c>
      <c r="C4610" s="201" t="s">
        <v>7199</v>
      </c>
      <c r="D4610" s="202">
        <v>12804.45</v>
      </c>
    </row>
    <row r="4611" spans="1:4">
      <c r="A4611" s="200" t="s">
        <v>26807</v>
      </c>
      <c r="B4611" s="201" t="s">
        <v>26808</v>
      </c>
      <c r="C4611" s="201" t="s">
        <v>7199</v>
      </c>
      <c r="D4611" s="202">
        <v>13901.83</v>
      </c>
    </row>
    <row r="4612" spans="1:4">
      <c r="A4612" s="200" t="s">
        <v>26809</v>
      </c>
      <c r="B4612" s="201" t="s">
        <v>26810</v>
      </c>
      <c r="C4612" s="201" t="s">
        <v>7199</v>
      </c>
      <c r="D4612" s="202">
        <v>20887.29</v>
      </c>
    </row>
    <row r="4613" spans="1:4">
      <c r="A4613" s="200" t="s">
        <v>26811</v>
      </c>
      <c r="B4613" s="201" t="s">
        <v>26812</v>
      </c>
      <c r="C4613" s="201" t="s">
        <v>7199</v>
      </c>
      <c r="D4613" s="202">
        <v>21293.07</v>
      </c>
    </row>
    <row r="4614" spans="1:4">
      <c r="A4614" s="200" t="s">
        <v>26813</v>
      </c>
      <c r="B4614" s="201" t="s">
        <v>26814</v>
      </c>
      <c r="C4614" s="201" t="s">
        <v>7199</v>
      </c>
      <c r="D4614" s="202">
        <v>19060.46</v>
      </c>
    </row>
    <row r="4615" spans="1:4">
      <c r="A4615" s="200" t="s">
        <v>26815</v>
      </c>
      <c r="B4615" s="201" t="s">
        <v>26816</v>
      </c>
      <c r="C4615" s="201" t="s">
        <v>7199</v>
      </c>
      <c r="D4615" s="202">
        <v>19740.55</v>
      </c>
    </row>
    <row r="4616" spans="1:4">
      <c r="A4616" s="200" t="s">
        <v>26817</v>
      </c>
      <c r="B4616" s="201" t="s">
        <v>26818</v>
      </c>
      <c r="C4616" s="201" t="s">
        <v>7199</v>
      </c>
      <c r="D4616" s="202">
        <v>24849.59</v>
      </c>
    </row>
    <row r="4617" spans="1:4">
      <c r="A4617" s="200" t="s">
        <v>26819</v>
      </c>
      <c r="B4617" s="201" t="s">
        <v>26820</v>
      </c>
      <c r="C4617" s="201" t="s">
        <v>7199</v>
      </c>
      <c r="D4617" s="202">
        <v>25560.12</v>
      </c>
    </row>
    <row r="4618" spans="1:4">
      <c r="A4618" s="200" t="s">
        <v>11528</v>
      </c>
      <c r="B4618" s="201" t="s">
        <v>21490</v>
      </c>
      <c r="C4618" s="201" t="s">
        <v>7199</v>
      </c>
      <c r="D4618" s="202">
        <v>2890.99</v>
      </c>
    </row>
    <row r="4619" spans="1:4">
      <c r="A4619" s="200" t="s">
        <v>11529</v>
      </c>
      <c r="B4619" s="201" t="s">
        <v>21491</v>
      </c>
      <c r="C4619" s="201" t="s">
        <v>7199</v>
      </c>
      <c r="D4619" s="202">
        <v>2924.18</v>
      </c>
    </row>
    <row r="4620" spans="1:4">
      <c r="A4620" s="200" t="s">
        <v>11530</v>
      </c>
      <c r="B4620" s="201" t="s">
        <v>21492</v>
      </c>
      <c r="C4620" s="201" t="s">
        <v>7199</v>
      </c>
      <c r="D4620" s="202">
        <v>3074.53</v>
      </c>
    </row>
    <row r="4621" spans="1:4">
      <c r="A4621" s="200" t="s">
        <v>11531</v>
      </c>
      <c r="B4621" s="201" t="s">
        <v>21493</v>
      </c>
      <c r="C4621" s="201" t="s">
        <v>7199</v>
      </c>
      <c r="D4621" s="202">
        <v>4010.24</v>
      </c>
    </row>
    <row r="4622" spans="1:4">
      <c r="A4622" s="200" t="s">
        <v>11532</v>
      </c>
      <c r="B4622" s="201" t="s">
        <v>21494</v>
      </c>
      <c r="C4622" s="201" t="s">
        <v>7199</v>
      </c>
      <c r="D4622" s="202">
        <v>4060.98</v>
      </c>
    </row>
    <row r="4623" spans="1:4">
      <c r="A4623" s="200" t="s">
        <v>11533</v>
      </c>
      <c r="B4623" s="201" t="s">
        <v>21495</v>
      </c>
      <c r="C4623" s="201" t="s">
        <v>7199</v>
      </c>
      <c r="D4623" s="202">
        <v>4302.8</v>
      </c>
    </row>
    <row r="4624" spans="1:4">
      <c r="A4624" s="200" t="s">
        <v>11534</v>
      </c>
      <c r="B4624" s="201" t="s">
        <v>21496</v>
      </c>
      <c r="C4624" s="201" t="s">
        <v>7199</v>
      </c>
      <c r="D4624" s="202">
        <v>4444.26</v>
      </c>
    </row>
    <row r="4625" spans="1:4">
      <c r="A4625" s="200" t="s">
        <v>11535</v>
      </c>
      <c r="B4625" s="201" t="s">
        <v>21497</v>
      </c>
      <c r="C4625" s="201" t="s">
        <v>7199</v>
      </c>
      <c r="D4625" s="202">
        <v>4739.37</v>
      </c>
    </row>
    <row r="4626" spans="1:4">
      <c r="A4626" s="200" t="s">
        <v>11536</v>
      </c>
      <c r="B4626" s="201" t="s">
        <v>21498</v>
      </c>
      <c r="C4626" s="201" t="s">
        <v>7199</v>
      </c>
      <c r="D4626" s="202">
        <v>5290.16</v>
      </c>
    </row>
    <row r="4627" spans="1:4">
      <c r="A4627" s="200" t="s">
        <v>11537</v>
      </c>
      <c r="B4627" s="201" t="s">
        <v>21499</v>
      </c>
      <c r="C4627" s="201" t="s">
        <v>7199</v>
      </c>
      <c r="D4627" s="202">
        <v>5975.09</v>
      </c>
    </row>
    <row r="4628" spans="1:4">
      <c r="A4628" s="200" t="s">
        <v>11538</v>
      </c>
      <c r="B4628" s="201" t="s">
        <v>21500</v>
      </c>
      <c r="C4628" s="201" t="s">
        <v>7199</v>
      </c>
      <c r="D4628" s="202">
        <v>6291.93</v>
      </c>
    </row>
    <row r="4629" spans="1:4">
      <c r="A4629" s="200" t="s">
        <v>11539</v>
      </c>
      <c r="B4629" s="201" t="s">
        <v>21501</v>
      </c>
      <c r="C4629" s="201" t="s">
        <v>7199</v>
      </c>
      <c r="D4629" s="202">
        <v>6945.94</v>
      </c>
    </row>
    <row r="4630" spans="1:4">
      <c r="A4630" s="200" t="s">
        <v>11540</v>
      </c>
      <c r="B4630" s="201" t="s">
        <v>21502</v>
      </c>
      <c r="C4630" s="201" t="s">
        <v>7199</v>
      </c>
      <c r="D4630" s="202">
        <v>7667.25</v>
      </c>
    </row>
    <row r="4631" spans="1:4">
      <c r="A4631" s="200" t="s">
        <v>11541</v>
      </c>
      <c r="B4631" s="201" t="s">
        <v>21503</v>
      </c>
      <c r="C4631" s="201" t="s">
        <v>7199</v>
      </c>
      <c r="D4631" s="202">
        <v>16228.26</v>
      </c>
    </row>
    <row r="4632" spans="1:4">
      <c r="A4632" s="200" t="s">
        <v>11542</v>
      </c>
      <c r="B4632" s="201" t="s">
        <v>21504</v>
      </c>
      <c r="C4632" s="201" t="s">
        <v>7199</v>
      </c>
      <c r="D4632" s="202">
        <v>17961.98</v>
      </c>
    </row>
    <row r="4633" spans="1:4">
      <c r="A4633" s="200" t="s">
        <v>11543</v>
      </c>
      <c r="B4633" s="201" t="s">
        <v>21505</v>
      </c>
      <c r="C4633" s="201" t="s">
        <v>7199</v>
      </c>
      <c r="D4633" s="202">
        <v>19059.39</v>
      </c>
    </row>
    <row r="4634" spans="1:4">
      <c r="A4634" s="200" t="s">
        <v>11544</v>
      </c>
      <c r="B4634" s="201" t="s">
        <v>21506</v>
      </c>
      <c r="C4634" s="201" t="s">
        <v>7199</v>
      </c>
      <c r="D4634" s="202">
        <v>29313.74</v>
      </c>
    </row>
    <row r="4635" spans="1:4">
      <c r="A4635" s="200" t="s">
        <v>11545</v>
      </c>
      <c r="B4635" s="201" t="s">
        <v>21507</v>
      </c>
      <c r="C4635" s="201" t="s">
        <v>7199</v>
      </c>
      <c r="D4635" s="202">
        <v>33155.96</v>
      </c>
    </row>
    <row r="4636" spans="1:4">
      <c r="A4636" s="200" t="s">
        <v>11546</v>
      </c>
      <c r="B4636" s="201" t="s">
        <v>21508</v>
      </c>
      <c r="C4636" s="201" t="s">
        <v>7199</v>
      </c>
      <c r="D4636" s="202">
        <v>33561.74</v>
      </c>
    </row>
    <row r="4637" spans="1:4">
      <c r="A4637" s="200" t="s">
        <v>11547</v>
      </c>
      <c r="B4637" s="201" t="s">
        <v>21509</v>
      </c>
      <c r="C4637" s="201" t="s">
        <v>7199</v>
      </c>
      <c r="D4637" s="202">
        <v>33513.67</v>
      </c>
    </row>
    <row r="4638" spans="1:4">
      <c r="A4638" s="200" t="s">
        <v>11548</v>
      </c>
      <c r="B4638" s="201" t="s">
        <v>21510</v>
      </c>
      <c r="C4638" s="201" t="s">
        <v>7199</v>
      </c>
      <c r="D4638" s="202">
        <v>33752.400000000001</v>
      </c>
    </row>
    <row r="4639" spans="1:4">
      <c r="A4639" s="200" t="s">
        <v>11549</v>
      </c>
      <c r="B4639" s="201" t="s">
        <v>21511</v>
      </c>
      <c r="C4639" s="201" t="s">
        <v>7199</v>
      </c>
      <c r="D4639" s="202">
        <v>34432.49</v>
      </c>
    </row>
    <row r="4640" spans="1:4">
      <c r="A4640" s="200" t="s">
        <v>11550</v>
      </c>
      <c r="B4640" s="201" t="s">
        <v>21512</v>
      </c>
      <c r="C4640" s="201" t="s">
        <v>7199</v>
      </c>
      <c r="D4640" s="202">
        <v>40495.730000000003</v>
      </c>
    </row>
    <row r="4641" spans="1:4">
      <c r="A4641" s="200" t="s">
        <v>11551</v>
      </c>
      <c r="B4641" s="201" t="s">
        <v>21513</v>
      </c>
      <c r="C4641" s="201" t="s">
        <v>7199</v>
      </c>
      <c r="D4641" s="202">
        <v>42628.01</v>
      </c>
    </row>
    <row r="4642" spans="1:4">
      <c r="A4642" s="200" t="s">
        <v>11552</v>
      </c>
      <c r="B4642" s="201" t="s">
        <v>21514</v>
      </c>
      <c r="C4642" s="201" t="s">
        <v>7199</v>
      </c>
      <c r="D4642" s="202">
        <v>43338.53</v>
      </c>
    </row>
    <row r="4643" spans="1:4">
      <c r="A4643" s="200" t="s">
        <v>11516</v>
      </c>
      <c r="B4643" s="201" t="s">
        <v>11517</v>
      </c>
      <c r="C4643" s="201" t="s">
        <v>7199</v>
      </c>
      <c r="D4643" s="202">
        <v>49501.05</v>
      </c>
    </row>
    <row r="4644" spans="1:4">
      <c r="A4644" s="200" t="s">
        <v>11518</v>
      </c>
      <c r="B4644" s="201" t="s">
        <v>11519</v>
      </c>
      <c r="C4644" s="201" t="s">
        <v>7199</v>
      </c>
      <c r="D4644" s="202">
        <v>51284.7</v>
      </c>
    </row>
    <row r="4645" spans="1:4">
      <c r="A4645" s="200" t="s">
        <v>11520</v>
      </c>
      <c r="B4645" s="201" t="s">
        <v>11521</v>
      </c>
      <c r="C4645" s="201" t="s">
        <v>7199</v>
      </c>
      <c r="D4645" s="202">
        <v>52536.23</v>
      </c>
    </row>
    <row r="4646" spans="1:4">
      <c r="A4646" s="200" t="s">
        <v>11522</v>
      </c>
      <c r="B4646" s="201" t="s">
        <v>11523</v>
      </c>
      <c r="C4646" s="201" t="s">
        <v>7199</v>
      </c>
      <c r="D4646" s="202">
        <v>61362.2</v>
      </c>
    </row>
    <row r="4647" spans="1:4">
      <c r="A4647" s="200" t="s">
        <v>11524</v>
      </c>
      <c r="B4647" s="201" t="s">
        <v>11525</v>
      </c>
      <c r="C4647" s="201" t="s">
        <v>7199</v>
      </c>
      <c r="D4647" s="202">
        <v>60958.38</v>
      </c>
    </row>
    <row r="4648" spans="1:4">
      <c r="A4648" s="200" t="s">
        <v>11526</v>
      </c>
      <c r="B4648" s="201" t="s">
        <v>11527</v>
      </c>
      <c r="C4648" s="201" t="s">
        <v>7199</v>
      </c>
      <c r="D4648" s="202">
        <v>63534.9</v>
      </c>
    </row>
    <row r="4649" spans="1:4">
      <c r="A4649" s="200" t="s">
        <v>26821</v>
      </c>
      <c r="B4649" s="201" t="s">
        <v>26822</v>
      </c>
      <c r="C4649" s="201" t="s">
        <v>7199</v>
      </c>
      <c r="D4649" s="202">
        <v>6316.39</v>
      </c>
    </row>
    <row r="4650" spans="1:4">
      <c r="A4650" s="200" t="s">
        <v>26823</v>
      </c>
      <c r="B4650" s="201" t="s">
        <v>26824</v>
      </c>
      <c r="C4650" s="201" t="s">
        <v>7199</v>
      </c>
      <c r="D4650" s="202">
        <v>6654.84</v>
      </c>
    </row>
    <row r="4651" spans="1:4">
      <c r="A4651" s="200" t="s">
        <v>11557</v>
      </c>
      <c r="B4651" s="201" t="s">
        <v>21515</v>
      </c>
      <c r="C4651" s="201" t="s">
        <v>7199</v>
      </c>
      <c r="D4651" s="202">
        <v>1114.72</v>
      </c>
    </row>
    <row r="4652" spans="1:4">
      <c r="A4652" s="200" t="s">
        <v>11558</v>
      </c>
      <c r="B4652" s="201" t="s">
        <v>21516</v>
      </c>
      <c r="C4652" s="201" t="s">
        <v>7199</v>
      </c>
      <c r="D4652" s="202">
        <v>1426.18</v>
      </c>
    </row>
    <row r="4653" spans="1:4">
      <c r="A4653" s="200" t="s">
        <v>11559</v>
      </c>
      <c r="B4653" s="201" t="s">
        <v>21517</v>
      </c>
      <c r="C4653" s="201" t="s">
        <v>7199</v>
      </c>
      <c r="D4653" s="202">
        <v>1619.47</v>
      </c>
    </row>
    <row r="4654" spans="1:4">
      <c r="A4654" s="200" t="s">
        <v>11560</v>
      </c>
      <c r="B4654" s="201" t="s">
        <v>21518</v>
      </c>
      <c r="C4654" s="201" t="s">
        <v>7199</v>
      </c>
      <c r="D4654" s="202">
        <v>2576.94</v>
      </c>
    </row>
    <row r="4655" spans="1:4">
      <c r="A4655" s="200" t="s">
        <v>11561</v>
      </c>
      <c r="B4655" s="201" t="s">
        <v>21519</v>
      </c>
      <c r="C4655" s="201" t="s">
        <v>7199</v>
      </c>
      <c r="D4655" s="202">
        <v>4638.97</v>
      </c>
    </row>
    <row r="4656" spans="1:4">
      <c r="A4656" s="200" t="s">
        <v>11562</v>
      </c>
      <c r="B4656" s="201" t="s">
        <v>21520</v>
      </c>
      <c r="C4656" s="201" t="s">
        <v>7199</v>
      </c>
      <c r="D4656" s="202">
        <v>5191.9799999999996</v>
      </c>
    </row>
    <row r="4657" spans="1:4">
      <c r="A4657" s="200" t="s">
        <v>11563</v>
      </c>
      <c r="B4657" s="201" t="s">
        <v>21521</v>
      </c>
      <c r="C4657" s="201" t="s">
        <v>7199</v>
      </c>
      <c r="D4657" s="202">
        <v>6327.29</v>
      </c>
    </row>
    <row r="4658" spans="1:4">
      <c r="A4658" s="200" t="s">
        <v>11564</v>
      </c>
      <c r="B4658" s="201" t="s">
        <v>21522</v>
      </c>
      <c r="C4658" s="201" t="s">
        <v>7199</v>
      </c>
      <c r="D4658" s="202">
        <v>6801.74</v>
      </c>
    </row>
    <row r="4659" spans="1:4">
      <c r="A4659" s="200" t="s">
        <v>11565</v>
      </c>
      <c r="B4659" s="201" t="s">
        <v>21523</v>
      </c>
      <c r="C4659" s="201" t="s">
        <v>7199</v>
      </c>
      <c r="D4659" s="202">
        <v>8074.12</v>
      </c>
    </row>
    <row r="4660" spans="1:4">
      <c r="A4660" s="200" t="s">
        <v>11553</v>
      </c>
      <c r="B4660" s="201" t="s">
        <v>11554</v>
      </c>
      <c r="C4660" s="201" t="s">
        <v>7199</v>
      </c>
      <c r="D4660" s="202">
        <v>9247.73</v>
      </c>
    </row>
    <row r="4661" spans="1:4">
      <c r="A4661" s="200" t="s">
        <v>11555</v>
      </c>
      <c r="B4661" s="201" t="s">
        <v>11556</v>
      </c>
      <c r="C4661" s="201" t="s">
        <v>7199</v>
      </c>
      <c r="D4661" s="202">
        <v>10221.14</v>
      </c>
    </row>
    <row r="4662" spans="1:4">
      <c r="A4662" s="200" t="s">
        <v>11582</v>
      </c>
      <c r="B4662" s="201" t="s">
        <v>21524</v>
      </c>
      <c r="C4662" s="201" t="s">
        <v>7199</v>
      </c>
      <c r="D4662" s="202">
        <v>424.55</v>
      </c>
    </row>
    <row r="4663" spans="1:4">
      <c r="A4663" s="200" t="s">
        <v>11583</v>
      </c>
      <c r="B4663" s="201" t="s">
        <v>21525</v>
      </c>
      <c r="C4663" s="201" t="s">
        <v>7199</v>
      </c>
      <c r="D4663" s="202">
        <v>424.55</v>
      </c>
    </row>
    <row r="4664" spans="1:4">
      <c r="A4664" s="200" t="s">
        <v>11578</v>
      </c>
      <c r="B4664" s="201" t="s">
        <v>21526</v>
      </c>
      <c r="C4664" s="201" t="s">
        <v>7199</v>
      </c>
      <c r="D4664" s="202">
        <v>271.7</v>
      </c>
    </row>
    <row r="4665" spans="1:4">
      <c r="A4665" s="200" t="s">
        <v>11566</v>
      </c>
      <c r="B4665" s="201" t="s">
        <v>21527</v>
      </c>
      <c r="C4665" s="201" t="s">
        <v>7199</v>
      </c>
      <c r="D4665" s="202">
        <v>512.1</v>
      </c>
    </row>
    <row r="4666" spans="1:4">
      <c r="A4666" s="200" t="s">
        <v>11571</v>
      </c>
      <c r="B4666" s="201" t="s">
        <v>21528</v>
      </c>
      <c r="C4666" s="201" t="s">
        <v>7199</v>
      </c>
      <c r="D4666" s="202">
        <v>687.24</v>
      </c>
    </row>
    <row r="4667" spans="1:4">
      <c r="A4667" s="200" t="s">
        <v>11572</v>
      </c>
      <c r="B4667" s="201" t="s">
        <v>21529</v>
      </c>
      <c r="C4667" s="201" t="s">
        <v>7199</v>
      </c>
      <c r="D4667" s="202">
        <v>869.57</v>
      </c>
    </row>
    <row r="4668" spans="1:4">
      <c r="A4668" s="200" t="s">
        <v>11573</v>
      </c>
      <c r="B4668" s="201" t="s">
        <v>21530</v>
      </c>
      <c r="C4668" s="201" t="s">
        <v>7199</v>
      </c>
      <c r="D4668" s="202">
        <v>1234.9000000000001</v>
      </c>
    </row>
    <row r="4669" spans="1:4">
      <c r="A4669" s="200" t="s">
        <v>11574</v>
      </c>
      <c r="B4669" s="201" t="s">
        <v>21531</v>
      </c>
      <c r="C4669" s="201" t="s">
        <v>7199</v>
      </c>
      <c r="D4669" s="202">
        <v>1559.11</v>
      </c>
    </row>
    <row r="4670" spans="1:4">
      <c r="A4670" s="200" t="s">
        <v>11575</v>
      </c>
      <c r="B4670" s="201" t="s">
        <v>21532</v>
      </c>
      <c r="C4670" s="201" t="s">
        <v>7199</v>
      </c>
      <c r="D4670" s="202">
        <v>2980.39</v>
      </c>
    </row>
    <row r="4671" spans="1:4">
      <c r="A4671" s="200" t="s">
        <v>11576</v>
      </c>
      <c r="B4671" s="201" t="s">
        <v>21533</v>
      </c>
      <c r="C4671" s="201" t="s">
        <v>7199</v>
      </c>
      <c r="D4671" s="202">
        <v>3654.86</v>
      </c>
    </row>
    <row r="4672" spans="1:4">
      <c r="A4672" s="200" t="s">
        <v>11577</v>
      </c>
      <c r="B4672" s="201" t="s">
        <v>21534</v>
      </c>
      <c r="C4672" s="201" t="s">
        <v>7199</v>
      </c>
      <c r="D4672" s="202">
        <v>8377.86</v>
      </c>
    </row>
    <row r="4673" spans="1:4">
      <c r="A4673" s="200" t="s">
        <v>11579</v>
      </c>
      <c r="B4673" s="201" t="s">
        <v>21535</v>
      </c>
      <c r="C4673" s="201" t="s">
        <v>7199</v>
      </c>
      <c r="D4673" s="202">
        <v>4823.22</v>
      </c>
    </row>
    <row r="4674" spans="1:4">
      <c r="A4674" s="200" t="s">
        <v>11580</v>
      </c>
      <c r="B4674" s="201" t="s">
        <v>21536</v>
      </c>
      <c r="C4674" s="201" t="s">
        <v>7199</v>
      </c>
      <c r="D4674" s="202">
        <v>16865.849999999999</v>
      </c>
    </row>
    <row r="4675" spans="1:4">
      <c r="A4675" s="200" t="s">
        <v>11581</v>
      </c>
      <c r="B4675" s="201" t="s">
        <v>21537</v>
      </c>
      <c r="C4675" s="201" t="s">
        <v>7199</v>
      </c>
      <c r="D4675" s="202">
        <v>20081.88</v>
      </c>
    </row>
    <row r="4676" spans="1:4">
      <c r="A4676" s="200" t="s">
        <v>11584</v>
      </c>
      <c r="B4676" s="201" t="s">
        <v>21538</v>
      </c>
      <c r="C4676" s="201" t="s">
        <v>7199</v>
      </c>
      <c r="D4676" s="202">
        <v>21484.85</v>
      </c>
    </row>
    <row r="4677" spans="1:4">
      <c r="A4677" s="200" t="s">
        <v>11585</v>
      </c>
      <c r="B4677" s="201" t="s">
        <v>21539</v>
      </c>
      <c r="C4677" s="201" t="s">
        <v>7199</v>
      </c>
      <c r="D4677" s="202">
        <v>27169.99</v>
      </c>
    </row>
    <row r="4678" spans="1:4">
      <c r="A4678" s="200" t="s">
        <v>26825</v>
      </c>
      <c r="B4678" s="201" t="s">
        <v>26826</v>
      </c>
      <c r="C4678" s="201" t="s">
        <v>7199</v>
      </c>
      <c r="D4678" s="202">
        <v>539.77</v>
      </c>
    </row>
    <row r="4679" spans="1:4">
      <c r="A4679" s="200" t="s">
        <v>11567</v>
      </c>
      <c r="B4679" s="201" t="s">
        <v>11568</v>
      </c>
      <c r="C4679" s="201" t="s">
        <v>7199</v>
      </c>
      <c r="D4679" s="202">
        <v>29423.56</v>
      </c>
    </row>
    <row r="4680" spans="1:4">
      <c r="A4680" s="200" t="s">
        <v>26827</v>
      </c>
      <c r="B4680" s="201" t="s">
        <v>26828</v>
      </c>
      <c r="C4680" s="201" t="s">
        <v>7199</v>
      </c>
      <c r="D4680" s="202">
        <v>30675.97</v>
      </c>
    </row>
    <row r="4681" spans="1:4">
      <c r="A4681" s="200" t="s">
        <v>26829</v>
      </c>
      <c r="B4681" s="201" t="s">
        <v>26830</v>
      </c>
      <c r="C4681" s="201" t="s">
        <v>7199</v>
      </c>
      <c r="D4681" s="202">
        <v>34203.660000000003</v>
      </c>
    </row>
    <row r="4682" spans="1:4">
      <c r="A4682" s="200" t="s">
        <v>11569</v>
      </c>
      <c r="B4682" s="201" t="s">
        <v>11570</v>
      </c>
      <c r="C4682" s="201" t="s">
        <v>7199</v>
      </c>
      <c r="D4682" s="202">
        <v>41861.68</v>
      </c>
    </row>
    <row r="4683" spans="1:4">
      <c r="A4683" s="200" t="s">
        <v>26831</v>
      </c>
      <c r="B4683" s="201" t="s">
        <v>26832</v>
      </c>
      <c r="C4683" s="201" t="s">
        <v>7199</v>
      </c>
      <c r="D4683" s="202">
        <v>42661.02</v>
      </c>
    </row>
    <row r="4684" spans="1:4">
      <c r="A4684" s="200" t="s">
        <v>26833</v>
      </c>
      <c r="B4684" s="201" t="s">
        <v>26834</v>
      </c>
      <c r="C4684" s="201" t="s">
        <v>7199</v>
      </c>
      <c r="D4684" s="202">
        <v>48316.05</v>
      </c>
    </row>
    <row r="4685" spans="1:4">
      <c r="A4685" s="200" t="s">
        <v>26835</v>
      </c>
      <c r="B4685" s="201" t="s">
        <v>26836</v>
      </c>
      <c r="C4685" s="201" t="s">
        <v>7199</v>
      </c>
      <c r="D4685" s="202">
        <v>743.98</v>
      </c>
    </row>
    <row r="4686" spans="1:4">
      <c r="A4686" s="200" t="s">
        <v>26837</v>
      </c>
      <c r="B4686" s="201" t="s">
        <v>26838</v>
      </c>
      <c r="C4686" s="201" t="s">
        <v>7199</v>
      </c>
      <c r="D4686" s="202">
        <v>873.41</v>
      </c>
    </row>
    <row r="4687" spans="1:4">
      <c r="A4687" s="200" t="s">
        <v>26839</v>
      </c>
      <c r="B4687" s="201" t="s">
        <v>26840</v>
      </c>
      <c r="C4687" s="201" t="s">
        <v>7199</v>
      </c>
      <c r="D4687" s="202">
        <v>916.31</v>
      </c>
    </row>
    <row r="4688" spans="1:4">
      <c r="A4688" s="200" t="s">
        <v>26841</v>
      </c>
      <c r="B4688" s="201" t="s">
        <v>26842</v>
      </c>
      <c r="C4688" s="201" t="s">
        <v>7199</v>
      </c>
      <c r="D4688" s="202">
        <v>1275.17</v>
      </c>
    </row>
    <row r="4689" spans="1:4">
      <c r="A4689" s="200" t="s">
        <v>26843</v>
      </c>
      <c r="B4689" s="201" t="s">
        <v>26844</v>
      </c>
      <c r="C4689" s="201" t="s">
        <v>7199</v>
      </c>
      <c r="D4689" s="202">
        <v>1268.25</v>
      </c>
    </row>
    <row r="4690" spans="1:4">
      <c r="A4690" s="200" t="s">
        <v>26845</v>
      </c>
      <c r="B4690" s="201" t="s">
        <v>26846</v>
      </c>
      <c r="C4690" s="201" t="s">
        <v>7199</v>
      </c>
      <c r="D4690" s="202">
        <v>1579.44</v>
      </c>
    </row>
    <row r="4691" spans="1:4">
      <c r="A4691" s="200" t="s">
        <v>26847</v>
      </c>
      <c r="B4691" s="201" t="s">
        <v>26848</v>
      </c>
      <c r="C4691" s="201" t="s">
        <v>7199</v>
      </c>
      <c r="D4691" s="202">
        <v>1730.38</v>
      </c>
    </row>
    <row r="4692" spans="1:4">
      <c r="A4692" s="200" t="s">
        <v>26849</v>
      </c>
      <c r="B4692" s="201" t="s">
        <v>26850</v>
      </c>
      <c r="C4692" s="201" t="s">
        <v>7199</v>
      </c>
      <c r="D4692" s="202">
        <v>2976.77</v>
      </c>
    </row>
    <row r="4693" spans="1:4">
      <c r="A4693" s="200" t="s">
        <v>26851</v>
      </c>
      <c r="B4693" s="201" t="s">
        <v>26852</v>
      </c>
      <c r="C4693" s="201" t="s">
        <v>7199</v>
      </c>
      <c r="D4693" s="202">
        <v>3073.55</v>
      </c>
    </row>
    <row r="4694" spans="1:4">
      <c r="A4694" s="200" t="s">
        <v>26853</v>
      </c>
      <c r="B4694" s="201" t="s">
        <v>26854</v>
      </c>
      <c r="C4694" s="201" t="s">
        <v>7199</v>
      </c>
      <c r="D4694" s="202">
        <v>3842.61</v>
      </c>
    </row>
    <row r="4695" spans="1:4">
      <c r="A4695" s="200" t="s">
        <v>26855</v>
      </c>
      <c r="B4695" s="201" t="s">
        <v>26856</v>
      </c>
      <c r="C4695" s="201" t="s">
        <v>7199</v>
      </c>
      <c r="D4695" s="202">
        <v>4061.41</v>
      </c>
    </row>
    <row r="4696" spans="1:4">
      <c r="A4696" s="200" t="s">
        <v>26857</v>
      </c>
      <c r="B4696" s="201" t="s">
        <v>26858</v>
      </c>
      <c r="C4696" s="201" t="s">
        <v>7199</v>
      </c>
      <c r="D4696" s="202">
        <v>8377.86</v>
      </c>
    </row>
    <row r="4697" spans="1:4">
      <c r="A4697" s="200" t="s">
        <v>26859</v>
      </c>
      <c r="B4697" s="201" t="s">
        <v>26860</v>
      </c>
      <c r="C4697" s="201" t="s">
        <v>7199</v>
      </c>
      <c r="D4697" s="202">
        <v>8377.86</v>
      </c>
    </row>
    <row r="4698" spans="1:4">
      <c r="A4698" s="200" t="s">
        <v>26861</v>
      </c>
      <c r="B4698" s="201" t="s">
        <v>26862</v>
      </c>
      <c r="C4698" s="201" t="s">
        <v>7199</v>
      </c>
      <c r="D4698" s="202">
        <v>5450.64</v>
      </c>
    </row>
    <row r="4699" spans="1:4">
      <c r="A4699" s="200" t="s">
        <v>26863</v>
      </c>
      <c r="B4699" s="201" t="s">
        <v>26864</v>
      </c>
      <c r="C4699" s="201" t="s">
        <v>7199</v>
      </c>
      <c r="D4699" s="202">
        <v>5503.99</v>
      </c>
    </row>
    <row r="4700" spans="1:4">
      <c r="A4700" s="200" t="s">
        <v>26865</v>
      </c>
      <c r="B4700" s="201" t="s">
        <v>26866</v>
      </c>
      <c r="C4700" s="201" t="s">
        <v>7199</v>
      </c>
      <c r="D4700" s="202">
        <v>10844.54</v>
      </c>
    </row>
    <row r="4701" spans="1:4">
      <c r="A4701" s="200" t="s">
        <v>26867</v>
      </c>
      <c r="B4701" s="201" t="s">
        <v>26868</v>
      </c>
      <c r="C4701" s="201" t="s">
        <v>7199</v>
      </c>
      <c r="D4701" s="202">
        <v>11623.42</v>
      </c>
    </row>
    <row r="4702" spans="1:4">
      <c r="A4702" s="200" t="s">
        <v>26869</v>
      </c>
      <c r="B4702" s="201" t="s">
        <v>26870</v>
      </c>
      <c r="C4702" s="201" t="s">
        <v>7199</v>
      </c>
      <c r="D4702" s="202">
        <v>12674.82</v>
      </c>
    </row>
    <row r="4703" spans="1:4">
      <c r="A4703" s="200" t="s">
        <v>26871</v>
      </c>
      <c r="B4703" s="201" t="s">
        <v>26872</v>
      </c>
      <c r="C4703" s="201" t="s">
        <v>7199</v>
      </c>
      <c r="D4703" s="202">
        <v>17796.2</v>
      </c>
    </row>
    <row r="4704" spans="1:4">
      <c r="A4704" s="200" t="s">
        <v>26873</v>
      </c>
      <c r="B4704" s="201" t="s">
        <v>26874</v>
      </c>
      <c r="C4704" s="201" t="s">
        <v>7199</v>
      </c>
      <c r="D4704" s="202">
        <v>19845.64</v>
      </c>
    </row>
    <row r="4705" spans="1:4">
      <c r="A4705" s="200" t="s">
        <v>26875</v>
      </c>
      <c r="B4705" s="201" t="s">
        <v>26876</v>
      </c>
      <c r="C4705" s="201" t="s">
        <v>7199</v>
      </c>
      <c r="D4705" s="202">
        <v>20982.17</v>
      </c>
    </row>
    <row r="4706" spans="1:4">
      <c r="A4706" s="200" t="s">
        <v>26877</v>
      </c>
      <c r="B4706" s="201" t="s">
        <v>26878</v>
      </c>
      <c r="C4706" s="201" t="s">
        <v>7199</v>
      </c>
      <c r="D4706" s="202">
        <v>21406.87</v>
      </c>
    </row>
    <row r="4707" spans="1:4">
      <c r="A4707" s="200" t="s">
        <v>26879</v>
      </c>
      <c r="B4707" s="201" t="s">
        <v>26880</v>
      </c>
      <c r="C4707" s="201" t="s">
        <v>7199</v>
      </c>
      <c r="D4707" s="202">
        <v>22086.02</v>
      </c>
    </row>
    <row r="4708" spans="1:4">
      <c r="A4708" s="200" t="s">
        <v>26881</v>
      </c>
      <c r="B4708" s="201" t="s">
        <v>26882</v>
      </c>
      <c r="C4708" s="201" t="s">
        <v>7199</v>
      </c>
      <c r="D4708" s="202">
        <v>24153.85</v>
      </c>
    </row>
    <row r="4709" spans="1:4">
      <c r="A4709" s="200" t="s">
        <v>26883</v>
      </c>
      <c r="B4709" s="201" t="s">
        <v>26884</v>
      </c>
      <c r="C4709" s="201" t="s">
        <v>7199</v>
      </c>
      <c r="D4709" s="202">
        <v>27420.48</v>
      </c>
    </row>
    <row r="4710" spans="1:4">
      <c r="A4710" s="200" t="s">
        <v>26885</v>
      </c>
      <c r="B4710" s="201" t="s">
        <v>26886</v>
      </c>
      <c r="C4710" s="201" t="s">
        <v>7199</v>
      </c>
      <c r="D4710" s="202">
        <v>28968.69</v>
      </c>
    </row>
    <row r="4711" spans="1:4">
      <c r="A4711" s="200" t="s">
        <v>11588</v>
      </c>
      <c r="B4711" s="201" t="s">
        <v>21540</v>
      </c>
      <c r="C4711" s="201" t="s">
        <v>7199</v>
      </c>
      <c r="D4711" s="202">
        <v>62.31</v>
      </c>
    </row>
    <row r="4712" spans="1:4">
      <c r="A4712" s="200" t="s">
        <v>11589</v>
      </c>
      <c r="B4712" s="201" t="s">
        <v>21541</v>
      </c>
      <c r="C4712" s="201" t="s">
        <v>7199</v>
      </c>
      <c r="D4712" s="202">
        <v>110.83</v>
      </c>
    </row>
    <row r="4713" spans="1:4">
      <c r="A4713" s="200" t="s">
        <v>11586</v>
      </c>
      <c r="B4713" s="201" t="s">
        <v>11587</v>
      </c>
      <c r="C4713" s="201" t="s">
        <v>7199</v>
      </c>
      <c r="D4713" s="202">
        <v>155.93</v>
      </c>
    </row>
    <row r="4714" spans="1:4">
      <c r="A4714" s="200" t="s">
        <v>11592</v>
      </c>
      <c r="B4714" s="201" t="s">
        <v>21542</v>
      </c>
      <c r="C4714" s="201" t="s">
        <v>7199</v>
      </c>
      <c r="D4714" s="202">
        <v>65.37</v>
      </c>
    </row>
    <row r="4715" spans="1:4">
      <c r="A4715" s="200" t="s">
        <v>11593</v>
      </c>
      <c r="B4715" s="201" t="s">
        <v>21543</v>
      </c>
      <c r="C4715" s="201" t="s">
        <v>7199</v>
      </c>
      <c r="D4715" s="202">
        <v>93.6</v>
      </c>
    </row>
    <row r="4716" spans="1:4">
      <c r="A4716" s="200" t="s">
        <v>11590</v>
      </c>
      <c r="B4716" s="201" t="s">
        <v>11591</v>
      </c>
      <c r="C4716" s="201" t="s">
        <v>7199</v>
      </c>
      <c r="D4716" s="202">
        <v>129.6</v>
      </c>
    </row>
    <row r="4717" spans="1:4">
      <c r="A4717" s="200" t="s">
        <v>11609</v>
      </c>
      <c r="B4717" s="201" t="s">
        <v>21544</v>
      </c>
      <c r="C4717" s="201" t="s">
        <v>7199</v>
      </c>
      <c r="D4717" s="202">
        <v>631.30999999999995</v>
      </c>
    </row>
    <row r="4718" spans="1:4">
      <c r="A4718" s="200" t="s">
        <v>11610</v>
      </c>
      <c r="B4718" s="201" t="s">
        <v>21545</v>
      </c>
      <c r="C4718" s="201" t="s">
        <v>7199</v>
      </c>
      <c r="D4718" s="202">
        <v>631.30999999999995</v>
      </c>
    </row>
    <row r="4719" spans="1:4">
      <c r="A4719" s="200" t="s">
        <v>11594</v>
      </c>
      <c r="B4719" s="201" t="s">
        <v>21546</v>
      </c>
      <c r="C4719" s="201" t="s">
        <v>7199</v>
      </c>
      <c r="D4719" s="202">
        <v>708.14</v>
      </c>
    </row>
    <row r="4720" spans="1:4">
      <c r="A4720" s="200" t="s">
        <v>11599</v>
      </c>
      <c r="B4720" s="201" t="s">
        <v>21547</v>
      </c>
      <c r="C4720" s="201" t="s">
        <v>7199</v>
      </c>
      <c r="D4720" s="202">
        <v>885.86</v>
      </c>
    </row>
    <row r="4721" spans="1:4">
      <c r="A4721" s="200" t="s">
        <v>11600</v>
      </c>
      <c r="B4721" s="201" t="s">
        <v>21548</v>
      </c>
      <c r="C4721" s="201" t="s">
        <v>7199</v>
      </c>
      <c r="D4721" s="202">
        <v>1296.25</v>
      </c>
    </row>
    <row r="4722" spans="1:4">
      <c r="A4722" s="200" t="s">
        <v>11601</v>
      </c>
      <c r="B4722" s="201" t="s">
        <v>21549</v>
      </c>
      <c r="C4722" s="201" t="s">
        <v>7199</v>
      </c>
      <c r="D4722" s="202">
        <v>2004.19</v>
      </c>
    </row>
    <row r="4723" spans="1:4">
      <c r="A4723" s="200" t="s">
        <v>11602</v>
      </c>
      <c r="B4723" s="201" t="s">
        <v>21550</v>
      </c>
      <c r="C4723" s="201" t="s">
        <v>7199</v>
      </c>
      <c r="D4723" s="202">
        <v>3273.08</v>
      </c>
    </row>
    <row r="4724" spans="1:4">
      <c r="A4724" s="200" t="s">
        <v>11603</v>
      </c>
      <c r="B4724" s="201" t="s">
        <v>21551</v>
      </c>
      <c r="C4724" s="201" t="s">
        <v>7199</v>
      </c>
      <c r="D4724" s="202">
        <v>3756.79</v>
      </c>
    </row>
    <row r="4725" spans="1:4">
      <c r="A4725" s="200" t="s">
        <v>11604</v>
      </c>
      <c r="B4725" s="201" t="s">
        <v>21552</v>
      </c>
      <c r="C4725" s="201" t="s">
        <v>7199</v>
      </c>
      <c r="D4725" s="202">
        <v>4645.8100000000004</v>
      </c>
    </row>
    <row r="4726" spans="1:4">
      <c r="A4726" s="200" t="s">
        <v>11605</v>
      </c>
      <c r="B4726" s="201" t="s">
        <v>21553</v>
      </c>
      <c r="C4726" s="201" t="s">
        <v>7199</v>
      </c>
      <c r="D4726" s="202">
        <v>13540.79</v>
      </c>
    </row>
    <row r="4727" spans="1:4">
      <c r="A4727" s="200" t="s">
        <v>11606</v>
      </c>
      <c r="B4727" s="201" t="s">
        <v>21554</v>
      </c>
      <c r="C4727" s="201" t="s">
        <v>7199</v>
      </c>
      <c r="D4727" s="202">
        <v>15415.25</v>
      </c>
    </row>
    <row r="4728" spans="1:4">
      <c r="A4728" s="200" t="s">
        <v>11607</v>
      </c>
      <c r="B4728" s="201" t="s">
        <v>21555</v>
      </c>
      <c r="C4728" s="201" t="s">
        <v>7199</v>
      </c>
      <c r="D4728" s="202">
        <v>18915.73</v>
      </c>
    </row>
    <row r="4729" spans="1:4">
      <c r="A4729" s="200" t="s">
        <v>11608</v>
      </c>
      <c r="B4729" s="201" t="s">
        <v>21556</v>
      </c>
      <c r="C4729" s="201" t="s">
        <v>7199</v>
      </c>
      <c r="D4729" s="202">
        <v>21402.19</v>
      </c>
    </row>
    <row r="4730" spans="1:4">
      <c r="A4730" s="200" t="s">
        <v>11611</v>
      </c>
      <c r="B4730" s="201" t="s">
        <v>21557</v>
      </c>
      <c r="C4730" s="201" t="s">
        <v>7199</v>
      </c>
      <c r="D4730" s="202">
        <v>24906.76</v>
      </c>
    </row>
    <row r="4731" spans="1:4">
      <c r="A4731" s="200" t="s">
        <v>11612</v>
      </c>
      <c r="B4731" s="201" t="s">
        <v>21558</v>
      </c>
      <c r="C4731" s="201" t="s">
        <v>7199</v>
      </c>
      <c r="D4731" s="202">
        <v>29845.88</v>
      </c>
    </row>
    <row r="4732" spans="1:4">
      <c r="A4732" s="200" t="s">
        <v>26887</v>
      </c>
      <c r="B4732" s="201" t="s">
        <v>26888</v>
      </c>
      <c r="C4732" s="201" t="s">
        <v>7199</v>
      </c>
      <c r="D4732" s="202">
        <v>883.88</v>
      </c>
    </row>
    <row r="4733" spans="1:4">
      <c r="A4733" s="200" t="s">
        <v>11595</v>
      </c>
      <c r="B4733" s="201" t="s">
        <v>11596</v>
      </c>
      <c r="C4733" s="201" t="s">
        <v>7199</v>
      </c>
      <c r="D4733" s="202">
        <v>38977.800000000003</v>
      </c>
    </row>
    <row r="4734" spans="1:4">
      <c r="A4734" s="200" t="s">
        <v>26889</v>
      </c>
      <c r="B4734" s="201" t="s">
        <v>26890</v>
      </c>
      <c r="C4734" s="201" t="s">
        <v>7199</v>
      </c>
      <c r="D4734" s="202">
        <v>39757.47</v>
      </c>
    </row>
    <row r="4735" spans="1:4">
      <c r="A4735" s="200" t="s">
        <v>26891</v>
      </c>
      <c r="B4735" s="201" t="s">
        <v>26892</v>
      </c>
      <c r="C4735" s="201" t="s">
        <v>7199</v>
      </c>
      <c r="D4735" s="202">
        <v>45920.89</v>
      </c>
    </row>
    <row r="4736" spans="1:4">
      <c r="A4736" s="200" t="s">
        <v>11597</v>
      </c>
      <c r="B4736" s="201" t="s">
        <v>11598</v>
      </c>
      <c r="C4736" s="201" t="s">
        <v>7199</v>
      </c>
      <c r="D4736" s="202">
        <v>48645.35</v>
      </c>
    </row>
    <row r="4737" spans="1:4">
      <c r="A4737" s="200" t="s">
        <v>26893</v>
      </c>
      <c r="B4737" s="201" t="s">
        <v>26894</v>
      </c>
      <c r="C4737" s="201" t="s">
        <v>7199</v>
      </c>
      <c r="D4737" s="202">
        <v>51063.11</v>
      </c>
    </row>
    <row r="4738" spans="1:4">
      <c r="A4738" s="200" t="s">
        <v>26895</v>
      </c>
      <c r="B4738" s="201" t="s">
        <v>26896</v>
      </c>
      <c r="C4738" s="201" t="s">
        <v>7199</v>
      </c>
      <c r="D4738" s="202">
        <v>57477.08</v>
      </c>
    </row>
    <row r="4739" spans="1:4">
      <c r="A4739" s="200" t="s">
        <v>26897</v>
      </c>
      <c r="B4739" s="201" t="s">
        <v>26898</v>
      </c>
      <c r="C4739" s="201" t="s">
        <v>7199</v>
      </c>
      <c r="D4739" s="202">
        <v>927.28</v>
      </c>
    </row>
    <row r="4740" spans="1:4">
      <c r="A4740" s="200" t="s">
        <v>26899</v>
      </c>
      <c r="B4740" s="201" t="s">
        <v>26900</v>
      </c>
      <c r="C4740" s="201" t="s">
        <v>7199</v>
      </c>
      <c r="D4740" s="202">
        <v>1345.83</v>
      </c>
    </row>
    <row r="4741" spans="1:4">
      <c r="A4741" s="200" t="s">
        <v>26901</v>
      </c>
      <c r="B4741" s="201" t="s">
        <v>26902</v>
      </c>
      <c r="C4741" s="201" t="s">
        <v>7199</v>
      </c>
      <c r="D4741" s="202">
        <v>1426.64</v>
      </c>
    </row>
    <row r="4742" spans="1:4">
      <c r="A4742" s="200" t="s">
        <v>26903</v>
      </c>
      <c r="B4742" s="201" t="s">
        <v>26904</v>
      </c>
      <c r="C4742" s="201" t="s">
        <v>7199</v>
      </c>
      <c r="D4742" s="202">
        <v>1861.24</v>
      </c>
    </row>
    <row r="4743" spans="1:4">
      <c r="A4743" s="200" t="s">
        <v>26905</v>
      </c>
      <c r="B4743" s="201" t="s">
        <v>26906</v>
      </c>
      <c r="C4743" s="201" t="s">
        <v>7199</v>
      </c>
      <c r="D4743" s="202">
        <v>1937.11</v>
      </c>
    </row>
    <row r="4744" spans="1:4">
      <c r="A4744" s="200" t="s">
        <v>26907</v>
      </c>
      <c r="B4744" s="201" t="s">
        <v>26908</v>
      </c>
      <c r="C4744" s="201" t="s">
        <v>7199</v>
      </c>
      <c r="D4744" s="202">
        <v>3270.26</v>
      </c>
    </row>
    <row r="4745" spans="1:4">
      <c r="A4745" s="200" t="s">
        <v>26909</v>
      </c>
      <c r="B4745" s="201" t="s">
        <v>26910</v>
      </c>
      <c r="C4745" s="201" t="s">
        <v>7199</v>
      </c>
      <c r="D4745" s="202">
        <v>3175.03</v>
      </c>
    </row>
    <row r="4746" spans="1:4">
      <c r="A4746" s="200" t="s">
        <v>26911</v>
      </c>
      <c r="B4746" s="201" t="s">
        <v>26912</v>
      </c>
      <c r="C4746" s="201" t="s">
        <v>7199</v>
      </c>
      <c r="D4746" s="202">
        <v>3891.85</v>
      </c>
    </row>
    <row r="4747" spans="1:4">
      <c r="A4747" s="200" t="s">
        <v>26913</v>
      </c>
      <c r="B4747" s="201" t="s">
        <v>26914</v>
      </c>
      <c r="C4747" s="201" t="s">
        <v>7199</v>
      </c>
      <c r="D4747" s="202">
        <v>3834.47</v>
      </c>
    </row>
    <row r="4748" spans="1:4">
      <c r="A4748" s="200" t="s">
        <v>26915</v>
      </c>
      <c r="B4748" s="201" t="s">
        <v>26916</v>
      </c>
      <c r="C4748" s="201" t="s">
        <v>7199</v>
      </c>
      <c r="D4748" s="202">
        <v>4913.84</v>
      </c>
    </row>
    <row r="4749" spans="1:4">
      <c r="A4749" s="200" t="s">
        <v>26917</v>
      </c>
      <c r="B4749" s="201" t="s">
        <v>26918</v>
      </c>
      <c r="C4749" s="201" t="s">
        <v>7199</v>
      </c>
      <c r="D4749" s="202">
        <v>4997.55</v>
      </c>
    </row>
    <row r="4750" spans="1:4">
      <c r="A4750" s="200" t="s">
        <v>26919</v>
      </c>
      <c r="B4750" s="201" t="s">
        <v>26920</v>
      </c>
      <c r="C4750" s="201" t="s">
        <v>7199</v>
      </c>
      <c r="D4750" s="202">
        <v>13989.19</v>
      </c>
    </row>
    <row r="4751" spans="1:4">
      <c r="A4751" s="200" t="s">
        <v>26921</v>
      </c>
      <c r="B4751" s="201" t="s">
        <v>26922</v>
      </c>
      <c r="C4751" s="201" t="s">
        <v>7199</v>
      </c>
      <c r="D4751" s="202">
        <v>14713.32</v>
      </c>
    </row>
    <row r="4752" spans="1:4">
      <c r="A4752" s="200" t="s">
        <v>26923</v>
      </c>
      <c r="B4752" s="201" t="s">
        <v>26924</v>
      </c>
      <c r="C4752" s="201" t="s">
        <v>7199</v>
      </c>
      <c r="D4752" s="202">
        <v>15856</v>
      </c>
    </row>
    <row r="4753" spans="1:4">
      <c r="A4753" s="200" t="s">
        <v>26925</v>
      </c>
      <c r="B4753" s="201" t="s">
        <v>26926</v>
      </c>
      <c r="C4753" s="201" t="s">
        <v>7199</v>
      </c>
      <c r="D4753" s="202">
        <v>16511.88</v>
      </c>
    </row>
    <row r="4754" spans="1:4">
      <c r="A4754" s="200" t="s">
        <v>26927</v>
      </c>
      <c r="B4754" s="201" t="s">
        <v>26928</v>
      </c>
      <c r="C4754" s="201" t="s">
        <v>7199</v>
      </c>
      <c r="D4754" s="202">
        <v>19380.009999999998</v>
      </c>
    </row>
    <row r="4755" spans="1:4">
      <c r="A4755" s="200" t="s">
        <v>26929</v>
      </c>
      <c r="B4755" s="201" t="s">
        <v>26930</v>
      </c>
      <c r="C4755" s="201" t="s">
        <v>7199</v>
      </c>
      <c r="D4755" s="202">
        <v>20149.88</v>
      </c>
    </row>
    <row r="4756" spans="1:4">
      <c r="A4756" s="200" t="s">
        <v>26931</v>
      </c>
      <c r="B4756" s="201" t="s">
        <v>26932</v>
      </c>
      <c r="C4756" s="201" t="s">
        <v>7199</v>
      </c>
      <c r="D4756" s="202">
        <v>21918.02</v>
      </c>
    </row>
    <row r="4757" spans="1:4">
      <c r="A4757" s="200" t="s">
        <v>26933</v>
      </c>
      <c r="B4757" s="201" t="s">
        <v>26934</v>
      </c>
      <c r="C4757" s="201" t="s">
        <v>7199</v>
      </c>
      <c r="D4757" s="202">
        <v>23315.74</v>
      </c>
    </row>
    <row r="4758" spans="1:4">
      <c r="A4758" s="200" t="s">
        <v>26935</v>
      </c>
      <c r="B4758" s="201" t="s">
        <v>26936</v>
      </c>
      <c r="C4758" s="201" t="s">
        <v>7199</v>
      </c>
      <c r="D4758" s="202">
        <v>28521.73</v>
      </c>
    </row>
    <row r="4759" spans="1:4">
      <c r="A4759" s="200" t="s">
        <v>26937</v>
      </c>
      <c r="B4759" s="201" t="s">
        <v>26938</v>
      </c>
      <c r="C4759" s="201" t="s">
        <v>7199</v>
      </c>
      <c r="D4759" s="202">
        <v>28878.87</v>
      </c>
    </row>
    <row r="4760" spans="1:4">
      <c r="A4760" s="200" t="s">
        <v>26939</v>
      </c>
      <c r="B4760" s="201" t="s">
        <v>26940</v>
      </c>
      <c r="C4760" s="201" t="s">
        <v>7199</v>
      </c>
      <c r="D4760" s="202">
        <v>30543.38</v>
      </c>
    </row>
    <row r="4761" spans="1:4">
      <c r="A4761" s="200" t="s">
        <v>26941</v>
      </c>
      <c r="B4761" s="201" t="s">
        <v>26942</v>
      </c>
      <c r="C4761" s="201" t="s">
        <v>7199</v>
      </c>
      <c r="D4761" s="202">
        <v>33861.4</v>
      </c>
    </row>
    <row r="4762" spans="1:4">
      <c r="A4762" s="200" t="s">
        <v>24641</v>
      </c>
      <c r="B4762" s="201" t="s">
        <v>24642</v>
      </c>
      <c r="C4762" s="201" t="s">
        <v>7199</v>
      </c>
      <c r="D4762" s="202">
        <v>4147.2</v>
      </c>
    </row>
    <row r="4763" spans="1:4">
      <c r="A4763" s="200" t="s">
        <v>24643</v>
      </c>
      <c r="B4763" s="201" t="s">
        <v>24644</v>
      </c>
      <c r="C4763" s="201" t="s">
        <v>7202</v>
      </c>
      <c r="D4763" s="202">
        <v>5.73</v>
      </c>
    </row>
    <row r="4764" spans="1:4">
      <c r="A4764" s="200" t="s">
        <v>11663</v>
      </c>
      <c r="B4764" s="201" t="s">
        <v>11664</v>
      </c>
      <c r="C4764" s="201" t="s">
        <v>7199</v>
      </c>
      <c r="D4764" s="202">
        <v>110</v>
      </c>
    </row>
    <row r="4765" spans="1:4">
      <c r="A4765" s="200" t="s">
        <v>11665</v>
      </c>
      <c r="B4765" s="201" t="s">
        <v>11666</v>
      </c>
      <c r="C4765" s="201" t="s">
        <v>7199</v>
      </c>
      <c r="D4765" s="202">
        <v>85</v>
      </c>
    </row>
    <row r="4766" spans="1:4">
      <c r="A4766" s="200" t="s">
        <v>11671</v>
      </c>
      <c r="B4766" s="201" t="s">
        <v>11672</v>
      </c>
      <c r="C4766" s="201" t="s">
        <v>7199</v>
      </c>
      <c r="D4766" s="202">
        <v>32358.57</v>
      </c>
    </row>
    <row r="4767" spans="1:4">
      <c r="A4767" s="200" t="s">
        <v>11673</v>
      </c>
      <c r="B4767" s="201" t="s">
        <v>11674</v>
      </c>
      <c r="C4767" s="201" t="s">
        <v>7199</v>
      </c>
      <c r="D4767" s="202">
        <v>62995.18</v>
      </c>
    </row>
    <row r="4768" spans="1:4">
      <c r="A4768" s="200" t="s">
        <v>11675</v>
      </c>
      <c r="B4768" s="201" t="s">
        <v>11676</v>
      </c>
      <c r="C4768" s="201" t="s">
        <v>7199</v>
      </c>
      <c r="D4768" s="202">
        <v>137763.39000000001</v>
      </c>
    </row>
    <row r="4769" spans="1:4">
      <c r="A4769" s="200" t="s">
        <v>24645</v>
      </c>
      <c r="B4769" s="201" t="s">
        <v>24646</v>
      </c>
      <c r="C4769" s="201" t="s">
        <v>7199</v>
      </c>
      <c r="D4769" s="202">
        <v>57.07</v>
      </c>
    </row>
    <row r="4770" spans="1:4">
      <c r="A4770" s="200" t="s">
        <v>24647</v>
      </c>
      <c r="B4770" s="201" t="s">
        <v>24648</v>
      </c>
      <c r="C4770" s="201" t="s">
        <v>7199</v>
      </c>
      <c r="D4770" s="202">
        <v>333.43</v>
      </c>
    </row>
    <row r="4771" spans="1:4" ht="22.5">
      <c r="A4771" s="200" t="s">
        <v>11677</v>
      </c>
      <c r="B4771" s="201" t="s">
        <v>11678</v>
      </c>
      <c r="C4771" s="201" t="s">
        <v>7199</v>
      </c>
      <c r="D4771" s="202">
        <v>586780.81999999995</v>
      </c>
    </row>
    <row r="4772" spans="1:4" ht="22.5">
      <c r="A4772" s="200" t="s">
        <v>11679</v>
      </c>
      <c r="B4772" s="201" t="s">
        <v>11680</v>
      </c>
      <c r="C4772" s="201" t="s">
        <v>7199</v>
      </c>
      <c r="D4772" s="202">
        <v>103387.65</v>
      </c>
    </row>
    <row r="4773" spans="1:4" ht="22.5">
      <c r="A4773" s="200" t="s">
        <v>11681</v>
      </c>
      <c r="B4773" s="201" t="s">
        <v>11682</v>
      </c>
      <c r="C4773" s="201" t="s">
        <v>7199</v>
      </c>
      <c r="D4773" s="202">
        <v>132492.6</v>
      </c>
    </row>
    <row r="4774" spans="1:4" ht="22.5">
      <c r="A4774" s="200" t="s">
        <v>11683</v>
      </c>
      <c r="B4774" s="201" t="s">
        <v>19543</v>
      </c>
      <c r="C4774" s="201" t="s">
        <v>7199</v>
      </c>
      <c r="D4774" s="202">
        <v>30548.57</v>
      </c>
    </row>
    <row r="4775" spans="1:4" ht="22.5">
      <c r="A4775" s="200" t="s">
        <v>11684</v>
      </c>
      <c r="B4775" s="201" t="s">
        <v>11685</v>
      </c>
      <c r="C4775" s="201" t="s">
        <v>7199</v>
      </c>
      <c r="D4775" s="202">
        <v>41088.65</v>
      </c>
    </row>
    <row r="4776" spans="1:4" ht="22.5">
      <c r="A4776" s="200" t="s">
        <v>11686</v>
      </c>
      <c r="B4776" s="201" t="s">
        <v>11687</v>
      </c>
      <c r="C4776" s="201" t="s">
        <v>7199</v>
      </c>
      <c r="D4776" s="202">
        <v>174869.12</v>
      </c>
    </row>
    <row r="4777" spans="1:4" ht="22.5">
      <c r="A4777" s="200" t="s">
        <v>11688</v>
      </c>
      <c r="B4777" s="201" t="s">
        <v>11689</v>
      </c>
      <c r="C4777" s="201" t="s">
        <v>7199</v>
      </c>
      <c r="D4777" s="202">
        <v>74968.479999999996</v>
      </c>
    </row>
    <row r="4778" spans="1:4" ht="22.5">
      <c r="A4778" s="200" t="s">
        <v>11690</v>
      </c>
      <c r="B4778" s="201" t="s">
        <v>11691</v>
      </c>
      <c r="C4778" s="201" t="s">
        <v>7199</v>
      </c>
      <c r="D4778" s="202">
        <v>238402.51</v>
      </c>
    </row>
    <row r="4779" spans="1:4" ht="22.5">
      <c r="A4779" s="200" t="s">
        <v>11692</v>
      </c>
      <c r="B4779" s="201" t="s">
        <v>11693</v>
      </c>
      <c r="C4779" s="201" t="s">
        <v>7199</v>
      </c>
      <c r="D4779" s="202">
        <v>296335.77</v>
      </c>
    </row>
    <row r="4780" spans="1:4" ht="22.5">
      <c r="A4780" s="200" t="s">
        <v>11694</v>
      </c>
      <c r="B4780" s="201" t="s">
        <v>11695</v>
      </c>
      <c r="C4780" s="201" t="s">
        <v>7199</v>
      </c>
      <c r="D4780" s="202">
        <v>376564.99</v>
      </c>
    </row>
    <row r="4781" spans="1:4">
      <c r="A4781" s="200" t="s">
        <v>11696</v>
      </c>
      <c r="B4781" s="201" t="s">
        <v>11697</v>
      </c>
      <c r="C4781" s="201" t="s">
        <v>7199</v>
      </c>
      <c r="D4781" s="202">
        <v>32358.57</v>
      </c>
    </row>
    <row r="4782" spans="1:4">
      <c r="A4782" s="200" t="s">
        <v>11698</v>
      </c>
      <c r="B4782" s="201" t="s">
        <v>11699</v>
      </c>
      <c r="C4782" s="201" t="s">
        <v>7199</v>
      </c>
      <c r="D4782" s="202">
        <v>120361.7</v>
      </c>
    </row>
    <row r="4783" spans="1:4">
      <c r="A4783" s="200" t="s">
        <v>11700</v>
      </c>
      <c r="B4783" s="201" t="s">
        <v>11701</v>
      </c>
      <c r="C4783" s="201" t="s">
        <v>7199</v>
      </c>
      <c r="D4783" s="202">
        <v>17016.97</v>
      </c>
    </row>
    <row r="4784" spans="1:4">
      <c r="A4784" s="200" t="s">
        <v>11702</v>
      </c>
      <c r="B4784" s="201" t="s">
        <v>11703</v>
      </c>
      <c r="C4784" s="201" t="s">
        <v>7199</v>
      </c>
      <c r="D4784" s="202">
        <v>559.57000000000005</v>
      </c>
    </row>
    <row r="4785" spans="1:4">
      <c r="A4785" s="200" t="s">
        <v>11704</v>
      </c>
      <c r="B4785" s="201" t="s">
        <v>11705</v>
      </c>
      <c r="C4785" s="201" t="s">
        <v>7199</v>
      </c>
      <c r="D4785" s="202">
        <v>559.57000000000005</v>
      </c>
    </row>
    <row r="4786" spans="1:4">
      <c r="A4786" s="200" t="s">
        <v>11706</v>
      </c>
      <c r="B4786" s="201" t="s">
        <v>11707</v>
      </c>
      <c r="C4786" s="201" t="s">
        <v>7199</v>
      </c>
      <c r="D4786" s="202">
        <v>700.68</v>
      </c>
    </row>
    <row r="4787" spans="1:4">
      <c r="A4787" s="200" t="s">
        <v>11708</v>
      </c>
      <c r="B4787" s="201" t="s">
        <v>11709</v>
      </c>
      <c r="C4787" s="201" t="s">
        <v>7199</v>
      </c>
      <c r="D4787" s="202">
        <v>700.68</v>
      </c>
    </row>
    <row r="4788" spans="1:4">
      <c r="A4788" s="200" t="s">
        <v>11710</v>
      </c>
      <c r="B4788" s="201" t="s">
        <v>11711</v>
      </c>
      <c r="C4788" s="201" t="s">
        <v>7199</v>
      </c>
      <c r="D4788" s="202">
        <v>1406.3</v>
      </c>
    </row>
    <row r="4789" spans="1:4">
      <c r="A4789" s="200" t="s">
        <v>11712</v>
      </c>
      <c r="B4789" s="201" t="s">
        <v>11713</v>
      </c>
      <c r="C4789" s="201" t="s">
        <v>7199</v>
      </c>
      <c r="D4789" s="202">
        <v>1119.1400000000001</v>
      </c>
    </row>
    <row r="4790" spans="1:4">
      <c r="A4790" s="200" t="s">
        <v>11714</v>
      </c>
      <c r="B4790" s="201" t="s">
        <v>11715</v>
      </c>
      <c r="C4790" s="201" t="s">
        <v>7199</v>
      </c>
      <c r="D4790" s="202">
        <v>1343.48</v>
      </c>
    </row>
    <row r="4791" spans="1:4">
      <c r="A4791" s="200" t="s">
        <v>11716</v>
      </c>
      <c r="B4791" s="201" t="s">
        <v>11717</v>
      </c>
      <c r="C4791" s="201" t="s">
        <v>7199</v>
      </c>
      <c r="D4791" s="202">
        <v>1343.48</v>
      </c>
    </row>
    <row r="4792" spans="1:4">
      <c r="A4792" s="200" t="s">
        <v>11718</v>
      </c>
      <c r="B4792" s="201" t="s">
        <v>11719</v>
      </c>
      <c r="C4792" s="201" t="s">
        <v>7199</v>
      </c>
      <c r="D4792" s="202">
        <v>261.12</v>
      </c>
    </row>
    <row r="4793" spans="1:4">
      <c r="A4793" s="200" t="s">
        <v>11720</v>
      </c>
      <c r="B4793" s="201" t="s">
        <v>11721</v>
      </c>
      <c r="C4793" s="201" t="s">
        <v>7199</v>
      </c>
      <c r="D4793" s="202">
        <v>261.12</v>
      </c>
    </row>
    <row r="4794" spans="1:4">
      <c r="A4794" s="200" t="s">
        <v>11722</v>
      </c>
      <c r="B4794" s="201" t="s">
        <v>11723</v>
      </c>
      <c r="C4794" s="201" t="s">
        <v>7199</v>
      </c>
      <c r="D4794" s="202">
        <v>260.75</v>
      </c>
    </row>
    <row r="4795" spans="1:4">
      <c r="A4795" s="200" t="s">
        <v>11724</v>
      </c>
      <c r="B4795" s="201" t="s">
        <v>11725</v>
      </c>
      <c r="C4795" s="201" t="s">
        <v>7199</v>
      </c>
      <c r="D4795" s="202">
        <v>312.33999999999997</v>
      </c>
    </row>
    <row r="4796" spans="1:4">
      <c r="A4796" s="200" t="s">
        <v>11726</v>
      </c>
      <c r="B4796" s="201" t="s">
        <v>11727</v>
      </c>
      <c r="C4796" s="201" t="s">
        <v>7199</v>
      </c>
      <c r="D4796" s="202">
        <v>522.44000000000005</v>
      </c>
    </row>
    <row r="4797" spans="1:4">
      <c r="A4797" s="200" t="s">
        <v>11728</v>
      </c>
      <c r="B4797" s="201" t="s">
        <v>11729</v>
      </c>
      <c r="C4797" s="201" t="s">
        <v>7199</v>
      </c>
      <c r="D4797" s="202">
        <v>522.44000000000005</v>
      </c>
    </row>
    <row r="4798" spans="1:4">
      <c r="A4798" s="200" t="s">
        <v>11730</v>
      </c>
      <c r="B4798" s="201" t="s">
        <v>11731</v>
      </c>
      <c r="C4798" s="201" t="s">
        <v>7199</v>
      </c>
      <c r="D4798" s="202">
        <v>524.48</v>
      </c>
    </row>
    <row r="4799" spans="1:4">
      <c r="A4799" s="200" t="s">
        <v>11732</v>
      </c>
      <c r="B4799" s="201" t="s">
        <v>11733</v>
      </c>
      <c r="C4799" s="201" t="s">
        <v>7199</v>
      </c>
      <c r="D4799" s="202">
        <v>636.84</v>
      </c>
    </row>
    <row r="4800" spans="1:4">
      <c r="A4800" s="200" t="s">
        <v>11734</v>
      </c>
      <c r="B4800" s="201" t="s">
        <v>11735</v>
      </c>
      <c r="C4800" s="201" t="s">
        <v>7199</v>
      </c>
      <c r="D4800" s="202">
        <v>508.03</v>
      </c>
    </row>
    <row r="4801" spans="1:4">
      <c r="A4801" s="200" t="s">
        <v>11736</v>
      </c>
      <c r="B4801" s="201" t="s">
        <v>11737</v>
      </c>
      <c r="C4801" s="201" t="s">
        <v>7199</v>
      </c>
      <c r="D4801" s="202">
        <v>508.04</v>
      </c>
    </row>
    <row r="4802" spans="1:4">
      <c r="A4802" s="200" t="s">
        <v>11738</v>
      </c>
      <c r="B4802" s="201" t="s">
        <v>11739</v>
      </c>
      <c r="C4802" s="201" t="s">
        <v>7199</v>
      </c>
      <c r="D4802" s="202">
        <v>508.04</v>
      </c>
    </row>
    <row r="4803" spans="1:4">
      <c r="A4803" s="200" t="s">
        <v>11740</v>
      </c>
      <c r="B4803" s="201" t="s">
        <v>11741</v>
      </c>
      <c r="C4803" s="201" t="s">
        <v>7199</v>
      </c>
      <c r="D4803" s="202">
        <v>647.04</v>
      </c>
    </row>
    <row r="4804" spans="1:4">
      <c r="A4804" s="200" t="s">
        <v>11742</v>
      </c>
      <c r="B4804" s="201" t="s">
        <v>11743</v>
      </c>
      <c r="C4804" s="201" t="s">
        <v>7199</v>
      </c>
      <c r="D4804" s="202">
        <v>1016.05</v>
      </c>
    </row>
    <row r="4805" spans="1:4">
      <c r="A4805" s="200" t="s">
        <v>11744</v>
      </c>
      <c r="B4805" s="201" t="s">
        <v>11745</v>
      </c>
      <c r="C4805" s="201" t="s">
        <v>7199</v>
      </c>
      <c r="D4805" s="202">
        <v>1016.11</v>
      </c>
    </row>
    <row r="4806" spans="1:4">
      <c r="A4806" s="200" t="s">
        <v>24649</v>
      </c>
      <c r="B4806" s="201" t="s">
        <v>24650</v>
      </c>
      <c r="C4806" s="201" t="s">
        <v>7199</v>
      </c>
      <c r="D4806" s="202">
        <v>895.78</v>
      </c>
    </row>
    <row r="4807" spans="1:4">
      <c r="A4807" s="200" t="s">
        <v>24651</v>
      </c>
      <c r="B4807" s="201" t="s">
        <v>24652</v>
      </c>
      <c r="C4807" s="201" t="s">
        <v>7199</v>
      </c>
      <c r="D4807" s="202">
        <v>1107.29</v>
      </c>
    </row>
    <row r="4808" spans="1:4">
      <c r="A4808" s="200" t="s">
        <v>24653</v>
      </c>
      <c r="B4808" s="201" t="s">
        <v>24654</v>
      </c>
      <c r="C4808" s="201" t="s">
        <v>7199</v>
      </c>
      <c r="D4808" s="202">
        <v>1058.54</v>
      </c>
    </row>
    <row r="4809" spans="1:4">
      <c r="A4809" s="200" t="s">
        <v>24655</v>
      </c>
      <c r="B4809" s="201" t="s">
        <v>24656</v>
      </c>
      <c r="C4809" s="201" t="s">
        <v>7199</v>
      </c>
      <c r="D4809" s="202">
        <v>2552.08</v>
      </c>
    </row>
    <row r="4810" spans="1:4">
      <c r="A4810" s="200" t="s">
        <v>24657</v>
      </c>
      <c r="B4810" s="201" t="s">
        <v>24658</v>
      </c>
      <c r="C4810" s="201" t="s">
        <v>7199</v>
      </c>
      <c r="D4810" s="202">
        <v>5408.68</v>
      </c>
    </row>
    <row r="4811" spans="1:4">
      <c r="A4811" s="200" t="s">
        <v>24659</v>
      </c>
      <c r="B4811" s="201" t="s">
        <v>24660</v>
      </c>
      <c r="C4811" s="201" t="s">
        <v>7199</v>
      </c>
      <c r="D4811" s="202">
        <v>9163.43</v>
      </c>
    </row>
    <row r="4812" spans="1:4">
      <c r="A4812" s="200" t="s">
        <v>24661</v>
      </c>
      <c r="B4812" s="201" t="s">
        <v>24662</v>
      </c>
      <c r="C4812" s="201" t="s">
        <v>7199</v>
      </c>
      <c r="D4812" s="202">
        <v>14935.47</v>
      </c>
    </row>
    <row r="4813" spans="1:4">
      <c r="A4813" s="200" t="s">
        <v>24663</v>
      </c>
      <c r="B4813" s="201" t="s">
        <v>24664</v>
      </c>
      <c r="C4813" s="201" t="s">
        <v>7199</v>
      </c>
      <c r="D4813" s="202">
        <v>1.01</v>
      </c>
    </row>
    <row r="4814" spans="1:4">
      <c r="A4814" s="200" t="s">
        <v>24665</v>
      </c>
      <c r="B4814" s="201" t="s">
        <v>24666</v>
      </c>
      <c r="C4814" s="201" t="s">
        <v>7199</v>
      </c>
      <c r="D4814" s="202">
        <v>0.45</v>
      </c>
    </row>
    <row r="4815" spans="1:4">
      <c r="A4815" s="200" t="s">
        <v>24667</v>
      </c>
      <c r="B4815" s="201" t="s">
        <v>24668</v>
      </c>
      <c r="C4815" s="201" t="s">
        <v>7199</v>
      </c>
      <c r="D4815" s="202">
        <v>1.79</v>
      </c>
    </row>
    <row r="4816" spans="1:4">
      <c r="A4816" s="200" t="s">
        <v>11748</v>
      </c>
      <c r="B4816" s="201" t="s">
        <v>11749</v>
      </c>
      <c r="C4816" s="201" t="s">
        <v>6557</v>
      </c>
      <c r="D4816" s="202">
        <v>66.62</v>
      </c>
    </row>
    <row r="4817" spans="1:4">
      <c r="A4817" s="200" t="s">
        <v>11778</v>
      </c>
      <c r="B4817" s="201" t="s">
        <v>11779</v>
      </c>
      <c r="C4817" s="201" t="s">
        <v>7199</v>
      </c>
      <c r="D4817" s="202">
        <v>11.17</v>
      </c>
    </row>
    <row r="4818" spans="1:4">
      <c r="A4818" s="200" t="s">
        <v>11784</v>
      </c>
      <c r="B4818" s="201" t="s">
        <v>11785</v>
      </c>
      <c r="C4818" s="201" t="s">
        <v>7196</v>
      </c>
      <c r="D4818" s="202">
        <v>3.42</v>
      </c>
    </row>
    <row r="4819" spans="1:4">
      <c r="A4819" s="200" t="s">
        <v>24669</v>
      </c>
      <c r="B4819" s="201" t="s">
        <v>24670</v>
      </c>
      <c r="C4819" s="201" t="s">
        <v>7196</v>
      </c>
      <c r="D4819" s="202">
        <v>0.51</v>
      </c>
    </row>
    <row r="4820" spans="1:4">
      <c r="A4820" s="200" t="s">
        <v>24671</v>
      </c>
      <c r="B4820" s="201" t="s">
        <v>24672</v>
      </c>
      <c r="C4820" s="201" t="s">
        <v>7199</v>
      </c>
      <c r="D4820" s="202">
        <v>10605.05</v>
      </c>
    </row>
    <row r="4821" spans="1:4">
      <c r="A4821" s="200" t="s">
        <v>24673</v>
      </c>
      <c r="B4821" s="201" t="s">
        <v>24674</v>
      </c>
      <c r="C4821" s="201" t="s">
        <v>7199</v>
      </c>
      <c r="D4821" s="202">
        <v>11783.25</v>
      </c>
    </row>
    <row r="4822" spans="1:4">
      <c r="A4822" s="200" t="s">
        <v>26943</v>
      </c>
      <c r="B4822" s="201" t="s">
        <v>26944</v>
      </c>
      <c r="C4822" s="201" t="s">
        <v>7199</v>
      </c>
      <c r="D4822" s="202">
        <v>414.56</v>
      </c>
    </row>
    <row r="4823" spans="1:4">
      <c r="A4823" s="200" t="s">
        <v>26945</v>
      </c>
      <c r="B4823" s="201" t="s">
        <v>26946</v>
      </c>
      <c r="C4823" s="201" t="s">
        <v>7199</v>
      </c>
      <c r="D4823" s="202">
        <v>602.99</v>
      </c>
    </row>
    <row r="4824" spans="1:4">
      <c r="A4824" s="200" t="s">
        <v>26947</v>
      </c>
      <c r="B4824" s="201" t="s">
        <v>26948</v>
      </c>
      <c r="C4824" s="201" t="s">
        <v>7199</v>
      </c>
      <c r="D4824" s="202">
        <v>65.319999999999993</v>
      </c>
    </row>
    <row r="4825" spans="1:4">
      <c r="A4825" s="200" t="s">
        <v>26949</v>
      </c>
      <c r="B4825" s="201" t="s">
        <v>26950</v>
      </c>
      <c r="C4825" s="201" t="s">
        <v>7199</v>
      </c>
      <c r="D4825" s="202">
        <v>101.66</v>
      </c>
    </row>
    <row r="4826" spans="1:4">
      <c r="A4826" s="200" t="s">
        <v>26951</v>
      </c>
      <c r="B4826" s="201" t="s">
        <v>26952</v>
      </c>
      <c r="C4826" s="201" t="s">
        <v>7199</v>
      </c>
      <c r="D4826" s="202">
        <v>141.01</v>
      </c>
    </row>
    <row r="4827" spans="1:4">
      <c r="A4827" s="200" t="s">
        <v>26953</v>
      </c>
      <c r="B4827" s="201" t="s">
        <v>26954</v>
      </c>
      <c r="C4827" s="201" t="s">
        <v>7199</v>
      </c>
      <c r="D4827" s="202">
        <v>141.77000000000001</v>
      </c>
    </row>
    <row r="4828" spans="1:4">
      <c r="A4828" s="200" t="s">
        <v>26955</v>
      </c>
      <c r="B4828" s="201" t="s">
        <v>26956</v>
      </c>
      <c r="C4828" s="201" t="s">
        <v>7199</v>
      </c>
      <c r="D4828" s="202">
        <v>174.5</v>
      </c>
    </row>
    <row r="4829" spans="1:4">
      <c r="A4829" s="200" t="s">
        <v>26957</v>
      </c>
      <c r="B4829" s="201" t="s">
        <v>26958</v>
      </c>
      <c r="C4829" s="201" t="s">
        <v>7199</v>
      </c>
      <c r="D4829" s="202">
        <v>290.73</v>
      </c>
    </row>
    <row r="4830" spans="1:4">
      <c r="A4830" s="200" t="s">
        <v>24675</v>
      </c>
      <c r="B4830" s="201" t="s">
        <v>24676</v>
      </c>
      <c r="C4830" s="201" t="s">
        <v>7199</v>
      </c>
      <c r="D4830" s="202">
        <v>525.15</v>
      </c>
    </row>
    <row r="4831" spans="1:4">
      <c r="A4831" s="200" t="s">
        <v>26959</v>
      </c>
      <c r="B4831" s="201" t="s">
        <v>26960</v>
      </c>
      <c r="C4831" s="201" t="s">
        <v>7199</v>
      </c>
      <c r="D4831" s="202">
        <v>4728.33</v>
      </c>
    </row>
    <row r="4832" spans="1:4">
      <c r="A4832" s="200" t="s">
        <v>26961</v>
      </c>
      <c r="B4832" s="201" t="s">
        <v>26962</v>
      </c>
      <c r="C4832" s="201" t="s">
        <v>7199</v>
      </c>
      <c r="D4832" s="202">
        <v>6560.25</v>
      </c>
    </row>
    <row r="4833" spans="1:4">
      <c r="A4833" s="200" t="s">
        <v>26963</v>
      </c>
      <c r="B4833" s="201" t="s">
        <v>26964</v>
      </c>
      <c r="C4833" s="201" t="s">
        <v>7199</v>
      </c>
      <c r="D4833" s="202">
        <v>202.83</v>
      </c>
    </row>
    <row r="4834" spans="1:4">
      <c r="A4834" s="200" t="s">
        <v>26965</v>
      </c>
      <c r="B4834" s="201" t="s">
        <v>26966</v>
      </c>
      <c r="C4834" s="201" t="s">
        <v>7199</v>
      </c>
      <c r="D4834" s="202">
        <v>416.15</v>
      </c>
    </row>
    <row r="4835" spans="1:4">
      <c r="A4835" s="200" t="s">
        <v>26967</v>
      </c>
      <c r="B4835" s="201" t="s">
        <v>26968</v>
      </c>
      <c r="C4835" s="201" t="s">
        <v>7199</v>
      </c>
      <c r="D4835" s="202">
        <v>576.21</v>
      </c>
    </row>
    <row r="4836" spans="1:4">
      <c r="A4836" s="200" t="s">
        <v>26969</v>
      </c>
      <c r="B4836" s="201" t="s">
        <v>26970</v>
      </c>
      <c r="C4836" s="201" t="s">
        <v>7199</v>
      </c>
      <c r="D4836" s="202">
        <v>864.31</v>
      </c>
    </row>
    <row r="4837" spans="1:4">
      <c r="A4837" s="200" t="s">
        <v>26971</v>
      </c>
      <c r="B4837" s="201" t="s">
        <v>26972</v>
      </c>
      <c r="C4837" s="201" t="s">
        <v>7199</v>
      </c>
      <c r="D4837" s="202">
        <v>4369.37</v>
      </c>
    </row>
    <row r="4838" spans="1:4">
      <c r="A4838" s="200" t="s">
        <v>26973</v>
      </c>
      <c r="B4838" s="201" t="s">
        <v>26974</v>
      </c>
      <c r="C4838" s="201" t="s">
        <v>7199</v>
      </c>
      <c r="D4838" s="202">
        <v>3876.5</v>
      </c>
    </row>
    <row r="4839" spans="1:4">
      <c r="A4839" s="200" t="s">
        <v>26975</v>
      </c>
      <c r="B4839" s="201" t="s">
        <v>26976</v>
      </c>
      <c r="C4839" s="201" t="s">
        <v>7199</v>
      </c>
      <c r="D4839" s="202">
        <v>5001.76</v>
      </c>
    </row>
    <row r="4840" spans="1:4">
      <c r="A4840" s="200" t="s">
        <v>26977</v>
      </c>
      <c r="B4840" s="201" t="s">
        <v>26978</v>
      </c>
      <c r="C4840" s="201" t="s">
        <v>7199</v>
      </c>
      <c r="D4840" s="202">
        <v>597.76</v>
      </c>
    </row>
    <row r="4841" spans="1:4">
      <c r="A4841" s="200" t="s">
        <v>26979</v>
      </c>
      <c r="B4841" s="201" t="s">
        <v>26980</v>
      </c>
      <c r="C4841" s="201" t="s">
        <v>7199</v>
      </c>
      <c r="D4841" s="202">
        <v>868.54</v>
      </c>
    </row>
    <row r="4842" spans="1:4">
      <c r="A4842" s="200" t="s">
        <v>26981</v>
      </c>
      <c r="B4842" s="201" t="s">
        <v>26982</v>
      </c>
      <c r="C4842" s="201" t="s">
        <v>7199</v>
      </c>
      <c r="D4842" s="202">
        <v>1046.08</v>
      </c>
    </row>
    <row r="4843" spans="1:4">
      <c r="A4843" s="200" t="s">
        <v>26983</v>
      </c>
      <c r="B4843" s="201" t="s">
        <v>26984</v>
      </c>
      <c r="C4843" s="201" t="s">
        <v>7199</v>
      </c>
      <c r="D4843" s="202">
        <v>1737.08</v>
      </c>
    </row>
    <row r="4844" spans="1:4">
      <c r="A4844" s="200" t="s">
        <v>26985</v>
      </c>
      <c r="B4844" s="201" t="s">
        <v>26986</v>
      </c>
      <c r="C4844" s="201" t="s">
        <v>7199</v>
      </c>
      <c r="D4844" s="202">
        <v>2458.7399999999998</v>
      </c>
    </row>
    <row r="4845" spans="1:4">
      <c r="A4845" s="200" t="s">
        <v>24677</v>
      </c>
      <c r="B4845" s="201" t="s">
        <v>24678</v>
      </c>
      <c r="C4845" s="201" t="s">
        <v>7199</v>
      </c>
      <c r="D4845" s="202">
        <v>92.98</v>
      </c>
    </row>
    <row r="4846" spans="1:4">
      <c r="A4846" s="200" t="s">
        <v>11818</v>
      </c>
      <c r="B4846" s="201" t="s">
        <v>11819</v>
      </c>
      <c r="C4846" s="201" t="s">
        <v>7199</v>
      </c>
      <c r="D4846" s="202">
        <v>207.94</v>
      </c>
    </row>
    <row r="4847" spans="1:4">
      <c r="A4847" s="200" t="s">
        <v>26987</v>
      </c>
      <c r="B4847" s="201" t="s">
        <v>26988</v>
      </c>
      <c r="C4847" s="201" t="s">
        <v>7199</v>
      </c>
      <c r="D4847" s="202">
        <v>249.53</v>
      </c>
    </row>
    <row r="4848" spans="1:4">
      <c r="A4848" s="200" t="s">
        <v>11820</v>
      </c>
      <c r="B4848" s="201" t="s">
        <v>11821</v>
      </c>
      <c r="C4848" s="201" t="s">
        <v>7199</v>
      </c>
      <c r="D4848" s="202">
        <v>13685.03</v>
      </c>
    </row>
    <row r="4849" spans="1:4">
      <c r="A4849" s="200" t="s">
        <v>26989</v>
      </c>
      <c r="B4849" s="201" t="s">
        <v>26990</v>
      </c>
      <c r="C4849" s="201" t="s">
        <v>7199</v>
      </c>
      <c r="D4849" s="202">
        <v>15053.54</v>
      </c>
    </row>
    <row r="4850" spans="1:4">
      <c r="A4850" s="200" t="s">
        <v>26991</v>
      </c>
      <c r="B4850" s="201" t="s">
        <v>26992</v>
      </c>
      <c r="C4850" s="201" t="s">
        <v>7199</v>
      </c>
      <c r="D4850" s="202">
        <v>16422.04</v>
      </c>
    </row>
    <row r="4851" spans="1:4">
      <c r="A4851" s="200" t="s">
        <v>11822</v>
      </c>
      <c r="B4851" s="201" t="s">
        <v>11823</v>
      </c>
      <c r="C4851" s="201" t="s">
        <v>7199</v>
      </c>
      <c r="D4851" s="202">
        <v>18582.29</v>
      </c>
    </row>
    <row r="4852" spans="1:4">
      <c r="A4852" s="200" t="s">
        <v>26993</v>
      </c>
      <c r="B4852" s="201" t="s">
        <v>26994</v>
      </c>
      <c r="C4852" s="201" t="s">
        <v>7199</v>
      </c>
      <c r="D4852" s="202">
        <v>20440.53</v>
      </c>
    </row>
    <row r="4853" spans="1:4">
      <c r="A4853" s="200" t="s">
        <v>26995</v>
      </c>
      <c r="B4853" s="201" t="s">
        <v>26996</v>
      </c>
      <c r="C4853" s="201" t="s">
        <v>7199</v>
      </c>
      <c r="D4853" s="202">
        <v>22298.76</v>
      </c>
    </row>
    <row r="4854" spans="1:4">
      <c r="A4854" s="200" t="s">
        <v>11824</v>
      </c>
      <c r="B4854" s="201" t="s">
        <v>11825</v>
      </c>
      <c r="C4854" s="201" t="s">
        <v>7199</v>
      </c>
      <c r="D4854" s="202">
        <v>313.02999999999997</v>
      </c>
    </row>
    <row r="4855" spans="1:4">
      <c r="A4855" s="200" t="s">
        <v>26997</v>
      </c>
      <c r="B4855" s="201" t="s">
        <v>26998</v>
      </c>
      <c r="C4855" s="201" t="s">
        <v>7199</v>
      </c>
      <c r="D4855" s="202">
        <v>375.64</v>
      </c>
    </row>
    <row r="4856" spans="1:4">
      <c r="A4856" s="200" t="s">
        <v>11826</v>
      </c>
      <c r="B4856" s="201" t="s">
        <v>11827</v>
      </c>
      <c r="C4856" s="201" t="s">
        <v>7199</v>
      </c>
      <c r="D4856" s="202">
        <v>456.13</v>
      </c>
    </row>
    <row r="4857" spans="1:4">
      <c r="A4857" s="200" t="s">
        <v>26999</v>
      </c>
      <c r="B4857" s="201" t="s">
        <v>27000</v>
      </c>
      <c r="C4857" s="201" t="s">
        <v>7199</v>
      </c>
      <c r="D4857" s="202">
        <v>447.18</v>
      </c>
    </row>
    <row r="4858" spans="1:4">
      <c r="A4858" s="200" t="s">
        <v>27001</v>
      </c>
      <c r="B4858" s="201" t="s">
        <v>27002</v>
      </c>
      <c r="C4858" s="201" t="s">
        <v>7199</v>
      </c>
      <c r="D4858" s="202">
        <v>547.35</v>
      </c>
    </row>
    <row r="4859" spans="1:4">
      <c r="A4859" s="200" t="s">
        <v>11828</v>
      </c>
      <c r="B4859" s="201" t="s">
        <v>11829</v>
      </c>
      <c r="C4859" s="201" t="s">
        <v>7199</v>
      </c>
      <c r="D4859" s="202">
        <v>669.33</v>
      </c>
    </row>
    <row r="4860" spans="1:4">
      <c r="A4860" s="200" t="s">
        <v>27003</v>
      </c>
      <c r="B4860" s="201" t="s">
        <v>27004</v>
      </c>
      <c r="C4860" s="201" t="s">
        <v>7199</v>
      </c>
      <c r="D4860" s="202">
        <v>736.26</v>
      </c>
    </row>
    <row r="4861" spans="1:4">
      <c r="A4861" s="200" t="s">
        <v>27005</v>
      </c>
      <c r="B4861" s="201" t="s">
        <v>27006</v>
      </c>
      <c r="C4861" s="201" t="s">
        <v>7199</v>
      </c>
      <c r="D4861" s="202">
        <v>803.19</v>
      </c>
    </row>
    <row r="4862" spans="1:4">
      <c r="A4862" s="200" t="s">
        <v>11830</v>
      </c>
      <c r="B4862" s="201" t="s">
        <v>11831</v>
      </c>
      <c r="C4862" s="201" t="s">
        <v>7199</v>
      </c>
      <c r="D4862" s="202">
        <v>989.84</v>
      </c>
    </row>
    <row r="4863" spans="1:4">
      <c r="A4863" s="200" t="s">
        <v>27007</v>
      </c>
      <c r="B4863" s="201" t="s">
        <v>27008</v>
      </c>
      <c r="C4863" s="201" t="s">
        <v>7199</v>
      </c>
      <c r="D4863" s="202">
        <v>1088.83</v>
      </c>
    </row>
    <row r="4864" spans="1:4">
      <c r="A4864" s="200" t="s">
        <v>27009</v>
      </c>
      <c r="B4864" s="201" t="s">
        <v>27010</v>
      </c>
      <c r="C4864" s="201" t="s">
        <v>7199</v>
      </c>
      <c r="D4864" s="202">
        <v>1178.3900000000001</v>
      </c>
    </row>
    <row r="4865" spans="1:4">
      <c r="A4865" s="200" t="s">
        <v>11832</v>
      </c>
      <c r="B4865" s="201" t="s">
        <v>11833</v>
      </c>
      <c r="C4865" s="201" t="s">
        <v>7199</v>
      </c>
      <c r="D4865" s="202">
        <v>1247.28</v>
      </c>
    </row>
    <row r="4866" spans="1:4">
      <c r="A4866" s="200" t="s">
        <v>27011</v>
      </c>
      <c r="B4866" s="201" t="s">
        <v>27012</v>
      </c>
      <c r="C4866" s="201" t="s">
        <v>7199</v>
      </c>
      <c r="D4866" s="202">
        <v>1372.01</v>
      </c>
    </row>
    <row r="4867" spans="1:4">
      <c r="A4867" s="200" t="s">
        <v>27013</v>
      </c>
      <c r="B4867" s="201" t="s">
        <v>27014</v>
      </c>
      <c r="C4867" s="201" t="s">
        <v>7199</v>
      </c>
      <c r="D4867" s="202">
        <v>1559.1</v>
      </c>
    </row>
    <row r="4868" spans="1:4">
      <c r="A4868" s="200" t="s">
        <v>11834</v>
      </c>
      <c r="B4868" s="201" t="s">
        <v>11835</v>
      </c>
      <c r="C4868" s="201" t="s">
        <v>7199</v>
      </c>
      <c r="D4868" s="202">
        <v>1663.04</v>
      </c>
    </row>
    <row r="4869" spans="1:4">
      <c r="A4869" s="200" t="s">
        <v>27015</v>
      </c>
      <c r="B4869" s="201" t="s">
        <v>27016</v>
      </c>
      <c r="C4869" s="201" t="s">
        <v>7199</v>
      </c>
      <c r="D4869" s="202">
        <v>1870.92</v>
      </c>
    </row>
    <row r="4870" spans="1:4">
      <c r="A4870" s="200" t="s">
        <v>27017</v>
      </c>
      <c r="B4870" s="201" t="s">
        <v>27018</v>
      </c>
      <c r="C4870" s="201" t="s">
        <v>7199</v>
      </c>
      <c r="D4870" s="202">
        <v>2338.65</v>
      </c>
    </row>
    <row r="4871" spans="1:4">
      <c r="A4871" s="200" t="s">
        <v>11836</v>
      </c>
      <c r="B4871" s="201" t="s">
        <v>11837</v>
      </c>
      <c r="C4871" s="201" t="s">
        <v>7199</v>
      </c>
      <c r="D4871" s="202">
        <v>1957.94</v>
      </c>
    </row>
    <row r="4872" spans="1:4">
      <c r="A4872" s="200" t="s">
        <v>27019</v>
      </c>
      <c r="B4872" s="201" t="s">
        <v>27020</v>
      </c>
      <c r="C4872" s="201" t="s">
        <v>7199</v>
      </c>
      <c r="D4872" s="202">
        <v>2153.7399999999998</v>
      </c>
    </row>
    <row r="4873" spans="1:4">
      <c r="A4873" s="200" t="s">
        <v>27021</v>
      </c>
      <c r="B4873" s="201" t="s">
        <v>27022</v>
      </c>
      <c r="C4873" s="201" t="s">
        <v>7199</v>
      </c>
      <c r="D4873" s="202">
        <v>2349.5300000000002</v>
      </c>
    </row>
    <row r="4874" spans="1:4">
      <c r="A4874" s="200" t="s">
        <v>11838</v>
      </c>
      <c r="B4874" s="201" t="s">
        <v>11839</v>
      </c>
      <c r="C4874" s="201" t="s">
        <v>7199</v>
      </c>
      <c r="D4874" s="202">
        <v>2284.2600000000002</v>
      </c>
    </row>
    <row r="4875" spans="1:4">
      <c r="A4875" s="200" t="s">
        <v>27023</v>
      </c>
      <c r="B4875" s="201" t="s">
        <v>27024</v>
      </c>
      <c r="C4875" s="201" t="s">
        <v>7199</v>
      </c>
      <c r="D4875" s="202">
        <v>2936.91</v>
      </c>
    </row>
    <row r="4876" spans="1:4">
      <c r="A4876" s="200" t="s">
        <v>27025</v>
      </c>
      <c r="B4876" s="201" t="s">
        <v>27026</v>
      </c>
      <c r="C4876" s="201" t="s">
        <v>7199</v>
      </c>
      <c r="D4876" s="202">
        <v>3154.46</v>
      </c>
    </row>
    <row r="4877" spans="1:4">
      <c r="A4877" s="200" t="s">
        <v>27027</v>
      </c>
      <c r="B4877" s="201" t="s">
        <v>27028</v>
      </c>
      <c r="C4877" s="201" t="s">
        <v>7199</v>
      </c>
      <c r="D4877" s="202">
        <v>2773.74</v>
      </c>
    </row>
    <row r="4878" spans="1:4">
      <c r="A4878" s="200" t="s">
        <v>27029</v>
      </c>
      <c r="B4878" s="201" t="s">
        <v>27030</v>
      </c>
      <c r="C4878" s="201" t="s">
        <v>7199</v>
      </c>
      <c r="D4878" s="202">
        <v>3051.13</v>
      </c>
    </row>
    <row r="4879" spans="1:4">
      <c r="A4879" s="200" t="s">
        <v>27031</v>
      </c>
      <c r="B4879" s="201" t="s">
        <v>27032</v>
      </c>
      <c r="C4879" s="201" t="s">
        <v>7199</v>
      </c>
      <c r="D4879" s="202">
        <v>3328.5</v>
      </c>
    </row>
    <row r="4880" spans="1:4">
      <c r="A4880" s="200" t="s">
        <v>11840</v>
      </c>
      <c r="B4880" s="201" t="s">
        <v>11841</v>
      </c>
      <c r="C4880" s="201" t="s">
        <v>7199</v>
      </c>
      <c r="D4880" s="202">
        <v>2995.64</v>
      </c>
    </row>
    <row r="4881" spans="1:4">
      <c r="A4881" s="200" t="s">
        <v>27033</v>
      </c>
      <c r="B4881" s="201" t="s">
        <v>27034</v>
      </c>
      <c r="C4881" s="201" t="s">
        <v>7199</v>
      </c>
      <c r="D4881" s="202">
        <v>3295.2</v>
      </c>
    </row>
    <row r="4882" spans="1:4">
      <c r="A4882" s="200" t="s">
        <v>27035</v>
      </c>
      <c r="B4882" s="201" t="s">
        <v>27036</v>
      </c>
      <c r="C4882" s="201" t="s">
        <v>7199</v>
      </c>
      <c r="D4882" s="202">
        <v>5054.3900000000003</v>
      </c>
    </row>
    <row r="4883" spans="1:4">
      <c r="A4883" s="200" t="s">
        <v>11842</v>
      </c>
      <c r="B4883" s="201" t="s">
        <v>11843</v>
      </c>
      <c r="C4883" s="201" t="s">
        <v>7199</v>
      </c>
      <c r="D4883" s="202">
        <v>4706.3100000000004</v>
      </c>
    </row>
    <row r="4884" spans="1:4">
      <c r="A4884" s="200" t="s">
        <v>27037</v>
      </c>
      <c r="B4884" s="201" t="s">
        <v>27038</v>
      </c>
      <c r="C4884" s="201" t="s">
        <v>7199</v>
      </c>
      <c r="D4884" s="202">
        <v>5176.9399999999996</v>
      </c>
    </row>
    <row r="4885" spans="1:4">
      <c r="A4885" s="200" t="s">
        <v>27039</v>
      </c>
      <c r="B4885" s="201" t="s">
        <v>27040</v>
      </c>
      <c r="C4885" s="201" t="s">
        <v>7199</v>
      </c>
      <c r="D4885" s="202">
        <v>7877.08</v>
      </c>
    </row>
    <row r="4886" spans="1:4">
      <c r="A4886" s="200" t="s">
        <v>11844</v>
      </c>
      <c r="B4886" s="201" t="s">
        <v>11845</v>
      </c>
      <c r="C4886" s="201" t="s">
        <v>7199</v>
      </c>
      <c r="D4886" s="202">
        <v>160.74</v>
      </c>
    </row>
    <row r="4887" spans="1:4">
      <c r="A4887" s="200" t="s">
        <v>11846</v>
      </c>
      <c r="B4887" s="201" t="s">
        <v>11847</v>
      </c>
      <c r="C4887" s="201" t="s">
        <v>7199</v>
      </c>
      <c r="D4887" s="202">
        <v>169.2</v>
      </c>
    </row>
    <row r="4888" spans="1:4">
      <c r="A4888" s="200" t="s">
        <v>11848</v>
      </c>
      <c r="B4888" s="201" t="s">
        <v>11849</v>
      </c>
      <c r="C4888" s="201" t="s">
        <v>7199</v>
      </c>
      <c r="D4888" s="202">
        <v>7344.68</v>
      </c>
    </row>
    <row r="4889" spans="1:4">
      <c r="A4889" s="200" t="s">
        <v>27041</v>
      </c>
      <c r="B4889" s="201" t="s">
        <v>27042</v>
      </c>
      <c r="C4889" s="201" t="s">
        <v>7199</v>
      </c>
      <c r="D4889" s="202">
        <v>8079.16</v>
      </c>
    </row>
    <row r="4890" spans="1:4">
      <c r="A4890" s="200" t="s">
        <v>27043</v>
      </c>
      <c r="B4890" s="201" t="s">
        <v>27044</v>
      </c>
      <c r="C4890" s="201" t="s">
        <v>7199</v>
      </c>
      <c r="D4890" s="202">
        <v>11623.16</v>
      </c>
    </row>
    <row r="4891" spans="1:4">
      <c r="A4891" s="200" t="s">
        <v>11850</v>
      </c>
      <c r="B4891" s="201" t="s">
        <v>11851</v>
      </c>
      <c r="C4891" s="201" t="s">
        <v>7199</v>
      </c>
      <c r="D4891" s="202">
        <v>10659.9</v>
      </c>
    </row>
    <row r="4892" spans="1:4">
      <c r="A4892" s="200" t="s">
        <v>27045</v>
      </c>
      <c r="B4892" s="201" t="s">
        <v>27046</v>
      </c>
      <c r="C4892" s="201" t="s">
        <v>7199</v>
      </c>
      <c r="D4892" s="202">
        <v>11725.88</v>
      </c>
    </row>
    <row r="4893" spans="1:4">
      <c r="A4893" s="200" t="s">
        <v>27047</v>
      </c>
      <c r="B4893" s="201" t="s">
        <v>27048</v>
      </c>
      <c r="C4893" s="201" t="s">
        <v>7199</v>
      </c>
      <c r="D4893" s="202">
        <v>12791.87</v>
      </c>
    </row>
    <row r="4894" spans="1:4">
      <c r="A4894" s="200" t="s">
        <v>24679</v>
      </c>
      <c r="B4894" s="201" t="s">
        <v>24680</v>
      </c>
      <c r="C4894" s="201" t="s">
        <v>7199</v>
      </c>
      <c r="D4894" s="202">
        <v>152.44</v>
      </c>
    </row>
    <row r="4895" spans="1:4" ht="22.5">
      <c r="A4895" s="200" t="s">
        <v>24681</v>
      </c>
      <c r="B4895" s="201" t="s">
        <v>27049</v>
      </c>
      <c r="C4895" s="201" t="s">
        <v>7199</v>
      </c>
      <c r="D4895" s="202">
        <v>7113.7</v>
      </c>
    </row>
    <row r="4896" spans="1:4">
      <c r="A4896" s="200" t="s">
        <v>24682</v>
      </c>
      <c r="B4896" s="201" t="s">
        <v>24683</v>
      </c>
      <c r="C4896" s="201" t="s">
        <v>7199</v>
      </c>
      <c r="D4896" s="202">
        <v>223.57</v>
      </c>
    </row>
    <row r="4897" spans="1:4">
      <c r="A4897" s="200" t="s">
        <v>24684</v>
      </c>
      <c r="B4897" s="201" t="s">
        <v>24685</v>
      </c>
      <c r="C4897" s="201" t="s">
        <v>7199</v>
      </c>
      <c r="D4897" s="202">
        <v>6098.56</v>
      </c>
    </row>
    <row r="4898" spans="1:4">
      <c r="A4898" s="200" t="s">
        <v>24686</v>
      </c>
      <c r="B4898" s="201" t="s">
        <v>24687</v>
      </c>
      <c r="C4898" s="201" t="s">
        <v>7199</v>
      </c>
      <c r="D4898" s="202">
        <v>7655.19</v>
      </c>
    </row>
    <row r="4899" spans="1:4">
      <c r="A4899" s="200" t="s">
        <v>24688</v>
      </c>
      <c r="B4899" s="201" t="s">
        <v>24689</v>
      </c>
      <c r="C4899" s="201" t="s">
        <v>7199</v>
      </c>
      <c r="D4899" s="202">
        <v>15139.26</v>
      </c>
    </row>
    <row r="4900" spans="1:4">
      <c r="A4900" s="200" t="s">
        <v>24690</v>
      </c>
      <c r="B4900" s="201" t="s">
        <v>24691</v>
      </c>
      <c r="C4900" s="201" t="s">
        <v>7199</v>
      </c>
      <c r="D4900" s="202">
        <v>23566.51</v>
      </c>
    </row>
    <row r="4901" spans="1:4">
      <c r="A4901" s="200" t="s">
        <v>24692</v>
      </c>
      <c r="B4901" s="201" t="s">
        <v>24693</v>
      </c>
      <c r="C4901" s="201" t="s">
        <v>7199</v>
      </c>
      <c r="D4901" s="202">
        <v>35982.03</v>
      </c>
    </row>
    <row r="4902" spans="1:4">
      <c r="A4902" s="200" t="s">
        <v>24694</v>
      </c>
      <c r="B4902" s="201" t="s">
        <v>24695</v>
      </c>
      <c r="C4902" s="201" t="s">
        <v>7199</v>
      </c>
      <c r="D4902" s="202">
        <v>3981.25</v>
      </c>
    </row>
    <row r="4903" spans="1:4">
      <c r="A4903" s="200" t="s">
        <v>24696</v>
      </c>
      <c r="B4903" s="201" t="s">
        <v>24697</v>
      </c>
      <c r="C4903" s="201" t="s">
        <v>7199</v>
      </c>
      <c r="D4903" s="202">
        <v>6096.29</v>
      </c>
    </row>
    <row r="4904" spans="1:4">
      <c r="A4904" s="200" t="s">
        <v>24698</v>
      </c>
      <c r="B4904" s="201" t="s">
        <v>24699</v>
      </c>
      <c r="C4904" s="201" t="s">
        <v>7199</v>
      </c>
      <c r="D4904" s="202">
        <v>301.81</v>
      </c>
    </row>
    <row r="4905" spans="1:4">
      <c r="A4905" s="200" t="s">
        <v>11860</v>
      </c>
      <c r="B4905" s="201" t="s">
        <v>11861</v>
      </c>
      <c r="C4905" s="201" t="s">
        <v>7199</v>
      </c>
      <c r="D4905" s="202">
        <v>184.72</v>
      </c>
    </row>
    <row r="4906" spans="1:4">
      <c r="A4906" s="200" t="s">
        <v>24700</v>
      </c>
      <c r="B4906" s="201" t="s">
        <v>24701</v>
      </c>
      <c r="C4906" s="201" t="s">
        <v>7199</v>
      </c>
      <c r="D4906" s="202">
        <v>4520.6400000000003</v>
      </c>
    </row>
    <row r="4907" spans="1:4">
      <c r="A4907" s="200" t="s">
        <v>24702</v>
      </c>
      <c r="B4907" s="201" t="s">
        <v>24703</v>
      </c>
      <c r="C4907" s="201" t="s">
        <v>7199</v>
      </c>
      <c r="D4907" s="202">
        <v>5109.59</v>
      </c>
    </row>
    <row r="4908" spans="1:4">
      <c r="A4908" s="200" t="s">
        <v>11862</v>
      </c>
      <c r="B4908" s="201" t="s">
        <v>11863</v>
      </c>
      <c r="C4908" s="201" t="s">
        <v>7199</v>
      </c>
      <c r="D4908" s="202">
        <v>263.66000000000003</v>
      </c>
    </row>
    <row r="4909" spans="1:4">
      <c r="A4909" s="200" t="s">
        <v>27050</v>
      </c>
      <c r="B4909" s="201" t="s">
        <v>27051</v>
      </c>
      <c r="C4909" s="201" t="s">
        <v>7199</v>
      </c>
      <c r="D4909" s="202">
        <v>386.09</v>
      </c>
    </row>
    <row r="4910" spans="1:4">
      <c r="A4910" s="200" t="s">
        <v>11864</v>
      </c>
      <c r="B4910" s="201" t="s">
        <v>11865</v>
      </c>
      <c r="C4910" s="201" t="s">
        <v>7199</v>
      </c>
      <c r="D4910" s="202">
        <v>27896.97</v>
      </c>
    </row>
    <row r="4911" spans="1:4">
      <c r="A4911" s="200" t="s">
        <v>27052</v>
      </c>
      <c r="B4911" s="201" t="s">
        <v>27053</v>
      </c>
      <c r="C4911" s="201" t="s">
        <v>7199</v>
      </c>
      <c r="D4911" s="202">
        <v>26574.959999999999</v>
      </c>
    </row>
    <row r="4912" spans="1:4">
      <c r="A4912" s="200" t="s">
        <v>27054</v>
      </c>
      <c r="B4912" s="201" t="s">
        <v>27055</v>
      </c>
      <c r="C4912" s="201" t="s">
        <v>7199</v>
      </c>
      <c r="D4912" s="202">
        <v>32029.05</v>
      </c>
    </row>
    <row r="4913" spans="1:4">
      <c r="A4913" s="200" t="s">
        <v>11866</v>
      </c>
      <c r="B4913" s="201" t="s">
        <v>11867</v>
      </c>
      <c r="C4913" s="201" t="s">
        <v>7199</v>
      </c>
      <c r="D4913" s="202">
        <v>34068.870000000003</v>
      </c>
    </row>
    <row r="4914" spans="1:4">
      <c r="A4914" s="200" t="s">
        <v>27056</v>
      </c>
      <c r="B4914" s="201" t="s">
        <v>27057</v>
      </c>
      <c r="C4914" s="201" t="s">
        <v>7199</v>
      </c>
      <c r="D4914" s="202">
        <v>39021.519999999997</v>
      </c>
    </row>
    <row r="4915" spans="1:4">
      <c r="A4915" s="200" t="s">
        <v>27058</v>
      </c>
      <c r="B4915" s="201" t="s">
        <v>27059</v>
      </c>
      <c r="C4915" s="201" t="s">
        <v>7199</v>
      </c>
      <c r="D4915" s="202">
        <v>47148.51</v>
      </c>
    </row>
    <row r="4916" spans="1:4">
      <c r="A4916" s="200" t="s">
        <v>11868</v>
      </c>
      <c r="B4916" s="201" t="s">
        <v>11869</v>
      </c>
      <c r="C4916" s="201" t="s">
        <v>7199</v>
      </c>
      <c r="D4916" s="202">
        <v>338.49</v>
      </c>
    </row>
    <row r="4917" spans="1:4">
      <c r="A4917" s="200" t="s">
        <v>27060</v>
      </c>
      <c r="B4917" s="201" t="s">
        <v>27061</v>
      </c>
      <c r="C4917" s="201" t="s">
        <v>7199</v>
      </c>
      <c r="D4917" s="202">
        <v>431.38</v>
      </c>
    </row>
    <row r="4918" spans="1:4">
      <c r="A4918" s="200" t="s">
        <v>11870</v>
      </c>
      <c r="B4918" s="201" t="s">
        <v>11871</v>
      </c>
      <c r="C4918" s="201" t="s">
        <v>7199</v>
      </c>
      <c r="D4918" s="202">
        <v>392.67</v>
      </c>
    </row>
    <row r="4919" spans="1:4">
      <c r="A4919" s="200" t="s">
        <v>27062</v>
      </c>
      <c r="B4919" s="201" t="s">
        <v>27063</v>
      </c>
      <c r="C4919" s="201" t="s">
        <v>7199</v>
      </c>
      <c r="D4919" s="202">
        <v>422.33</v>
      </c>
    </row>
    <row r="4920" spans="1:4">
      <c r="A4920" s="200" t="s">
        <v>27064</v>
      </c>
      <c r="B4920" s="201" t="s">
        <v>27065</v>
      </c>
      <c r="C4920" s="201" t="s">
        <v>7199</v>
      </c>
      <c r="D4920" s="202">
        <v>441.95</v>
      </c>
    </row>
    <row r="4921" spans="1:4">
      <c r="A4921" s="200" t="s">
        <v>11872</v>
      </c>
      <c r="B4921" s="201" t="s">
        <v>11873</v>
      </c>
      <c r="C4921" s="201" t="s">
        <v>7199</v>
      </c>
      <c r="D4921" s="202">
        <v>503.02</v>
      </c>
    </row>
    <row r="4922" spans="1:4">
      <c r="A4922" s="200" t="s">
        <v>27066</v>
      </c>
      <c r="B4922" s="201" t="s">
        <v>27067</v>
      </c>
      <c r="C4922" s="201" t="s">
        <v>7199</v>
      </c>
      <c r="D4922" s="202">
        <v>603.20000000000005</v>
      </c>
    </row>
    <row r="4923" spans="1:4">
      <c r="A4923" s="200" t="s">
        <v>27068</v>
      </c>
      <c r="B4923" s="201" t="s">
        <v>27069</v>
      </c>
      <c r="C4923" s="201" t="s">
        <v>7199</v>
      </c>
      <c r="D4923" s="202">
        <v>633.66</v>
      </c>
    </row>
    <row r="4924" spans="1:4">
      <c r="A4924" s="200" t="s">
        <v>11874</v>
      </c>
      <c r="B4924" s="201" t="s">
        <v>11875</v>
      </c>
      <c r="C4924" s="201" t="s">
        <v>7199</v>
      </c>
      <c r="D4924" s="202">
        <v>911.53</v>
      </c>
    </row>
    <row r="4925" spans="1:4">
      <c r="A4925" s="200" t="s">
        <v>27070</v>
      </c>
      <c r="B4925" s="201" t="s">
        <v>27071</v>
      </c>
      <c r="C4925" s="201" t="s">
        <v>7199</v>
      </c>
      <c r="D4925" s="202">
        <v>1011.69</v>
      </c>
    </row>
    <row r="4926" spans="1:4">
      <c r="A4926" s="200" t="s">
        <v>27072</v>
      </c>
      <c r="B4926" s="201" t="s">
        <v>27073</v>
      </c>
      <c r="C4926" s="201" t="s">
        <v>7199</v>
      </c>
      <c r="D4926" s="202">
        <v>1052.17</v>
      </c>
    </row>
    <row r="4927" spans="1:4">
      <c r="A4927" s="200" t="s">
        <v>11876</v>
      </c>
      <c r="B4927" s="201" t="s">
        <v>11877</v>
      </c>
      <c r="C4927" s="201" t="s">
        <v>7199</v>
      </c>
      <c r="D4927" s="202">
        <v>1269.4000000000001</v>
      </c>
    </row>
    <row r="4928" spans="1:4">
      <c r="A4928" s="200" t="s">
        <v>27074</v>
      </c>
      <c r="B4928" s="201" t="s">
        <v>27075</v>
      </c>
      <c r="C4928" s="201" t="s">
        <v>7199</v>
      </c>
      <c r="D4928" s="202">
        <v>1388.36</v>
      </c>
    </row>
    <row r="4929" spans="1:4">
      <c r="A4929" s="200" t="s">
        <v>27076</v>
      </c>
      <c r="B4929" s="201" t="s">
        <v>27077</v>
      </c>
      <c r="C4929" s="201" t="s">
        <v>7199</v>
      </c>
      <c r="D4929" s="202">
        <v>1684.58</v>
      </c>
    </row>
    <row r="4930" spans="1:4">
      <c r="A4930" s="200" t="s">
        <v>11878</v>
      </c>
      <c r="B4930" s="201" t="s">
        <v>11879</v>
      </c>
      <c r="C4930" s="201" t="s">
        <v>7199</v>
      </c>
      <c r="D4930" s="202">
        <v>1271.2</v>
      </c>
    </row>
    <row r="4931" spans="1:4">
      <c r="A4931" s="200" t="s">
        <v>27078</v>
      </c>
      <c r="B4931" s="201" t="s">
        <v>27079</v>
      </c>
      <c r="C4931" s="201" t="s">
        <v>7199</v>
      </c>
      <c r="D4931" s="202">
        <v>1416.57</v>
      </c>
    </row>
    <row r="4932" spans="1:4">
      <c r="A4932" s="200" t="s">
        <v>27080</v>
      </c>
      <c r="B4932" s="201" t="s">
        <v>27081</v>
      </c>
      <c r="C4932" s="201" t="s">
        <v>7199</v>
      </c>
      <c r="D4932" s="202">
        <v>1766.52</v>
      </c>
    </row>
    <row r="4933" spans="1:4">
      <c r="A4933" s="200" t="s">
        <v>11880</v>
      </c>
      <c r="B4933" s="201" t="s">
        <v>11881</v>
      </c>
      <c r="C4933" s="201" t="s">
        <v>7199</v>
      </c>
      <c r="D4933" s="202">
        <v>2213.5300000000002</v>
      </c>
    </row>
    <row r="4934" spans="1:4">
      <c r="A4934" s="200" t="s">
        <v>27082</v>
      </c>
      <c r="B4934" s="201" t="s">
        <v>27083</v>
      </c>
      <c r="C4934" s="201" t="s">
        <v>7199</v>
      </c>
      <c r="D4934" s="202">
        <v>2361.39</v>
      </c>
    </row>
    <row r="4935" spans="1:4">
      <c r="A4935" s="200" t="s">
        <v>27084</v>
      </c>
      <c r="B4935" s="201" t="s">
        <v>27085</v>
      </c>
      <c r="C4935" s="201" t="s">
        <v>7199</v>
      </c>
      <c r="D4935" s="202">
        <v>3049.57</v>
      </c>
    </row>
    <row r="4936" spans="1:4">
      <c r="A4936" s="200" t="s">
        <v>11882</v>
      </c>
      <c r="B4936" s="201" t="s">
        <v>11883</v>
      </c>
      <c r="C4936" s="201" t="s">
        <v>7199</v>
      </c>
      <c r="D4936" s="202">
        <v>124.13</v>
      </c>
    </row>
    <row r="4937" spans="1:4">
      <c r="A4937" s="200" t="s">
        <v>11884</v>
      </c>
      <c r="B4937" s="201" t="s">
        <v>11885</v>
      </c>
      <c r="C4937" s="201" t="s">
        <v>7199</v>
      </c>
      <c r="D4937" s="202">
        <v>2615.63</v>
      </c>
    </row>
    <row r="4938" spans="1:4">
      <c r="A4938" s="200" t="s">
        <v>27086</v>
      </c>
      <c r="B4938" s="201" t="s">
        <v>27087</v>
      </c>
      <c r="C4938" s="201" t="s">
        <v>7199</v>
      </c>
      <c r="D4938" s="202">
        <v>2675.21</v>
      </c>
    </row>
    <row r="4939" spans="1:4">
      <c r="A4939" s="200" t="s">
        <v>27088</v>
      </c>
      <c r="B4939" s="201" t="s">
        <v>27089</v>
      </c>
      <c r="C4939" s="201" t="s">
        <v>7199</v>
      </c>
      <c r="D4939" s="202">
        <v>3425.88</v>
      </c>
    </row>
    <row r="4940" spans="1:4">
      <c r="A4940" s="200" t="s">
        <v>11886</v>
      </c>
      <c r="B4940" s="201" t="s">
        <v>11887</v>
      </c>
      <c r="C4940" s="201" t="s">
        <v>7199</v>
      </c>
      <c r="D4940" s="202">
        <v>3437.77</v>
      </c>
    </row>
    <row r="4941" spans="1:4">
      <c r="A4941" s="200" t="s">
        <v>27090</v>
      </c>
      <c r="B4941" s="201" t="s">
        <v>27091</v>
      </c>
      <c r="C4941" s="201" t="s">
        <v>7199</v>
      </c>
      <c r="D4941" s="202">
        <v>3946.07</v>
      </c>
    </row>
    <row r="4942" spans="1:4">
      <c r="A4942" s="200" t="s">
        <v>27092</v>
      </c>
      <c r="B4942" s="201" t="s">
        <v>27093</v>
      </c>
      <c r="C4942" s="201" t="s">
        <v>7199</v>
      </c>
      <c r="D4942" s="202">
        <v>4367.09</v>
      </c>
    </row>
    <row r="4943" spans="1:4">
      <c r="A4943" s="200" t="s">
        <v>11888</v>
      </c>
      <c r="B4943" s="201" t="s">
        <v>11889</v>
      </c>
      <c r="C4943" s="201" t="s">
        <v>7199</v>
      </c>
      <c r="D4943" s="202">
        <v>12121.74</v>
      </c>
    </row>
    <row r="4944" spans="1:4">
      <c r="A4944" s="200" t="s">
        <v>27094</v>
      </c>
      <c r="B4944" s="201" t="s">
        <v>27095</v>
      </c>
      <c r="C4944" s="201" t="s">
        <v>7199</v>
      </c>
      <c r="D4944" s="202">
        <v>12352.24</v>
      </c>
    </row>
    <row r="4945" spans="1:4">
      <c r="A4945" s="200" t="s">
        <v>27096</v>
      </c>
      <c r="B4945" s="201" t="s">
        <v>27097</v>
      </c>
      <c r="C4945" s="201" t="s">
        <v>7199</v>
      </c>
      <c r="D4945" s="202">
        <v>14572.27</v>
      </c>
    </row>
    <row r="4946" spans="1:4">
      <c r="A4946" s="200" t="s">
        <v>11890</v>
      </c>
      <c r="B4946" s="201" t="s">
        <v>11891</v>
      </c>
      <c r="C4946" s="201" t="s">
        <v>7199</v>
      </c>
      <c r="D4946" s="202">
        <v>184.72</v>
      </c>
    </row>
    <row r="4947" spans="1:4">
      <c r="A4947" s="200" t="s">
        <v>11892</v>
      </c>
      <c r="B4947" s="201" t="s">
        <v>11893</v>
      </c>
      <c r="C4947" s="201" t="s">
        <v>7199</v>
      </c>
      <c r="D4947" s="202">
        <v>16431.68</v>
      </c>
    </row>
    <row r="4948" spans="1:4">
      <c r="A4948" s="200" t="s">
        <v>27098</v>
      </c>
      <c r="B4948" s="201" t="s">
        <v>27099</v>
      </c>
      <c r="C4948" s="201" t="s">
        <v>7199</v>
      </c>
      <c r="D4948" s="202">
        <v>16800.509999999998</v>
      </c>
    </row>
    <row r="4949" spans="1:4">
      <c r="A4949" s="200" t="s">
        <v>27100</v>
      </c>
      <c r="B4949" s="201" t="s">
        <v>27101</v>
      </c>
      <c r="C4949" s="201" t="s">
        <v>7199</v>
      </c>
      <c r="D4949" s="202">
        <v>19975.740000000002</v>
      </c>
    </row>
    <row r="4950" spans="1:4">
      <c r="A4950" s="200" t="s">
        <v>11894</v>
      </c>
      <c r="B4950" s="201" t="s">
        <v>11895</v>
      </c>
      <c r="C4950" s="201" t="s">
        <v>7199</v>
      </c>
      <c r="D4950" s="202">
        <v>19833.79</v>
      </c>
    </row>
    <row r="4951" spans="1:4">
      <c r="A4951" s="200" t="s">
        <v>27102</v>
      </c>
      <c r="B4951" s="201" t="s">
        <v>27103</v>
      </c>
      <c r="C4951" s="201" t="s">
        <v>7199</v>
      </c>
      <c r="D4951" s="202">
        <v>20018.310000000001</v>
      </c>
    </row>
    <row r="4952" spans="1:4">
      <c r="A4952" s="200" t="s">
        <v>27104</v>
      </c>
      <c r="B4952" s="201" t="s">
        <v>27105</v>
      </c>
      <c r="C4952" s="201" t="s">
        <v>7199</v>
      </c>
      <c r="D4952" s="202">
        <v>25220.560000000001</v>
      </c>
    </row>
    <row r="4953" spans="1:4">
      <c r="A4953" s="200" t="s">
        <v>11896</v>
      </c>
      <c r="B4953" s="201" t="s">
        <v>11897</v>
      </c>
      <c r="C4953" s="201" t="s">
        <v>7199</v>
      </c>
      <c r="D4953" s="202">
        <v>148.99</v>
      </c>
    </row>
    <row r="4954" spans="1:4">
      <c r="A4954" s="200" t="s">
        <v>11898</v>
      </c>
      <c r="B4954" s="201" t="s">
        <v>11899</v>
      </c>
      <c r="C4954" s="201" t="s">
        <v>7199</v>
      </c>
      <c r="D4954" s="202">
        <v>88.8</v>
      </c>
    </row>
    <row r="4955" spans="1:4">
      <c r="A4955" s="200" t="s">
        <v>11900</v>
      </c>
      <c r="B4955" s="201" t="s">
        <v>11901</v>
      </c>
      <c r="C4955" s="201" t="s">
        <v>7199</v>
      </c>
      <c r="D4955" s="202">
        <v>114.71</v>
      </c>
    </row>
    <row r="4956" spans="1:4">
      <c r="A4956" s="200" t="s">
        <v>11902</v>
      </c>
      <c r="B4956" s="201" t="s">
        <v>11903</v>
      </c>
      <c r="C4956" s="201" t="s">
        <v>7199</v>
      </c>
      <c r="D4956" s="202">
        <v>148.99</v>
      </c>
    </row>
    <row r="4957" spans="1:4">
      <c r="A4957" s="200" t="s">
        <v>11904</v>
      </c>
      <c r="B4957" s="201" t="s">
        <v>11905</v>
      </c>
      <c r="C4957" s="201" t="s">
        <v>7199</v>
      </c>
      <c r="D4957" s="202">
        <v>264.10000000000002</v>
      </c>
    </row>
    <row r="4958" spans="1:4">
      <c r="A4958" s="200" t="s">
        <v>11906</v>
      </c>
      <c r="B4958" s="201" t="s">
        <v>11907</v>
      </c>
      <c r="C4958" s="201" t="s">
        <v>7199</v>
      </c>
      <c r="D4958" s="202">
        <v>88.8</v>
      </c>
    </row>
    <row r="4959" spans="1:4">
      <c r="A4959" s="200" t="s">
        <v>11908</v>
      </c>
      <c r="B4959" s="201" t="s">
        <v>11909</v>
      </c>
      <c r="C4959" s="201" t="s">
        <v>7199</v>
      </c>
      <c r="D4959" s="202">
        <v>114.71</v>
      </c>
    </row>
    <row r="4960" spans="1:4">
      <c r="A4960" s="200" t="s">
        <v>11910</v>
      </c>
      <c r="B4960" s="201" t="s">
        <v>11911</v>
      </c>
      <c r="C4960" s="201" t="s">
        <v>7199</v>
      </c>
      <c r="D4960" s="202">
        <v>168.48</v>
      </c>
    </row>
    <row r="4961" spans="1:4">
      <c r="A4961" s="200" t="s">
        <v>11912</v>
      </c>
      <c r="B4961" s="201" t="s">
        <v>11913</v>
      </c>
      <c r="C4961" s="201" t="s">
        <v>7199</v>
      </c>
      <c r="D4961" s="202">
        <v>148.24</v>
      </c>
    </row>
    <row r="4962" spans="1:4">
      <c r="A4962" s="200" t="s">
        <v>11914</v>
      </c>
      <c r="B4962" s="201" t="s">
        <v>11915</v>
      </c>
      <c r="C4962" s="201" t="s">
        <v>7199</v>
      </c>
      <c r="D4962" s="202">
        <v>110.98</v>
      </c>
    </row>
    <row r="4963" spans="1:4">
      <c r="A4963" s="200" t="s">
        <v>11916</v>
      </c>
      <c r="B4963" s="201" t="s">
        <v>11917</v>
      </c>
      <c r="C4963" s="201" t="s">
        <v>7199</v>
      </c>
      <c r="D4963" s="202">
        <v>82.45</v>
      </c>
    </row>
    <row r="4964" spans="1:4">
      <c r="A4964" s="200" t="s">
        <v>11918</v>
      </c>
      <c r="B4964" s="201" t="s">
        <v>11919</v>
      </c>
      <c r="C4964" s="201" t="s">
        <v>7199</v>
      </c>
      <c r="D4964" s="202">
        <v>125.89</v>
      </c>
    </row>
    <row r="4965" spans="1:4">
      <c r="A4965" s="200" t="s">
        <v>24704</v>
      </c>
      <c r="B4965" s="201" t="s">
        <v>24705</v>
      </c>
      <c r="C4965" s="201" t="s">
        <v>7199</v>
      </c>
      <c r="D4965" s="202">
        <v>372.31</v>
      </c>
    </row>
    <row r="4966" spans="1:4">
      <c r="A4966" s="200" t="s">
        <v>11922</v>
      </c>
      <c r="B4966" s="201" t="s">
        <v>11923</v>
      </c>
      <c r="C4966" s="201" t="s">
        <v>7199</v>
      </c>
      <c r="D4966" s="202">
        <v>1248.7</v>
      </c>
    </row>
    <row r="4967" spans="1:4">
      <c r="A4967" s="200" t="s">
        <v>11924</v>
      </c>
      <c r="B4967" s="201" t="s">
        <v>11925</v>
      </c>
      <c r="C4967" s="201" t="s">
        <v>7199</v>
      </c>
      <c r="D4967" s="202">
        <v>15628.86</v>
      </c>
    </row>
    <row r="4968" spans="1:4">
      <c r="A4968" s="200" t="s">
        <v>24706</v>
      </c>
      <c r="B4968" s="201" t="s">
        <v>24707</v>
      </c>
      <c r="C4968" s="201" t="s">
        <v>7199</v>
      </c>
      <c r="D4968" s="202">
        <v>516.07000000000005</v>
      </c>
    </row>
    <row r="4969" spans="1:4">
      <c r="A4969" s="200" t="s">
        <v>24708</v>
      </c>
      <c r="B4969" s="201" t="s">
        <v>24709</v>
      </c>
      <c r="C4969" s="201" t="s">
        <v>7199</v>
      </c>
      <c r="D4969" s="202">
        <v>1286.54</v>
      </c>
    </row>
    <row r="4970" spans="1:4">
      <c r="A4970" s="200" t="s">
        <v>24710</v>
      </c>
      <c r="B4970" s="201" t="s">
        <v>24711</v>
      </c>
      <c r="C4970" s="201" t="s">
        <v>7202</v>
      </c>
      <c r="D4970" s="202">
        <v>1430</v>
      </c>
    </row>
    <row r="4971" spans="1:4">
      <c r="A4971" s="200" t="s">
        <v>24712</v>
      </c>
      <c r="B4971" s="201" t="s">
        <v>24713</v>
      </c>
      <c r="C4971" s="201" t="s">
        <v>7202</v>
      </c>
      <c r="D4971" s="202">
        <v>1430</v>
      </c>
    </row>
    <row r="4972" spans="1:4">
      <c r="A4972" s="200" t="s">
        <v>24714</v>
      </c>
      <c r="B4972" s="201" t="s">
        <v>24715</v>
      </c>
      <c r="C4972" s="201" t="s">
        <v>7199</v>
      </c>
      <c r="D4972" s="202">
        <v>880</v>
      </c>
    </row>
    <row r="4973" spans="1:4">
      <c r="A4973" s="200" t="s">
        <v>24716</v>
      </c>
      <c r="B4973" s="201" t="s">
        <v>24717</v>
      </c>
      <c r="C4973" s="201" t="s">
        <v>7199</v>
      </c>
      <c r="D4973" s="202">
        <v>67.28</v>
      </c>
    </row>
    <row r="4974" spans="1:4" ht="33.75">
      <c r="A4974" s="200" t="s">
        <v>11615</v>
      </c>
      <c r="B4974" s="201" t="s">
        <v>11616</v>
      </c>
      <c r="C4974" s="201" t="s">
        <v>7199</v>
      </c>
      <c r="D4974" s="202">
        <v>58412.75</v>
      </c>
    </row>
    <row r="4975" spans="1:4" ht="45">
      <c r="A4975" s="200" t="s">
        <v>11617</v>
      </c>
      <c r="B4975" s="201" t="s">
        <v>21559</v>
      </c>
      <c r="C4975" s="201" t="s">
        <v>7199</v>
      </c>
      <c r="D4975" s="202">
        <v>89247.64</v>
      </c>
    </row>
    <row r="4976" spans="1:4" ht="22.5">
      <c r="A4976" s="200" t="s">
        <v>11620</v>
      </c>
      <c r="B4976" s="201" t="s">
        <v>11619</v>
      </c>
      <c r="C4976" s="201" t="s">
        <v>7199</v>
      </c>
      <c r="D4976" s="202">
        <v>33804.97</v>
      </c>
    </row>
    <row r="4977" spans="1:4" ht="22.5">
      <c r="A4977" s="200" t="s">
        <v>11618</v>
      </c>
      <c r="B4977" s="201" t="s">
        <v>11619</v>
      </c>
      <c r="C4977" s="201" t="s">
        <v>7199</v>
      </c>
      <c r="D4977" s="202">
        <v>33804.97</v>
      </c>
    </row>
    <row r="4978" spans="1:4">
      <c r="A4978" s="200" t="s">
        <v>12015</v>
      </c>
      <c r="B4978" s="201" t="s">
        <v>12014</v>
      </c>
      <c r="C4978" s="201" t="s">
        <v>7199</v>
      </c>
      <c r="D4978" s="202">
        <v>10.39</v>
      </c>
    </row>
    <row r="4979" spans="1:4">
      <c r="A4979" s="200" t="s">
        <v>24718</v>
      </c>
      <c r="B4979" s="201" t="s">
        <v>24719</v>
      </c>
      <c r="C4979" s="201" t="s">
        <v>7199</v>
      </c>
      <c r="D4979" s="202">
        <v>0.93</v>
      </c>
    </row>
    <row r="4980" spans="1:4">
      <c r="A4980" s="200" t="s">
        <v>24720</v>
      </c>
      <c r="B4980" s="201" t="s">
        <v>24721</v>
      </c>
      <c r="C4980" s="201" t="s">
        <v>7202</v>
      </c>
      <c r="D4980" s="202">
        <v>860</v>
      </c>
    </row>
    <row r="4981" spans="1:4">
      <c r="A4981" s="200" t="s">
        <v>27106</v>
      </c>
      <c r="B4981" s="201" t="s">
        <v>27107</v>
      </c>
      <c r="C4981" s="201" t="s">
        <v>27108</v>
      </c>
      <c r="D4981" s="202">
        <v>1120</v>
      </c>
    </row>
    <row r="4982" spans="1:4">
      <c r="A4982" s="200" t="s">
        <v>12070</v>
      </c>
      <c r="B4982" s="201" t="s">
        <v>12071</v>
      </c>
      <c r="C4982" s="201" t="s">
        <v>7199</v>
      </c>
      <c r="D4982" s="202">
        <v>1.06</v>
      </c>
    </row>
    <row r="4983" spans="1:4" ht="22.5">
      <c r="A4983" s="200" t="s">
        <v>12140</v>
      </c>
      <c r="B4983" s="201" t="s">
        <v>12141</v>
      </c>
      <c r="C4983" s="201" t="s">
        <v>7199</v>
      </c>
      <c r="D4983" s="202">
        <v>151927.35</v>
      </c>
    </row>
    <row r="4984" spans="1:4" ht="22.5">
      <c r="A4984" s="200" t="s">
        <v>12142</v>
      </c>
      <c r="B4984" s="201" t="s">
        <v>12143</v>
      </c>
      <c r="C4984" s="201" t="s">
        <v>7199</v>
      </c>
      <c r="D4984" s="202">
        <v>62428.2</v>
      </c>
    </row>
    <row r="4985" spans="1:4" ht="22.5">
      <c r="A4985" s="200" t="s">
        <v>12144</v>
      </c>
      <c r="B4985" s="201" t="s">
        <v>12145</v>
      </c>
      <c r="C4985" s="201" t="s">
        <v>7199</v>
      </c>
      <c r="D4985" s="202">
        <v>35756.339999999997</v>
      </c>
    </row>
    <row r="4986" spans="1:4" ht="22.5">
      <c r="A4986" s="200" t="s">
        <v>12146</v>
      </c>
      <c r="B4986" s="201" t="s">
        <v>12147</v>
      </c>
      <c r="C4986" s="201" t="s">
        <v>7199</v>
      </c>
      <c r="D4986" s="202">
        <v>69669.429999999993</v>
      </c>
    </row>
    <row r="4987" spans="1:4" ht="22.5">
      <c r="A4987" s="200" t="s">
        <v>12148</v>
      </c>
      <c r="B4987" s="201" t="s">
        <v>12149</v>
      </c>
      <c r="C4987" s="201" t="s">
        <v>7199</v>
      </c>
      <c r="D4987" s="202">
        <v>69744.87</v>
      </c>
    </row>
    <row r="4988" spans="1:4" ht="22.5">
      <c r="A4988" s="200" t="s">
        <v>12150</v>
      </c>
      <c r="B4988" s="201" t="s">
        <v>12151</v>
      </c>
      <c r="C4988" s="201" t="s">
        <v>7199</v>
      </c>
      <c r="D4988" s="202">
        <v>63611.75</v>
      </c>
    </row>
    <row r="4989" spans="1:4" ht="22.5">
      <c r="A4989" s="200" t="s">
        <v>12152</v>
      </c>
      <c r="B4989" s="201" t="s">
        <v>12153</v>
      </c>
      <c r="C4989" s="201" t="s">
        <v>7199</v>
      </c>
      <c r="D4989" s="202">
        <v>90173.91</v>
      </c>
    </row>
    <row r="4990" spans="1:4" ht="22.5">
      <c r="A4990" s="200" t="s">
        <v>12154</v>
      </c>
      <c r="B4990" s="201" t="s">
        <v>12155</v>
      </c>
      <c r="C4990" s="201" t="s">
        <v>7199</v>
      </c>
      <c r="D4990" s="202">
        <v>96152.04</v>
      </c>
    </row>
    <row r="4991" spans="1:4" ht="22.5">
      <c r="A4991" s="200" t="s">
        <v>12156</v>
      </c>
      <c r="B4991" s="201" t="s">
        <v>12157</v>
      </c>
      <c r="C4991" s="201" t="s">
        <v>7199</v>
      </c>
      <c r="D4991" s="202">
        <v>58599.12</v>
      </c>
    </row>
    <row r="4992" spans="1:4" ht="22.5">
      <c r="A4992" s="200" t="s">
        <v>12158</v>
      </c>
      <c r="B4992" s="201" t="s">
        <v>12159</v>
      </c>
      <c r="C4992" s="201" t="s">
        <v>7199</v>
      </c>
      <c r="D4992" s="202">
        <v>109088.88</v>
      </c>
    </row>
    <row r="4993" spans="1:4">
      <c r="A4993" s="200" t="s">
        <v>27109</v>
      </c>
      <c r="B4993" s="201" t="s">
        <v>27110</v>
      </c>
      <c r="C4993" s="201" t="s">
        <v>7196</v>
      </c>
      <c r="D4993" s="202">
        <v>1680</v>
      </c>
    </row>
    <row r="4994" spans="1:4" ht="22.5">
      <c r="A4994" s="200" t="s">
        <v>19549</v>
      </c>
      <c r="B4994" s="201" t="s">
        <v>19550</v>
      </c>
      <c r="C4994" s="201" t="s">
        <v>7196</v>
      </c>
      <c r="D4994" s="202">
        <v>599.46</v>
      </c>
    </row>
    <row r="4995" spans="1:4">
      <c r="A4995" s="200" t="s">
        <v>21643</v>
      </c>
      <c r="B4995" s="201" t="s">
        <v>21644</v>
      </c>
      <c r="C4995" s="201" t="s">
        <v>7199</v>
      </c>
      <c r="D4995" s="202">
        <v>0.32</v>
      </c>
    </row>
    <row r="4996" spans="1:4" ht="22.5">
      <c r="A4996" s="200" t="s">
        <v>27111</v>
      </c>
      <c r="B4996" s="201" t="s">
        <v>27112</v>
      </c>
      <c r="C4996" s="201" t="s">
        <v>27113</v>
      </c>
      <c r="D4996" s="202">
        <v>122082.03</v>
      </c>
    </row>
    <row r="4997" spans="1:4" ht="22.5">
      <c r="A4997" s="200" t="s">
        <v>27114</v>
      </c>
      <c r="B4997" s="201" t="s">
        <v>27115</v>
      </c>
      <c r="C4997" s="201" t="s">
        <v>27113</v>
      </c>
      <c r="D4997" s="202">
        <v>124426.86</v>
      </c>
    </row>
    <row r="4998" spans="1:4" ht="22.5">
      <c r="A4998" s="200" t="s">
        <v>27116</v>
      </c>
      <c r="B4998" s="201" t="s">
        <v>27117</v>
      </c>
      <c r="C4998" s="201" t="s">
        <v>27113</v>
      </c>
      <c r="D4998" s="202">
        <v>129514.93</v>
      </c>
    </row>
    <row r="4999" spans="1:4">
      <c r="A4999" s="200" t="s">
        <v>24722</v>
      </c>
      <c r="B4999" s="201" t="s">
        <v>24723</v>
      </c>
      <c r="C4999" s="201" t="s">
        <v>7196</v>
      </c>
      <c r="D4999" s="202">
        <v>388.14</v>
      </c>
    </row>
    <row r="5000" spans="1:4">
      <c r="A5000" s="200" t="s">
        <v>12204</v>
      </c>
      <c r="B5000" s="201" t="s">
        <v>12205</v>
      </c>
      <c r="C5000" s="201" t="s">
        <v>7199</v>
      </c>
      <c r="D5000" s="202">
        <v>28.44</v>
      </c>
    </row>
    <row r="5001" spans="1:4">
      <c r="A5001" s="200" t="s">
        <v>12208</v>
      </c>
      <c r="B5001" s="201" t="s">
        <v>12209</v>
      </c>
      <c r="C5001" s="201" t="s">
        <v>7199</v>
      </c>
      <c r="D5001" s="202">
        <v>447.64</v>
      </c>
    </row>
    <row r="5002" spans="1:4">
      <c r="A5002" s="200" t="s">
        <v>12210</v>
      </c>
      <c r="B5002" s="201" t="s">
        <v>12211</v>
      </c>
      <c r="C5002" s="201" t="s">
        <v>7199</v>
      </c>
      <c r="D5002" s="202">
        <v>1074.31</v>
      </c>
    </row>
    <row r="5003" spans="1:4">
      <c r="A5003" s="200" t="s">
        <v>12212</v>
      </c>
      <c r="B5003" s="201" t="s">
        <v>12213</v>
      </c>
      <c r="C5003" s="201" t="s">
        <v>7199</v>
      </c>
      <c r="D5003" s="202">
        <v>1432.41</v>
      </c>
    </row>
    <row r="5004" spans="1:4">
      <c r="A5004" s="200" t="s">
        <v>12214</v>
      </c>
      <c r="B5004" s="201" t="s">
        <v>12215</v>
      </c>
      <c r="C5004" s="201" t="s">
        <v>7199</v>
      </c>
      <c r="D5004" s="202">
        <v>2238.16</v>
      </c>
    </row>
    <row r="5005" spans="1:4">
      <c r="A5005" s="200" t="s">
        <v>12216</v>
      </c>
      <c r="B5005" s="201" t="s">
        <v>12217</v>
      </c>
      <c r="C5005" s="201" t="s">
        <v>7199</v>
      </c>
      <c r="D5005" s="202">
        <v>447.64</v>
      </c>
    </row>
    <row r="5006" spans="1:4">
      <c r="A5006" s="200" t="s">
        <v>12218</v>
      </c>
      <c r="B5006" s="201" t="s">
        <v>12219</v>
      </c>
      <c r="C5006" s="201" t="s">
        <v>7199</v>
      </c>
      <c r="D5006" s="202">
        <v>1074.31</v>
      </c>
    </row>
    <row r="5007" spans="1:4">
      <c r="A5007" s="200" t="s">
        <v>12220</v>
      </c>
      <c r="B5007" s="201" t="s">
        <v>12221</v>
      </c>
      <c r="C5007" s="201" t="s">
        <v>7199</v>
      </c>
      <c r="D5007" s="202">
        <v>1432.41</v>
      </c>
    </row>
    <row r="5008" spans="1:4">
      <c r="A5008" s="200" t="s">
        <v>12222</v>
      </c>
      <c r="B5008" s="201" t="s">
        <v>12223</v>
      </c>
      <c r="C5008" s="201" t="s">
        <v>7199</v>
      </c>
      <c r="D5008" s="202">
        <v>2238.16</v>
      </c>
    </row>
    <row r="5009" spans="1:4">
      <c r="A5009" s="200" t="s">
        <v>12224</v>
      </c>
      <c r="B5009" s="201" t="s">
        <v>12225</v>
      </c>
      <c r="C5009" s="201" t="s">
        <v>7199</v>
      </c>
      <c r="D5009" s="202">
        <v>4324.72</v>
      </c>
    </row>
    <row r="5010" spans="1:4">
      <c r="A5010" s="200" t="s">
        <v>12226</v>
      </c>
      <c r="B5010" s="201" t="s">
        <v>12227</v>
      </c>
      <c r="C5010" s="201" t="s">
        <v>7199</v>
      </c>
      <c r="D5010" s="202">
        <v>4863.54</v>
      </c>
    </row>
    <row r="5011" spans="1:4">
      <c r="A5011" s="200" t="s">
        <v>12228</v>
      </c>
      <c r="B5011" s="201" t="s">
        <v>12229</v>
      </c>
      <c r="C5011" s="201" t="s">
        <v>7199</v>
      </c>
      <c r="D5011" s="202">
        <v>5217.84</v>
      </c>
    </row>
    <row r="5012" spans="1:4">
      <c r="A5012" s="200" t="s">
        <v>12230</v>
      </c>
      <c r="B5012" s="201" t="s">
        <v>12231</v>
      </c>
      <c r="C5012" s="201" t="s">
        <v>7199</v>
      </c>
      <c r="D5012" s="202">
        <v>5701.15</v>
      </c>
    </row>
    <row r="5013" spans="1:4">
      <c r="A5013" s="200" t="s">
        <v>12239</v>
      </c>
      <c r="B5013" s="201" t="s">
        <v>12240</v>
      </c>
      <c r="C5013" s="201" t="s">
        <v>7199</v>
      </c>
      <c r="D5013" s="202">
        <v>6502.09</v>
      </c>
    </row>
    <row r="5014" spans="1:4">
      <c r="A5014" s="200" t="s">
        <v>12241</v>
      </c>
      <c r="B5014" s="201" t="s">
        <v>12242</v>
      </c>
      <c r="C5014" s="201" t="s">
        <v>7199</v>
      </c>
      <c r="D5014" s="202">
        <v>6476.43</v>
      </c>
    </row>
    <row r="5015" spans="1:4">
      <c r="A5015" s="200" t="s">
        <v>12243</v>
      </c>
      <c r="B5015" s="201" t="s">
        <v>12244</v>
      </c>
      <c r="C5015" s="201" t="s">
        <v>7199</v>
      </c>
      <c r="D5015" s="202">
        <v>6476.43</v>
      </c>
    </row>
    <row r="5016" spans="1:4">
      <c r="A5016" s="200" t="s">
        <v>12245</v>
      </c>
      <c r="B5016" s="201" t="s">
        <v>12246</v>
      </c>
      <c r="C5016" s="201" t="s">
        <v>7199</v>
      </c>
      <c r="D5016" s="202">
        <v>10364.24</v>
      </c>
    </row>
    <row r="5017" spans="1:4">
      <c r="A5017" s="200" t="s">
        <v>12247</v>
      </c>
      <c r="B5017" s="201" t="s">
        <v>12248</v>
      </c>
      <c r="C5017" s="201" t="s">
        <v>7199</v>
      </c>
      <c r="D5017" s="202">
        <v>10183.879999999999</v>
      </c>
    </row>
    <row r="5018" spans="1:4">
      <c r="A5018" s="200" t="s">
        <v>12236</v>
      </c>
      <c r="B5018" s="201" t="s">
        <v>21646</v>
      </c>
      <c r="C5018" s="201" t="s">
        <v>7199</v>
      </c>
      <c r="D5018" s="202">
        <v>14778.2</v>
      </c>
    </row>
    <row r="5019" spans="1:4">
      <c r="A5019" s="200" t="s">
        <v>12249</v>
      </c>
      <c r="B5019" s="201" t="s">
        <v>12250</v>
      </c>
      <c r="C5019" s="201" t="s">
        <v>7199</v>
      </c>
      <c r="D5019" s="202">
        <v>5183.2</v>
      </c>
    </row>
    <row r="5020" spans="1:4">
      <c r="A5020" s="200" t="s">
        <v>12254</v>
      </c>
      <c r="B5020" s="201" t="s">
        <v>12255</v>
      </c>
      <c r="C5020" s="201" t="s">
        <v>7199</v>
      </c>
      <c r="D5020" s="202">
        <v>3111.97</v>
      </c>
    </row>
    <row r="5021" spans="1:4">
      <c r="A5021" s="200" t="s">
        <v>12256</v>
      </c>
      <c r="B5021" s="201" t="s">
        <v>12257</v>
      </c>
      <c r="C5021" s="201" t="s">
        <v>7199</v>
      </c>
      <c r="D5021" s="202">
        <v>3565.81</v>
      </c>
    </row>
    <row r="5022" spans="1:4">
      <c r="A5022" s="200" t="s">
        <v>12252</v>
      </c>
      <c r="B5022" s="201" t="s">
        <v>21647</v>
      </c>
      <c r="C5022" s="201" t="s">
        <v>7199</v>
      </c>
      <c r="D5022" s="202">
        <v>4214.12</v>
      </c>
    </row>
    <row r="5023" spans="1:4">
      <c r="A5023" s="200" t="s">
        <v>12253</v>
      </c>
      <c r="B5023" s="201" t="s">
        <v>21648</v>
      </c>
      <c r="C5023" s="201" t="s">
        <v>7199</v>
      </c>
      <c r="D5023" s="202">
        <v>4473.47</v>
      </c>
    </row>
    <row r="5024" spans="1:4">
      <c r="A5024" s="200" t="s">
        <v>12258</v>
      </c>
      <c r="B5024" s="201" t="s">
        <v>12259</v>
      </c>
      <c r="C5024" s="201" t="s">
        <v>7199</v>
      </c>
      <c r="D5024" s="202">
        <v>722.51</v>
      </c>
    </row>
    <row r="5025" spans="1:4">
      <c r="A5025" s="200" t="s">
        <v>12260</v>
      </c>
      <c r="B5025" s="201" t="s">
        <v>12261</v>
      </c>
      <c r="C5025" s="201" t="s">
        <v>7199</v>
      </c>
      <c r="D5025" s="202">
        <v>288</v>
      </c>
    </row>
    <row r="5026" spans="1:4">
      <c r="A5026" s="200" t="s">
        <v>12262</v>
      </c>
      <c r="B5026" s="201" t="s">
        <v>12263</v>
      </c>
      <c r="C5026" s="201" t="s">
        <v>7199</v>
      </c>
      <c r="D5026" s="202">
        <v>510.17</v>
      </c>
    </row>
    <row r="5027" spans="1:4">
      <c r="A5027" s="200" t="s">
        <v>12264</v>
      </c>
      <c r="B5027" s="201" t="s">
        <v>12265</v>
      </c>
      <c r="C5027" s="201" t="s">
        <v>7199</v>
      </c>
      <c r="D5027" s="202">
        <v>260.57</v>
      </c>
    </row>
    <row r="5028" spans="1:4">
      <c r="A5028" s="200" t="s">
        <v>12266</v>
      </c>
      <c r="B5028" s="201" t="s">
        <v>12267</v>
      </c>
      <c r="C5028" s="201" t="s">
        <v>7199</v>
      </c>
      <c r="D5028" s="202">
        <v>93.67</v>
      </c>
    </row>
    <row r="5029" spans="1:4">
      <c r="A5029" s="200" t="s">
        <v>12268</v>
      </c>
      <c r="B5029" s="201" t="s">
        <v>12269</v>
      </c>
      <c r="C5029" s="201" t="s">
        <v>7199</v>
      </c>
      <c r="D5029" s="202">
        <v>108.18</v>
      </c>
    </row>
    <row r="5030" spans="1:4">
      <c r="A5030" s="200" t="s">
        <v>12270</v>
      </c>
      <c r="B5030" s="201" t="s">
        <v>12271</v>
      </c>
      <c r="C5030" s="201" t="s">
        <v>7199</v>
      </c>
      <c r="D5030" s="202">
        <v>7803.52</v>
      </c>
    </row>
    <row r="5031" spans="1:4">
      <c r="A5031" s="200" t="s">
        <v>12272</v>
      </c>
      <c r="B5031" s="201" t="s">
        <v>12273</v>
      </c>
      <c r="C5031" s="201" t="s">
        <v>7199</v>
      </c>
      <c r="D5031" s="202">
        <v>3757.76</v>
      </c>
    </row>
    <row r="5032" spans="1:4">
      <c r="A5032" s="200" t="s">
        <v>12274</v>
      </c>
      <c r="B5032" s="201" t="s">
        <v>12275</v>
      </c>
      <c r="C5032" s="201" t="s">
        <v>7199</v>
      </c>
      <c r="D5032" s="202">
        <v>4196.62</v>
      </c>
    </row>
    <row r="5033" spans="1:4">
      <c r="A5033" s="200" t="s">
        <v>24724</v>
      </c>
      <c r="B5033" s="201" t="s">
        <v>24725</v>
      </c>
      <c r="C5033" s="201" t="s">
        <v>7199</v>
      </c>
      <c r="D5033" s="202">
        <v>6120.06</v>
      </c>
    </row>
    <row r="5034" spans="1:4">
      <c r="A5034" s="200" t="s">
        <v>24726</v>
      </c>
      <c r="B5034" s="201" t="s">
        <v>24727</v>
      </c>
      <c r="C5034" s="201" t="s">
        <v>7199</v>
      </c>
      <c r="D5034" s="202">
        <v>3697.04</v>
      </c>
    </row>
    <row r="5035" spans="1:4">
      <c r="A5035" s="200" t="s">
        <v>24728</v>
      </c>
      <c r="B5035" s="201" t="s">
        <v>24729</v>
      </c>
      <c r="C5035" s="201" t="s">
        <v>7199</v>
      </c>
      <c r="D5035" s="202">
        <v>3347.48</v>
      </c>
    </row>
    <row r="5036" spans="1:4" ht="22.5">
      <c r="A5036" s="200" t="s">
        <v>24730</v>
      </c>
      <c r="B5036" s="201" t="s">
        <v>24731</v>
      </c>
      <c r="C5036" s="201" t="s">
        <v>7199</v>
      </c>
      <c r="D5036" s="202">
        <v>1696.67</v>
      </c>
    </row>
    <row r="5037" spans="1:4">
      <c r="A5037" s="200" t="s">
        <v>24732</v>
      </c>
      <c r="B5037" s="201" t="s">
        <v>24733</v>
      </c>
      <c r="C5037" s="201" t="s">
        <v>7199</v>
      </c>
      <c r="D5037" s="202">
        <v>99.53</v>
      </c>
    </row>
    <row r="5038" spans="1:4" ht="22.5">
      <c r="A5038" s="200" t="s">
        <v>24734</v>
      </c>
      <c r="B5038" s="201" t="s">
        <v>24735</v>
      </c>
      <c r="C5038" s="201" t="s">
        <v>7199</v>
      </c>
      <c r="D5038" s="202">
        <v>57467.59</v>
      </c>
    </row>
    <row r="5039" spans="1:4" ht="22.5">
      <c r="A5039" s="200" t="s">
        <v>24736</v>
      </c>
      <c r="B5039" s="201" t="s">
        <v>24737</v>
      </c>
      <c r="C5039" s="201" t="s">
        <v>7199</v>
      </c>
      <c r="D5039" s="202">
        <v>72170.960000000006</v>
      </c>
    </row>
    <row r="5040" spans="1:4" ht="22.5">
      <c r="A5040" s="200" t="s">
        <v>24738</v>
      </c>
      <c r="B5040" s="201" t="s">
        <v>24739</v>
      </c>
      <c r="C5040" s="201" t="s">
        <v>7199</v>
      </c>
      <c r="D5040" s="202">
        <v>45009.36</v>
      </c>
    </row>
    <row r="5041" spans="1:4" ht="22.5">
      <c r="A5041" s="200" t="s">
        <v>24740</v>
      </c>
      <c r="B5041" s="201" t="s">
        <v>24741</v>
      </c>
      <c r="C5041" s="201" t="s">
        <v>7199</v>
      </c>
      <c r="D5041" s="202">
        <v>31901.01</v>
      </c>
    </row>
    <row r="5042" spans="1:4">
      <c r="A5042" s="200" t="s">
        <v>24742</v>
      </c>
      <c r="B5042" s="201" t="s">
        <v>24743</v>
      </c>
      <c r="C5042" s="201" t="s">
        <v>7199</v>
      </c>
      <c r="D5042" s="202">
        <v>3527.13</v>
      </c>
    </row>
    <row r="5043" spans="1:4">
      <c r="A5043" s="200" t="s">
        <v>24744</v>
      </c>
      <c r="B5043" s="201" t="s">
        <v>24745</v>
      </c>
      <c r="C5043" s="201" t="s">
        <v>7199</v>
      </c>
      <c r="D5043" s="202">
        <v>0.85</v>
      </c>
    </row>
    <row r="5044" spans="1:4">
      <c r="A5044" s="200" t="s">
        <v>24746</v>
      </c>
      <c r="B5044" s="201" t="s">
        <v>24747</v>
      </c>
      <c r="C5044" s="201" t="s">
        <v>7199</v>
      </c>
      <c r="D5044" s="202">
        <v>1.1200000000000001</v>
      </c>
    </row>
    <row r="5045" spans="1:4">
      <c r="A5045" s="200" t="s">
        <v>12333</v>
      </c>
      <c r="B5045" s="201" t="s">
        <v>12334</v>
      </c>
      <c r="C5045" s="201" t="s">
        <v>7199</v>
      </c>
      <c r="D5045" s="202">
        <v>2353.5300000000002</v>
      </c>
    </row>
    <row r="5046" spans="1:4">
      <c r="A5046" s="200" t="s">
        <v>12335</v>
      </c>
      <c r="B5046" s="201" t="s">
        <v>12336</v>
      </c>
      <c r="C5046" s="201" t="s">
        <v>7199</v>
      </c>
      <c r="D5046" s="202">
        <v>71.989999999999995</v>
      </c>
    </row>
    <row r="5047" spans="1:4">
      <c r="A5047" s="200" t="s">
        <v>12340</v>
      </c>
      <c r="B5047" s="201" t="s">
        <v>12341</v>
      </c>
      <c r="C5047" s="201" t="s">
        <v>7199</v>
      </c>
      <c r="D5047" s="202">
        <v>3.67</v>
      </c>
    </row>
    <row r="5048" spans="1:4">
      <c r="A5048" s="200" t="s">
        <v>12342</v>
      </c>
      <c r="B5048" s="201" t="s">
        <v>12343</v>
      </c>
      <c r="C5048" s="201" t="s">
        <v>7199</v>
      </c>
      <c r="D5048" s="202">
        <v>2.46</v>
      </c>
    </row>
    <row r="5049" spans="1:4">
      <c r="A5049" s="200" t="s">
        <v>12344</v>
      </c>
      <c r="B5049" s="201" t="s">
        <v>12345</v>
      </c>
      <c r="C5049" s="201" t="s">
        <v>7199</v>
      </c>
      <c r="D5049" s="202">
        <v>5.05</v>
      </c>
    </row>
    <row r="5050" spans="1:4">
      <c r="A5050" s="200" t="s">
        <v>12346</v>
      </c>
      <c r="B5050" s="201" t="s">
        <v>12347</v>
      </c>
      <c r="C5050" s="201" t="s">
        <v>7199</v>
      </c>
      <c r="D5050" s="202">
        <v>8.7200000000000006</v>
      </c>
    </row>
    <row r="5051" spans="1:4">
      <c r="A5051" s="200" t="s">
        <v>24748</v>
      </c>
      <c r="B5051" s="201" t="s">
        <v>24749</v>
      </c>
      <c r="C5051" s="201" t="s">
        <v>7199</v>
      </c>
      <c r="D5051" s="202">
        <v>5.23</v>
      </c>
    </row>
    <row r="5052" spans="1:4">
      <c r="A5052" s="200" t="s">
        <v>12369</v>
      </c>
      <c r="B5052" s="201" t="s">
        <v>12370</v>
      </c>
      <c r="C5052" s="201" t="s">
        <v>7199</v>
      </c>
      <c r="D5052" s="202">
        <v>325.95999999999998</v>
      </c>
    </row>
    <row r="5053" spans="1:4">
      <c r="A5053" s="200" t="s">
        <v>24750</v>
      </c>
      <c r="B5053" s="201" t="s">
        <v>24751</v>
      </c>
      <c r="C5053" s="201" t="s">
        <v>7199</v>
      </c>
      <c r="D5053" s="202">
        <v>1500.54</v>
      </c>
    </row>
    <row r="5054" spans="1:4">
      <c r="A5054" s="200" t="s">
        <v>24752</v>
      </c>
      <c r="B5054" s="201" t="s">
        <v>24753</v>
      </c>
      <c r="C5054" s="201" t="s">
        <v>7199</v>
      </c>
      <c r="D5054" s="202">
        <v>5.6</v>
      </c>
    </row>
    <row r="5055" spans="1:4">
      <c r="A5055" s="200" t="s">
        <v>24754</v>
      </c>
      <c r="B5055" s="201" t="s">
        <v>24755</v>
      </c>
      <c r="C5055" s="201" t="s">
        <v>7199</v>
      </c>
      <c r="D5055" s="202">
        <v>57.48</v>
      </c>
    </row>
    <row r="5056" spans="1:4">
      <c r="A5056" s="200" t="s">
        <v>12379</v>
      </c>
      <c r="B5056" s="201" t="s">
        <v>12380</v>
      </c>
      <c r="C5056" s="201" t="s">
        <v>7199</v>
      </c>
      <c r="D5056" s="202">
        <v>463.76</v>
      </c>
    </row>
    <row r="5057" spans="1:4">
      <c r="A5057" s="200" t="s">
        <v>12381</v>
      </c>
      <c r="B5057" s="201" t="s">
        <v>12382</v>
      </c>
      <c r="C5057" s="201" t="s">
        <v>7199</v>
      </c>
      <c r="D5057" s="202">
        <v>6.32</v>
      </c>
    </row>
    <row r="5058" spans="1:4">
      <c r="A5058" s="200" t="s">
        <v>24756</v>
      </c>
      <c r="B5058" s="201" t="s">
        <v>24757</v>
      </c>
      <c r="C5058" s="201" t="s">
        <v>7199</v>
      </c>
      <c r="D5058" s="202">
        <v>109.73</v>
      </c>
    </row>
    <row r="5059" spans="1:4">
      <c r="A5059" s="200" t="s">
        <v>24758</v>
      </c>
      <c r="B5059" s="201" t="s">
        <v>24759</v>
      </c>
      <c r="C5059" s="201" t="s">
        <v>7199</v>
      </c>
      <c r="D5059" s="202">
        <v>2452.0100000000002</v>
      </c>
    </row>
    <row r="5060" spans="1:4">
      <c r="A5060" s="200" t="s">
        <v>24760</v>
      </c>
      <c r="B5060" s="201" t="s">
        <v>24761</v>
      </c>
      <c r="C5060" s="201" t="s">
        <v>7199</v>
      </c>
      <c r="D5060" s="202">
        <v>3026.81</v>
      </c>
    </row>
    <row r="5061" spans="1:4">
      <c r="A5061" s="200" t="s">
        <v>24762</v>
      </c>
      <c r="B5061" s="201" t="s">
        <v>24763</v>
      </c>
      <c r="C5061" s="201" t="s">
        <v>7199</v>
      </c>
      <c r="D5061" s="202">
        <v>1885.87</v>
      </c>
    </row>
    <row r="5062" spans="1:4">
      <c r="A5062" s="200" t="s">
        <v>24764</v>
      </c>
      <c r="B5062" s="201" t="s">
        <v>24765</v>
      </c>
      <c r="C5062" s="201" t="s">
        <v>7199</v>
      </c>
      <c r="D5062" s="202">
        <v>2545.92</v>
      </c>
    </row>
    <row r="5063" spans="1:4">
      <c r="A5063" s="200" t="s">
        <v>24766</v>
      </c>
      <c r="B5063" s="201" t="s">
        <v>24767</v>
      </c>
      <c r="C5063" s="201" t="s">
        <v>7199</v>
      </c>
      <c r="D5063" s="202">
        <v>3396.78</v>
      </c>
    </row>
    <row r="5064" spans="1:4">
      <c r="A5064" s="200" t="s">
        <v>27118</v>
      </c>
      <c r="B5064" s="201" t="s">
        <v>27119</v>
      </c>
      <c r="C5064" s="201" t="s">
        <v>7199</v>
      </c>
      <c r="D5064" s="202">
        <v>46966.39</v>
      </c>
    </row>
    <row r="5065" spans="1:4">
      <c r="A5065" s="200" t="s">
        <v>27120</v>
      </c>
      <c r="B5065" s="201" t="s">
        <v>27121</v>
      </c>
      <c r="C5065" s="201" t="s">
        <v>7199</v>
      </c>
      <c r="D5065" s="202">
        <v>73422.759999999995</v>
      </c>
    </row>
    <row r="5066" spans="1:4">
      <c r="A5066" s="200" t="s">
        <v>27122</v>
      </c>
      <c r="B5066" s="201" t="s">
        <v>27123</v>
      </c>
      <c r="C5066" s="201" t="s">
        <v>7199</v>
      </c>
      <c r="D5066" s="202">
        <v>164128.56</v>
      </c>
    </row>
    <row r="5067" spans="1:4">
      <c r="A5067" s="200" t="s">
        <v>12523</v>
      </c>
      <c r="B5067" s="201" t="s">
        <v>12524</v>
      </c>
      <c r="C5067" s="201" t="s">
        <v>7199</v>
      </c>
      <c r="D5067" s="202">
        <v>1522.2</v>
      </c>
    </row>
    <row r="5068" spans="1:4">
      <c r="A5068" s="200" t="s">
        <v>12525</v>
      </c>
      <c r="B5068" s="201" t="s">
        <v>12526</v>
      </c>
      <c r="C5068" s="201" t="s">
        <v>7199</v>
      </c>
      <c r="D5068" s="202">
        <v>1808.99</v>
      </c>
    </row>
    <row r="5069" spans="1:4">
      <c r="A5069" s="200" t="s">
        <v>12527</v>
      </c>
      <c r="B5069" s="201" t="s">
        <v>12528</v>
      </c>
      <c r="C5069" s="201" t="s">
        <v>7199</v>
      </c>
      <c r="D5069" s="202">
        <v>2604.15</v>
      </c>
    </row>
    <row r="5070" spans="1:4">
      <c r="A5070" s="200" t="s">
        <v>12529</v>
      </c>
      <c r="B5070" s="201" t="s">
        <v>12530</v>
      </c>
      <c r="C5070" s="201" t="s">
        <v>7199</v>
      </c>
      <c r="D5070" s="202">
        <v>4189.3999999999996</v>
      </c>
    </row>
    <row r="5071" spans="1:4">
      <c r="A5071" s="200" t="s">
        <v>12531</v>
      </c>
      <c r="B5071" s="201" t="s">
        <v>12532</v>
      </c>
      <c r="C5071" s="201" t="s">
        <v>7199</v>
      </c>
      <c r="D5071" s="202">
        <v>5848.05</v>
      </c>
    </row>
    <row r="5072" spans="1:4">
      <c r="A5072" s="200" t="s">
        <v>27124</v>
      </c>
      <c r="B5072" s="201" t="s">
        <v>27125</v>
      </c>
      <c r="C5072" s="201" t="s">
        <v>7199</v>
      </c>
      <c r="D5072" s="202">
        <v>15964.47</v>
      </c>
    </row>
    <row r="5073" spans="1:4">
      <c r="A5073" s="200" t="s">
        <v>27126</v>
      </c>
      <c r="B5073" s="201" t="s">
        <v>27127</v>
      </c>
      <c r="C5073" s="201" t="s">
        <v>7199</v>
      </c>
      <c r="D5073" s="202">
        <v>21537.34</v>
      </c>
    </row>
    <row r="5074" spans="1:4">
      <c r="A5074" s="200" t="s">
        <v>27128</v>
      </c>
      <c r="B5074" s="201" t="s">
        <v>27129</v>
      </c>
      <c r="C5074" s="201" t="s">
        <v>7199</v>
      </c>
      <c r="D5074" s="202">
        <v>31589.31</v>
      </c>
    </row>
    <row r="5075" spans="1:4">
      <c r="A5075" s="200" t="s">
        <v>27130</v>
      </c>
      <c r="B5075" s="201" t="s">
        <v>27131</v>
      </c>
      <c r="C5075" s="201" t="s">
        <v>7199</v>
      </c>
      <c r="D5075" s="202">
        <v>38756.33</v>
      </c>
    </row>
    <row r="5076" spans="1:4">
      <c r="A5076" s="200" t="s">
        <v>27132</v>
      </c>
      <c r="B5076" s="201" t="s">
        <v>27133</v>
      </c>
      <c r="C5076" s="201" t="s">
        <v>7199</v>
      </c>
      <c r="D5076" s="202">
        <v>72797.91</v>
      </c>
    </row>
    <row r="5077" spans="1:4">
      <c r="A5077" s="200" t="s">
        <v>27134</v>
      </c>
      <c r="B5077" s="201" t="s">
        <v>27135</v>
      </c>
      <c r="C5077" s="201" t="s">
        <v>7199</v>
      </c>
      <c r="D5077" s="202">
        <v>107686.7</v>
      </c>
    </row>
    <row r="5078" spans="1:4">
      <c r="A5078" s="200" t="s">
        <v>27136</v>
      </c>
      <c r="B5078" s="201" t="s">
        <v>27137</v>
      </c>
      <c r="C5078" s="201" t="s">
        <v>7199</v>
      </c>
      <c r="D5078" s="202">
        <v>188747.85</v>
      </c>
    </row>
    <row r="5079" spans="1:4">
      <c r="A5079" s="200" t="s">
        <v>24768</v>
      </c>
      <c r="B5079" s="201" t="s">
        <v>24769</v>
      </c>
      <c r="C5079" s="201" t="s">
        <v>7199</v>
      </c>
      <c r="D5079" s="202">
        <v>25580.12</v>
      </c>
    </row>
    <row r="5080" spans="1:4">
      <c r="A5080" s="200" t="s">
        <v>27138</v>
      </c>
      <c r="B5080" s="201" t="s">
        <v>24771</v>
      </c>
      <c r="C5080" s="201" t="s">
        <v>7199</v>
      </c>
      <c r="D5080" s="202">
        <v>42784.62</v>
      </c>
    </row>
    <row r="5081" spans="1:4">
      <c r="A5081" s="200" t="s">
        <v>24770</v>
      </c>
      <c r="B5081" s="201" t="s">
        <v>24771</v>
      </c>
      <c r="C5081" s="201" t="s">
        <v>7199</v>
      </c>
      <c r="D5081" s="202">
        <v>30577.71</v>
      </c>
    </row>
    <row r="5082" spans="1:4">
      <c r="A5082" s="200" t="s">
        <v>27139</v>
      </c>
      <c r="B5082" s="201" t="s">
        <v>27140</v>
      </c>
      <c r="C5082" s="201" t="s">
        <v>7199</v>
      </c>
      <c r="D5082" s="202">
        <v>52157.35</v>
      </c>
    </row>
    <row r="5083" spans="1:4">
      <c r="A5083" s="200" t="s">
        <v>12533</v>
      </c>
      <c r="B5083" s="201" t="s">
        <v>12534</v>
      </c>
      <c r="C5083" s="201" t="s">
        <v>7199</v>
      </c>
      <c r="D5083" s="202">
        <v>1885.87</v>
      </c>
    </row>
    <row r="5084" spans="1:4">
      <c r="A5084" s="200" t="s">
        <v>12535</v>
      </c>
      <c r="B5084" s="201" t="s">
        <v>12536</v>
      </c>
      <c r="C5084" s="201" t="s">
        <v>7199</v>
      </c>
      <c r="D5084" s="202">
        <v>2545.92</v>
      </c>
    </row>
    <row r="5085" spans="1:4">
      <c r="A5085" s="200" t="s">
        <v>12537</v>
      </c>
      <c r="B5085" s="201" t="s">
        <v>12538</v>
      </c>
      <c r="C5085" s="201" t="s">
        <v>7199</v>
      </c>
      <c r="D5085" s="202">
        <v>1748.98</v>
      </c>
    </row>
    <row r="5086" spans="1:4">
      <c r="A5086" s="200" t="s">
        <v>12539</v>
      </c>
      <c r="B5086" s="201" t="s">
        <v>12540</v>
      </c>
      <c r="C5086" s="201" t="s">
        <v>7199</v>
      </c>
      <c r="D5086" s="202">
        <v>2500.9899999999998</v>
      </c>
    </row>
    <row r="5087" spans="1:4">
      <c r="A5087" s="200" t="s">
        <v>12541</v>
      </c>
      <c r="B5087" s="201" t="s">
        <v>12542</v>
      </c>
      <c r="C5087" s="201" t="s">
        <v>7199</v>
      </c>
      <c r="D5087" s="202">
        <v>3387.35</v>
      </c>
    </row>
    <row r="5088" spans="1:4">
      <c r="A5088" s="200" t="s">
        <v>27141</v>
      </c>
      <c r="B5088" s="201" t="s">
        <v>27142</v>
      </c>
      <c r="C5088" s="201" t="s">
        <v>7199</v>
      </c>
      <c r="D5088" s="202">
        <v>3819.95</v>
      </c>
    </row>
    <row r="5089" spans="1:4">
      <c r="A5089" s="200" t="s">
        <v>12543</v>
      </c>
      <c r="B5089" s="201" t="s">
        <v>12544</v>
      </c>
      <c r="C5089" s="201" t="s">
        <v>7199</v>
      </c>
      <c r="D5089" s="202">
        <v>4252.5600000000004</v>
      </c>
    </row>
    <row r="5090" spans="1:4">
      <c r="A5090" s="200" t="s">
        <v>12545</v>
      </c>
      <c r="B5090" s="201" t="s">
        <v>12546</v>
      </c>
      <c r="C5090" s="201" t="s">
        <v>7199</v>
      </c>
      <c r="D5090" s="202">
        <v>7157.49</v>
      </c>
    </row>
    <row r="5091" spans="1:4">
      <c r="A5091" s="200" t="s">
        <v>27143</v>
      </c>
      <c r="B5091" s="201" t="s">
        <v>27144</v>
      </c>
      <c r="C5091" s="201" t="s">
        <v>7199</v>
      </c>
      <c r="D5091" s="202">
        <v>128752.69</v>
      </c>
    </row>
    <row r="5092" spans="1:4">
      <c r="A5092" s="200" t="s">
        <v>27145</v>
      </c>
      <c r="B5092" s="201" t="s">
        <v>27146</v>
      </c>
      <c r="C5092" s="201" t="s">
        <v>7199</v>
      </c>
      <c r="D5092" s="202">
        <v>155910.04999999999</v>
      </c>
    </row>
    <row r="5093" spans="1:4">
      <c r="A5093" s="200" t="s">
        <v>27147</v>
      </c>
      <c r="B5093" s="201" t="s">
        <v>27148</v>
      </c>
      <c r="C5093" s="201" t="s">
        <v>7199</v>
      </c>
      <c r="D5093" s="202">
        <v>258278.9</v>
      </c>
    </row>
    <row r="5094" spans="1:4">
      <c r="A5094" s="200" t="s">
        <v>27149</v>
      </c>
      <c r="B5094" s="201" t="s">
        <v>27150</v>
      </c>
      <c r="C5094" s="201" t="s">
        <v>7199</v>
      </c>
      <c r="D5094" s="202">
        <v>33593.18</v>
      </c>
    </row>
    <row r="5095" spans="1:4">
      <c r="A5095" s="200" t="s">
        <v>27151</v>
      </c>
      <c r="B5095" s="201" t="s">
        <v>27152</v>
      </c>
      <c r="C5095" s="201" t="s">
        <v>7199</v>
      </c>
      <c r="D5095" s="202">
        <v>47661.34</v>
      </c>
    </row>
    <row r="5096" spans="1:4">
      <c r="A5096" s="200" t="s">
        <v>27153</v>
      </c>
      <c r="B5096" s="201" t="s">
        <v>27154</v>
      </c>
      <c r="C5096" s="201" t="s">
        <v>7199</v>
      </c>
      <c r="D5096" s="202">
        <v>71307.7</v>
      </c>
    </row>
    <row r="5097" spans="1:4">
      <c r="A5097" s="200" t="s">
        <v>27155</v>
      </c>
      <c r="B5097" s="201" t="s">
        <v>27156</v>
      </c>
      <c r="C5097" s="201" t="s">
        <v>7199</v>
      </c>
      <c r="D5097" s="202">
        <v>84517.75</v>
      </c>
    </row>
    <row r="5098" spans="1:4">
      <c r="A5098" s="200" t="s">
        <v>27157</v>
      </c>
      <c r="B5098" s="201" t="s">
        <v>27158</v>
      </c>
      <c r="C5098" s="201" t="s">
        <v>7199</v>
      </c>
      <c r="D5098" s="202">
        <v>1475.7</v>
      </c>
    </row>
    <row r="5099" spans="1:4">
      <c r="A5099" s="200" t="s">
        <v>27159</v>
      </c>
      <c r="B5099" s="201" t="s">
        <v>27160</v>
      </c>
      <c r="C5099" s="201" t="s">
        <v>7199</v>
      </c>
      <c r="D5099" s="202">
        <v>2414.79</v>
      </c>
    </row>
    <row r="5100" spans="1:4">
      <c r="A5100" s="200" t="s">
        <v>27161</v>
      </c>
      <c r="B5100" s="201" t="s">
        <v>27162</v>
      </c>
      <c r="C5100" s="201" t="s">
        <v>7199</v>
      </c>
      <c r="D5100" s="202">
        <v>3488.03</v>
      </c>
    </row>
    <row r="5101" spans="1:4">
      <c r="A5101" s="200" t="s">
        <v>27163</v>
      </c>
      <c r="B5101" s="201" t="s">
        <v>27164</v>
      </c>
      <c r="C5101" s="201" t="s">
        <v>7199</v>
      </c>
      <c r="D5101" s="202">
        <v>4949.2299999999996</v>
      </c>
    </row>
    <row r="5102" spans="1:4">
      <c r="A5102" s="200" t="s">
        <v>27165</v>
      </c>
      <c r="B5102" s="201" t="s">
        <v>27166</v>
      </c>
      <c r="C5102" s="201" t="s">
        <v>7199</v>
      </c>
      <c r="D5102" s="202">
        <v>7918.78</v>
      </c>
    </row>
    <row r="5103" spans="1:4">
      <c r="A5103" s="200" t="s">
        <v>27167</v>
      </c>
      <c r="B5103" s="201" t="s">
        <v>27168</v>
      </c>
      <c r="C5103" s="201" t="s">
        <v>7199</v>
      </c>
      <c r="D5103" s="202">
        <v>15071.3</v>
      </c>
    </row>
    <row r="5104" spans="1:4">
      <c r="A5104" s="200" t="s">
        <v>27169</v>
      </c>
      <c r="B5104" s="201" t="s">
        <v>27170</v>
      </c>
      <c r="C5104" s="201" t="s">
        <v>7199</v>
      </c>
      <c r="D5104" s="202">
        <v>16110.71</v>
      </c>
    </row>
    <row r="5105" spans="1:4">
      <c r="A5105" s="200" t="s">
        <v>27171</v>
      </c>
      <c r="B5105" s="201" t="s">
        <v>27172</v>
      </c>
      <c r="C5105" s="201" t="s">
        <v>7199</v>
      </c>
      <c r="D5105" s="202">
        <v>22244.37</v>
      </c>
    </row>
    <row r="5106" spans="1:4">
      <c r="A5106" s="200" t="s">
        <v>24772</v>
      </c>
      <c r="B5106" s="201" t="s">
        <v>24773</v>
      </c>
      <c r="C5106" s="201" t="s">
        <v>7199</v>
      </c>
      <c r="D5106" s="202">
        <v>659.4</v>
      </c>
    </row>
    <row r="5107" spans="1:4">
      <c r="A5107" s="200" t="s">
        <v>24774</v>
      </c>
      <c r="B5107" s="201" t="s">
        <v>24775</v>
      </c>
      <c r="C5107" s="201" t="s">
        <v>7199</v>
      </c>
      <c r="D5107" s="202">
        <v>1892.89</v>
      </c>
    </row>
    <row r="5108" spans="1:4">
      <c r="A5108" s="200" t="s">
        <v>24776</v>
      </c>
      <c r="B5108" s="201" t="s">
        <v>24777</v>
      </c>
      <c r="C5108" s="201" t="s">
        <v>7199</v>
      </c>
      <c r="D5108" s="202">
        <v>829.53</v>
      </c>
    </row>
    <row r="5109" spans="1:4">
      <c r="A5109" s="200" t="s">
        <v>24778</v>
      </c>
      <c r="B5109" s="201" t="s">
        <v>24779</v>
      </c>
      <c r="C5109" s="201" t="s">
        <v>7199</v>
      </c>
      <c r="D5109" s="202">
        <v>1209.6099999999999</v>
      </c>
    </row>
    <row r="5110" spans="1:4">
      <c r="A5110" s="200" t="s">
        <v>24780</v>
      </c>
      <c r="B5110" s="201" t="s">
        <v>24781</v>
      </c>
      <c r="C5110" s="201" t="s">
        <v>7199</v>
      </c>
      <c r="D5110" s="202">
        <v>1802.76</v>
      </c>
    </row>
    <row r="5111" spans="1:4">
      <c r="A5111" s="200" t="s">
        <v>24782</v>
      </c>
      <c r="B5111" s="201" t="s">
        <v>24783</v>
      </c>
      <c r="C5111" s="201" t="s">
        <v>7199</v>
      </c>
      <c r="D5111" s="202">
        <v>2793.96</v>
      </c>
    </row>
    <row r="5112" spans="1:4">
      <c r="A5112" s="200" t="s">
        <v>24784</v>
      </c>
      <c r="B5112" s="201" t="s">
        <v>24785</v>
      </c>
      <c r="C5112" s="201" t="s">
        <v>7199</v>
      </c>
      <c r="D5112" s="202">
        <v>3048.15</v>
      </c>
    </row>
    <row r="5113" spans="1:4" ht="33.75">
      <c r="A5113" s="200" t="s">
        <v>12547</v>
      </c>
      <c r="B5113" s="201" t="s">
        <v>12548</v>
      </c>
      <c r="C5113" s="201" t="s">
        <v>7199</v>
      </c>
      <c r="D5113" s="202">
        <v>4028.9</v>
      </c>
    </row>
    <row r="5114" spans="1:4" ht="33.75">
      <c r="A5114" s="200" t="s">
        <v>12549</v>
      </c>
      <c r="B5114" s="201" t="s">
        <v>12550</v>
      </c>
      <c r="C5114" s="201" t="s">
        <v>7199</v>
      </c>
      <c r="D5114" s="202">
        <v>4240.46</v>
      </c>
    </row>
    <row r="5115" spans="1:4" ht="33.75">
      <c r="A5115" s="200" t="s">
        <v>12551</v>
      </c>
      <c r="B5115" s="201" t="s">
        <v>12552</v>
      </c>
      <c r="C5115" s="201" t="s">
        <v>7199</v>
      </c>
      <c r="D5115" s="202">
        <v>5187.91</v>
      </c>
    </row>
    <row r="5116" spans="1:4" ht="33.75">
      <c r="A5116" s="200" t="s">
        <v>12553</v>
      </c>
      <c r="B5116" s="201" t="s">
        <v>12554</v>
      </c>
      <c r="C5116" s="201" t="s">
        <v>7199</v>
      </c>
      <c r="D5116" s="202">
        <v>5988.17</v>
      </c>
    </row>
    <row r="5117" spans="1:4" ht="33.75">
      <c r="A5117" s="200" t="s">
        <v>12555</v>
      </c>
      <c r="B5117" s="201" t="s">
        <v>12556</v>
      </c>
      <c r="C5117" s="201" t="s">
        <v>7199</v>
      </c>
      <c r="D5117" s="202">
        <v>6374.49</v>
      </c>
    </row>
    <row r="5118" spans="1:4" ht="33.75">
      <c r="A5118" s="200" t="s">
        <v>12557</v>
      </c>
      <c r="B5118" s="201" t="s">
        <v>12558</v>
      </c>
      <c r="C5118" s="201" t="s">
        <v>7199</v>
      </c>
      <c r="D5118" s="202">
        <v>6576.87</v>
      </c>
    </row>
    <row r="5119" spans="1:4" ht="33.75">
      <c r="A5119" s="200" t="s">
        <v>12559</v>
      </c>
      <c r="B5119" s="201" t="s">
        <v>12560</v>
      </c>
      <c r="C5119" s="201" t="s">
        <v>7199</v>
      </c>
      <c r="D5119" s="202">
        <v>8986.8700000000008</v>
      </c>
    </row>
    <row r="5120" spans="1:4" ht="33.75">
      <c r="A5120" s="200" t="s">
        <v>12561</v>
      </c>
      <c r="B5120" s="201" t="s">
        <v>12562</v>
      </c>
      <c r="C5120" s="201" t="s">
        <v>7199</v>
      </c>
      <c r="D5120" s="202">
        <v>13503.26</v>
      </c>
    </row>
    <row r="5121" spans="1:4">
      <c r="A5121" s="200" t="s">
        <v>12563</v>
      </c>
      <c r="B5121" s="201" t="s">
        <v>12564</v>
      </c>
      <c r="C5121" s="201" t="s">
        <v>7199</v>
      </c>
      <c r="D5121" s="202">
        <v>514.27</v>
      </c>
    </row>
    <row r="5122" spans="1:4">
      <c r="A5122" s="200" t="s">
        <v>12565</v>
      </c>
      <c r="B5122" s="201" t="s">
        <v>12566</v>
      </c>
      <c r="C5122" s="201" t="s">
        <v>7199</v>
      </c>
      <c r="D5122" s="202">
        <v>850.99</v>
      </c>
    </row>
    <row r="5123" spans="1:4">
      <c r="A5123" s="200" t="s">
        <v>12567</v>
      </c>
      <c r="B5123" s="201" t="s">
        <v>12568</v>
      </c>
      <c r="C5123" s="201" t="s">
        <v>7199</v>
      </c>
      <c r="D5123" s="202">
        <v>1195.1199999999999</v>
      </c>
    </row>
    <row r="5124" spans="1:4">
      <c r="A5124" s="200" t="s">
        <v>12569</v>
      </c>
      <c r="B5124" s="201" t="s">
        <v>12570</v>
      </c>
      <c r="C5124" s="201" t="s">
        <v>7199</v>
      </c>
      <c r="D5124" s="202">
        <v>1534.62</v>
      </c>
    </row>
    <row r="5125" spans="1:4">
      <c r="A5125" s="200" t="s">
        <v>12571</v>
      </c>
      <c r="B5125" s="201" t="s">
        <v>12572</v>
      </c>
      <c r="C5125" s="201" t="s">
        <v>7199</v>
      </c>
      <c r="D5125" s="202">
        <v>1658.34</v>
      </c>
    </row>
    <row r="5126" spans="1:4">
      <c r="A5126" s="200" t="s">
        <v>12573</v>
      </c>
      <c r="B5126" s="201" t="s">
        <v>12574</v>
      </c>
      <c r="C5126" s="201" t="s">
        <v>7199</v>
      </c>
      <c r="D5126" s="202">
        <v>2510.0700000000002</v>
      </c>
    </row>
    <row r="5127" spans="1:4">
      <c r="A5127" s="200" t="s">
        <v>12575</v>
      </c>
      <c r="B5127" s="201" t="s">
        <v>12576</v>
      </c>
      <c r="C5127" s="201" t="s">
        <v>7199</v>
      </c>
      <c r="D5127" s="202">
        <v>3471.72</v>
      </c>
    </row>
    <row r="5128" spans="1:4">
      <c r="A5128" s="200" t="s">
        <v>12577</v>
      </c>
      <c r="B5128" s="201" t="s">
        <v>12578</v>
      </c>
      <c r="C5128" s="201" t="s">
        <v>7199</v>
      </c>
      <c r="D5128" s="202">
        <v>5211.0200000000004</v>
      </c>
    </row>
    <row r="5129" spans="1:4">
      <c r="A5129" s="200" t="s">
        <v>12579</v>
      </c>
      <c r="B5129" s="201" t="s">
        <v>12580</v>
      </c>
      <c r="C5129" s="201" t="s">
        <v>7199</v>
      </c>
      <c r="D5129" s="202">
        <v>425.66</v>
      </c>
    </row>
    <row r="5130" spans="1:4">
      <c r="A5130" s="200" t="s">
        <v>12581</v>
      </c>
      <c r="B5130" s="201" t="s">
        <v>12582</v>
      </c>
      <c r="C5130" s="201" t="s">
        <v>7199</v>
      </c>
      <c r="D5130" s="202">
        <v>5780.74</v>
      </c>
    </row>
    <row r="5131" spans="1:4">
      <c r="A5131" s="200" t="s">
        <v>12583</v>
      </c>
      <c r="B5131" s="201" t="s">
        <v>12584</v>
      </c>
      <c r="C5131" s="201" t="s">
        <v>7199</v>
      </c>
      <c r="D5131" s="202">
        <v>7260.63</v>
      </c>
    </row>
    <row r="5132" spans="1:4">
      <c r="A5132" s="200" t="s">
        <v>12585</v>
      </c>
      <c r="B5132" s="201" t="s">
        <v>12586</v>
      </c>
      <c r="C5132" s="201" t="s">
        <v>7199</v>
      </c>
      <c r="D5132" s="202">
        <v>448</v>
      </c>
    </row>
    <row r="5133" spans="1:4">
      <c r="A5133" s="200" t="s">
        <v>12587</v>
      </c>
      <c r="B5133" s="201" t="s">
        <v>12588</v>
      </c>
      <c r="C5133" s="201" t="s">
        <v>7199</v>
      </c>
      <c r="D5133" s="202">
        <v>522.79999999999995</v>
      </c>
    </row>
    <row r="5134" spans="1:4">
      <c r="A5134" s="200" t="s">
        <v>24786</v>
      </c>
      <c r="B5134" s="201" t="s">
        <v>24787</v>
      </c>
      <c r="C5134" s="201" t="s">
        <v>7199</v>
      </c>
      <c r="D5134" s="202">
        <v>56772.76</v>
      </c>
    </row>
    <row r="5135" spans="1:4" ht="22.5">
      <c r="A5135" s="200" t="s">
        <v>24788</v>
      </c>
      <c r="B5135" s="201" t="s">
        <v>24789</v>
      </c>
      <c r="C5135" s="201" t="s">
        <v>7199</v>
      </c>
      <c r="D5135" s="202">
        <v>61958.18</v>
      </c>
    </row>
    <row r="5136" spans="1:4" ht="22.5">
      <c r="A5136" s="200" t="s">
        <v>24790</v>
      </c>
      <c r="B5136" s="201" t="s">
        <v>24791</v>
      </c>
      <c r="C5136" s="201" t="s">
        <v>7199</v>
      </c>
      <c r="D5136" s="202">
        <v>61844.45</v>
      </c>
    </row>
    <row r="5137" spans="1:4" ht="22.5">
      <c r="A5137" s="200" t="s">
        <v>24792</v>
      </c>
      <c r="B5137" s="201" t="s">
        <v>24793</v>
      </c>
      <c r="C5137" s="201" t="s">
        <v>7199</v>
      </c>
      <c r="D5137" s="202">
        <v>76514.63</v>
      </c>
    </row>
    <row r="5138" spans="1:4">
      <c r="A5138" s="200" t="s">
        <v>12431</v>
      </c>
      <c r="B5138" s="201" t="s">
        <v>12432</v>
      </c>
      <c r="C5138" s="201" t="s">
        <v>7199</v>
      </c>
      <c r="D5138" s="202">
        <v>620.84</v>
      </c>
    </row>
    <row r="5139" spans="1:4">
      <c r="A5139" s="200" t="s">
        <v>27173</v>
      </c>
      <c r="B5139" s="201" t="s">
        <v>27174</v>
      </c>
      <c r="C5139" s="201" t="s">
        <v>7199</v>
      </c>
      <c r="D5139" s="202">
        <v>661.16</v>
      </c>
    </row>
    <row r="5140" spans="1:4">
      <c r="A5140" s="200" t="s">
        <v>12433</v>
      </c>
      <c r="B5140" s="201" t="s">
        <v>12434</v>
      </c>
      <c r="C5140" s="201" t="s">
        <v>7199</v>
      </c>
      <c r="D5140" s="202">
        <v>779.47</v>
      </c>
    </row>
    <row r="5141" spans="1:4">
      <c r="A5141" s="200" t="s">
        <v>12435</v>
      </c>
      <c r="B5141" s="201" t="s">
        <v>12436</v>
      </c>
      <c r="C5141" s="201" t="s">
        <v>7199</v>
      </c>
      <c r="D5141" s="202">
        <v>779.47</v>
      </c>
    </row>
    <row r="5142" spans="1:4">
      <c r="A5142" s="200" t="s">
        <v>27175</v>
      </c>
      <c r="B5142" s="201" t="s">
        <v>27176</v>
      </c>
      <c r="C5142" s="201" t="s">
        <v>7199</v>
      </c>
      <c r="D5142" s="202">
        <v>833.89</v>
      </c>
    </row>
    <row r="5143" spans="1:4">
      <c r="A5143" s="200" t="s">
        <v>12437</v>
      </c>
      <c r="B5143" s="201" t="s">
        <v>12438</v>
      </c>
      <c r="C5143" s="201" t="s">
        <v>7199</v>
      </c>
      <c r="D5143" s="202">
        <v>1266.8499999999999</v>
      </c>
    </row>
    <row r="5144" spans="1:4">
      <c r="A5144" s="200" t="s">
        <v>27177</v>
      </c>
      <c r="B5144" s="201" t="s">
        <v>27178</v>
      </c>
      <c r="C5144" s="201" t="s">
        <v>7199</v>
      </c>
      <c r="D5144" s="202">
        <v>1791.04</v>
      </c>
    </row>
    <row r="5145" spans="1:4">
      <c r="A5145" s="200" t="s">
        <v>12439</v>
      </c>
      <c r="B5145" s="201" t="s">
        <v>12440</v>
      </c>
      <c r="C5145" s="201" t="s">
        <v>7199</v>
      </c>
      <c r="D5145" s="202">
        <v>1079.54</v>
      </c>
    </row>
    <row r="5146" spans="1:4">
      <c r="A5146" s="200" t="s">
        <v>27179</v>
      </c>
      <c r="B5146" s="201" t="s">
        <v>27180</v>
      </c>
      <c r="C5146" s="201" t="s">
        <v>7199</v>
      </c>
      <c r="D5146" s="202">
        <v>1258.7</v>
      </c>
    </row>
    <row r="5147" spans="1:4">
      <c r="A5147" s="200" t="s">
        <v>27181</v>
      </c>
      <c r="B5147" s="201" t="s">
        <v>27182</v>
      </c>
      <c r="C5147" s="201" t="s">
        <v>7199</v>
      </c>
      <c r="D5147" s="202">
        <v>1475.7</v>
      </c>
    </row>
    <row r="5148" spans="1:4">
      <c r="A5148" s="200" t="s">
        <v>27183</v>
      </c>
      <c r="B5148" s="201" t="s">
        <v>27184</v>
      </c>
      <c r="C5148" s="201" t="s">
        <v>7199</v>
      </c>
      <c r="D5148" s="202">
        <v>1770.84</v>
      </c>
    </row>
    <row r="5149" spans="1:4">
      <c r="A5149" s="200" t="s">
        <v>27185</v>
      </c>
      <c r="B5149" s="201" t="s">
        <v>27186</v>
      </c>
      <c r="C5149" s="201" t="s">
        <v>7199</v>
      </c>
      <c r="D5149" s="202">
        <v>1565.14</v>
      </c>
    </row>
    <row r="5150" spans="1:4">
      <c r="A5150" s="200" t="s">
        <v>27187</v>
      </c>
      <c r="B5150" s="201" t="s">
        <v>27188</v>
      </c>
      <c r="C5150" s="201" t="s">
        <v>7199</v>
      </c>
      <c r="D5150" s="202">
        <v>1878.17</v>
      </c>
    </row>
    <row r="5151" spans="1:4">
      <c r="A5151" s="200" t="s">
        <v>12441</v>
      </c>
      <c r="B5151" s="201" t="s">
        <v>12442</v>
      </c>
      <c r="C5151" s="201" t="s">
        <v>7199</v>
      </c>
      <c r="D5151" s="202">
        <v>1648.44</v>
      </c>
    </row>
    <row r="5152" spans="1:4">
      <c r="A5152" s="200" t="s">
        <v>27189</v>
      </c>
      <c r="B5152" s="201" t="s">
        <v>27190</v>
      </c>
      <c r="C5152" s="201" t="s">
        <v>7199</v>
      </c>
      <c r="D5152" s="202">
        <v>2221.63</v>
      </c>
    </row>
    <row r="5153" spans="1:4">
      <c r="A5153" s="200" t="s">
        <v>27191</v>
      </c>
      <c r="B5153" s="201" t="s">
        <v>27192</v>
      </c>
      <c r="C5153" s="201" t="s">
        <v>7199</v>
      </c>
      <c r="D5153" s="202">
        <v>2334.2399999999998</v>
      </c>
    </row>
    <row r="5154" spans="1:4">
      <c r="A5154" s="200" t="s">
        <v>12443</v>
      </c>
      <c r="B5154" s="201" t="s">
        <v>12444</v>
      </c>
      <c r="C5154" s="201" t="s">
        <v>7199</v>
      </c>
      <c r="D5154" s="202">
        <v>1832.64</v>
      </c>
    </row>
    <row r="5155" spans="1:4">
      <c r="A5155" s="200" t="s">
        <v>27193</v>
      </c>
      <c r="B5155" s="201" t="s">
        <v>27194</v>
      </c>
      <c r="C5155" s="201" t="s">
        <v>7199</v>
      </c>
      <c r="D5155" s="202">
        <v>2451.2600000000002</v>
      </c>
    </row>
    <row r="5156" spans="1:4">
      <c r="A5156" s="200" t="s">
        <v>27195</v>
      </c>
      <c r="B5156" s="201" t="s">
        <v>27196</v>
      </c>
      <c r="C5156" s="201" t="s">
        <v>7199</v>
      </c>
      <c r="D5156" s="202">
        <v>2578.54</v>
      </c>
    </row>
    <row r="5157" spans="1:4">
      <c r="A5157" s="200" t="s">
        <v>12445</v>
      </c>
      <c r="B5157" s="201" t="s">
        <v>12446</v>
      </c>
      <c r="C5157" s="201" t="s">
        <v>7199</v>
      </c>
      <c r="D5157" s="202">
        <v>1787.95</v>
      </c>
    </row>
    <row r="5158" spans="1:4">
      <c r="A5158" s="200" t="s">
        <v>27197</v>
      </c>
      <c r="B5158" s="201" t="s">
        <v>27198</v>
      </c>
      <c r="C5158" s="201" t="s">
        <v>7199</v>
      </c>
      <c r="D5158" s="202">
        <v>1751.2</v>
      </c>
    </row>
    <row r="5159" spans="1:4">
      <c r="A5159" s="200" t="s">
        <v>27199</v>
      </c>
      <c r="B5159" s="201" t="s">
        <v>27200</v>
      </c>
      <c r="C5159" s="201" t="s">
        <v>7199</v>
      </c>
      <c r="D5159" s="202">
        <v>2013.19</v>
      </c>
    </row>
    <row r="5160" spans="1:4">
      <c r="A5160" s="200" t="s">
        <v>27201</v>
      </c>
      <c r="B5160" s="201" t="s">
        <v>27202</v>
      </c>
      <c r="C5160" s="201" t="s">
        <v>7199</v>
      </c>
      <c r="D5160" s="202">
        <v>1648.44</v>
      </c>
    </row>
    <row r="5161" spans="1:4">
      <c r="A5161" s="200" t="s">
        <v>27203</v>
      </c>
      <c r="B5161" s="201" t="s">
        <v>27204</v>
      </c>
      <c r="C5161" s="201" t="s">
        <v>7199</v>
      </c>
      <c r="D5161" s="202">
        <v>2557.89</v>
      </c>
    </row>
    <row r="5162" spans="1:4">
      <c r="A5162" s="200" t="s">
        <v>27205</v>
      </c>
      <c r="B5162" s="201" t="s">
        <v>27206</v>
      </c>
      <c r="C5162" s="201" t="s">
        <v>7199</v>
      </c>
      <c r="D5162" s="202">
        <v>2334.2399999999998</v>
      </c>
    </row>
    <row r="5163" spans="1:4">
      <c r="A5163" s="200" t="s">
        <v>12447</v>
      </c>
      <c r="B5163" s="201" t="s">
        <v>12448</v>
      </c>
      <c r="C5163" s="201" t="s">
        <v>7199</v>
      </c>
      <c r="D5163" s="202">
        <v>3628.15</v>
      </c>
    </row>
    <row r="5164" spans="1:4">
      <c r="A5164" s="200" t="s">
        <v>27207</v>
      </c>
      <c r="B5164" s="201" t="s">
        <v>27208</v>
      </c>
      <c r="C5164" s="201" t="s">
        <v>7199</v>
      </c>
      <c r="D5164" s="202">
        <v>3237.88</v>
      </c>
    </row>
    <row r="5165" spans="1:4">
      <c r="A5165" s="200" t="s">
        <v>27209</v>
      </c>
      <c r="B5165" s="201" t="s">
        <v>27210</v>
      </c>
      <c r="C5165" s="201" t="s">
        <v>7199</v>
      </c>
      <c r="D5165" s="202">
        <v>3869.19</v>
      </c>
    </row>
    <row r="5166" spans="1:4">
      <c r="A5166" s="200" t="s">
        <v>12449</v>
      </c>
      <c r="B5166" s="201" t="s">
        <v>12450</v>
      </c>
      <c r="C5166" s="201" t="s">
        <v>7199</v>
      </c>
      <c r="D5166" s="202">
        <v>3372.71</v>
      </c>
    </row>
    <row r="5167" spans="1:4">
      <c r="A5167" s="200" t="s">
        <v>27211</v>
      </c>
      <c r="B5167" s="201" t="s">
        <v>27212</v>
      </c>
      <c r="C5167" s="201" t="s">
        <v>7199</v>
      </c>
      <c r="D5167" s="202">
        <v>3393.27</v>
      </c>
    </row>
    <row r="5168" spans="1:4">
      <c r="A5168" s="200" t="s">
        <v>27213</v>
      </c>
      <c r="B5168" s="201" t="s">
        <v>27214</v>
      </c>
      <c r="C5168" s="201" t="s">
        <v>7199</v>
      </c>
      <c r="D5168" s="202">
        <v>3600.16</v>
      </c>
    </row>
    <row r="5169" spans="1:4">
      <c r="A5169" s="200" t="s">
        <v>12451</v>
      </c>
      <c r="B5169" s="201" t="s">
        <v>12452</v>
      </c>
      <c r="C5169" s="201" t="s">
        <v>7199</v>
      </c>
      <c r="D5169" s="202">
        <v>3804.24</v>
      </c>
    </row>
    <row r="5170" spans="1:4">
      <c r="A5170" s="200" t="s">
        <v>27215</v>
      </c>
      <c r="B5170" s="201" t="s">
        <v>27216</v>
      </c>
      <c r="C5170" s="201" t="s">
        <v>7199</v>
      </c>
      <c r="D5170" s="202">
        <v>3844.6</v>
      </c>
    </row>
    <row r="5171" spans="1:4">
      <c r="A5171" s="200" t="s">
        <v>27217</v>
      </c>
      <c r="B5171" s="201" t="s">
        <v>27218</v>
      </c>
      <c r="C5171" s="201" t="s">
        <v>7199</v>
      </c>
      <c r="D5171" s="202">
        <v>4533.99</v>
      </c>
    </row>
    <row r="5172" spans="1:4">
      <c r="A5172" s="200" t="s">
        <v>27219</v>
      </c>
      <c r="B5172" s="201" t="s">
        <v>27220</v>
      </c>
      <c r="C5172" s="201" t="s">
        <v>7199</v>
      </c>
      <c r="D5172" s="202">
        <v>4951.9399999999996</v>
      </c>
    </row>
    <row r="5173" spans="1:4">
      <c r="A5173" s="200" t="s">
        <v>27221</v>
      </c>
      <c r="B5173" s="201" t="s">
        <v>27222</v>
      </c>
      <c r="C5173" s="201" t="s">
        <v>7199</v>
      </c>
      <c r="D5173" s="202">
        <v>4916.6499999999996</v>
      </c>
    </row>
    <row r="5174" spans="1:4">
      <c r="A5174" s="200" t="s">
        <v>27223</v>
      </c>
      <c r="B5174" s="201" t="s">
        <v>27224</v>
      </c>
      <c r="C5174" s="201" t="s">
        <v>7199</v>
      </c>
      <c r="D5174" s="202">
        <v>4618.1099999999997</v>
      </c>
    </row>
    <row r="5175" spans="1:4">
      <c r="A5175" s="200" t="s">
        <v>12453</v>
      </c>
      <c r="B5175" s="201" t="s">
        <v>12454</v>
      </c>
      <c r="C5175" s="201" t="s">
        <v>7199</v>
      </c>
      <c r="D5175" s="202">
        <v>4951.9399999999996</v>
      </c>
    </row>
    <row r="5176" spans="1:4">
      <c r="A5176" s="200" t="s">
        <v>27225</v>
      </c>
      <c r="B5176" s="201" t="s">
        <v>27226</v>
      </c>
      <c r="C5176" s="201" t="s">
        <v>7199</v>
      </c>
      <c r="D5176" s="202">
        <v>4916.6499999999996</v>
      </c>
    </row>
    <row r="5177" spans="1:4">
      <c r="A5177" s="200" t="s">
        <v>27227</v>
      </c>
      <c r="B5177" s="201" t="s">
        <v>27228</v>
      </c>
      <c r="C5177" s="201" t="s">
        <v>7199</v>
      </c>
      <c r="D5177" s="202">
        <v>4991.8100000000004</v>
      </c>
    </row>
    <row r="5178" spans="1:4">
      <c r="A5178" s="200" t="s">
        <v>12455</v>
      </c>
      <c r="B5178" s="201" t="s">
        <v>12456</v>
      </c>
      <c r="C5178" s="201" t="s">
        <v>7199</v>
      </c>
      <c r="D5178" s="202">
        <v>5589.54</v>
      </c>
    </row>
    <row r="5179" spans="1:4">
      <c r="A5179" s="200" t="s">
        <v>27229</v>
      </c>
      <c r="B5179" s="201" t="s">
        <v>27230</v>
      </c>
      <c r="C5179" s="201" t="s">
        <v>7199</v>
      </c>
      <c r="D5179" s="202">
        <v>5572.96</v>
      </c>
    </row>
    <row r="5180" spans="1:4">
      <c r="A5180" s="200" t="s">
        <v>27231</v>
      </c>
      <c r="B5180" s="201" t="s">
        <v>27232</v>
      </c>
      <c r="C5180" s="201" t="s">
        <v>7199</v>
      </c>
      <c r="D5180" s="202">
        <v>6125.79</v>
      </c>
    </row>
    <row r="5181" spans="1:4">
      <c r="A5181" s="200" t="s">
        <v>12457</v>
      </c>
      <c r="B5181" s="201" t="s">
        <v>12458</v>
      </c>
      <c r="C5181" s="201" t="s">
        <v>7199</v>
      </c>
      <c r="D5181" s="202">
        <v>5271.31</v>
      </c>
    </row>
    <row r="5182" spans="1:4">
      <c r="A5182" s="200" t="s">
        <v>27233</v>
      </c>
      <c r="B5182" s="201" t="s">
        <v>27234</v>
      </c>
      <c r="C5182" s="201" t="s">
        <v>7199</v>
      </c>
      <c r="D5182" s="202">
        <v>5233.37</v>
      </c>
    </row>
    <row r="5183" spans="1:4">
      <c r="A5183" s="200" t="s">
        <v>27235</v>
      </c>
      <c r="B5183" s="201" t="s">
        <v>27236</v>
      </c>
      <c r="C5183" s="201" t="s">
        <v>7199</v>
      </c>
      <c r="D5183" s="202">
        <v>5081.91</v>
      </c>
    </row>
    <row r="5184" spans="1:4">
      <c r="A5184" s="200" t="s">
        <v>27237</v>
      </c>
      <c r="B5184" s="201" t="s">
        <v>27238</v>
      </c>
      <c r="C5184" s="201" t="s">
        <v>7199</v>
      </c>
      <c r="D5184" s="202">
        <v>8938.84</v>
      </c>
    </row>
    <row r="5185" spans="1:4">
      <c r="A5185" s="200" t="s">
        <v>27239</v>
      </c>
      <c r="B5185" s="201" t="s">
        <v>27240</v>
      </c>
      <c r="C5185" s="201" t="s">
        <v>7199</v>
      </c>
      <c r="D5185" s="202">
        <v>9832.73</v>
      </c>
    </row>
    <row r="5186" spans="1:4">
      <c r="A5186" s="200" t="s">
        <v>27241</v>
      </c>
      <c r="B5186" s="201" t="s">
        <v>27242</v>
      </c>
      <c r="C5186" s="201" t="s">
        <v>7199</v>
      </c>
      <c r="D5186" s="202">
        <v>10726.61</v>
      </c>
    </row>
    <row r="5187" spans="1:4">
      <c r="A5187" s="200" t="s">
        <v>27243</v>
      </c>
      <c r="B5187" s="201" t="s">
        <v>27244</v>
      </c>
      <c r="C5187" s="201" t="s">
        <v>7199</v>
      </c>
      <c r="D5187" s="202">
        <v>10030.209999999999</v>
      </c>
    </row>
    <row r="5188" spans="1:4">
      <c r="A5188" s="200" t="s">
        <v>27245</v>
      </c>
      <c r="B5188" s="201" t="s">
        <v>27246</v>
      </c>
      <c r="C5188" s="201" t="s">
        <v>7199</v>
      </c>
      <c r="D5188" s="202">
        <v>11033.23</v>
      </c>
    </row>
    <row r="5189" spans="1:4">
      <c r="A5189" s="200" t="s">
        <v>27247</v>
      </c>
      <c r="B5189" s="201" t="s">
        <v>27248</v>
      </c>
      <c r="C5189" s="201" t="s">
        <v>7199</v>
      </c>
      <c r="D5189" s="202">
        <v>12036.25</v>
      </c>
    </row>
    <row r="5190" spans="1:4">
      <c r="A5190" s="200" t="s">
        <v>12459</v>
      </c>
      <c r="B5190" s="201" t="s">
        <v>12460</v>
      </c>
      <c r="C5190" s="201" t="s">
        <v>7199</v>
      </c>
      <c r="D5190" s="202">
        <v>22398.49</v>
      </c>
    </row>
    <row r="5191" spans="1:4">
      <c r="A5191" s="200" t="s">
        <v>27249</v>
      </c>
      <c r="B5191" s="201" t="s">
        <v>27250</v>
      </c>
      <c r="C5191" s="201" t="s">
        <v>7199</v>
      </c>
      <c r="D5191" s="202">
        <v>23084.67</v>
      </c>
    </row>
    <row r="5192" spans="1:4">
      <c r="A5192" s="200" t="s">
        <v>27251</v>
      </c>
      <c r="B5192" s="201" t="s">
        <v>27252</v>
      </c>
      <c r="C5192" s="201" t="s">
        <v>7199</v>
      </c>
      <c r="D5192" s="202">
        <v>24438.23</v>
      </c>
    </row>
    <row r="5193" spans="1:4">
      <c r="A5193" s="200" t="s">
        <v>12461</v>
      </c>
      <c r="B5193" s="201" t="s">
        <v>12462</v>
      </c>
      <c r="C5193" s="201" t="s">
        <v>7199</v>
      </c>
      <c r="D5193" s="202">
        <v>21866.97</v>
      </c>
    </row>
    <row r="5194" spans="1:4">
      <c r="A5194" s="200" t="s">
        <v>12463</v>
      </c>
      <c r="B5194" s="201" t="s">
        <v>12464</v>
      </c>
      <c r="C5194" s="201" t="s">
        <v>7199</v>
      </c>
      <c r="D5194" s="202">
        <v>21335.45</v>
      </c>
    </row>
    <row r="5195" spans="1:4">
      <c r="A5195" s="200" t="s">
        <v>27253</v>
      </c>
      <c r="B5195" s="201" t="s">
        <v>27254</v>
      </c>
      <c r="C5195" s="201" t="s">
        <v>7199</v>
      </c>
      <c r="D5195" s="202">
        <v>24090.799999999999</v>
      </c>
    </row>
    <row r="5196" spans="1:4">
      <c r="A5196" s="200" t="s">
        <v>27255</v>
      </c>
      <c r="B5196" s="201" t="s">
        <v>27256</v>
      </c>
      <c r="C5196" s="201" t="s">
        <v>7199</v>
      </c>
      <c r="D5196" s="202">
        <v>25206.39</v>
      </c>
    </row>
    <row r="5197" spans="1:4">
      <c r="A5197" s="200" t="s">
        <v>27257</v>
      </c>
      <c r="B5197" s="201" t="s">
        <v>27258</v>
      </c>
      <c r="C5197" s="201" t="s">
        <v>7199</v>
      </c>
      <c r="D5197" s="202">
        <v>13488.04</v>
      </c>
    </row>
    <row r="5198" spans="1:4">
      <c r="A5198" s="200" t="s">
        <v>27259</v>
      </c>
      <c r="B5198" s="201" t="s">
        <v>27260</v>
      </c>
      <c r="C5198" s="201" t="s">
        <v>7199</v>
      </c>
      <c r="D5198" s="202">
        <v>15010.87</v>
      </c>
    </row>
    <row r="5199" spans="1:4">
      <c r="A5199" s="200" t="s">
        <v>27261</v>
      </c>
      <c r="B5199" s="201" t="s">
        <v>27262</v>
      </c>
      <c r="C5199" s="201" t="s">
        <v>7199</v>
      </c>
      <c r="D5199" s="202">
        <v>16185.64</v>
      </c>
    </row>
    <row r="5200" spans="1:4">
      <c r="A5200" s="200" t="s">
        <v>27263</v>
      </c>
      <c r="B5200" s="201" t="s">
        <v>27264</v>
      </c>
      <c r="C5200" s="201" t="s">
        <v>7199</v>
      </c>
      <c r="D5200" s="202">
        <v>15225.35</v>
      </c>
    </row>
    <row r="5201" spans="1:4">
      <c r="A5201" s="200" t="s">
        <v>27265</v>
      </c>
      <c r="B5201" s="201" t="s">
        <v>27266</v>
      </c>
      <c r="C5201" s="201" t="s">
        <v>7199</v>
      </c>
      <c r="D5201" s="202">
        <v>16747.89</v>
      </c>
    </row>
    <row r="5202" spans="1:4">
      <c r="A5202" s="200" t="s">
        <v>27267</v>
      </c>
      <c r="B5202" s="201" t="s">
        <v>27268</v>
      </c>
      <c r="C5202" s="201" t="s">
        <v>7199</v>
      </c>
      <c r="D5202" s="202">
        <v>18270.419999999998</v>
      </c>
    </row>
    <row r="5203" spans="1:4">
      <c r="A5203" s="200" t="s">
        <v>27269</v>
      </c>
      <c r="B5203" s="201" t="s">
        <v>27270</v>
      </c>
      <c r="C5203" s="201" t="s">
        <v>7199</v>
      </c>
      <c r="D5203" s="202">
        <v>25271.93</v>
      </c>
    </row>
    <row r="5204" spans="1:4">
      <c r="A5204" s="200" t="s">
        <v>27271</v>
      </c>
      <c r="B5204" s="201" t="s">
        <v>27272</v>
      </c>
      <c r="C5204" s="201" t="s">
        <v>7199</v>
      </c>
      <c r="D5204" s="202">
        <v>27799.13</v>
      </c>
    </row>
    <row r="5205" spans="1:4">
      <c r="A5205" s="200" t="s">
        <v>27273</v>
      </c>
      <c r="B5205" s="201" t="s">
        <v>27274</v>
      </c>
      <c r="C5205" s="201" t="s">
        <v>7199</v>
      </c>
      <c r="D5205" s="202">
        <v>30326.31</v>
      </c>
    </row>
    <row r="5206" spans="1:4">
      <c r="A5206" s="200" t="s">
        <v>27275</v>
      </c>
      <c r="B5206" s="201" t="s">
        <v>27276</v>
      </c>
      <c r="C5206" s="201" t="s">
        <v>7199</v>
      </c>
      <c r="D5206" s="202">
        <v>41878.17</v>
      </c>
    </row>
    <row r="5207" spans="1:4">
      <c r="A5207" s="200" t="s">
        <v>27277</v>
      </c>
      <c r="B5207" s="201" t="s">
        <v>27278</v>
      </c>
      <c r="C5207" s="201" t="s">
        <v>7199</v>
      </c>
      <c r="D5207" s="202">
        <v>46065.98</v>
      </c>
    </row>
    <row r="5208" spans="1:4">
      <c r="A5208" s="200" t="s">
        <v>27279</v>
      </c>
      <c r="B5208" s="201" t="s">
        <v>27280</v>
      </c>
      <c r="C5208" s="201" t="s">
        <v>7199</v>
      </c>
      <c r="D5208" s="202">
        <v>50253.8</v>
      </c>
    </row>
    <row r="5209" spans="1:4">
      <c r="A5209" s="200" t="s">
        <v>12465</v>
      </c>
      <c r="B5209" s="201" t="s">
        <v>12466</v>
      </c>
      <c r="C5209" s="201" t="s">
        <v>7199</v>
      </c>
      <c r="D5209" s="202">
        <v>564.66999999999996</v>
      </c>
    </row>
    <row r="5210" spans="1:4">
      <c r="A5210" s="200" t="s">
        <v>12467</v>
      </c>
      <c r="B5210" s="201" t="s">
        <v>12468</v>
      </c>
      <c r="C5210" s="201" t="s">
        <v>7199</v>
      </c>
      <c r="D5210" s="202">
        <v>564.66999999999996</v>
      </c>
    </row>
    <row r="5211" spans="1:4">
      <c r="A5211" s="200" t="s">
        <v>27281</v>
      </c>
      <c r="B5211" s="201" t="s">
        <v>27282</v>
      </c>
      <c r="C5211" s="201" t="s">
        <v>7199</v>
      </c>
      <c r="D5211" s="202">
        <v>45636.93</v>
      </c>
    </row>
    <row r="5212" spans="1:4">
      <c r="A5212" s="200" t="s">
        <v>27283</v>
      </c>
      <c r="B5212" s="201" t="s">
        <v>27284</v>
      </c>
      <c r="C5212" s="201" t="s">
        <v>7199</v>
      </c>
      <c r="D5212" s="202">
        <v>50200.62</v>
      </c>
    </row>
    <row r="5213" spans="1:4">
      <c r="A5213" s="200" t="s">
        <v>27285</v>
      </c>
      <c r="B5213" s="201" t="s">
        <v>27286</v>
      </c>
      <c r="C5213" s="201" t="s">
        <v>7199</v>
      </c>
      <c r="D5213" s="202">
        <v>54764.31</v>
      </c>
    </row>
    <row r="5214" spans="1:4">
      <c r="A5214" s="200" t="s">
        <v>27287</v>
      </c>
      <c r="B5214" s="201" t="s">
        <v>27288</v>
      </c>
      <c r="C5214" s="201" t="s">
        <v>7199</v>
      </c>
      <c r="D5214" s="202">
        <v>59898.46</v>
      </c>
    </row>
    <row r="5215" spans="1:4">
      <c r="A5215" s="200" t="s">
        <v>27289</v>
      </c>
      <c r="B5215" s="201" t="s">
        <v>27290</v>
      </c>
      <c r="C5215" s="201" t="s">
        <v>7199</v>
      </c>
      <c r="D5215" s="202">
        <v>65888.31</v>
      </c>
    </row>
    <row r="5216" spans="1:4">
      <c r="A5216" s="200" t="s">
        <v>27291</v>
      </c>
      <c r="B5216" s="201" t="s">
        <v>27292</v>
      </c>
      <c r="C5216" s="201" t="s">
        <v>7199</v>
      </c>
      <c r="D5216" s="202">
        <v>71878.149999999994</v>
      </c>
    </row>
    <row r="5217" spans="1:4">
      <c r="A5217" s="200" t="s">
        <v>12469</v>
      </c>
      <c r="B5217" s="201" t="s">
        <v>12470</v>
      </c>
      <c r="C5217" s="201" t="s">
        <v>7199</v>
      </c>
      <c r="D5217" s="202">
        <v>586.13</v>
      </c>
    </row>
    <row r="5218" spans="1:4">
      <c r="A5218" s="200" t="s">
        <v>12471</v>
      </c>
      <c r="B5218" s="201" t="s">
        <v>12472</v>
      </c>
      <c r="C5218" s="201" t="s">
        <v>7199</v>
      </c>
      <c r="D5218" s="202">
        <v>1268.25</v>
      </c>
    </row>
    <row r="5219" spans="1:4">
      <c r="A5219" s="200" t="s">
        <v>12473</v>
      </c>
      <c r="B5219" s="201" t="s">
        <v>12474</v>
      </c>
      <c r="C5219" s="201" t="s">
        <v>7199</v>
      </c>
      <c r="D5219" s="202">
        <v>930.24</v>
      </c>
    </row>
    <row r="5220" spans="1:4">
      <c r="A5220" s="200" t="s">
        <v>12475</v>
      </c>
      <c r="B5220" s="201" t="s">
        <v>12476</v>
      </c>
      <c r="C5220" s="201" t="s">
        <v>7199</v>
      </c>
      <c r="D5220" s="202">
        <v>930.24</v>
      </c>
    </row>
    <row r="5221" spans="1:4">
      <c r="A5221" s="200" t="s">
        <v>12477</v>
      </c>
      <c r="B5221" s="201" t="s">
        <v>12478</v>
      </c>
      <c r="C5221" s="201" t="s">
        <v>7199</v>
      </c>
      <c r="D5221" s="202">
        <v>4527.99</v>
      </c>
    </row>
    <row r="5222" spans="1:4">
      <c r="A5222" s="200" t="s">
        <v>12479</v>
      </c>
      <c r="B5222" s="201" t="s">
        <v>12480</v>
      </c>
      <c r="C5222" s="201" t="s">
        <v>7199</v>
      </c>
      <c r="D5222" s="202">
        <v>4527.99</v>
      </c>
    </row>
    <row r="5223" spans="1:4">
      <c r="A5223" s="200" t="s">
        <v>12481</v>
      </c>
      <c r="B5223" s="201" t="s">
        <v>12482</v>
      </c>
      <c r="C5223" s="201" t="s">
        <v>7199</v>
      </c>
      <c r="D5223" s="202">
        <v>5117.66</v>
      </c>
    </row>
    <row r="5224" spans="1:4">
      <c r="A5224" s="200" t="s">
        <v>12497</v>
      </c>
      <c r="B5224" s="201" t="s">
        <v>12498</v>
      </c>
      <c r="C5224" s="201" t="s">
        <v>7199</v>
      </c>
      <c r="D5224" s="202">
        <v>39.119999999999997</v>
      </c>
    </row>
    <row r="5225" spans="1:4">
      <c r="A5225" s="200" t="s">
        <v>12483</v>
      </c>
      <c r="B5225" s="201" t="s">
        <v>12484</v>
      </c>
      <c r="C5225" s="201" t="s">
        <v>7199</v>
      </c>
      <c r="D5225" s="202">
        <v>586.13</v>
      </c>
    </row>
    <row r="5226" spans="1:4">
      <c r="A5226" s="200" t="s">
        <v>12485</v>
      </c>
      <c r="B5226" s="201" t="s">
        <v>12486</v>
      </c>
      <c r="C5226" s="201" t="s">
        <v>7199</v>
      </c>
      <c r="D5226" s="202">
        <v>1268.25</v>
      </c>
    </row>
    <row r="5227" spans="1:4">
      <c r="A5227" s="200" t="s">
        <v>12487</v>
      </c>
      <c r="B5227" s="201" t="s">
        <v>12488</v>
      </c>
      <c r="C5227" s="201" t="s">
        <v>7199</v>
      </c>
      <c r="D5227" s="202">
        <v>930.24</v>
      </c>
    </row>
    <row r="5228" spans="1:4">
      <c r="A5228" s="200" t="s">
        <v>12489</v>
      </c>
      <c r="B5228" s="201" t="s">
        <v>12490</v>
      </c>
      <c r="C5228" s="201" t="s">
        <v>7199</v>
      </c>
      <c r="D5228" s="202">
        <v>930.24</v>
      </c>
    </row>
    <row r="5229" spans="1:4">
      <c r="A5229" s="200" t="s">
        <v>12491</v>
      </c>
      <c r="B5229" s="201" t="s">
        <v>12492</v>
      </c>
      <c r="C5229" s="201" t="s">
        <v>7199</v>
      </c>
      <c r="D5229" s="202">
        <v>4527.99</v>
      </c>
    </row>
    <row r="5230" spans="1:4">
      <c r="A5230" s="200" t="s">
        <v>12493</v>
      </c>
      <c r="B5230" s="201" t="s">
        <v>12494</v>
      </c>
      <c r="C5230" s="201" t="s">
        <v>7199</v>
      </c>
      <c r="D5230" s="202">
        <v>4527.99</v>
      </c>
    </row>
    <row r="5231" spans="1:4">
      <c r="A5231" s="200" t="s">
        <v>12495</v>
      </c>
      <c r="B5231" s="201" t="s">
        <v>12496</v>
      </c>
      <c r="C5231" s="201" t="s">
        <v>7199</v>
      </c>
      <c r="D5231" s="202">
        <v>5117.66</v>
      </c>
    </row>
    <row r="5232" spans="1:4" ht="22.5">
      <c r="A5232" s="200" t="s">
        <v>12593</v>
      </c>
      <c r="B5232" s="201" t="s">
        <v>12594</v>
      </c>
      <c r="C5232" s="201" t="s">
        <v>7199</v>
      </c>
      <c r="D5232" s="202">
        <v>16841</v>
      </c>
    </row>
    <row r="5233" spans="1:4" ht="22.5">
      <c r="A5233" s="200" t="s">
        <v>24794</v>
      </c>
      <c r="B5233" s="201" t="s">
        <v>24795</v>
      </c>
      <c r="C5233" s="201" t="s">
        <v>7199</v>
      </c>
      <c r="D5233" s="202">
        <v>11464.13</v>
      </c>
    </row>
    <row r="5234" spans="1:4" ht="22.5">
      <c r="A5234" s="200" t="s">
        <v>24796</v>
      </c>
      <c r="B5234" s="201" t="s">
        <v>24797</v>
      </c>
      <c r="C5234" s="201" t="s">
        <v>7199</v>
      </c>
      <c r="D5234" s="202">
        <v>33131.449999999997</v>
      </c>
    </row>
    <row r="5235" spans="1:4">
      <c r="A5235" s="200" t="s">
        <v>12595</v>
      </c>
      <c r="B5235" s="201" t="s">
        <v>12596</v>
      </c>
      <c r="C5235" s="201" t="s">
        <v>7199</v>
      </c>
      <c r="D5235" s="202">
        <v>41.22</v>
      </c>
    </row>
    <row r="5236" spans="1:4">
      <c r="A5236" s="200" t="s">
        <v>12597</v>
      </c>
      <c r="B5236" s="201" t="s">
        <v>12598</v>
      </c>
      <c r="C5236" s="201" t="s">
        <v>7199</v>
      </c>
      <c r="D5236" s="202">
        <v>53.17</v>
      </c>
    </row>
    <row r="5237" spans="1:4">
      <c r="A5237" s="200" t="s">
        <v>12599</v>
      </c>
      <c r="B5237" s="201" t="s">
        <v>12600</v>
      </c>
      <c r="C5237" s="201" t="s">
        <v>7199</v>
      </c>
      <c r="D5237" s="202">
        <v>63.5</v>
      </c>
    </row>
    <row r="5238" spans="1:4">
      <c r="A5238" s="200" t="s">
        <v>12601</v>
      </c>
      <c r="B5238" s="201" t="s">
        <v>12602</v>
      </c>
      <c r="C5238" s="201" t="s">
        <v>7199</v>
      </c>
      <c r="D5238" s="202">
        <v>17.02</v>
      </c>
    </row>
    <row r="5239" spans="1:4">
      <c r="A5239" s="200" t="s">
        <v>12603</v>
      </c>
      <c r="B5239" s="201" t="s">
        <v>12604</v>
      </c>
      <c r="C5239" s="201" t="s">
        <v>7199</v>
      </c>
      <c r="D5239" s="202">
        <v>22.86</v>
      </c>
    </row>
    <row r="5240" spans="1:4">
      <c r="A5240" s="200" t="s">
        <v>12605</v>
      </c>
      <c r="B5240" s="201" t="s">
        <v>12606</v>
      </c>
      <c r="C5240" s="201" t="s">
        <v>7199</v>
      </c>
      <c r="D5240" s="202">
        <v>33.93</v>
      </c>
    </row>
    <row r="5241" spans="1:4">
      <c r="A5241" s="200" t="s">
        <v>12608</v>
      </c>
      <c r="B5241" s="201" t="s">
        <v>12609</v>
      </c>
      <c r="C5241" s="201" t="s">
        <v>7199</v>
      </c>
      <c r="D5241" s="202">
        <v>28314.560000000001</v>
      </c>
    </row>
    <row r="5242" spans="1:4" ht="22.5">
      <c r="A5242" s="200" t="s">
        <v>12610</v>
      </c>
      <c r="B5242" s="201" t="s">
        <v>12611</v>
      </c>
      <c r="C5242" s="201" t="s">
        <v>7199</v>
      </c>
      <c r="D5242" s="202">
        <v>33196.379999999997</v>
      </c>
    </row>
    <row r="5243" spans="1:4" ht="22.5">
      <c r="A5243" s="200" t="s">
        <v>12612</v>
      </c>
      <c r="B5243" s="201" t="s">
        <v>12613</v>
      </c>
      <c r="C5243" s="201" t="s">
        <v>7199</v>
      </c>
      <c r="D5243" s="202">
        <v>36776.379999999997</v>
      </c>
    </row>
    <row r="5244" spans="1:4" ht="22.5">
      <c r="A5244" s="200" t="s">
        <v>12614</v>
      </c>
      <c r="B5244" s="201" t="s">
        <v>12615</v>
      </c>
      <c r="C5244" s="201" t="s">
        <v>7199</v>
      </c>
      <c r="D5244" s="202">
        <v>17574.55</v>
      </c>
    </row>
    <row r="5245" spans="1:4" ht="22.5">
      <c r="A5245" s="200" t="s">
        <v>12616</v>
      </c>
      <c r="B5245" s="201" t="s">
        <v>12617</v>
      </c>
      <c r="C5245" s="201" t="s">
        <v>7199</v>
      </c>
      <c r="D5245" s="202">
        <v>48167.29</v>
      </c>
    </row>
    <row r="5246" spans="1:4" ht="22.5">
      <c r="A5246" s="200" t="s">
        <v>12618</v>
      </c>
      <c r="B5246" s="201" t="s">
        <v>12619</v>
      </c>
      <c r="C5246" s="201" t="s">
        <v>7199</v>
      </c>
      <c r="D5246" s="202">
        <v>17574.55</v>
      </c>
    </row>
    <row r="5247" spans="1:4" ht="22.5">
      <c r="A5247" s="200" t="s">
        <v>12620</v>
      </c>
      <c r="B5247" s="201" t="s">
        <v>12621</v>
      </c>
      <c r="C5247" s="201" t="s">
        <v>7199</v>
      </c>
      <c r="D5247" s="202">
        <v>71925.48</v>
      </c>
    </row>
    <row r="5248" spans="1:4" ht="22.5">
      <c r="A5248" s="200" t="s">
        <v>12622</v>
      </c>
      <c r="B5248" s="201" t="s">
        <v>12623</v>
      </c>
      <c r="C5248" s="201" t="s">
        <v>7199</v>
      </c>
      <c r="D5248" s="202">
        <v>12367.27</v>
      </c>
    </row>
    <row r="5249" spans="1:4" ht="22.5">
      <c r="A5249" s="200" t="s">
        <v>12624</v>
      </c>
      <c r="B5249" s="201" t="s">
        <v>12625</v>
      </c>
      <c r="C5249" s="201" t="s">
        <v>7199</v>
      </c>
      <c r="D5249" s="202">
        <v>32220.02</v>
      </c>
    </row>
    <row r="5250" spans="1:4" ht="22.5">
      <c r="A5250" s="200" t="s">
        <v>12626</v>
      </c>
      <c r="B5250" s="201" t="s">
        <v>12627</v>
      </c>
      <c r="C5250" s="201" t="s">
        <v>7199</v>
      </c>
      <c r="D5250" s="202">
        <v>26059.63</v>
      </c>
    </row>
    <row r="5251" spans="1:4" ht="22.5">
      <c r="A5251" s="200" t="s">
        <v>12628</v>
      </c>
      <c r="B5251" s="201" t="s">
        <v>12629</v>
      </c>
      <c r="C5251" s="201" t="s">
        <v>7199</v>
      </c>
      <c r="D5251" s="202">
        <v>30825.200000000001</v>
      </c>
    </row>
    <row r="5252" spans="1:4" ht="22.5">
      <c r="A5252" s="200" t="s">
        <v>12630</v>
      </c>
      <c r="B5252" s="201" t="s">
        <v>12631</v>
      </c>
      <c r="C5252" s="201" t="s">
        <v>7199</v>
      </c>
      <c r="D5252" s="202">
        <v>34149.5</v>
      </c>
    </row>
    <row r="5253" spans="1:4" ht="22.5">
      <c r="A5253" s="200" t="s">
        <v>12632</v>
      </c>
      <c r="B5253" s="201" t="s">
        <v>12633</v>
      </c>
      <c r="C5253" s="201" t="s">
        <v>7199</v>
      </c>
      <c r="D5253" s="202">
        <v>16319.23</v>
      </c>
    </row>
    <row r="5254" spans="1:4" ht="22.5">
      <c r="A5254" s="200" t="s">
        <v>12634</v>
      </c>
      <c r="B5254" s="201" t="s">
        <v>12635</v>
      </c>
      <c r="C5254" s="201" t="s">
        <v>7199</v>
      </c>
      <c r="D5254" s="202">
        <v>44726.77</v>
      </c>
    </row>
    <row r="5255" spans="1:4" ht="22.5">
      <c r="A5255" s="200" t="s">
        <v>12636</v>
      </c>
      <c r="B5255" s="201" t="s">
        <v>12637</v>
      </c>
      <c r="C5255" s="201" t="s">
        <v>7199</v>
      </c>
      <c r="D5255" s="202">
        <v>16319.23</v>
      </c>
    </row>
    <row r="5256" spans="1:4" ht="22.5">
      <c r="A5256" s="200" t="s">
        <v>12638</v>
      </c>
      <c r="B5256" s="201" t="s">
        <v>12639</v>
      </c>
      <c r="C5256" s="201" t="s">
        <v>7199</v>
      </c>
      <c r="D5256" s="202">
        <v>66787.960000000006</v>
      </c>
    </row>
    <row r="5257" spans="1:4" ht="22.5">
      <c r="A5257" s="200" t="s">
        <v>12640</v>
      </c>
      <c r="B5257" s="201" t="s">
        <v>12641</v>
      </c>
      <c r="C5257" s="201" t="s">
        <v>7199</v>
      </c>
      <c r="D5257" s="202">
        <v>11483.9</v>
      </c>
    </row>
    <row r="5258" spans="1:4" ht="22.5">
      <c r="A5258" s="200" t="s">
        <v>12642</v>
      </c>
      <c r="B5258" s="201" t="s">
        <v>12643</v>
      </c>
      <c r="C5258" s="201" t="s">
        <v>7199</v>
      </c>
      <c r="D5258" s="202">
        <v>29918.59</v>
      </c>
    </row>
    <row r="5259" spans="1:4">
      <c r="A5259" s="200" t="s">
        <v>12644</v>
      </c>
      <c r="B5259" s="201" t="s">
        <v>12645</v>
      </c>
      <c r="C5259" s="201" t="s">
        <v>7199</v>
      </c>
      <c r="D5259" s="202">
        <v>3.36</v>
      </c>
    </row>
    <row r="5260" spans="1:4">
      <c r="A5260" s="200" t="s">
        <v>12646</v>
      </c>
      <c r="B5260" s="201" t="s">
        <v>19559</v>
      </c>
      <c r="C5260" s="201" t="s">
        <v>7199</v>
      </c>
      <c r="D5260" s="202">
        <v>7.22</v>
      </c>
    </row>
    <row r="5261" spans="1:4">
      <c r="A5261" s="200" t="s">
        <v>12647</v>
      </c>
      <c r="B5261" s="201" t="s">
        <v>12648</v>
      </c>
      <c r="C5261" s="201" t="s">
        <v>7199</v>
      </c>
      <c r="D5261" s="202">
        <v>68.22</v>
      </c>
    </row>
    <row r="5262" spans="1:4">
      <c r="A5262" s="200" t="s">
        <v>12660</v>
      </c>
      <c r="B5262" s="201" t="s">
        <v>12661</v>
      </c>
      <c r="C5262" s="201" t="s">
        <v>7923</v>
      </c>
      <c r="D5262" s="202">
        <v>255.98</v>
      </c>
    </row>
    <row r="5263" spans="1:4">
      <c r="A5263" s="200" t="s">
        <v>24798</v>
      </c>
      <c r="B5263" s="201" t="s">
        <v>27293</v>
      </c>
      <c r="C5263" s="201" t="s">
        <v>13196</v>
      </c>
      <c r="D5263" s="202">
        <v>950</v>
      </c>
    </row>
    <row r="5264" spans="1:4">
      <c r="A5264" s="200" t="s">
        <v>24799</v>
      </c>
      <c r="B5264" s="201" t="s">
        <v>24800</v>
      </c>
      <c r="C5264" s="201" t="s">
        <v>7199</v>
      </c>
      <c r="D5264" s="202">
        <v>3124.38</v>
      </c>
    </row>
    <row r="5265" spans="1:4">
      <c r="A5265" s="200" t="s">
        <v>24801</v>
      </c>
      <c r="B5265" s="201" t="s">
        <v>24802</v>
      </c>
      <c r="C5265" s="201" t="s">
        <v>7199</v>
      </c>
      <c r="D5265" s="202">
        <v>4032.47</v>
      </c>
    </row>
    <row r="5266" spans="1:4">
      <c r="A5266" s="200" t="s">
        <v>24803</v>
      </c>
      <c r="B5266" s="201" t="s">
        <v>24804</v>
      </c>
      <c r="C5266" s="201" t="s">
        <v>7199</v>
      </c>
      <c r="D5266" s="202">
        <v>4982.2700000000004</v>
      </c>
    </row>
    <row r="5267" spans="1:4">
      <c r="A5267" s="200" t="s">
        <v>24805</v>
      </c>
      <c r="B5267" s="201" t="s">
        <v>24806</v>
      </c>
      <c r="C5267" s="201" t="s">
        <v>7199</v>
      </c>
      <c r="D5267" s="202">
        <v>6169.19</v>
      </c>
    </row>
    <row r="5268" spans="1:4">
      <c r="A5268" s="200" t="s">
        <v>24807</v>
      </c>
      <c r="B5268" s="201" t="s">
        <v>24808</v>
      </c>
      <c r="C5268" s="201" t="s">
        <v>7199</v>
      </c>
      <c r="D5268" s="202">
        <v>6971.63</v>
      </c>
    </row>
    <row r="5269" spans="1:4">
      <c r="A5269" s="200" t="s">
        <v>24809</v>
      </c>
      <c r="B5269" s="201" t="s">
        <v>24810</v>
      </c>
      <c r="C5269" s="201" t="s">
        <v>7199</v>
      </c>
      <c r="D5269" s="202">
        <v>8655.61</v>
      </c>
    </row>
    <row r="5270" spans="1:4">
      <c r="A5270" s="200" t="s">
        <v>12868</v>
      </c>
      <c r="B5270" s="201" t="s">
        <v>12869</v>
      </c>
      <c r="C5270" s="201" t="s">
        <v>7199</v>
      </c>
      <c r="D5270" s="202">
        <v>788.83</v>
      </c>
    </row>
    <row r="5271" spans="1:4">
      <c r="A5271" s="200" t="s">
        <v>12870</v>
      </c>
      <c r="B5271" s="201" t="s">
        <v>12871</v>
      </c>
      <c r="C5271" s="201" t="s">
        <v>7199</v>
      </c>
      <c r="D5271" s="202">
        <v>64705.35</v>
      </c>
    </row>
    <row r="5272" spans="1:4">
      <c r="A5272" s="200" t="s">
        <v>12872</v>
      </c>
      <c r="B5272" s="201" t="s">
        <v>12873</v>
      </c>
      <c r="C5272" s="201" t="s">
        <v>7199</v>
      </c>
      <c r="D5272" s="202">
        <v>85815.09</v>
      </c>
    </row>
    <row r="5273" spans="1:4">
      <c r="A5273" s="200" t="s">
        <v>12874</v>
      </c>
      <c r="B5273" s="201" t="s">
        <v>12875</v>
      </c>
      <c r="C5273" s="201" t="s">
        <v>7199</v>
      </c>
      <c r="D5273" s="202">
        <v>1168.06</v>
      </c>
    </row>
    <row r="5274" spans="1:4">
      <c r="A5274" s="200" t="s">
        <v>12876</v>
      </c>
      <c r="B5274" s="201" t="s">
        <v>12877</v>
      </c>
      <c r="C5274" s="201" t="s">
        <v>7199</v>
      </c>
      <c r="D5274" s="202">
        <v>1685.74</v>
      </c>
    </row>
    <row r="5275" spans="1:4">
      <c r="A5275" s="200" t="s">
        <v>12878</v>
      </c>
      <c r="B5275" s="201" t="s">
        <v>12879</v>
      </c>
      <c r="C5275" s="201" t="s">
        <v>7199</v>
      </c>
      <c r="D5275" s="202">
        <v>2337.08</v>
      </c>
    </row>
    <row r="5276" spans="1:4">
      <c r="A5276" s="200" t="s">
        <v>12880</v>
      </c>
      <c r="B5276" s="201" t="s">
        <v>12881</v>
      </c>
      <c r="C5276" s="201" t="s">
        <v>7199</v>
      </c>
      <c r="D5276" s="202">
        <v>2962.23</v>
      </c>
    </row>
    <row r="5277" spans="1:4">
      <c r="A5277" s="200" t="s">
        <v>12882</v>
      </c>
      <c r="B5277" s="201" t="s">
        <v>12883</v>
      </c>
      <c r="C5277" s="201" t="s">
        <v>7199</v>
      </c>
      <c r="D5277" s="202">
        <v>5568.99</v>
      </c>
    </row>
    <row r="5278" spans="1:4">
      <c r="A5278" s="200" t="s">
        <v>12884</v>
      </c>
      <c r="B5278" s="201" t="s">
        <v>12885</v>
      </c>
      <c r="C5278" s="201" t="s">
        <v>7199</v>
      </c>
      <c r="D5278" s="202">
        <v>4792.67</v>
      </c>
    </row>
    <row r="5279" spans="1:4">
      <c r="A5279" s="200" t="s">
        <v>12886</v>
      </c>
      <c r="B5279" s="201" t="s">
        <v>12887</v>
      </c>
      <c r="C5279" s="201" t="s">
        <v>7199</v>
      </c>
      <c r="D5279" s="202">
        <v>7668.18</v>
      </c>
    </row>
    <row r="5280" spans="1:4">
      <c r="A5280" s="200" t="s">
        <v>12888</v>
      </c>
      <c r="B5280" s="201" t="s">
        <v>12889</v>
      </c>
      <c r="C5280" s="201" t="s">
        <v>7199</v>
      </c>
      <c r="D5280" s="202">
        <v>499.15</v>
      </c>
    </row>
    <row r="5281" spans="1:4">
      <c r="A5281" s="200" t="s">
        <v>12890</v>
      </c>
      <c r="B5281" s="201" t="s">
        <v>12891</v>
      </c>
      <c r="C5281" s="201" t="s">
        <v>7199</v>
      </c>
      <c r="D5281" s="202">
        <v>6927.74</v>
      </c>
    </row>
    <row r="5282" spans="1:4">
      <c r="A5282" s="200" t="s">
        <v>12892</v>
      </c>
      <c r="B5282" s="201" t="s">
        <v>12893</v>
      </c>
      <c r="C5282" s="201" t="s">
        <v>7199</v>
      </c>
      <c r="D5282" s="202">
        <v>19624.830000000002</v>
      </c>
    </row>
    <row r="5283" spans="1:4">
      <c r="A5283" s="200" t="s">
        <v>12894</v>
      </c>
      <c r="B5283" s="201" t="s">
        <v>12895</v>
      </c>
      <c r="C5283" s="201" t="s">
        <v>7199</v>
      </c>
      <c r="D5283" s="202">
        <v>34495.07</v>
      </c>
    </row>
    <row r="5284" spans="1:4">
      <c r="A5284" s="200" t="s">
        <v>12896</v>
      </c>
      <c r="B5284" s="201" t="s">
        <v>12897</v>
      </c>
      <c r="C5284" s="201" t="s">
        <v>7199</v>
      </c>
      <c r="D5284" s="202">
        <v>714.88</v>
      </c>
    </row>
    <row r="5285" spans="1:4">
      <c r="A5285" s="200" t="s">
        <v>12898</v>
      </c>
      <c r="B5285" s="201" t="s">
        <v>12899</v>
      </c>
      <c r="C5285" s="201" t="s">
        <v>7199</v>
      </c>
      <c r="D5285" s="202">
        <v>714.88</v>
      </c>
    </row>
    <row r="5286" spans="1:4">
      <c r="A5286" s="200" t="s">
        <v>12900</v>
      </c>
      <c r="B5286" s="201" t="s">
        <v>12901</v>
      </c>
      <c r="C5286" s="201" t="s">
        <v>7199</v>
      </c>
      <c r="D5286" s="202">
        <v>34642.31</v>
      </c>
    </row>
    <row r="5287" spans="1:4">
      <c r="A5287" s="200" t="s">
        <v>12902</v>
      </c>
      <c r="B5287" s="201" t="s">
        <v>12903</v>
      </c>
      <c r="C5287" s="201" t="s">
        <v>7199</v>
      </c>
      <c r="D5287" s="202">
        <v>45533.52</v>
      </c>
    </row>
    <row r="5288" spans="1:4">
      <c r="A5288" s="200" t="s">
        <v>12904</v>
      </c>
      <c r="B5288" s="201" t="s">
        <v>12905</v>
      </c>
      <c r="C5288" s="201" t="s">
        <v>7199</v>
      </c>
      <c r="D5288" s="202">
        <v>143.24</v>
      </c>
    </row>
    <row r="5289" spans="1:4">
      <c r="A5289" s="200" t="s">
        <v>12906</v>
      </c>
      <c r="B5289" s="201" t="s">
        <v>12907</v>
      </c>
      <c r="C5289" s="201" t="s">
        <v>7199</v>
      </c>
      <c r="D5289" s="202">
        <v>259.62</v>
      </c>
    </row>
    <row r="5290" spans="1:4">
      <c r="A5290" s="200" t="s">
        <v>12908</v>
      </c>
      <c r="B5290" s="201" t="s">
        <v>12909</v>
      </c>
      <c r="C5290" s="201" t="s">
        <v>7199</v>
      </c>
      <c r="D5290" s="202">
        <v>626.67999999999995</v>
      </c>
    </row>
    <row r="5291" spans="1:4">
      <c r="A5291" s="200" t="s">
        <v>12910</v>
      </c>
      <c r="B5291" s="201" t="s">
        <v>12911</v>
      </c>
      <c r="C5291" s="201" t="s">
        <v>7199</v>
      </c>
      <c r="D5291" s="202">
        <v>671.44</v>
      </c>
    </row>
    <row r="5292" spans="1:4">
      <c r="A5292" s="200" t="s">
        <v>12917</v>
      </c>
      <c r="B5292" s="201" t="s">
        <v>12918</v>
      </c>
      <c r="C5292" s="201" t="s">
        <v>7199</v>
      </c>
      <c r="D5292" s="202">
        <v>44.94</v>
      </c>
    </row>
    <row r="5293" spans="1:4">
      <c r="A5293" s="200" t="s">
        <v>12928</v>
      </c>
      <c r="B5293" s="201" t="s">
        <v>12929</v>
      </c>
      <c r="C5293" s="201" t="s">
        <v>7199</v>
      </c>
      <c r="D5293" s="202">
        <v>1395.91</v>
      </c>
    </row>
    <row r="5294" spans="1:4">
      <c r="A5294" s="200" t="s">
        <v>12930</v>
      </c>
      <c r="B5294" s="201" t="s">
        <v>12931</v>
      </c>
      <c r="C5294" s="201" t="s">
        <v>7199</v>
      </c>
      <c r="D5294" s="202">
        <v>3373.33</v>
      </c>
    </row>
    <row r="5295" spans="1:4">
      <c r="A5295" s="200" t="s">
        <v>12932</v>
      </c>
      <c r="B5295" s="201" t="s">
        <v>12933</v>
      </c>
      <c r="C5295" s="201" t="s">
        <v>7199</v>
      </c>
      <c r="D5295" s="202">
        <v>4592.03</v>
      </c>
    </row>
    <row r="5296" spans="1:4">
      <c r="A5296" s="200" t="s">
        <v>12934</v>
      </c>
      <c r="B5296" s="201" t="s">
        <v>12935</v>
      </c>
      <c r="C5296" s="201" t="s">
        <v>7199</v>
      </c>
      <c r="D5296" s="202">
        <v>5330.76</v>
      </c>
    </row>
    <row r="5297" spans="1:4">
      <c r="A5297" s="200" t="s">
        <v>12936</v>
      </c>
      <c r="B5297" s="201" t="s">
        <v>12937</v>
      </c>
      <c r="C5297" s="201" t="s">
        <v>7199</v>
      </c>
      <c r="D5297" s="202">
        <v>6891.91</v>
      </c>
    </row>
    <row r="5298" spans="1:4">
      <c r="A5298" s="200" t="s">
        <v>12938</v>
      </c>
      <c r="B5298" s="201" t="s">
        <v>12939</v>
      </c>
      <c r="C5298" s="201" t="s">
        <v>7199</v>
      </c>
      <c r="D5298" s="202">
        <v>7218.33</v>
      </c>
    </row>
    <row r="5299" spans="1:4">
      <c r="A5299" s="200" t="s">
        <v>12940</v>
      </c>
      <c r="B5299" s="201" t="s">
        <v>12941</v>
      </c>
      <c r="C5299" s="201" t="s">
        <v>7199</v>
      </c>
      <c r="D5299" s="202">
        <v>7237.55</v>
      </c>
    </row>
    <row r="5300" spans="1:4">
      <c r="A5300" s="200" t="s">
        <v>12942</v>
      </c>
      <c r="B5300" s="201" t="s">
        <v>12943</v>
      </c>
      <c r="C5300" s="201" t="s">
        <v>7199</v>
      </c>
      <c r="D5300" s="202">
        <v>9200.74</v>
      </c>
    </row>
    <row r="5301" spans="1:4">
      <c r="A5301" s="200" t="s">
        <v>27294</v>
      </c>
      <c r="B5301" s="201" t="s">
        <v>27295</v>
      </c>
      <c r="C5301" s="201" t="s">
        <v>7199</v>
      </c>
      <c r="D5301" s="202">
        <v>9774.69</v>
      </c>
    </row>
    <row r="5302" spans="1:4">
      <c r="A5302" s="200" t="s">
        <v>24811</v>
      </c>
      <c r="B5302" s="201" t="s">
        <v>24812</v>
      </c>
      <c r="C5302" s="201" t="s">
        <v>7199</v>
      </c>
      <c r="D5302" s="202">
        <v>496.41</v>
      </c>
    </row>
    <row r="5303" spans="1:4">
      <c r="A5303" s="200" t="s">
        <v>12952</v>
      </c>
      <c r="B5303" s="201" t="s">
        <v>12953</v>
      </c>
      <c r="C5303" s="201" t="s">
        <v>7199</v>
      </c>
      <c r="D5303" s="202">
        <v>16.63</v>
      </c>
    </row>
    <row r="5304" spans="1:4">
      <c r="A5304" s="200" t="s">
        <v>12954</v>
      </c>
      <c r="B5304" s="201" t="s">
        <v>12955</v>
      </c>
      <c r="C5304" s="201" t="s">
        <v>7199</v>
      </c>
      <c r="D5304" s="202">
        <v>54.34</v>
      </c>
    </row>
    <row r="5305" spans="1:4">
      <c r="A5305" s="200" t="s">
        <v>12956</v>
      </c>
      <c r="B5305" s="201" t="s">
        <v>12957</v>
      </c>
      <c r="C5305" s="201" t="s">
        <v>7199</v>
      </c>
      <c r="D5305" s="202">
        <v>59</v>
      </c>
    </row>
    <row r="5306" spans="1:4">
      <c r="A5306" s="200" t="s">
        <v>12958</v>
      </c>
      <c r="B5306" s="201" t="s">
        <v>12959</v>
      </c>
      <c r="C5306" s="201" t="s">
        <v>7199</v>
      </c>
      <c r="D5306" s="202">
        <v>94.38</v>
      </c>
    </row>
    <row r="5307" spans="1:4">
      <c r="A5307" s="200" t="s">
        <v>12960</v>
      </c>
      <c r="B5307" s="201" t="s">
        <v>12961</v>
      </c>
      <c r="C5307" s="201" t="s">
        <v>7199</v>
      </c>
      <c r="D5307" s="202">
        <v>256.31</v>
      </c>
    </row>
    <row r="5308" spans="1:4">
      <c r="A5308" s="200" t="s">
        <v>12962</v>
      </c>
      <c r="B5308" s="201" t="s">
        <v>12963</v>
      </c>
      <c r="C5308" s="201" t="s">
        <v>7199</v>
      </c>
      <c r="D5308" s="202">
        <v>440.94</v>
      </c>
    </row>
    <row r="5309" spans="1:4">
      <c r="A5309" s="200" t="s">
        <v>12964</v>
      </c>
      <c r="B5309" s="201" t="s">
        <v>12965</v>
      </c>
      <c r="C5309" s="201" t="s">
        <v>7199</v>
      </c>
      <c r="D5309" s="202">
        <v>440.94</v>
      </c>
    </row>
    <row r="5310" spans="1:4">
      <c r="A5310" s="200" t="s">
        <v>12966</v>
      </c>
      <c r="B5310" s="201" t="s">
        <v>12967</v>
      </c>
      <c r="C5310" s="201" t="s">
        <v>7199</v>
      </c>
      <c r="D5310" s="202">
        <v>594.12</v>
      </c>
    </row>
    <row r="5311" spans="1:4">
      <c r="A5311" s="200" t="s">
        <v>12968</v>
      </c>
      <c r="B5311" s="201" t="s">
        <v>12969</v>
      </c>
      <c r="C5311" s="201" t="s">
        <v>7199</v>
      </c>
      <c r="D5311" s="202">
        <v>16.63</v>
      </c>
    </row>
    <row r="5312" spans="1:4">
      <c r="A5312" s="200" t="s">
        <v>12970</v>
      </c>
      <c r="B5312" s="201" t="s">
        <v>12971</v>
      </c>
      <c r="C5312" s="201" t="s">
        <v>7199</v>
      </c>
      <c r="D5312" s="202">
        <v>59</v>
      </c>
    </row>
    <row r="5313" spans="1:4">
      <c r="A5313" s="200" t="s">
        <v>12972</v>
      </c>
      <c r="B5313" s="201" t="s">
        <v>12973</v>
      </c>
      <c r="C5313" s="201" t="s">
        <v>7199</v>
      </c>
      <c r="D5313" s="202">
        <v>94.38</v>
      </c>
    </row>
    <row r="5314" spans="1:4">
      <c r="A5314" s="200" t="s">
        <v>12974</v>
      </c>
      <c r="B5314" s="201" t="s">
        <v>12975</v>
      </c>
      <c r="C5314" s="201" t="s">
        <v>7199</v>
      </c>
      <c r="D5314" s="202">
        <v>256.31</v>
      </c>
    </row>
    <row r="5315" spans="1:4">
      <c r="A5315" s="200" t="s">
        <v>12976</v>
      </c>
      <c r="B5315" s="201" t="s">
        <v>12977</v>
      </c>
      <c r="C5315" s="201" t="s">
        <v>7199</v>
      </c>
      <c r="D5315" s="202">
        <v>440.94</v>
      </c>
    </row>
    <row r="5316" spans="1:4">
      <c r="A5316" s="200" t="s">
        <v>12978</v>
      </c>
      <c r="B5316" s="201" t="s">
        <v>12979</v>
      </c>
      <c r="C5316" s="201" t="s">
        <v>7199</v>
      </c>
      <c r="D5316" s="202">
        <v>440.94</v>
      </c>
    </row>
    <row r="5317" spans="1:4">
      <c r="A5317" s="200" t="s">
        <v>12980</v>
      </c>
      <c r="B5317" s="201" t="s">
        <v>12981</v>
      </c>
      <c r="C5317" s="201" t="s">
        <v>7199</v>
      </c>
      <c r="D5317" s="202">
        <v>594.12</v>
      </c>
    </row>
    <row r="5318" spans="1:4">
      <c r="A5318" s="200" t="s">
        <v>12982</v>
      </c>
      <c r="B5318" s="201" t="s">
        <v>12983</v>
      </c>
      <c r="C5318" s="201" t="s">
        <v>7199</v>
      </c>
      <c r="D5318" s="202">
        <v>105.97</v>
      </c>
    </row>
    <row r="5319" spans="1:4">
      <c r="A5319" s="200" t="s">
        <v>12984</v>
      </c>
      <c r="B5319" s="201" t="s">
        <v>12985</v>
      </c>
      <c r="C5319" s="201" t="s">
        <v>7199</v>
      </c>
      <c r="D5319" s="202">
        <v>24.15</v>
      </c>
    </row>
    <row r="5320" spans="1:4">
      <c r="A5320" s="200" t="s">
        <v>12986</v>
      </c>
      <c r="B5320" s="201" t="s">
        <v>12987</v>
      </c>
      <c r="C5320" s="201" t="s">
        <v>7199</v>
      </c>
      <c r="D5320" s="202">
        <v>97.1</v>
      </c>
    </row>
    <row r="5321" spans="1:4">
      <c r="A5321" s="200" t="s">
        <v>12988</v>
      </c>
      <c r="B5321" s="201" t="s">
        <v>12989</v>
      </c>
      <c r="C5321" s="201" t="s">
        <v>7199</v>
      </c>
      <c r="D5321" s="202">
        <v>179.05</v>
      </c>
    </row>
    <row r="5322" spans="1:4">
      <c r="A5322" s="200" t="s">
        <v>12990</v>
      </c>
      <c r="B5322" s="201" t="s">
        <v>12991</v>
      </c>
      <c r="C5322" s="201" t="s">
        <v>7199</v>
      </c>
      <c r="D5322" s="202">
        <v>274.48</v>
      </c>
    </row>
    <row r="5323" spans="1:4">
      <c r="A5323" s="200" t="s">
        <v>12992</v>
      </c>
      <c r="B5323" s="201" t="s">
        <v>12993</v>
      </c>
      <c r="C5323" s="201" t="s">
        <v>7199</v>
      </c>
      <c r="D5323" s="202">
        <v>428.01</v>
      </c>
    </row>
    <row r="5324" spans="1:4">
      <c r="A5324" s="200" t="s">
        <v>12994</v>
      </c>
      <c r="B5324" s="201" t="s">
        <v>12995</v>
      </c>
      <c r="C5324" s="201" t="s">
        <v>7199</v>
      </c>
      <c r="D5324" s="202">
        <v>637.58000000000004</v>
      </c>
    </row>
    <row r="5325" spans="1:4">
      <c r="A5325" s="200" t="s">
        <v>12996</v>
      </c>
      <c r="B5325" s="201" t="s">
        <v>12997</v>
      </c>
      <c r="C5325" s="201" t="s">
        <v>7199</v>
      </c>
      <c r="D5325" s="202">
        <v>1185.3900000000001</v>
      </c>
    </row>
    <row r="5326" spans="1:4">
      <c r="A5326" s="200" t="s">
        <v>13013</v>
      </c>
      <c r="B5326" s="201" t="s">
        <v>13014</v>
      </c>
      <c r="C5326" s="201" t="s">
        <v>7199</v>
      </c>
      <c r="D5326" s="202">
        <v>47.28</v>
      </c>
    </row>
    <row r="5327" spans="1:4">
      <c r="A5327" s="200" t="s">
        <v>13015</v>
      </c>
      <c r="B5327" s="201" t="s">
        <v>13016</v>
      </c>
      <c r="C5327" s="201" t="s">
        <v>7199</v>
      </c>
      <c r="D5327" s="202">
        <v>10.28</v>
      </c>
    </row>
    <row r="5328" spans="1:4">
      <c r="A5328" s="200" t="s">
        <v>13017</v>
      </c>
      <c r="B5328" s="201" t="s">
        <v>13018</v>
      </c>
      <c r="C5328" s="201" t="s">
        <v>7199</v>
      </c>
      <c r="D5328" s="202">
        <v>51.03</v>
      </c>
    </row>
    <row r="5329" spans="1:4">
      <c r="A5329" s="200" t="s">
        <v>13019</v>
      </c>
      <c r="B5329" s="201" t="s">
        <v>13020</v>
      </c>
      <c r="C5329" s="201" t="s">
        <v>7199</v>
      </c>
      <c r="D5329" s="202">
        <v>54.47</v>
      </c>
    </row>
    <row r="5330" spans="1:4">
      <c r="A5330" s="200" t="s">
        <v>24813</v>
      </c>
      <c r="B5330" s="201" t="s">
        <v>24814</v>
      </c>
      <c r="C5330" s="201" t="s">
        <v>7199</v>
      </c>
      <c r="D5330" s="202">
        <v>13.53</v>
      </c>
    </row>
    <row r="5331" spans="1:4">
      <c r="A5331" s="200" t="s">
        <v>24815</v>
      </c>
      <c r="B5331" s="201" t="s">
        <v>24816</v>
      </c>
      <c r="C5331" s="201" t="s">
        <v>7199</v>
      </c>
      <c r="D5331" s="202">
        <v>45.14</v>
      </c>
    </row>
    <row r="5332" spans="1:4">
      <c r="A5332" s="200" t="s">
        <v>24817</v>
      </c>
      <c r="B5332" s="201" t="s">
        <v>24818</v>
      </c>
      <c r="C5332" s="201" t="s">
        <v>7199</v>
      </c>
      <c r="D5332" s="202">
        <v>255.71</v>
      </c>
    </row>
    <row r="5333" spans="1:4">
      <c r="A5333" s="200" t="s">
        <v>13027</v>
      </c>
      <c r="B5333" s="201" t="s">
        <v>19566</v>
      </c>
      <c r="C5333" s="201" t="s">
        <v>7199</v>
      </c>
      <c r="D5333" s="202">
        <v>110.56</v>
      </c>
    </row>
    <row r="5334" spans="1:4">
      <c r="A5334" s="200" t="s">
        <v>13028</v>
      </c>
      <c r="B5334" s="201" t="s">
        <v>13029</v>
      </c>
      <c r="C5334" s="201" t="s">
        <v>7199</v>
      </c>
      <c r="D5334" s="202">
        <v>140.62</v>
      </c>
    </row>
    <row r="5335" spans="1:4">
      <c r="A5335" s="200" t="s">
        <v>13033</v>
      </c>
      <c r="B5335" s="201" t="s">
        <v>13034</v>
      </c>
      <c r="C5335" s="201" t="s">
        <v>7199</v>
      </c>
      <c r="D5335" s="202">
        <v>72.209999999999994</v>
      </c>
    </row>
    <row r="5336" spans="1:4">
      <c r="A5336" s="200" t="s">
        <v>13082</v>
      </c>
      <c r="B5336" s="201" t="s">
        <v>13083</v>
      </c>
      <c r="C5336" s="201" t="s">
        <v>7199</v>
      </c>
      <c r="D5336" s="202">
        <v>145.25</v>
      </c>
    </row>
    <row r="5337" spans="1:4">
      <c r="A5337" s="200" t="s">
        <v>13108</v>
      </c>
      <c r="B5337" s="201" t="s">
        <v>19567</v>
      </c>
      <c r="C5337" s="201" t="s">
        <v>7199</v>
      </c>
      <c r="D5337" s="202">
        <v>5.7</v>
      </c>
    </row>
    <row r="5338" spans="1:4">
      <c r="A5338" s="200" t="s">
        <v>13109</v>
      </c>
      <c r="B5338" s="201" t="s">
        <v>19568</v>
      </c>
      <c r="C5338" s="201" t="s">
        <v>7199</v>
      </c>
      <c r="D5338" s="202">
        <v>1.79</v>
      </c>
    </row>
    <row r="5339" spans="1:4">
      <c r="A5339" s="200" t="s">
        <v>13110</v>
      </c>
      <c r="B5339" s="201" t="s">
        <v>13111</v>
      </c>
      <c r="C5339" s="201" t="s">
        <v>7199</v>
      </c>
      <c r="D5339" s="202">
        <v>73905.27</v>
      </c>
    </row>
    <row r="5340" spans="1:4">
      <c r="A5340" s="200" t="s">
        <v>13112</v>
      </c>
      <c r="B5340" s="201" t="s">
        <v>13113</v>
      </c>
      <c r="C5340" s="201" t="s">
        <v>7199</v>
      </c>
      <c r="D5340" s="202">
        <v>88998.92</v>
      </c>
    </row>
    <row r="5341" spans="1:4">
      <c r="A5341" s="200" t="s">
        <v>13114</v>
      </c>
      <c r="B5341" s="201" t="s">
        <v>13115</v>
      </c>
      <c r="C5341" s="201" t="s">
        <v>7199</v>
      </c>
      <c r="D5341" s="202">
        <v>5757.85</v>
      </c>
    </row>
    <row r="5342" spans="1:4">
      <c r="A5342" s="200" t="s">
        <v>13116</v>
      </c>
      <c r="B5342" s="201" t="s">
        <v>13117</v>
      </c>
      <c r="C5342" s="201" t="s">
        <v>7199</v>
      </c>
      <c r="D5342" s="202">
        <v>6875.67</v>
      </c>
    </row>
    <row r="5343" spans="1:4">
      <c r="A5343" s="200" t="s">
        <v>13118</v>
      </c>
      <c r="B5343" s="201" t="s">
        <v>13119</v>
      </c>
      <c r="C5343" s="201" t="s">
        <v>7199</v>
      </c>
      <c r="D5343" s="202">
        <v>7993.48</v>
      </c>
    </row>
    <row r="5344" spans="1:4">
      <c r="A5344" s="200" t="s">
        <v>13120</v>
      </c>
      <c r="B5344" s="201" t="s">
        <v>13121</v>
      </c>
      <c r="C5344" s="201" t="s">
        <v>7199</v>
      </c>
      <c r="D5344" s="202">
        <v>15284.96</v>
      </c>
    </row>
    <row r="5345" spans="1:4">
      <c r="A5345" s="200" t="s">
        <v>13122</v>
      </c>
      <c r="B5345" s="201" t="s">
        <v>13123</v>
      </c>
      <c r="C5345" s="201" t="s">
        <v>7199</v>
      </c>
      <c r="D5345" s="202">
        <v>22576.44</v>
      </c>
    </row>
    <row r="5346" spans="1:4">
      <c r="A5346" s="200" t="s">
        <v>13124</v>
      </c>
      <c r="B5346" s="201" t="s">
        <v>13125</v>
      </c>
      <c r="C5346" s="201" t="s">
        <v>7199</v>
      </c>
      <c r="D5346" s="202">
        <v>42674</v>
      </c>
    </row>
    <row r="5347" spans="1:4">
      <c r="A5347" s="200" t="s">
        <v>13126</v>
      </c>
      <c r="B5347" s="201" t="s">
        <v>13127</v>
      </c>
      <c r="C5347" s="201" t="s">
        <v>7199</v>
      </c>
      <c r="D5347" s="202">
        <v>54525.13</v>
      </c>
    </row>
    <row r="5348" spans="1:4">
      <c r="A5348" s="200" t="s">
        <v>13128</v>
      </c>
      <c r="B5348" s="201" t="s">
        <v>13129</v>
      </c>
      <c r="C5348" s="201" t="s">
        <v>7199</v>
      </c>
      <c r="D5348" s="202">
        <v>415.41</v>
      </c>
    </row>
    <row r="5349" spans="1:4">
      <c r="A5349" s="200" t="s">
        <v>13130</v>
      </c>
      <c r="B5349" s="201" t="s">
        <v>13131</v>
      </c>
      <c r="C5349" s="201" t="s">
        <v>7199</v>
      </c>
      <c r="D5349" s="202">
        <v>26020.93</v>
      </c>
    </row>
    <row r="5350" spans="1:4">
      <c r="A5350" s="200" t="s">
        <v>13132</v>
      </c>
      <c r="B5350" s="201" t="s">
        <v>13133</v>
      </c>
      <c r="C5350" s="201" t="s">
        <v>7199</v>
      </c>
      <c r="D5350" s="202">
        <v>40029</v>
      </c>
    </row>
    <row r="5351" spans="1:4">
      <c r="A5351" s="200" t="s">
        <v>13134</v>
      </c>
      <c r="B5351" s="201" t="s">
        <v>13135</v>
      </c>
      <c r="C5351" s="201" t="s">
        <v>7199</v>
      </c>
      <c r="D5351" s="202">
        <v>616.78</v>
      </c>
    </row>
    <row r="5352" spans="1:4">
      <c r="A5352" s="200" t="s">
        <v>13136</v>
      </c>
      <c r="B5352" s="201" t="s">
        <v>13137</v>
      </c>
      <c r="C5352" s="201" t="s">
        <v>7199</v>
      </c>
      <c r="D5352" s="202">
        <v>803.19</v>
      </c>
    </row>
    <row r="5353" spans="1:4">
      <c r="A5353" s="200" t="s">
        <v>13138</v>
      </c>
      <c r="B5353" s="201" t="s">
        <v>13139</v>
      </c>
      <c r="C5353" s="201" t="s">
        <v>7199</v>
      </c>
      <c r="D5353" s="202">
        <v>1347.78</v>
      </c>
    </row>
    <row r="5354" spans="1:4">
      <c r="A5354" s="200" t="s">
        <v>13140</v>
      </c>
      <c r="B5354" s="201" t="s">
        <v>13141</v>
      </c>
      <c r="C5354" s="201" t="s">
        <v>7199</v>
      </c>
      <c r="D5354" s="202">
        <v>1639.32</v>
      </c>
    </row>
    <row r="5355" spans="1:4">
      <c r="A5355" s="200" t="s">
        <v>13142</v>
      </c>
      <c r="B5355" s="201" t="s">
        <v>13143</v>
      </c>
      <c r="C5355" s="201" t="s">
        <v>7199</v>
      </c>
      <c r="D5355" s="202">
        <v>2735.73</v>
      </c>
    </row>
    <row r="5356" spans="1:4">
      <c r="A5356" s="200" t="s">
        <v>13144</v>
      </c>
      <c r="B5356" s="201" t="s">
        <v>13145</v>
      </c>
      <c r="C5356" s="201" t="s">
        <v>7199</v>
      </c>
      <c r="D5356" s="202">
        <v>3363.73</v>
      </c>
    </row>
    <row r="5357" spans="1:4">
      <c r="A5357" s="200" t="s">
        <v>13148</v>
      </c>
      <c r="B5357" s="201" t="s">
        <v>13149</v>
      </c>
      <c r="C5357" s="201" t="s">
        <v>7199</v>
      </c>
      <c r="D5357" s="202">
        <v>146.93</v>
      </c>
    </row>
    <row r="5358" spans="1:4">
      <c r="A5358" s="200" t="s">
        <v>13150</v>
      </c>
      <c r="B5358" s="201" t="s">
        <v>13151</v>
      </c>
      <c r="C5358" s="201" t="s">
        <v>7199</v>
      </c>
      <c r="D5358" s="202">
        <v>4222.0200000000004</v>
      </c>
    </row>
    <row r="5359" spans="1:4">
      <c r="A5359" s="200" t="s">
        <v>13152</v>
      </c>
      <c r="B5359" s="201" t="s">
        <v>13153</v>
      </c>
      <c r="C5359" s="201" t="s">
        <v>7199</v>
      </c>
      <c r="D5359" s="202">
        <v>10244.48</v>
      </c>
    </row>
    <row r="5360" spans="1:4">
      <c r="A5360" s="200" t="s">
        <v>13154</v>
      </c>
      <c r="B5360" s="201" t="s">
        <v>13155</v>
      </c>
      <c r="C5360" s="201" t="s">
        <v>7199</v>
      </c>
      <c r="D5360" s="202">
        <v>16692.68</v>
      </c>
    </row>
    <row r="5361" spans="1:4">
      <c r="A5361" s="200" t="s">
        <v>13156</v>
      </c>
      <c r="B5361" s="201" t="s">
        <v>13157</v>
      </c>
      <c r="C5361" s="201" t="s">
        <v>7199</v>
      </c>
      <c r="D5361" s="202">
        <v>306.01</v>
      </c>
    </row>
    <row r="5362" spans="1:4">
      <c r="A5362" s="200" t="s">
        <v>13158</v>
      </c>
      <c r="B5362" s="201" t="s">
        <v>13159</v>
      </c>
      <c r="C5362" s="201" t="s">
        <v>7199</v>
      </c>
      <c r="D5362" s="202">
        <v>306.01</v>
      </c>
    </row>
    <row r="5363" spans="1:4">
      <c r="A5363" s="200" t="s">
        <v>13160</v>
      </c>
      <c r="B5363" s="201" t="s">
        <v>13161</v>
      </c>
      <c r="C5363" s="201" t="s">
        <v>7199</v>
      </c>
      <c r="D5363" s="202">
        <v>23140.880000000001</v>
      </c>
    </row>
    <row r="5364" spans="1:4">
      <c r="A5364" s="200" t="s">
        <v>13162</v>
      </c>
      <c r="B5364" s="201" t="s">
        <v>13163</v>
      </c>
      <c r="C5364" s="201" t="s">
        <v>7199</v>
      </c>
      <c r="D5364" s="202">
        <v>21841.47</v>
      </c>
    </row>
    <row r="5365" spans="1:4">
      <c r="A5365" s="200" t="s">
        <v>13146</v>
      </c>
      <c r="B5365" s="201" t="s">
        <v>13147</v>
      </c>
      <c r="C5365" s="201" t="s">
        <v>7199</v>
      </c>
      <c r="D5365" s="202">
        <v>3792.87</v>
      </c>
    </row>
    <row r="5366" spans="1:4">
      <c r="A5366" s="200" t="s">
        <v>13174</v>
      </c>
      <c r="B5366" s="201" t="s">
        <v>13175</v>
      </c>
      <c r="C5366" s="201" t="s">
        <v>7199</v>
      </c>
      <c r="D5366" s="202">
        <v>100.15</v>
      </c>
    </row>
    <row r="5367" spans="1:4">
      <c r="A5367" s="200" t="s">
        <v>13176</v>
      </c>
      <c r="B5367" s="201" t="s">
        <v>13177</v>
      </c>
      <c r="C5367" s="201" t="s">
        <v>7199</v>
      </c>
      <c r="D5367" s="202">
        <v>41.22</v>
      </c>
    </row>
    <row r="5368" spans="1:4">
      <c r="A5368" s="200" t="s">
        <v>13178</v>
      </c>
      <c r="B5368" s="201" t="s">
        <v>13179</v>
      </c>
      <c r="C5368" s="201" t="s">
        <v>7199</v>
      </c>
      <c r="D5368" s="202">
        <v>61.92</v>
      </c>
    </row>
    <row r="5369" spans="1:4">
      <c r="A5369" s="200" t="s">
        <v>13192</v>
      </c>
      <c r="B5369" s="201" t="s">
        <v>13193</v>
      </c>
      <c r="C5369" s="201" t="s">
        <v>7199</v>
      </c>
      <c r="D5369" s="202">
        <v>11.43</v>
      </c>
    </row>
    <row r="5370" spans="1:4">
      <c r="A5370" s="200" t="s">
        <v>13207</v>
      </c>
      <c r="B5370" s="201" t="s">
        <v>13208</v>
      </c>
      <c r="C5370" s="201" t="s">
        <v>7199</v>
      </c>
      <c r="D5370" s="202">
        <v>811.71</v>
      </c>
    </row>
    <row r="5371" spans="1:4">
      <c r="A5371" s="200" t="s">
        <v>13209</v>
      </c>
      <c r="B5371" s="201" t="s">
        <v>13210</v>
      </c>
      <c r="C5371" s="201" t="s">
        <v>7199</v>
      </c>
      <c r="D5371" s="202">
        <v>913.17</v>
      </c>
    </row>
    <row r="5372" spans="1:4">
      <c r="A5372" s="200" t="s">
        <v>13211</v>
      </c>
      <c r="B5372" s="201" t="s">
        <v>13212</v>
      </c>
      <c r="C5372" s="201" t="s">
        <v>7199</v>
      </c>
      <c r="D5372" s="202">
        <v>1014.64</v>
      </c>
    </row>
    <row r="5373" spans="1:4">
      <c r="A5373" s="200" t="s">
        <v>13213</v>
      </c>
      <c r="B5373" s="201" t="s">
        <v>13214</v>
      </c>
      <c r="C5373" s="201" t="s">
        <v>7199</v>
      </c>
      <c r="D5373" s="202">
        <v>1014.64</v>
      </c>
    </row>
    <row r="5374" spans="1:4">
      <c r="A5374" s="200" t="s">
        <v>24819</v>
      </c>
      <c r="B5374" s="201" t="s">
        <v>24820</v>
      </c>
      <c r="C5374" s="201" t="s">
        <v>7199</v>
      </c>
      <c r="D5374" s="202">
        <v>1047.6500000000001</v>
      </c>
    </row>
    <row r="5375" spans="1:4">
      <c r="A5375" s="200" t="s">
        <v>24821</v>
      </c>
      <c r="B5375" s="201" t="s">
        <v>24822</v>
      </c>
      <c r="C5375" s="201" t="s">
        <v>7199</v>
      </c>
      <c r="D5375" s="202">
        <v>40.81</v>
      </c>
    </row>
    <row r="5376" spans="1:4" ht="22.5">
      <c r="A5376" s="200" t="s">
        <v>24823</v>
      </c>
      <c r="B5376" s="201" t="s">
        <v>24824</v>
      </c>
      <c r="C5376" s="201" t="s">
        <v>7199</v>
      </c>
      <c r="D5376" s="202">
        <v>11943.74</v>
      </c>
    </row>
    <row r="5377" spans="1:4">
      <c r="A5377" s="200" t="s">
        <v>13225</v>
      </c>
      <c r="B5377" s="201" t="s">
        <v>13226</v>
      </c>
      <c r="C5377" s="201" t="s">
        <v>7199</v>
      </c>
      <c r="D5377" s="202">
        <v>10.039999999999999</v>
      </c>
    </row>
    <row r="5378" spans="1:4">
      <c r="A5378" s="200" t="s">
        <v>24825</v>
      </c>
      <c r="B5378" s="201" t="s">
        <v>24826</v>
      </c>
      <c r="C5378" s="201" t="s">
        <v>7202</v>
      </c>
      <c r="D5378" s="202">
        <v>3.38</v>
      </c>
    </row>
    <row r="5379" spans="1:4" ht="22.5">
      <c r="A5379" s="200" t="s">
        <v>19569</v>
      </c>
      <c r="B5379" s="201" t="s">
        <v>19570</v>
      </c>
      <c r="C5379" s="201" t="s">
        <v>7202</v>
      </c>
      <c r="D5379" s="202">
        <v>8.83</v>
      </c>
    </row>
    <row r="5380" spans="1:4">
      <c r="A5380" s="200" t="s">
        <v>24827</v>
      </c>
      <c r="B5380" s="201" t="s">
        <v>24828</v>
      </c>
      <c r="C5380" s="201" t="s">
        <v>7202</v>
      </c>
      <c r="D5380" s="202">
        <v>31.44</v>
      </c>
    </row>
    <row r="5381" spans="1:4">
      <c r="A5381" s="200" t="s">
        <v>13227</v>
      </c>
      <c r="B5381" s="201" t="s">
        <v>13228</v>
      </c>
      <c r="C5381" s="201" t="s">
        <v>7199</v>
      </c>
      <c r="D5381" s="202">
        <v>203.16</v>
      </c>
    </row>
    <row r="5382" spans="1:4" ht="22.5">
      <c r="A5382" s="200" t="s">
        <v>13229</v>
      </c>
      <c r="B5382" s="201" t="s">
        <v>13230</v>
      </c>
      <c r="C5382" s="201" t="s">
        <v>7199</v>
      </c>
      <c r="D5382" s="202">
        <v>152.27000000000001</v>
      </c>
    </row>
    <row r="5383" spans="1:4">
      <c r="A5383" s="200" t="s">
        <v>24829</v>
      </c>
      <c r="B5383" s="201" t="s">
        <v>24830</v>
      </c>
      <c r="C5383" s="201" t="s">
        <v>7199</v>
      </c>
      <c r="D5383" s="202">
        <v>2861.53</v>
      </c>
    </row>
    <row r="5384" spans="1:4">
      <c r="A5384" s="200" t="s">
        <v>13277</v>
      </c>
      <c r="B5384" s="201" t="s">
        <v>13278</v>
      </c>
      <c r="C5384" s="201" t="s">
        <v>7199</v>
      </c>
      <c r="D5384" s="202">
        <v>27.68</v>
      </c>
    </row>
    <row r="5385" spans="1:4">
      <c r="A5385" s="200" t="s">
        <v>13299</v>
      </c>
      <c r="B5385" s="201" t="s">
        <v>13300</v>
      </c>
      <c r="C5385" s="201" t="s">
        <v>7199</v>
      </c>
      <c r="D5385" s="202">
        <v>62.74</v>
      </c>
    </row>
    <row r="5386" spans="1:4" ht="22.5">
      <c r="A5386" s="200" t="s">
        <v>27296</v>
      </c>
      <c r="B5386" s="201" t="s">
        <v>27297</v>
      </c>
      <c r="C5386" s="201" t="s">
        <v>7196</v>
      </c>
      <c r="D5386" s="202">
        <v>44.82</v>
      </c>
    </row>
    <row r="5387" spans="1:4">
      <c r="A5387" s="200" t="s">
        <v>13310</v>
      </c>
      <c r="B5387" s="201" t="s">
        <v>13311</v>
      </c>
      <c r="C5387" s="201" t="s">
        <v>7199</v>
      </c>
      <c r="D5387" s="202">
        <v>142335.79</v>
      </c>
    </row>
    <row r="5388" spans="1:4">
      <c r="A5388" s="200" t="s">
        <v>27298</v>
      </c>
      <c r="B5388" s="201" t="s">
        <v>27299</v>
      </c>
      <c r="C5388" s="201" t="s">
        <v>7199</v>
      </c>
      <c r="D5388" s="202">
        <v>211471.96</v>
      </c>
    </row>
    <row r="5389" spans="1:4">
      <c r="A5389" s="200" t="s">
        <v>27300</v>
      </c>
      <c r="B5389" s="201" t="s">
        <v>27301</v>
      </c>
      <c r="C5389" s="201" t="s">
        <v>7199</v>
      </c>
      <c r="D5389" s="202">
        <v>76916.240000000005</v>
      </c>
    </row>
    <row r="5390" spans="1:4">
      <c r="A5390" s="200" t="s">
        <v>27302</v>
      </c>
      <c r="B5390" s="201" t="s">
        <v>27303</v>
      </c>
      <c r="C5390" s="201" t="s">
        <v>7199</v>
      </c>
      <c r="D5390" s="202">
        <v>98711.7</v>
      </c>
    </row>
    <row r="5391" spans="1:4">
      <c r="A5391" s="200" t="s">
        <v>27304</v>
      </c>
      <c r="B5391" s="201" t="s">
        <v>27305</v>
      </c>
      <c r="C5391" s="201" t="s">
        <v>7199</v>
      </c>
      <c r="D5391" s="202">
        <v>113691.59</v>
      </c>
    </row>
    <row r="5392" spans="1:4">
      <c r="A5392" s="200" t="s">
        <v>27306</v>
      </c>
      <c r="B5392" s="201" t="s">
        <v>27307</v>
      </c>
      <c r="C5392" s="201" t="s">
        <v>7199</v>
      </c>
      <c r="D5392" s="202">
        <v>177389.27</v>
      </c>
    </row>
    <row r="5393" spans="1:4">
      <c r="A5393" s="200" t="s">
        <v>13312</v>
      </c>
      <c r="B5393" s="201" t="s">
        <v>13313</v>
      </c>
      <c r="C5393" s="201" t="s">
        <v>7199</v>
      </c>
      <c r="D5393" s="202">
        <v>45972.99</v>
      </c>
    </row>
    <row r="5394" spans="1:4">
      <c r="A5394" s="200" t="s">
        <v>13314</v>
      </c>
      <c r="B5394" s="201" t="s">
        <v>13315</v>
      </c>
      <c r="C5394" s="201" t="s">
        <v>7199</v>
      </c>
      <c r="D5394" s="202">
        <v>85349.82</v>
      </c>
    </row>
    <row r="5395" spans="1:4">
      <c r="A5395" s="200" t="s">
        <v>13316</v>
      </c>
      <c r="B5395" s="201" t="s">
        <v>13317</v>
      </c>
      <c r="C5395" s="201" t="s">
        <v>7199</v>
      </c>
      <c r="D5395" s="202">
        <v>27158.76</v>
      </c>
    </row>
    <row r="5396" spans="1:4">
      <c r="A5396" s="200" t="s">
        <v>13318</v>
      </c>
      <c r="B5396" s="201" t="s">
        <v>13319</v>
      </c>
      <c r="C5396" s="201" t="s">
        <v>7199</v>
      </c>
      <c r="D5396" s="202">
        <v>28550.560000000001</v>
      </c>
    </row>
    <row r="5397" spans="1:4">
      <c r="A5397" s="200" t="s">
        <v>13320</v>
      </c>
      <c r="B5397" s="201" t="s">
        <v>13321</v>
      </c>
      <c r="C5397" s="201" t="s">
        <v>7199</v>
      </c>
      <c r="D5397" s="202">
        <v>30870.57</v>
      </c>
    </row>
    <row r="5398" spans="1:4">
      <c r="A5398" s="200" t="s">
        <v>13322</v>
      </c>
      <c r="B5398" s="201" t="s">
        <v>13323</v>
      </c>
      <c r="C5398" s="201" t="s">
        <v>7199</v>
      </c>
      <c r="D5398" s="202">
        <v>34277.300000000003</v>
      </c>
    </row>
    <row r="5399" spans="1:4">
      <c r="A5399" s="200" t="s">
        <v>13324</v>
      </c>
      <c r="B5399" s="201" t="s">
        <v>13325</v>
      </c>
      <c r="C5399" s="201" t="s">
        <v>7199</v>
      </c>
      <c r="D5399" s="202">
        <v>38603.72</v>
      </c>
    </row>
    <row r="5400" spans="1:4">
      <c r="A5400" s="200" t="s">
        <v>13326</v>
      </c>
      <c r="B5400" s="201" t="s">
        <v>13327</v>
      </c>
      <c r="C5400" s="201" t="s">
        <v>7199</v>
      </c>
      <c r="D5400" s="202">
        <v>60350.76</v>
      </c>
    </row>
    <row r="5401" spans="1:4">
      <c r="A5401" s="200" t="s">
        <v>13328</v>
      </c>
      <c r="B5401" s="201" t="s">
        <v>13329</v>
      </c>
      <c r="C5401" s="201" t="s">
        <v>7199</v>
      </c>
      <c r="D5401" s="202">
        <v>26794.17</v>
      </c>
    </row>
    <row r="5402" spans="1:4">
      <c r="A5402" s="200" t="s">
        <v>24831</v>
      </c>
      <c r="B5402" s="201" t="s">
        <v>24832</v>
      </c>
      <c r="C5402" s="201" t="s">
        <v>7199</v>
      </c>
      <c r="D5402" s="202">
        <v>13017.44</v>
      </c>
    </row>
    <row r="5403" spans="1:4">
      <c r="A5403" s="200" t="s">
        <v>24833</v>
      </c>
      <c r="B5403" s="201" t="s">
        <v>24834</v>
      </c>
      <c r="C5403" s="201" t="s">
        <v>7199</v>
      </c>
      <c r="D5403" s="202">
        <v>70400.92</v>
      </c>
    </row>
    <row r="5404" spans="1:4">
      <c r="A5404" s="200" t="s">
        <v>24835</v>
      </c>
      <c r="B5404" s="201" t="s">
        <v>24836</v>
      </c>
      <c r="C5404" s="201" t="s">
        <v>7199</v>
      </c>
      <c r="D5404" s="202">
        <v>146986.73000000001</v>
      </c>
    </row>
    <row r="5405" spans="1:4">
      <c r="A5405" s="200" t="s">
        <v>24837</v>
      </c>
      <c r="B5405" s="201" t="s">
        <v>24838</v>
      </c>
      <c r="C5405" s="201" t="s">
        <v>7199</v>
      </c>
      <c r="D5405" s="202">
        <v>13436.72</v>
      </c>
    </row>
    <row r="5406" spans="1:4">
      <c r="A5406" s="200" t="s">
        <v>24839</v>
      </c>
      <c r="B5406" s="201" t="s">
        <v>24840</v>
      </c>
      <c r="C5406" s="201" t="s">
        <v>4725</v>
      </c>
      <c r="D5406" s="202">
        <v>2130</v>
      </c>
    </row>
    <row r="5407" spans="1:4">
      <c r="A5407" s="200" t="s">
        <v>24841</v>
      </c>
      <c r="B5407" s="201" t="s">
        <v>24842</v>
      </c>
      <c r="C5407" s="201" t="s">
        <v>4725</v>
      </c>
      <c r="D5407" s="202">
        <v>2130</v>
      </c>
    </row>
    <row r="5408" spans="1:4">
      <c r="A5408" s="200" t="s">
        <v>27308</v>
      </c>
      <c r="B5408" s="201" t="s">
        <v>27309</v>
      </c>
      <c r="C5408" s="201" t="s">
        <v>25789</v>
      </c>
      <c r="D5408" s="202">
        <v>2440</v>
      </c>
    </row>
    <row r="5409" spans="1:4">
      <c r="A5409" s="200" t="s">
        <v>27310</v>
      </c>
      <c r="B5409" s="201" t="s">
        <v>27311</v>
      </c>
      <c r="C5409" s="201" t="s">
        <v>25789</v>
      </c>
      <c r="D5409" s="202">
        <v>2890</v>
      </c>
    </row>
    <row r="5410" spans="1:4">
      <c r="A5410" s="200" t="s">
        <v>13339</v>
      </c>
      <c r="B5410" s="201" t="s">
        <v>13340</v>
      </c>
      <c r="C5410" s="201" t="s">
        <v>7199</v>
      </c>
      <c r="D5410" s="202">
        <v>19977.89</v>
      </c>
    </row>
    <row r="5411" spans="1:4">
      <c r="A5411" s="200" t="s">
        <v>13341</v>
      </c>
      <c r="B5411" s="201" t="s">
        <v>13342</v>
      </c>
      <c r="C5411" s="201" t="s">
        <v>7199</v>
      </c>
      <c r="D5411" s="202">
        <v>100.84</v>
      </c>
    </row>
    <row r="5412" spans="1:4">
      <c r="A5412" s="200" t="s">
        <v>13366</v>
      </c>
      <c r="B5412" s="201" t="s">
        <v>19575</v>
      </c>
      <c r="C5412" s="201" t="s">
        <v>7199</v>
      </c>
      <c r="D5412" s="202">
        <v>8958.69</v>
      </c>
    </row>
    <row r="5413" spans="1:4">
      <c r="A5413" s="200" t="s">
        <v>13401</v>
      </c>
      <c r="B5413" s="201" t="s">
        <v>13402</v>
      </c>
      <c r="C5413" s="201" t="s">
        <v>7199</v>
      </c>
      <c r="D5413" s="202">
        <v>66878.850000000006</v>
      </c>
    </row>
    <row r="5414" spans="1:4">
      <c r="A5414" s="200" t="s">
        <v>24843</v>
      </c>
      <c r="B5414" s="201" t="s">
        <v>24844</v>
      </c>
      <c r="C5414" s="201" t="s">
        <v>7199</v>
      </c>
      <c r="D5414" s="202">
        <v>9890.92</v>
      </c>
    </row>
    <row r="5415" spans="1:4">
      <c r="A5415" s="200" t="s">
        <v>13424</v>
      </c>
      <c r="B5415" s="201" t="s">
        <v>13425</v>
      </c>
      <c r="C5415" s="201" t="s">
        <v>7199</v>
      </c>
      <c r="D5415" s="202">
        <v>21687.88</v>
      </c>
    </row>
    <row r="5416" spans="1:4">
      <c r="A5416" s="200" t="s">
        <v>13426</v>
      </c>
      <c r="B5416" s="201" t="s">
        <v>13427</v>
      </c>
      <c r="C5416" s="201" t="s">
        <v>7199</v>
      </c>
      <c r="D5416" s="202">
        <v>18753.32</v>
      </c>
    </row>
    <row r="5417" spans="1:4">
      <c r="A5417" s="200" t="s">
        <v>13428</v>
      </c>
      <c r="B5417" s="201" t="s">
        <v>13429</v>
      </c>
      <c r="C5417" s="201" t="s">
        <v>7199</v>
      </c>
      <c r="D5417" s="202">
        <v>22972.82</v>
      </c>
    </row>
    <row r="5418" spans="1:4">
      <c r="A5418" s="200" t="s">
        <v>13430</v>
      </c>
      <c r="B5418" s="201" t="s">
        <v>13431</v>
      </c>
      <c r="C5418" s="201" t="s">
        <v>7199</v>
      </c>
      <c r="D5418" s="202">
        <v>22972.82</v>
      </c>
    </row>
    <row r="5419" spans="1:4">
      <c r="A5419" s="200" t="s">
        <v>24845</v>
      </c>
      <c r="B5419" s="201" t="s">
        <v>24846</v>
      </c>
      <c r="C5419" s="201" t="s">
        <v>7199</v>
      </c>
      <c r="D5419" s="202">
        <v>18.66</v>
      </c>
    </row>
    <row r="5420" spans="1:4">
      <c r="A5420" s="200" t="s">
        <v>24847</v>
      </c>
      <c r="B5420" s="201" t="s">
        <v>24848</v>
      </c>
      <c r="C5420" s="201" t="s">
        <v>7199</v>
      </c>
      <c r="D5420" s="202">
        <v>18.66</v>
      </c>
    </row>
    <row r="5421" spans="1:4">
      <c r="A5421" s="200" t="s">
        <v>24849</v>
      </c>
      <c r="B5421" s="201" t="s">
        <v>24850</v>
      </c>
      <c r="C5421" s="201" t="s">
        <v>7199</v>
      </c>
      <c r="D5421" s="202">
        <v>18.66</v>
      </c>
    </row>
    <row r="5422" spans="1:4">
      <c r="A5422" s="200" t="s">
        <v>24851</v>
      </c>
      <c r="B5422" s="201" t="s">
        <v>24852</v>
      </c>
      <c r="C5422" s="201" t="s">
        <v>7199</v>
      </c>
      <c r="D5422" s="202">
        <v>4.9800000000000004</v>
      </c>
    </row>
    <row r="5423" spans="1:4">
      <c r="A5423" s="200" t="s">
        <v>24853</v>
      </c>
      <c r="B5423" s="201" t="s">
        <v>24854</v>
      </c>
      <c r="C5423" s="201" t="s">
        <v>7199</v>
      </c>
      <c r="D5423" s="202">
        <v>7.47</v>
      </c>
    </row>
    <row r="5424" spans="1:4">
      <c r="A5424" s="200" t="s">
        <v>24855</v>
      </c>
      <c r="B5424" s="201" t="s">
        <v>24856</v>
      </c>
      <c r="C5424" s="201" t="s">
        <v>7199</v>
      </c>
      <c r="D5424" s="202">
        <v>6.22</v>
      </c>
    </row>
    <row r="5425" spans="1:4">
      <c r="A5425" s="200" t="s">
        <v>24857</v>
      </c>
      <c r="B5425" s="201" t="s">
        <v>24858</v>
      </c>
      <c r="C5425" s="201" t="s">
        <v>7199</v>
      </c>
      <c r="D5425" s="202">
        <v>7.47</v>
      </c>
    </row>
    <row r="5426" spans="1:4">
      <c r="A5426" s="200" t="s">
        <v>24859</v>
      </c>
      <c r="B5426" s="201" t="s">
        <v>24860</v>
      </c>
      <c r="C5426" s="201" t="s">
        <v>7199</v>
      </c>
      <c r="D5426" s="202">
        <v>3.11</v>
      </c>
    </row>
    <row r="5427" spans="1:4">
      <c r="A5427" s="200" t="s">
        <v>24861</v>
      </c>
      <c r="B5427" s="201" t="s">
        <v>24862</v>
      </c>
      <c r="C5427" s="201" t="s">
        <v>7199</v>
      </c>
      <c r="D5427" s="202">
        <v>7.47</v>
      </c>
    </row>
    <row r="5428" spans="1:4" ht="33.75">
      <c r="A5428" s="200" t="s">
        <v>13444</v>
      </c>
      <c r="B5428" s="201" t="s">
        <v>13445</v>
      </c>
      <c r="C5428" s="201" t="s">
        <v>7199</v>
      </c>
      <c r="D5428" s="202">
        <v>2788.15</v>
      </c>
    </row>
    <row r="5429" spans="1:4">
      <c r="A5429" s="200" t="s">
        <v>24863</v>
      </c>
      <c r="B5429" s="201" t="s">
        <v>24864</v>
      </c>
      <c r="C5429" s="201" t="s">
        <v>7199</v>
      </c>
      <c r="D5429" s="202">
        <v>2552.08</v>
      </c>
    </row>
    <row r="5430" spans="1:4">
      <c r="A5430" s="200" t="s">
        <v>24865</v>
      </c>
      <c r="B5430" s="201" t="s">
        <v>24866</v>
      </c>
      <c r="C5430" s="201" t="s">
        <v>7199</v>
      </c>
      <c r="D5430" s="202">
        <v>1604.94</v>
      </c>
    </row>
    <row r="5431" spans="1:4">
      <c r="A5431" s="200" t="s">
        <v>24867</v>
      </c>
      <c r="B5431" s="201" t="s">
        <v>24868</v>
      </c>
      <c r="C5431" s="201" t="s">
        <v>7199</v>
      </c>
      <c r="D5431" s="202">
        <v>2153.29</v>
      </c>
    </row>
    <row r="5432" spans="1:4" ht="22.5">
      <c r="A5432" s="200" t="s">
        <v>24869</v>
      </c>
      <c r="B5432" s="201" t="s">
        <v>24870</v>
      </c>
      <c r="C5432" s="201" t="s">
        <v>7199</v>
      </c>
      <c r="D5432" s="202">
        <v>1392.63</v>
      </c>
    </row>
    <row r="5433" spans="1:4">
      <c r="A5433" s="200" t="s">
        <v>13369</v>
      </c>
      <c r="B5433" s="201" t="s">
        <v>13370</v>
      </c>
      <c r="C5433" s="201" t="s">
        <v>7199</v>
      </c>
      <c r="D5433" s="202">
        <v>8169.78</v>
      </c>
    </row>
    <row r="5434" spans="1:4" ht="22.5">
      <c r="A5434" s="200" t="s">
        <v>13371</v>
      </c>
      <c r="B5434" s="201" t="s">
        <v>13372</v>
      </c>
      <c r="C5434" s="201" t="s">
        <v>7199</v>
      </c>
      <c r="D5434" s="202">
        <v>72.03</v>
      </c>
    </row>
    <row r="5435" spans="1:4" ht="22.5">
      <c r="A5435" s="200" t="s">
        <v>13373</v>
      </c>
      <c r="B5435" s="201" t="s">
        <v>13374</v>
      </c>
      <c r="C5435" s="201" t="s">
        <v>7199</v>
      </c>
      <c r="D5435" s="202">
        <v>176.86</v>
      </c>
    </row>
    <row r="5436" spans="1:4" ht="22.5">
      <c r="A5436" s="200" t="s">
        <v>13375</v>
      </c>
      <c r="B5436" s="201" t="s">
        <v>13376</v>
      </c>
      <c r="C5436" s="201" t="s">
        <v>7199</v>
      </c>
      <c r="D5436" s="202">
        <v>89.82</v>
      </c>
    </row>
    <row r="5437" spans="1:4" ht="22.5">
      <c r="A5437" s="200" t="s">
        <v>13377</v>
      </c>
      <c r="B5437" s="201" t="s">
        <v>21894</v>
      </c>
      <c r="C5437" s="201" t="s">
        <v>7199</v>
      </c>
      <c r="D5437" s="202">
        <v>93.67</v>
      </c>
    </row>
    <row r="5438" spans="1:4" ht="22.5">
      <c r="A5438" s="200" t="s">
        <v>13378</v>
      </c>
      <c r="B5438" s="201" t="s">
        <v>13379</v>
      </c>
      <c r="C5438" s="201" t="s">
        <v>7199</v>
      </c>
      <c r="D5438" s="202">
        <v>5469.2</v>
      </c>
    </row>
    <row r="5439" spans="1:4">
      <c r="A5439" s="200" t="s">
        <v>24871</v>
      </c>
      <c r="B5439" s="201" t="s">
        <v>24872</v>
      </c>
      <c r="C5439" s="201" t="s">
        <v>7199</v>
      </c>
      <c r="D5439" s="202">
        <v>2873.96</v>
      </c>
    </row>
    <row r="5440" spans="1:4">
      <c r="A5440" s="200" t="s">
        <v>24873</v>
      </c>
      <c r="B5440" s="201" t="s">
        <v>24874</v>
      </c>
      <c r="C5440" s="201" t="s">
        <v>7199</v>
      </c>
      <c r="D5440" s="202">
        <v>3269.79</v>
      </c>
    </row>
    <row r="5441" spans="1:4">
      <c r="A5441" s="200" t="s">
        <v>13384</v>
      </c>
      <c r="B5441" s="201" t="s">
        <v>13385</v>
      </c>
      <c r="C5441" s="201" t="s">
        <v>7199</v>
      </c>
      <c r="D5441" s="202">
        <v>1134.94</v>
      </c>
    </row>
    <row r="5442" spans="1:4">
      <c r="A5442" s="200" t="s">
        <v>13388</v>
      </c>
      <c r="B5442" s="201" t="s">
        <v>13389</v>
      </c>
      <c r="C5442" s="201" t="s">
        <v>7199</v>
      </c>
      <c r="D5442" s="202">
        <v>3864.99</v>
      </c>
    </row>
    <row r="5443" spans="1:4">
      <c r="A5443" s="200" t="s">
        <v>24875</v>
      </c>
      <c r="B5443" s="201" t="s">
        <v>24876</v>
      </c>
      <c r="C5443" s="201" t="s">
        <v>7199</v>
      </c>
      <c r="D5443" s="202">
        <v>1940.48</v>
      </c>
    </row>
    <row r="5444" spans="1:4">
      <c r="A5444" s="200" t="s">
        <v>24877</v>
      </c>
      <c r="B5444" s="201" t="s">
        <v>24878</v>
      </c>
      <c r="C5444" s="201" t="s">
        <v>7199</v>
      </c>
      <c r="D5444" s="202">
        <v>1787.06</v>
      </c>
    </row>
    <row r="5445" spans="1:4">
      <c r="A5445" s="200" t="s">
        <v>13391</v>
      </c>
      <c r="B5445" s="201" t="s">
        <v>13392</v>
      </c>
      <c r="C5445" s="201" t="s">
        <v>7199</v>
      </c>
      <c r="D5445" s="202">
        <v>1168.99</v>
      </c>
    </row>
    <row r="5446" spans="1:4">
      <c r="A5446" s="200" t="s">
        <v>13449</v>
      </c>
      <c r="B5446" s="201" t="s">
        <v>13450</v>
      </c>
      <c r="C5446" s="201" t="s">
        <v>7199</v>
      </c>
      <c r="D5446" s="202">
        <v>6.04</v>
      </c>
    </row>
    <row r="5447" spans="1:4">
      <c r="A5447" s="200" t="s">
        <v>13451</v>
      </c>
      <c r="B5447" s="201" t="s">
        <v>13452</v>
      </c>
      <c r="C5447" s="201" t="s">
        <v>7199</v>
      </c>
      <c r="D5447" s="202">
        <v>18.84</v>
      </c>
    </row>
    <row r="5448" spans="1:4">
      <c r="A5448" s="200" t="s">
        <v>13458</v>
      </c>
      <c r="B5448" s="201" t="s">
        <v>13459</v>
      </c>
      <c r="C5448" s="201" t="s">
        <v>7199</v>
      </c>
      <c r="D5448" s="202">
        <v>33.58</v>
      </c>
    </row>
    <row r="5449" spans="1:4">
      <c r="A5449" s="200" t="s">
        <v>24879</v>
      </c>
      <c r="B5449" s="201" t="s">
        <v>24880</v>
      </c>
      <c r="C5449" s="201" t="s">
        <v>7199</v>
      </c>
      <c r="D5449" s="202">
        <v>11.82</v>
      </c>
    </row>
    <row r="5450" spans="1:4">
      <c r="A5450" s="200" t="s">
        <v>24881</v>
      </c>
      <c r="B5450" s="201" t="s">
        <v>24882</v>
      </c>
      <c r="C5450" s="201" t="s">
        <v>7199</v>
      </c>
      <c r="D5450" s="202">
        <v>36.69</v>
      </c>
    </row>
    <row r="5451" spans="1:4">
      <c r="A5451" s="200" t="s">
        <v>24883</v>
      </c>
      <c r="B5451" s="201" t="s">
        <v>24884</v>
      </c>
      <c r="C5451" s="201" t="s">
        <v>7199</v>
      </c>
      <c r="D5451" s="202">
        <v>28.62</v>
      </c>
    </row>
    <row r="5452" spans="1:4">
      <c r="A5452" s="200" t="s">
        <v>24885</v>
      </c>
      <c r="B5452" s="201" t="s">
        <v>24886</v>
      </c>
      <c r="C5452" s="201" t="s">
        <v>7199</v>
      </c>
      <c r="D5452" s="202">
        <v>5.1100000000000003</v>
      </c>
    </row>
    <row r="5453" spans="1:4">
      <c r="A5453" s="200" t="s">
        <v>24887</v>
      </c>
      <c r="B5453" s="201" t="s">
        <v>24888</v>
      </c>
      <c r="C5453" s="201" t="s">
        <v>7199</v>
      </c>
      <c r="D5453" s="202">
        <v>13.82</v>
      </c>
    </row>
    <row r="5454" spans="1:4">
      <c r="A5454" s="200" t="s">
        <v>24889</v>
      </c>
      <c r="B5454" s="201" t="s">
        <v>24890</v>
      </c>
      <c r="C5454" s="201" t="s">
        <v>7199</v>
      </c>
      <c r="D5454" s="202">
        <v>576.44000000000005</v>
      </c>
    </row>
    <row r="5455" spans="1:4">
      <c r="A5455" s="200" t="s">
        <v>24891</v>
      </c>
      <c r="B5455" s="201" t="s">
        <v>24892</v>
      </c>
      <c r="C5455" s="201" t="s">
        <v>7199</v>
      </c>
      <c r="D5455" s="202">
        <v>634.97</v>
      </c>
    </row>
    <row r="5456" spans="1:4">
      <c r="A5456" s="200" t="s">
        <v>13505</v>
      </c>
      <c r="B5456" s="201" t="s">
        <v>13506</v>
      </c>
      <c r="C5456" s="201" t="s">
        <v>7199</v>
      </c>
      <c r="D5456" s="202">
        <v>11.6</v>
      </c>
    </row>
    <row r="5457" spans="1:4" ht="45">
      <c r="A5457" s="200" t="s">
        <v>13576</v>
      </c>
      <c r="B5457" s="201" t="s">
        <v>13577</v>
      </c>
      <c r="C5457" s="201" t="s">
        <v>7199</v>
      </c>
      <c r="D5457" s="202">
        <v>12348.14</v>
      </c>
    </row>
    <row r="5458" spans="1:4" ht="33.75">
      <c r="A5458" s="200" t="s">
        <v>13578</v>
      </c>
      <c r="B5458" s="201" t="s">
        <v>13579</v>
      </c>
      <c r="C5458" s="201" t="s">
        <v>7199</v>
      </c>
      <c r="D5458" s="202">
        <v>577.09</v>
      </c>
    </row>
    <row r="5459" spans="1:4">
      <c r="A5459" s="200" t="s">
        <v>24893</v>
      </c>
      <c r="B5459" s="201" t="s">
        <v>24894</v>
      </c>
      <c r="C5459" s="201" t="s">
        <v>7199</v>
      </c>
      <c r="D5459" s="202">
        <v>921.76</v>
      </c>
    </row>
    <row r="5460" spans="1:4">
      <c r="A5460" s="200" t="s">
        <v>24895</v>
      </c>
      <c r="B5460" s="201" t="s">
        <v>24896</v>
      </c>
      <c r="C5460" s="201" t="s">
        <v>7199</v>
      </c>
      <c r="D5460" s="202">
        <v>22910.98</v>
      </c>
    </row>
    <row r="5461" spans="1:4">
      <c r="A5461" s="200" t="s">
        <v>24897</v>
      </c>
      <c r="B5461" s="201" t="s">
        <v>24898</v>
      </c>
      <c r="C5461" s="201" t="s">
        <v>7199</v>
      </c>
      <c r="D5461" s="202">
        <v>32818.980000000003</v>
      </c>
    </row>
    <row r="5462" spans="1:4">
      <c r="A5462" s="200" t="s">
        <v>24899</v>
      </c>
      <c r="B5462" s="201" t="s">
        <v>24900</v>
      </c>
      <c r="C5462" s="201" t="s">
        <v>7199</v>
      </c>
      <c r="D5462" s="202">
        <v>19049.46</v>
      </c>
    </row>
    <row r="5463" spans="1:4">
      <c r="A5463" s="200" t="s">
        <v>24901</v>
      </c>
      <c r="B5463" s="201" t="s">
        <v>24902</v>
      </c>
      <c r="C5463" s="201" t="s">
        <v>7199</v>
      </c>
      <c r="D5463" s="202">
        <v>172920.45</v>
      </c>
    </row>
    <row r="5464" spans="1:4">
      <c r="A5464" s="200" t="s">
        <v>24903</v>
      </c>
      <c r="B5464" s="201" t="s">
        <v>24904</v>
      </c>
      <c r="C5464" s="201" t="s">
        <v>7199</v>
      </c>
      <c r="D5464" s="202">
        <v>215950.38</v>
      </c>
    </row>
    <row r="5465" spans="1:4">
      <c r="A5465" s="200" t="s">
        <v>24905</v>
      </c>
      <c r="B5465" s="201" t="s">
        <v>24906</v>
      </c>
      <c r="C5465" s="201" t="s">
        <v>7199</v>
      </c>
      <c r="D5465" s="202">
        <v>50827.58</v>
      </c>
    </row>
    <row r="5466" spans="1:4">
      <c r="A5466" s="200" t="s">
        <v>13604</v>
      </c>
      <c r="B5466" s="201" t="s">
        <v>21915</v>
      </c>
      <c r="C5466" s="201" t="s">
        <v>7199</v>
      </c>
      <c r="D5466" s="202">
        <v>24293.05</v>
      </c>
    </row>
    <row r="5467" spans="1:4">
      <c r="A5467" s="200" t="s">
        <v>13605</v>
      </c>
      <c r="B5467" s="201" t="s">
        <v>21916</v>
      </c>
      <c r="C5467" s="201" t="s">
        <v>7199</v>
      </c>
      <c r="D5467" s="202">
        <v>29435.37</v>
      </c>
    </row>
    <row r="5468" spans="1:4">
      <c r="A5468" s="200" t="s">
        <v>24907</v>
      </c>
      <c r="B5468" s="201" t="s">
        <v>24908</v>
      </c>
      <c r="C5468" s="201" t="s">
        <v>7199</v>
      </c>
      <c r="D5468" s="202">
        <v>88403.58</v>
      </c>
    </row>
    <row r="5469" spans="1:4">
      <c r="A5469" s="200" t="s">
        <v>24909</v>
      </c>
      <c r="B5469" s="201" t="s">
        <v>24910</v>
      </c>
      <c r="C5469" s="201" t="s">
        <v>7199</v>
      </c>
      <c r="D5469" s="202">
        <v>236382.93</v>
      </c>
    </row>
    <row r="5470" spans="1:4">
      <c r="A5470" s="200" t="s">
        <v>24911</v>
      </c>
      <c r="B5470" s="201" t="s">
        <v>24912</v>
      </c>
      <c r="C5470" s="201" t="s">
        <v>7199</v>
      </c>
      <c r="D5470" s="202">
        <v>73894.78</v>
      </c>
    </row>
    <row r="5471" spans="1:4">
      <c r="A5471" s="200" t="s">
        <v>13608</v>
      </c>
      <c r="B5471" s="201" t="s">
        <v>13609</v>
      </c>
      <c r="C5471" s="201" t="s">
        <v>7199</v>
      </c>
      <c r="D5471" s="202">
        <v>18560.63</v>
      </c>
    </row>
    <row r="5472" spans="1:4">
      <c r="A5472" s="200" t="s">
        <v>13610</v>
      </c>
      <c r="B5472" s="201" t="s">
        <v>13611</v>
      </c>
      <c r="C5472" s="201" t="s">
        <v>7199</v>
      </c>
      <c r="D5472" s="202">
        <v>19544.439999999999</v>
      </c>
    </row>
    <row r="5473" spans="1:4">
      <c r="A5473" s="200" t="s">
        <v>13612</v>
      </c>
      <c r="B5473" s="201" t="s">
        <v>13613</v>
      </c>
      <c r="C5473" s="201" t="s">
        <v>7199</v>
      </c>
      <c r="D5473" s="202">
        <v>18800.66</v>
      </c>
    </row>
    <row r="5474" spans="1:4">
      <c r="A5474" s="200" t="s">
        <v>13614</v>
      </c>
      <c r="B5474" s="201" t="s">
        <v>13615</v>
      </c>
      <c r="C5474" s="201" t="s">
        <v>7199</v>
      </c>
      <c r="D5474" s="202">
        <v>19433.669999999998</v>
      </c>
    </row>
    <row r="5475" spans="1:4">
      <c r="A5475" s="200" t="s">
        <v>13616</v>
      </c>
      <c r="B5475" s="201" t="s">
        <v>13617</v>
      </c>
      <c r="C5475" s="201" t="s">
        <v>7199</v>
      </c>
      <c r="D5475" s="202">
        <v>20446.5</v>
      </c>
    </row>
    <row r="5476" spans="1:4">
      <c r="A5476" s="200" t="s">
        <v>13618</v>
      </c>
      <c r="B5476" s="201" t="s">
        <v>13619</v>
      </c>
      <c r="C5476" s="201" t="s">
        <v>7199</v>
      </c>
      <c r="D5476" s="202">
        <v>21158.639999999999</v>
      </c>
    </row>
    <row r="5477" spans="1:4">
      <c r="A5477" s="200" t="s">
        <v>13620</v>
      </c>
      <c r="B5477" s="201" t="s">
        <v>13621</v>
      </c>
      <c r="C5477" s="201" t="s">
        <v>7199</v>
      </c>
      <c r="D5477" s="202">
        <v>21427.68</v>
      </c>
    </row>
    <row r="5478" spans="1:4">
      <c r="A5478" s="200" t="s">
        <v>13622</v>
      </c>
      <c r="B5478" s="201" t="s">
        <v>13623</v>
      </c>
      <c r="C5478" s="201" t="s">
        <v>7199</v>
      </c>
      <c r="D5478" s="202">
        <v>18262.59</v>
      </c>
    </row>
    <row r="5479" spans="1:4">
      <c r="A5479" s="200" t="s">
        <v>13624</v>
      </c>
      <c r="B5479" s="201" t="s">
        <v>13625</v>
      </c>
      <c r="C5479" s="201" t="s">
        <v>7199</v>
      </c>
      <c r="D5479" s="202">
        <v>21585.93</v>
      </c>
    </row>
    <row r="5480" spans="1:4">
      <c r="A5480" s="200" t="s">
        <v>13626</v>
      </c>
      <c r="B5480" s="201" t="s">
        <v>21917</v>
      </c>
      <c r="C5480" s="201" t="s">
        <v>7199</v>
      </c>
      <c r="D5480" s="202">
        <v>22044.87</v>
      </c>
    </row>
    <row r="5481" spans="1:4">
      <c r="A5481" s="200" t="s">
        <v>13627</v>
      </c>
      <c r="B5481" s="201" t="s">
        <v>13628</v>
      </c>
      <c r="C5481" s="201" t="s">
        <v>7199</v>
      </c>
      <c r="D5481" s="202">
        <v>22662.06</v>
      </c>
    </row>
    <row r="5482" spans="1:4">
      <c r="A5482" s="200" t="s">
        <v>13629</v>
      </c>
      <c r="B5482" s="201" t="s">
        <v>13630</v>
      </c>
      <c r="C5482" s="201" t="s">
        <v>7199</v>
      </c>
      <c r="D5482" s="202">
        <v>23184.31</v>
      </c>
    </row>
    <row r="5483" spans="1:4">
      <c r="A5483" s="200" t="s">
        <v>13631</v>
      </c>
      <c r="B5483" s="201" t="s">
        <v>13632</v>
      </c>
      <c r="C5483" s="201" t="s">
        <v>7199</v>
      </c>
      <c r="D5483" s="202">
        <v>23437.52</v>
      </c>
    </row>
    <row r="5484" spans="1:4">
      <c r="A5484" s="200" t="s">
        <v>13633</v>
      </c>
      <c r="B5484" s="201" t="s">
        <v>13634</v>
      </c>
      <c r="C5484" s="201" t="s">
        <v>7199</v>
      </c>
      <c r="D5484" s="202">
        <v>23579.94</v>
      </c>
    </row>
    <row r="5485" spans="1:4">
      <c r="A5485" s="200" t="s">
        <v>13635</v>
      </c>
      <c r="B5485" s="201" t="s">
        <v>13636</v>
      </c>
      <c r="C5485" s="201" t="s">
        <v>7199</v>
      </c>
      <c r="D5485" s="202">
        <v>24703.55</v>
      </c>
    </row>
    <row r="5486" spans="1:4">
      <c r="A5486" s="200" t="s">
        <v>13637</v>
      </c>
      <c r="B5486" s="201" t="s">
        <v>13638</v>
      </c>
      <c r="C5486" s="201" t="s">
        <v>7199</v>
      </c>
      <c r="D5486" s="202">
        <v>27504.66</v>
      </c>
    </row>
    <row r="5487" spans="1:4">
      <c r="A5487" s="200" t="s">
        <v>13639</v>
      </c>
      <c r="B5487" s="201" t="s">
        <v>21918</v>
      </c>
      <c r="C5487" s="201" t="s">
        <v>7199</v>
      </c>
      <c r="D5487" s="202">
        <v>21206.12</v>
      </c>
    </row>
    <row r="5488" spans="1:4">
      <c r="A5488" s="200" t="s">
        <v>13580</v>
      </c>
      <c r="B5488" s="201" t="s">
        <v>13581</v>
      </c>
      <c r="C5488" s="201" t="s">
        <v>7199</v>
      </c>
      <c r="D5488" s="202">
        <v>34547.300000000003</v>
      </c>
    </row>
    <row r="5489" spans="1:4">
      <c r="A5489" s="200" t="s">
        <v>13582</v>
      </c>
      <c r="B5489" s="201" t="s">
        <v>13583</v>
      </c>
      <c r="C5489" s="201" t="s">
        <v>7199</v>
      </c>
      <c r="D5489" s="202">
        <v>29213.81</v>
      </c>
    </row>
    <row r="5490" spans="1:4">
      <c r="A5490" s="200" t="s">
        <v>13584</v>
      </c>
      <c r="B5490" s="201" t="s">
        <v>13585</v>
      </c>
      <c r="C5490" s="201" t="s">
        <v>7199</v>
      </c>
      <c r="D5490" s="202">
        <v>34531.160000000003</v>
      </c>
    </row>
    <row r="5491" spans="1:4">
      <c r="A5491" s="200" t="s">
        <v>13586</v>
      </c>
      <c r="B5491" s="201" t="s">
        <v>13587</v>
      </c>
      <c r="C5491" s="201" t="s">
        <v>7199</v>
      </c>
      <c r="D5491" s="202">
        <v>42902.84</v>
      </c>
    </row>
    <row r="5492" spans="1:4">
      <c r="A5492" s="200" t="s">
        <v>13588</v>
      </c>
      <c r="B5492" s="201" t="s">
        <v>13589</v>
      </c>
      <c r="C5492" s="201" t="s">
        <v>7199</v>
      </c>
      <c r="D5492" s="202">
        <v>110319.63</v>
      </c>
    </row>
    <row r="5493" spans="1:4">
      <c r="A5493" s="200" t="s">
        <v>13590</v>
      </c>
      <c r="B5493" s="201" t="s">
        <v>13591</v>
      </c>
      <c r="C5493" s="201" t="s">
        <v>7199</v>
      </c>
      <c r="D5493" s="202">
        <v>48710.78</v>
      </c>
    </row>
    <row r="5494" spans="1:4">
      <c r="A5494" s="200" t="s">
        <v>13592</v>
      </c>
      <c r="B5494" s="201" t="s">
        <v>13593</v>
      </c>
      <c r="C5494" s="201" t="s">
        <v>7199</v>
      </c>
      <c r="D5494" s="202">
        <v>52825.41</v>
      </c>
    </row>
    <row r="5495" spans="1:4">
      <c r="A5495" s="200" t="s">
        <v>13594</v>
      </c>
      <c r="B5495" s="201" t="s">
        <v>13595</v>
      </c>
      <c r="C5495" s="201" t="s">
        <v>7199</v>
      </c>
      <c r="D5495" s="202">
        <v>56401.96</v>
      </c>
    </row>
    <row r="5496" spans="1:4">
      <c r="A5496" s="200" t="s">
        <v>13596</v>
      </c>
      <c r="B5496" s="201" t="s">
        <v>13597</v>
      </c>
      <c r="C5496" s="201" t="s">
        <v>7199</v>
      </c>
      <c r="D5496" s="202">
        <v>61196.83</v>
      </c>
    </row>
    <row r="5497" spans="1:4">
      <c r="A5497" s="200" t="s">
        <v>13598</v>
      </c>
      <c r="B5497" s="201" t="s">
        <v>13599</v>
      </c>
      <c r="C5497" s="201" t="s">
        <v>7199</v>
      </c>
      <c r="D5497" s="202">
        <v>27045.72</v>
      </c>
    </row>
    <row r="5498" spans="1:4">
      <c r="A5498" s="200" t="s">
        <v>13600</v>
      </c>
      <c r="B5498" s="201" t="s">
        <v>13601</v>
      </c>
      <c r="C5498" s="201" t="s">
        <v>7199</v>
      </c>
      <c r="D5498" s="202">
        <v>67685.509999999995</v>
      </c>
    </row>
    <row r="5499" spans="1:4">
      <c r="A5499" s="200" t="s">
        <v>13602</v>
      </c>
      <c r="B5499" s="201" t="s">
        <v>13603</v>
      </c>
      <c r="C5499" s="201" t="s">
        <v>7199</v>
      </c>
      <c r="D5499" s="202">
        <v>88709.54</v>
      </c>
    </row>
    <row r="5500" spans="1:4">
      <c r="A5500" s="200" t="s">
        <v>13606</v>
      </c>
      <c r="B5500" s="201" t="s">
        <v>13607</v>
      </c>
      <c r="C5500" s="201" t="s">
        <v>7199</v>
      </c>
      <c r="D5500" s="202">
        <v>90702.86</v>
      </c>
    </row>
    <row r="5501" spans="1:4">
      <c r="A5501" s="200" t="s">
        <v>13669</v>
      </c>
      <c r="B5501" s="201" t="s">
        <v>13670</v>
      </c>
      <c r="C5501" s="201" t="s">
        <v>7199</v>
      </c>
      <c r="D5501" s="202">
        <v>11.72</v>
      </c>
    </row>
    <row r="5502" spans="1:4">
      <c r="A5502" s="200" t="s">
        <v>13671</v>
      </c>
      <c r="B5502" s="201" t="s">
        <v>13672</v>
      </c>
      <c r="C5502" s="201" t="s">
        <v>7199</v>
      </c>
      <c r="D5502" s="202">
        <v>27.72</v>
      </c>
    </row>
    <row r="5503" spans="1:4">
      <c r="A5503" s="200" t="s">
        <v>13673</v>
      </c>
      <c r="B5503" s="201" t="s">
        <v>13674</v>
      </c>
      <c r="C5503" s="201" t="s">
        <v>7199</v>
      </c>
      <c r="D5503" s="202">
        <v>39.61</v>
      </c>
    </row>
    <row r="5504" spans="1:4">
      <c r="A5504" s="200" t="s">
        <v>13675</v>
      </c>
      <c r="B5504" s="201" t="s">
        <v>13676</v>
      </c>
      <c r="C5504" s="201" t="s">
        <v>7199</v>
      </c>
      <c r="D5504" s="202">
        <v>45.26</v>
      </c>
    </row>
    <row r="5505" spans="1:4">
      <c r="A5505" s="200" t="s">
        <v>13677</v>
      </c>
      <c r="B5505" s="201" t="s">
        <v>13678</v>
      </c>
      <c r="C5505" s="201" t="s">
        <v>7199</v>
      </c>
      <c r="D5505" s="202">
        <v>131.07</v>
      </c>
    </row>
    <row r="5506" spans="1:4">
      <c r="A5506" s="200" t="s">
        <v>13679</v>
      </c>
      <c r="B5506" s="201" t="s">
        <v>13680</v>
      </c>
      <c r="C5506" s="201" t="s">
        <v>7199</v>
      </c>
      <c r="D5506" s="202">
        <v>101.31</v>
      </c>
    </row>
    <row r="5507" spans="1:4">
      <c r="A5507" s="200" t="s">
        <v>13681</v>
      </c>
      <c r="B5507" s="201" t="s">
        <v>13682</v>
      </c>
      <c r="C5507" s="201" t="s">
        <v>7199</v>
      </c>
      <c r="D5507" s="202">
        <v>206.37</v>
      </c>
    </row>
    <row r="5508" spans="1:4">
      <c r="A5508" s="200" t="s">
        <v>13683</v>
      </c>
      <c r="B5508" s="201" t="s">
        <v>13684</v>
      </c>
      <c r="C5508" s="201" t="s">
        <v>7199</v>
      </c>
      <c r="D5508" s="202">
        <v>312.07</v>
      </c>
    </row>
    <row r="5509" spans="1:4">
      <c r="A5509" s="200" t="s">
        <v>13685</v>
      </c>
      <c r="B5509" s="201" t="s">
        <v>13686</v>
      </c>
      <c r="C5509" s="201" t="s">
        <v>7199</v>
      </c>
      <c r="D5509" s="202">
        <v>28.78</v>
      </c>
    </row>
    <row r="5510" spans="1:4">
      <c r="A5510" s="200" t="s">
        <v>13687</v>
      </c>
      <c r="B5510" s="201" t="s">
        <v>13688</v>
      </c>
      <c r="C5510" s="201" t="s">
        <v>7199</v>
      </c>
      <c r="D5510" s="202">
        <v>38.89</v>
      </c>
    </row>
    <row r="5511" spans="1:4">
      <c r="A5511" s="200" t="s">
        <v>24913</v>
      </c>
      <c r="B5511" s="201" t="s">
        <v>24914</v>
      </c>
      <c r="C5511" s="201" t="s">
        <v>7199</v>
      </c>
      <c r="D5511" s="202">
        <v>0.13</v>
      </c>
    </row>
    <row r="5512" spans="1:4">
      <c r="A5512" s="200" t="s">
        <v>24915</v>
      </c>
      <c r="B5512" s="201" t="s">
        <v>24916</v>
      </c>
      <c r="C5512" s="201" t="s">
        <v>7199</v>
      </c>
      <c r="D5512" s="202">
        <v>0.18</v>
      </c>
    </row>
    <row r="5513" spans="1:4">
      <c r="A5513" s="200" t="s">
        <v>13693</v>
      </c>
      <c r="B5513" s="201" t="s">
        <v>13694</v>
      </c>
      <c r="C5513" s="201" t="s">
        <v>7199</v>
      </c>
      <c r="D5513" s="202">
        <v>9.3000000000000007</v>
      </c>
    </row>
    <row r="5514" spans="1:4">
      <c r="A5514" s="200" t="s">
        <v>13695</v>
      </c>
      <c r="B5514" s="201" t="s">
        <v>13696</v>
      </c>
      <c r="C5514" s="201" t="s">
        <v>7199</v>
      </c>
      <c r="D5514" s="202">
        <v>10.43</v>
      </c>
    </row>
    <row r="5515" spans="1:4">
      <c r="A5515" s="200" t="s">
        <v>13744</v>
      </c>
      <c r="B5515" s="201" t="s">
        <v>13745</v>
      </c>
      <c r="C5515" s="201" t="s">
        <v>7199</v>
      </c>
      <c r="D5515" s="202">
        <v>37.86</v>
      </c>
    </row>
    <row r="5516" spans="1:4">
      <c r="A5516" s="200" t="s">
        <v>13746</v>
      </c>
      <c r="B5516" s="201" t="s">
        <v>13747</v>
      </c>
      <c r="C5516" s="201" t="s">
        <v>7199</v>
      </c>
      <c r="D5516" s="202">
        <v>40.159999999999997</v>
      </c>
    </row>
    <row r="5517" spans="1:4">
      <c r="A5517" s="200" t="s">
        <v>13748</v>
      </c>
      <c r="B5517" s="201" t="s">
        <v>13749</v>
      </c>
      <c r="C5517" s="201" t="s">
        <v>7199</v>
      </c>
      <c r="D5517" s="202">
        <v>39.82</v>
      </c>
    </row>
    <row r="5518" spans="1:4">
      <c r="A5518" s="200" t="s">
        <v>13750</v>
      </c>
      <c r="B5518" s="201" t="s">
        <v>13751</v>
      </c>
      <c r="C5518" s="201" t="s">
        <v>7199</v>
      </c>
      <c r="D5518" s="202">
        <v>40.14</v>
      </c>
    </row>
    <row r="5519" spans="1:4">
      <c r="A5519" s="200" t="s">
        <v>13752</v>
      </c>
      <c r="B5519" s="201" t="s">
        <v>13753</v>
      </c>
      <c r="C5519" s="201" t="s">
        <v>7199</v>
      </c>
      <c r="D5519" s="202">
        <v>80.56</v>
      </c>
    </row>
    <row r="5520" spans="1:4">
      <c r="A5520" s="200" t="s">
        <v>13754</v>
      </c>
      <c r="B5520" s="201" t="s">
        <v>13755</v>
      </c>
      <c r="C5520" s="201" t="s">
        <v>7199</v>
      </c>
      <c r="D5520" s="202">
        <v>48.31</v>
      </c>
    </row>
    <row r="5521" spans="1:4">
      <c r="A5521" s="200" t="s">
        <v>13756</v>
      </c>
      <c r="B5521" s="201" t="s">
        <v>13757</v>
      </c>
      <c r="C5521" s="201" t="s">
        <v>7199</v>
      </c>
      <c r="D5521" s="202">
        <v>57.57</v>
      </c>
    </row>
    <row r="5522" spans="1:4">
      <c r="A5522" s="200" t="s">
        <v>13770</v>
      </c>
      <c r="B5522" s="201" t="s">
        <v>13771</v>
      </c>
      <c r="C5522" s="201" t="s">
        <v>7199</v>
      </c>
      <c r="D5522" s="202">
        <v>0.63</v>
      </c>
    </row>
    <row r="5523" spans="1:4">
      <c r="A5523" s="200" t="s">
        <v>24917</v>
      </c>
      <c r="B5523" s="201" t="s">
        <v>24918</v>
      </c>
      <c r="C5523" s="201" t="s">
        <v>7202</v>
      </c>
      <c r="D5523" s="202">
        <v>2131.9499999999998</v>
      </c>
    </row>
    <row r="5524" spans="1:4">
      <c r="A5524" s="200" t="s">
        <v>13785</v>
      </c>
      <c r="B5524" s="201" t="s">
        <v>21937</v>
      </c>
      <c r="C5524" s="201" t="s">
        <v>7199</v>
      </c>
      <c r="D5524" s="202">
        <v>16.41</v>
      </c>
    </row>
    <row r="5525" spans="1:4">
      <c r="A5525" s="200" t="s">
        <v>13786</v>
      </c>
      <c r="B5525" s="201" t="s">
        <v>21938</v>
      </c>
      <c r="C5525" s="201" t="s">
        <v>7199</v>
      </c>
      <c r="D5525" s="202">
        <v>32.72</v>
      </c>
    </row>
    <row r="5526" spans="1:4">
      <c r="A5526" s="200" t="s">
        <v>13783</v>
      </c>
      <c r="B5526" s="201" t="s">
        <v>13784</v>
      </c>
      <c r="C5526" s="201" t="s">
        <v>7199</v>
      </c>
      <c r="D5526" s="202">
        <v>66.72</v>
      </c>
    </row>
    <row r="5527" spans="1:4">
      <c r="A5527" s="200" t="s">
        <v>13787</v>
      </c>
      <c r="B5527" s="201" t="s">
        <v>13788</v>
      </c>
      <c r="C5527" s="201" t="s">
        <v>7199</v>
      </c>
      <c r="D5527" s="202">
        <v>92.31</v>
      </c>
    </row>
    <row r="5528" spans="1:4">
      <c r="A5528" s="200" t="s">
        <v>13792</v>
      </c>
      <c r="B5528" s="201" t="s">
        <v>13793</v>
      </c>
      <c r="C5528" s="201" t="s">
        <v>6557</v>
      </c>
      <c r="D5528" s="202">
        <v>43.59</v>
      </c>
    </row>
    <row r="5529" spans="1:4">
      <c r="A5529" s="200" t="s">
        <v>13814</v>
      </c>
      <c r="B5529" s="201" t="s">
        <v>13815</v>
      </c>
      <c r="C5529" s="201" t="s">
        <v>7199</v>
      </c>
      <c r="D5529" s="202">
        <v>11674.23</v>
      </c>
    </row>
    <row r="5530" spans="1:4">
      <c r="A5530" s="200" t="s">
        <v>13816</v>
      </c>
      <c r="B5530" s="201" t="s">
        <v>13817</v>
      </c>
      <c r="C5530" s="201" t="s">
        <v>7199</v>
      </c>
      <c r="D5530" s="202">
        <v>13643.8</v>
      </c>
    </row>
    <row r="5531" spans="1:4">
      <c r="A5531" s="200" t="s">
        <v>13818</v>
      </c>
      <c r="B5531" s="201" t="s">
        <v>13819</v>
      </c>
      <c r="C5531" s="201" t="s">
        <v>7199</v>
      </c>
      <c r="D5531" s="202">
        <v>24988.85</v>
      </c>
    </row>
    <row r="5532" spans="1:4">
      <c r="A5532" s="200" t="s">
        <v>13820</v>
      </c>
      <c r="B5532" s="201" t="s">
        <v>13821</v>
      </c>
      <c r="C5532" s="201" t="s">
        <v>7199</v>
      </c>
      <c r="D5532" s="202">
        <v>25018.46</v>
      </c>
    </row>
    <row r="5533" spans="1:4">
      <c r="A5533" s="200" t="s">
        <v>13822</v>
      </c>
      <c r="B5533" s="201" t="s">
        <v>13823</v>
      </c>
      <c r="C5533" s="201" t="s">
        <v>7199</v>
      </c>
      <c r="D5533" s="202">
        <v>25027.84</v>
      </c>
    </row>
    <row r="5534" spans="1:4">
      <c r="A5534" s="200" t="s">
        <v>13824</v>
      </c>
      <c r="B5534" s="201" t="s">
        <v>13825</v>
      </c>
      <c r="C5534" s="201" t="s">
        <v>7199</v>
      </c>
      <c r="D5534" s="202">
        <v>24903.7</v>
      </c>
    </row>
    <row r="5535" spans="1:4">
      <c r="A5535" s="200" t="s">
        <v>13826</v>
      </c>
      <c r="B5535" s="201" t="s">
        <v>13827</v>
      </c>
      <c r="C5535" s="201" t="s">
        <v>7199</v>
      </c>
      <c r="D5535" s="202">
        <v>25068.28</v>
      </c>
    </row>
    <row r="5536" spans="1:4">
      <c r="A5536" s="200" t="s">
        <v>13828</v>
      </c>
      <c r="B5536" s="201" t="s">
        <v>13829</v>
      </c>
      <c r="C5536" s="201" t="s">
        <v>7199</v>
      </c>
      <c r="D5536" s="202">
        <v>25499.05</v>
      </c>
    </row>
    <row r="5537" spans="1:4">
      <c r="A5537" s="200" t="s">
        <v>13830</v>
      </c>
      <c r="B5537" s="201" t="s">
        <v>13831</v>
      </c>
      <c r="C5537" s="201" t="s">
        <v>7199</v>
      </c>
      <c r="D5537" s="202">
        <v>25519.53</v>
      </c>
    </row>
    <row r="5538" spans="1:4">
      <c r="A5538" s="200" t="s">
        <v>13832</v>
      </c>
      <c r="B5538" s="201" t="s">
        <v>13833</v>
      </c>
      <c r="C5538" s="201" t="s">
        <v>7199</v>
      </c>
      <c r="D5538" s="202">
        <v>25613.16</v>
      </c>
    </row>
    <row r="5539" spans="1:4">
      <c r="A5539" s="200" t="s">
        <v>13834</v>
      </c>
      <c r="B5539" s="201" t="s">
        <v>13835</v>
      </c>
      <c r="C5539" s="201" t="s">
        <v>7199</v>
      </c>
      <c r="D5539" s="202">
        <v>25482.9</v>
      </c>
    </row>
    <row r="5540" spans="1:4">
      <c r="A5540" s="200" t="s">
        <v>13836</v>
      </c>
      <c r="B5540" s="201" t="s">
        <v>13837</v>
      </c>
      <c r="C5540" s="201" t="s">
        <v>7199</v>
      </c>
      <c r="D5540" s="202">
        <v>25499</v>
      </c>
    </row>
    <row r="5541" spans="1:4">
      <c r="A5541" s="200" t="s">
        <v>13838</v>
      </c>
      <c r="B5541" s="201" t="s">
        <v>13839</v>
      </c>
      <c r="C5541" s="201" t="s">
        <v>7199</v>
      </c>
      <c r="D5541" s="202">
        <v>25377.99</v>
      </c>
    </row>
    <row r="5542" spans="1:4">
      <c r="A5542" s="200" t="s">
        <v>13840</v>
      </c>
      <c r="B5542" s="201" t="s">
        <v>13841</v>
      </c>
      <c r="C5542" s="201" t="s">
        <v>7199</v>
      </c>
      <c r="D5542" s="202">
        <v>5103</v>
      </c>
    </row>
    <row r="5543" spans="1:4">
      <c r="A5543" s="200" t="s">
        <v>13842</v>
      </c>
      <c r="B5543" s="201" t="s">
        <v>13843</v>
      </c>
      <c r="C5543" s="201" t="s">
        <v>7199</v>
      </c>
      <c r="D5543" s="202">
        <v>6535.42</v>
      </c>
    </row>
    <row r="5544" spans="1:4">
      <c r="A5544" s="200" t="s">
        <v>13844</v>
      </c>
      <c r="B5544" s="201" t="s">
        <v>13845</v>
      </c>
      <c r="C5544" s="201" t="s">
        <v>7199</v>
      </c>
      <c r="D5544" s="202">
        <v>8093.97</v>
      </c>
    </row>
    <row r="5545" spans="1:4">
      <c r="A5545" s="200" t="s">
        <v>13846</v>
      </c>
      <c r="B5545" s="201" t="s">
        <v>13847</v>
      </c>
      <c r="C5545" s="201" t="s">
        <v>7199</v>
      </c>
      <c r="D5545" s="202">
        <v>8142.34</v>
      </c>
    </row>
    <row r="5546" spans="1:4">
      <c r="A5546" s="200" t="s">
        <v>13848</v>
      </c>
      <c r="B5546" s="201" t="s">
        <v>13849</v>
      </c>
      <c r="C5546" s="201" t="s">
        <v>7199</v>
      </c>
      <c r="D5546" s="202">
        <v>10379.129999999999</v>
      </c>
    </row>
    <row r="5547" spans="1:4">
      <c r="A5547" s="200" t="s">
        <v>13850</v>
      </c>
      <c r="B5547" s="201" t="s">
        <v>13851</v>
      </c>
      <c r="C5547" s="201" t="s">
        <v>7199</v>
      </c>
      <c r="D5547" s="202">
        <v>10379.16</v>
      </c>
    </row>
    <row r="5548" spans="1:4">
      <c r="A5548" s="200" t="s">
        <v>13852</v>
      </c>
      <c r="B5548" s="201" t="s">
        <v>13853</v>
      </c>
      <c r="C5548" s="201" t="s">
        <v>7199</v>
      </c>
      <c r="D5548" s="202">
        <v>10418.07</v>
      </c>
    </row>
    <row r="5549" spans="1:4">
      <c r="A5549" s="200" t="s">
        <v>13854</v>
      </c>
      <c r="B5549" s="201" t="s">
        <v>13855</v>
      </c>
      <c r="C5549" s="201" t="s">
        <v>7199</v>
      </c>
      <c r="D5549" s="202">
        <v>10344.17</v>
      </c>
    </row>
    <row r="5550" spans="1:4">
      <c r="A5550" s="200" t="s">
        <v>13856</v>
      </c>
      <c r="B5550" s="201" t="s">
        <v>13857</v>
      </c>
      <c r="C5550" s="201" t="s">
        <v>7199</v>
      </c>
      <c r="D5550" s="202">
        <v>10869.08</v>
      </c>
    </row>
    <row r="5551" spans="1:4">
      <c r="A5551" s="200" t="s">
        <v>13858</v>
      </c>
      <c r="B5551" s="201" t="s">
        <v>13859</v>
      </c>
      <c r="C5551" s="201" t="s">
        <v>7199</v>
      </c>
      <c r="D5551" s="202">
        <v>10396.07</v>
      </c>
    </row>
    <row r="5552" spans="1:4">
      <c r="A5552" s="200" t="s">
        <v>13860</v>
      </c>
      <c r="B5552" s="201" t="s">
        <v>13861</v>
      </c>
      <c r="C5552" s="201" t="s">
        <v>7199</v>
      </c>
      <c r="D5552" s="202">
        <v>10415.4</v>
      </c>
    </row>
    <row r="5553" spans="1:4">
      <c r="A5553" s="200" t="s">
        <v>13862</v>
      </c>
      <c r="B5553" s="201" t="s">
        <v>13863</v>
      </c>
      <c r="C5553" s="201" t="s">
        <v>7199</v>
      </c>
      <c r="D5553" s="202">
        <v>10414.82</v>
      </c>
    </row>
    <row r="5554" spans="1:4">
      <c r="A5554" s="200" t="s">
        <v>13864</v>
      </c>
      <c r="B5554" s="201" t="s">
        <v>13865</v>
      </c>
      <c r="C5554" s="201" t="s">
        <v>7199</v>
      </c>
      <c r="D5554" s="202">
        <v>10873.78</v>
      </c>
    </row>
    <row r="5555" spans="1:4">
      <c r="A5555" s="200" t="s">
        <v>13866</v>
      </c>
      <c r="B5555" s="201" t="s">
        <v>13867</v>
      </c>
      <c r="C5555" s="201" t="s">
        <v>7199</v>
      </c>
      <c r="D5555" s="202">
        <v>10714.94</v>
      </c>
    </row>
    <row r="5556" spans="1:4">
      <c r="A5556" s="200" t="s">
        <v>13868</v>
      </c>
      <c r="B5556" s="201" t="s">
        <v>13869</v>
      </c>
      <c r="C5556" s="201" t="s">
        <v>7199</v>
      </c>
      <c r="D5556" s="202">
        <v>10763.48</v>
      </c>
    </row>
    <row r="5557" spans="1:4">
      <c r="A5557" s="200" t="s">
        <v>13870</v>
      </c>
      <c r="B5557" s="201" t="s">
        <v>13871</v>
      </c>
      <c r="C5557" s="201" t="s">
        <v>7199</v>
      </c>
      <c r="D5557" s="202">
        <v>10810.86</v>
      </c>
    </row>
    <row r="5558" spans="1:4">
      <c r="A5558" s="200" t="s">
        <v>13872</v>
      </c>
      <c r="B5558" s="201" t="s">
        <v>13873</v>
      </c>
      <c r="C5558" s="201" t="s">
        <v>7199</v>
      </c>
      <c r="D5558" s="202">
        <v>10833.12</v>
      </c>
    </row>
    <row r="5559" spans="1:4">
      <c r="A5559" s="200" t="s">
        <v>13874</v>
      </c>
      <c r="B5559" s="201" t="s">
        <v>13875</v>
      </c>
      <c r="C5559" s="201" t="s">
        <v>7199</v>
      </c>
      <c r="D5559" s="202">
        <v>10780.76</v>
      </c>
    </row>
    <row r="5560" spans="1:4">
      <c r="A5560" s="200" t="s">
        <v>13876</v>
      </c>
      <c r="B5560" s="201" t="s">
        <v>13877</v>
      </c>
      <c r="C5560" s="201" t="s">
        <v>7199</v>
      </c>
      <c r="D5560" s="202">
        <v>10842.8</v>
      </c>
    </row>
    <row r="5561" spans="1:4">
      <c r="A5561" s="200" t="s">
        <v>13878</v>
      </c>
      <c r="B5561" s="201" t="s">
        <v>13879</v>
      </c>
      <c r="C5561" s="201" t="s">
        <v>7199</v>
      </c>
      <c r="D5561" s="202">
        <v>10842.8</v>
      </c>
    </row>
    <row r="5562" spans="1:4">
      <c r="A5562" s="200" t="s">
        <v>13880</v>
      </c>
      <c r="B5562" s="201" t="s">
        <v>13881</v>
      </c>
      <c r="C5562" s="201" t="s">
        <v>7199</v>
      </c>
      <c r="D5562" s="202">
        <v>15855.79</v>
      </c>
    </row>
    <row r="5563" spans="1:4">
      <c r="A5563" s="200" t="s">
        <v>13882</v>
      </c>
      <c r="B5563" s="201" t="s">
        <v>13883</v>
      </c>
      <c r="C5563" s="201" t="s">
        <v>7199</v>
      </c>
      <c r="D5563" s="202">
        <v>15676.25</v>
      </c>
    </row>
    <row r="5564" spans="1:4">
      <c r="A5564" s="200" t="s">
        <v>13884</v>
      </c>
      <c r="B5564" s="201" t="s">
        <v>13885</v>
      </c>
      <c r="C5564" s="201" t="s">
        <v>7199</v>
      </c>
      <c r="D5564" s="202">
        <v>15694.89</v>
      </c>
    </row>
    <row r="5565" spans="1:4">
      <c r="A5565" s="200" t="s">
        <v>13886</v>
      </c>
      <c r="B5565" s="201" t="s">
        <v>13887</v>
      </c>
      <c r="C5565" s="201" t="s">
        <v>7199</v>
      </c>
      <c r="D5565" s="202">
        <v>15673.3</v>
      </c>
    </row>
    <row r="5566" spans="1:4">
      <c r="A5566" s="200" t="s">
        <v>13888</v>
      </c>
      <c r="B5566" s="201" t="s">
        <v>13889</v>
      </c>
      <c r="C5566" s="201" t="s">
        <v>7199</v>
      </c>
      <c r="D5566" s="202">
        <v>15790.21</v>
      </c>
    </row>
    <row r="5567" spans="1:4">
      <c r="A5567" s="200" t="s">
        <v>13890</v>
      </c>
      <c r="B5567" s="201" t="s">
        <v>13891</v>
      </c>
      <c r="C5567" s="201" t="s">
        <v>7199</v>
      </c>
      <c r="D5567" s="202">
        <v>15820.1</v>
      </c>
    </row>
    <row r="5568" spans="1:4">
      <c r="A5568" s="200" t="s">
        <v>13892</v>
      </c>
      <c r="B5568" s="201" t="s">
        <v>13893</v>
      </c>
      <c r="C5568" s="201" t="s">
        <v>7199</v>
      </c>
      <c r="D5568" s="202">
        <v>16318.2</v>
      </c>
    </row>
    <row r="5569" spans="1:4">
      <c r="A5569" s="200" t="s">
        <v>13894</v>
      </c>
      <c r="B5569" s="201" t="s">
        <v>13895</v>
      </c>
      <c r="C5569" s="201" t="s">
        <v>7199</v>
      </c>
      <c r="D5569" s="202">
        <v>16361.37</v>
      </c>
    </row>
    <row r="5570" spans="1:4">
      <c r="A5570" s="200" t="s">
        <v>13896</v>
      </c>
      <c r="B5570" s="201" t="s">
        <v>13897</v>
      </c>
      <c r="C5570" s="201" t="s">
        <v>7199</v>
      </c>
      <c r="D5570" s="202">
        <v>16385.09</v>
      </c>
    </row>
    <row r="5571" spans="1:4">
      <c r="A5571" s="200" t="s">
        <v>13898</v>
      </c>
      <c r="B5571" s="201" t="s">
        <v>13899</v>
      </c>
      <c r="C5571" s="201" t="s">
        <v>7199</v>
      </c>
      <c r="D5571" s="202">
        <v>16382.93</v>
      </c>
    </row>
    <row r="5572" spans="1:4">
      <c r="A5572" s="200" t="s">
        <v>13900</v>
      </c>
      <c r="B5572" s="201" t="s">
        <v>13901</v>
      </c>
      <c r="C5572" s="201" t="s">
        <v>7199</v>
      </c>
      <c r="D5572" s="202">
        <v>16405.16</v>
      </c>
    </row>
    <row r="5573" spans="1:4">
      <c r="A5573" s="200" t="s">
        <v>13902</v>
      </c>
      <c r="B5573" s="201" t="s">
        <v>13903</v>
      </c>
      <c r="C5573" s="201" t="s">
        <v>7199</v>
      </c>
      <c r="D5573" s="202">
        <v>21017.439999999999</v>
      </c>
    </row>
    <row r="5574" spans="1:4">
      <c r="A5574" s="200" t="s">
        <v>13904</v>
      </c>
      <c r="B5574" s="201" t="s">
        <v>13905</v>
      </c>
      <c r="C5574" s="201" t="s">
        <v>7199</v>
      </c>
      <c r="D5574" s="202">
        <v>22033.93</v>
      </c>
    </row>
    <row r="5575" spans="1:4">
      <c r="A5575" s="200" t="s">
        <v>13906</v>
      </c>
      <c r="B5575" s="201" t="s">
        <v>13907</v>
      </c>
      <c r="C5575" s="201" t="s">
        <v>7199</v>
      </c>
      <c r="D5575" s="202">
        <v>22081.01</v>
      </c>
    </row>
    <row r="5576" spans="1:4">
      <c r="A5576" s="200" t="s">
        <v>13908</v>
      </c>
      <c r="B5576" s="201" t="s">
        <v>13909</v>
      </c>
      <c r="C5576" s="201" t="s">
        <v>7199</v>
      </c>
      <c r="D5576" s="202">
        <v>22099.8</v>
      </c>
    </row>
    <row r="5577" spans="1:4">
      <c r="A5577" s="200" t="s">
        <v>13910</v>
      </c>
      <c r="B5577" s="201" t="s">
        <v>13911</v>
      </c>
      <c r="C5577" s="201" t="s">
        <v>7199</v>
      </c>
      <c r="D5577" s="202">
        <v>22890.44</v>
      </c>
    </row>
    <row r="5578" spans="1:4">
      <c r="A5578" s="200" t="s">
        <v>13912</v>
      </c>
      <c r="B5578" s="201" t="s">
        <v>13913</v>
      </c>
      <c r="C5578" s="201" t="s">
        <v>7199</v>
      </c>
      <c r="D5578" s="202">
        <v>22928.07</v>
      </c>
    </row>
    <row r="5579" spans="1:4">
      <c r="A5579" s="200" t="s">
        <v>13914</v>
      </c>
      <c r="B5579" s="201" t="s">
        <v>13915</v>
      </c>
      <c r="C5579" s="201" t="s">
        <v>7199</v>
      </c>
      <c r="D5579" s="202">
        <v>23502.2</v>
      </c>
    </row>
    <row r="5580" spans="1:4">
      <c r="A5580" s="200" t="s">
        <v>13916</v>
      </c>
      <c r="B5580" s="201" t="s">
        <v>13917</v>
      </c>
      <c r="C5580" s="201" t="s">
        <v>7199</v>
      </c>
      <c r="D5580" s="202">
        <v>32120.44</v>
      </c>
    </row>
    <row r="5581" spans="1:4">
      <c r="A5581" s="200" t="s">
        <v>13918</v>
      </c>
      <c r="B5581" s="201" t="s">
        <v>13919</v>
      </c>
      <c r="C5581" s="201" t="s">
        <v>7199</v>
      </c>
      <c r="D5581" s="202">
        <v>31571.79</v>
      </c>
    </row>
    <row r="5582" spans="1:4">
      <c r="A5582" s="200" t="s">
        <v>13920</v>
      </c>
      <c r="B5582" s="201" t="s">
        <v>13921</v>
      </c>
      <c r="C5582" s="201" t="s">
        <v>7199</v>
      </c>
      <c r="D5582" s="202">
        <v>31168.99</v>
      </c>
    </row>
    <row r="5583" spans="1:4">
      <c r="A5583" s="200" t="s">
        <v>13922</v>
      </c>
      <c r="B5583" s="201" t="s">
        <v>13923</v>
      </c>
      <c r="C5583" s="201" t="s">
        <v>7199</v>
      </c>
      <c r="D5583" s="202">
        <v>31442.27</v>
      </c>
    </row>
    <row r="5584" spans="1:4">
      <c r="A5584" s="200" t="s">
        <v>13924</v>
      </c>
      <c r="B5584" s="201" t="s">
        <v>13925</v>
      </c>
      <c r="C5584" s="201" t="s">
        <v>7199</v>
      </c>
      <c r="D5584" s="202">
        <v>31850.83</v>
      </c>
    </row>
    <row r="5585" spans="1:4">
      <c r="A5585" s="200" t="s">
        <v>13926</v>
      </c>
      <c r="B5585" s="201" t="s">
        <v>13927</v>
      </c>
      <c r="C5585" s="201" t="s">
        <v>7199</v>
      </c>
      <c r="D5585" s="202">
        <v>31925.759999999998</v>
      </c>
    </row>
    <row r="5586" spans="1:4">
      <c r="A5586" s="200" t="s">
        <v>13928</v>
      </c>
      <c r="B5586" s="201" t="s">
        <v>13929</v>
      </c>
      <c r="C5586" s="201" t="s">
        <v>7199</v>
      </c>
      <c r="D5586" s="202">
        <v>35029.79</v>
      </c>
    </row>
    <row r="5587" spans="1:4">
      <c r="A5587" s="200" t="s">
        <v>13930</v>
      </c>
      <c r="B5587" s="201" t="s">
        <v>13931</v>
      </c>
      <c r="C5587" s="201" t="s">
        <v>7199</v>
      </c>
      <c r="D5587" s="202">
        <v>14269.06</v>
      </c>
    </row>
    <row r="5588" spans="1:4">
      <c r="A5588" s="200" t="s">
        <v>13932</v>
      </c>
      <c r="B5588" s="201" t="s">
        <v>13933</v>
      </c>
      <c r="C5588" s="201" t="s">
        <v>7199</v>
      </c>
      <c r="D5588" s="202">
        <v>14726.86</v>
      </c>
    </row>
    <row r="5589" spans="1:4">
      <c r="A5589" s="200" t="s">
        <v>13934</v>
      </c>
      <c r="B5589" s="201" t="s">
        <v>13935</v>
      </c>
      <c r="C5589" s="201" t="s">
        <v>7199</v>
      </c>
      <c r="D5589" s="202">
        <v>15154.5</v>
      </c>
    </row>
    <row r="5590" spans="1:4">
      <c r="A5590" s="200" t="s">
        <v>13936</v>
      </c>
      <c r="B5590" s="201" t="s">
        <v>13937</v>
      </c>
      <c r="C5590" s="201" t="s">
        <v>7199</v>
      </c>
      <c r="D5590" s="202">
        <v>6016.16</v>
      </c>
    </row>
    <row r="5591" spans="1:4">
      <c r="A5591" s="200" t="s">
        <v>13949</v>
      </c>
      <c r="B5591" s="201" t="s">
        <v>13950</v>
      </c>
      <c r="C5591" s="201" t="s">
        <v>4725</v>
      </c>
      <c r="D5591" s="202">
        <v>1219.49</v>
      </c>
    </row>
    <row r="5592" spans="1:4">
      <c r="A5592" s="200" t="s">
        <v>13951</v>
      </c>
      <c r="B5592" s="201" t="s">
        <v>13952</v>
      </c>
      <c r="C5592" s="201" t="s">
        <v>4725</v>
      </c>
      <c r="D5592" s="202">
        <v>1219.49</v>
      </c>
    </row>
    <row r="5593" spans="1:4">
      <c r="A5593" s="200" t="s">
        <v>13953</v>
      </c>
      <c r="B5593" s="201" t="s">
        <v>13954</v>
      </c>
      <c r="C5593" s="201" t="s">
        <v>4725</v>
      </c>
      <c r="D5593" s="202">
        <v>1219.49</v>
      </c>
    </row>
    <row r="5594" spans="1:4">
      <c r="A5594" s="200" t="s">
        <v>13955</v>
      </c>
      <c r="B5594" s="201" t="s">
        <v>13956</v>
      </c>
      <c r="C5594" s="201" t="s">
        <v>4725</v>
      </c>
      <c r="D5594" s="202">
        <v>1219.49</v>
      </c>
    </row>
    <row r="5595" spans="1:4">
      <c r="A5595" s="200" t="s">
        <v>27312</v>
      </c>
      <c r="B5595" s="201" t="s">
        <v>27313</v>
      </c>
      <c r="C5595" s="201" t="s">
        <v>25789</v>
      </c>
      <c r="D5595" s="202">
        <v>1219.49</v>
      </c>
    </row>
    <row r="5596" spans="1:4">
      <c r="A5596" s="200" t="s">
        <v>27314</v>
      </c>
      <c r="B5596" s="201" t="s">
        <v>27315</v>
      </c>
      <c r="C5596" s="201" t="s">
        <v>25789</v>
      </c>
      <c r="D5596" s="202">
        <v>1219.49</v>
      </c>
    </row>
    <row r="5597" spans="1:4">
      <c r="A5597" s="200" t="s">
        <v>13957</v>
      </c>
      <c r="B5597" s="201" t="s">
        <v>13958</v>
      </c>
      <c r="C5597" s="201" t="s">
        <v>4725</v>
      </c>
      <c r="D5597" s="202">
        <v>1219.49</v>
      </c>
    </row>
    <row r="5598" spans="1:4">
      <c r="A5598" s="200" t="s">
        <v>27316</v>
      </c>
      <c r="B5598" s="201" t="s">
        <v>27317</v>
      </c>
      <c r="C5598" s="201" t="s">
        <v>25789</v>
      </c>
      <c r="D5598" s="202">
        <v>1219.49</v>
      </c>
    </row>
    <row r="5599" spans="1:4">
      <c r="A5599" s="200" t="s">
        <v>24919</v>
      </c>
      <c r="B5599" s="201" t="s">
        <v>24920</v>
      </c>
      <c r="C5599" s="201" t="s">
        <v>6557</v>
      </c>
      <c r="D5599" s="202">
        <v>8.3800000000000008</v>
      </c>
    </row>
    <row r="5600" spans="1:4" ht="22.5">
      <c r="A5600" s="200" t="s">
        <v>21942</v>
      </c>
      <c r="B5600" s="201" t="s">
        <v>21943</v>
      </c>
      <c r="C5600" s="201" t="s">
        <v>5799</v>
      </c>
      <c r="D5600" s="202">
        <v>11.94</v>
      </c>
    </row>
    <row r="5601" spans="1:4" ht="22.5">
      <c r="A5601" s="200" t="s">
        <v>24921</v>
      </c>
      <c r="B5601" s="201" t="s">
        <v>24922</v>
      </c>
      <c r="C5601" s="201" t="s">
        <v>7199</v>
      </c>
      <c r="D5601" s="202">
        <v>10077.540000000001</v>
      </c>
    </row>
    <row r="5602" spans="1:4">
      <c r="A5602" s="200" t="s">
        <v>24923</v>
      </c>
      <c r="B5602" s="201" t="s">
        <v>24924</v>
      </c>
      <c r="C5602" s="201" t="s">
        <v>7202</v>
      </c>
      <c r="D5602" s="202">
        <v>36.08</v>
      </c>
    </row>
    <row r="5603" spans="1:4">
      <c r="A5603" s="200" t="s">
        <v>14094</v>
      </c>
      <c r="B5603" s="201" t="s">
        <v>14095</v>
      </c>
      <c r="C5603" s="201" t="s">
        <v>7199</v>
      </c>
      <c r="D5603" s="202">
        <v>295.31</v>
      </c>
    </row>
    <row r="5604" spans="1:4">
      <c r="A5604" s="200" t="s">
        <v>14096</v>
      </c>
      <c r="B5604" s="201" t="s">
        <v>14097</v>
      </c>
      <c r="C5604" s="201" t="s">
        <v>7199</v>
      </c>
      <c r="D5604" s="202">
        <v>26496.91</v>
      </c>
    </row>
    <row r="5605" spans="1:4">
      <c r="A5605" s="200" t="s">
        <v>14098</v>
      </c>
      <c r="B5605" s="201" t="s">
        <v>14099</v>
      </c>
      <c r="C5605" s="201" t="s">
        <v>7199</v>
      </c>
      <c r="D5605" s="202">
        <v>30718.42</v>
      </c>
    </row>
    <row r="5606" spans="1:4">
      <c r="A5606" s="200" t="s">
        <v>14100</v>
      </c>
      <c r="B5606" s="201" t="s">
        <v>14101</v>
      </c>
      <c r="C5606" s="201" t="s">
        <v>7199</v>
      </c>
      <c r="D5606" s="202">
        <v>645.21</v>
      </c>
    </row>
    <row r="5607" spans="1:4">
      <c r="A5607" s="200" t="s">
        <v>14102</v>
      </c>
      <c r="B5607" s="201" t="s">
        <v>14103</v>
      </c>
      <c r="C5607" s="201" t="s">
        <v>7199</v>
      </c>
      <c r="D5607" s="202">
        <v>627.23</v>
      </c>
    </row>
    <row r="5608" spans="1:4">
      <c r="A5608" s="200" t="s">
        <v>14104</v>
      </c>
      <c r="B5608" s="201" t="s">
        <v>14105</v>
      </c>
      <c r="C5608" s="201" t="s">
        <v>7199</v>
      </c>
      <c r="D5608" s="202">
        <v>627.23</v>
      </c>
    </row>
    <row r="5609" spans="1:4">
      <c r="A5609" s="200" t="s">
        <v>14106</v>
      </c>
      <c r="B5609" s="201" t="s">
        <v>14107</v>
      </c>
      <c r="C5609" s="201" t="s">
        <v>7199</v>
      </c>
      <c r="D5609" s="202">
        <v>1696.19</v>
      </c>
    </row>
    <row r="5610" spans="1:4">
      <c r="A5610" s="200" t="s">
        <v>14108</v>
      </c>
      <c r="B5610" s="201" t="s">
        <v>14109</v>
      </c>
      <c r="C5610" s="201" t="s">
        <v>7199</v>
      </c>
      <c r="D5610" s="202">
        <v>1585.74</v>
      </c>
    </row>
    <row r="5611" spans="1:4">
      <c r="A5611" s="200" t="s">
        <v>14110</v>
      </c>
      <c r="B5611" s="201" t="s">
        <v>14111</v>
      </c>
      <c r="C5611" s="201" t="s">
        <v>7199</v>
      </c>
      <c r="D5611" s="202">
        <v>1876.23</v>
      </c>
    </row>
    <row r="5612" spans="1:4">
      <c r="A5612" s="200" t="s">
        <v>14112</v>
      </c>
      <c r="B5612" s="201" t="s">
        <v>14113</v>
      </c>
      <c r="C5612" s="201" t="s">
        <v>7199</v>
      </c>
      <c r="D5612" s="202">
        <v>2151.86</v>
      </c>
    </row>
    <row r="5613" spans="1:4">
      <c r="A5613" s="200" t="s">
        <v>14114</v>
      </c>
      <c r="B5613" s="201" t="s">
        <v>14115</v>
      </c>
      <c r="C5613" s="201" t="s">
        <v>7199</v>
      </c>
      <c r="D5613" s="202">
        <v>1887.11</v>
      </c>
    </row>
    <row r="5614" spans="1:4">
      <c r="A5614" s="200" t="s">
        <v>14116</v>
      </c>
      <c r="B5614" s="201" t="s">
        <v>14117</v>
      </c>
      <c r="C5614" s="201" t="s">
        <v>7199</v>
      </c>
      <c r="D5614" s="202">
        <v>2357.04</v>
      </c>
    </row>
    <row r="5615" spans="1:4">
      <c r="A5615" s="200" t="s">
        <v>14118</v>
      </c>
      <c r="B5615" s="201" t="s">
        <v>14119</v>
      </c>
      <c r="C5615" s="201" t="s">
        <v>7199</v>
      </c>
      <c r="D5615" s="202">
        <v>2392.87</v>
      </c>
    </row>
    <row r="5616" spans="1:4">
      <c r="A5616" s="200" t="s">
        <v>14120</v>
      </c>
      <c r="B5616" s="201" t="s">
        <v>14121</v>
      </c>
      <c r="C5616" s="201" t="s">
        <v>7199</v>
      </c>
      <c r="D5616" s="202">
        <v>2556.67</v>
      </c>
    </row>
    <row r="5617" spans="1:4">
      <c r="A5617" s="200" t="s">
        <v>14122</v>
      </c>
      <c r="B5617" s="201" t="s">
        <v>14123</v>
      </c>
      <c r="C5617" s="201" t="s">
        <v>7199</v>
      </c>
      <c r="D5617" s="202">
        <v>10606.38</v>
      </c>
    </row>
    <row r="5618" spans="1:4">
      <c r="A5618" s="200" t="s">
        <v>14124</v>
      </c>
      <c r="B5618" s="201" t="s">
        <v>14125</v>
      </c>
      <c r="C5618" s="201" t="s">
        <v>7199</v>
      </c>
      <c r="D5618" s="202">
        <v>4179.58</v>
      </c>
    </row>
    <row r="5619" spans="1:4">
      <c r="A5619" s="200" t="s">
        <v>14126</v>
      </c>
      <c r="B5619" s="201" t="s">
        <v>14127</v>
      </c>
      <c r="C5619" s="201" t="s">
        <v>7199</v>
      </c>
      <c r="D5619" s="202">
        <v>5795.64</v>
      </c>
    </row>
    <row r="5620" spans="1:4">
      <c r="A5620" s="200" t="s">
        <v>14128</v>
      </c>
      <c r="B5620" s="201" t="s">
        <v>14129</v>
      </c>
      <c r="C5620" s="201" t="s">
        <v>7199</v>
      </c>
      <c r="D5620" s="202">
        <v>18912.62</v>
      </c>
    </row>
    <row r="5621" spans="1:4">
      <c r="A5621" s="200" t="s">
        <v>14130</v>
      </c>
      <c r="B5621" s="201" t="s">
        <v>14131</v>
      </c>
      <c r="C5621" s="201" t="s">
        <v>7199</v>
      </c>
      <c r="D5621" s="202">
        <v>20960.990000000002</v>
      </c>
    </row>
    <row r="5622" spans="1:4">
      <c r="A5622" s="200" t="s">
        <v>24925</v>
      </c>
      <c r="B5622" s="201" t="s">
        <v>24926</v>
      </c>
      <c r="C5622" s="201" t="s">
        <v>7199</v>
      </c>
      <c r="D5622" s="202">
        <v>16.68</v>
      </c>
    </row>
    <row r="5623" spans="1:4">
      <c r="A5623" s="200" t="s">
        <v>14143</v>
      </c>
      <c r="B5623" s="201" t="s">
        <v>14144</v>
      </c>
      <c r="C5623" s="201" t="s">
        <v>7199</v>
      </c>
      <c r="D5623" s="202">
        <v>1859.32</v>
      </c>
    </row>
    <row r="5624" spans="1:4">
      <c r="A5624" s="200" t="s">
        <v>14145</v>
      </c>
      <c r="B5624" s="201" t="s">
        <v>14146</v>
      </c>
      <c r="C5624" s="201" t="s">
        <v>7199</v>
      </c>
      <c r="D5624" s="202">
        <v>299.55</v>
      </c>
    </row>
    <row r="5625" spans="1:4">
      <c r="A5625" s="200" t="s">
        <v>14147</v>
      </c>
      <c r="B5625" s="201" t="s">
        <v>14148</v>
      </c>
      <c r="C5625" s="201" t="s">
        <v>7199</v>
      </c>
      <c r="D5625" s="202">
        <v>321.39</v>
      </c>
    </row>
    <row r="5626" spans="1:4">
      <c r="A5626" s="200" t="s">
        <v>14149</v>
      </c>
      <c r="B5626" s="201" t="s">
        <v>14150</v>
      </c>
      <c r="C5626" s="201" t="s">
        <v>7199</v>
      </c>
      <c r="D5626" s="202">
        <v>339.58</v>
      </c>
    </row>
    <row r="5627" spans="1:4">
      <c r="A5627" s="200" t="s">
        <v>14151</v>
      </c>
      <c r="B5627" s="201" t="s">
        <v>14152</v>
      </c>
      <c r="C5627" s="201" t="s">
        <v>7199</v>
      </c>
      <c r="D5627" s="202">
        <v>354.13</v>
      </c>
    </row>
    <row r="5628" spans="1:4">
      <c r="A5628" s="200" t="s">
        <v>14153</v>
      </c>
      <c r="B5628" s="201" t="s">
        <v>14154</v>
      </c>
      <c r="C5628" s="201" t="s">
        <v>7199</v>
      </c>
      <c r="D5628" s="202">
        <v>1980.21</v>
      </c>
    </row>
    <row r="5629" spans="1:4">
      <c r="A5629" s="200" t="s">
        <v>24927</v>
      </c>
      <c r="B5629" s="201" t="s">
        <v>24928</v>
      </c>
      <c r="C5629" s="201" t="s">
        <v>7202</v>
      </c>
      <c r="D5629" s="202">
        <v>1212</v>
      </c>
    </row>
    <row r="5630" spans="1:4">
      <c r="A5630" s="200" t="s">
        <v>27318</v>
      </c>
      <c r="B5630" s="201" t="s">
        <v>27319</v>
      </c>
      <c r="C5630" s="201" t="s">
        <v>7202</v>
      </c>
      <c r="D5630" s="202">
        <v>1540</v>
      </c>
    </row>
    <row r="5631" spans="1:4">
      <c r="A5631" s="200" t="s">
        <v>27320</v>
      </c>
      <c r="B5631" s="201" t="s">
        <v>27321</v>
      </c>
      <c r="C5631" s="201" t="s">
        <v>27108</v>
      </c>
      <c r="D5631" s="202">
        <v>930</v>
      </c>
    </row>
    <row r="5632" spans="1:4">
      <c r="A5632" s="200" t="s">
        <v>27322</v>
      </c>
      <c r="B5632" s="201" t="s">
        <v>27323</v>
      </c>
      <c r="C5632" s="201" t="s">
        <v>27108</v>
      </c>
      <c r="D5632" s="202">
        <v>1112</v>
      </c>
    </row>
    <row r="5633" spans="1:4">
      <c r="A5633" s="200" t="s">
        <v>24929</v>
      </c>
      <c r="B5633" s="201" t="s">
        <v>24930</v>
      </c>
      <c r="C5633" s="201" t="s">
        <v>7202</v>
      </c>
      <c r="D5633" s="202">
        <v>760</v>
      </c>
    </row>
    <row r="5634" spans="1:4">
      <c r="A5634" s="200" t="s">
        <v>27324</v>
      </c>
      <c r="B5634" s="201" t="s">
        <v>27325</v>
      </c>
      <c r="C5634" s="201" t="s">
        <v>7199</v>
      </c>
      <c r="D5634" s="202">
        <v>279.05</v>
      </c>
    </row>
    <row r="5635" spans="1:4">
      <c r="A5635" s="200" t="s">
        <v>27326</v>
      </c>
      <c r="B5635" s="201" t="s">
        <v>27327</v>
      </c>
      <c r="C5635" s="201" t="s">
        <v>7199</v>
      </c>
      <c r="D5635" s="202">
        <v>272.77999999999997</v>
      </c>
    </row>
    <row r="5636" spans="1:4">
      <c r="A5636" s="200" t="s">
        <v>27328</v>
      </c>
      <c r="B5636" s="201" t="s">
        <v>27329</v>
      </c>
      <c r="C5636" s="201" t="s">
        <v>7199</v>
      </c>
      <c r="D5636" s="202">
        <v>327.33999999999997</v>
      </c>
    </row>
    <row r="5637" spans="1:4">
      <c r="A5637" s="200" t="s">
        <v>27330</v>
      </c>
      <c r="B5637" s="201" t="s">
        <v>27331</v>
      </c>
      <c r="C5637" s="201" t="s">
        <v>7199</v>
      </c>
      <c r="D5637" s="202">
        <v>18171.13</v>
      </c>
    </row>
    <row r="5638" spans="1:4">
      <c r="A5638" s="200" t="s">
        <v>27332</v>
      </c>
      <c r="B5638" s="201" t="s">
        <v>27333</v>
      </c>
      <c r="C5638" s="201" t="s">
        <v>7199</v>
      </c>
      <c r="D5638" s="202">
        <v>19823.05</v>
      </c>
    </row>
    <row r="5639" spans="1:4">
      <c r="A5639" s="200" t="s">
        <v>27334</v>
      </c>
      <c r="B5639" s="201" t="s">
        <v>27335</v>
      </c>
      <c r="C5639" s="201" t="s">
        <v>7199</v>
      </c>
      <c r="D5639" s="202">
        <v>523.20000000000005</v>
      </c>
    </row>
    <row r="5640" spans="1:4">
      <c r="A5640" s="200" t="s">
        <v>27336</v>
      </c>
      <c r="B5640" s="201" t="s">
        <v>27337</v>
      </c>
      <c r="C5640" s="201" t="s">
        <v>7199</v>
      </c>
      <c r="D5640" s="202">
        <v>627.84</v>
      </c>
    </row>
    <row r="5641" spans="1:4">
      <c r="A5641" s="200" t="s">
        <v>27338</v>
      </c>
      <c r="B5641" s="201" t="s">
        <v>27339</v>
      </c>
      <c r="C5641" s="201" t="s">
        <v>7199</v>
      </c>
      <c r="D5641" s="202">
        <v>505.32</v>
      </c>
    </row>
    <row r="5642" spans="1:4">
      <c r="A5642" s="200" t="s">
        <v>27340</v>
      </c>
      <c r="B5642" s="201" t="s">
        <v>27341</v>
      </c>
      <c r="C5642" s="201" t="s">
        <v>7199</v>
      </c>
      <c r="D5642" s="202">
        <v>594.76</v>
      </c>
    </row>
    <row r="5643" spans="1:4">
      <c r="A5643" s="200" t="s">
        <v>27342</v>
      </c>
      <c r="B5643" s="201" t="s">
        <v>27343</v>
      </c>
      <c r="C5643" s="201" t="s">
        <v>7199</v>
      </c>
      <c r="D5643" s="202">
        <v>595.19000000000005</v>
      </c>
    </row>
    <row r="5644" spans="1:4">
      <c r="A5644" s="200" t="s">
        <v>27344</v>
      </c>
      <c r="B5644" s="201" t="s">
        <v>27345</v>
      </c>
      <c r="C5644" s="201" t="s">
        <v>7199</v>
      </c>
      <c r="D5644" s="202">
        <v>649.30999999999995</v>
      </c>
    </row>
    <row r="5645" spans="1:4">
      <c r="A5645" s="200" t="s">
        <v>27346</v>
      </c>
      <c r="B5645" s="201" t="s">
        <v>27347</v>
      </c>
      <c r="C5645" s="201" t="s">
        <v>7199</v>
      </c>
      <c r="D5645" s="202">
        <v>558.99</v>
      </c>
    </row>
    <row r="5646" spans="1:4">
      <c r="A5646" s="200" t="s">
        <v>27348</v>
      </c>
      <c r="B5646" s="201" t="s">
        <v>27349</v>
      </c>
      <c r="C5646" s="201" t="s">
        <v>7199</v>
      </c>
      <c r="D5646" s="202">
        <v>614.88</v>
      </c>
    </row>
    <row r="5647" spans="1:4">
      <c r="A5647" s="200" t="s">
        <v>27350</v>
      </c>
      <c r="B5647" s="201" t="s">
        <v>27351</v>
      </c>
      <c r="C5647" s="201" t="s">
        <v>7199</v>
      </c>
      <c r="D5647" s="202">
        <v>670.78</v>
      </c>
    </row>
    <row r="5648" spans="1:4">
      <c r="A5648" s="200" t="s">
        <v>27352</v>
      </c>
      <c r="B5648" s="201" t="s">
        <v>27353</v>
      </c>
      <c r="C5648" s="201" t="s">
        <v>7199</v>
      </c>
      <c r="D5648" s="202">
        <v>644.39</v>
      </c>
    </row>
    <row r="5649" spans="1:4">
      <c r="A5649" s="200" t="s">
        <v>27354</v>
      </c>
      <c r="B5649" s="201" t="s">
        <v>27355</v>
      </c>
      <c r="C5649" s="201" t="s">
        <v>7199</v>
      </c>
      <c r="D5649" s="202">
        <v>702.97</v>
      </c>
    </row>
    <row r="5650" spans="1:4">
      <c r="A5650" s="200" t="s">
        <v>27356</v>
      </c>
      <c r="B5650" s="201" t="s">
        <v>27357</v>
      </c>
      <c r="C5650" s="201" t="s">
        <v>7199</v>
      </c>
      <c r="D5650" s="202">
        <v>644.39</v>
      </c>
    </row>
    <row r="5651" spans="1:4">
      <c r="A5651" s="200" t="s">
        <v>27358</v>
      </c>
      <c r="B5651" s="201" t="s">
        <v>27359</v>
      </c>
      <c r="C5651" s="201" t="s">
        <v>7199</v>
      </c>
      <c r="D5651" s="202">
        <v>702.97</v>
      </c>
    </row>
    <row r="5652" spans="1:4">
      <c r="A5652" s="200" t="s">
        <v>27360</v>
      </c>
      <c r="B5652" s="201" t="s">
        <v>27361</v>
      </c>
      <c r="C5652" s="201" t="s">
        <v>7199</v>
      </c>
      <c r="D5652" s="202">
        <v>814.03</v>
      </c>
    </row>
    <row r="5653" spans="1:4">
      <c r="A5653" s="200" t="s">
        <v>27362</v>
      </c>
      <c r="B5653" s="201" t="s">
        <v>27363</v>
      </c>
      <c r="C5653" s="201" t="s">
        <v>7199</v>
      </c>
      <c r="D5653" s="202">
        <v>888.04</v>
      </c>
    </row>
    <row r="5654" spans="1:4">
      <c r="A5654" s="200" t="s">
        <v>27364</v>
      </c>
      <c r="B5654" s="201" t="s">
        <v>27365</v>
      </c>
      <c r="C5654" s="201" t="s">
        <v>7199</v>
      </c>
      <c r="D5654" s="202">
        <v>2058.0100000000002</v>
      </c>
    </row>
    <row r="5655" spans="1:4">
      <c r="A5655" s="200" t="s">
        <v>27366</v>
      </c>
      <c r="B5655" s="201" t="s">
        <v>27367</v>
      </c>
      <c r="C5655" s="201" t="s">
        <v>7199</v>
      </c>
      <c r="D5655" s="202">
        <v>2245.1</v>
      </c>
    </row>
    <row r="5656" spans="1:4">
      <c r="A5656" s="200" t="s">
        <v>27368</v>
      </c>
      <c r="B5656" s="201" t="s">
        <v>27369</v>
      </c>
      <c r="C5656" s="201" t="s">
        <v>7199</v>
      </c>
      <c r="D5656" s="202">
        <v>1772.17</v>
      </c>
    </row>
    <row r="5657" spans="1:4">
      <c r="A5657" s="200" t="s">
        <v>27370</v>
      </c>
      <c r="B5657" s="201" t="s">
        <v>27371</v>
      </c>
      <c r="C5657" s="201" t="s">
        <v>7199</v>
      </c>
      <c r="D5657" s="202">
        <v>1933.29</v>
      </c>
    </row>
    <row r="5658" spans="1:4">
      <c r="A5658" s="200" t="s">
        <v>27372</v>
      </c>
      <c r="B5658" s="201" t="s">
        <v>27373</v>
      </c>
      <c r="C5658" s="201" t="s">
        <v>7199</v>
      </c>
      <c r="D5658" s="202">
        <v>2229.5100000000002</v>
      </c>
    </row>
    <row r="5659" spans="1:4">
      <c r="A5659" s="200" t="s">
        <v>27374</v>
      </c>
      <c r="B5659" s="201" t="s">
        <v>27375</v>
      </c>
      <c r="C5659" s="201" t="s">
        <v>7199</v>
      </c>
      <c r="D5659" s="202">
        <v>2432.1999999999998</v>
      </c>
    </row>
    <row r="5660" spans="1:4">
      <c r="A5660" s="200" t="s">
        <v>27376</v>
      </c>
      <c r="B5660" s="201" t="s">
        <v>27377</v>
      </c>
      <c r="C5660" s="201" t="s">
        <v>7199</v>
      </c>
      <c r="D5660" s="202">
        <v>2401.02</v>
      </c>
    </row>
    <row r="5661" spans="1:4">
      <c r="A5661" s="200" t="s">
        <v>27378</v>
      </c>
      <c r="B5661" s="201" t="s">
        <v>27379</v>
      </c>
      <c r="C5661" s="201" t="s">
        <v>7199</v>
      </c>
      <c r="D5661" s="202">
        <v>2619.29</v>
      </c>
    </row>
    <row r="5662" spans="1:4">
      <c r="A5662" s="200" t="s">
        <v>27380</v>
      </c>
      <c r="B5662" s="201" t="s">
        <v>27381</v>
      </c>
      <c r="C5662" s="201" t="s">
        <v>7199</v>
      </c>
      <c r="D5662" s="202">
        <v>2172.35</v>
      </c>
    </row>
    <row r="5663" spans="1:4">
      <c r="A5663" s="200" t="s">
        <v>27382</v>
      </c>
      <c r="B5663" s="201" t="s">
        <v>27383</v>
      </c>
      <c r="C5663" s="201" t="s">
        <v>7199</v>
      </c>
      <c r="D5663" s="202">
        <v>2369.84</v>
      </c>
    </row>
    <row r="5664" spans="1:4">
      <c r="A5664" s="200" t="s">
        <v>27384</v>
      </c>
      <c r="B5664" s="201" t="s">
        <v>27385</v>
      </c>
      <c r="C5664" s="201" t="s">
        <v>7199</v>
      </c>
      <c r="D5664" s="202">
        <v>2315.2600000000002</v>
      </c>
    </row>
    <row r="5665" spans="1:4">
      <c r="A5665" s="200" t="s">
        <v>27386</v>
      </c>
      <c r="B5665" s="201" t="s">
        <v>27387</v>
      </c>
      <c r="C5665" s="201" t="s">
        <v>7199</v>
      </c>
      <c r="D5665" s="202">
        <v>2525.7399999999998</v>
      </c>
    </row>
    <row r="5666" spans="1:4">
      <c r="A5666" s="200" t="s">
        <v>27388</v>
      </c>
      <c r="B5666" s="201" t="s">
        <v>27389</v>
      </c>
      <c r="C5666" s="201" t="s">
        <v>7199</v>
      </c>
      <c r="D5666" s="202">
        <v>3168.96</v>
      </c>
    </row>
    <row r="5667" spans="1:4">
      <c r="A5667" s="200" t="s">
        <v>27390</v>
      </c>
      <c r="B5667" s="201" t="s">
        <v>27391</v>
      </c>
      <c r="C5667" s="201" t="s">
        <v>7199</v>
      </c>
      <c r="D5667" s="202">
        <v>2722.09</v>
      </c>
    </row>
    <row r="5668" spans="1:4">
      <c r="A5668" s="200" t="s">
        <v>27392</v>
      </c>
      <c r="B5668" s="201" t="s">
        <v>27393</v>
      </c>
      <c r="C5668" s="201" t="s">
        <v>7199</v>
      </c>
      <c r="D5668" s="202">
        <v>2969.54</v>
      </c>
    </row>
    <row r="5669" spans="1:4">
      <c r="A5669" s="200" t="s">
        <v>27394</v>
      </c>
      <c r="B5669" s="201" t="s">
        <v>27395</v>
      </c>
      <c r="C5669" s="201" t="s">
        <v>7199</v>
      </c>
      <c r="D5669" s="202">
        <v>2751.99</v>
      </c>
    </row>
    <row r="5670" spans="1:4">
      <c r="A5670" s="200" t="s">
        <v>27396</v>
      </c>
      <c r="B5670" s="201" t="s">
        <v>27397</v>
      </c>
      <c r="C5670" s="201" t="s">
        <v>7199</v>
      </c>
      <c r="D5670" s="202">
        <v>3002.17</v>
      </c>
    </row>
    <row r="5671" spans="1:4">
      <c r="A5671" s="200" t="s">
        <v>14167</v>
      </c>
      <c r="B5671" s="201" t="s">
        <v>14168</v>
      </c>
      <c r="C5671" s="201" t="s">
        <v>7199</v>
      </c>
      <c r="D5671" s="202">
        <v>3777.51</v>
      </c>
    </row>
    <row r="5672" spans="1:4">
      <c r="A5672" s="200" t="s">
        <v>27398</v>
      </c>
      <c r="B5672" s="201" t="s">
        <v>27399</v>
      </c>
      <c r="C5672" s="201" t="s">
        <v>7199</v>
      </c>
      <c r="D5672" s="202">
        <v>6678.57</v>
      </c>
    </row>
    <row r="5673" spans="1:4">
      <c r="A5673" s="200" t="s">
        <v>27400</v>
      </c>
      <c r="B5673" s="201" t="s">
        <v>27401</v>
      </c>
      <c r="C5673" s="201" t="s">
        <v>7199</v>
      </c>
      <c r="D5673" s="202">
        <v>7285.72</v>
      </c>
    </row>
    <row r="5674" spans="1:4">
      <c r="A5674" s="200" t="s">
        <v>27402</v>
      </c>
      <c r="B5674" s="201" t="s">
        <v>27403</v>
      </c>
      <c r="C5674" s="201" t="s">
        <v>7199</v>
      </c>
      <c r="D5674" s="202">
        <v>7458.3</v>
      </c>
    </row>
    <row r="5675" spans="1:4">
      <c r="A5675" s="200" t="s">
        <v>27404</v>
      </c>
      <c r="B5675" s="201" t="s">
        <v>27405</v>
      </c>
      <c r="C5675" s="201" t="s">
        <v>7199</v>
      </c>
      <c r="D5675" s="202">
        <v>8136.33</v>
      </c>
    </row>
    <row r="5676" spans="1:4">
      <c r="A5676" s="200" t="s">
        <v>19614</v>
      </c>
      <c r="B5676" s="201" t="s">
        <v>19615</v>
      </c>
      <c r="C5676" s="201" t="s">
        <v>5799</v>
      </c>
      <c r="D5676" s="202">
        <v>0.33</v>
      </c>
    </row>
    <row r="5677" spans="1:4">
      <c r="A5677" s="200" t="s">
        <v>14204</v>
      </c>
      <c r="B5677" s="201" t="s">
        <v>14205</v>
      </c>
      <c r="C5677" s="201" t="s">
        <v>7199</v>
      </c>
      <c r="D5677" s="202">
        <v>12.66</v>
      </c>
    </row>
    <row r="5678" spans="1:4">
      <c r="A5678" s="200" t="s">
        <v>24931</v>
      </c>
      <c r="B5678" s="201" t="s">
        <v>24932</v>
      </c>
      <c r="C5678" s="201" t="s">
        <v>7199</v>
      </c>
      <c r="D5678" s="202">
        <v>2.61</v>
      </c>
    </row>
    <row r="5679" spans="1:4">
      <c r="A5679" s="200" t="s">
        <v>24933</v>
      </c>
      <c r="B5679" s="201" t="s">
        <v>24934</v>
      </c>
      <c r="C5679" s="201" t="s">
        <v>7199</v>
      </c>
      <c r="D5679" s="202">
        <v>30.55</v>
      </c>
    </row>
    <row r="5680" spans="1:4">
      <c r="A5680" s="200" t="s">
        <v>24935</v>
      </c>
      <c r="B5680" s="201" t="s">
        <v>24936</v>
      </c>
      <c r="C5680" s="201" t="s">
        <v>7199</v>
      </c>
      <c r="D5680" s="202">
        <v>36.770000000000003</v>
      </c>
    </row>
    <row r="5681" spans="1:4">
      <c r="A5681" s="200" t="s">
        <v>24937</v>
      </c>
      <c r="B5681" s="201" t="s">
        <v>24938</v>
      </c>
      <c r="C5681" s="201" t="s">
        <v>7199</v>
      </c>
      <c r="D5681" s="202">
        <v>40.85</v>
      </c>
    </row>
    <row r="5682" spans="1:4">
      <c r="A5682" s="200" t="s">
        <v>14214</v>
      </c>
      <c r="B5682" s="201" t="s">
        <v>14215</v>
      </c>
      <c r="C5682" s="201" t="s">
        <v>7199</v>
      </c>
      <c r="D5682" s="202">
        <v>12.5</v>
      </c>
    </row>
    <row r="5683" spans="1:4">
      <c r="A5683" s="200" t="s">
        <v>14216</v>
      </c>
      <c r="B5683" s="201" t="s">
        <v>14217</v>
      </c>
      <c r="C5683" s="201" t="s">
        <v>7199</v>
      </c>
      <c r="D5683" s="202">
        <v>71.36</v>
      </c>
    </row>
    <row r="5684" spans="1:4">
      <c r="A5684" s="200" t="s">
        <v>14218</v>
      </c>
      <c r="B5684" s="201" t="s">
        <v>14219</v>
      </c>
      <c r="C5684" s="201" t="s">
        <v>7199</v>
      </c>
      <c r="D5684" s="202">
        <v>66.959999999999994</v>
      </c>
    </row>
    <row r="5685" spans="1:4">
      <c r="A5685" s="200" t="s">
        <v>14220</v>
      </c>
      <c r="B5685" s="201" t="s">
        <v>14221</v>
      </c>
      <c r="C5685" s="201" t="s">
        <v>7199</v>
      </c>
      <c r="D5685" s="202">
        <v>96.37</v>
      </c>
    </row>
    <row r="5686" spans="1:4">
      <c r="A5686" s="200" t="s">
        <v>14222</v>
      </c>
      <c r="B5686" s="201" t="s">
        <v>14223</v>
      </c>
      <c r="C5686" s="201" t="s">
        <v>7199</v>
      </c>
      <c r="D5686" s="202">
        <v>176.63</v>
      </c>
    </row>
    <row r="5687" spans="1:4">
      <c r="A5687" s="200" t="s">
        <v>14224</v>
      </c>
      <c r="B5687" s="201" t="s">
        <v>14225</v>
      </c>
      <c r="C5687" s="201" t="s">
        <v>7199</v>
      </c>
      <c r="D5687" s="202">
        <v>238.71</v>
      </c>
    </row>
    <row r="5688" spans="1:4">
      <c r="A5688" s="200" t="s">
        <v>14226</v>
      </c>
      <c r="B5688" s="201" t="s">
        <v>14227</v>
      </c>
      <c r="C5688" s="201" t="s">
        <v>7199</v>
      </c>
      <c r="D5688" s="202">
        <v>347.41</v>
      </c>
    </row>
    <row r="5689" spans="1:4">
      <c r="A5689" s="200" t="s">
        <v>14228</v>
      </c>
      <c r="B5689" s="201" t="s">
        <v>14229</v>
      </c>
      <c r="C5689" s="201" t="s">
        <v>7199</v>
      </c>
      <c r="D5689" s="202">
        <v>389.3</v>
      </c>
    </row>
    <row r="5690" spans="1:4">
      <c r="A5690" s="200" t="s">
        <v>14252</v>
      </c>
      <c r="B5690" s="201" t="s">
        <v>14253</v>
      </c>
      <c r="C5690" s="201" t="s">
        <v>410</v>
      </c>
      <c r="D5690" s="202">
        <v>21.68</v>
      </c>
    </row>
    <row r="5691" spans="1:4">
      <c r="A5691" s="200" t="s">
        <v>24939</v>
      </c>
      <c r="B5691" s="201" t="s">
        <v>24940</v>
      </c>
      <c r="C5691" s="201" t="s">
        <v>7199</v>
      </c>
      <c r="D5691" s="202">
        <v>221919.5</v>
      </c>
    </row>
    <row r="5692" spans="1:4">
      <c r="A5692" s="200" t="s">
        <v>24941</v>
      </c>
      <c r="B5692" s="201" t="s">
        <v>24942</v>
      </c>
      <c r="C5692" s="201" t="s">
        <v>7199</v>
      </c>
      <c r="D5692" s="202">
        <v>1.1200000000000001</v>
      </c>
    </row>
    <row r="5693" spans="1:4">
      <c r="A5693" s="200" t="s">
        <v>14262</v>
      </c>
      <c r="B5693" s="201" t="s">
        <v>14263</v>
      </c>
      <c r="C5693" s="201" t="s">
        <v>7199</v>
      </c>
      <c r="D5693" s="202">
        <v>1.01</v>
      </c>
    </row>
    <row r="5694" spans="1:4" ht="22.5">
      <c r="A5694" s="200" t="s">
        <v>24943</v>
      </c>
      <c r="B5694" s="201" t="s">
        <v>24944</v>
      </c>
      <c r="C5694" s="201" t="s">
        <v>7199</v>
      </c>
      <c r="D5694" s="202">
        <v>5421.34</v>
      </c>
    </row>
    <row r="5695" spans="1:4" ht="22.5">
      <c r="A5695" s="200" t="s">
        <v>24945</v>
      </c>
      <c r="B5695" s="201" t="s">
        <v>24946</v>
      </c>
      <c r="C5695" s="201" t="s">
        <v>7199</v>
      </c>
      <c r="D5695" s="202">
        <v>2873.96</v>
      </c>
    </row>
    <row r="5696" spans="1:4">
      <c r="A5696" s="200" t="s">
        <v>14360</v>
      </c>
      <c r="B5696" s="201" t="s">
        <v>14361</v>
      </c>
      <c r="C5696" s="201" t="s">
        <v>7199</v>
      </c>
      <c r="D5696" s="202">
        <v>5726.95</v>
      </c>
    </row>
    <row r="5697" spans="1:4">
      <c r="A5697" s="200" t="s">
        <v>24947</v>
      </c>
      <c r="B5697" s="201" t="s">
        <v>24948</v>
      </c>
      <c r="C5697" s="201" t="s">
        <v>7199</v>
      </c>
      <c r="D5697" s="202">
        <v>2.5499999999999998</v>
      </c>
    </row>
    <row r="5698" spans="1:4">
      <c r="A5698" s="200" t="s">
        <v>14245</v>
      </c>
      <c r="B5698" s="201" t="s">
        <v>14246</v>
      </c>
      <c r="C5698" s="201" t="s">
        <v>7199</v>
      </c>
      <c r="D5698" s="202">
        <v>834.19</v>
      </c>
    </row>
    <row r="5699" spans="1:4">
      <c r="A5699" s="200" t="s">
        <v>24949</v>
      </c>
      <c r="B5699" s="201" t="s">
        <v>24950</v>
      </c>
      <c r="C5699" s="201" t="s">
        <v>7199</v>
      </c>
      <c r="D5699" s="202">
        <v>1244.1400000000001</v>
      </c>
    </row>
    <row r="5700" spans="1:4">
      <c r="A5700" s="200" t="s">
        <v>14387</v>
      </c>
      <c r="B5700" s="201" t="s">
        <v>14388</v>
      </c>
      <c r="C5700" s="201" t="s">
        <v>7199</v>
      </c>
      <c r="D5700" s="202">
        <v>6.06</v>
      </c>
    </row>
    <row r="5701" spans="1:4">
      <c r="A5701" s="200" t="s">
        <v>24951</v>
      </c>
      <c r="B5701" s="201" t="s">
        <v>24952</v>
      </c>
      <c r="C5701" s="201" t="s">
        <v>7199</v>
      </c>
      <c r="D5701" s="202">
        <v>3309.41</v>
      </c>
    </row>
    <row r="5702" spans="1:4" ht="33.75">
      <c r="A5702" s="200" t="s">
        <v>14419</v>
      </c>
      <c r="B5702" s="201" t="s">
        <v>14420</v>
      </c>
      <c r="C5702" s="201" t="s">
        <v>7199</v>
      </c>
      <c r="D5702" s="202">
        <v>195.74</v>
      </c>
    </row>
    <row r="5703" spans="1:4">
      <c r="A5703" s="200" t="s">
        <v>24953</v>
      </c>
      <c r="B5703" s="201" t="s">
        <v>24954</v>
      </c>
      <c r="C5703" s="201" t="s">
        <v>7199</v>
      </c>
      <c r="D5703" s="202">
        <v>102.64</v>
      </c>
    </row>
    <row r="5704" spans="1:4">
      <c r="A5704" s="200" t="s">
        <v>24955</v>
      </c>
      <c r="B5704" s="201" t="s">
        <v>24956</v>
      </c>
      <c r="C5704" s="201" t="s">
        <v>7199</v>
      </c>
      <c r="D5704" s="202">
        <v>123.17</v>
      </c>
    </row>
    <row r="5705" spans="1:4">
      <c r="A5705" s="200" t="s">
        <v>14421</v>
      </c>
      <c r="B5705" s="201" t="s">
        <v>14422</v>
      </c>
      <c r="C5705" s="201" t="s">
        <v>7199</v>
      </c>
      <c r="D5705" s="202">
        <v>69.11</v>
      </c>
    </row>
    <row r="5706" spans="1:4">
      <c r="A5706" s="200" t="s">
        <v>14423</v>
      </c>
      <c r="B5706" s="201" t="s">
        <v>14424</v>
      </c>
      <c r="C5706" s="201" t="s">
        <v>7199</v>
      </c>
      <c r="D5706" s="202">
        <v>69.11</v>
      </c>
    </row>
    <row r="5707" spans="1:4">
      <c r="A5707" s="200" t="s">
        <v>24957</v>
      </c>
      <c r="B5707" s="201" t="s">
        <v>24958</v>
      </c>
      <c r="C5707" s="201" t="s">
        <v>7199</v>
      </c>
      <c r="D5707" s="202">
        <v>124.94</v>
      </c>
    </row>
    <row r="5708" spans="1:4">
      <c r="A5708" s="200" t="s">
        <v>14425</v>
      </c>
      <c r="B5708" s="201" t="s">
        <v>14426</v>
      </c>
      <c r="C5708" s="201" t="s">
        <v>7199</v>
      </c>
      <c r="D5708" s="202">
        <v>44.42</v>
      </c>
    </row>
    <row r="5709" spans="1:4">
      <c r="A5709" s="200" t="s">
        <v>13566</v>
      </c>
      <c r="B5709" s="201" t="s">
        <v>13567</v>
      </c>
      <c r="C5709" s="201" t="s">
        <v>7199</v>
      </c>
      <c r="D5709" s="202">
        <v>34.78</v>
      </c>
    </row>
    <row r="5710" spans="1:4">
      <c r="A5710" s="200" t="s">
        <v>13658</v>
      </c>
      <c r="B5710" s="201" t="s">
        <v>13659</v>
      </c>
      <c r="C5710" s="201" t="s">
        <v>7199</v>
      </c>
      <c r="D5710" s="202">
        <v>77.38</v>
      </c>
    </row>
    <row r="5711" spans="1:4">
      <c r="A5711" s="200" t="s">
        <v>14452</v>
      </c>
      <c r="B5711" s="201" t="s">
        <v>14453</v>
      </c>
      <c r="C5711" s="201" t="s">
        <v>7199</v>
      </c>
      <c r="D5711" s="202">
        <v>333.16</v>
      </c>
    </row>
    <row r="5712" spans="1:4">
      <c r="A5712" s="200" t="s">
        <v>14523</v>
      </c>
      <c r="B5712" s="201" t="s">
        <v>14524</v>
      </c>
      <c r="C5712" s="201" t="s">
        <v>7199</v>
      </c>
      <c r="D5712" s="202">
        <v>237233.22</v>
      </c>
    </row>
    <row r="5713" spans="1:4">
      <c r="A5713" s="200" t="s">
        <v>14525</v>
      </c>
      <c r="B5713" s="201" t="s">
        <v>14526</v>
      </c>
      <c r="C5713" s="201" t="s">
        <v>7199</v>
      </c>
      <c r="D5713" s="202">
        <v>262920.88</v>
      </c>
    </row>
    <row r="5714" spans="1:4">
      <c r="A5714" s="200" t="s">
        <v>14527</v>
      </c>
      <c r="B5714" s="201" t="s">
        <v>14528</v>
      </c>
      <c r="C5714" s="201" t="s">
        <v>7199</v>
      </c>
      <c r="D5714" s="202">
        <v>337264.03</v>
      </c>
    </row>
    <row r="5715" spans="1:4">
      <c r="A5715" s="200" t="s">
        <v>14529</v>
      </c>
      <c r="B5715" s="201" t="s">
        <v>14530</v>
      </c>
      <c r="C5715" s="201" t="s">
        <v>7199</v>
      </c>
      <c r="D5715" s="202">
        <v>407980.67</v>
      </c>
    </row>
    <row r="5716" spans="1:4">
      <c r="A5716" s="200" t="s">
        <v>14531</v>
      </c>
      <c r="B5716" s="201" t="s">
        <v>14532</v>
      </c>
      <c r="C5716" s="201" t="s">
        <v>7199</v>
      </c>
      <c r="D5716" s="202">
        <v>553040.46</v>
      </c>
    </row>
    <row r="5717" spans="1:4">
      <c r="A5717" s="200" t="s">
        <v>14533</v>
      </c>
      <c r="B5717" s="201" t="s">
        <v>14534</v>
      </c>
      <c r="C5717" s="201" t="s">
        <v>7199</v>
      </c>
      <c r="D5717" s="202">
        <v>184346.82</v>
      </c>
    </row>
    <row r="5718" spans="1:4" ht="22.5">
      <c r="A5718" s="200" t="s">
        <v>22084</v>
      </c>
      <c r="B5718" s="201" t="s">
        <v>22085</v>
      </c>
      <c r="C5718" s="201" t="s">
        <v>7199</v>
      </c>
      <c r="D5718" s="202">
        <v>5691.94</v>
      </c>
    </row>
    <row r="5719" spans="1:4">
      <c r="A5719" s="200" t="s">
        <v>24959</v>
      </c>
      <c r="B5719" s="201" t="s">
        <v>24960</v>
      </c>
      <c r="C5719" s="201" t="s">
        <v>4725</v>
      </c>
      <c r="D5719" s="202">
        <v>11.2</v>
      </c>
    </row>
    <row r="5720" spans="1:4">
      <c r="A5720" s="200" t="s">
        <v>24961</v>
      </c>
      <c r="B5720" s="201" t="s">
        <v>24962</v>
      </c>
      <c r="C5720" s="201" t="s">
        <v>7199</v>
      </c>
      <c r="D5720" s="202">
        <v>143.77000000000001</v>
      </c>
    </row>
    <row r="5721" spans="1:4">
      <c r="A5721" s="200" t="s">
        <v>24963</v>
      </c>
      <c r="B5721" s="201" t="s">
        <v>24964</v>
      </c>
      <c r="C5721" s="201" t="s">
        <v>7199</v>
      </c>
      <c r="D5721" s="202">
        <v>90.14</v>
      </c>
    </row>
    <row r="5722" spans="1:4">
      <c r="A5722" s="200" t="s">
        <v>24965</v>
      </c>
      <c r="B5722" s="201" t="s">
        <v>24966</v>
      </c>
      <c r="C5722" s="201" t="s">
        <v>7199</v>
      </c>
      <c r="D5722" s="202">
        <v>197.93</v>
      </c>
    </row>
    <row r="5723" spans="1:4">
      <c r="A5723" s="200" t="s">
        <v>24967</v>
      </c>
      <c r="B5723" s="201" t="s">
        <v>24968</v>
      </c>
      <c r="C5723" s="201" t="s">
        <v>7199</v>
      </c>
      <c r="D5723" s="202">
        <v>3396.51</v>
      </c>
    </row>
    <row r="5724" spans="1:4">
      <c r="A5724" s="200" t="s">
        <v>24969</v>
      </c>
      <c r="B5724" s="201" t="s">
        <v>24970</v>
      </c>
      <c r="C5724" s="201" t="s">
        <v>7199</v>
      </c>
      <c r="D5724" s="202">
        <v>3631.64</v>
      </c>
    </row>
    <row r="5725" spans="1:4">
      <c r="A5725" s="200" t="s">
        <v>27406</v>
      </c>
      <c r="B5725" s="201" t="s">
        <v>27407</v>
      </c>
      <c r="C5725" s="201" t="s">
        <v>7199</v>
      </c>
      <c r="D5725" s="202">
        <v>30940.29</v>
      </c>
    </row>
    <row r="5726" spans="1:4">
      <c r="A5726" s="200" t="s">
        <v>27408</v>
      </c>
      <c r="B5726" s="201" t="s">
        <v>27409</v>
      </c>
      <c r="C5726" s="201" t="s">
        <v>7199</v>
      </c>
      <c r="D5726" s="202">
        <v>23746.67</v>
      </c>
    </row>
    <row r="5727" spans="1:4">
      <c r="A5727" s="200" t="s">
        <v>27410</v>
      </c>
      <c r="B5727" s="201" t="s">
        <v>27411</v>
      </c>
      <c r="C5727" s="201" t="s">
        <v>7199</v>
      </c>
      <c r="D5727" s="202">
        <v>53480.77</v>
      </c>
    </row>
    <row r="5728" spans="1:4">
      <c r="A5728" s="200" t="s">
        <v>27412</v>
      </c>
      <c r="B5728" s="201" t="s">
        <v>27413</v>
      </c>
      <c r="C5728" s="201" t="s">
        <v>7199</v>
      </c>
      <c r="D5728" s="202">
        <v>550.64</v>
      </c>
    </row>
    <row r="5729" spans="1:4">
      <c r="A5729" s="200" t="s">
        <v>27414</v>
      </c>
      <c r="B5729" s="201" t="s">
        <v>27415</v>
      </c>
      <c r="C5729" s="201" t="s">
        <v>7199</v>
      </c>
      <c r="D5729" s="202">
        <v>530.09</v>
      </c>
    </row>
    <row r="5730" spans="1:4">
      <c r="A5730" s="200" t="s">
        <v>27416</v>
      </c>
      <c r="B5730" s="201" t="s">
        <v>27417</v>
      </c>
      <c r="C5730" s="201" t="s">
        <v>7199</v>
      </c>
      <c r="D5730" s="202">
        <v>862.95</v>
      </c>
    </row>
    <row r="5731" spans="1:4">
      <c r="A5731" s="200" t="s">
        <v>27418</v>
      </c>
      <c r="B5731" s="201" t="s">
        <v>27419</v>
      </c>
      <c r="C5731" s="201" t="s">
        <v>7199</v>
      </c>
      <c r="D5731" s="202">
        <v>862.95</v>
      </c>
    </row>
    <row r="5732" spans="1:4">
      <c r="A5732" s="200" t="s">
        <v>27420</v>
      </c>
      <c r="B5732" s="201" t="s">
        <v>27421</v>
      </c>
      <c r="C5732" s="201" t="s">
        <v>7199</v>
      </c>
      <c r="D5732" s="202">
        <v>717.65</v>
      </c>
    </row>
    <row r="5733" spans="1:4">
      <c r="A5733" s="200" t="s">
        <v>27422</v>
      </c>
      <c r="B5733" s="201" t="s">
        <v>27423</v>
      </c>
      <c r="C5733" s="201" t="s">
        <v>7199</v>
      </c>
      <c r="D5733" s="202">
        <v>1370.56</v>
      </c>
    </row>
    <row r="5734" spans="1:4">
      <c r="A5734" s="200" t="s">
        <v>27424</v>
      </c>
      <c r="B5734" s="201" t="s">
        <v>27425</v>
      </c>
      <c r="C5734" s="201" t="s">
        <v>7199</v>
      </c>
      <c r="D5734" s="202">
        <v>1218.27</v>
      </c>
    </row>
    <row r="5735" spans="1:4">
      <c r="A5735" s="200" t="s">
        <v>27426</v>
      </c>
      <c r="B5735" s="201" t="s">
        <v>27427</v>
      </c>
      <c r="C5735" s="201" t="s">
        <v>7199</v>
      </c>
      <c r="D5735" s="202">
        <v>1479.33</v>
      </c>
    </row>
    <row r="5736" spans="1:4">
      <c r="A5736" s="200" t="s">
        <v>27428</v>
      </c>
      <c r="B5736" s="201" t="s">
        <v>27429</v>
      </c>
      <c r="C5736" s="201" t="s">
        <v>7199</v>
      </c>
      <c r="D5736" s="202">
        <v>1479.33</v>
      </c>
    </row>
    <row r="5737" spans="1:4">
      <c r="A5737" s="200" t="s">
        <v>27430</v>
      </c>
      <c r="B5737" s="201" t="s">
        <v>27431</v>
      </c>
      <c r="C5737" s="201" t="s">
        <v>7199</v>
      </c>
      <c r="D5737" s="202">
        <v>1392.31</v>
      </c>
    </row>
    <row r="5738" spans="1:4">
      <c r="A5738" s="200" t="s">
        <v>27432</v>
      </c>
      <c r="B5738" s="201" t="s">
        <v>27433</v>
      </c>
      <c r="C5738" s="201" t="s">
        <v>7199</v>
      </c>
      <c r="D5738" s="202">
        <v>2127.15</v>
      </c>
    </row>
    <row r="5739" spans="1:4">
      <c r="A5739" s="200" t="s">
        <v>27434</v>
      </c>
      <c r="B5739" s="201" t="s">
        <v>27435</v>
      </c>
      <c r="C5739" s="201" t="s">
        <v>7199</v>
      </c>
      <c r="D5739" s="202">
        <v>2465.56</v>
      </c>
    </row>
    <row r="5740" spans="1:4">
      <c r="A5740" s="200" t="s">
        <v>27436</v>
      </c>
      <c r="B5740" s="201" t="s">
        <v>27437</v>
      </c>
      <c r="C5740" s="201" t="s">
        <v>7199</v>
      </c>
      <c r="D5740" s="202">
        <v>2272.19</v>
      </c>
    </row>
    <row r="5741" spans="1:4">
      <c r="A5741" s="200" t="s">
        <v>27438</v>
      </c>
      <c r="B5741" s="201" t="s">
        <v>27439</v>
      </c>
      <c r="C5741" s="201" t="s">
        <v>7199</v>
      </c>
      <c r="D5741" s="202">
        <v>2127.15</v>
      </c>
    </row>
    <row r="5742" spans="1:4">
      <c r="A5742" s="200" t="s">
        <v>27440</v>
      </c>
      <c r="B5742" s="201" t="s">
        <v>27441</v>
      </c>
      <c r="C5742" s="201" t="s">
        <v>7199</v>
      </c>
      <c r="D5742" s="202">
        <v>2852.32</v>
      </c>
    </row>
    <row r="5743" spans="1:4">
      <c r="A5743" s="200" t="s">
        <v>27442</v>
      </c>
      <c r="B5743" s="201" t="s">
        <v>27443</v>
      </c>
      <c r="C5743" s="201" t="s">
        <v>7199</v>
      </c>
      <c r="D5743" s="202">
        <v>2852.32</v>
      </c>
    </row>
    <row r="5744" spans="1:4">
      <c r="A5744" s="200" t="s">
        <v>27444</v>
      </c>
      <c r="B5744" s="201" t="s">
        <v>27445</v>
      </c>
      <c r="C5744" s="201" t="s">
        <v>7199</v>
      </c>
      <c r="D5744" s="202">
        <v>3129.27</v>
      </c>
    </row>
    <row r="5745" spans="1:4">
      <c r="A5745" s="200" t="s">
        <v>27446</v>
      </c>
      <c r="B5745" s="201" t="s">
        <v>27447</v>
      </c>
      <c r="C5745" s="201" t="s">
        <v>7199</v>
      </c>
      <c r="D5745" s="202">
        <v>2658.94</v>
      </c>
    </row>
    <row r="5746" spans="1:4">
      <c r="A5746" s="200" t="s">
        <v>27448</v>
      </c>
      <c r="B5746" s="201" t="s">
        <v>27449</v>
      </c>
      <c r="C5746" s="201" t="s">
        <v>7199</v>
      </c>
      <c r="D5746" s="202">
        <v>3045.68</v>
      </c>
    </row>
    <row r="5747" spans="1:4">
      <c r="A5747" s="200" t="s">
        <v>27450</v>
      </c>
      <c r="B5747" s="201" t="s">
        <v>27451</v>
      </c>
      <c r="C5747" s="201" t="s">
        <v>7199</v>
      </c>
      <c r="D5747" s="202">
        <v>3451.78</v>
      </c>
    </row>
    <row r="5748" spans="1:4">
      <c r="A5748" s="200" t="s">
        <v>27452</v>
      </c>
      <c r="B5748" s="201" t="s">
        <v>27453</v>
      </c>
      <c r="C5748" s="201" t="s">
        <v>7199</v>
      </c>
      <c r="D5748" s="202">
        <v>4263.96</v>
      </c>
    </row>
    <row r="5749" spans="1:4">
      <c r="A5749" s="200" t="s">
        <v>27454</v>
      </c>
      <c r="B5749" s="201" t="s">
        <v>27455</v>
      </c>
      <c r="C5749" s="201" t="s">
        <v>7199</v>
      </c>
      <c r="D5749" s="202">
        <v>4162.4399999999996</v>
      </c>
    </row>
    <row r="5750" spans="1:4">
      <c r="A5750" s="200" t="s">
        <v>24971</v>
      </c>
      <c r="B5750" s="201" t="s">
        <v>24972</v>
      </c>
      <c r="C5750" s="201" t="s">
        <v>7199</v>
      </c>
      <c r="D5750" s="202">
        <v>4355.7</v>
      </c>
    </row>
    <row r="5751" spans="1:4">
      <c r="A5751" s="200" t="s">
        <v>27456</v>
      </c>
      <c r="B5751" s="201" t="s">
        <v>27457</v>
      </c>
      <c r="C5751" s="201" t="s">
        <v>7199</v>
      </c>
      <c r="D5751" s="202">
        <v>2947.06</v>
      </c>
    </row>
    <row r="5752" spans="1:4">
      <c r="A5752" s="200" t="s">
        <v>27458</v>
      </c>
      <c r="B5752" s="201" t="s">
        <v>27459</v>
      </c>
      <c r="C5752" s="201" t="s">
        <v>7199</v>
      </c>
      <c r="D5752" s="202">
        <v>5337.21</v>
      </c>
    </row>
    <row r="5753" spans="1:4">
      <c r="A5753" s="200" t="s">
        <v>27460</v>
      </c>
      <c r="B5753" s="201" t="s">
        <v>27461</v>
      </c>
      <c r="C5753" s="201" t="s">
        <v>7199</v>
      </c>
      <c r="D5753" s="202">
        <v>17450.919999999998</v>
      </c>
    </row>
    <row r="5754" spans="1:4">
      <c r="A5754" s="200" t="s">
        <v>27462</v>
      </c>
      <c r="B5754" s="201" t="s">
        <v>27463</v>
      </c>
      <c r="C5754" s="201" t="s">
        <v>7199</v>
      </c>
      <c r="D5754" s="202">
        <v>20042.62</v>
      </c>
    </row>
    <row r="5755" spans="1:4">
      <c r="A5755" s="200" t="s">
        <v>24973</v>
      </c>
      <c r="B5755" s="201" t="s">
        <v>24974</v>
      </c>
      <c r="C5755" s="201" t="s">
        <v>7199</v>
      </c>
      <c r="D5755" s="202">
        <v>15972.93</v>
      </c>
    </row>
    <row r="5756" spans="1:4">
      <c r="A5756" s="200" t="s">
        <v>27464</v>
      </c>
      <c r="B5756" s="201" t="s">
        <v>27465</v>
      </c>
      <c r="C5756" s="201" t="s">
        <v>7199</v>
      </c>
      <c r="D5756" s="202">
        <v>16209.81</v>
      </c>
    </row>
    <row r="5757" spans="1:4">
      <c r="A5757" s="200" t="s">
        <v>27466</v>
      </c>
      <c r="B5757" s="201" t="s">
        <v>27467</v>
      </c>
      <c r="C5757" s="201" t="s">
        <v>7199</v>
      </c>
      <c r="D5757" s="202">
        <v>18973.89</v>
      </c>
    </row>
    <row r="5758" spans="1:4">
      <c r="A5758" s="200" t="s">
        <v>27468</v>
      </c>
      <c r="B5758" s="201" t="s">
        <v>27469</v>
      </c>
      <c r="C5758" s="201" t="s">
        <v>7199</v>
      </c>
      <c r="D5758" s="202">
        <v>17403.91</v>
      </c>
    </row>
    <row r="5759" spans="1:4">
      <c r="A5759" s="200" t="s">
        <v>24975</v>
      </c>
      <c r="B5759" s="201" t="s">
        <v>24976</v>
      </c>
      <c r="C5759" s="201" t="s">
        <v>7199</v>
      </c>
      <c r="D5759" s="202">
        <v>27072.75</v>
      </c>
    </row>
    <row r="5760" spans="1:4">
      <c r="A5760" s="200" t="s">
        <v>27470</v>
      </c>
      <c r="B5760" s="201" t="s">
        <v>27471</v>
      </c>
      <c r="C5760" s="201" t="s">
        <v>7199</v>
      </c>
      <c r="D5760" s="202">
        <v>7503.42</v>
      </c>
    </row>
    <row r="5761" spans="1:4">
      <c r="A5761" s="200" t="s">
        <v>27472</v>
      </c>
      <c r="B5761" s="201" t="s">
        <v>27473</v>
      </c>
      <c r="C5761" s="201" t="s">
        <v>7199</v>
      </c>
      <c r="D5761" s="202">
        <v>10080.09</v>
      </c>
    </row>
    <row r="5762" spans="1:4">
      <c r="A5762" s="200" t="s">
        <v>27474</v>
      </c>
      <c r="B5762" s="201" t="s">
        <v>27475</v>
      </c>
      <c r="C5762" s="201" t="s">
        <v>7199</v>
      </c>
      <c r="D5762" s="202">
        <v>35606.1</v>
      </c>
    </row>
    <row r="5763" spans="1:4">
      <c r="A5763" s="200" t="s">
        <v>27476</v>
      </c>
      <c r="B5763" s="201" t="s">
        <v>27477</v>
      </c>
      <c r="C5763" s="201" t="s">
        <v>7199</v>
      </c>
      <c r="D5763" s="202">
        <v>383.04</v>
      </c>
    </row>
    <row r="5764" spans="1:4">
      <c r="A5764" s="200" t="s">
        <v>27478</v>
      </c>
      <c r="B5764" s="201" t="s">
        <v>27479</v>
      </c>
      <c r="C5764" s="201" t="s">
        <v>7199</v>
      </c>
      <c r="D5764" s="202">
        <v>322.11</v>
      </c>
    </row>
    <row r="5765" spans="1:4">
      <c r="A5765" s="200" t="s">
        <v>27480</v>
      </c>
      <c r="B5765" s="201" t="s">
        <v>27481</v>
      </c>
      <c r="C5765" s="201" t="s">
        <v>7199</v>
      </c>
      <c r="D5765" s="202">
        <v>383.04</v>
      </c>
    </row>
    <row r="5766" spans="1:4">
      <c r="A5766" s="200" t="s">
        <v>27482</v>
      </c>
      <c r="B5766" s="201" t="s">
        <v>27483</v>
      </c>
      <c r="C5766" s="201" t="s">
        <v>7199</v>
      </c>
      <c r="D5766" s="202">
        <v>722.56</v>
      </c>
    </row>
    <row r="5767" spans="1:4">
      <c r="A5767" s="200" t="s">
        <v>27484</v>
      </c>
      <c r="B5767" s="201" t="s">
        <v>27485</v>
      </c>
      <c r="C5767" s="201" t="s">
        <v>7199</v>
      </c>
      <c r="D5767" s="202">
        <v>574.55999999999995</v>
      </c>
    </row>
    <row r="5768" spans="1:4">
      <c r="A5768" s="200" t="s">
        <v>27486</v>
      </c>
      <c r="B5768" s="201" t="s">
        <v>27487</v>
      </c>
      <c r="C5768" s="201" t="s">
        <v>7199</v>
      </c>
      <c r="D5768" s="202">
        <v>452.69</v>
      </c>
    </row>
    <row r="5769" spans="1:4">
      <c r="A5769" s="200" t="s">
        <v>27488</v>
      </c>
      <c r="B5769" s="201" t="s">
        <v>27489</v>
      </c>
      <c r="C5769" s="201" t="s">
        <v>7199</v>
      </c>
      <c r="D5769" s="202">
        <v>543.22</v>
      </c>
    </row>
    <row r="5770" spans="1:4">
      <c r="A5770" s="200" t="s">
        <v>27490</v>
      </c>
      <c r="B5770" s="201" t="s">
        <v>27491</v>
      </c>
      <c r="C5770" s="201" t="s">
        <v>7199</v>
      </c>
      <c r="D5770" s="202">
        <v>557.15</v>
      </c>
    </row>
    <row r="5771" spans="1:4">
      <c r="A5771" s="200" t="s">
        <v>27492</v>
      </c>
      <c r="B5771" s="201" t="s">
        <v>27493</v>
      </c>
      <c r="C5771" s="201" t="s">
        <v>7199</v>
      </c>
      <c r="D5771" s="202">
        <v>170.63</v>
      </c>
    </row>
    <row r="5772" spans="1:4">
      <c r="A5772" s="200" t="s">
        <v>27494</v>
      </c>
      <c r="B5772" s="201" t="s">
        <v>27495</v>
      </c>
      <c r="C5772" s="201" t="s">
        <v>7199</v>
      </c>
      <c r="D5772" s="202">
        <v>299.48</v>
      </c>
    </row>
    <row r="5773" spans="1:4">
      <c r="A5773" s="200" t="s">
        <v>27496</v>
      </c>
      <c r="B5773" s="201" t="s">
        <v>27497</v>
      </c>
      <c r="C5773" s="201" t="s">
        <v>7199</v>
      </c>
      <c r="D5773" s="202">
        <v>287.27999999999997</v>
      </c>
    </row>
    <row r="5774" spans="1:4">
      <c r="A5774" s="200" t="s">
        <v>27498</v>
      </c>
      <c r="B5774" s="201" t="s">
        <v>27499</v>
      </c>
      <c r="C5774" s="201" t="s">
        <v>7199</v>
      </c>
      <c r="D5774" s="202">
        <v>262.91000000000003</v>
      </c>
    </row>
    <row r="5775" spans="1:4">
      <c r="A5775" s="200" t="s">
        <v>27500</v>
      </c>
      <c r="B5775" s="201" t="s">
        <v>27501</v>
      </c>
      <c r="C5775" s="201" t="s">
        <v>7199</v>
      </c>
      <c r="D5775" s="202">
        <v>247.24</v>
      </c>
    </row>
    <row r="5776" spans="1:4">
      <c r="A5776" s="200" t="s">
        <v>27502</v>
      </c>
      <c r="B5776" s="201" t="s">
        <v>27503</v>
      </c>
      <c r="C5776" s="201" t="s">
        <v>7199</v>
      </c>
      <c r="D5776" s="202">
        <v>435.28</v>
      </c>
    </row>
    <row r="5777" spans="1:4">
      <c r="A5777" s="200" t="s">
        <v>27504</v>
      </c>
      <c r="B5777" s="201" t="s">
        <v>27505</v>
      </c>
      <c r="C5777" s="201" t="s">
        <v>7199</v>
      </c>
      <c r="D5777" s="202">
        <v>321.45</v>
      </c>
    </row>
    <row r="5778" spans="1:4">
      <c r="A5778" s="200" t="s">
        <v>27506</v>
      </c>
      <c r="B5778" s="201" t="s">
        <v>27507</v>
      </c>
      <c r="C5778" s="201" t="s">
        <v>7199</v>
      </c>
      <c r="D5778" s="202">
        <v>266.89999999999998</v>
      </c>
    </row>
    <row r="5779" spans="1:4">
      <c r="A5779" s="200" t="s">
        <v>27508</v>
      </c>
      <c r="B5779" s="201" t="s">
        <v>27509</v>
      </c>
      <c r="C5779" s="201" t="s">
        <v>7199</v>
      </c>
      <c r="D5779" s="202">
        <v>768.28</v>
      </c>
    </row>
    <row r="5780" spans="1:4">
      <c r="A5780" s="200" t="s">
        <v>27510</v>
      </c>
      <c r="B5780" s="201" t="s">
        <v>27511</v>
      </c>
      <c r="C5780" s="201" t="s">
        <v>7199</v>
      </c>
      <c r="D5780" s="202">
        <v>517.85</v>
      </c>
    </row>
    <row r="5781" spans="1:4">
      <c r="A5781" s="200" t="s">
        <v>24977</v>
      </c>
      <c r="B5781" s="201" t="s">
        <v>24978</v>
      </c>
      <c r="C5781" s="201" t="s">
        <v>7199</v>
      </c>
      <c r="D5781" s="202">
        <v>22.42</v>
      </c>
    </row>
    <row r="5782" spans="1:4">
      <c r="A5782" s="200" t="s">
        <v>24979</v>
      </c>
      <c r="B5782" s="201" t="s">
        <v>24980</v>
      </c>
      <c r="C5782" s="201" t="s">
        <v>7199</v>
      </c>
      <c r="D5782" s="202">
        <v>50.15</v>
      </c>
    </row>
    <row r="5783" spans="1:4">
      <c r="A5783" s="200" t="s">
        <v>24981</v>
      </c>
      <c r="B5783" s="201" t="s">
        <v>24982</v>
      </c>
      <c r="C5783" s="201" t="s">
        <v>7199</v>
      </c>
      <c r="D5783" s="202">
        <v>95.3</v>
      </c>
    </row>
    <row r="5784" spans="1:4">
      <c r="A5784" s="200" t="s">
        <v>24983</v>
      </c>
      <c r="B5784" s="201" t="s">
        <v>24984</v>
      </c>
      <c r="C5784" s="201" t="s">
        <v>7199</v>
      </c>
      <c r="D5784" s="202">
        <v>205.76</v>
      </c>
    </row>
    <row r="5785" spans="1:4">
      <c r="A5785" s="200" t="s">
        <v>24985</v>
      </c>
      <c r="B5785" s="201" t="s">
        <v>24986</v>
      </c>
      <c r="C5785" s="201" t="s">
        <v>7199</v>
      </c>
      <c r="D5785" s="202">
        <v>10983.74</v>
      </c>
    </row>
    <row r="5786" spans="1:4">
      <c r="A5786" s="200" t="s">
        <v>24987</v>
      </c>
      <c r="B5786" s="201" t="s">
        <v>24988</v>
      </c>
      <c r="C5786" s="201" t="s">
        <v>7199</v>
      </c>
      <c r="D5786" s="202">
        <v>1481.33</v>
      </c>
    </row>
    <row r="5787" spans="1:4">
      <c r="A5787" s="200" t="s">
        <v>24989</v>
      </c>
      <c r="B5787" s="201" t="s">
        <v>24990</v>
      </c>
      <c r="C5787" s="201" t="s">
        <v>7199</v>
      </c>
      <c r="D5787" s="202">
        <v>208.84</v>
      </c>
    </row>
    <row r="5788" spans="1:4">
      <c r="A5788" s="200" t="s">
        <v>27512</v>
      </c>
      <c r="B5788" s="201" t="s">
        <v>27513</v>
      </c>
      <c r="C5788" s="201" t="s">
        <v>7199</v>
      </c>
      <c r="D5788" s="202">
        <v>966.31</v>
      </c>
    </row>
    <row r="5789" spans="1:4">
      <c r="A5789" s="200" t="s">
        <v>27514</v>
      </c>
      <c r="B5789" s="201" t="s">
        <v>27515</v>
      </c>
      <c r="C5789" s="201" t="s">
        <v>7199</v>
      </c>
      <c r="D5789" s="202">
        <v>922.79</v>
      </c>
    </row>
    <row r="5790" spans="1:4">
      <c r="A5790" s="200" t="s">
        <v>27516</v>
      </c>
      <c r="B5790" s="201" t="s">
        <v>27517</v>
      </c>
      <c r="C5790" s="201" t="s">
        <v>7199</v>
      </c>
      <c r="D5790" s="202">
        <v>870.55</v>
      </c>
    </row>
    <row r="5791" spans="1:4">
      <c r="A5791" s="200" t="s">
        <v>27518</v>
      </c>
      <c r="B5791" s="201" t="s">
        <v>27519</v>
      </c>
      <c r="C5791" s="201" t="s">
        <v>7199</v>
      </c>
      <c r="D5791" s="202">
        <v>440.5</v>
      </c>
    </row>
    <row r="5792" spans="1:4">
      <c r="A5792" s="200" t="s">
        <v>27520</v>
      </c>
      <c r="B5792" s="201" t="s">
        <v>27521</v>
      </c>
      <c r="C5792" s="201" t="s">
        <v>7199</v>
      </c>
      <c r="D5792" s="202">
        <v>640.73</v>
      </c>
    </row>
    <row r="5793" spans="1:4">
      <c r="A5793" s="200" t="s">
        <v>27522</v>
      </c>
      <c r="B5793" s="201" t="s">
        <v>27523</v>
      </c>
      <c r="C5793" s="201" t="s">
        <v>7199</v>
      </c>
      <c r="D5793" s="202">
        <v>1497.36</v>
      </c>
    </row>
    <row r="5794" spans="1:4">
      <c r="A5794" s="200" t="s">
        <v>27524</v>
      </c>
      <c r="B5794" s="201" t="s">
        <v>27525</v>
      </c>
      <c r="C5794" s="201" t="s">
        <v>7199</v>
      </c>
      <c r="D5794" s="202">
        <v>1377.22</v>
      </c>
    </row>
    <row r="5795" spans="1:4">
      <c r="A5795" s="200" t="s">
        <v>27526</v>
      </c>
      <c r="B5795" s="201" t="s">
        <v>27527</v>
      </c>
      <c r="C5795" s="201" t="s">
        <v>7199</v>
      </c>
      <c r="D5795" s="202">
        <v>1323.25</v>
      </c>
    </row>
    <row r="5796" spans="1:4">
      <c r="A5796" s="200" t="s">
        <v>27528</v>
      </c>
      <c r="B5796" s="201" t="s">
        <v>27529</v>
      </c>
      <c r="C5796" s="201" t="s">
        <v>7199</v>
      </c>
      <c r="D5796" s="202">
        <v>196.23</v>
      </c>
    </row>
    <row r="5797" spans="1:4">
      <c r="A5797" s="200" t="s">
        <v>27530</v>
      </c>
      <c r="B5797" s="201" t="s">
        <v>27531</v>
      </c>
      <c r="C5797" s="201" t="s">
        <v>7199</v>
      </c>
      <c r="D5797" s="202">
        <v>348.23</v>
      </c>
    </row>
    <row r="5798" spans="1:4">
      <c r="A5798" s="200" t="s">
        <v>27532</v>
      </c>
      <c r="B5798" s="201" t="s">
        <v>27533</v>
      </c>
      <c r="C5798" s="201" t="s">
        <v>7199</v>
      </c>
      <c r="D5798" s="202">
        <v>134.13999999999999</v>
      </c>
    </row>
    <row r="5799" spans="1:4">
      <c r="A5799" s="200" t="s">
        <v>27534</v>
      </c>
      <c r="B5799" s="201" t="s">
        <v>27535</v>
      </c>
      <c r="C5799" s="201" t="s">
        <v>7199</v>
      </c>
      <c r="D5799" s="202">
        <v>557.15</v>
      </c>
    </row>
    <row r="5800" spans="1:4">
      <c r="A5800" s="200" t="s">
        <v>27536</v>
      </c>
      <c r="B5800" s="201" t="s">
        <v>27537</v>
      </c>
      <c r="C5800" s="201" t="s">
        <v>7199</v>
      </c>
      <c r="D5800" s="202">
        <v>504.92</v>
      </c>
    </row>
    <row r="5801" spans="1:4">
      <c r="A5801" s="200" t="s">
        <v>27538</v>
      </c>
      <c r="B5801" s="201" t="s">
        <v>27539</v>
      </c>
      <c r="C5801" s="201" t="s">
        <v>7199</v>
      </c>
      <c r="D5801" s="202">
        <v>284.32</v>
      </c>
    </row>
    <row r="5802" spans="1:4">
      <c r="A5802" s="200" t="s">
        <v>14568</v>
      </c>
      <c r="B5802" s="201" t="s">
        <v>14569</v>
      </c>
      <c r="C5802" s="201" t="s">
        <v>7199</v>
      </c>
      <c r="D5802" s="202">
        <v>541.44000000000005</v>
      </c>
    </row>
    <row r="5803" spans="1:4">
      <c r="A5803" s="200" t="s">
        <v>14596</v>
      </c>
      <c r="B5803" s="201" t="s">
        <v>14597</v>
      </c>
      <c r="C5803" s="201" t="s">
        <v>7199</v>
      </c>
      <c r="D5803" s="202">
        <v>310.8</v>
      </c>
    </row>
    <row r="5804" spans="1:4">
      <c r="A5804" s="200" t="s">
        <v>14566</v>
      </c>
      <c r="B5804" s="201" t="s">
        <v>14567</v>
      </c>
      <c r="C5804" s="201" t="s">
        <v>7199</v>
      </c>
      <c r="D5804" s="202">
        <v>541.44000000000005</v>
      </c>
    </row>
    <row r="5805" spans="1:4">
      <c r="A5805" s="200" t="s">
        <v>27540</v>
      </c>
      <c r="B5805" s="201" t="s">
        <v>27541</v>
      </c>
      <c r="C5805" s="201" t="s">
        <v>7199</v>
      </c>
      <c r="D5805" s="202">
        <v>539.51</v>
      </c>
    </row>
    <row r="5806" spans="1:4">
      <c r="A5806" s="200" t="s">
        <v>27542</v>
      </c>
      <c r="B5806" s="201" t="s">
        <v>27543</v>
      </c>
      <c r="C5806" s="201" t="s">
        <v>7199</v>
      </c>
      <c r="D5806" s="202">
        <v>42107.8</v>
      </c>
    </row>
    <row r="5807" spans="1:4">
      <c r="A5807" s="200" t="s">
        <v>27544</v>
      </c>
      <c r="B5807" s="201" t="s">
        <v>27545</v>
      </c>
      <c r="C5807" s="201" t="s">
        <v>7199</v>
      </c>
      <c r="D5807" s="202">
        <v>46318.58</v>
      </c>
    </row>
    <row r="5808" spans="1:4">
      <c r="A5808" s="200" t="s">
        <v>27546</v>
      </c>
      <c r="B5808" s="201" t="s">
        <v>27547</v>
      </c>
      <c r="C5808" s="201" t="s">
        <v>7199</v>
      </c>
      <c r="D5808" s="202">
        <v>50529.36</v>
      </c>
    </row>
    <row r="5809" spans="1:4">
      <c r="A5809" s="200" t="s">
        <v>27548</v>
      </c>
      <c r="B5809" s="201" t="s">
        <v>27549</v>
      </c>
      <c r="C5809" s="201" t="s">
        <v>7199</v>
      </c>
      <c r="D5809" s="202">
        <v>670.78</v>
      </c>
    </row>
    <row r="5810" spans="1:4">
      <c r="A5810" s="200" t="s">
        <v>27550</v>
      </c>
      <c r="B5810" s="201" t="s">
        <v>27551</v>
      </c>
      <c r="C5810" s="201" t="s">
        <v>7199</v>
      </c>
      <c r="D5810" s="202">
        <v>804.93</v>
      </c>
    </row>
    <row r="5811" spans="1:4">
      <c r="A5811" s="200" t="s">
        <v>27552</v>
      </c>
      <c r="B5811" s="201" t="s">
        <v>27553</v>
      </c>
      <c r="C5811" s="201" t="s">
        <v>7199</v>
      </c>
      <c r="D5811" s="202">
        <v>626.07000000000005</v>
      </c>
    </row>
    <row r="5812" spans="1:4">
      <c r="A5812" s="200" t="s">
        <v>27554</v>
      </c>
      <c r="B5812" s="201" t="s">
        <v>27555</v>
      </c>
      <c r="C5812" s="201" t="s">
        <v>7199</v>
      </c>
      <c r="D5812" s="202">
        <v>751.27</v>
      </c>
    </row>
    <row r="5813" spans="1:4">
      <c r="A5813" s="200" t="s">
        <v>14570</v>
      </c>
      <c r="B5813" s="201" t="s">
        <v>14571</v>
      </c>
      <c r="C5813" s="201" t="s">
        <v>7199</v>
      </c>
      <c r="D5813" s="202">
        <v>605.11</v>
      </c>
    </row>
    <row r="5814" spans="1:4">
      <c r="A5814" s="200" t="s">
        <v>27556</v>
      </c>
      <c r="B5814" s="201" t="s">
        <v>27557</v>
      </c>
      <c r="C5814" s="201" t="s">
        <v>7199</v>
      </c>
      <c r="D5814" s="202">
        <v>597.11</v>
      </c>
    </row>
    <row r="5815" spans="1:4">
      <c r="A5815" s="200" t="s">
        <v>27558</v>
      </c>
      <c r="B5815" s="201" t="s">
        <v>27559</v>
      </c>
      <c r="C5815" s="201" t="s">
        <v>7199</v>
      </c>
      <c r="D5815" s="202">
        <v>781.05</v>
      </c>
    </row>
    <row r="5816" spans="1:4">
      <c r="A5816" s="200" t="s">
        <v>27560</v>
      </c>
      <c r="B5816" s="201" t="s">
        <v>27561</v>
      </c>
      <c r="C5816" s="201" t="s">
        <v>7199</v>
      </c>
      <c r="D5816" s="202">
        <v>910.59</v>
      </c>
    </row>
    <row r="5817" spans="1:4">
      <c r="A5817" s="200" t="s">
        <v>27562</v>
      </c>
      <c r="B5817" s="201" t="s">
        <v>27563</v>
      </c>
      <c r="C5817" s="201" t="s">
        <v>7199</v>
      </c>
      <c r="D5817" s="202">
        <v>831.93</v>
      </c>
    </row>
    <row r="5818" spans="1:4">
      <c r="A5818" s="200" t="s">
        <v>27564</v>
      </c>
      <c r="B5818" s="201" t="s">
        <v>27565</v>
      </c>
      <c r="C5818" s="201" t="s">
        <v>7199</v>
      </c>
      <c r="D5818" s="202">
        <v>998.31</v>
      </c>
    </row>
    <row r="5819" spans="1:4">
      <c r="A5819" s="200" t="s">
        <v>14572</v>
      </c>
      <c r="B5819" s="201" t="s">
        <v>14573</v>
      </c>
      <c r="C5819" s="201" t="s">
        <v>7199</v>
      </c>
      <c r="D5819" s="202">
        <v>546.6</v>
      </c>
    </row>
    <row r="5820" spans="1:4">
      <c r="A5820" s="200" t="s">
        <v>27566</v>
      </c>
      <c r="B5820" s="201" t="s">
        <v>27567</v>
      </c>
      <c r="C5820" s="201" t="s">
        <v>7199</v>
      </c>
      <c r="D5820" s="202">
        <v>742.91</v>
      </c>
    </row>
    <row r="5821" spans="1:4">
      <c r="A5821" s="200" t="s">
        <v>14574</v>
      </c>
      <c r="B5821" s="201" t="s">
        <v>14575</v>
      </c>
      <c r="C5821" s="201" t="s">
        <v>7199</v>
      </c>
      <c r="D5821" s="202">
        <v>546.6</v>
      </c>
    </row>
    <row r="5822" spans="1:4">
      <c r="A5822" s="200" t="s">
        <v>27568</v>
      </c>
      <c r="B5822" s="201" t="s">
        <v>27569</v>
      </c>
      <c r="C5822" s="201" t="s">
        <v>7199</v>
      </c>
      <c r="D5822" s="202">
        <v>803.03</v>
      </c>
    </row>
    <row r="5823" spans="1:4">
      <c r="A5823" s="200" t="s">
        <v>14576</v>
      </c>
      <c r="B5823" s="201" t="s">
        <v>14577</v>
      </c>
      <c r="C5823" s="201" t="s">
        <v>7199</v>
      </c>
      <c r="D5823" s="202">
        <v>956.99</v>
      </c>
    </row>
    <row r="5824" spans="1:4">
      <c r="A5824" s="200" t="s">
        <v>27570</v>
      </c>
      <c r="B5824" s="201" t="s">
        <v>27571</v>
      </c>
      <c r="C5824" s="201" t="s">
        <v>7199</v>
      </c>
      <c r="D5824" s="202">
        <v>1074.79</v>
      </c>
    </row>
    <row r="5825" spans="1:4">
      <c r="A5825" s="200" t="s">
        <v>27572</v>
      </c>
      <c r="B5825" s="201" t="s">
        <v>27573</v>
      </c>
      <c r="C5825" s="201" t="s">
        <v>7199</v>
      </c>
      <c r="D5825" s="202">
        <v>1224.08</v>
      </c>
    </row>
    <row r="5826" spans="1:4">
      <c r="A5826" s="200" t="s">
        <v>27574</v>
      </c>
      <c r="B5826" s="201" t="s">
        <v>27575</v>
      </c>
      <c r="C5826" s="201" t="s">
        <v>7199</v>
      </c>
      <c r="D5826" s="202">
        <v>845.97</v>
      </c>
    </row>
    <row r="5827" spans="1:4">
      <c r="A5827" s="200" t="s">
        <v>27576</v>
      </c>
      <c r="B5827" s="201" t="s">
        <v>27577</v>
      </c>
      <c r="C5827" s="201" t="s">
        <v>7199</v>
      </c>
      <c r="D5827" s="202">
        <v>904.65</v>
      </c>
    </row>
    <row r="5828" spans="1:4">
      <c r="A5828" s="200" t="s">
        <v>27578</v>
      </c>
      <c r="B5828" s="201" t="s">
        <v>27579</v>
      </c>
      <c r="C5828" s="201" t="s">
        <v>7199</v>
      </c>
      <c r="D5828" s="202">
        <v>1041.1300000000001</v>
      </c>
    </row>
    <row r="5829" spans="1:4">
      <c r="A5829" s="200" t="s">
        <v>14578</v>
      </c>
      <c r="B5829" s="201" t="s">
        <v>14579</v>
      </c>
      <c r="C5829" s="201" t="s">
        <v>7199</v>
      </c>
      <c r="D5829" s="202">
        <v>734.95</v>
      </c>
    </row>
    <row r="5830" spans="1:4">
      <c r="A5830" s="200" t="s">
        <v>27580</v>
      </c>
      <c r="B5830" s="201" t="s">
        <v>27581</v>
      </c>
      <c r="C5830" s="201" t="s">
        <v>7199</v>
      </c>
      <c r="D5830" s="202">
        <v>734.51</v>
      </c>
    </row>
    <row r="5831" spans="1:4">
      <c r="A5831" s="200" t="s">
        <v>27582</v>
      </c>
      <c r="B5831" s="201" t="s">
        <v>27583</v>
      </c>
      <c r="C5831" s="201" t="s">
        <v>7199</v>
      </c>
      <c r="D5831" s="202">
        <v>858.18</v>
      </c>
    </row>
    <row r="5832" spans="1:4">
      <c r="A5832" s="200" t="s">
        <v>24991</v>
      </c>
      <c r="B5832" s="201" t="s">
        <v>24992</v>
      </c>
      <c r="C5832" s="201" t="s">
        <v>7199</v>
      </c>
      <c r="D5832" s="202">
        <v>1228.6300000000001</v>
      </c>
    </row>
    <row r="5833" spans="1:4">
      <c r="A5833" s="200" t="s">
        <v>27584</v>
      </c>
      <c r="B5833" s="201" t="s">
        <v>27585</v>
      </c>
      <c r="C5833" s="201" t="s">
        <v>7199</v>
      </c>
      <c r="D5833" s="202">
        <v>1602.62</v>
      </c>
    </row>
    <row r="5834" spans="1:4">
      <c r="A5834" s="200" t="s">
        <v>27586</v>
      </c>
      <c r="B5834" s="201" t="s">
        <v>27587</v>
      </c>
      <c r="C5834" s="201" t="s">
        <v>7199</v>
      </c>
      <c r="D5834" s="202">
        <v>1762.88</v>
      </c>
    </row>
    <row r="5835" spans="1:4">
      <c r="A5835" s="200" t="s">
        <v>27588</v>
      </c>
      <c r="B5835" s="201" t="s">
        <v>27589</v>
      </c>
      <c r="C5835" s="201" t="s">
        <v>7199</v>
      </c>
      <c r="D5835" s="202">
        <v>1923.14</v>
      </c>
    </row>
    <row r="5836" spans="1:4">
      <c r="A5836" s="200" t="s">
        <v>27590</v>
      </c>
      <c r="B5836" s="201" t="s">
        <v>27591</v>
      </c>
      <c r="C5836" s="201" t="s">
        <v>7199</v>
      </c>
      <c r="D5836" s="202">
        <v>2073.9699999999998</v>
      </c>
    </row>
    <row r="5837" spans="1:4">
      <c r="A5837" s="200" t="s">
        <v>27592</v>
      </c>
      <c r="B5837" s="201" t="s">
        <v>27593</v>
      </c>
      <c r="C5837" s="201" t="s">
        <v>7199</v>
      </c>
      <c r="D5837" s="202">
        <v>2281.37</v>
      </c>
    </row>
    <row r="5838" spans="1:4">
      <c r="A5838" s="200" t="s">
        <v>27594</v>
      </c>
      <c r="B5838" s="201" t="s">
        <v>27595</v>
      </c>
      <c r="C5838" s="201" t="s">
        <v>7199</v>
      </c>
      <c r="D5838" s="202">
        <v>2488.77</v>
      </c>
    </row>
    <row r="5839" spans="1:4">
      <c r="A5839" s="200" t="s">
        <v>14580</v>
      </c>
      <c r="B5839" s="201" t="s">
        <v>14581</v>
      </c>
      <c r="C5839" s="201" t="s">
        <v>7199</v>
      </c>
      <c r="D5839" s="202">
        <v>2260.9499999999998</v>
      </c>
    </row>
    <row r="5840" spans="1:4">
      <c r="A5840" s="200" t="s">
        <v>27596</v>
      </c>
      <c r="B5840" s="201" t="s">
        <v>27597</v>
      </c>
      <c r="C5840" s="201" t="s">
        <v>7199</v>
      </c>
      <c r="D5840" s="202">
        <v>2260.88</v>
      </c>
    </row>
    <row r="5841" spans="1:4">
      <c r="A5841" s="200" t="s">
        <v>27598</v>
      </c>
      <c r="B5841" s="201" t="s">
        <v>27599</v>
      </c>
      <c r="C5841" s="201" t="s">
        <v>7199</v>
      </c>
      <c r="D5841" s="202">
        <v>2533.92</v>
      </c>
    </row>
    <row r="5842" spans="1:4">
      <c r="A5842" s="200" t="s">
        <v>14582</v>
      </c>
      <c r="B5842" s="201" t="s">
        <v>14583</v>
      </c>
      <c r="C5842" s="201" t="s">
        <v>7199</v>
      </c>
      <c r="D5842" s="202">
        <v>1371.42</v>
      </c>
    </row>
    <row r="5843" spans="1:4">
      <c r="A5843" s="200" t="s">
        <v>27600</v>
      </c>
      <c r="B5843" s="201" t="s">
        <v>27601</v>
      </c>
      <c r="C5843" s="201" t="s">
        <v>7199</v>
      </c>
      <c r="D5843" s="202">
        <v>1365.2</v>
      </c>
    </row>
    <row r="5844" spans="1:4">
      <c r="A5844" s="200" t="s">
        <v>27602</v>
      </c>
      <c r="B5844" s="201" t="s">
        <v>27603</v>
      </c>
      <c r="C5844" s="201" t="s">
        <v>7199</v>
      </c>
      <c r="D5844" s="202">
        <v>2022.82</v>
      </c>
    </row>
    <row r="5845" spans="1:4">
      <c r="A5845" s="200" t="s">
        <v>27604</v>
      </c>
      <c r="B5845" s="201" t="s">
        <v>27605</v>
      </c>
      <c r="C5845" s="201" t="s">
        <v>7199</v>
      </c>
      <c r="D5845" s="202">
        <v>1626.18</v>
      </c>
    </row>
    <row r="5846" spans="1:4">
      <c r="A5846" s="200" t="s">
        <v>27606</v>
      </c>
      <c r="B5846" s="201" t="s">
        <v>27607</v>
      </c>
      <c r="C5846" s="201" t="s">
        <v>7199</v>
      </c>
      <c r="D5846" s="202">
        <v>1788.79</v>
      </c>
    </row>
    <row r="5847" spans="1:4">
      <c r="A5847" s="200" t="s">
        <v>27608</v>
      </c>
      <c r="B5847" s="201" t="s">
        <v>27609</v>
      </c>
      <c r="C5847" s="201" t="s">
        <v>7199</v>
      </c>
      <c r="D5847" s="202">
        <v>1951.41</v>
      </c>
    </row>
    <row r="5848" spans="1:4">
      <c r="A5848" s="200" t="s">
        <v>27610</v>
      </c>
      <c r="B5848" s="201" t="s">
        <v>27611</v>
      </c>
      <c r="C5848" s="201" t="s">
        <v>7199</v>
      </c>
      <c r="D5848" s="202">
        <v>2356.77</v>
      </c>
    </row>
    <row r="5849" spans="1:4">
      <c r="A5849" s="200" t="s">
        <v>27612</v>
      </c>
      <c r="B5849" s="201" t="s">
        <v>27613</v>
      </c>
      <c r="C5849" s="201" t="s">
        <v>7199</v>
      </c>
      <c r="D5849" s="202">
        <v>2592.4499999999998</v>
      </c>
    </row>
    <row r="5850" spans="1:4">
      <c r="A5850" s="200" t="s">
        <v>27614</v>
      </c>
      <c r="B5850" s="201" t="s">
        <v>27615</v>
      </c>
      <c r="C5850" s="201" t="s">
        <v>7199</v>
      </c>
      <c r="D5850" s="202">
        <v>3110.95</v>
      </c>
    </row>
    <row r="5851" spans="1:4">
      <c r="A5851" s="200" t="s">
        <v>27616</v>
      </c>
      <c r="B5851" s="201" t="s">
        <v>27617</v>
      </c>
      <c r="C5851" s="201" t="s">
        <v>7199</v>
      </c>
      <c r="D5851" s="202">
        <v>2309.64</v>
      </c>
    </row>
    <row r="5852" spans="1:4">
      <c r="A5852" s="200" t="s">
        <v>27618</v>
      </c>
      <c r="B5852" s="201" t="s">
        <v>27619</v>
      </c>
      <c r="C5852" s="201" t="s">
        <v>7199</v>
      </c>
      <c r="D5852" s="202">
        <v>2540.61</v>
      </c>
    </row>
    <row r="5853" spans="1:4">
      <c r="A5853" s="200" t="s">
        <v>27620</v>
      </c>
      <c r="B5853" s="201" t="s">
        <v>27621</v>
      </c>
      <c r="C5853" s="201" t="s">
        <v>7199</v>
      </c>
      <c r="D5853" s="202">
        <v>2771.58</v>
      </c>
    </row>
    <row r="5854" spans="1:4">
      <c r="A5854" s="200" t="s">
        <v>14584</v>
      </c>
      <c r="B5854" s="201" t="s">
        <v>14585</v>
      </c>
      <c r="C5854" s="201" t="s">
        <v>7199</v>
      </c>
      <c r="D5854" s="202">
        <v>2520.59</v>
      </c>
    </row>
    <row r="5855" spans="1:4">
      <c r="A5855" s="200" t="s">
        <v>27622</v>
      </c>
      <c r="B5855" s="201" t="s">
        <v>27623</v>
      </c>
      <c r="C5855" s="201" t="s">
        <v>7199</v>
      </c>
      <c r="D5855" s="202">
        <v>2520.59</v>
      </c>
    </row>
    <row r="5856" spans="1:4">
      <c r="A5856" s="200" t="s">
        <v>27624</v>
      </c>
      <c r="B5856" s="201" t="s">
        <v>27625</v>
      </c>
      <c r="C5856" s="201" t="s">
        <v>7199</v>
      </c>
      <c r="D5856" s="202">
        <v>2603.0500000000002</v>
      </c>
    </row>
    <row r="5857" spans="1:4">
      <c r="A5857" s="200" t="s">
        <v>14586</v>
      </c>
      <c r="B5857" s="201" t="s">
        <v>14587</v>
      </c>
      <c r="C5857" s="201" t="s">
        <v>7199</v>
      </c>
      <c r="D5857" s="202">
        <v>2061.48</v>
      </c>
    </row>
    <row r="5858" spans="1:4">
      <c r="A5858" s="200" t="s">
        <v>27626</v>
      </c>
      <c r="B5858" s="201" t="s">
        <v>27627</v>
      </c>
      <c r="C5858" s="201" t="s">
        <v>7199</v>
      </c>
      <c r="D5858" s="202">
        <v>2730.5</v>
      </c>
    </row>
    <row r="5859" spans="1:4">
      <c r="A5859" s="200" t="s">
        <v>27628</v>
      </c>
      <c r="B5859" s="201" t="s">
        <v>27629</v>
      </c>
      <c r="C5859" s="201" t="s">
        <v>7199</v>
      </c>
      <c r="D5859" s="202">
        <v>2647.19</v>
      </c>
    </row>
    <row r="5860" spans="1:4">
      <c r="A5860" s="200" t="s">
        <v>14588</v>
      </c>
      <c r="B5860" s="201" t="s">
        <v>14589</v>
      </c>
      <c r="C5860" s="201" t="s">
        <v>7199</v>
      </c>
      <c r="D5860" s="202">
        <v>2055.62</v>
      </c>
    </row>
    <row r="5861" spans="1:4">
      <c r="A5861" s="200" t="s">
        <v>27630</v>
      </c>
      <c r="B5861" s="201" t="s">
        <v>27631</v>
      </c>
      <c r="C5861" s="201" t="s">
        <v>7199</v>
      </c>
      <c r="D5861" s="202">
        <v>2031.72</v>
      </c>
    </row>
    <row r="5862" spans="1:4">
      <c r="A5862" s="200" t="s">
        <v>27632</v>
      </c>
      <c r="B5862" s="201" t="s">
        <v>27633</v>
      </c>
      <c r="C5862" s="201" t="s">
        <v>7199</v>
      </c>
      <c r="D5862" s="202">
        <v>2320.8000000000002</v>
      </c>
    </row>
    <row r="5863" spans="1:4">
      <c r="A5863" s="200" t="s">
        <v>27634</v>
      </c>
      <c r="B5863" s="201" t="s">
        <v>27635</v>
      </c>
      <c r="C5863" s="201" t="s">
        <v>7199</v>
      </c>
      <c r="D5863" s="202">
        <v>2078.8000000000002</v>
      </c>
    </row>
    <row r="5864" spans="1:4">
      <c r="A5864" s="200" t="s">
        <v>27636</v>
      </c>
      <c r="B5864" s="201" t="s">
        <v>27637</v>
      </c>
      <c r="C5864" s="201" t="s">
        <v>7199</v>
      </c>
      <c r="D5864" s="202">
        <v>2286.6799999999998</v>
      </c>
    </row>
    <row r="5865" spans="1:4">
      <c r="A5865" s="200" t="s">
        <v>27638</v>
      </c>
      <c r="B5865" s="201" t="s">
        <v>27639</v>
      </c>
      <c r="C5865" s="201" t="s">
        <v>7199</v>
      </c>
      <c r="D5865" s="202">
        <v>2494.5500000000002</v>
      </c>
    </row>
    <row r="5866" spans="1:4">
      <c r="A5866" s="200" t="s">
        <v>27640</v>
      </c>
      <c r="B5866" s="201" t="s">
        <v>27641</v>
      </c>
      <c r="C5866" s="201" t="s">
        <v>7199</v>
      </c>
      <c r="D5866" s="202">
        <v>3066.23</v>
      </c>
    </row>
    <row r="5867" spans="1:4">
      <c r="A5867" s="200" t="s">
        <v>27642</v>
      </c>
      <c r="B5867" s="201" t="s">
        <v>27643</v>
      </c>
      <c r="C5867" s="201" t="s">
        <v>7199</v>
      </c>
      <c r="D5867" s="202">
        <v>3372.86</v>
      </c>
    </row>
    <row r="5868" spans="1:4">
      <c r="A5868" s="200" t="s">
        <v>27644</v>
      </c>
      <c r="B5868" s="201" t="s">
        <v>27645</v>
      </c>
      <c r="C5868" s="201" t="s">
        <v>7199</v>
      </c>
      <c r="D5868" s="202">
        <v>3679.48</v>
      </c>
    </row>
    <row r="5869" spans="1:4">
      <c r="A5869" s="200" t="s">
        <v>27646</v>
      </c>
      <c r="B5869" s="201" t="s">
        <v>27647</v>
      </c>
      <c r="C5869" s="201" t="s">
        <v>7199</v>
      </c>
      <c r="D5869" s="202">
        <v>3637.89</v>
      </c>
    </row>
    <row r="5870" spans="1:4">
      <c r="A5870" s="200" t="s">
        <v>27648</v>
      </c>
      <c r="B5870" s="201" t="s">
        <v>27649</v>
      </c>
      <c r="C5870" s="201" t="s">
        <v>7199</v>
      </c>
      <c r="D5870" s="202">
        <v>4001.68</v>
      </c>
    </row>
    <row r="5871" spans="1:4">
      <c r="A5871" s="200" t="s">
        <v>27650</v>
      </c>
      <c r="B5871" s="201" t="s">
        <v>27651</v>
      </c>
      <c r="C5871" s="201" t="s">
        <v>7199</v>
      </c>
      <c r="D5871" s="202">
        <v>4365.47</v>
      </c>
    </row>
    <row r="5872" spans="1:4">
      <c r="A5872" s="200" t="s">
        <v>27652</v>
      </c>
      <c r="B5872" s="201" t="s">
        <v>27653</v>
      </c>
      <c r="C5872" s="201" t="s">
        <v>7199</v>
      </c>
      <c r="D5872" s="202">
        <v>2390.62</v>
      </c>
    </row>
    <row r="5873" spans="1:4">
      <c r="A5873" s="200" t="s">
        <v>27654</v>
      </c>
      <c r="B5873" s="201" t="s">
        <v>27655</v>
      </c>
      <c r="C5873" s="201" t="s">
        <v>7199</v>
      </c>
      <c r="D5873" s="202">
        <v>2629.69</v>
      </c>
    </row>
    <row r="5874" spans="1:4">
      <c r="A5874" s="200" t="s">
        <v>27656</v>
      </c>
      <c r="B5874" s="201" t="s">
        <v>27657</v>
      </c>
      <c r="C5874" s="201" t="s">
        <v>7199</v>
      </c>
      <c r="D5874" s="202">
        <v>2868.75</v>
      </c>
    </row>
    <row r="5875" spans="1:4">
      <c r="A5875" s="200" t="s">
        <v>27658</v>
      </c>
      <c r="B5875" s="201" t="s">
        <v>27659</v>
      </c>
      <c r="C5875" s="201" t="s">
        <v>7199</v>
      </c>
      <c r="D5875" s="202">
        <v>4313.51</v>
      </c>
    </row>
    <row r="5876" spans="1:4">
      <c r="A5876" s="200" t="s">
        <v>27660</v>
      </c>
      <c r="B5876" s="201" t="s">
        <v>27661</v>
      </c>
      <c r="C5876" s="201" t="s">
        <v>7199</v>
      </c>
      <c r="D5876" s="202">
        <v>4744.87</v>
      </c>
    </row>
    <row r="5877" spans="1:4">
      <c r="A5877" s="200" t="s">
        <v>27662</v>
      </c>
      <c r="B5877" s="201" t="s">
        <v>27663</v>
      </c>
      <c r="C5877" s="201" t="s">
        <v>7199</v>
      </c>
      <c r="D5877" s="202">
        <v>5176.22</v>
      </c>
    </row>
    <row r="5878" spans="1:4">
      <c r="A5878" s="200" t="s">
        <v>27664</v>
      </c>
      <c r="B5878" s="201" t="s">
        <v>27665</v>
      </c>
      <c r="C5878" s="201" t="s">
        <v>7199</v>
      </c>
      <c r="D5878" s="202">
        <v>3118.2</v>
      </c>
    </row>
    <row r="5879" spans="1:4">
      <c r="A5879" s="200" t="s">
        <v>27666</v>
      </c>
      <c r="B5879" s="201" t="s">
        <v>27667</v>
      </c>
      <c r="C5879" s="201" t="s">
        <v>7199</v>
      </c>
      <c r="D5879" s="202">
        <v>3430.03</v>
      </c>
    </row>
    <row r="5880" spans="1:4">
      <c r="A5880" s="200" t="s">
        <v>27668</v>
      </c>
      <c r="B5880" s="201" t="s">
        <v>27669</v>
      </c>
      <c r="C5880" s="201" t="s">
        <v>7199</v>
      </c>
      <c r="D5880" s="202">
        <v>3741.85</v>
      </c>
    </row>
    <row r="5881" spans="1:4">
      <c r="A5881" s="200" t="s">
        <v>27670</v>
      </c>
      <c r="B5881" s="201" t="s">
        <v>27671</v>
      </c>
      <c r="C5881" s="201" t="s">
        <v>7199</v>
      </c>
      <c r="D5881" s="202">
        <v>4157.6000000000004</v>
      </c>
    </row>
    <row r="5882" spans="1:4">
      <c r="A5882" s="200" t="s">
        <v>27672</v>
      </c>
      <c r="B5882" s="201" t="s">
        <v>27673</v>
      </c>
      <c r="C5882" s="201" t="s">
        <v>7199</v>
      </c>
      <c r="D5882" s="202">
        <v>4573.3599999999997</v>
      </c>
    </row>
    <row r="5883" spans="1:4">
      <c r="A5883" s="200" t="s">
        <v>27674</v>
      </c>
      <c r="B5883" s="201" t="s">
        <v>27675</v>
      </c>
      <c r="C5883" s="201" t="s">
        <v>7199</v>
      </c>
      <c r="D5883" s="202">
        <v>4989.12</v>
      </c>
    </row>
    <row r="5884" spans="1:4">
      <c r="A5884" s="200" t="s">
        <v>14590</v>
      </c>
      <c r="B5884" s="201" t="s">
        <v>14591</v>
      </c>
      <c r="C5884" s="201" t="s">
        <v>7199</v>
      </c>
      <c r="D5884" s="202">
        <v>4037.97</v>
      </c>
    </row>
    <row r="5885" spans="1:4">
      <c r="A5885" s="200" t="s">
        <v>27676</v>
      </c>
      <c r="B5885" s="201" t="s">
        <v>27677</v>
      </c>
      <c r="C5885" s="201" t="s">
        <v>7199</v>
      </c>
      <c r="D5885" s="202">
        <v>4065.69</v>
      </c>
    </row>
    <row r="5886" spans="1:4">
      <c r="A5886" s="200" t="s">
        <v>27678</v>
      </c>
      <c r="B5886" s="201" t="s">
        <v>27679</v>
      </c>
      <c r="C5886" s="201" t="s">
        <v>7199</v>
      </c>
      <c r="D5886" s="202">
        <v>3896.65</v>
      </c>
    </row>
    <row r="5887" spans="1:4">
      <c r="A5887" s="200" t="s">
        <v>14592</v>
      </c>
      <c r="B5887" s="201" t="s">
        <v>14593</v>
      </c>
      <c r="C5887" s="201" t="s">
        <v>7199</v>
      </c>
      <c r="D5887" s="202">
        <v>4559.51</v>
      </c>
    </row>
    <row r="5888" spans="1:4">
      <c r="A5888" s="200" t="s">
        <v>27680</v>
      </c>
      <c r="B5888" s="201" t="s">
        <v>27681</v>
      </c>
      <c r="C5888" s="201" t="s">
        <v>7199</v>
      </c>
      <c r="D5888" s="202">
        <v>4531.5200000000004</v>
      </c>
    </row>
    <row r="5889" spans="1:4">
      <c r="A5889" s="200" t="s">
        <v>27682</v>
      </c>
      <c r="B5889" s="201" t="s">
        <v>27683</v>
      </c>
      <c r="C5889" s="201" t="s">
        <v>7199</v>
      </c>
      <c r="D5889" s="202">
        <v>4389.1499999999996</v>
      </c>
    </row>
    <row r="5890" spans="1:4">
      <c r="A5890" s="200" t="s">
        <v>27684</v>
      </c>
      <c r="B5890" s="201" t="s">
        <v>27685</v>
      </c>
      <c r="C5890" s="201" t="s">
        <v>7199</v>
      </c>
      <c r="D5890" s="202">
        <v>3793.82</v>
      </c>
    </row>
    <row r="5891" spans="1:4">
      <c r="A5891" s="200" t="s">
        <v>27686</v>
      </c>
      <c r="B5891" s="201" t="s">
        <v>27687</v>
      </c>
      <c r="C5891" s="201" t="s">
        <v>7199</v>
      </c>
      <c r="D5891" s="202">
        <v>4173.1899999999996</v>
      </c>
    </row>
    <row r="5892" spans="1:4">
      <c r="A5892" s="200" t="s">
        <v>27688</v>
      </c>
      <c r="B5892" s="201" t="s">
        <v>27689</v>
      </c>
      <c r="C5892" s="201" t="s">
        <v>7199</v>
      </c>
      <c r="D5892" s="202">
        <v>4552.58</v>
      </c>
    </row>
    <row r="5893" spans="1:4">
      <c r="A5893" s="200" t="s">
        <v>27690</v>
      </c>
      <c r="B5893" s="201" t="s">
        <v>27691</v>
      </c>
      <c r="C5893" s="201" t="s">
        <v>7199</v>
      </c>
      <c r="D5893" s="202">
        <v>6145.77</v>
      </c>
    </row>
    <row r="5894" spans="1:4">
      <c r="A5894" s="200" t="s">
        <v>27692</v>
      </c>
      <c r="B5894" s="201" t="s">
        <v>27693</v>
      </c>
      <c r="C5894" s="201" t="s">
        <v>7199</v>
      </c>
      <c r="D5894" s="202">
        <v>6760.33</v>
      </c>
    </row>
    <row r="5895" spans="1:4">
      <c r="A5895" s="200" t="s">
        <v>27694</v>
      </c>
      <c r="B5895" s="201" t="s">
        <v>27695</v>
      </c>
      <c r="C5895" s="201" t="s">
        <v>7199</v>
      </c>
      <c r="D5895" s="202">
        <v>7374.91</v>
      </c>
    </row>
    <row r="5896" spans="1:4">
      <c r="A5896" s="200" t="s">
        <v>27696</v>
      </c>
      <c r="B5896" s="201" t="s">
        <v>27697</v>
      </c>
      <c r="C5896" s="201" t="s">
        <v>7199</v>
      </c>
      <c r="D5896" s="202">
        <v>5710.65</v>
      </c>
    </row>
    <row r="5897" spans="1:4">
      <c r="A5897" s="200" t="s">
        <v>27698</v>
      </c>
      <c r="B5897" s="201" t="s">
        <v>27699</v>
      </c>
      <c r="C5897" s="201" t="s">
        <v>7199</v>
      </c>
      <c r="D5897" s="202">
        <v>6281.72</v>
      </c>
    </row>
    <row r="5898" spans="1:4">
      <c r="A5898" s="200" t="s">
        <v>27700</v>
      </c>
      <c r="B5898" s="201" t="s">
        <v>27701</v>
      </c>
      <c r="C5898" s="201" t="s">
        <v>7199</v>
      </c>
      <c r="D5898" s="202">
        <v>6852.78</v>
      </c>
    </row>
    <row r="5899" spans="1:4">
      <c r="A5899" s="200" t="s">
        <v>27702</v>
      </c>
      <c r="B5899" s="201" t="s">
        <v>27703</v>
      </c>
      <c r="C5899" s="201" t="s">
        <v>7199</v>
      </c>
      <c r="D5899" s="202">
        <v>6798.4</v>
      </c>
    </row>
    <row r="5900" spans="1:4">
      <c r="A5900" s="200" t="s">
        <v>27704</v>
      </c>
      <c r="B5900" s="201" t="s">
        <v>27705</v>
      </c>
      <c r="C5900" s="201" t="s">
        <v>7199</v>
      </c>
      <c r="D5900" s="202">
        <v>7478.25</v>
      </c>
    </row>
    <row r="5901" spans="1:4">
      <c r="A5901" s="200" t="s">
        <v>27706</v>
      </c>
      <c r="B5901" s="201" t="s">
        <v>27707</v>
      </c>
      <c r="C5901" s="201" t="s">
        <v>7199</v>
      </c>
      <c r="D5901" s="202">
        <v>8158.08</v>
      </c>
    </row>
    <row r="5902" spans="1:4">
      <c r="A5902" s="200" t="s">
        <v>27708</v>
      </c>
      <c r="B5902" s="201" t="s">
        <v>27709</v>
      </c>
      <c r="C5902" s="201" t="s">
        <v>7199</v>
      </c>
      <c r="D5902" s="202">
        <v>6526.47</v>
      </c>
    </row>
    <row r="5903" spans="1:4">
      <c r="A5903" s="200" t="s">
        <v>27710</v>
      </c>
      <c r="B5903" s="201" t="s">
        <v>27711</v>
      </c>
      <c r="C5903" s="201" t="s">
        <v>7199</v>
      </c>
      <c r="D5903" s="202">
        <v>7179.11</v>
      </c>
    </row>
    <row r="5904" spans="1:4">
      <c r="A5904" s="200" t="s">
        <v>27712</v>
      </c>
      <c r="B5904" s="201" t="s">
        <v>27713</v>
      </c>
      <c r="C5904" s="201" t="s">
        <v>7199</v>
      </c>
      <c r="D5904" s="202">
        <v>7831.76</v>
      </c>
    </row>
    <row r="5905" spans="1:4">
      <c r="A5905" s="200" t="s">
        <v>27714</v>
      </c>
      <c r="B5905" s="201" t="s">
        <v>27715</v>
      </c>
      <c r="C5905" s="201" t="s">
        <v>7199</v>
      </c>
      <c r="D5905" s="202">
        <v>7704.86</v>
      </c>
    </row>
    <row r="5906" spans="1:4">
      <c r="A5906" s="200" t="s">
        <v>27716</v>
      </c>
      <c r="B5906" s="201" t="s">
        <v>27717</v>
      </c>
      <c r="C5906" s="201" t="s">
        <v>7199</v>
      </c>
      <c r="D5906" s="202">
        <v>8475.34</v>
      </c>
    </row>
    <row r="5907" spans="1:4">
      <c r="A5907" s="200" t="s">
        <v>27718</v>
      </c>
      <c r="B5907" s="201" t="s">
        <v>27719</v>
      </c>
      <c r="C5907" s="201" t="s">
        <v>7199</v>
      </c>
      <c r="D5907" s="202">
        <v>9245.83</v>
      </c>
    </row>
    <row r="5908" spans="1:4">
      <c r="A5908" s="200" t="s">
        <v>27720</v>
      </c>
      <c r="B5908" s="201" t="s">
        <v>27721</v>
      </c>
      <c r="C5908" s="201" t="s">
        <v>7199</v>
      </c>
      <c r="D5908" s="202">
        <v>11156.63</v>
      </c>
    </row>
    <row r="5909" spans="1:4">
      <c r="A5909" s="200" t="s">
        <v>27722</v>
      </c>
      <c r="B5909" s="201" t="s">
        <v>27723</v>
      </c>
      <c r="C5909" s="201" t="s">
        <v>7199</v>
      </c>
      <c r="D5909" s="202">
        <v>12272.29</v>
      </c>
    </row>
    <row r="5910" spans="1:4">
      <c r="A5910" s="200" t="s">
        <v>27724</v>
      </c>
      <c r="B5910" s="201" t="s">
        <v>27725</v>
      </c>
      <c r="C5910" s="201" t="s">
        <v>7199</v>
      </c>
      <c r="D5910" s="202">
        <v>13387.96</v>
      </c>
    </row>
    <row r="5911" spans="1:4">
      <c r="A5911" s="200" t="s">
        <v>27726</v>
      </c>
      <c r="B5911" s="201" t="s">
        <v>27727</v>
      </c>
      <c r="C5911" s="201" t="s">
        <v>7199</v>
      </c>
      <c r="D5911" s="202">
        <v>21172.06</v>
      </c>
    </row>
    <row r="5912" spans="1:4">
      <c r="A5912" s="200" t="s">
        <v>27728</v>
      </c>
      <c r="B5912" s="201" t="s">
        <v>27729</v>
      </c>
      <c r="C5912" s="201" t="s">
        <v>7199</v>
      </c>
      <c r="D5912" s="202">
        <v>24232.22</v>
      </c>
    </row>
    <row r="5913" spans="1:4">
      <c r="A5913" s="200" t="s">
        <v>27730</v>
      </c>
      <c r="B5913" s="201" t="s">
        <v>27731</v>
      </c>
      <c r="C5913" s="201" t="s">
        <v>7199</v>
      </c>
      <c r="D5913" s="202">
        <v>24973.439999999999</v>
      </c>
    </row>
    <row r="5914" spans="1:4">
      <c r="A5914" s="200" t="s">
        <v>27732</v>
      </c>
      <c r="B5914" s="201" t="s">
        <v>27733</v>
      </c>
      <c r="C5914" s="201" t="s">
        <v>7199</v>
      </c>
      <c r="D5914" s="202">
        <v>11632.83</v>
      </c>
    </row>
    <row r="5915" spans="1:4">
      <c r="A5915" s="200" t="s">
        <v>27734</v>
      </c>
      <c r="B5915" s="201" t="s">
        <v>27735</v>
      </c>
      <c r="C5915" s="201" t="s">
        <v>7199</v>
      </c>
      <c r="D5915" s="202">
        <v>12796.11</v>
      </c>
    </row>
    <row r="5916" spans="1:4">
      <c r="A5916" s="200" t="s">
        <v>27736</v>
      </c>
      <c r="B5916" s="201" t="s">
        <v>27737</v>
      </c>
      <c r="C5916" s="201" t="s">
        <v>7199</v>
      </c>
      <c r="D5916" s="202">
        <v>13959.39</v>
      </c>
    </row>
    <row r="5917" spans="1:4">
      <c r="A5917" s="200" t="s">
        <v>27738</v>
      </c>
      <c r="B5917" s="201" t="s">
        <v>27739</v>
      </c>
      <c r="C5917" s="201" t="s">
        <v>7199</v>
      </c>
      <c r="D5917" s="202">
        <v>14624.12</v>
      </c>
    </row>
    <row r="5918" spans="1:4">
      <c r="A5918" s="200" t="s">
        <v>27740</v>
      </c>
      <c r="B5918" s="201" t="s">
        <v>27741</v>
      </c>
      <c r="C5918" s="201" t="s">
        <v>7199</v>
      </c>
      <c r="D5918" s="202">
        <v>16086.53</v>
      </c>
    </row>
    <row r="5919" spans="1:4">
      <c r="A5919" s="200" t="s">
        <v>27742</v>
      </c>
      <c r="B5919" s="201" t="s">
        <v>27743</v>
      </c>
      <c r="C5919" s="201" t="s">
        <v>7199</v>
      </c>
      <c r="D5919" s="202">
        <v>17548.939999999999</v>
      </c>
    </row>
    <row r="5920" spans="1:4">
      <c r="A5920" s="200" t="s">
        <v>14594</v>
      </c>
      <c r="B5920" s="201" t="s">
        <v>14595</v>
      </c>
      <c r="C5920" s="201" t="s">
        <v>7199</v>
      </c>
      <c r="D5920" s="202">
        <v>310.8</v>
      </c>
    </row>
    <row r="5921" spans="1:4">
      <c r="A5921" s="200" t="s">
        <v>27744</v>
      </c>
      <c r="B5921" s="201" t="s">
        <v>27745</v>
      </c>
      <c r="C5921" s="201" t="s">
        <v>7199</v>
      </c>
      <c r="D5921" s="202">
        <v>18896.54</v>
      </c>
    </row>
    <row r="5922" spans="1:4">
      <c r="A5922" s="200" t="s">
        <v>27746</v>
      </c>
      <c r="B5922" s="201" t="s">
        <v>27747</v>
      </c>
      <c r="C5922" s="201" t="s">
        <v>7199</v>
      </c>
      <c r="D5922" s="202">
        <v>20786.189999999999</v>
      </c>
    </row>
    <row r="5923" spans="1:4">
      <c r="A5923" s="200" t="s">
        <v>27748</v>
      </c>
      <c r="B5923" s="201" t="s">
        <v>27749</v>
      </c>
      <c r="C5923" s="201" t="s">
        <v>7199</v>
      </c>
      <c r="D5923" s="202">
        <v>22675.84</v>
      </c>
    </row>
    <row r="5924" spans="1:4">
      <c r="A5924" s="200" t="s">
        <v>24993</v>
      </c>
      <c r="B5924" s="201" t="s">
        <v>24994</v>
      </c>
      <c r="C5924" s="201" t="s">
        <v>7199</v>
      </c>
      <c r="D5924" s="202">
        <v>4727.7299999999996</v>
      </c>
    </row>
    <row r="5925" spans="1:4">
      <c r="A5925" s="200" t="s">
        <v>24995</v>
      </c>
      <c r="B5925" s="201" t="s">
        <v>24996</v>
      </c>
      <c r="C5925" s="201" t="s">
        <v>7199</v>
      </c>
      <c r="D5925" s="202">
        <v>1501.98</v>
      </c>
    </row>
    <row r="5926" spans="1:4">
      <c r="A5926" s="200" t="s">
        <v>24997</v>
      </c>
      <c r="B5926" s="201" t="s">
        <v>24998</v>
      </c>
      <c r="C5926" s="201" t="s">
        <v>7199</v>
      </c>
      <c r="D5926" s="202">
        <v>3271.42</v>
      </c>
    </row>
    <row r="5927" spans="1:4">
      <c r="A5927" s="200" t="s">
        <v>24999</v>
      </c>
      <c r="B5927" s="201" t="s">
        <v>25000</v>
      </c>
      <c r="C5927" s="201" t="s">
        <v>7199</v>
      </c>
      <c r="D5927" s="202">
        <v>1380.29</v>
      </c>
    </row>
    <row r="5928" spans="1:4">
      <c r="A5928" s="200" t="s">
        <v>14598</v>
      </c>
      <c r="B5928" s="201" t="s">
        <v>14599</v>
      </c>
      <c r="C5928" s="201" t="s">
        <v>7199</v>
      </c>
      <c r="D5928" s="202">
        <v>239.51</v>
      </c>
    </row>
    <row r="5929" spans="1:4">
      <c r="A5929" s="200" t="s">
        <v>14600</v>
      </c>
      <c r="B5929" s="201" t="s">
        <v>14601</v>
      </c>
      <c r="C5929" s="201" t="s">
        <v>7199</v>
      </c>
      <c r="D5929" s="202">
        <v>239.51</v>
      </c>
    </row>
    <row r="5930" spans="1:4">
      <c r="A5930" s="200" t="s">
        <v>14602</v>
      </c>
      <c r="B5930" s="201" t="s">
        <v>14603</v>
      </c>
      <c r="C5930" s="201" t="s">
        <v>7199</v>
      </c>
      <c r="D5930" s="202">
        <v>239.51</v>
      </c>
    </row>
    <row r="5931" spans="1:4">
      <c r="A5931" s="200" t="s">
        <v>14604</v>
      </c>
      <c r="B5931" s="201" t="s">
        <v>14605</v>
      </c>
      <c r="C5931" s="201" t="s">
        <v>7199</v>
      </c>
      <c r="D5931" s="202">
        <v>408.31</v>
      </c>
    </row>
    <row r="5932" spans="1:4">
      <c r="A5932" s="200" t="s">
        <v>14606</v>
      </c>
      <c r="B5932" s="201" t="s">
        <v>14607</v>
      </c>
      <c r="C5932" s="201" t="s">
        <v>7199</v>
      </c>
      <c r="D5932" s="202">
        <v>190.1</v>
      </c>
    </row>
    <row r="5933" spans="1:4">
      <c r="A5933" s="200" t="s">
        <v>14634</v>
      </c>
      <c r="B5933" s="201" t="s">
        <v>22130</v>
      </c>
      <c r="C5933" s="201" t="s">
        <v>7199</v>
      </c>
      <c r="D5933" s="202">
        <v>674.2</v>
      </c>
    </row>
    <row r="5934" spans="1:4">
      <c r="A5934" s="200" t="s">
        <v>14608</v>
      </c>
      <c r="B5934" s="201" t="s">
        <v>14609</v>
      </c>
      <c r="C5934" s="201" t="s">
        <v>7199</v>
      </c>
      <c r="D5934" s="202">
        <v>427.82</v>
      </c>
    </row>
    <row r="5935" spans="1:4">
      <c r="A5935" s="200" t="s">
        <v>14610</v>
      </c>
      <c r="B5935" s="201" t="s">
        <v>14611</v>
      </c>
      <c r="C5935" s="201" t="s">
        <v>7199</v>
      </c>
      <c r="D5935" s="202">
        <v>824.38</v>
      </c>
    </row>
    <row r="5936" spans="1:4">
      <c r="A5936" s="200" t="s">
        <v>14612</v>
      </c>
      <c r="B5936" s="201" t="s">
        <v>14613</v>
      </c>
      <c r="C5936" s="201" t="s">
        <v>7199</v>
      </c>
      <c r="D5936" s="202">
        <v>1085.32</v>
      </c>
    </row>
    <row r="5937" spans="1:4">
      <c r="A5937" s="200" t="s">
        <v>14614</v>
      </c>
      <c r="B5937" s="201" t="s">
        <v>14615</v>
      </c>
      <c r="C5937" s="201" t="s">
        <v>7199</v>
      </c>
      <c r="D5937" s="202">
        <v>1448.43</v>
      </c>
    </row>
    <row r="5938" spans="1:4">
      <c r="A5938" s="200" t="s">
        <v>14616</v>
      </c>
      <c r="B5938" s="201" t="s">
        <v>14617</v>
      </c>
      <c r="C5938" s="201" t="s">
        <v>7199</v>
      </c>
      <c r="D5938" s="202">
        <v>239.51</v>
      </c>
    </row>
    <row r="5939" spans="1:4">
      <c r="A5939" s="200" t="s">
        <v>14618</v>
      </c>
      <c r="B5939" s="201" t="s">
        <v>14619</v>
      </c>
      <c r="C5939" s="201" t="s">
        <v>7199</v>
      </c>
      <c r="D5939" s="202">
        <v>239.51</v>
      </c>
    </row>
    <row r="5940" spans="1:4">
      <c r="A5940" s="200" t="s">
        <v>14620</v>
      </c>
      <c r="B5940" s="201" t="s">
        <v>14621</v>
      </c>
      <c r="C5940" s="201" t="s">
        <v>7199</v>
      </c>
      <c r="D5940" s="202">
        <v>408.31</v>
      </c>
    </row>
    <row r="5941" spans="1:4">
      <c r="A5941" s="200" t="s">
        <v>14622</v>
      </c>
      <c r="B5941" s="201" t="s">
        <v>14623</v>
      </c>
      <c r="C5941" s="201" t="s">
        <v>7199</v>
      </c>
      <c r="D5941" s="202">
        <v>190.1</v>
      </c>
    </row>
    <row r="5942" spans="1:4">
      <c r="A5942" s="200" t="s">
        <v>14624</v>
      </c>
      <c r="B5942" s="201" t="s">
        <v>14625</v>
      </c>
      <c r="C5942" s="201" t="s">
        <v>7199</v>
      </c>
      <c r="D5942" s="202">
        <v>427.82</v>
      </c>
    </row>
    <row r="5943" spans="1:4">
      <c r="A5943" s="200" t="s">
        <v>14626</v>
      </c>
      <c r="B5943" s="201" t="s">
        <v>14627</v>
      </c>
      <c r="C5943" s="201" t="s">
        <v>7199</v>
      </c>
      <c r="D5943" s="202">
        <v>674.2</v>
      </c>
    </row>
    <row r="5944" spans="1:4">
      <c r="A5944" s="200" t="s">
        <v>14628</v>
      </c>
      <c r="B5944" s="201" t="s">
        <v>14629</v>
      </c>
      <c r="C5944" s="201" t="s">
        <v>7199</v>
      </c>
      <c r="D5944" s="202">
        <v>754.49</v>
      </c>
    </row>
    <row r="5945" spans="1:4">
      <c r="A5945" s="200" t="s">
        <v>14630</v>
      </c>
      <c r="B5945" s="201" t="s">
        <v>14631</v>
      </c>
      <c r="C5945" s="201" t="s">
        <v>7199</v>
      </c>
      <c r="D5945" s="202">
        <v>926.29</v>
      </c>
    </row>
    <row r="5946" spans="1:4">
      <c r="A5946" s="200" t="s">
        <v>14632</v>
      </c>
      <c r="B5946" s="201" t="s">
        <v>14633</v>
      </c>
      <c r="C5946" s="201" t="s">
        <v>7199</v>
      </c>
      <c r="D5946" s="202">
        <v>1188.25</v>
      </c>
    </row>
    <row r="5947" spans="1:4">
      <c r="A5947" s="200" t="s">
        <v>25001</v>
      </c>
      <c r="B5947" s="201" t="s">
        <v>25002</v>
      </c>
      <c r="C5947" s="201" t="s">
        <v>7199</v>
      </c>
      <c r="D5947" s="202">
        <v>556.5</v>
      </c>
    </row>
    <row r="5948" spans="1:4">
      <c r="A5948" s="200" t="s">
        <v>25003</v>
      </c>
      <c r="B5948" s="201" t="s">
        <v>25004</v>
      </c>
      <c r="C5948" s="201" t="s">
        <v>7199</v>
      </c>
      <c r="D5948" s="202">
        <v>734.5</v>
      </c>
    </row>
    <row r="5949" spans="1:4">
      <c r="A5949" s="200" t="s">
        <v>25005</v>
      </c>
      <c r="B5949" s="201" t="s">
        <v>25006</v>
      </c>
      <c r="C5949" s="201" t="s">
        <v>7199</v>
      </c>
      <c r="D5949" s="202">
        <v>937.27</v>
      </c>
    </row>
    <row r="5950" spans="1:4">
      <c r="A5950" s="200" t="s">
        <v>25007</v>
      </c>
      <c r="B5950" s="201" t="s">
        <v>25008</v>
      </c>
      <c r="C5950" s="201" t="s">
        <v>7199</v>
      </c>
      <c r="D5950" s="202">
        <v>897.17</v>
      </c>
    </row>
    <row r="5951" spans="1:4">
      <c r="A5951" s="200" t="s">
        <v>25009</v>
      </c>
      <c r="B5951" s="201" t="s">
        <v>25010</v>
      </c>
      <c r="C5951" s="201" t="s">
        <v>7199</v>
      </c>
      <c r="D5951" s="202">
        <v>1991.19</v>
      </c>
    </row>
    <row r="5952" spans="1:4">
      <c r="A5952" s="200" t="s">
        <v>25011</v>
      </c>
      <c r="B5952" s="201" t="s">
        <v>25012</v>
      </c>
      <c r="C5952" s="201" t="s">
        <v>7199</v>
      </c>
      <c r="D5952" s="202">
        <v>2477.96</v>
      </c>
    </row>
    <row r="5953" spans="1:4">
      <c r="A5953" s="200" t="s">
        <v>25013</v>
      </c>
      <c r="B5953" s="201" t="s">
        <v>25014</v>
      </c>
      <c r="C5953" s="201" t="s">
        <v>7199</v>
      </c>
      <c r="D5953" s="202">
        <v>258.69</v>
      </c>
    </row>
    <row r="5954" spans="1:4">
      <c r="A5954" s="200" t="s">
        <v>25015</v>
      </c>
      <c r="B5954" s="201" t="s">
        <v>25016</v>
      </c>
      <c r="C5954" s="201" t="s">
        <v>7199</v>
      </c>
      <c r="D5954" s="202">
        <v>1414.07</v>
      </c>
    </row>
    <row r="5955" spans="1:4">
      <c r="A5955" s="200" t="s">
        <v>25017</v>
      </c>
      <c r="B5955" s="201" t="s">
        <v>25018</v>
      </c>
      <c r="C5955" s="201" t="s">
        <v>7199</v>
      </c>
      <c r="D5955" s="202">
        <v>3383.09</v>
      </c>
    </row>
    <row r="5956" spans="1:4">
      <c r="A5956" s="200" t="s">
        <v>25019</v>
      </c>
      <c r="B5956" s="201" t="s">
        <v>25020</v>
      </c>
      <c r="C5956" s="201" t="s">
        <v>7199</v>
      </c>
      <c r="D5956" s="202">
        <v>1366.93</v>
      </c>
    </row>
    <row r="5957" spans="1:4">
      <c r="A5957" s="200" t="s">
        <v>25021</v>
      </c>
      <c r="B5957" s="201" t="s">
        <v>25022</v>
      </c>
      <c r="C5957" s="201" t="s">
        <v>7199</v>
      </c>
      <c r="D5957" s="202">
        <v>3956.83</v>
      </c>
    </row>
    <row r="5958" spans="1:4">
      <c r="A5958" s="200" t="s">
        <v>25023</v>
      </c>
      <c r="B5958" s="201" t="s">
        <v>25024</v>
      </c>
      <c r="C5958" s="201" t="s">
        <v>7199</v>
      </c>
      <c r="D5958" s="202">
        <v>3290.55</v>
      </c>
    </row>
    <row r="5959" spans="1:4">
      <c r="A5959" s="200" t="s">
        <v>25025</v>
      </c>
      <c r="B5959" s="201" t="s">
        <v>25026</v>
      </c>
      <c r="C5959" s="201" t="s">
        <v>7199</v>
      </c>
      <c r="D5959" s="202">
        <v>19.91</v>
      </c>
    </row>
    <row r="5960" spans="1:4">
      <c r="A5960" s="200" t="s">
        <v>14673</v>
      </c>
      <c r="B5960" s="201" t="s">
        <v>22131</v>
      </c>
      <c r="C5960" s="201" t="s">
        <v>7199</v>
      </c>
      <c r="D5960" s="202">
        <v>336.32</v>
      </c>
    </row>
    <row r="5961" spans="1:4">
      <c r="A5961" s="200" t="s">
        <v>14674</v>
      </c>
      <c r="B5961" s="201" t="s">
        <v>22132</v>
      </c>
      <c r="C5961" s="201" t="s">
        <v>7199</v>
      </c>
      <c r="D5961" s="202">
        <v>336.32</v>
      </c>
    </row>
    <row r="5962" spans="1:4">
      <c r="A5962" s="200" t="s">
        <v>14675</v>
      </c>
      <c r="B5962" s="201" t="s">
        <v>22133</v>
      </c>
      <c r="C5962" s="201" t="s">
        <v>7199</v>
      </c>
      <c r="D5962" s="202">
        <v>391.64</v>
      </c>
    </row>
    <row r="5963" spans="1:4">
      <c r="A5963" s="200" t="s">
        <v>14641</v>
      </c>
      <c r="B5963" s="201" t="s">
        <v>22134</v>
      </c>
      <c r="C5963" s="201" t="s">
        <v>7199</v>
      </c>
      <c r="D5963" s="202">
        <v>494.8</v>
      </c>
    </row>
    <row r="5964" spans="1:4">
      <c r="A5964" s="200" t="s">
        <v>14642</v>
      </c>
      <c r="B5964" s="201" t="s">
        <v>22135</v>
      </c>
      <c r="C5964" s="201" t="s">
        <v>7199</v>
      </c>
      <c r="D5964" s="202">
        <v>352.03</v>
      </c>
    </row>
    <row r="5965" spans="1:4">
      <c r="A5965" s="200" t="s">
        <v>14643</v>
      </c>
      <c r="B5965" s="201" t="s">
        <v>22136</v>
      </c>
      <c r="C5965" s="201" t="s">
        <v>7199</v>
      </c>
      <c r="D5965" s="202">
        <v>352.03</v>
      </c>
    </row>
    <row r="5966" spans="1:4">
      <c r="A5966" s="200" t="s">
        <v>14648</v>
      </c>
      <c r="B5966" s="201" t="s">
        <v>22137</v>
      </c>
      <c r="C5966" s="201" t="s">
        <v>7199</v>
      </c>
      <c r="D5966" s="202">
        <v>612.74</v>
      </c>
    </row>
    <row r="5967" spans="1:4">
      <c r="A5967" s="200" t="s">
        <v>14649</v>
      </c>
      <c r="B5967" s="201" t="s">
        <v>22138</v>
      </c>
      <c r="C5967" s="201" t="s">
        <v>7199</v>
      </c>
      <c r="D5967" s="202">
        <v>612.74</v>
      </c>
    </row>
    <row r="5968" spans="1:4">
      <c r="A5968" s="200" t="s">
        <v>14647</v>
      </c>
      <c r="B5968" s="201" t="s">
        <v>22139</v>
      </c>
      <c r="C5968" s="201" t="s">
        <v>7199</v>
      </c>
      <c r="D5968" s="202">
        <v>510.38</v>
      </c>
    </row>
    <row r="5969" spans="1:4">
      <c r="A5969" s="200" t="s">
        <v>14650</v>
      </c>
      <c r="B5969" s="201" t="s">
        <v>22140</v>
      </c>
      <c r="C5969" s="201" t="s">
        <v>7199</v>
      </c>
      <c r="D5969" s="202">
        <v>946.38</v>
      </c>
    </row>
    <row r="5970" spans="1:4">
      <c r="A5970" s="200" t="s">
        <v>14651</v>
      </c>
      <c r="B5970" s="201" t="s">
        <v>22141</v>
      </c>
      <c r="C5970" s="201" t="s">
        <v>7199</v>
      </c>
      <c r="D5970" s="202">
        <v>719.41</v>
      </c>
    </row>
    <row r="5971" spans="1:4">
      <c r="A5971" s="200" t="s">
        <v>14652</v>
      </c>
      <c r="B5971" s="201" t="s">
        <v>22142</v>
      </c>
      <c r="C5971" s="201" t="s">
        <v>7199</v>
      </c>
      <c r="D5971" s="202">
        <v>1472.35</v>
      </c>
    </row>
    <row r="5972" spans="1:4">
      <c r="A5972" s="200" t="s">
        <v>14653</v>
      </c>
      <c r="B5972" s="201" t="s">
        <v>22143</v>
      </c>
      <c r="C5972" s="201" t="s">
        <v>7199</v>
      </c>
      <c r="D5972" s="202">
        <v>1108.55</v>
      </c>
    </row>
    <row r="5973" spans="1:4">
      <c r="A5973" s="200" t="s">
        <v>14654</v>
      </c>
      <c r="B5973" s="201" t="s">
        <v>22144</v>
      </c>
      <c r="C5973" s="201" t="s">
        <v>7199</v>
      </c>
      <c r="D5973" s="202">
        <v>1749.13</v>
      </c>
    </row>
    <row r="5974" spans="1:4">
      <c r="A5974" s="200" t="s">
        <v>14655</v>
      </c>
      <c r="B5974" s="201" t="s">
        <v>22145</v>
      </c>
      <c r="C5974" s="201" t="s">
        <v>7199</v>
      </c>
      <c r="D5974" s="202">
        <v>2449.63</v>
      </c>
    </row>
    <row r="5975" spans="1:4">
      <c r="A5975" s="200" t="s">
        <v>14656</v>
      </c>
      <c r="B5975" s="201" t="s">
        <v>22146</v>
      </c>
      <c r="C5975" s="201" t="s">
        <v>7199</v>
      </c>
      <c r="D5975" s="202">
        <v>1751.07</v>
      </c>
    </row>
    <row r="5976" spans="1:4">
      <c r="A5976" s="200" t="s">
        <v>14657</v>
      </c>
      <c r="B5976" s="201" t="s">
        <v>22147</v>
      </c>
      <c r="C5976" s="201" t="s">
        <v>7199</v>
      </c>
      <c r="D5976" s="202">
        <v>2326.2600000000002</v>
      </c>
    </row>
    <row r="5977" spans="1:4">
      <c r="A5977" s="200" t="s">
        <v>14658</v>
      </c>
      <c r="B5977" s="201" t="s">
        <v>22148</v>
      </c>
      <c r="C5977" s="201" t="s">
        <v>7199</v>
      </c>
      <c r="D5977" s="202">
        <v>3563.62</v>
      </c>
    </row>
    <row r="5978" spans="1:4">
      <c r="A5978" s="200" t="s">
        <v>14659</v>
      </c>
      <c r="B5978" s="201" t="s">
        <v>22149</v>
      </c>
      <c r="C5978" s="201" t="s">
        <v>7199</v>
      </c>
      <c r="D5978" s="202">
        <v>3060.9</v>
      </c>
    </row>
    <row r="5979" spans="1:4">
      <c r="A5979" s="200" t="s">
        <v>14660</v>
      </c>
      <c r="B5979" s="201" t="s">
        <v>22150</v>
      </c>
      <c r="C5979" s="201" t="s">
        <v>7199</v>
      </c>
      <c r="D5979" s="202">
        <v>3520.2</v>
      </c>
    </row>
    <row r="5980" spans="1:4">
      <c r="A5980" s="200" t="s">
        <v>14661</v>
      </c>
      <c r="B5980" s="201" t="s">
        <v>22151</v>
      </c>
      <c r="C5980" s="201" t="s">
        <v>7199</v>
      </c>
      <c r="D5980" s="202">
        <v>3628.77</v>
      </c>
    </row>
    <row r="5981" spans="1:4">
      <c r="A5981" s="200" t="s">
        <v>14662</v>
      </c>
      <c r="B5981" s="201" t="s">
        <v>22152</v>
      </c>
      <c r="C5981" s="201" t="s">
        <v>7199</v>
      </c>
      <c r="D5981" s="202">
        <v>3595.36</v>
      </c>
    </row>
    <row r="5982" spans="1:4">
      <c r="A5982" s="200" t="s">
        <v>14663</v>
      </c>
      <c r="B5982" s="201" t="s">
        <v>22153</v>
      </c>
      <c r="C5982" s="201" t="s">
        <v>7199</v>
      </c>
      <c r="D5982" s="202">
        <v>4420.05</v>
      </c>
    </row>
    <row r="5983" spans="1:4">
      <c r="A5983" s="200" t="s">
        <v>14664</v>
      </c>
      <c r="B5983" s="201" t="s">
        <v>22154</v>
      </c>
      <c r="C5983" s="201" t="s">
        <v>7199</v>
      </c>
      <c r="D5983" s="202">
        <v>4496.3999999999996</v>
      </c>
    </row>
    <row r="5984" spans="1:4">
      <c r="A5984" s="200" t="s">
        <v>14665</v>
      </c>
      <c r="B5984" s="201" t="s">
        <v>22155</v>
      </c>
      <c r="C5984" s="201" t="s">
        <v>7199</v>
      </c>
      <c r="D5984" s="202">
        <v>3699.83</v>
      </c>
    </row>
    <row r="5985" spans="1:4">
      <c r="A5985" s="200" t="s">
        <v>14666</v>
      </c>
      <c r="B5985" s="201" t="s">
        <v>22156</v>
      </c>
      <c r="C5985" s="201" t="s">
        <v>7199</v>
      </c>
      <c r="D5985" s="202">
        <v>4742.1000000000004</v>
      </c>
    </row>
    <row r="5986" spans="1:4">
      <c r="A5986" s="200" t="s">
        <v>14667</v>
      </c>
      <c r="B5986" s="201" t="s">
        <v>22157</v>
      </c>
      <c r="C5986" s="201" t="s">
        <v>7199</v>
      </c>
      <c r="D5986" s="202">
        <v>12465.16</v>
      </c>
    </row>
    <row r="5987" spans="1:4">
      <c r="A5987" s="200" t="s">
        <v>14668</v>
      </c>
      <c r="B5987" s="201" t="s">
        <v>22158</v>
      </c>
      <c r="C5987" s="201" t="s">
        <v>7199</v>
      </c>
      <c r="D5987" s="202">
        <v>13885.28</v>
      </c>
    </row>
    <row r="5988" spans="1:4">
      <c r="A5988" s="200" t="s">
        <v>14669</v>
      </c>
      <c r="B5988" s="201" t="s">
        <v>22159</v>
      </c>
      <c r="C5988" s="201" t="s">
        <v>7199</v>
      </c>
      <c r="D5988" s="202">
        <v>18946.97</v>
      </c>
    </row>
    <row r="5989" spans="1:4">
      <c r="A5989" s="200" t="s">
        <v>14670</v>
      </c>
      <c r="B5989" s="201" t="s">
        <v>22160</v>
      </c>
      <c r="C5989" s="201" t="s">
        <v>7199</v>
      </c>
      <c r="D5989" s="202">
        <v>18699.080000000002</v>
      </c>
    </row>
    <row r="5990" spans="1:4">
      <c r="A5990" s="200" t="s">
        <v>14671</v>
      </c>
      <c r="B5990" s="201" t="s">
        <v>22161</v>
      </c>
      <c r="C5990" s="201" t="s">
        <v>7199</v>
      </c>
      <c r="D5990" s="202">
        <v>18900.73</v>
      </c>
    </row>
    <row r="5991" spans="1:4">
      <c r="A5991" s="200" t="s">
        <v>14672</v>
      </c>
      <c r="B5991" s="201" t="s">
        <v>22162</v>
      </c>
      <c r="C5991" s="201" t="s">
        <v>7199</v>
      </c>
      <c r="D5991" s="202">
        <v>23852.32</v>
      </c>
    </row>
    <row r="5992" spans="1:4">
      <c r="A5992" s="200" t="s">
        <v>14676</v>
      </c>
      <c r="B5992" s="201" t="s">
        <v>22163</v>
      </c>
      <c r="C5992" s="201" t="s">
        <v>7199</v>
      </c>
      <c r="D5992" s="202">
        <v>25764.43</v>
      </c>
    </row>
    <row r="5993" spans="1:4">
      <c r="A5993" s="200" t="s">
        <v>14677</v>
      </c>
      <c r="B5993" s="201" t="s">
        <v>22164</v>
      </c>
      <c r="C5993" s="201" t="s">
        <v>7199</v>
      </c>
      <c r="D5993" s="202">
        <v>29072.06</v>
      </c>
    </row>
    <row r="5994" spans="1:4">
      <c r="A5994" s="200" t="s">
        <v>27750</v>
      </c>
      <c r="B5994" s="201" t="s">
        <v>27751</v>
      </c>
      <c r="C5994" s="201" t="s">
        <v>7199</v>
      </c>
      <c r="D5994" s="202">
        <v>512.92999999999995</v>
      </c>
    </row>
    <row r="5995" spans="1:4">
      <c r="A5995" s="200" t="s">
        <v>27752</v>
      </c>
      <c r="B5995" s="201" t="s">
        <v>27753</v>
      </c>
      <c r="C5995" s="201" t="s">
        <v>7199</v>
      </c>
      <c r="D5995" s="202">
        <v>390.14</v>
      </c>
    </row>
    <row r="5996" spans="1:4">
      <c r="A5996" s="200" t="s">
        <v>27754</v>
      </c>
      <c r="B5996" s="201" t="s">
        <v>27755</v>
      </c>
      <c r="C5996" s="201" t="s">
        <v>7199</v>
      </c>
      <c r="D5996" s="202">
        <v>390.14</v>
      </c>
    </row>
    <row r="5997" spans="1:4">
      <c r="A5997" s="200" t="s">
        <v>14644</v>
      </c>
      <c r="B5997" s="201" t="s">
        <v>22165</v>
      </c>
      <c r="C5997" s="201" t="s">
        <v>7199</v>
      </c>
      <c r="D5997" s="202">
        <v>44450.54</v>
      </c>
    </row>
    <row r="5998" spans="1:4">
      <c r="A5998" s="200" t="s">
        <v>27756</v>
      </c>
      <c r="B5998" s="201" t="s">
        <v>27757</v>
      </c>
      <c r="C5998" s="201" t="s">
        <v>7199</v>
      </c>
      <c r="D5998" s="202">
        <v>26074.45</v>
      </c>
    </row>
    <row r="5999" spans="1:4">
      <c r="A5999" s="200" t="s">
        <v>27758</v>
      </c>
      <c r="B5999" s="201" t="s">
        <v>27759</v>
      </c>
      <c r="C5999" s="201" t="s">
        <v>7199</v>
      </c>
      <c r="D5999" s="202">
        <v>28681.89</v>
      </c>
    </row>
    <row r="6000" spans="1:4">
      <c r="A6000" s="200" t="s">
        <v>27760</v>
      </c>
      <c r="B6000" s="201" t="s">
        <v>27761</v>
      </c>
      <c r="C6000" s="201" t="s">
        <v>7199</v>
      </c>
      <c r="D6000" s="202">
        <v>31289.33</v>
      </c>
    </row>
    <row r="6001" spans="1:4">
      <c r="A6001" s="200" t="s">
        <v>27762</v>
      </c>
      <c r="B6001" s="201" t="s">
        <v>27763</v>
      </c>
      <c r="C6001" s="201" t="s">
        <v>7199</v>
      </c>
      <c r="D6001" s="202">
        <v>45729.16</v>
      </c>
    </row>
    <row r="6002" spans="1:4">
      <c r="A6002" s="200" t="s">
        <v>27764</v>
      </c>
      <c r="B6002" s="201" t="s">
        <v>27765</v>
      </c>
      <c r="C6002" s="201" t="s">
        <v>7199</v>
      </c>
      <c r="D6002" s="202">
        <v>47952.3</v>
      </c>
    </row>
    <row r="6003" spans="1:4">
      <c r="A6003" s="200" t="s">
        <v>14645</v>
      </c>
      <c r="B6003" s="201" t="s">
        <v>14646</v>
      </c>
      <c r="C6003" s="201" t="s">
        <v>7199</v>
      </c>
      <c r="D6003" s="202">
        <v>61477.06</v>
      </c>
    </row>
    <row r="6004" spans="1:4">
      <c r="A6004" s="200" t="s">
        <v>27766</v>
      </c>
      <c r="B6004" s="201" t="s">
        <v>27767</v>
      </c>
      <c r="C6004" s="201" t="s">
        <v>7199</v>
      </c>
      <c r="D6004" s="202">
        <v>67907.149999999994</v>
      </c>
    </row>
    <row r="6005" spans="1:4">
      <c r="A6005" s="200" t="s">
        <v>27768</v>
      </c>
      <c r="B6005" s="201" t="s">
        <v>27769</v>
      </c>
      <c r="C6005" s="201" t="s">
        <v>7199</v>
      </c>
      <c r="D6005" s="202">
        <v>69978.73</v>
      </c>
    </row>
    <row r="6006" spans="1:4">
      <c r="A6006" s="200" t="s">
        <v>27770</v>
      </c>
      <c r="B6006" s="201" t="s">
        <v>27771</v>
      </c>
      <c r="C6006" s="201" t="s">
        <v>7199</v>
      </c>
      <c r="D6006" s="202">
        <v>72516.3</v>
      </c>
    </row>
    <row r="6007" spans="1:4">
      <c r="A6007" s="200" t="s">
        <v>27772</v>
      </c>
      <c r="B6007" s="201" t="s">
        <v>27773</v>
      </c>
      <c r="C6007" s="201" t="s">
        <v>7199</v>
      </c>
      <c r="D6007" s="202">
        <v>589.6</v>
      </c>
    </row>
    <row r="6008" spans="1:4">
      <c r="A6008" s="200" t="s">
        <v>27774</v>
      </c>
      <c r="B6008" s="201" t="s">
        <v>27775</v>
      </c>
      <c r="C6008" s="201" t="s">
        <v>7199</v>
      </c>
      <c r="D6008" s="202">
        <v>822.81</v>
      </c>
    </row>
    <row r="6009" spans="1:4">
      <c r="A6009" s="200" t="s">
        <v>27776</v>
      </c>
      <c r="B6009" s="201" t="s">
        <v>27777</v>
      </c>
      <c r="C6009" s="201" t="s">
        <v>7199</v>
      </c>
      <c r="D6009" s="202">
        <v>987.38</v>
      </c>
    </row>
    <row r="6010" spans="1:4">
      <c r="A6010" s="200" t="s">
        <v>27778</v>
      </c>
      <c r="B6010" s="201" t="s">
        <v>27779</v>
      </c>
      <c r="C6010" s="201" t="s">
        <v>7199</v>
      </c>
      <c r="D6010" s="202">
        <v>612.74</v>
      </c>
    </row>
    <row r="6011" spans="1:4">
      <c r="A6011" s="200" t="s">
        <v>27780</v>
      </c>
      <c r="B6011" s="201" t="s">
        <v>27781</v>
      </c>
      <c r="C6011" s="201" t="s">
        <v>7199</v>
      </c>
      <c r="D6011" s="202">
        <v>669.25</v>
      </c>
    </row>
    <row r="6012" spans="1:4">
      <c r="A6012" s="200" t="s">
        <v>27782</v>
      </c>
      <c r="B6012" s="201" t="s">
        <v>27783</v>
      </c>
      <c r="C6012" s="201" t="s">
        <v>7199</v>
      </c>
      <c r="D6012" s="202">
        <v>669.25</v>
      </c>
    </row>
    <row r="6013" spans="1:4">
      <c r="A6013" s="200" t="s">
        <v>27784</v>
      </c>
      <c r="B6013" s="201" t="s">
        <v>27785</v>
      </c>
      <c r="C6013" s="201" t="s">
        <v>7199</v>
      </c>
      <c r="D6013" s="202">
        <v>875.79</v>
      </c>
    </row>
    <row r="6014" spans="1:4">
      <c r="A6014" s="200" t="s">
        <v>27786</v>
      </c>
      <c r="B6014" s="201" t="s">
        <v>27787</v>
      </c>
      <c r="C6014" s="201" t="s">
        <v>7199</v>
      </c>
      <c r="D6014" s="202">
        <v>1152.29</v>
      </c>
    </row>
    <row r="6015" spans="1:4">
      <c r="A6015" s="200" t="s">
        <v>27788</v>
      </c>
      <c r="B6015" s="201" t="s">
        <v>27789</v>
      </c>
      <c r="C6015" s="201" t="s">
        <v>7199</v>
      </c>
      <c r="D6015" s="202">
        <v>832.89</v>
      </c>
    </row>
    <row r="6016" spans="1:4">
      <c r="A6016" s="200" t="s">
        <v>27790</v>
      </c>
      <c r="B6016" s="201" t="s">
        <v>27791</v>
      </c>
      <c r="C6016" s="201" t="s">
        <v>7199</v>
      </c>
      <c r="D6016" s="202">
        <v>794.76</v>
      </c>
    </row>
    <row r="6017" spans="1:4">
      <c r="A6017" s="200" t="s">
        <v>27792</v>
      </c>
      <c r="B6017" s="201" t="s">
        <v>27793</v>
      </c>
      <c r="C6017" s="201" t="s">
        <v>7199</v>
      </c>
      <c r="D6017" s="202">
        <v>861.7</v>
      </c>
    </row>
    <row r="6018" spans="1:4">
      <c r="A6018" s="200" t="s">
        <v>27794</v>
      </c>
      <c r="B6018" s="201" t="s">
        <v>27795</v>
      </c>
      <c r="C6018" s="201" t="s">
        <v>7199</v>
      </c>
      <c r="D6018" s="202">
        <v>713.73</v>
      </c>
    </row>
    <row r="6019" spans="1:4">
      <c r="A6019" s="200" t="s">
        <v>27796</v>
      </c>
      <c r="B6019" s="201" t="s">
        <v>27797</v>
      </c>
      <c r="C6019" s="201" t="s">
        <v>7199</v>
      </c>
      <c r="D6019" s="202">
        <v>861.7</v>
      </c>
    </row>
    <row r="6020" spans="1:4">
      <c r="A6020" s="200" t="s">
        <v>27798</v>
      </c>
      <c r="B6020" s="201" t="s">
        <v>27799</v>
      </c>
      <c r="C6020" s="201" t="s">
        <v>7199</v>
      </c>
      <c r="D6020" s="202">
        <v>875.53</v>
      </c>
    </row>
    <row r="6021" spans="1:4">
      <c r="A6021" s="200" t="s">
        <v>27800</v>
      </c>
      <c r="B6021" s="201" t="s">
        <v>27801</v>
      </c>
      <c r="C6021" s="201" t="s">
        <v>7199</v>
      </c>
      <c r="D6021" s="202">
        <v>875.79</v>
      </c>
    </row>
    <row r="6022" spans="1:4">
      <c r="A6022" s="200" t="s">
        <v>27802</v>
      </c>
      <c r="B6022" s="201" t="s">
        <v>27803</v>
      </c>
      <c r="C6022" s="201" t="s">
        <v>7199</v>
      </c>
      <c r="D6022" s="202">
        <v>1152.29</v>
      </c>
    </row>
    <row r="6023" spans="1:4">
      <c r="A6023" s="200" t="s">
        <v>27804</v>
      </c>
      <c r="B6023" s="201" t="s">
        <v>27805</v>
      </c>
      <c r="C6023" s="201" t="s">
        <v>7199</v>
      </c>
      <c r="D6023" s="202">
        <v>1555.48</v>
      </c>
    </row>
    <row r="6024" spans="1:4">
      <c r="A6024" s="200" t="s">
        <v>27806</v>
      </c>
      <c r="B6024" s="201" t="s">
        <v>27807</v>
      </c>
      <c r="C6024" s="201" t="s">
        <v>7199</v>
      </c>
      <c r="D6024" s="202">
        <v>1503.62</v>
      </c>
    </row>
    <row r="6025" spans="1:4">
      <c r="A6025" s="200" t="s">
        <v>27808</v>
      </c>
      <c r="B6025" s="201" t="s">
        <v>27809</v>
      </c>
      <c r="C6025" s="201" t="s">
        <v>7199</v>
      </c>
      <c r="D6025" s="202">
        <v>1696.89</v>
      </c>
    </row>
    <row r="6026" spans="1:4">
      <c r="A6026" s="200" t="s">
        <v>27810</v>
      </c>
      <c r="B6026" s="201" t="s">
        <v>27811</v>
      </c>
      <c r="C6026" s="201" t="s">
        <v>7199</v>
      </c>
      <c r="D6026" s="202">
        <v>2224.73</v>
      </c>
    </row>
    <row r="6027" spans="1:4">
      <c r="A6027" s="200" t="s">
        <v>27812</v>
      </c>
      <c r="B6027" s="201" t="s">
        <v>27813</v>
      </c>
      <c r="C6027" s="201" t="s">
        <v>7199</v>
      </c>
      <c r="D6027" s="202">
        <v>2447.1999999999998</v>
      </c>
    </row>
    <row r="6028" spans="1:4">
      <c r="A6028" s="200" t="s">
        <v>27814</v>
      </c>
      <c r="B6028" s="201" t="s">
        <v>27815</v>
      </c>
      <c r="C6028" s="201" t="s">
        <v>7199</v>
      </c>
      <c r="D6028" s="202">
        <v>2669.67</v>
      </c>
    </row>
    <row r="6029" spans="1:4">
      <c r="A6029" s="200" t="s">
        <v>27816</v>
      </c>
      <c r="B6029" s="201" t="s">
        <v>27817</v>
      </c>
      <c r="C6029" s="201" t="s">
        <v>7199</v>
      </c>
      <c r="D6029" s="202">
        <v>1532.14</v>
      </c>
    </row>
    <row r="6030" spans="1:4">
      <c r="A6030" s="200" t="s">
        <v>27818</v>
      </c>
      <c r="B6030" s="201" t="s">
        <v>27819</v>
      </c>
      <c r="C6030" s="201" t="s">
        <v>7199</v>
      </c>
      <c r="D6030" s="202">
        <v>1654.28</v>
      </c>
    </row>
    <row r="6031" spans="1:4">
      <c r="A6031" s="200" t="s">
        <v>27820</v>
      </c>
      <c r="B6031" s="201" t="s">
        <v>27821</v>
      </c>
      <c r="C6031" s="201" t="s">
        <v>7199</v>
      </c>
      <c r="D6031" s="202">
        <v>1066.68</v>
      </c>
    </row>
    <row r="6032" spans="1:4">
      <c r="A6032" s="200" t="s">
        <v>27822</v>
      </c>
      <c r="B6032" s="201" t="s">
        <v>27823</v>
      </c>
      <c r="C6032" s="201" t="s">
        <v>7199</v>
      </c>
      <c r="D6032" s="202">
        <v>1443.72</v>
      </c>
    </row>
    <row r="6033" spans="1:4">
      <c r="A6033" s="200" t="s">
        <v>27824</v>
      </c>
      <c r="B6033" s="201" t="s">
        <v>27825</v>
      </c>
      <c r="C6033" s="201" t="s">
        <v>7199</v>
      </c>
      <c r="D6033" s="202">
        <v>1640.31</v>
      </c>
    </row>
    <row r="6034" spans="1:4">
      <c r="A6034" s="200" t="s">
        <v>27826</v>
      </c>
      <c r="B6034" s="201" t="s">
        <v>27827</v>
      </c>
      <c r="C6034" s="201" t="s">
        <v>7199</v>
      </c>
      <c r="D6034" s="202">
        <v>2073.9699999999998</v>
      </c>
    </row>
    <row r="6035" spans="1:4">
      <c r="A6035" s="200" t="s">
        <v>27828</v>
      </c>
      <c r="B6035" s="201" t="s">
        <v>27829</v>
      </c>
      <c r="C6035" s="201" t="s">
        <v>7199</v>
      </c>
      <c r="D6035" s="202">
        <v>2281.37</v>
      </c>
    </row>
    <row r="6036" spans="1:4">
      <c r="A6036" s="200" t="s">
        <v>27830</v>
      </c>
      <c r="B6036" s="201" t="s">
        <v>27831</v>
      </c>
      <c r="C6036" s="201" t="s">
        <v>7199</v>
      </c>
      <c r="D6036" s="202">
        <v>3063.82</v>
      </c>
    </row>
    <row r="6037" spans="1:4">
      <c r="A6037" s="200" t="s">
        <v>27832</v>
      </c>
      <c r="B6037" s="201" t="s">
        <v>27833</v>
      </c>
      <c r="C6037" s="201" t="s">
        <v>7199</v>
      </c>
      <c r="D6037" s="202">
        <v>3370.2</v>
      </c>
    </row>
    <row r="6038" spans="1:4">
      <c r="A6038" s="200" t="s">
        <v>27834</v>
      </c>
      <c r="B6038" s="201" t="s">
        <v>27835</v>
      </c>
      <c r="C6038" s="201" t="s">
        <v>7199</v>
      </c>
      <c r="D6038" s="202">
        <v>2488.77</v>
      </c>
    </row>
    <row r="6039" spans="1:4">
      <c r="A6039" s="200" t="s">
        <v>27836</v>
      </c>
      <c r="B6039" s="201" t="s">
        <v>27837</v>
      </c>
      <c r="C6039" s="201" t="s">
        <v>7199</v>
      </c>
      <c r="D6039" s="202">
        <v>3676.58</v>
      </c>
    </row>
    <row r="6040" spans="1:4">
      <c r="A6040" s="200" t="s">
        <v>27838</v>
      </c>
      <c r="B6040" s="201" t="s">
        <v>27839</v>
      </c>
      <c r="C6040" s="201" t="s">
        <v>7199</v>
      </c>
      <c r="D6040" s="202">
        <v>1810.97</v>
      </c>
    </row>
    <row r="6041" spans="1:4">
      <c r="A6041" s="200" t="s">
        <v>27840</v>
      </c>
      <c r="B6041" s="201" t="s">
        <v>27841</v>
      </c>
      <c r="C6041" s="201" t="s">
        <v>7199</v>
      </c>
      <c r="D6041" s="202">
        <v>1953.69</v>
      </c>
    </row>
    <row r="6042" spans="1:4">
      <c r="A6042" s="200" t="s">
        <v>27842</v>
      </c>
      <c r="B6042" s="201" t="s">
        <v>27843</v>
      </c>
      <c r="C6042" s="201" t="s">
        <v>7199</v>
      </c>
      <c r="D6042" s="202">
        <v>1820.44</v>
      </c>
    </row>
    <row r="6043" spans="1:4">
      <c r="A6043" s="200" t="s">
        <v>27844</v>
      </c>
      <c r="B6043" s="201" t="s">
        <v>27845</v>
      </c>
      <c r="C6043" s="201" t="s">
        <v>7199</v>
      </c>
      <c r="D6043" s="202">
        <v>3155</v>
      </c>
    </row>
    <row r="6044" spans="1:4">
      <c r="A6044" s="200" t="s">
        <v>27846</v>
      </c>
      <c r="B6044" s="201" t="s">
        <v>27847</v>
      </c>
      <c r="C6044" s="201" t="s">
        <v>7199</v>
      </c>
      <c r="D6044" s="202">
        <v>1744.47</v>
      </c>
    </row>
    <row r="6045" spans="1:4">
      <c r="A6045" s="200" t="s">
        <v>27848</v>
      </c>
      <c r="B6045" s="201" t="s">
        <v>27849</v>
      </c>
      <c r="C6045" s="201" t="s">
        <v>7199</v>
      </c>
      <c r="D6045" s="202">
        <v>2080.12</v>
      </c>
    </row>
    <row r="6046" spans="1:4">
      <c r="A6046" s="200" t="s">
        <v>27850</v>
      </c>
      <c r="B6046" s="201" t="s">
        <v>27851</v>
      </c>
      <c r="C6046" s="201" t="s">
        <v>7199</v>
      </c>
      <c r="D6046" s="202">
        <v>2733.87</v>
      </c>
    </row>
    <row r="6047" spans="1:4">
      <c r="A6047" s="200" t="s">
        <v>27852</v>
      </c>
      <c r="B6047" s="201" t="s">
        <v>27853</v>
      </c>
      <c r="C6047" s="201" t="s">
        <v>7199</v>
      </c>
      <c r="D6047" s="202">
        <v>2038.66</v>
      </c>
    </row>
    <row r="6048" spans="1:4">
      <c r="A6048" s="200" t="s">
        <v>27854</v>
      </c>
      <c r="B6048" s="201" t="s">
        <v>27855</v>
      </c>
      <c r="C6048" s="201" t="s">
        <v>7199</v>
      </c>
      <c r="D6048" s="202">
        <v>4859.2</v>
      </c>
    </row>
    <row r="6049" spans="1:4">
      <c r="A6049" s="200" t="s">
        <v>27856</v>
      </c>
      <c r="B6049" s="201" t="s">
        <v>27857</v>
      </c>
      <c r="C6049" s="201" t="s">
        <v>7199</v>
      </c>
      <c r="D6049" s="202">
        <v>5300.94</v>
      </c>
    </row>
    <row r="6050" spans="1:4">
      <c r="A6050" s="200" t="s">
        <v>27858</v>
      </c>
      <c r="B6050" s="201" t="s">
        <v>27859</v>
      </c>
      <c r="C6050" s="201" t="s">
        <v>7199</v>
      </c>
      <c r="D6050" s="202">
        <v>2946.58</v>
      </c>
    </row>
    <row r="6051" spans="1:4">
      <c r="A6051" s="200" t="s">
        <v>27860</v>
      </c>
      <c r="B6051" s="201" t="s">
        <v>27861</v>
      </c>
      <c r="C6051" s="201" t="s">
        <v>7199</v>
      </c>
      <c r="D6051" s="202">
        <v>3480.76</v>
      </c>
    </row>
    <row r="6052" spans="1:4">
      <c r="A6052" s="200" t="s">
        <v>27862</v>
      </c>
      <c r="B6052" s="201" t="s">
        <v>27863</v>
      </c>
      <c r="C6052" s="201" t="s">
        <v>7199</v>
      </c>
      <c r="D6052" s="202">
        <v>3578.65</v>
      </c>
    </row>
    <row r="6053" spans="1:4">
      <c r="A6053" s="200" t="s">
        <v>27864</v>
      </c>
      <c r="B6053" s="201" t="s">
        <v>27865</v>
      </c>
      <c r="C6053" s="201" t="s">
        <v>7199</v>
      </c>
      <c r="D6053" s="202">
        <v>3488.95</v>
      </c>
    </row>
    <row r="6054" spans="1:4">
      <c r="A6054" s="200" t="s">
        <v>27866</v>
      </c>
      <c r="B6054" s="201" t="s">
        <v>27867</v>
      </c>
      <c r="C6054" s="201" t="s">
        <v>7199</v>
      </c>
      <c r="D6054" s="202">
        <v>3145.11</v>
      </c>
    </row>
    <row r="6055" spans="1:4">
      <c r="A6055" s="200" t="s">
        <v>27868</v>
      </c>
      <c r="B6055" s="201" t="s">
        <v>27869</v>
      </c>
      <c r="C6055" s="201" t="s">
        <v>7199</v>
      </c>
      <c r="D6055" s="202">
        <v>3158.55</v>
      </c>
    </row>
    <row r="6056" spans="1:4">
      <c r="A6056" s="200" t="s">
        <v>27870</v>
      </c>
      <c r="B6056" s="201" t="s">
        <v>27871</v>
      </c>
      <c r="C6056" s="201" t="s">
        <v>7199</v>
      </c>
      <c r="D6056" s="202">
        <v>3761.59</v>
      </c>
    </row>
    <row r="6057" spans="1:4">
      <c r="A6057" s="200" t="s">
        <v>27872</v>
      </c>
      <c r="B6057" s="201" t="s">
        <v>27873</v>
      </c>
      <c r="C6057" s="201" t="s">
        <v>7199</v>
      </c>
      <c r="D6057" s="202">
        <v>4103.5600000000004</v>
      </c>
    </row>
    <row r="6058" spans="1:4">
      <c r="A6058" s="200" t="s">
        <v>27874</v>
      </c>
      <c r="B6058" s="201" t="s">
        <v>27875</v>
      </c>
      <c r="C6058" s="201" t="s">
        <v>7199</v>
      </c>
      <c r="D6058" s="202">
        <v>3422.51</v>
      </c>
    </row>
    <row r="6059" spans="1:4">
      <c r="A6059" s="200" t="s">
        <v>27876</v>
      </c>
      <c r="B6059" s="201" t="s">
        <v>27877</v>
      </c>
      <c r="C6059" s="201" t="s">
        <v>7199</v>
      </c>
      <c r="D6059" s="202">
        <v>3858.5</v>
      </c>
    </row>
    <row r="6060" spans="1:4">
      <c r="A6060" s="200" t="s">
        <v>27878</v>
      </c>
      <c r="B6060" s="201" t="s">
        <v>27879</v>
      </c>
      <c r="C6060" s="201" t="s">
        <v>7199</v>
      </c>
      <c r="D6060" s="202">
        <v>3442.75</v>
      </c>
    </row>
    <row r="6061" spans="1:4">
      <c r="A6061" s="200" t="s">
        <v>27880</v>
      </c>
      <c r="B6061" s="201" t="s">
        <v>27881</v>
      </c>
      <c r="C6061" s="201" t="s">
        <v>7199</v>
      </c>
      <c r="D6061" s="202">
        <v>3930.63</v>
      </c>
    </row>
    <row r="6062" spans="1:4">
      <c r="A6062" s="200" t="s">
        <v>27882</v>
      </c>
      <c r="B6062" s="201" t="s">
        <v>27883</v>
      </c>
      <c r="C6062" s="201" t="s">
        <v>7199</v>
      </c>
      <c r="D6062" s="202">
        <v>3535.35</v>
      </c>
    </row>
    <row r="6063" spans="1:4">
      <c r="A6063" s="200" t="s">
        <v>27884</v>
      </c>
      <c r="B6063" s="201" t="s">
        <v>27885</v>
      </c>
      <c r="C6063" s="201" t="s">
        <v>7199</v>
      </c>
      <c r="D6063" s="202">
        <v>3669.12</v>
      </c>
    </row>
    <row r="6064" spans="1:4">
      <c r="A6064" s="200" t="s">
        <v>27886</v>
      </c>
      <c r="B6064" s="201" t="s">
        <v>27887</v>
      </c>
      <c r="C6064" s="201" t="s">
        <v>7199</v>
      </c>
      <c r="D6064" s="202">
        <v>4439.63</v>
      </c>
    </row>
    <row r="6065" spans="1:4">
      <c r="A6065" s="200" t="s">
        <v>27888</v>
      </c>
      <c r="B6065" s="201" t="s">
        <v>27889</v>
      </c>
      <c r="C6065" s="201" t="s">
        <v>7199</v>
      </c>
      <c r="D6065" s="202">
        <v>4864.5</v>
      </c>
    </row>
    <row r="6066" spans="1:4">
      <c r="A6066" s="200" t="s">
        <v>27890</v>
      </c>
      <c r="B6066" s="201" t="s">
        <v>27891</v>
      </c>
      <c r="C6066" s="201" t="s">
        <v>7199</v>
      </c>
      <c r="D6066" s="202">
        <v>4997.66</v>
      </c>
    </row>
    <row r="6067" spans="1:4">
      <c r="A6067" s="200" t="s">
        <v>27892</v>
      </c>
      <c r="B6067" s="201" t="s">
        <v>27893</v>
      </c>
      <c r="C6067" s="201" t="s">
        <v>7199</v>
      </c>
      <c r="D6067" s="202">
        <v>5393.85</v>
      </c>
    </row>
    <row r="6068" spans="1:4">
      <c r="A6068" s="200" t="s">
        <v>27894</v>
      </c>
      <c r="B6068" s="201" t="s">
        <v>27895</v>
      </c>
      <c r="C6068" s="201" t="s">
        <v>7199</v>
      </c>
      <c r="D6068" s="202">
        <v>3749.16</v>
      </c>
    </row>
    <row r="6069" spans="1:4">
      <c r="A6069" s="200" t="s">
        <v>27896</v>
      </c>
      <c r="B6069" s="201" t="s">
        <v>27897</v>
      </c>
      <c r="C6069" s="201" t="s">
        <v>7199</v>
      </c>
      <c r="D6069" s="202">
        <v>5073.58</v>
      </c>
    </row>
    <row r="6070" spans="1:4">
      <c r="A6070" s="200" t="s">
        <v>27898</v>
      </c>
      <c r="B6070" s="201" t="s">
        <v>27899</v>
      </c>
      <c r="C6070" s="201" t="s">
        <v>7199</v>
      </c>
      <c r="D6070" s="202">
        <v>4220.96</v>
      </c>
    </row>
    <row r="6071" spans="1:4">
      <c r="A6071" s="200" t="s">
        <v>27900</v>
      </c>
      <c r="B6071" s="201" t="s">
        <v>27901</v>
      </c>
      <c r="C6071" s="201" t="s">
        <v>7199</v>
      </c>
      <c r="D6071" s="202">
        <v>5683.46</v>
      </c>
    </row>
    <row r="6072" spans="1:4">
      <c r="A6072" s="200" t="s">
        <v>27902</v>
      </c>
      <c r="B6072" s="201" t="s">
        <v>27903</v>
      </c>
      <c r="C6072" s="201" t="s">
        <v>7199</v>
      </c>
      <c r="D6072" s="202">
        <v>6200.15</v>
      </c>
    </row>
    <row r="6073" spans="1:4">
      <c r="A6073" s="200" t="s">
        <v>27904</v>
      </c>
      <c r="B6073" s="201" t="s">
        <v>27905</v>
      </c>
      <c r="C6073" s="201" t="s">
        <v>7199</v>
      </c>
      <c r="D6073" s="202">
        <v>4876.96</v>
      </c>
    </row>
    <row r="6074" spans="1:4">
      <c r="A6074" s="200" t="s">
        <v>27906</v>
      </c>
      <c r="B6074" s="201" t="s">
        <v>27907</v>
      </c>
      <c r="C6074" s="201" t="s">
        <v>7199</v>
      </c>
      <c r="D6074" s="202">
        <v>5148.05</v>
      </c>
    </row>
    <row r="6075" spans="1:4">
      <c r="A6075" s="200" t="s">
        <v>27908</v>
      </c>
      <c r="B6075" s="201" t="s">
        <v>27909</v>
      </c>
      <c r="C6075" s="201" t="s">
        <v>7199</v>
      </c>
      <c r="D6075" s="202">
        <v>12663.37</v>
      </c>
    </row>
    <row r="6076" spans="1:4">
      <c r="A6076" s="200" t="s">
        <v>27910</v>
      </c>
      <c r="B6076" s="201" t="s">
        <v>27911</v>
      </c>
      <c r="C6076" s="201" t="s">
        <v>7199</v>
      </c>
      <c r="D6076" s="202">
        <v>13293.15</v>
      </c>
    </row>
    <row r="6077" spans="1:4">
      <c r="A6077" s="200" t="s">
        <v>27912</v>
      </c>
      <c r="B6077" s="201" t="s">
        <v>27913</v>
      </c>
      <c r="C6077" s="201" t="s">
        <v>7199</v>
      </c>
      <c r="D6077" s="202">
        <v>15844.18</v>
      </c>
    </row>
    <row r="6078" spans="1:4">
      <c r="A6078" s="200" t="s">
        <v>27914</v>
      </c>
      <c r="B6078" s="201" t="s">
        <v>27915</v>
      </c>
      <c r="C6078" s="201" t="s">
        <v>7199</v>
      </c>
      <c r="D6078" s="202">
        <v>16211.87</v>
      </c>
    </row>
    <row r="6079" spans="1:4">
      <c r="A6079" s="200" t="s">
        <v>27916</v>
      </c>
      <c r="B6079" s="201" t="s">
        <v>27917</v>
      </c>
      <c r="C6079" s="201" t="s">
        <v>7199</v>
      </c>
      <c r="D6079" s="202">
        <v>9245.83</v>
      </c>
    </row>
    <row r="6080" spans="1:4">
      <c r="A6080" s="200" t="s">
        <v>27918</v>
      </c>
      <c r="B6080" s="201" t="s">
        <v>27919</v>
      </c>
      <c r="C6080" s="201" t="s">
        <v>7199</v>
      </c>
      <c r="D6080" s="202">
        <v>10170.41</v>
      </c>
    </row>
    <row r="6081" spans="1:4">
      <c r="A6081" s="200" t="s">
        <v>27920</v>
      </c>
      <c r="B6081" s="201" t="s">
        <v>27921</v>
      </c>
      <c r="C6081" s="201" t="s">
        <v>7199</v>
      </c>
      <c r="D6081" s="202">
        <v>11095</v>
      </c>
    </row>
    <row r="6082" spans="1:4">
      <c r="A6082" s="200" t="s">
        <v>27922</v>
      </c>
      <c r="B6082" s="201" t="s">
        <v>27923</v>
      </c>
      <c r="C6082" s="201" t="s">
        <v>7199</v>
      </c>
      <c r="D6082" s="202">
        <v>6780.28</v>
      </c>
    </row>
    <row r="6083" spans="1:4">
      <c r="A6083" s="200" t="s">
        <v>27924</v>
      </c>
      <c r="B6083" s="201" t="s">
        <v>27925</v>
      </c>
      <c r="C6083" s="201" t="s">
        <v>7199</v>
      </c>
      <c r="D6083" s="202">
        <v>7458.3</v>
      </c>
    </row>
    <row r="6084" spans="1:4">
      <c r="A6084" s="200" t="s">
        <v>27926</v>
      </c>
      <c r="B6084" s="201" t="s">
        <v>27927</v>
      </c>
      <c r="C6084" s="201" t="s">
        <v>7199</v>
      </c>
      <c r="D6084" s="202">
        <v>8136.33</v>
      </c>
    </row>
    <row r="6085" spans="1:4">
      <c r="A6085" s="200" t="s">
        <v>27928</v>
      </c>
      <c r="B6085" s="201" t="s">
        <v>27929</v>
      </c>
      <c r="C6085" s="201" t="s">
        <v>7199</v>
      </c>
      <c r="D6085" s="202">
        <v>9492.3799999999992</v>
      </c>
    </row>
    <row r="6086" spans="1:4">
      <c r="A6086" s="200" t="s">
        <v>27930</v>
      </c>
      <c r="B6086" s="201" t="s">
        <v>27931</v>
      </c>
      <c r="C6086" s="201" t="s">
        <v>7199</v>
      </c>
      <c r="D6086" s="202">
        <v>10441.620000000001</v>
      </c>
    </row>
    <row r="6087" spans="1:4">
      <c r="A6087" s="200" t="s">
        <v>27932</v>
      </c>
      <c r="B6087" s="201" t="s">
        <v>27933</v>
      </c>
      <c r="C6087" s="201" t="s">
        <v>7199</v>
      </c>
      <c r="D6087" s="202">
        <v>11390.86</v>
      </c>
    </row>
    <row r="6088" spans="1:4">
      <c r="A6088" s="200" t="s">
        <v>27934</v>
      </c>
      <c r="B6088" s="201" t="s">
        <v>27935</v>
      </c>
      <c r="C6088" s="201" t="s">
        <v>7199</v>
      </c>
      <c r="D6088" s="202">
        <v>18817.75</v>
      </c>
    </row>
    <row r="6089" spans="1:4">
      <c r="A6089" s="200" t="s">
        <v>27936</v>
      </c>
      <c r="B6089" s="201" t="s">
        <v>27937</v>
      </c>
      <c r="C6089" s="201" t="s">
        <v>7199</v>
      </c>
      <c r="D6089" s="202">
        <v>20293.45</v>
      </c>
    </row>
    <row r="6090" spans="1:4">
      <c r="A6090" s="200" t="s">
        <v>27938</v>
      </c>
      <c r="B6090" s="201" t="s">
        <v>27939</v>
      </c>
      <c r="C6090" s="201" t="s">
        <v>7199</v>
      </c>
      <c r="D6090" s="202">
        <v>19008.09</v>
      </c>
    </row>
    <row r="6091" spans="1:4">
      <c r="A6091" s="200" t="s">
        <v>27940</v>
      </c>
      <c r="B6091" s="201" t="s">
        <v>27941</v>
      </c>
      <c r="C6091" s="201" t="s">
        <v>7199</v>
      </c>
      <c r="D6091" s="202">
        <v>20470.78</v>
      </c>
    </row>
    <row r="6092" spans="1:4">
      <c r="A6092" s="200" t="s">
        <v>27942</v>
      </c>
      <c r="B6092" s="201" t="s">
        <v>27943</v>
      </c>
      <c r="C6092" s="201" t="s">
        <v>7199</v>
      </c>
      <c r="D6092" s="202">
        <v>25059.9</v>
      </c>
    </row>
    <row r="6093" spans="1:4">
      <c r="A6093" s="200" t="s">
        <v>27944</v>
      </c>
      <c r="B6093" s="201" t="s">
        <v>27945</v>
      </c>
      <c r="C6093" s="201" t="s">
        <v>7199</v>
      </c>
      <c r="D6093" s="202">
        <v>21695.75</v>
      </c>
    </row>
    <row r="6094" spans="1:4">
      <c r="A6094" s="200" t="s">
        <v>27946</v>
      </c>
      <c r="B6094" s="201" t="s">
        <v>27947</v>
      </c>
      <c r="C6094" s="201" t="s">
        <v>7199</v>
      </c>
      <c r="D6094" s="202">
        <v>12496.98</v>
      </c>
    </row>
    <row r="6095" spans="1:4">
      <c r="A6095" s="200" t="s">
        <v>27948</v>
      </c>
      <c r="B6095" s="201" t="s">
        <v>27949</v>
      </c>
      <c r="C6095" s="201" t="s">
        <v>7199</v>
      </c>
      <c r="D6095" s="202">
        <v>13746.68</v>
      </c>
    </row>
    <row r="6096" spans="1:4">
      <c r="A6096" s="200" t="s">
        <v>27950</v>
      </c>
      <c r="B6096" s="201" t="s">
        <v>27951</v>
      </c>
      <c r="C6096" s="201" t="s">
        <v>7199</v>
      </c>
      <c r="D6096" s="202">
        <v>14996.37</v>
      </c>
    </row>
    <row r="6097" spans="1:4">
      <c r="A6097" s="200" t="s">
        <v>27952</v>
      </c>
      <c r="B6097" s="201" t="s">
        <v>27953</v>
      </c>
      <c r="C6097" s="201" t="s">
        <v>7199</v>
      </c>
      <c r="D6097" s="202">
        <v>13826.44</v>
      </c>
    </row>
    <row r="6098" spans="1:4">
      <c r="A6098" s="200" t="s">
        <v>27954</v>
      </c>
      <c r="B6098" s="201" t="s">
        <v>27955</v>
      </c>
      <c r="C6098" s="201" t="s">
        <v>7199</v>
      </c>
      <c r="D6098" s="202">
        <v>15209.08</v>
      </c>
    </row>
    <row r="6099" spans="1:4">
      <c r="A6099" s="200" t="s">
        <v>27956</v>
      </c>
      <c r="B6099" s="201" t="s">
        <v>27957</v>
      </c>
      <c r="C6099" s="201" t="s">
        <v>7199</v>
      </c>
      <c r="D6099" s="202">
        <v>16591.73</v>
      </c>
    </row>
    <row r="6100" spans="1:4">
      <c r="A6100" s="200" t="s">
        <v>27958</v>
      </c>
      <c r="B6100" s="201" t="s">
        <v>27959</v>
      </c>
      <c r="C6100" s="201" t="s">
        <v>7199</v>
      </c>
      <c r="D6100" s="202">
        <v>25639.83</v>
      </c>
    </row>
    <row r="6101" spans="1:4">
      <c r="A6101" s="200" t="s">
        <v>27960</v>
      </c>
      <c r="B6101" s="201" t="s">
        <v>27961</v>
      </c>
      <c r="C6101" s="201" t="s">
        <v>7199</v>
      </c>
      <c r="D6101" s="202">
        <v>27209.78</v>
      </c>
    </row>
    <row r="6102" spans="1:4">
      <c r="A6102" s="200" t="s">
        <v>27962</v>
      </c>
      <c r="B6102" s="201" t="s">
        <v>27963</v>
      </c>
      <c r="C6102" s="201" t="s">
        <v>7199</v>
      </c>
      <c r="D6102" s="202">
        <v>492.38</v>
      </c>
    </row>
    <row r="6103" spans="1:4">
      <c r="A6103" s="200" t="s">
        <v>27964</v>
      </c>
      <c r="B6103" s="201" t="s">
        <v>27965</v>
      </c>
      <c r="C6103" s="201" t="s">
        <v>7199</v>
      </c>
      <c r="D6103" s="202">
        <v>19395.7</v>
      </c>
    </row>
    <row r="6104" spans="1:4">
      <c r="A6104" s="200" t="s">
        <v>27966</v>
      </c>
      <c r="B6104" s="201" t="s">
        <v>27967</v>
      </c>
      <c r="C6104" s="201" t="s">
        <v>7199</v>
      </c>
      <c r="D6104" s="202">
        <v>21335.27</v>
      </c>
    </row>
    <row r="6105" spans="1:4">
      <c r="A6105" s="200" t="s">
        <v>27968</v>
      </c>
      <c r="B6105" s="201" t="s">
        <v>27969</v>
      </c>
      <c r="C6105" s="201" t="s">
        <v>7199</v>
      </c>
      <c r="D6105" s="202">
        <v>29093.54</v>
      </c>
    </row>
    <row r="6106" spans="1:4">
      <c r="A6106" s="200" t="s">
        <v>27970</v>
      </c>
      <c r="B6106" s="201" t="s">
        <v>27971</v>
      </c>
      <c r="C6106" s="201" t="s">
        <v>7199</v>
      </c>
      <c r="D6106" s="202">
        <v>28191.42</v>
      </c>
    </row>
    <row r="6107" spans="1:4">
      <c r="A6107" s="200" t="s">
        <v>27972</v>
      </c>
      <c r="B6107" s="201" t="s">
        <v>27973</v>
      </c>
      <c r="C6107" s="201" t="s">
        <v>7199</v>
      </c>
      <c r="D6107" s="202">
        <v>29647.33</v>
      </c>
    </row>
    <row r="6108" spans="1:4">
      <c r="A6108" s="200" t="s">
        <v>27974</v>
      </c>
      <c r="B6108" s="201" t="s">
        <v>27975</v>
      </c>
      <c r="C6108" s="201" t="s">
        <v>7199</v>
      </c>
      <c r="D6108" s="202">
        <v>19796.95</v>
      </c>
    </row>
    <row r="6109" spans="1:4">
      <c r="A6109" s="200" t="s">
        <v>27976</v>
      </c>
      <c r="B6109" s="201" t="s">
        <v>27977</v>
      </c>
      <c r="C6109" s="201" t="s">
        <v>7199</v>
      </c>
      <c r="D6109" s="202">
        <v>21776.65</v>
      </c>
    </row>
    <row r="6110" spans="1:4">
      <c r="A6110" s="200" t="s">
        <v>27978</v>
      </c>
      <c r="B6110" s="201" t="s">
        <v>27979</v>
      </c>
      <c r="C6110" s="201" t="s">
        <v>7199</v>
      </c>
      <c r="D6110" s="202">
        <v>23756.34</v>
      </c>
    </row>
    <row r="6111" spans="1:4">
      <c r="A6111" s="200" t="s">
        <v>27980</v>
      </c>
      <c r="B6111" s="201" t="s">
        <v>27981</v>
      </c>
      <c r="C6111" s="201" t="s">
        <v>7199</v>
      </c>
      <c r="D6111" s="202">
        <v>31010.82</v>
      </c>
    </row>
    <row r="6112" spans="1:4">
      <c r="A6112" s="200" t="s">
        <v>27982</v>
      </c>
      <c r="B6112" s="201" t="s">
        <v>27983</v>
      </c>
      <c r="C6112" s="201" t="s">
        <v>7199</v>
      </c>
      <c r="D6112" s="202">
        <v>34199.410000000003</v>
      </c>
    </row>
    <row r="6113" spans="1:4">
      <c r="A6113" s="200" t="s">
        <v>14684</v>
      </c>
      <c r="B6113" s="201" t="s">
        <v>22166</v>
      </c>
      <c r="C6113" s="201" t="s">
        <v>7199</v>
      </c>
      <c r="D6113" s="202">
        <v>1595.66</v>
      </c>
    </row>
    <row r="6114" spans="1:4">
      <c r="A6114" s="200" t="s">
        <v>14685</v>
      </c>
      <c r="B6114" s="201" t="s">
        <v>22167</v>
      </c>
      <c r="C6114" s="201" t="s">
        <v>7199</v>
      </c>
      <c r="D6114" s="202">
        <v>1902.1</v>
      </c>
    </row>
    <row r="6115" spans="1:4">
      <c r="A6115" s="200" t="s">
        <v>14686</v>
      </c>
      <c r="B6115" s="201" t="s">
        <v>22168</v>
      </c>
      <c r="C6115" s="201" t="s">
        <v>7199</v>
      </c>
      <c r="D6115" s="202">
        <v>1992.06</v>
      </c>
    </row>
    <row r="6116" spans="1:4">
      <c r="A6116" s="200" t="s">
        <v>14687</v>
      </c>
      <c r="B6116" s="201" t="s">
        <v>22169</v>
      </c>
      <c r="C6116" s="201" t="s">
        <v>7199</v>
      </c>
      <c r="D6116" s="202">
        <v>2632.15</v>
      </c>
    </row>
    <row r="6117" spans="1:4">
      <c r="A6117" s="200" t="s">
        <v>14688</v>
      </c>
      <c r="B6117" s="201" t="s">
        <v>22170</v>
      </c>
      <c r="C6117" s="201" t="s">
        <v>7199</v>
      </c>
      <c r="D6117" s="202">
        <v>2757.98</v>
      </c>
    </row>
    <row r="6118" spans="1:4">
      <c r="A6118" s="200" t="s">
        <v>14689</v>
      </c>
      <c r="B6118" s="201" t="s">
        <v>22171</v>
      </c>
      <c r="C6118" s="201" t="s">
        <v>7199</v>
      </c>
      <c r="D6118" s="202">
        <v>4084.98</v>
      </c>
    </row>
    <row r="6119" spans="1:4">
      <c r="A6119" s="200" t="s">
        <v>14690</v>
      </c>
      <c r="B6119" s="201" t="s">
        <v>22172</v>
      </c>
      <c r="C6119" s="201" t="s">
        <v>7199</v>
      </c>
      <c r="D6119" s="202">
        <v>4753.84</v>
      </c>
    </row>
    <row r="6120" spans="1:4">
      <c r="A6120" s="200" t="s">
        <v>14691</v>
      </c>
      <c r="B6120" s="201" t="s">
        <v>22173</v>
      </c>
      <c r="C6120" s="201" t="s">
        <v>7199</v>
      </c>
      <c r="D6120" s="202">
        <v>7607.21</v>
      </c>
    </row>
    <row r="6121" spans="1:4">
      <c r="A6121" s="200" t="s">
        <v>14692</v>
      </c>
      <c r="B6121" s="201" t="s">
        <v>22174</v>
      </c>
      <c r="C6121" s="201" t="s">
        <v>7199</v>
      </c>
      <c r="D6121" s="202">
        <v>12000.71</v>
      </c>
    </row>
    <row r="6122" spans="1:4">
      <c r="A6122" s="200" t="s">
        <v>14693</v>
      </c>
      <c r="B6122" s="201" t="s">
        <v>22175</v>
      </c>
      <c r="C6122" s="201" t="s">
        <v>7199</v>
      </c>
      <c r="D6122" s="202">
        <v>4566.7299999999996</v>
      </c>
    </row>
    <row r="6123" spans="1:4">
      <c r="A6123" s="200" t="s">
        <v>14694</v>
      </c>
      <c r="B6123" s="201" t="s">
        <v>22176</v>
      </c>
      <c r="C6123" s="201" t="s">
        <v>7199</v>
      </c>
      <c r="D6123" s="202">
        <v>9206.82</v>
      </c>
    </row>
    <row r="6124" spans="1:4">
      <c r="A6124" s="200" t="s">
        <v>14695</v>
      </c>
      <c r="B6124" s="201" t="s">
        <v>22177</v>
      </c>
      <c r="C6124" s="201" t="s">
        <v>7199</v>
      </c>
      <c r="D6124" s="202">
        <v>10808.21</v>
      </c>
    </row>
    <row r="6125" spans="1:4">
      <c r="A6125" s="200" t="s">
        <v>14696</v>
      </c>
      <c r="B6125" s="201" t="s">
        <v>22178</v>
      </c>
      <c r="C6125" s="201" t="s">
        <v>7199</v>
      </c>
      <c r="D6125" s="202">
        <v>11130.52</v>
      </c>
    </row>
    <row r="6126" spans="1:4">
      <c r="A6126" s="200" t="s">
        <v>14678</v>
      </c>
      <c r="B6126" s="201" t="s">
        <v>14679</v>
      </c>
      <c r="C6126" s="201" t="s">
        <v>7199</v>
      </c>
      <c r="D6126" s="202">
        <v>13103.78</v>
      </c>
    </row>
    <row r="6127" spans="1:4">
      <c r="A6127" s="200" t="s">
        <v>14680</v>
      </c>
      <c r="B6127" s="201" t="s">
        <v>14681</v>
      </c>
      <c r="C6127" s="201" t="s">
        <v>7199</v>
      </c>
      <c r="D6127" s="202">
        <v>13167.87</v>
      </c>
    </row>
    <row r="6128" spans="1:4">
      <c r="A6128" s="200" t="s">
        <v>14682</v>
      </c>
      <c r="B6128" s="201" t="s">
        <v>14683</v>
      </c>
      <c r="C6128" s="201" t="s">
        <v>7199</v>
      </c>
      <c r="D6128" s="202">
        <v>16501.8</v>
      </c>
    </row>
    <row r="6129" spans="1:4">
      <c r="A6129" s="200" t="s">
        <v>14697</v>
      </c>
      <c r="B6129" s="201" t="s">
        <v>22179</v>
      </c>
      <c r="C6129" s="201" t="s">
        <v>7199</v>
      </c>
      <c r="D6129" s="202">
        <v>1221.4100000000001</v>
      </c>
    </row>
    <row r="6130" spans="1:4">
      <c r="A6130" s="200" t="s">
        <v>14698</v>
      </c>
      <c r="B6130" s="201" t="s">
        <v>22180</v>
      </c>
      <c r="C6130" s="201" t="s">
        <v>7199</v>
      </c>
      <c r="D6130" s="202">
        <v>1275.3800000000001</v>
      </c>
    </row>
    <row r="6131" spans="1:4">
      <c r="A6131" s="200" t="s">
        <v>14699</v>
      </c>
      <c r="B6131" s="201" t="s">
        <v>22181</v>
      </c>
      <c r="C6131" s="201" t="s">
        <v>7199</v>
      </c>
      <c r="D6131" s="202">
        <v>1619.75</v>
      </c>
    </row>
    <row r="6132" spans="1:4">
      <c r="A6132" s="200" t="s">
        <v>25027</v>
      </c>
      <c r="B6132" s="201" t="s">
        <v>25028</v>
      </c>
      <c r="C6132" s="201" t="s">
        <v>7199</v>
      </c>
      <c r="D6132" s="202">
        <v>33.96</v>
      </c>
    </row>
    <row r="6133" spans="1:4">
      <c r="A6133" s="200" t="s">
        <v>25029</v>
      </c>
      <c r="B6133" s="201" t="s">
        <v>25030</v>
      </c>
      <c r="C6133" s="201" t="s">
        <v>7199</v>
      </c>
      <c r="D6133" s="202">
        <v>88.83</v>
      </c>
    </row>
    <row r="6134" spans="1:4">
      <c r="A6134" s="200" t="s">
        <v>14700</v>
      </c>
      <c r="B6134" s="201" t="s">
        <v>14701</v>
      </c>
      <c r="C6134" s="201" t="s">
        <v>7199</v>
      </c>
      <c r="D6134" s="202">
        <v>131.5</v>
      </c>
    </row>
    <row r="6135" spans="1:4">
      <c r="A6135" s="200" t="s">
        <v>14702</v>
      </c>
      <c r="B6135" s="201" t="s">
        <v>14703</v>
      </c>
      <c r="C6135" s="201" t="s">
        <v>7199</v>
      </c>
      <c r="D6135" s="202">
        <v>143.82</v>
      </c>
    </row>
    <row r="6136" spans="1:4">
      <c r="A6136" s="200" t="s">
        <v>14704</v>
      </c>
      <c r="B6136" s="201" t="s">
        <v>14705</v>
      </c>
      <c r="C6136" s="201" t="s">
        <v>7199</v>
      </c>
      <c r="D6136" s="202">
        <v>328.73</v>
      </c>
    </row>
    <row r="6137" spans="1:4">
      <c r="A6137" s="200" t="s">
        <v>14706</v>
      </c>
      <c r="B6137" s="201" t="s">
        <v>14707</v>
      </c>
      <c r="C6137" s="201" t="s">
        <v>7199</v>
      </c>
      <c r="D6137" s="202">
        <v>201.36</v>
      </c>
    </row>
    <row r="6138" spans="1:4">
      <c r="A6138" s="200" t="s">
        <v>14708</v>
      </c>
      <c r="B6138" s="201" t="s">
        <v>14709</v>
      </c>
      <c r="C6138" s="201" t="s">
        <v>7199</v>
      </c>
      <c r="D6138" s="202">
        <v>287.64999999999998</v>
      </c>
    </row>
    <row r="6139" spans="1:4">
      <c r="A6139" s="200" t="s">
        <v>14710</v>
      </c>
      <c r="B6139" s="201" t="s">
        <v>14711</v>
      </c>
      <c r="C6139" s="201" t="s">
        <v>7199</v>
      </c>
      <c r="D6139" s="202">
        <v>373.95</v>
      </c>
    </row>
    <row r="6140" spans="1:4">
      <c r="A6140" s="200" t="s">
        <v>27984</v>
      </c>
      <c r="B6140" s="201" t="s">
        <v>27985</v>
      </c>
      <c r="C6140" s="201" t="s">
        <v>7199</v>
      </c>
      <c r="D6140" s="202">
        <v>402.71</v>
      </c>
    </row>
    <row r="6141" spans="1:4">
      <c r="A6141" s="200" t="s">
        <v>27986</v>
      </c>
      <c r="B6141" s="201" t="s">
        <v>27987</v>
      </c>
      <c r="C6141" s="201" t="s">
        <v>7199</v>
      </c>
      <c r="D6141" s="202">
        <v>390.38</v>
      </c>
    </row>
    <row r="6142" spans="1:4">
      <c r="A6142" s="200" t="s">
        <v>27988</v>
      </c>
      <c r="B6142" s="201" t="s">
        <v>27989</v>
      </c>
      <c r="C6142" s="201" t="s">
        <v>7199</v>
      </c>
      <c r="D6142" s="202">
        <v>382.16</v>
      </c>
    </row>
    <row r="6143" spans="1:4">
      <c r="A6143" s="200" t="s">
        <v>14712</v>
      </c>
      <c r="B6143" s="201" t="s">
        <v>14713</v>
      </c>
      <c r="C6143" s="201" t="s">
        <v>7199</v>
      </c>
      <c r="D6143" s="202">
        <v>648.29999999999995</v>
      </c>
    </row>
    <row r="6144" spans="1:4">
      <c r="A6144" s="200" t="s">
        <v>27990</v>
      </c>
      <c r="B6144" s="201" t="s">
        <v>27991</v>
      </c>
      <c r="C6144" s="201" t="s">
        <v>7199</v>
      </c>
      <c r="D6144" s="202">
        <v>487.3</v>
      </c>
    </row>
    <row r="6145" spans="1:4">
      <c r="A6145" s="200" t="s">
        <v>27992</v>
      </c>
      <c r="B6145" s="201" t="s">
        <v>27993</v>
      </c>
      <c r="C6145" s="201" t="s">
        <v>7199</v>
      </c>
      <c r="D6145" s="202">
        <v>1044.24</v>
      </c>
    </row>
    <row r="6146" spans="1:4">
      <c r="A6146" s="200" t="s">
        <v>27994</v>
      </c>
      <c r="B6146" s="201" t="s">
        <v>27995</v>
      </c>
      <c r="C6146" s="201" t="s">
        <v>7199</v>
      </c>
      <c r="D6146" s="202">
        <v>652.65</v>
      </c>
    </row>
    <row r="6147" spans="1:4">
      <c r="A6147" s="200" t="s">
        <v>27996</v>
      </c>
      <c r="B6147" s="201" t="s">
        <v>27997</v>
      </c>
      <c r="C6147" s="201" t="s">
        <v>7199</v>
      </c>
      <c r="D6147" s="202">
        <v>717.91</v>
      </c>
    </row>
    <row r="6148" spans="1:4">
      <c r="A6148" s="200" t="s">
        <v>27998</v>
      </c>
      <c r="B6148" s="201" t="s">
        <v>27999</v>
      </c>
      <c r="C6148" s="201" t="s">
        <v>7199</v>
      </c>
      <c r="D6148" s="202">
        <v>1392.31</v>
      </c>
    </row>
    <row r="6149" spans="1:4">
      <c r="A6149" s="200" t="s">
        <v>28000</v>
      </c>
      <c r="B6149" s="201" t="s">
        <v>28001</v>
      </c>
      <c r="C6149" s="201" t="s">
        <v>7199</v>
      </c>
      <c r="D6149" s="202">
        <v>1522.84</v>
      </c>
    </row>
    <row r="6150" spans="1:4">
      <c r="A6150" s="200" t="s">
        <v>28002</v>
      </c>
      <c r="B6150" s="201" t="s">
        <v>28003</v>
      </c>
      <c r="C6150" s="201" t="s">
        <v>7199</v>
      </c>
      <c r="D6150" s="202">
        <v>1653.38</v>
      </c>
    </row>
    <row r="6151" spans="1:4">
      <c r="A6151" s="200" t="s">
        <v>28004</v>
      </c>
      <c r="B6151" s="201" t="s">
        <v>28005</v>
      </c>
      <c r="C6151" s="201" t="s">
        <v>7199</v>
      </c>
      <c r="D6151" s="202">
        <v>804.93</v>
      </c>
    </row>
    <row r="6152" spans="1:4">
      <c r="A6152" s="200" t="s">
        <v>28006</v>
      </c>
      <c r="B6152" s="201" t="s">
        <v>28007</v>
      </c>
      <c r="C6152" s="201" t="s">
        <v>7199</v>
      </c>
      <c r="D6152" s="202">
        <v>1184.44</v>
      </c>
    </row>
    <row r="6153" spans="1:4">
      <c r="A6153" s="200" t="s">
        <v>28008</v>
      </c>
      <c r="B6153" s="201" t="s">
        <v>28009</v>
      </c>
      <c r="C6153" s="201" t="s">
        <v>7199</v>
      </c>
      <c r="D6153" s="202">
        <v>1885.42</v>
      </c>
    </row>
    <row r="6154" spans="1:4">
      <c r="A6154" s="200" t="s">
        <v>28010</v>
      </c>
      <c r="B6154" s="201" t="s">
        <v>28011</v>
      </c>
      <c r="C6154" s="201" t="s">
        <v>7199</v>
      </c>
      <c r="D6154" s="202">
        <v>135.37</v>
      </c>
    </row>
    <row r="6155" spans="1:4">
      <c r="A6155" s="200" t="s">
        <v>28012</v>
      </c>
      <c r="B6155" s="201" t="s">
        <v>28013</v>
      </c>
      <c r="C6155" s="201" t="s">
        <v>7199</v>
      </c>
      <c r="D6155" s="202">
        <v>299.98</v>
      </c>
    </row>
    <row r="6156" spans="1:4">
      <c r="A6156" s="200" t="s">
        <v>28014</v>
      </c>
      <c r="B6156" s="201" t="s">
        <v>28015</v>
      </c>
      <c r="C6156" s="201" t="s">
        <v>7199</v>
      </c>
      <c r="D6156" s="202">
        <v>114.1</v>
      </c>
    </row>
    <row r="6157" spans="1:4">
      <c r="A6157" s="200" t="s">
        <v>14714</v>
      </c>
      <c r="B6157" s="201" t="s">
        <v>14715</v>
      </c>
      <c r="C6157" s="201" t="s">
        <v>7199</v>
      </c>
      <c r="D6157" s="202">
        <v>185.43</v>
      </c>
    </row>
    <row r="6158" spans="1:4">
      <c r="A6158" s="200" t="s">
        <v>14716</v>
      </c>
      <c r="B6158" s="201" t="s">
        <v>14717</v>
      </c>
      <c r="C6158" s="201" t="s">
        <v>7199</v>
      </c>
      <c r="D6158" s="202">
        <v>362.68</v>
      </c>
    </row>
    <row r="6159" spans="1:4">
      <c r="A6159" s="200" t="s">
        <v>14718</v>
      </c>
      <c r="B6159" s="201" t="s">
        <v>14719</v>
      </c>
      <c r="C6159" s="201" t="s">
        <v>7199</v>
      </c>
      <c r="D6159" s="202">
        <v>354.56</v>
      </c>
    </row>
    <row r="6160" spans="1:4">
      <c r="A6160" s="200" t="s">
        <v>14720</v>
      </c>
      <c r="B6160" s="201" t="s">
        <v>14721</v>
      </c>
      <c r="C6160" s="201" t="s">
        <v>7199</v>
      </c>
      <c r="D6160" s="202">
        <v>382.83</v>
      </c>
    </row>
    <row r="6161" spans="1:4">
      <c r="A6161" s="200" t="s">
        <v>14722</v>
      </c>
      <c r="B6161" s="201" t="s">
        <v>14723</v>
      </c>
      <c r="C6161" s="201" t="s">
        <v>7199</v>
      </c>
      <c r="D6161" s="202">
        <v>408.92</v>
      </c>
    </row>
    <row r="6162" spans="1:4">
      <c r="A6162" s="200" t="s">
        <v>28016</v>
      </c>
      <c r="B6162" s="201" t="s">
        <v>28017</v>
      </c>
      <c r="C6162" s="201" t="s">
        <v>7199</v>
      </c>
      <c r="D6162" s="202">
        <v>814.51</v>
      </c>
    </row>
    <row r="6163" spans="1:4">
      <c r="A6163" s="200" t="s">
        <v>28018</v>
      </c>
      <c r="B6163" s="201" t="s">
        <v>28019</v>
      </c>
      <c r="C6163" s="201" t="s">
        <v>7199</v>
      </c>
      <c r="D6163" s="202">
        <v>1523.75</v>
      </c>
    </row>
    <row r="6164" spans="1:4">
      <c r="A6164" s="200" t="s">
        <v>28020</v>
      </c>
      <c r="B6164" s="201" t="s">
        <v>28021</v>
      </c>
      <c r="C6164" s="201" t="s">
        <v>7199</v>
      </c>
      <c r="D6164" s="202">
        <v>1878.22</v>
      </c>
    </row>
    <row r="6165" spans="1:4">
      <c r="A6165" s="200" t="s">
        <v>28022</v>
      </c>
      <c r="B6165" s="201" t="s">
        <v>28023</v>
      </c>
      <c r="C6165" s="201" t="s">
        <v>7199</v>
      </c>
      <c r="D6165" s="202">
        <v>2114.4299999999998</v>
      </c>
    </row>
    <row r="6166" spans="1:4">
      <c r="A6166" s="200" t="s">
        <v>14724</v>
      </c>
      <c r="B6166" s="201" t="s">
        <v>14725</v>
      </c>
      <c r="C6166" s="201" t="s">
        <v>7199</v>
      </c>
      <c r="D6166" s="202">
        <v>332.83</v>
      </c>
    </row>
    <row r="6167" spans="1:4">
      <c r="A6167" s="200" t="s">
        <v>14726</v>
      </c>
      <c r="B6167" s="201" t="s">
        <v>14727</v>
      </c>
      <c r="C6167" s="201" t="s">
        <v>7199</v>
      </c>
      <c r="D6167" s="202">
        <v>332.83</v>
      </c>
    </row>
    <row r="6168" spans="1:4">
      <c r="A6168" s="200" t="s">
        <v>28024</v>
      </c>
      <c r="B6168" s="201" t="s">
        <v>28025</v>
      </c>
      <c r="C6168" s="201" t="s">
        <v>7199</v>
      </c>
      <c r="D6168" s="202">
        <v>23746.67</v>
      </c>
    </row>
    <row r="6169" spans="1:4">
      <c r="A6169" s="200" t="s">
        <v>14728</v>
      </c>
      <c r="B6169" s="201" t="s">
        <v>14729</v>
      </c>
      <c r="C6169" s="201" t="s">
        <v>7199</v>
      </c>
      <c r="D6169" s="202">
        <v>559.15</v>
      </c>
    </row>
    <row r="6170" spans="1:4">
      <c r="A6170" s="200" t="s">
        <v>28026</v>
      </c>
      <c r="B6170" s="201" t="s">
        <v>28027</v>
      </c>
      <c r="C6170" s="201" t="s">
        <v>7199</v>
      </c>
      <c r="D6170" s="202">
        <v>501.33</v>
      </c>
    </row>
    <row r="6171" spans="1:4">
      <c r="A6171" s="200" t="s">
        <v>28028</v>
      </c>
      <c r="B6171" s="201" t="s">
        <v>28029</v>
      </c>
      <c r="C6171" s="201" t="s">
        <v>7199</v>
      </c>
      <c r="D6171" s="202">
        <v>357.33</v>
      </c>
    </row>
    <row r="6172" spans="1:4">
      <c r="A6172" s="200" t="s">
        <v>14730</v>
      </c>
      <c r="B6172" s="201" t="s">
        <v>14731</v>
      </c>
      <c r="C6172" s="201" t="s">
        <v>7199</v>
      </c>
      <c r="D6172" s="202">
        <v>569.30999999999995</v>
      </c>
    </row>
    <row r="6173" spans="1:4">
      <c r="A6173" s="200" t="s">
        <v>14732</v>
      </c>
      <c r="B6173" s="201" t="s">
        <v>14733</v>
      </c>
      <c r="C6173" s="201" t="s">
        <v>7199</v>
      </c>
      <c r="D6173" s="202">
        <v>569.30999999999995</v>
      </c>
    </row>
    <row r="6174" spans="1:4">
      <c r="A6174" s="200" t="s">
        <v>14734</v>
      </c>
      <c r="B6174" s="201" t="s">
        <v>14735</v>
      </c>
      <c r="C6174" s="201" t="s">
        <v>7199</v>
      </c>
      <c r="D6174" s="202">
        <v>635.70000000000005</v>
      </c>
    </row>
    <row r="6175" spans="1:4">
      <c r="A6175" s="200" t="s">
        <v>14736</v>
      </c>
      <c r="B6175" s="201" t="s">
        <v>14737</v>
      </c>
      <c r="C6175" s="201" t="s">
        <v>7199</v>
      </c>
      <c r="D6175" s="202">
        <v>713.38</v>
      </c>
    </row>
    <row r="6176" spans="1:4">
      <c r="A6176" s="200" t="s">
        <v>28030</v>
      </c>
      <c r="B6176" s="201" t="s">
        <v>28031</v>
      </c>
      <c r="C6176" s="201" t="s">
        <v>7199</v>
      </c>
      <c r="D6176" s="202">
        <v>369.84</v>
      </c>
    </row>
    <row r="6177" spans="1:4">
      <c r="A6177" s="200" t="s">
        <v>28032</v>
      </c>
      <c r="B6177" s="201" t="s">
        <v>28033</v>
      </c>
      <c r="C6177" s="201" t="s">
        <v>7199</v>
      </c>
      <c r="D6177" s="202">
        <v>501.33</v>
      </c>
    </row>
    <row r="6178" spans="1:4">
      <c r="A6178" s="200" t="s">
        <v>14738</v>
      </c>
      <c r="B6178" s="201" t="s">
        <v>14739</v>
      </c>
      <c r="C6178" s="201" t="s">
        <v>7199</v>
      </c>
      <c r="D6178" s="202">
        <v>524.34</v>
      </c>
    </row>
    <row r="6179" spans="1:4">
      <c r="A6179" s="200" t="s">
        <v>28034</v>
      </c>
      <c r="B6179" s="201" t="s">
        <v>28035</v>
      </c>
      <c r="C6179" s="201" t="s">
        <v>7199</v>
      </c>
      <c r="D6179" s="202">
        <v>783.18</v>
      </c>
    </row>
    <row r="6180" spans="1:4">
      <c r="A6180" s="200" t="s">
        <v>14740</v>
      </c>
      <c r="B6180" s="201" t="s">
        <v>14741</v>
      </c>
      <c r="C6180" s="201" t="s">
        <v>7199</v>
      </c>
      <c r="D6180" s="202">
        <v>945.29</v>
      </c>
    </row>
    <row r="6181" spans="1:4">
      <c r="A6181" s="200" t="s">
        <v>14742</v>
      </c>
      <c r="B6181" s="201" t="s">
        <v>14743</v>
      </c>
      <c r="C6181" s="201" t="s">
        <v>7199</v>
      </c>
      <c r="D6181" s="202">
        <v>908.88</v>
      </c>
    </row>
    <row r="6182" spans="1:4">
      <c r="A6182" s="200" t="s">
        <v>28036</v>
      </c>
      <c r="B6182" s="201" t="s">
        <v>28037</v>
      </c>
      <c r="C6182" s="201" t="s">
        <v>7199</v>
      </c>
      <c r="D6182" s="202">
        <v>870.19</v>
      </c>
    </row>
    <row r="6183" spans="1:4">
      <c r="A6183" s="200" t="s">
        <v>28038</v>
      </c>
      <c r="B6183" s="201" t="s">
        <v>28039</v>
      </c>
      <c r="C6183" s="201" t="s">
        <v>7199</v>
      </c>
      <c r="D6183" s="202">
        <v>926.77</v>
      </c>
    </row>
    <row r="6184" spans="1:4">
      <c r="A6184" s="200" t="s">
        <v>14746</v>
      </c>
      <c r="B6184" s="201" t="s">
        <v>14747</v>
      </c>
      <c r="C6184" s="201" t="s">
        <v>7199</v>
      </c>
      <c r="D6184" s="202">
        <v>1145.0899999999999</v>
      </c>
    </row>
    <row r="6185" spans="1:4">
      <c r="A6185" s="200" t="s">
        <v>28040</v>
      </c>
      <c r="B6185" s="201" t="s">
        <v>28041</v>
      </c>
      <c r="C6185" s="201" t="s">
        <v>7199</v>
      </c>
      <c r="D6185" s="202">
        <v>1196.52</v>
      </c>
    </row>
    <row r="6186" spans="1:4">
      <c r="A6186" s="200" t="s">
        <v>14744</v>
      </c>
      <c r="B6186" s="201" t="s">
        <v>14745</v>
      </c>
      <c r="C6186" s="201" t="s">
        <v>7199</v>
      </c>
      <c r="D6186" s="202">
        <v>1113.08</v>
      </c>
    </row>
    <row r="6187" spans="1:4">
      <c r="A6187" s="200" t="s">
        <v>14748</v>
      </c>
      <c r="B6187" s="201" t="s">
        <v>14749</v>
      </c>
      <c r="C6187" s="201" t="s">
        <v>7199</v>
      </c>
      <c r="D6187" s="202">
        <v>1258.8</v>
      </c>
    </row>
    <row r="6188" spans="1:4">
      <c r="A6188" s="200" t="s">
        <v>28042</v>
      </c>
      <c r="B6188" s="201" t="s">
        <v>28043</v>
      </c>
      <c r="C6188" s="201" t="s">
        <v>7199</v>
      </c>
      <c r="D6188" s="202">
        <v>1305.3</v>
      </c>
    </row>
    <row r="6189" spans="1:4">
      <c r="A6189" s="200" t="s">
        <v>14750</v>
      </c>
      <c r="B6189" s="201" t="s">
        <v>14751</v>
      </c>
      <c r="C6189" s="201" t="s">
        <v>7199</v>
      </c>
      <c r="D6189" s="202">
        <v>1218.73</v>
      </c>
    </row>
    <row r="6190" spans="1:4">
      <c r="A6190" s="200" t="s">
        <v>14752</v>
      </c>
      <c r="B6190" s="201" t="s">
        <v>14753</v>
      </c>
      <c r="C6190" s="201" t="s">
        <v>7199</v>
      </c>
      <c r="D6190" s="202">
        <v>1307.04</v>
      </c>
    </row>
    <row r="6191" spans="1:4">
      <c r="A6191" s="200" t="s">
        <v>14754</v>
      </c>
      <c r="B6191" s="201" t="s">
        <v>14755</v>
      </c>
      <c r="C6191" s="201" t="s">
        <v>7199</v>
      </c>
      <c r="D6191" s="202">
        <v>1606.87</v>
      </c>
    </row>
    <row r="6192" spans="1:4">
      <c r="A6192" s="200" t="s">
        <v>28044</v>
      </c>
      <c r="B6192" s="201" t="s">
        <v>28045</v>
      </c>
      <c r="C6192" s="201" t="s">
        <v>7199</v>
      </c>
      <c r="D6192" s="202">
        <v>1837.08</v>
      </c>
    </row>
    <row r="6193" spans="1:4">
      <c r="A6193" s="200" t="s">
        <v>28046</v>
      </c>
      <c r="B6193" s="201" t="s">
        <v>28047</v>
      </c>
      <c r="C6193" s="201" t="s">
        <v>7199</v>
      </c>
      <c r="D6193" s="202">
        <v>2223.83</v>
      </c>
    </row>
    <row r="6194" spans="1:4">
      <c r="A6194" s="200" t="s">
        <v>14756</v>
      </c>
      <c r="B6194" s="201" t="s">
        <v>14757</v>
      </c>
      <c r="C6194" s="201" t="s">
        <v>7199</v>
      </c>
      <c r="D6194" s="202">
        <v>2492.42</v>
      </c>
    </row>
    <row r="6195" spans="1:4">
      <c r="A6195" s="200" t="s">
        <v>14758</v>
      </c>
      <c r="B6195" s="201" t="s">
        <v>14759</v>
      </c>
      <c r="C6195" s="201" t="s">
        <v>7199</v>
      </c>
      <c r="D6195" s="202">
        <v>2381.35</v>
      </c>
    </row>
    <row r="6196" spans="1:4">
      <c r="A6196" s="200" t="s">
        <v>14760</v>
      </c>
      <c r="B6196" s="201" t="s">
        <v>14761</v>
      </c>
      <c r="C6196" s="201" t="s">
        <v>7199</v>
      </c>
      <c r="D6196" s="202">
        <v>1992.41</v>
      </c>
    </row>
    <row r="6197" spans="1:4">
      <c r="A6197" s="200" t="s">
        <v>28048</v>
      </c>
      <c r="B6197" s="201" t="s">
        <v>28049</v>
      </c>
      <c r="C6197" s="201" t="s">
        <v>7199</v>
      </c>
      <c r="D6197" s="202">
        <v>2578.69</v>
      </c>
    </row>
    <row r="6198" spans="1:4">
      <c r="A6198" s="200" t="s">
        <v>28050</v>
      </c>
      <c r="B6198" s="201" t="s">
        <v>28051</v>
      </c>
      <c r="C6198" s="201" t="s">
        <v>7199</v>
      </c>
      <c r="D6198" s="202">
        <v>3553.31</v>
      </c>
    </row>
    <row r="6199" spans="1:4">
      <c r="A6199" s="200" t="s">
        <v>28052</v>
      </c>
      <c r="B6199" s="201" t="s">
        <v>28053</v>
      </c>
      <c r="C6199" s="201" t="s">
        <v>7199</v>
      </c>
      <c r="D6199" s="202">
        <v>2360.4</v>
      </c>
    </row>
    <row r="6200" spans="1:4">
      <c r="A6200" s="200" t="s">
        <v>28054</v>
      </c>
      <c r="B6200" s="201" t="s">
        <v>28055</v>
      </c>
      <c r="C6200" s="201" t="s">
        <v>7199</v>
      </c>
      <c r="D6200" s="202">
        <v>4060.91</v>
      </c>
    </row>
    <row r="6201" spans="1:4">
      <c r="A6201" s="200" t="s">
        <v>28056</v>
      </c>
      <c r="B6201" s="201" t="s">
        <v>28057</v>
      </c>
      <c r="C6201" s="201" t="s">
        <v>7199</v>
      </c>
      <c r="D6201" s="202">
        <v>4060.91</v>
      </c>
    </row>
    <row r="6202" spans="1:4">
      <c r="A6202" s="200" t="s">
        <v>28058</v>
      </c>
      <c r="B6202" s="201" t="s">
        <v>28059</v>
      </c>
      <c r="C6202" s="201" t="s">
        <v>7199</v>
      </c>
      <c r="D6202" s="202">
        <v>3299.5</v>
      </c>
    </row>
    <row r="6203" spans="1:4">
      <c r="A6203" s="200" t="s">
        <v>28060</v>
      </c>
      <c r="B6203" s="201" t="s">
        <v>28061</v>
      </c>
      <c r="C6203" s="201" t="s">
        <v>7199</v>
      </c>
      <c r="D6203" s="202">
        <v>2944.16</v>
      </c>
    </row>
    <row r="6204" spans="1:4">
      <c r="A6204" s="200" t="s">
        <v>14762</v>
      </c>
      <c r="B6204" s="201" t="s">
        <v>14763</v>
      </c>
      <c r="C6204" s="201" t="s">
        <v>7199</v>
      </c>
      <c r="D6204" s="202">
        <v>3959.39</v>
      </c>
    </row>
    <row r="6205" spans="1:4">
      <c r="A6205" s="200" t="s">
        <v>14764</v>
      </c>
      <c r="B6205" s="201" t="s">
        <v>14765</v>
      </c>
      <c r="C6205" s="201" t="s">
        <v>7199</v>
      </c>
      <c r="D6205" s="202">
        <v>3576.17</v>
      </c>
    </row>
    <row r="6206" spans="1:4">
      <c r="A6206" s="200" t="s">
        <v>28062</v>
      </c>
      <c r="B6206" s="201" t="s">
        <v>28063</v>
      </c>
      <c r="C6206" s="201" t="s">
        <v>7199</v>
      </c>
      <c r="D6206" s="202">
        <v>3959.39</v>
      </c>
    </row>
    <row r="6207" spans="1:4">
      <c r="A6207" s="200" t="s">
        <v>28064</v>
      </c>
      <c r="B6207" s="201" t="s">
        <v>28065</v>
      </c>
      <c r="C6207" s="201" t="s">
        <v>7199</v>
      </c>
      <c r="D6207" s="202">
        <v>4409</v>
      </c>
    </row>
    <row r="6208" spans="1:4">
      <c r="A6208" s="200" t="s">
        <v>28066</v>
      </c>
      <c r="B6208" s="201" t="s">
        <v>28067</v>
      </c>
      <c r="C6208" s="201" t="s">
        <v>7199</v>
      </c>
      <c r="D6208" s="202">
        <v>5221.18</v>
      </c>
    </row>
    <row r="6209" spans="1:4">
      <c r="A6209" s="200" t="s">
        <v>14766</v>
      </c>
      <c r="B6209" s="201" t="s">
        <v>14767</v>
      </c>
      <c r="C6209" s="201" t="s">
        <v>7199</v>
      </c>
      <c r="D6209" s="202">
        <v>12996.44</v>
      </c>
    </row>
    <row r="6210" spans="1:4">
      <c r="A6210" s="200" t="s">
        <v>28068</v>
      </c>
      <c r="B6210" s="201" t="s">
        <v>28069</v>
      </c>
      <c r="C6210" s="201" t="s">
        <v>7199</v>
      </c>
      <c r="D6210" s="202">
        <v>11449.44</v>
      </c>
    </row>
    <row r="6211" spans="1:4">
      <c r="A6211" s="200" t="s">
        <v>14768</v>
      </c>
      <c r="B6211" s="201" t="s">
        <v>14769</v>
      </c>
      <c r="C6211" s="201" t="s">
        <v>7199</v>
      </c>
      <c r="D6211" s="202">
        <v>11755.42</v>
      </c>
    </row>
    <row r="6212" spans="1:4">
      <c r="A6212" s="200" t="s">
        <v>28070</v>
      </c>
      <c r="B6212" s="201" t="s">
        <v>28071</v>
      </c>
      <c r="C6212" s="201" t="s">
        <v>7199</v>
      </c>
      <c r="D6212" s="202">
        <v>5530.59</v>
      </c>
    </row>
    <row r="6213" spans="1:4">
      <c r="A6213" s="200" t="s">
        <v>28072</v>
      </c>
      <c r="B6213" s="201" t="s">
        <v>28073</v>
      </c>
      <c r="C6213" s="201" t="s">
        <v>7199</v>
      </c>
      <c r="D6213" s="202">
        <v>7541.69</v>
      </c>
    </row>
    <row r="6214" spans="1:4">
      <c r="A6214" s="200" t="s">
        <v>14770</v>
      </c>
      <c r="B6214" s="201" t="s">
        <v>14771</v>
      </c>
      <c r="C6214" s="201" t="s">
        <v>7199</v>
      </c>
      <c r="D6214" s="202">
        <v>249.46</v>
      </c>
    </row>
    <row r="6215" spans="1:4">
      <c r="A6215" s="200" t="s">
        <v>28074</v>
      </c>
      <c r="B6215" s="201" t="s">
        <v>28075</v>
      </c>
      <c r="C6215" s="201" t="s">
        <v>7199</v>
      </c>
      <c r="D6215" s="202">
        <v>303.06</v>
      </c>
    </row>
    <row r="6216" spans="1:4">
      <c r="A6216" s="200" t="s">
        <v>28076</v>
      </c>
      <c r="B6216" s="201" t="s">
        <v>28077</v>
      </c>
      <c r="C6216" s="201" t="s">
        <v>7199</v>
      </c>
      <c r="D6216" s="202">
        <v>14890.02</v>
      </c>
    </row>
    <row r="6217" spans="1:4">
      <c r="A6217" s="200" t="s">
        <v>28078</v>
      </c>
      <c r="B6217" s="201" t="s">
        <v>28079</v>
      </c>
      <c r="C6217" s="201" t="s">
        <v>7199</v>
      </c>
      <c r="D6217" s="202">
        <v>9137.0499999999993</v>
      </c>
    </row>
    <row r="6218" spans="1:4">
      <c r="A6218" s="200" t="s">
        <v>14780</v>
      </c>
      <c r="B6218" s="201" t="s">
        <v>14781</v>
      </c>
      <c r="C6218" s="201" t="s">
        <v>7199</v>
      </c>
      <c r="D6218" s="202">
        <v>45.38</v>
      </c>
    </row>
    <row r="6219" spans="1:4">
      <c r="A6219" s="200" t="s">
        <v>14782</v>
      </c>
      <c r="B6219" s="201" t="s">
        <v>14783</v>
      </c>
      <c r="C6219" s="201" t="s">
        <v>7199</v>
      </c>
      <c r="D6219" s="202">
        <v>20.38</v>
      </c>
    </row>
    <row r="6220" spans="1:4">
      <c r="A6220" s="200" t="s">
        <v>14784</v>
      </c>
      <c r="B6220" s="201" t="s">
        <v>14785</v>
      </c>
      <c r="C6220" s="201" t="s">
        <v>7199</v>
      </c>
      <c r="D6220" s="202">
        <v>22.42</v>
      </c>
    </row>
    <row r="6221" spans="1:4">
      <c r="A6221" s="200" t="s">
        <v>14786</v>
      </c>
      <c r="B6221" s="201" t="s">
        <v>14787</v>
      </c>
      <c r="C6221" s="201" t="s">
        <v>7199</v>
      </c>
      <c r="D6221" s="202">
        <v>11.38</v>
      </c>
    </row>
    <row r="6222" spans="1:4">
      <c r="A6222" s="200" t="s">
        <v>14788</v>
      </c>
      <c r="B6222" s="201" t="s">
        <v>14789</v>
      </c>
      <c r="C6222" s="201" t="s">
        <v>7199</v>
      </c>
      <c r="D6222" s="202">
        <v>527.32000000000005</v>
      </c>
    </row>
    <row r="6223" spans="1:4">
      <c r="A6223" s="200" t="s">
        <v>14790</v>
      </c>
      <c r="B6223" s="201" t="s">
        <v>14791</v>
      </c>
      <c r="C6223" s="201" t="s">
        <v>7199</v>
      </c>
      <c r="D6223" s="202">
        <v>860.58</v>
      </c>
    </row>
    <row r="6224" spans="1:4">
      <c r="A6224" s="200" t="s">
        <v>14792</v>
      </c>
      <c r="B6224" s="201" t="s">
        <v>14793</v>
      </c>
      <c r="C6224" s="201" t="s">
        <v>7199</v>
      </c>
      <c r="D6224" s="202">
        <v>865.47</v>
      </c>
    </row>
    <row r="6225" spans="1:4">
      <c r="A6225" s="200" t="s">
        <v>14794</v>
      </c>
      <c r="B6225" s="201" t="s">
        <v>14795</v>
      </c>
      <c r="C6225" s="201" t="s">
        <v>7199</v>
      </c>
      <c r="D6225" s="202">
        <v>1212.6400000000001</v>
      </c>
    </row>
    <row r="6226" spans="1:4">
      <c r="A6226" s="200" t="s">
        <v>25031</v>
      </c>
      <c r="B6226" s="201" t="s">
        <v>25032</v>
      </c>
      <c r="C6226" s="201" t="s">
        <v>7199</v>
      </c>
      <c r="D6226" s="202">
        <v>4.58</v>
      </c>
    </row>
    <row r="6227" spans="1:4">
      <c r="A6227" s="200" t="s">
        <v>14796</v>
      </c>
      <c r="B6227" s="201" t="s">
        <v>14797</v>
      </c>
      <c r="C6227" s="201" t="s">
        <v>7199</v>
      </c>
      <c r="D6227" s="202">
        <v>111.63</v>
      </c>
    </row>
    <row r="6228" spans="1:4">
      <c r="A6228" s="200" t="s">
        <v>14801</v>
      </c>
      <c r="B6228" s="201" t="s">
        <v>14802</v>
      </c>
      <c r="C6228" s="201" t="s">
        <v>7199</v>
      </c>
      <c r="D6228" s="202">
        <v>7084.43</v>
      </c>
    </row>
    <row r="6229" spans="1:4">
      <c r="A6229" s="200" t="s">
        <v>14803</v>
      </c>
      <c r="B6229" s="201" t="s">
        <v>14804</v>
      </c>
      <c r="C6229" s="201" t="s">
        <v>7199</v>
      </c>
      <c r="D6229" s="202">
        <v>15441.37</v>
      </c>
    </row>
    <row r="6230" spans="1:4">
      <c r="A6230" s="200" t="s">
        <v>14805</v>
      </c>
      <c r="B6230" s="201" t="s">
        <v>14806</v>
      </c>
      <c r="C6230" s="201" t="s">
        <v>7199</v>
      </c>
      <c r="D6230" s="202">
        <v>24495.26</v>
      </c>
    </row>
    <row r="6231" spans="1:4">
      <c r="A6231" s="200" t="s">
        <v>14807</v>
      </c>
      <c r="B6231" s="201" t="s">
        <v>14808</v>
      </c>
      <c r="C6231" s="201" t="s">
        <v>7199</v>
      </c>
      <c r="D6231" s="202">
        <v>29724.28</v>
      </c>
    </row>
    <row r="6232" spans="1:4">
      <c r="A6232" s="200" t="s">
        <v>14809</v>
      </c>
      <c r="B6232" s="201" t="s">
        <v>14810</v>
      </c>
      <c r="C6232" s="201" t="s">
        <v>7199</v>
      </c>
      <c r="D6232" s="202">
        <v>38427.370000000003</v>
      </c>
    </row>
    <row r="6233" spans="1:4">
      <c r="A6233" s="200" t="s">
        <v>14811</v>
      </c>
      <c r="B6233" s="201" t="s">
        <v>14812</v>
      </c>
      <c r="C6233" s="201" t="s">
        <v>7199</v>
      </c>
      <c r="D6233" s="202">
        <v>23499.47</v>
      </c>
    </row>
    <row r="6234" spans="1:4">
      <c r="A6234" s="200" t="s">
        <v>14813</v>
      </c>
      <c r="B6234" s="201" t="s">
        <v>14814</v>
      </c>
      <c r="C6234" s="201" t="s">
        <v>7199</v>
      </c>
      <c r="D6234" s="202">
        <v>25613.35</v>
      </c>
    </row>
    <row r="6235" spans="1:4">
      <c r="A6235" s="200" t="s">
        <v>14815</v>
      </c>
      <c r="B6235" s="201" t="s">
        <v>14816</v>
      </c>
      <c r="C6235" s="201" t="s">
        <v>7199</v>
      </c>
      <c r="D6235" s="202">
        <v>38076.42</v>
      </c>
    </row>
    <row r="6236" spans="1:4">
      <c r="A6236" s="200" t="s">
        <v>14817</v>
      </c>
      <c r="B6236" s="201" t="s">
        <v>14818</v>
      </c>
      <c r="C6236" s="201" t="s">
        <v>7199</v>
      </c>
      <c r="D6236" s="202">
        <v>40607.07</v>
      </c>
    </row>
    <row r="6237" spans="1:4">
      <c r="A6237" s="200" t="s">
        <v>14819</v>
      </c>
      <c r="B6237" s="201" t="s">
        <v>14820</v>
      </c>
      <c r="C6237" s="201" t="s">
        <v>7199</v>
      </c>
      <c r="D6237" s="202">
        <v>52741.45</v>
      </c>
    </row>
    <row r="6238" spans="1:4">
      <c r="A6238" s="200" t="s">
        <v>25033</v>
      </c>
      <c r="B6238" s="201" t="s">
        <v>25034</v>
      </c>
      <c r="C6238" s="201" t="s">
        <v>7199</v>
      </c>
      <c r="D6238" s="202">
        <v>3524.36</v>
      </c>
    </row>
    <row r="6239" spans="1:4">
      <c r="A6239" s="200" t="s">
        <v>25035</v>
      </c>
      <c r="B6239" s="201" t="s">
        <v>25036</v>
      </c>
      <c r="C6239" s="201" t="s">
        <v>7199</v>
      </c>
      <c r="D6239" s="202">
        <v>1629.35</v>
      </c>
    </row>
    <row r="6240" spans="1:4">
      <c r="A6240" s="200" t="s">
        <v>14821</v>
      </c>
      <c r="B6240" s="201" t="s">
        <v>14822</v>
      </c>
      <c r="C6240" s="201" t="s">
        <v>7199</v>
      </c>
      <c r="D6240" s="202">
        <v>25.87</v>
      </c>
    </row>
    <row r="6241" spans="1:4">
      <c r="A6241" s="200" t="s">
        <v>14825</v>
      </c>
      <c r="B6241" s="201" t="s">
        <v>14824</v>
      </c>
      <c r="C6241" s="201" t="s">
        <v>7199</v>
      </c>
      <c r="D6241" s="202">
        <v>14.88</v>
      </c>
    </row>
    <row r="6242" spans="1:4">
      <c r="A6242" s="200" t="s">
        <v>14826</v>
      </c>
      <c r="B6242" s="201" t="s">
        <v>14827</v>
      </c>
      <c r="C6242" s="201" t="s">
        <v>7199</v>
      </c>
      <c r="D6242" s="202">
        <v>15.04</v>
      </c>
    </row>
    <row r="6243" spans="1:4">
      <c r="A6243" s="200" t="s">
        <v>14828</v>
      </c>
      <c r="B6243" s="201" t="s">
        <v>14829</v>
      </c>
      <c r="C6243" s="201" t="s">
        <v>7199</v>
      </c>
      <c r="D6243" s="202">
        <v>19.8</v>
      </c>
    </row>
    <row r="6244" spans="1:4">
      <c r="A6244" s="200" t="s">
        <v>25037</v>
      </c>
      <c r="B6244" s="201" t="s">
        <v>25038</v>
      </c>
      <c r="C6244" s="201" t="s">
        <v>7199</v>
      </c>
      <c r="D6244" s="202">
        <v>82.3</v>
      </c>
    </row>
    <row r="6245" spans="1:4" ht="22.5">
      <c r="A6245" s="200" t="s">
        <v>14952</v>
      </c>
      <c r="B6245" s="201" t="s">
        <v>28080</v>
      </c>
      <c r="C6245" s="201" t="s">
        <v>7199</v>
      </c>
      <c r="D6245" s="202">
        <v>1671.16</v>
      </c>
    </row>
    <row r="6246" spans="1:4" ht="22.5">
      <c r="A6246" s="200" t="s">
        <v>14960</v>
      </c>
      <c r="B6246" s="201" t="s">
        <v>28081</v>
      </c>
      <c r="C6246" s="201" t="s">
        <v>7199</v>
      </c>
      <c r="D6246" s="202">
        <v>2882.75</v>
      </c>
    </row>
    <row r="6247" spans="1:4" ht="22.5">
      <c r="A6247" s="200" t="s">
        <v>14961</v>
      </c>
      <c r="B6247" s="201" t="s">
        <v>28082</v>
      </c>
      <c r="C6247" s="201" t="s">
        <v>7199</v>
      </c>
      <c r="D6247" s="202">
        <v>4291.28</v>
      </c>
    </row>
    <row r="6248" spans="1:4" ht="22.5">
      <c r="A6248" s="200" t="s">
        <v>14962</v>
      </c>
      <c r="B6248" s="201" t="s">
        <v>28083</v>
      </c>
      <c r="C6248" s="201" t="s">
        <v>7199</v>
      </c>
      <c r="D6248" s="202">
        <v>6738.34</v>
      </c>
    </row>
    <row r="6249" spans="1:4" ht="22.5">
      <c r="A6249" s="200" t="s">
        <v>14963</v>
      </c>
      <c r="B6249" s="201" t="s">
        <v>28084</v>
      </c>
      <c r="C6249" s="201" t="s">
        <v>7199</v>
      </c>
      <c r="D6249" s="202">
        <v>9274.94</v>
      </c>
    </row>
    <row r="6250" spans="1:4" ht="22.5">
      <c r="A6250" s="200" t="s">
        <v>28085</v>
      </c>
      <c r="B6250" s="201" t="s">
        <v>28086</v>
      </c>
      <c r="C6250" s="201" t="s">
        <v>7199</v>
      </c>
      <c r="D6250" s="202">
        <v>12742.56</v>
      </c>
    </row>
    <row r="6251" spans="1:4" ht="22.5">
      <c r="A6251" s="200" t="s">
        <v>28087</v>
      </c>
      <c r="B6251" s="201" t="s">
        <v>28088</v>
      </c>
      <c r="C6251" s="201" t="s">
        <v>7199</v>
      </c>
      <c r="D6251" s="202">
        <v>19104.919999999998</v>
      </c>
    </row>
    <row r="6252" spans="1:4" ht="22.5">
      <c r="A6252" s="200" t="s">
        <v>28089</v>
      </c>
      <c r="B6252" s="201" t="s">
        <v>28090</v>
      </c>
      <c r="C6252" s="201" t="s">
        <v>7199</v>
      </c>
      <c r="D6252" s="202">
        <v>39499.01</v>
      </c>
    </row>
    <row r="6253" spans="1:4" ht="22.5">
      <c r="A6253" s="200" t="s">
        <v>28091</v>
      </c>
      <c r="B6253" s="201" t="s">
        <v>28092</v>
      </c>
      <c r="C6253" s="201" t="s">
        <v>7199</v>
      </c>
      <c r="D6253" s="202">
        <v>48861.78</v>
      </c>
    </row>
    <row r="6254" spans="1:4" ht="22.5">
      <c r="A6254" s="200" t="s">
        <v>14955</v>
      </c>
      <c r="B6254" s="201" t="s">
        <v>28093</v>
      </c>
      <c r="C6254" s="201" t="s">
        <v>7199</v>
      </c>
      <c r="D6254" s="202">
        <v>1420.47</v>
      </c>
    </row>
    <row r="6255" spans="1:4" ht="22.5">
      <c r="A6255" s="200" t="s">
        <v>14956</v>
      </c>
      <c r="B6255" s="201" t="s">
        <v>28094</v>
      </c>
      <c r="C6255" s="201" t="s">
        <v>7199</v>
      </c>
      <c r="D6255" s="202">
        <v>1778.6</v>
      </c>
    </row>
    <row r="6256" spans="1:4" ht="22.5">
      <c r="A6256" s="200" t="s">
        <v>14964</v>
      </c>
      <c r="B6256" s="201" t="s">
        <v>28095</v>
      </c>
      <c r="C6256" s="201" t="s">
        <v>7199</v>
      </c>
      <c r="D6256" s="202">
        <v>2990.19</v>
      </c>
    </row>
    <row r="6257" spans="1:4" ht="22.5">
      <c r="A6257" s="200" t="s">
        <v>14965</v>
      </c>
      <c r="B6257" s="201" t="s">
        <v>28096</v>
      </c>
      <c r="C6257" s="201" t="s">
        <v>7199</v>
      </c>
      <c r="D6257" s="202">
        <v>4410.66</v>
      </c>
    </row>
    <row r="6258" spans="1:4" ht="22.5">
      <c r="A6258" s="200" t="s">
        <v>14966</v>
      </c>
      <c r="B6258" s="201" t="s">
        <v>28097</v>
      </c>
      <c r="C6258" s="201" t="s">
        <v>7199</v>
      </c>
      <c r="D6258" s="202">
        <v>6857.72</v>
      </c>
    </row>
    <row r="6259" spans="1:4" ht="22.5">
      <c r="A6259" s="200" t="s">
        <v>14967</v>
      </c>
      <c r="B6259" s="201" t="s">
        <v>28098</v>
      </c>
      <c r="C6259" s="201" t="s">
        <v>7199</v>
      </c>
      <c r="D6259" s="202">
        <v>9453.98</v>
      </c>
    </row>
    <row r="6260" spans="1:4" ht="22.5">
      <c r="A6260" s="200" t="s">
        <v>28099</v>
      </c>
      <c r="B6260" s="201" t="s">
        <v>28100</v>
      </c>
      <c r="C6260" s="201" t="s">
        <v>7199</v>
      </c>
      <c r="D6260" s="202">
        <v>12921.65</v>
      </c>
    </row>
    <row r="6261" spans="1:4" ht="22.5">
      <c r="A6261" s="200" t="s">
        <v>28101</v>
      </c>
      <c r="B6261" s="201" t="s">
        <v>28102</v>
      </c>
      <c r="C6261" s="201" t="s">
        <v>7199</v>
      </c>
      <c r="D6261" s="202">
        <v>19313.79</v>
      </c>
    </row>
    <row r="6262" spans="1:4" ht="22.5">
      <c r="A6262" s="200" t="s">
        <v>28103</v>
      </c>
      <c r="B6262" s="201" t="s">
        <v>28104</v>
      </c>
      <c r="C6262" s="201" t="s">
        <v>7199</v>
      </c>
      <c r="D6262" s="202">
        <v>39767.57</v>
      </c>
    </row>
    <row r="6263" spans="1:4" ht="22.5">
      <c r="A6263" s="200" t="s">
        <v>28105</v>
      </c>
      <c r="B6263" s="201" t="s">
        <v>28106</v>
      </c>
      <c r="C6263" s="201" t="s">
        <v>7199</v>
      </c>
      <c r="D6263" s="202">
        <v>50055.44</v>
      </c>
    </row>
    <row r="6264" spans="1:4" ht="22.5">
      <c r="A6264" s="200" t="s">
        <v>14959</v>
      </c>
      <c r="B6264" s="201" t="s">
        <v>28107</v>
      </c>
      <c r="C6264" s="201" t="s">
        <v>7199</v>
      </c>
      <c r="D6264" s="202">
        <v>1527.9</v>
      </c>
    </row>
    <row r="6265" spans="1:4" ht="22.5">
      <c r="A6265" s="200" t="s">
        <v>14900</v>
      </c>
      <c r="B6265" s="201" t="s">
        <v>28108</v>
      </c>
      <c r="C6265" s="201" t="s">
        <v>7199</v>
      </c>
      <c r="D6265" s="202">
        <v>930.87</v>
      </c>
    </row>
    <row r="6266" spans="1:4" ht="22.5">
      <c r="A6266" s="200" t="s">
        <v>14901</v>
      </c>
      <c r="B6266" s="201" t="s">
        <v>28109</v>
      </c>
      <c r="C6266" s="201" t="s">
        <v>7199</v>
      </c>
      <c r="D6266" s="202">
        <v>1490.33</v>
      </c>
    </row>
    <row r="6267" spans="1:4" ht="22.5">
      <c r="A6267" s="200" t="s">
        <v>14902</v>
      </c>
      <c r="B6267" s="201" t="s">
        <v>28110</v>
      </c>
      <c r="C6267" s="201" t="s">
        <v>7199</v>
      </c>
      <c r="D6267" s="202">
        <v>2803.65</v>
      </c>
    </row>
    <row r="6268" spans="1:4" ht="22.5">
      <c r="A6268" s="200" t="s">
        <v>14903</v>
      </c>
      <c r="B6268" s="201" t="s">
        <v>28111</v>
      </c>
      <c r="C6268" s="201" t="s">
        <v>7199</v>
      </c>
      <c r="D6268" s="202">
        <v>2803.62</v>
      </c>
    </row>
    <row r="6269" spans="1:4" ht="22.5">
      <c r="A6269" s="200" t="s">
        <v>14904</v>
      </c>
      <c r="B6269" s="201" t="s">
        <v>28112</v>
      </c>
      <c r="C6269" s="201" t="s">
        <v>7199</v>
      </c>
      <c r="D6269" s="202">
        <v>3656.66</v>
      </c>
    </row>
    <row r="6270" spans="1:4" ht="22.5">
      <c r="A6270" s="200" t="s">
        <v>28113</v>
      </c>
      <c r="B6270" s="201" t="s">
        <v>28114</v>
      </c>
      <c r="C6270" s="201" t="s">
        <v>7199</v>
      </c>
      <c r="D6270" s="202">
        <v>3656.57</v>
      </c>
    </row>
    <row r="6271" spans="1:4" ht="22.5">
      <c r="A6271" s="200" t="s">
        <v>14905</v>
      </c>
      <c r="B6271" s="201" t="s">
        <v>28115</v>
      </c>
      <c r="C6271" s="201" t="s">
        <v>7199</v>
      </c>
      <c r="D6271" s="202">
        <v>7120.4</v>
      </c>
    </row>
    <row r="6272" spans="1:4" ht="22.5">
      <c r="A6272" s="200" t="s">
        <v>25041</v>
      </c>
      <c r="B6272" s="201" t="s">
        <v>28116</v>
      </c>
      <c r="C6272" s="201" t="s">
        <v>7199</v>
      </c>
      <c r="D6272" s="202">
        <v>7181.25</v>
      </c>
    </row>
    <row r="6273" spans="1:4" ht="22.5">
      <c r="A6273" s="200" t="s">
        <v>14906</v>
      </c>
      <c r="B6273" s="201" t="s">
        <v>28117</v>
      </c>
      <c r="C6273" s="201" t="s">
        <v>7199</v>
      </c>
      <c r="D6273" s="202">
        <v>7742.42</v>
      </c>
    </row>
    <row r="6274" spans="1:4" ht="22.5">
      <c r="A6274" s="200" t="s">
        <v>28118</v>
      </c>
      <c r="B6274" s="201" t="s">
        <v>28119</v>
      </c>
      <c r="C6274" s="201" t="s">
        <v>7199</v>
      </c>
      <c r="D6274" s="202">
        <v>7742.07</v>
      </c>
    </row>
    <row r="6275" spans="1:4" ht="22.5">
      <c r="A6275" s="200" t="s">
        <v>14907</v>
      </c>
      <c r="B6275" s="201" t="s">
        <v>28120</v>
      </c>
      <c r="C6275" s="201" t="s">
        <v>7199</v>
      </c>
      <c r="D6275" s="202">
        <v>38729.75</v>
      </c>
    </row>
    <row r="6276" spans="1:4" ht="22.5">
      <c r="A6276" s="200" t="s">
        <v>25050</v>
      </c>
      <c r="B6276" s="201" t="s">
        <v>28121</v>
      </c>
      <c r="C6276" s="201" t="s">
        <v>7199</v>
      </c>
      <c r="D6276" s="202">
        <v>37512.660000000003</v>
      </c>
    </row>
    <row r="6277" spans="1:4" ht="22.5">
      <c r="A6277" s="200" t="s">
        <v>14908</v>
      </c>
      <c r="B6277" s="201" t="s">
        <v>28122</v>
      </c>
      <c r="C6277" s="201" t="s">
        <v>7199</v>
      </c>
      <c r="D6277" s="202">
        <v>37425.589999999997</v>
      </c>
    </row>
    <row r="6278" spans="1:4" ht="22.5">
      <c r="A6278" s="200" t="s">
        <v>14909</v>
      </c>
      <c r="B6278" s="201" t="s">
        <v>28123</v>
      </c>
      <c r="C6278" s="201" t="s">
        <v>7199</v>
      </c>
      <c r="D6278" s="202">
        <v>639.23</v>
      </c>
    </row>
    <row r="6279" spans="1:4" ht="22.5">
      <c r="A6279" s="200" t="s">
        <v>14910</v>
      </c>
      <c r="B6279" s="201" t="s">
        <v>28124</v>
      </c>
      <c r="C6279" s="201" t="s">
        <v>7199</v>
      </c>
      <c r="D6279" s="202">
        <v>44322.5</v>
      </c>
    </row>
    <row r="6280" spans="1:4" ht="22.5">
      <c r="A6280" s="200" t="s">
        <v>14915</v>
      </c>
      <c r="B6280" s="201" t="s">
        <v>28125</v>
      </c>
      <c r="C6280" s="201" t="s">
        <v>7199</v>
      </c>
      <c r="D6280" s="202">
        <v>818.61</v>
      </c>
    </row>
    <row r="6281" spans="1:4" ht="22.5">
      <c r="A6281" s="200" t="s">
        <v>25048</v>
      </c>
      <c r="B6281" s="201" t="s">
        <v>28126</v>
      </c>
      <c r="C6281" s="201" t="s">
        <v>7199</v>
      </c>
      <c r="D6281" s="202">
        <v>1323.73</v>
      </c>
    </row>
    <row r="6282" spans="1:4" ht="22.5">
      <c r="A6282" s="200" t="s">
        <v>15511</v>
      </c>
      <c r="B6282" s="201" t="s">
        <v>28127</v>
      </c>
      <c r="C6282" s="201" t="s">
        <v>7199</v>
      </c>
      <c r="D6282" s="202">
        <v>690.13</v>
      </c>
    </row>
    <row r="6283" spans="1:4" ht="22.5">
      <c r="A6283" s="200" t="s">
        <v>25055</v>
      </c>
      <c r="B6283" s="201" t="s">
        <v>28128</v>
      </c>
      <c r="C6283" s="201" t="s">
        <v>7199</v>
      </c>
      <c r="D6283" s="202">
        <v>1249.33</v>
      </c>
    </row>
    <row r="6284" spans="1:4" ht="22.5">
      <c r="A6284" s="200" t="s">
        <v>15512</v>
      </c>
      <c r="B6284" s="201" t="s">
        <v>28129</v>
      </c>
      <c r="C6284" s="201" t="s">
        <v>7199</v>
      </c>
      <c r="D6284" s="202">
        <v>1249.33</v>
      </c>
    </row>
    <row r="6285" spans="1:4" ht="22.5">
      <c r="A6285" s="200" t="s">
        <v>14798</v>
      </c>
      <c r="B6285" s="201" t="s">
        <v>28130</v>
      </c>
      <c r="C6285" s="201" t="s">
        <v>7199</v>
      </c>
      <c r="D6285" s="202">
        <v>1873.9</v>
      </c>
    </row>
    <row r="6286" spans="1:4" ht="22.5">
      <c r="A6286" s="200" t="s">
        <v>15513</v>
      </c>
      <c r="B6286" s="201" t="s">
        <v>28131</v>
      </c>
      <c r="C6286" s="201" t="s">
        <v>7199</v>
      </c>
      <c r="D6286" s="202">
        <v>2049.91</v>
      </c>
    </row>
    <row r="6287" spans="1:4" ht="22.5">
      <c r="A6287" s="200" t="s">
        <v>14799</v>
      </c>
      <c r="B6287" s="201" t="s">
        <v>28132</v>
      </c>
      <c r="C6287" s="201" t="s">
        <v>7199</v>
      </c>
      <c r="D6287" s="202">
        <v>2937.47</v>
      </c>
    </row>
    <row r="6288" spans="1:4" ht="22.5">
      <c r="A6288" s="200" t="s">
        <v>14800</v>
      </c>
      <c r="B6288" s="201" t="s">
        <v>28133</v>
      </c>
      <c r="C6288" s="201" t="s">
        <v>7199</v>
      </c>
      <c r="D6288" s="202">
        <v>5492.32</v>
      </c>
    </row>
    <row r="6289" spans="1:4" ht="22.5">
      <c r="A6289" s="200" t="s">
        <v>25052</v>
      </c>
      <c r="B6289" s="201" t="s">
        <v>28134</v>
      </c>
      <c r="C6289" s="201" t="s">
        <v>7199</v>
      </c>
      <c r="D6289" s="202">
        <v>456.47</v>
      </c>
    </row>
    <row r="6290" spans="1:4" ht="22.5">
      <c r="A6290" s="200" t="s">
        <v>25049</v>
      </c>
      <c r="B6290" s="201" t="s">
        <v>28135</v>
      </c>
      <c r="C6290" s="201" t="s">
        <v>7199</v>
      </c>
      <c r="D6290" s="202">
        <v>1037.75</v>
      </c>
    </row>
    <row r="6291" spans="1:4" ht="22.5">
      <c r="A6291" s="200" t="s">
        <v>15518</v>
      </c>
      <c r="B6291" s="201" t="s">
        <v>28136</v>
      </c>
      <c r="C6291" s="201" t="s">
        <v>7199</v>
      </c>
      <c r="D6291" s="202">
        <v>574.23</v>
      </c>
    </row>
    <row r="6292" spans="1:4">
      <c r="A6292" s="200" t="s">
        <v>25039</v>
      </c>
      <c r="B6292" s="201" t="s">
        <v>25040</v>
      </c>
      <c r="C6292" s="201" t="s">
        <v>7199</v>
      </c>
      <c r="D6292" s="202">
        <v>11807.37</v>
      </c>
    </row>
    <row r="6293" spans="1:4">
      <c r="A6293" s="200" t="s">
        <v>25042</v>
      </c>
      <c r="B6293" s="201" t="s">
        <v>25043</v>
      </c>
      <c r="C6293" s="201" t="s">
        <v>7199</v>
      </c>
      <c r="D6293" s="202">
        <v>7616</v>
      </c>
    </row>
    <row r="6294" spans="1:4">
      <c r="A6294" s="200" t="s">
        <v>25044</v>
      </c>
      <c r="B6294" s="201" t="s">
        <v>25045</v>
      </c>
      <c r="C6294" s="201" t="s">
        <v>7199</v>
      </c>
      <c r="D6294" s="202">
        <v>2146.0700000000002</v>
      </c>
    </row>
    <row r="6295" spans="1:4">
      <c r="A6295" s="200" t="s">
        <v>25046</v>
      </c>
      <c r="B6295" s="201" t="s">
        <v>25047</v>
      </c>
      <c r="C6295" s="201" t="s">
        <v>7199</v>
      </c>
      <c r="D6295" s="202">
        <v>3158.81</v>
      </c>
    </row>
    <row r="6296" spans="1:4">
      <c r="A6296" s="200" t="s">
        <v>14866</v>
      </c>
      <c r="B6296" s="201" t="s">
        <v>14867</v>
      </c>
      <c r="C6296" s="201" t="s">
        <v>7199</v>
      </c>
      <c r="D6296" s="202">
        <v>13.17</v>
      </c>
    </row>
    <row r="6297" spans="1:4">
      <c r="A6297" s="200" t="s">
        <v>14868</v>
      </c>
      <c r="B6297" s="201" t="s">
        <v>14869</v>
      </c>
      <c r="C6297" s="201" t="s">
        <v>7199</v>
      </c>
      <c r="D6297" s="202">
        <v>32.31</v>
      </c>
    </row>
    <row r="6298" spans="1:4">
      <c r="A6298" s="200" t="s">
        <v>14870</v>
      </c>
      <c r="B6298" s="201" t="s">
        <v>14871</v>
      </c>
      <c r="C6298" s="201" t="s">
        <v>7199</v>
      </c>
      <c r="D6298" s="202">
        <v>31.45</v>
      </c>
    </row>
    <row r="6299" spans="1:4">
      <c r="A6299" s="200" t="s">
        <v>14872</v>
      </c>
      <c r="B6299" s="201" t="s">
        <v>14873</v>
      </c>
      <c r="C6299" s="201" t="s">
        <v>7199</v>
      </c>
      <c r="D6299" s="202">
        <v>40.590000000000003</v>
      </c>
    </row>
    <row r="6300" spans="1:4">
      <c r="A6300" s="200" t="s">
        <v>14876</v>
      </c>
      <c r="B6300" s="201" t="s">
        <v>14877</v>
      </c>
      <c r="C6300" s="201" t="s">
        <v>7199</v>
      </c>
      <c r="D6300" s="202">
        <v>27.89</v>
      </c>
    </row>
    <row r="6301" spans="1:4">
      <c r="A6301" s="200" t="s">
        <v>14878</v>
      </c>
      <c r="B6301" s="201" t="s">
        <v>14879</v>
      </c>
      <c r="C6301" s="201" t="s">
        <v>7199</v>
      </c>
      <c r="D6301" s="202">
        <v>42.61</v>
      </c>
    </row>
    <row r="6302" spans="1:4">
      <c r="A6302" s="200" t="s">
        <v>14880</v>
      </c>
      <c r="B6302" s="201" t="s">
        <v>14881</v>
      </c>
      <c r="C6302" s="201" t="s">
        <v>7199</v>
      </c>
      <c r="D6302" s="202">
        <v>24169.14</v>
      </c>
    </row>
    <row r="6303" spans="1:4">
      <c r="A6303" s="200" t="s">
        <v>14882</v>
      </c>
      <c r="B6303" s="201" t="s">
        <v>14883</v>
      </c>
      <c r="C6303" s="201" t="s">
        <v>7199</v>
      </c>
      <c r="D6303" s="202">
        <v>27581.52</v>
      </c>
    </row>
    <row r="6304" spans="1:4">
      <c r="A6304" s="200" t="s">
        <v>14884</v>
      </c>
      <c r="B6304" s="201" t="s">
        <v>14885</v>
      </c>
      <c r="C6304" s="201" t="s">
        <v>7199</v>
      </c>
      <c r="D6304" s="202">
        <v>31575.83</v>
      </c>
    </row>
    <row r="6305" spans="1:4">
      <c r="A6305" s="200" t="s">
        <v>14886</v>
      </c>
      <c r="B6305" s="201" t="s">
        <v>14887</v>
      </c>
      <c r="C6305" s="201" t="s">
        <v>7199</v>
      </c>
      <c r="D6305" s="202">
        <v>37455.57</v>
      </c>
    </row>
    <row r="6306" spans="1:4">
      <c r="A6306" s="200" t="s">
        <v>14888</v>
      </c>
      <c r="B6306" s="201" t="s">
        <v>14889</v>
      </c>
      <c r="C6306" s="201" t="s">
        <v>7199</v>
      </c>
      <c r="D6306" s="202">
        <v>49218.05</v>
      </c>
    </row>
    <row r="6307" spans="1:4">
      <c r="A6307" s="200" t="s">
        <v>14890</v>
      </c>
      <c r="B6307" s="201" t="s">
        <v>14891</v>
      </c>
      <c r="C6307" s="201" t="s">
        <v>7199</v>
      </c>
      <c r="D6307" s="202">
        <v>36684.410000000003</v>
      </c>
    </row>
    <row r="6308" spans="1:4">
      <c r="A6308" s="200" t="s">
        <v>14892</v>
      </c>
      <c r="B6308" s="201" t="s">
        <v>14893</v>
      </c>
      <c r="C6308" s="201" t="s">
        <v>7199</v>
      </c>
      <c r="D6308" s="202">
        <v>38948.879999999997</v>
      </c>
    </row>
    <row r="6309" spans="1:4">
      <c r="A6309" s="200" t="s">
        <v>14894</v>
      </c>
      <c r="B6309" s="201" t="s">
        <v>14895</v>
      </c>
      <c r="C6309" s="201" t="s">
        <v>7199</v>
      </c>
      <c r="D6309" s="202">
        <v>46366</v>
      </c>
    </row>
    <row r="6310" spans="1:4">
      <c r="A6310" s="200" t="s">
        <v>14896</v>
      </c>
      <c r="B6310" s="201" t="s">
        <v>14897</v>
      </c>
      <c r="C6310" s="201" t="s">
        <v>7199</v>
      </c>
      <c r="D6310" s="202">
        <v>53167.22</v>
      </c>
    </row>
    <row r="6311" spans="1:4">
      <c r="A6311" s="200" t="s">
        <v>14898</v>
      </c>
      <c r="B6311" s="201" t="s">
        <v>14899</v>
      </c>
      <c r="C6311" s="201" t="s">
        <v>7199</v>
      </c>
      <c r="D6311" s="202">
        <v>80205.899999999994</v>
      </c>
    </row>
    <row r="6312" spans="1:4">
      <c r="A6312" s="200" t="s">
        <v>14911</v>
      </c>
      <c r="B6312" s="201" t="s">
        <v>14912</v>
      </c>
      <c r="C6312" s="201" t="s">
        <v>7199</v>
      </c>
      <c r="D6312" s="202">
        <v>48304.66</v>
      </c>
    </row>
    <row r="6313" spans="1:4">
      <c r="A6313" s="200" t="s">
        <v>14913</v>
      </c>
      <c r="B6313" s="201" t="s">
        <v>14914</v>
      </c>
      <c r="C6313" s="201" t="s">
        <v>7199</v>
      </c>
      <c r="D6313" s="202">
        <v>853.4</v>
      </c>
    </row>
    <row r="6314" spans="1:4">
      <c r="A6314" s="200" t="s">
        <v>14916</v>
      </c>
      <c r="B6314" s="201" t="s">
        <v>14917</v>
      </c>
      <c r="C6314" s="201" t="s">
        <v>7199</v>
      </c>
      <c r="D6314" s="202">
        <v>312690.28999999998</v>
      </c>
    </row>
    <row r="6315" spans="1:4">
      <c r="A6315" s="200" t="s">
        <v>14918</v>
      </c>
      <c r="B6315" s="201" t="s">
        <v>14919</v>
      </c>
      <c r="C6315" s="201" t="s">
        <v>7199</v>
      </c>
      <c r="D6315" s="202">
        <v>3924.81</v>
      </c>
    </row>
    <row r="6316" spans="1:4">
      <c r="A6316" s="200" t="s">
        <v>14920</v>
      </c>
      <c r="B6316" s="201" t="s">
        <v>14921</v>
      </c>
      <c r="C6316" s="201" t="s">
        <v>7199</v>
      </c>
      <c r="D6316" s="202">
        <v>246629.72</v>
      </c>
    </row>
    <row r="6317" spans="1:4">
      <c r="A6317" s="200" t="s">
        <v>14922</v>
      </c>
      <c r="B6317" s="201" t="s">
        <v>14923</v>
      </c>
      <c r="C6317" s="201" t="s">
        <v>7199</v>
      </c>
      <c r="D6317" s="202">
        <v>7462.91</v>
      </c>
    </row>
    <row r="6318" spans="1:4">
      <c r="A6318" s="200" t="s">
        <v>14924</v>
      </c>
      <c r="B6318" s="201" t="s">
        <v>14925</v>
      </c>
      <c r="C6318" s="201" t="s">
        <v>7199</v>
      </c>
      <c r="D6318" s="202">
        <v>12254.35</v>
      </c>
    </row>
    <row r="6319" spans="1:4">
      <c r="A6319" s="200" t="s">
        <v>14926</v>
      </c>
      <c r="B6319" s="201" t="s">
        <v>14927</v>
      </c>
      <c r="C6319" s="201" t="s">
        <v>7199</v>
      </c>
      <c r="D6319" s="202">
        <v>21826.54</v>
      </c>
    </row>
    <row r="6320" spans="1:4">
      <c r="A6320" s="200" t="s">
        <v>14928</v>
      </c>
      <c r="B6320" s="201" t="s">
        <v>14929</v>
      </c>
      <c r="C6320" s="201" t="s">
        <v>7199</v>
      </c>
      <c r="D6320" s="202">
        <v>34548.78</v>
      </c>
    </row>
    <row r="6321" spans="1:4">
      <c r="A6321" s="200" t="s">
        <v>14930</v>
      </c>
      <c r="B6321" s="201" t="s">
        <v>14931</v>
      </c>
      <c r="C6321" s="201" t="s">
        <v>7199</v>
      </c>
      <c r="D6321" s="202">
        <v>45868.05</v>
      </c>
    </row>
    <row r="6322" spans="1:4">
      <c r="A6322" s="200" t="s">
        <v>14932</v>
      </c>
      <c r="B6322" s="201" t="s">
        <v>14933</v>
      </c>
      <c r="C6322" s="201" t="s">
        <v>7199</v>
      </c>
      <c r="D6322" s="202">
        <v>52254.71</v>
      </c>
    </row>
    <row r="6323" spans="1:4">
      <c r="A6323" s="200" t="s">
        <v>14934</v>
      </c>
      <c r="B6323" s="201" t="s">
        <v>14935</v>
      </c>
      <c r="C6323" s="201" t="s">
        <v>7199</v>
      </c>
      <c r="D6323" s="202">
        <v>69067.679999999993</v>
      </c>
    </row>
    <row r="6324" spans="1:4">
      <c r="A6324" s="200" t="s">
        <v>14936</v>
      </c>
      <c r="B6324" s="201" t="s">
        <v>14937</v>
      </c>
      <c r="C6324" s="201" t="s">
        <v>7199</v>
      </c>
      <c r="D6324" s="202">
        <v>1814.39</v>
      </c>
    </row>
    <row r="6325" spans="1:4">
      <c r="A6325" s="200" t="s">
        <v>14938</v>
      </c>
      <c r="B6325" s="201" t="s">
        <v>14939</v>
      </c>
      <c r="C6325" s="201" t="s">
        <v>7199</v>
      </c>
      <c r="D6325" s="202">
        <v>105982.79</v>
      </c>
    </row>
    <row r="6326" spans="1:4">
      <c r="A6326" s="200" t="s">
        <v>14940</v>
      </c>
      <c r="B6326" s="201" t="s">
        <v>14941</v>
      </c>
      <c r="C6326" s="201" t="s">
        <v>7199</v>
      </c>
      <c r="D6326" s="202">
        <v>245077.77</v>
      </c>
    </row>
    <row r="6327" spans="1:4">
      <c r="A6327" s="200" t="s">
        <v>14942</v>
      </c>
      <c r="B6327" s="201" t="s">
        <v>14943</v>
      </c>
      <c r="C6327" s="201" t="s">
        <v>7199</v>
      </c>
      <c r="D6327" s="202">
        <v>7407</v>
      </c>
    </row>
    <row r="6328" spans="1:4">
      <c r="A6328" s="200" t="s">
        <v>14944</v>
      </c>
      <c r="B6328" s="201" t="s">
        <v>14945</v>
      </c>
      <c r="C6328" s="201" t="s">
        <v>7199</v>
      </c>
      <c r="D6328" s="202">
        <v>398984.66</v>
      </c>
    </row>
    <row r="6329" spans="1:4">
      <c r="A6329" s="200" t="s">
        <v>14946</v>
      </c>
      <c r="B6329" s="201" t="s">
        <v>14947</v>
      </c>
      <c r="C6329" s="201" t="s">
        <v>7199</v>
      </c>
      <c r="D6329" s="202">
        <v>198777.28</v>
      </c>
    </row>
    <row r="6330" spans="1:4">
      <c r="A6330" s="200" t="s">
        <v>14948</v>
      </c>
      <c r="B6330" s="201" t="s">
        <v>14949</v>
      </c>
      <c r="C6330" s="201" t="s">
        <v>7199</v>
      </c>
      <c r="D6330" s="202">
        <v>3437.82</v>
      </c>
    </row>
    <row r="6331" spans="1:4">
      <c r="A6331" s="200" t="s">
        <v>14950</v>
      </c>
      <c r="B6331" s="201" t="s">
        <v>14951</v>
      </c>
      <c r="C6331" s="201" t="s">
        <v>7199</v>
      </c>
      <c r="D6331" s="202">
        <v>33353.75</v>
      </c>
    </row>
    <row r="6332" spans="1:4">
      <c r="A6332" s="200" t="s">
        <v>14953</v>
      </c>
      <c r="B6332" s="201" t="s">
        <v>14954</v>
      </c>
      <c r="C6332" s="201" t="s">
        <v>7199</v>
      </c>
      <c r="D6332" s="202">
        <v>1420.47</v>
      </c>
    </row>
    <row r="6333" spans="1:4">
      <c r="A6333" s="200" t="s">
        <v>14957</v>
      </c>
      <c r="B6333" s="201" t="s">
        <v>14958</v>
      </c>
      <c r="C6333" s="201" t="s">
        <v>7199</v>
      </c>
      <c r="D6333" s="202">
        <v>1527.9</v>
      </c>
    </row>
    <row r="6334" spans="1:4">
      <c r="A6334" s="200" t="s">
        <v>14968</v>
      </c>
      <c r="B6334" s="201" t="s">
        <v>14969</v>
      </c>
      <c r="C6334" s="201" t="s">
        <v>7199</v>
      </c>
      <c r="D6334" s="202">
        <v>25639.29</v>
      </c>
    </row>
    <row r="6335" spans="1:4">
      <c r="A6335" s="200" t="s">
        <v>14970</v>
      </c>
      <c r="B6335" s="201" t="s">
        <v>14971</v>
      </c>
      <c r="C6335" s="201" t="s">
        <v>7199</v>
      </c>
      <c r="D6335" s="202">
        <v>30605.200000000001</v>
      </c>
    </row>
    <row r="6336" spans="1:4">
      <c r="A6336" s="200" t="s">
        <v>14972</v>
      </c>
      <c r="B6336" s="201" t="s">
        <v>14973</v>
      </c>
      <c r="C6336" s="201" t="s">
        <v>7199</v>
      </c>
      <c r="D6336" s="202">
        <v>37437.629999999997</v>
      </c>
    </row>
    <row r="6337" spans="1:4">
      <c r="A6337" s="200" t="s">
        <v>14974</v>
      </c>
      <c r="B6337" s="201" t="s">
        <v>14975</v>
      </c>
      <c r="C6337" s="201" t="s">
        <v>7199</v>
      </c>
      <c r="D6337" s="202">
        <v>39204.769999999997</v>
      </c>
    </row>
    <row r="6338" spans="1:4">
      <c r="A6338" s="200" t="s">
        <v>14976</v>
      </c>
      <c r="B6338" s="201" t="s">
        <v>14977</v>
      </c>
      <c r="C6338" s="201" t="s">
        <v>7199</v>
      </c>
      <c r="D6338" s="202">
        <v>56972.72</v>
      </c>
    </row>
    <row r="6339" spans="1:4">
      <c r="A6339" s="200" t="s">
        <v>14978</v>
      </c>
      <c r="B6339" s="201" t="s">
        <v>14979</v>
      </c>
      <c r="C6339" s="201" t="s">
        <v>7199</v>
      </c>
      <c r="D6339" s="202">
        <v>32271.98</v>
      </c>
    </row>
    <row r="6340" spans="1:4">
      <c r="A6340" s="200" t="s">
        <v>14980</v>
      </c>
      <c r="B6340" s="201" t="s">
        <v>14981</v>
      </c>
      <c r="C6340" s="201" t="s">
        <v>7199</v>
      </c>
      <c r="D6340" s="202">
        <v>43422.080000000002</v>
      </c>
    </row>
    <row r="6341" spans="1:4">
      <c r="A6341" s="200" t="s">
        <v>14982</v>
      </c>
      <c r="B6341" s="201" t="s">
        <v>14983</v>
      </c>
      <c r="C6341" s="201" t="s">
        <v>7199</v>
      </c>
      <c r="D6341" s="202">
        <v>46125.75</v>
      </c>
    </row>
    <row r="6342" spans="1:4">
      <c r="A6342" s="200" t="s">
        <v>14984</v>
      </c>
      <c r="B6342" s="201" t="s">
        <v>14985</v>
      </c>
      <c r="C6342" s="201" t="s">
        <v>7199</v>
      </c>
      <c r="D6342" s="202">
        <v>55281.89</v>
      </c>
    </row>
    <row r="6343" spans="1:4">
      <c r="A6343" s="200" t="s">
        <v>14986</v>
      </c>
      <c r="B6343" s="201" t="s">
        <v>14987</v>
      </c>
      <c r="C6343" s="201" t="s">
        <v>7199</v>
      </c>
      <c r="D6343" s="202">
        <v>74155.520000000004</v>
      </c>
    </row>
    <row r="6344" spans="1:4">
      <c r="A6344" s="200" t="s">
        <v>14988</v>
      </c>
      <c r="B6344" s="201" t="s">
        <v>14989</v>
      </c>
      <c r="C6344" s="201" t="s">
        <v>7199</v>
      </c>
      <c r="D6344" s="202">
        <v>41754.85</v>
      </c>
    </row>
    <row r="6345" spans="1:4">
      <c r="A6345" s="200" t="s">
        <v>14990</v>
      </c>
      <c r="B6345" s="201" t="s">
        <v>14991</v>
      </c>
      <c r="C6345" s="201" t="s">
        <v>7199</v>
      </c>
      <c r="D6345" s="202">
        <v>47805.02</v>
      </c>
    </row>
    <row r="6346" spans="1:4">
      <c r="A6346" s="200" t="s">
        <v>14992</v>
      </c>
      <c r="B6346" s="201" t="s">
        <v>14993</v>
      </c>
      <c r="C6346" s="201" t="s">
        <v>7199</v>
      </c>
      <c r="D6346" s="202">
        <v>61191.99</v>
      </c>
    </row>
    <row r="6347" spans="1:4">
      <c r="A6347" s="200" t="s">
        <v>14994</v>
      </c>
      <c r="B6347" s="201" t="s">
        <v>14995</v>
      </c>
      <c r="C6347" s="201" t="s">
        <v>7199</v>
      </c>
      <c r="D6347" s="202">
        <v>81413.820000000007</v>
      </c>
    </row>
    <row r="6348" spans="1:4">
      <c r="A6348" s="200" t="s">
        <v>14996</v>
      </c>
      <c r="B6348" s="201" t="s">
        <v>14997</v>
      </c>
      <c r="C6348" s="201" t="s">
        <v>7199</v>
      </c>
      <c r="D6348" s="202">
        <v>3959.68</v>
      </c>
    </row>
    <row r="6349" spans="1:4">
      <c r="A6349" s="200" t="s">
        <v>14998</v>
      </c>
      <c r="B6349" s="201" t="s">
        <v>14999</v>
      </c>
      <c r="C6349" s="201" t="s">
        <v>7199</v>
      </c>
      <c r="D6349" s="202">
        <v>5019.07</v>
      </c>
    </row>
    <row r="6350" spans="1:4">
      <c r="A6350" s="200" t="s">
        <v>15000</v>
      </c>
      <c r="B6350" s="201" t="s">
        <v>15001</v>
      </c>
      <c r="C6350" s="201" t="s">
        <v>7199</v>
      </c>
      <c r="D6350" s="202">
        <v>26727.95</v>
      </c>
    </row>
    <row r="6351" spans="1:4">
      <c r="A6351" s="200" t="s">
        <v>15002</v>
      </c>
      <c r="B6351" s="201" t="s">
        <v>15003</v>
      </c>
      <c r="C6351" s="201" t="s">
        <v>7199</v>
      </c>
      <c r="D6351" s="202">
        <v>35383.919999999998</v>
      </c>
    </row>
    <row r="6352" spans="1:4">
      <c r="A6352" s="200" t="s">
        <v>15004</v>
      </c>
      <c r="B6352" s="201" t="s">
        <v>15005</v>
      </c>
      <c r="C6352" s="201" t="s">
        <v>7199</v>
      </c>
      <c r="D6352" s="202">
        <v>46592.19</v>
      </c>
    </row>
    <row r="6353" spans="1:4">
      <c r="A6353" s="200" t="s">
        <v>15006</v>
      </c>
      <c r="B6353" s="201" t="s">
        <v>15007</v>
      </c>
      <c r="C6353" s="201" t="s">
        <v>7199</v>
      </c>
      <c r="D6353" s="202">
        <v>53072.800000000003</v>
      </c>
    </row>
    <row r="6354" spans="1:4">
      <c r="A6354" s="200" t="s">
        <v>15008</v>
      </c>
      <c r="B6354" s="201" t="s">
        <v>15009</v>
      </c>
      <c r="C6354" s="201" t="s">
        <v>7199</v>
      </c>
      <c r="D6354" s="202">
        <v>74374.92</v>
      </c>
    </row>
    <row r="6355" spans="1:4">
      <c r="A6355" s="200" t="s">
        <v>15010</v>
      </c>
      <c r="B6355" s="201" t="s">
        <v>15011</v>
      </c>
      <c r="C6355" s="201" t="s">
        <v>7199</v>
      </c>
      <c r="D6355" s="202">
        <v>32061.55</v>
      </c>
    </row>
    <row r="6356" spans="1:4">
      <c r="A6356" s="200" t="s">
        <v>15012</v>
      </c>
      <c r="B6356" s="201" t="s">
        <v>15013</v>
      </c>
      <c r="C6356" s="201" t="s">
        <v>7199</v>
      </c>
      <c r="D6356" s="202">
        <v>34860.959999999999</v>
      </c>
    </row>
    <row r="6357" spans="1:4">
      <c r="A6357" s="200" t="s">
        <v>15014</v>
      </c>
      <c r="B6357" s="201" t="s">
        <v>15015</v>
      </c>
      <c r="C6357" s="201" t="s">
        <v>7199</v>
      </c>
      <c r="D6357" s="202">
        <v>41020.839999999997</v>
      </c>
    </row>
    <row r="6358" spans="1:4">
      <c r="A6358" s="200" t="s">
        <v>15016</v>
      </c>
      <c r="B6358" s="201" t="s">
        <v>15017</v>
      </c>
      <c r="C6358" s="201" t="s">
        <v>7199</v>
      </c>
      <c r="D6358" s="202">
        <v>43042.97</v>
      </c>
    </row>
    <row r="6359" spans="1:4">
      <c r="A6359" s="200" t="s">
        <v>15018</v>
      </c>
      <c r="B6359" s="201" t="s">
        <v>15019</v>
      </c>
      <c r="C6359" s="201" t="s">
        <v>7199</v>
      </c>
      <c r="D6359" s="202">
        <v>59388.29</v>
      </c>
    </row>
    <row r="6360" spans="1:4">
      <c r="A6360" s="200" t="s">
        <v>15020</v>
      </c>
      <c r="B6360" s="201" t="s">
        <v>15021</v>
      </c>
      <c r="C6360" s="201" t="s">
        <v>7199</v>
      </c>
      <c r="D6360" s="202">
        <v>40868.79</v>
      </c>
    </row>
    <row r="6361" spans="1:4">
      <c r="A6361" s="200" t="s">
        <v>15022</v>
      </c>
      <c r="B6361" s="201" t="s">
        <v>15023</v>
      </c>
      <c r="C6361" s="201" t="s">
        <v>7199</v>
      </c>
      <c r="D6361" s="202">
        <v>41773.769999999997</v>
      </c>
    </row>
    <row r="6362" spans="1:4">
      <c r="A6362" s="200" t="s">
        <v>15024</v>
      </c>
      <c r="B6362" s="201" t="s">
        <v>15025</v>
      </c>
      <c r="C6362" s="201" t="s">
        <v>7199</v>
      </c>
      <c r="D6362" s="202">
        <v>48535.360000000001</v>
      </c>
    </row>
    <row r="6363" spans="1:4">
      <c r="A6363" s="200" t="s">
        <v>15026</v>
      </c>
      <c r="B6363" s="201" t="s">
        <v>15027</v>
      </c>
      <c r="C6363" s="201" t="s">
        <v>7199</v>
      </c>
      <c r="D6363" s="202">
        <v>59517.21</v>
      </c>
    </row>
    <row r="6364" spans="1:4">
      <c r="A6364" s="200" t="s">
        <v>15028</v>
      </c>
      <c r="B6364" s="201" t="s">
        <v>15029</v>
      </c>
      <c r="C6364" s="201" t="s">
        <v>7199</v>
      </c>
      <c r="D6364" s="202">
        <v>81708.13</v>
      </c>
    </row>
    <row r="6365" spans="1:4">
      <c r="A6365" s="200" t="s">
        <v>28137</v>
      </c>
      <c r="B6365" s="201" t="s">
        <v>28138</v>
      </c>
      <c r="C6365" s="201" t="s">
        <v>7199</v>
      </c>
      <c r="D6365" s="202">
        <v>4694.76</v>
      </c>
    </row>
    <row r="6366" spans="1:4">
      <c r="A6366" s="200" t="s">
        <v>28139</v>
      </c>
      <c r="B6366" s="201" t="s">
        <v>28140</v>
      </c>
      <c r="C6366" s="201" t="s">
        <v>7199</v>
      </c>
      <c r="D6366" s="202">
        <v>9585.57</v>
      </c>
    </row>
    <row r="6367" spans="1:4">
      <c r="A6367" s="200" t="s">
        <v>28141</v>
      </c>
      <c r="B6367" s="201" t="s">
        <v>28142</v>
      </c>
      <c r="C6367" s="201" t="s">
        <v>7199</v>
      </c>
      <c r="D6367" s="202">
        <v>13898.91</v>
      </c>
    </row>
    <row r="6368" spans="1:4">
      <c r="A6368" s="200" t="s">
        <v>28143</v>
      </c>
      <c r="B6368" s="201" t="s">
        <v>28144</v>
      </c>
      <c r="C6368" s="201" t="s">
        <v>7199</v>
      </c>
      <c r="D6368" s="202">
        <v>22914.84</v>
      </c>
    </row>
    <row r="6369" spans="1:4">
      <c r="A6369" s="200" t="s">
        <v>28145</v>
      </c>
      <c r="B6369" s="201" t="s">
        <v>28146</v>
      </c>
      <c r="C6369" s="201" t="s">
        <v>7199</v>
      </c>
      <c r="D6369" s="202">
        <v>36647.089999999997</v>
      </c>
    </row>
    <row r="6370" spans="1:4">
      <c r="A6370" s="200" t="s">
        <v>15030</v>
      </c>
      <c r="B6370" s="201" t="s">
        <v>15031</v>
      </c>
      <c r="C6370" s="201" t="s">
        <v>7199</v>
      </c>
      <c r="D6370" s="202">
        <v>54551.81</v>
      </c>
    </row>
    <row r="6371" spans="1:4">
      <c r="A6371" s="200" t="s">
        <v>15032</v>
      </c>
      <c r="B6371" s="201" t="s">
        <v>15033</v>
      </c>
      <c r="C6371" s="201" t="s">
        <v>7199</v>
      </c>
      <c r="D6371" s="202">
        <v>75297.570000000007</v>
      </c>
    </row>
    <row r="6372" spans="1:4">
      <c r="A6372" s="200" t="s">
        <v>15034</v>
      </c>
      <c r="B6372" s="201" t="s">
        <v>15035</v>
      </c>
      <c r="C6372" s="201" t="s">
        <v>7199</v>
      </c>
      <c r="D6372" s="202">
        <v>90720</v>
      </c>
    </row>
    <row r="6373" spans="1:4">
      <c r="A6373" s="200" t="s">
        <v>15036</v>
      </c>
      <c r="B6373" s="201" t="s">
        <v>15037</v>
      </c>
      <c r="C6373" s="201" t="s">
        <v>7199</v>
      </c>
      <c r="D6373" s="202">
        <v>207899.96</v>
      </c>
    </row>
    <row r="6374" spans="1:4">
      <c r="A6374" s="200" t="s">
        <v>28147</v>
      </c>
      <c r="B6374" s="201" t="s">
        <v>28148</v>
      </c>
      <c r="C6374" s="201" t="s">
        <v>7199</v>
      </c>
      <c r="D6374" s="202">
        <v>271404.32</v>
      </c>
    </row>
    <row r="6375" spans="1:4">
      <c r="A6375" s="200" t="s">
        <v>28149</v>
      </c>
      <c r="B6375" s="201" t="s">
        <v>28150</v>
      </c>
      <c r="C6375" s="201" t="s">
        <v>7199</v>
      </c>
      <c r="D6375" s="202">
        <v>3641.4</v>
      </c>
    </row>
    <row r="6376" spans="1:4">
      <c r="A6376" s="200" t="s">
        <v>28151</v>
      </c>
      <c r="B6376" s="201" t="s">
        <v>28152</v>
      </c>
      <c r="C6376" s="201" t="s">
        <v>7199</v>
      </c>
      <c r="D6376" s="202">
        <v>279356.95</v>
      </c>
    </row>
    <row r="6377" spans="1:4">
      <c r="A6377" s="200" t="s">
        <v>15038</v>
      </c>
      <c r="B6377" s="201" t="s">
        <v>15039</v>
      </c>
      <c r="C6377" s="201" t="s">
        <v>7199</v>
      </c>
      <c r="D6377" s="202">
        <v>3351.8</v>
      </c>
    </row>
    <row r="6378" spans="1:4">
      <c r="A6378" s="200" t="s">
        <v>15040</v>
      </c>
      <c r="B6378" s="201" t="s">
        <v>15041</v>
      </c>
      <c r="C6378" s="201" t="s">
        <v>7199</v>
      </c>
      <c r="D6378" s="202">
        <v>4414.88</v>
      </c>
    </row>
    <row r="6379" spans="1:4">
      <c r="A6379" s="200" t="s">
        <v>15042</v>
      </c>
      <c r="B6379" s="201" t="s">
        <v>15043</v>
      </c>
      <c r="C6379" s="201" t="s">
        <v>7199</v>
      </c>
      <c r="D6379" s="202">
        <v>26525.85</v>
      </c>
    </row>
    <row r="6380" spans="1:4">
      <c r="A6380" s="200" t="s">
        <v>15044</v>
      </c>
      <c r="B6380" s="201" t="s">
        <v>15045</v>
      </c>
      <c r="C6380" s="201" t="s">
        <v>7199</v>
      </c>
      <c r="D6380" s="202">
        <v>30836.44</v>
      </c>
    </row>
    <row r="6381" spans="1:4">
      <c r="A6381" s="200" t="s">
        <v>15046</v>
      </c>
      <c r="B6381" s="201" t="s">
        <v>15047</v>
      </c>
      <c r="C6381" s="201" t="s">
        <v>7199</v>
      </c>
      <c r="D6381" s="202">
        <v>38155.089999999997</v>
      </c>
    </row>
    <row r="6382" spans="1:4">
      <c r="A6382" s="200" t="s">
        <v>15048</v>
      </c>
      <c r="B6382" s="201" t="s">
        <v>15049</v>
      </c>
      <c r="C6382" s="201" t="s">
        <v>7199</v>
      </c>
      <c r="D6382" s="202">
        <v>40797.300000000003</v>
      </c>
    </row>
    <row r="6383" spans="1:4">
      <c r="A6383" s="200" t="s">
        <v>15050</v>
      </c>
      <c r="B6383" s="201" t="s">
        <v>15051</v>
      </c>
      <c r="C6383" s="201" t="s">
        <v>7199</v>
      </c>
      <c r="D6383" s="202">
        <v>57621.46</v>
      </c>
    </row>
    <row r="6384" spans="1:4">
      <c r="A6384" s="200" t="s">
        <v>15052</v>
      </c>
      <c r="B6384" s="201" t="s">
        <v>15053</v>
      </c>
      <c r="C6384" s="201" t="s">
        <v>7199</v>
      </c>
      <c r="D6384" s="202">
        <v>142616.98000000001</v>
      </c>
    </row>
    <row r="6385" spans="1:4">
      <c r="A6385" s="200" t="s">
        <v>15054</v>
      </c>
      <c r="B6385" s="201" t="s">
        <v>15055</v>
      </c>
      <c r="C6385" s="201" t="s">
        <v>7199</v>
      </c>
      <c r="D6385" s="202">
        <v>172823.11</v>
      </c>
    </row>
    <row r="6386" spans="1:4">
      <c r="A6386" s="200" t="s">
        <v>15056</v>
      </c>
      <c r="B6386" s="201" t="s">
        <v>15057</v>
      </c>
      <c r="C6386" s="201" t="s">
        <v>7199</v>
      </c>
      <c r="D6386" s="202">
        <v>153950.32</v>
      </c>
    </row>
    <row r="6387" spans="1:4">
      <c r="A6387" s="200" t="s">
        <v>15058</v>
      </c>
      <c r="B6387" s="201" t="s">
        <v>15059</v>
      </c>
      <c r="C6387" s="201" t="s">
        <v>7199</v>
      </c>
      <c r="D6387" s="202">
        <v>4289.5600000000004</v>
      </c>
    </row>
    <row r="6388" spans="1:4">
      <c r="A6388" s="200" t="s">
        <v>15060</v>
      </c>
      <c r="B6388" s="201" t="s">
        <v>15061</v>
      </c>
      <c r="C6388" s="201" t="s">
        <v>7199</v>
      </c>
      <c r="D6388" s="202">
        <v>4263.34</v>
      </c>
    </row>
    <row r="6389" spans="1:4">
      <c r="A6389" s="200" t="s">
        <v>15062</v>
      </c>
      <c r="B6389" s="201" t="s">
        <v>15063</v>
      </c>
      <c r="C6389" s="201" t="s">
        <v>7199</v>
      </c>
      <c r="D6389" s="202">
        <v>4519.2700000000004</v>
      </c>
    </row>
    <row r="6390" spans="1:4">
      <c r="A6390" s="200" t="s">
        <v>15064</v>
      </c>
      <c r="B6390" s="201" t="s">
        <v>15065</v>
      </c>
      <c r="C6390" s="201" t="s">
        <v>7199</v>
      </c>
      <c r="D6390" s="202">
        <v>5397.88</v>
      </c>
    </row>
    <row r="6391" spans="1:4">
      <c r="A6391" s="200" t="s">
        <v>15066</v>
      </c>
      <c r="B6391" s="201" t="s">
        <v>15067</v>
      </c>
      <c r="C6391" s="201" t="s">
        <v>7199</v>
      </c>
      <c r="D6391" s="202">
        <v>5462.19</v>
      </c>
    </row>
    <row r="6392" spans="1:4">
      <c r="A6392" s="200" t="s">
        <v>15068</v>
      </c>
      <c r="B6392" s="201" t="s">
        <v>15069</v>
      </c>
      <c r="C6392" s="201" t="s">
        <v>7199</v>
      </c>
      <c r="D6392" s="202">
        <v>5535.58</v>
      </c>
    </row>
    <row r="6393" spans="1:4">
      <c r="A6393" s="200" t="s">
        <v>15070</v>
      </c>
      <c r="B6393" s="201" t="s">
        <v>15071</v>
      </c>
      <c r="C6393" s="201" t="s">
        <v>7199</v>
      </c>
      <c r="D6393" s="202">
        <v>27295.42</v>
      </c>
    </row>
    <row r="6394" spans="1:4">
      <c r="A6394" s="200" t="s">
        <v>15072</v>
      </c>
      <c r="B6394" s="201" t="s">
        <v>15073</v>
      </c>
      <c r="C6394" s="201" t="s">
        <v>7199</v>
      </c>
      <c r="D6394" s="202">
        <v>30368.39</v>
      </c>
    </row>
    <row r="6395" spans="1:4">
      <c r="A6395" s="200" t="s">
        <v>15074</v>
      </c>
      <c r="B6395" s="201" t="s">
        <v>15075</v>
      </c>
      <c r="C6395" s="201" t="s">
        <v>7199</v>
      </c>
      <c r="D6395" s="202">
        <v>27695.599999999999</v>
      </c>
    </row>
    <row r="6396" spans="1:4">
      <c r="A6396" s="200" t="s">
        <v>15076</v>
      </c>
      <c r="B6396" s="201" t="s">
        <v>15077</v>
      </c>
      <c r="C6396" s="201" t="s">
        <v>7199</v>
      </c>
      <c r="D6396" s="202">
        <v>31806.46</v>
      </c>
    </row>
    <row r="6397" spans="1:4">
      <c r="A6397" s="200" t="s">
        <v>15078</v>
      </c>
      <c r="B6397" s="201" t="s">
        <v>15079</v>
      </c>
      <c r="C6397" s="201" t="s">
        <v>7199</v>
      </c>
      <c r="D6397" s="202">
        <v>32878.400000000001</v>
      </c>
    </row>
    <row r="6398" spans="1:4">
      <c r="A6398" s="200" t="s">
        <v>15080</v>
      </c>
      <c r="B6398" s="201" t="s">
        <v>15081</v>
      </c>
      <c r="C6398" s="201" t="s">
        <v>7199</v>
      </c>
      <c r="D6398" s="202">
        <v>33020.99</v>
      </c>
    </row>
    <row r="6399" spans="1:4">
      <c r="A6399" s="200" t="s">
        <v>15082</v>
      </c>
      <c r="B6399" s="201" t="s">
        <v>15083</v>
      </c>
      <c r="C6399" s="201" t="s">
        <v>7199</v>
      </c>
      <c r="D6399" s="202">
        <v>40099.29</v>
      </c>
    </row>
    <row r="6400" spans="1:4">
      <c r="A6400" s="200" t="s">
        <v>15084</v>
      </c>
      <c r="B6400" s="201" t="s">
        <v>15085</v>
      </c>
      <c r="C6400" s="201" t="s">
        <v>7199</v>
      </c>
      <c r="D6400" s="202">
        <v>40528.6</v>
      </c>
    </row>
    <row r="6401" spans="1:4">
      <c r="A6401" s="200" t="s">
        <v>15086</v>
      </c>
      <c r="B6401" s="201" t="s">
        <v>15087</v>
      </c>
      <c r="C6401" s="201" t="s">
        <v>7199</v>
      </c>
      <c r="D6401" s="202">
        <v>40497.949999999997</v>
      </c>
    </row>
    <row r="6402" spans="1:4">
      <c r="A6402" s="200" t="s">
        <v>15088</v>
      </c>
      <c r="B6402" s="201" t="s">
        <v>15089</v>
      </c>
      <c r="C6402" s="201" t="s">
        <v>7199</v>
      </c>
      <c r="D6402" s="202">
        <v>42375.88</v>
      </c>
    </row>
    <row r="6403" spans="1:4">
      <c r="A6403" s="200" t="s">
        <v>15090</v>
      </c>
      <c r="B6403" s="201" t="s">
        <v>15091</v>
      </c>
      <c r="C6403" s="201" t="s">
        <v>7199</v>
      </c>
      <c r="D6403" s="202">
        <v>42057.46</v>
      </c>
    </row>
    <row r="6404" spans="1:4">
      <c r="A6404" s="200" t="s">
        <v>15092</v>
      </c>
      <c r="B6404" s="201" t="s">
        <v>15093</v>
      </c>
      <c r="C6404" s="201" t="s">
        <v>7199</v>
      </c>
      <c r="D6404" s="202">
        <v>51248.56</v>
      </c>
    </row>
    <row r="6405" spans="1:4">
      <c r="A6405" s="200" t="s">
        <v>15094</v>
      </c>
      <c r="B6405" s="201" t="s">
        <v>15095</v>
      </c>
      <c r="C6405" s="201" t="s">
        <v>7199</v>
      </c>
      <c r="D6405" s="202">
        <v>60266.06</v>
      </c>
    </row>
    <row r="6406" spans="1:4">
      <c r="A6406" s="200" t="s">
        <v>15096</v>
      </c>
      <c r="B6406" s="201" t="s">
        <v>15097</v>
      </c>
      <c r="C6406" s="201" t="s">
        <v>7199</v>
      </c>
      <c r="D6406" s="202">
        <v>60799.3</v>
      </c>
    </row>
    <row r="6407" spans="1:4">
      <c r="A6407" s="200" t="s">
        <v>15098</v>
      </c>
      <c r="B6407" s="201" t="s">
        <v>15099</v>
      </c>
      <c r="C6407" s="201" t="s">
        <v>7199</v>
      </c>
      <c r="D6407" s="202">
        <v>90035.22</v>
      </c>
    </row>
    <row r="6408" spans="1:4">
      <c r="A6408" s="200" t="s">
        <v>15100</v>
      </c>
      <c r="B6408" s="201" t="s">
        <v>15101</v>
      </c>
      <c r="C6408" s="201" t="s">
        <v>7199</v>
      </c>
      <c r="D6408" s="202">
        <v>83337.539999999994</v>
      </c>
    </row>
    <row r="6409" spans="1:4">
      <c r="A6409" s="200" t="s">
        <v>15102</v>
      </c>
      <c r="B6409" s="201" t="s">
        <v>15103</v>
      </c>
      <c r="C6409" s="201" t="s">
        <v>7199</v>
      </c>
      <c r="D6409" s="202">
        <v>84448.55</v>
      </c>
    </row>
    <row r="6410" spans="1:4">
      <c r="A6410" s="200" t="s">
        <v>15104</v>
      </c>
      <c r="B6410" s="201" t="s">
        <v>15105</v>
      </c>
      <c r="C6410" s="201" t="s">
        <v>7199</v>
      </c>
      <c r="D6410" s="202">
        <v>85701.75</v>
      </c>
    </row>
    <row r="6411" spans="1:4">
      <c r="A6411" s="200" t="s">
        <v>15106</v>
      </c>
      <c r="B6411" s="201" t="s">
        <v>15107</v>
      </c>
      <c r="C6411" s="201" t="s">
        <v>7199</v>
      </c>
      <c r="D6411" s="202">
        <v>95063.34</v>
      </c>
    </row>
    <row r="6412" spans="1:4">
      <c r="A6412" s="200" t="s">
        <v>15108</v>
      </c>
      <c r="B6412" s="201" t="s">
        <v>15109</v>
      </c>
      <c r="C6412" s="201" t="s">
        <v>7199</v>
      </c>
      <c r="D6412" s="202">
        <v>125849.64</v>
      </c>
    </row>
    <row r="6413" spans="1:4">
      <c r="A6413" s="200" t="s">
        <v>15110</v>
      </c>
      <c r="B6413" s="201" t="s">
        <v>15111</v>
      </c>
      <c r="C6413" s="201" t="s">
        <v>7199</v>
      </c>
      <c r="D6413" s="202">
        <v>97327.1</v>
      </c>
    </row>
    <row r="6414" spans="1:4">
      <c r="A6414" s="200" t="s">
        <v>15112</v>
      </c>
      <c r="B6414" s="201" t="s">
        <v>15113</v>
      </c>
      <c r="C6414" s="201" t="s">
        <v>7199</v>
      </c>
      <c r="D6414" s="202">
        <v>113538.56</v>
      </c>
    </row>
    <row r="6415" spans="1:4">
      <c r="A6415" s="200" t="s">
        <v>15114</v>
      </c>
      <c r="B6415" s="201" t="s">
        <v>15115</v>
      </c>
      <c r="C6415" s="201" t="s">
        <v>7199</v>
      </c>
      <c r="D6415" s="202">
        <v>147368.91</v>
      </c>
    </row>
    <row r="6416" spans="1:4">
      <c r="A6416" s="200" t="s">
        <v>15116</v>
      </c>
      <c r="B6416" s="201" t="s">
        <v>15117</v>
      </c>
      <c r="C6416" s="201" t="s">
        <v>7199</v>
      </c>
      <c r="D6416" s="202">
        <v>120482.73</v>
      </c>
    </row>
    <row r="6417" spans="1:4">
      <c r="A6417" s="200" t="s">
        <v>15118</v>
      </c>
      <c r="B6417" s="201" t="s">
        <v>15119</v>
      </c>
      <c r="C6417" s="201" t="s">
        <v>7199</v>
      </c>
      <c r="D6417" s="202">
        <v>145637.70000000001</v>
      </c>
    </row>
    <row r="6418" spans="1:4">
      <c r="A6418" s="200" t="s">
        <v>15120</v>
      </c>
      <c r="B6418" s="201" t="s">
        <v>15121</v>
      </c>
      <c r="C6418" s="201" t="s">
        <v>7199</v>
      </c>
      <c r="D6418" s="202">
        <v>151959.32999999999</v>
      </c>
    </row>
    <row r="6419" spans="1:4">
      <c r="A6419" s="200" t="s">
        <v>15122</v>
      </c>
      <c r="B6419" s="201" t="s">
        <v>15123</v>
      </c>
      <c r="C6419" s="201" t="s">
        <v>7199</v>
      </c>
      <c r="D6419" s="202">
        <v>146999.76</v>
      </c>
    </row>
    <row r="6420" spans="1:4">
      <c r="A6420" s="200" t="s">
        <v>15124</v>
      </c>
      <c r="B6420" s="201" t="s">
        <v>15125</v>
      </c>
      <c r="C6420" s="201" t="s">
        <v>7199</v>
      </c>
      <c r="D6420" s="202">
        <v>35668.33</v>
      </c>
    </row>
    <row r="6421" spans="1:4">
      <c r="A6421" s="200" t="s">
        <v>15126</v>
      </c>
      <c r="B6421" s="201" t="s">
        <v>15127</v>
      </c>
      <c r="C6421" s="201" t="s">
        <v>7199</v>
      </c>
      <c r="D6421" s="202">
        <v>37275.79</v>
      </c>
    </row>
    <row r="6422" spans="1:4">
      <c r="A6422" s="200" t="s">
        <v>15128</v>
      </c>
      <c r="B6422" s="201" t="s">
        <v>15129</v>
      </c>
      <c r="C6422" s="201" t="s">
        <v>7199</v>
      </c>
      <c r="D6422" s="202">
        <v>36211.910000000003</v>
      </c>
    </row>
    <row r="6423" spans="1:4">
      <c r="A6423" s="200" t="s">
        <v>15130</v>
      </c>
      <c r="B6423" s="201" t="s">
        <v>15131</v>
      </c>
      <c r="C6423" s="201" t="s">
        <v>7199</v>
      </c>
      <c r="D6423" s="202">
        <v>38982.99</v>
      </c>
    </row>
    <row r="6424" spans="1:4">
      <c r="A6424" s="200" t="s">
        <v>15132</v>
      </c>
      <c r="B6424" s="201" t="s">
        <v>15133</v>
      </c>
      <c r="C6424" s="201" t="s">
        <v>7199</v>
      </c>
      <c r="D6424" s="202">
        <v>40458.65</v>
      </c>
    </row>
    <row r="6425" spans="1:4">
      <c r="A6425" s="200" t="s">
        <v>15134</v>
      </c>
      <c r="B6425" s="201" t="s">
        <v>15135</v>
      </c>
      <c r="C6425" s="201" t="s">
        <v>7199</v>
      </c>
      <c r="D6425" s="202">
        <v>39835.870000000003</v>
      </c>
    </row>
    <row r="6426" spans="1:4">
      <c r="A6426" s="200" t="s">
        <v>15136</v>
      </c>
      <c r="B6426" s="201" t="s">
        <v>15137</v>
      </c>
      <c r="C6426" s="201" t="s">
        <v>7199</v>
      </c>
      <c r="D6426" s="202">
        <v>46126.400000000001</v>
      </c>
    </row>
    <row r="6427" spans="1:4">
      <c r="A6427" s="200" t="s">
        <v>15138</v>
      </c>
      <c r="B6427" s="201" t="s">
        <v>15139</v>
      </c>
      <c r="C6427" s="201" t="s">
        <v>7199</v>
      </c>
      <c r="D6427" s="202">
        <v>46984.04</v>
      </c>
    </row>
    <row r="6428" spans="1:4">
      <c r="A6428" s="200" t="s">
        <v>15140</v>
      </c>
      <c r="B6428" s="201" t="s">
        <v>15141</v>
      </c>
      <c r="C6428" s="201" t="s">
        <v>7199</v>
      </c>
      <c r="D6428" s="202">
        <v>47319.519999999997</v>
      </c>
    </row>
    <row r="6429" spans="1:4">
      <c r="A6429" s="200" t="s">
        <v>15142</v>
      </c>
      <c r="B6429" s="201" t="s">
        <v>15143</v>
      </c>
      <c r="C6429" s="201" t="s">
        <v>7199</v>
      </c>
      <c r="D6429" s="202">
        <v>48620.22</v>
      </c>
    </row>
    <row r="6430" spans="1:4">
      <c r="A6430" s="200" t="s">
        <v>15144</v>
      </c>
      <c r="B6430" s="201" t="s">
        <v>15145</v>
      </c>
      <c r="C6430" s="201" t="s">
        <v>7199</v>
      </c>
      <c r="D6430" s="202">
        <v>48807.98</v>
      </c>
    </row>
    <row r="6431" spans="1:4">
      <c r="A6431" s="200" t="s">
        <v>15146</v>
      </c>
      <c r="B6431" s="201" t="s">
        <v>15147</v>
      </c>
      <c r="C6431" s="201" t="s">
        <v>7199</v>
      </c>
      <c r="D6431" s="202">
        <v>50666.65</v>
      </c>
    </row>
    <row r="6432" spans="1:4">
      <c r="A6432" s="200" t="s">
        <v>15148</v>
      </c>
      <c r="B6432" s="201" t="s">
        <v>15149</v>
      </c>
      <c r="C6432" s="201" t="s">
        <v>7199</v>
      </c>
      <c r="D6432" s="202">
        <v>66292.77</v>
      </c>
    </row>
    <row r="6433" spans="1:4">
      <c r="A6433" s="200" t="s">
        <v>15150</v>
      </c>
      <c r="B6433" s="201" t="s">
        <v>15151</v>
      </c>
      <c r="C6433" s="201" t="s">
        <v>7199</v>
      </c>
      <c r="D6433" s="202">
        <v>66526.44</v>
      </c>
    </row>
    <row r="6434" spans="1:4">
      <c r="A6434" s="200" t="s">
        <v>15152</v>
      </c>
      <c r="B6434" s="201" t="s">
        <v>15153</v>
      </c>
      <c r="C6434" s="201" t="s">
        <v>7199</v>
      </c>
      <c r="D6434" s="202">
        <v>78840.88</v>
      </c>
    </row>
    <row r="6435" spans="1:4">
      <c r="A6435" s="200" t="s">
        <v>15154</v>
      </c>
      <c r="B6435" s="201" t="s">
        <v>15155</v>
      </c>
      <c r="C6435" s="201" t="s">
        <v>7199</v>
      </c>
      <c r="D6435" s="202">
        <v>88169.85</v>
      </c>
    </row>
    <row r="6436" spans="1:4">
      <c r="A6436" s="200" t="s">
        <v>15156</v>
      </c>
      <c r="B6436" s="201" t="s">
        <v>15157</v>
      </c>
      <c r="C6436" s="201" t="s">
        <v>7199</v>
      </c>
      <c r="D6436" s="202">
        <v>89123.53</v>
      </c>
    </row>
    <row r="6437" spans="1:4">
      <c r="A6437" s="200" t="s">
        <v>15158</v>
      </c>
      <c r="B6437" s="201" t="s">
        <v>15159</v>
      </c>
      <c r="C6437" s="201" t="s">
        <v>7199</v>
      </c>
      <c r="D6437" s="202">
        <v>90387.53</v>
      </c>
    </row>
    <row r="6438" spans="1:4">
      <c r="A6438" s="200" t="s">
        <v>15160</v>
      </c>
      <c r="B6438" s="201" t="s">
        <v>15161</v>
      </c>
      <c r="C6438" s="201" t="s">
        <v>7199</v>
      </c>
      <c r="D6438" s="202">
        <v>99956.99</v>
      </c>
    </row>
    <row r="6439" spans="1:4">
      <c r="A6439" s="200" t="s">
        <v>15162</v>
      </c>
      <c r="B6439" s="201" t="s">
        <v>15163</v>
      </c>
      <c r="C6439" s="201" t="s">
        <v>7199</v>
      </c>
      <c r="D6439" s="202">
        <v>106431.99</v>
      </c>
    </row>
    <row r="6440" spans="1:4">
      <c r="A6440" s="200" t="s">
        <v>15164</v>
      </c>
      <c r="B6440" s="201" t="s">
        <v>15165</v>
      </c>
      <c r="C6440" s="201" t="s">
        <v>7199</v>
      </c>
      <c r="D6440" s="202">
        <v>105493.82</v>
      </c>
    </row>
    <row r="6441" spans="1:4">
      <c r="A6441" s="200" t="s">
        <v>15166</v>
      </c>
      <c r="B6441" s="201" t="s">
        <v>15167</v>
      </c>
      <c r="C6441" s="201" t="s">
        <v>7199</v>
      </c>
      <c r="D6441" s="202">
        <v>119254.01</v>
      </c>
    </row>
    <row r="6442" spans="1:4">
      <c r="A6442" s="200" t="s">
        <v>15168</v>
      </c>
      <c r="B6442" s="201" t="s">
        <v>15169</v>
      </c>
      <c r="C6442" s="201" t="s">
        <v>7199</v>
      </c>
      <c r="D6442" s="202">
        <v>117097.06</v>
      </c>
    </row>
    <row r="6443" spans="1:4">
      <c r="A6443" s="200" t="s">
        <v>15170</v>
      </c>
      <c r="B6443" s="201" t="s">
        <v>15171</v>
      </c>
      <c r="C6443" s="201" t="s">
        <v>7199</v>
      </c>
      <c r="D6443" s="202">
        <v>119671.64</v>
      </c>
    </row>
    <row r="6444" spans="1:4">
      <c r="A6444" s="200" t="s">
        <v>15172</v>
      </c>
      <c r="B6444" s="201" t="s">
        <v>15173</v>
      </c>
      <c r="C6444" s="201" t="s">
        <v>7199</v>
      </c>
      <c r="D6444" s="202">
        <v>1302.76</v>
      </c>
    </row>
    <row r="6445" spans="1:4">
      <c r="A6445" s="200" t="s">
        <v>15174</v>
      </c>
      <c r="B6445" s="201" t="s">
        <v>15175</v>
      </c>
      <c r="C6445" s="201" t="s">
        <v>7199</v>
      </c>
      <c r="D6445" s="202">
        <v>134222.79999999999</v>
      </c>
    </row>
    <row r="6446" spans="1:4">
      <c r="A6446" s="200" t="s">
        <v>15176</v>
      </c>
      <c r="B6446" s="201" t="s">
        <v>15177</v>
      </c>
      <c r="C6446" s="201" t="s">
        <v>7199</v>
      </c>
      <c r="D6446" s="202">
        <v>136328.4</v>
      </c>
    </row>
    <row r="6447" spans="1:4">
      <c r="A6447" s="200" t="s">
        <v>15178</v>
      </c>
      <c r="B6447" s="201" t="s">
        <v>15179</v>
      </c>
      <c r="C6447" s="201" t="s">
        <v>7199</v>
      </c>
      <c r="D6447" s="202">
        <v>1753.12</v>
      </c>
    </row>
    <row r="6448" spans="1:4">
      <c r="A6448" s="200" t="s">
        <v>15180</v>
      </c>
      <c r="B6448" s="201" t="s">
        <v>15181</v>
      </c>
      <c r="C6448" s="201" t="s">
        <v>7199</v>
      </c>
      <c r="D6448" s="202">
        <v>2140.27</v>
      </c>
    </row>
    <row r="6449" spans="1:4">
      <c r="A6449" s="200" t="s">
        <v>15182</v>
      </c>
      <c r="B6449" s="201" t="s">
        <v>15183</v>
      </c>
      <c r="C6449" s="201" t="s">
        <v>7199</v>
      </c>
      <c r="D6449" s="202">
        <v>2294.89</v>
      </c>
    </row>
    <row r="6450" spans="1:4">
      <c r="A6450" s="200" t="s">
        <v>15184</v>
      </c>
      <c r="B6450" s="201" t="s">
        <v>15185</v>
      </c>
      <c r="C6450" s="201" t="s">
        <v>7199</v>
      </c>
      <c r="D6450" s="202">
        <v>3420.8</v>
      </c>
    </row>
    <row r="6451" spans="1:4">
      <c r="A6451" s="200" t="s">
        <v>15186</v>
      </c>
      <c r="B6451" s="201" t="s">
        <v>15187</v>
      </c>
      <c r="C6451" s="201" t="s">
        <v>7199</v>
      </c>
      <c r="D6451" s="202">
        <v>4520.3999999999996</v>
      </c>
    </row>
    <row r="6452" spans="1:4">
      <c r="A6452" s="200" t="s">
        <v>15188</v>
      </c>
      <c r="B6452" s="201" t="s">
        <v>15189</v>
      </c>
      <c r="C6452" s="201" t="s">
        <v>7199</v>
      </c>
      <c r="D6452" s="202">
        <v>4988.6099999999997</v>
      </c>
    </row>
    <row r="6453" spans="1:4">
      <c r="A6453" s="200" t="s">
        <v>15190</v>
      </c>
      <c r="B6453" s="201" t="s">
        <v>15191</v>
      </c>
      <c r="C6453" s="201" t="s">
        <v>7199</v>
      </c>
      <c r="D6453" s="202">
        <v>26045.09</v>
      </c>
    </row>
    <row r="6454" spans="1:4">
      <c r="A6454" s="200" t="s">
        <v>15192</v>
      </c>
      <c r="B6454" s="201" t="s">
        <v>15193</v>
      </c>
      <c r="C6454" s="201" t="s">
        <v>7199</v>
      </c>
      <c r="D6454" s="202">
        <v>26285.439999999999</v>
      </c>
    </row>
    <row r="6455" spans="1:4">
      <c r="A6455" s="200" t="s">
        <v>15194</v>
      </c>
      <c r="B6455" s="201" t="s">
        <v>15195</v>
      </c>
      <c r="C6455" s="201" t="s">
        <v>7199</v>
      </c>
      <c r="D6455" s="202">
        <v>30270.880000000001</v>
      </c>
    </row>
    <row r="6456" spans="1:4">
      <c r="A6456" s="200" t="s">
        <v>15196</v>
      </c>
      <c r="B6456" s="201" t="s">
        <v>15197</v>
      </c>
      <c r="C6456" s="201" t="s">
        <v>7199</v>
      </c>
      <c r="D6456" s="202">
        <v>31243.39</v>
      </c>
    </row>
    <row r="6457" spans="1:4">
      <c r="A6457" s="200" t="s">
        <v>15198</v>
      </c>
      <c r="B6457" s="201" t="s">
        <v>15199</v>
      </c>
      <c r="C6457" s="201" t="s">
        <v>7199</v>
      </c>
      <c r="D6457" s="202">
        <v>38202.9</v>
      </c>
    </row>
    <row r="6458" spans="1:4">
      <c r="A6458" s="200" t="s">
        <v>15200</v>
      </c>
      <c r="B6458" s="201" t="s">
        <v>15201</v>
      </c>
      <c r="C6458" s="201" t="s">
        <v>7199</v>
      </c>
      <c r="D6458" s="202">
        <v>38899.39</v>
      </c>
    </row>
    <row r="6459" spans="1:4">
      <c r="A6459" s="200" t="s">
        <v>15202</v>
      </c>
      <c r="B6459" s="201" t="s">
        <v>15203</v>
      </c>
      <c r="C6459" s="201" t="s">
        <v>7199</v>
      </c>
      <c r="D6459" s="202">
        <v>40643.120000000003</v>
      </c>
    </row>
    <row r="6460" spans="1:4">
      <c r="A6460" s="200" t="s">
        <v>15204</v>
      </c>
      <c r="B6460" s="201" t="s">
        <v>15205</v>
      </c>
      <c r="C6460" s="201" t="s">
        <v>7199</v>
      </c>
      <c r="D6460" s="202">
        <v>57644.17</v>
      </c>
    </row>
    <row r="6461" spans="1:4">
      <c r="A6461" s="200" t="s">
        <v>15206</v>
      </c>
      <c r="B6461" s="201" t="s">
        <v>15207</v>
      </c>
      <c r="C6461" s="201" t="s">
        <v>7199</v>
      </c>
      <c r="D6461" s="202">
        <v>58759.96</v>
      </c>
    </row>
    <row r="6462" spans="1:4">
      <c r="A6462" s="200" t="s">
        <v>15208</v>
      </c>
      <c r="B6462" s="201" t="s">
        <v>15209</v>
      </c>
      <c r="C6462" s="201" t="s">
        <v>7199</v>
      </c>
      <c r="D6462" s="202">
        <v>79211.5</v>
      </c>
    </row>
    <row r="6463" spans="1:4">
      <c r="A6463" s="200" t="s">
        <v>15210</v>
      </c>
      <c r="B6463" s="201" t="s">
        <v>15211</v>
      </c>
      <c r="C6463" s="201" t="s">
        <v>7199</v>
      </c>
      <c r="D6463" s="202">
        <v>80059.460000000006</v>
      </c>
    </row>
    <row r="6464" spans="1:4">
      <c r="A6464" s="200" t="s">
        <v>15212</v>
      </c>
      <c r="B6464" s="201" t="s">
        <v>15213</v>
      </c>
      <c r="C6464" s="201" t="s">
        <v>7199</v>
      </c>
      <c r="D6464" s="202">
        <v>899.73</v>
      </c>
    </row>
    <row r="6465" spans="1:4">
      <c r="A6465" s="200" t="s">
        <v>15214</v>
      </c>
      <c r="B6465" s="201" t="s">
        <v>15215</v>
      </c>
      <c r="C6465" s="201" t="s">
        <v>7199</v>
      </c>
      <c r="D6465" s="202">
        <v>91556.86</v>
      </c>
    </row>
    <row r="6466" spans="1:4">
      <c r="A6466" s="200" t="s">
        <v>15216</v>
      </c>
      <c r="B6466" s="201" t="s">
        <v>15217</v>
      </c>
      <c r="C6466" s="201" t="s">
        <v>7199</v>
      </c>
      <c r="D6466" s="202">
        <v>95994.27</v>
      </c>
    </row>
    <row r="6467" spans="1:4">
      <c r="A6467" s="200" t="s">
        <v>15218</v>
      </c>
      <c r="B6467" s="201" t="s">
        <v>15219</v>
      </c>
      <c r="C6467" s="201" t="s">
        <v>7199</v>
      </c>
      <c r="D6467" s="202">
        <v>112742.02</v>
      </c>
    </row>
    <row r="6468" spans="1:4">
      <c r="A6468" s="200" t="s">
        <v>15220</v>
      </c>
      <c r="B6468" s="201" t="s">
        <v>15221</v>
      </c>
      <c r="C6468" s="201" t="s">
        <v>7199</v>
      </c>
      <c r="D6468" s="202">
        <v>109525.34</v>
      </c>
    </row>
    <row r="6469" spans="1:4">
      <c r="A6469" s="200" t="s">
        <v>15223</v>
      </c>
      <c r="B6469" s="201" t="s">
        <v>15224</v>
      </c>
      <c r="C6469" s="201" t="s">
        <v>7199</v>
      </c>
      <c r="D6469" s="202">
        <v>140173.46</v>
      </c>
    </row>
    <row r="6470" spans="1:4">
      <c r="A6470" s="200" t="s">
        <v>15225</v>
      </c>
      <c r="B6470" s="201" t="s">
        <v>15226</v>
      </c>
      <c r="C6470" s="201" t="s">
        <v>7199</v>
      </c>
      <c r="D6470" s="202">
        <v>141627.98000000001</v>
      </c>
    </row>
    <row r="6471" spans="1:4">
      <c r="A6471" s="200" t="s">
        <v>15227</v>
      </c>
      <c r="B6471" s="201" t="s">
        <v>15228</v>
      </c>
      <c r="C6471" s="201" t="s">
        <v>7199</v>
      </c>
      <c r="D6471" s="202">
        <v>151914.69</v>
      </c>
    </row>
    <row r="6472" spans="1:4">
      <c r="A6472" s="200" t="s">
        <v>15229</v>
      </c>
      <c r="B6472" s="201" t="s">
        <v>15230</v>
      </c>
      <c r="C6472" s="201" t="s">
        <v>7199</v>
      </c>
      <c r="D6472" s="202">
        <v>4399.95</v>
      </c>
    </row>
    <row r="6473" spans="1:4">
      <c r="A6473" s="200" t="s">
        <v>15231</v>
      </c>
      <c r="B6473" s="201" t="s">
        <v>15232</v>
      </c>
      <c r="C6473" s="201" t="s">
        <v>7199</v>
      </c>
      <c r="D6473" s="202">
        <v>4386.1099999999997</v>
      </c>
    </row>
    <row r="6474" spans="1:4">
      <c r="A6474" s="200" t="s">
        <v>15233</v>
      </c>
      <c r="B6474" s="201" t="s">
        <v>15234</v>
      </c>
      <c r="C6474" s="201" t="s">
        <v>7199</v>
      </c>
      <c r="D6474" s="202">
        <v>4676.21</v>
      </c>
    </row>
    <row r="6475" spans="1:4">
      <c r="A6475" s="200" t="s">
        <v>15235</v>
      </c>
      <c r="B6475" s="201" t="s">
        <v>15236</v>
      </c>
      <c r="C6475" s="201" t="s">
        <v>7199</v>
      </c>
      <c r="D6475" s="202">
        <v>5554.41</v>
      </c>
    </row>
    <row r="6476" spans="1:4">
      <c r="A6476" s="200" t="s">
        <v>15237</v>
      </c>
      <c r="B6476" s="201" t="s">
        <v>15238</v>
      </c>
      <c r="C6476" s="201" t="s">
        <v>7199</v>
      </c>
      <c r="D6476" s="202">
        <v>5484.29</v>
      </c>
    </row>
    <row r="6477" spans="1:4">
      <c r="A6477" s="200" t="s">
        <v>15239</v>
      </c>
      <c r="B6477" s="201" t="s">
        <v>15240</v>
      </c>
      <c r="C6477" s="201" t="s">
        <v>7199</v>
      </c>
      <c r="D6477" s="202">
        <v>5680.69</v>
      </c>
    </row>
    <row r="6478" spans="1:4">
      <c r="A6478" s="200" t="s">
        <v>15241</v>
      </c>
      <c r="B6478" s="201" t="s">
        <v>15242</v>
      </c>
      <c r="C6478" s="201" t="s">
        <v>7199</v>
      </c>
      <c r="D6478" s="202">
        <v>27919.27</v>
      </c>
    </row>
    <row r="6479" spans="1:4">
      <c r="A6479" s="200" t="s">
        <v>15243</v>
      </c>
      <c r="B6479" s="201" t="s">
        <v>15244</v>
      </c>
      <c r="C6479" s="201" t="s">
        <v>7199</v>
      </c>
      <c r="D6479" s="202">
        <v>31026.59</v>
      </c>
    </row>
    <row r="6480" spans="1:4">
      <c r="A6480" s="200" t="s">
        <v>15245</v>
      </c>
      <c r="B6480" s="201" t="s">
        <v>15246</v>
      </c>
      <c r="C6480" s="201" t="s">
        <v>7199</v>
      </c>
      <c r="D6480" s="202">
        <v>28363.5</v>
      </c>
    </row>
    <row r="6481" spans="1:4">
      <c r="A6481" s="200" t="s">
        <v>15247</v>
      </c>
      <c r="B6481" s="201" t="s">
        <v>15248</v>
      </c>
      <c r="C6481" s="201" t="s">
        <v>7199</v>
      </c>
      <c r="D6481" s="202">
        <v>32295.42</v>
      </c>
    </row>
    <row r="6482" spans="1:4">
      <c r="A6482" s="200" t="s">
        <v>15249</v>
      </c>
      <c r="B6482" s="201" t="s">
        <v>15250</v>
      </c>
      <c r="C6482" s="201" t="s">
        <v>7199</v>
      </c>
      <c r="D6482" s="202">
        <v>33431.86</v>
      </c>
    </row>
    <row r="6483" spans="1:4">
      <c r="A6483" s="200" t="s">
        <v>15251</v>
      </c>
      <c r="B6483" s="201" t="s">
        <v>15252</v>
      </c>
      <c r="C6483" s="201" t="s">
        <v>7199</v>
      </c>
      <c r="D6483" s="202">
        <v>41566.199999999997</v>
      </c>
    </row>
    <row r="6484" spans="1:4">
      <c r="A6484" s="200" t="s">
        <v>15253</v>
      </c>
      <c r="B6484" s="201" t="s">
        <v>15254</v>
      </c>
      <c r="C6484" s="201" t="s">
        <v>7199</v>
      </c>
      <c r="D6484" s="202">
        <v>40687.47</v>
      </c>
    </row>
    <row r="6485" spans="1:4">
      <c r="A6485" s="200" t="s">
        <v>15255</v>
      </c>
      <c r="B6485" s="201" t="s">
        <v>15256</v>
      </c>
      <c r="C6485" s="201" t="s">
        <v>7199</v>
      </c>
      <c r="D6485" s="202">
        <v>40752.36</v>
      </c>
    </row>
    <row r="6486" spans="1:4">
      <c r="A6486" s="200" t="s">
        <v>15257</v>
      </c>
      <c r="B6486" s="201" t="s">
        <v>15258</v>
      </c>
      <c r="C6486" s="201" t="s">
        <v>7199</v>
      </c>
      <c r="D6486" s="202">
        <v>41078.519999999997</v>
      </c>
    </row>
    <row r="6487" spans="1:4">
      <c r="A6487" s="200" t="s">
        <v>15259</v>
      </c>
      <c r="B6487" s="201" t="s">
        <v>15260</v>
      </c>
      <c r="C6487" s="201" t="s">
        <v>7199</v>
      </c>
      <c r="D6487" s="202">
        <v>41989.53</v>
      </c>
    </row>
    <row r="6488" spans="1:4">
      <c r="A6488" s="200" t="s">
        <v>15261</v>
      </c>
      <c r="B6488" s="201" t="s">
        <v>15262</v>
      </c>
      <c r="C6488" s="201" t="s">
        <v>7199</v>
      </c>
      <c r="D6488" s="202">
        <v>41918.019999999997</v>
      </c>
    </row>
    <row r="6489" spans="1:4">
      <c r="A6489" s="200" t="s">
        <v>15263</v>
      </c>
      <c r="B6489" s="201" t="s">
        <v>15264</v>
      </c>
      <c r="C6489" s="201" t="s">
        <v>7199</v>
      </c>
      <c r="D6489" s="202">
        <v>51422.28</v>
      </c>
    </row>
    <row r="6490" spans="1:4">
      <c r="A6490" s="200" t="s">
        <v>15265</v>
      </c>
      <c r="B6490" s="201" t="s">
        <v>15266</v>
      </c>
      <c r="C6490" s="201" t="s">
        <v>7199</v>
      </c>
      <c r="D6490" s="202">
        <v>77865.37</v>
      </c>
    </row>
    <row r="6491" spans="1:4">
      <c r="A6491" s="200" t="s">
        <v>15267</v>
      </c>
      <c r="B6491" s="201" t="s">
        <v>15268</v>
      </c>
      <c r="C6491" s="201" t="s">
        <v>7199</v>
      </c>
      <c r="D6491" s="202">
        <v>60747.29</v>
      </c>
    </row>
    <row r="6492" spans="1:4">
      <c r="A6492" s="200" t="s">
        <v>15269</v>
      </c>
      <c r="B6492" s="201" t="s">
        <v>15270</v>
      </c>
      <c r="C6492" s="201" t="s">
        <v>7199</v>
      </c>
      <c r="D6492" s="202">
        <v>70681.78</v>
      </c>
    </row>
    <row r="6493" spans="1:4">
      <c r="A6493" s="200" t="s">
        <v>15271</v>
      </c>
      <c r="B6493" s="201" t="s">
        <v>15272</v>
      </c>
      <c r="C6493" s="201" t="s">
        <v>7199</v>
      </c>
      <c r="D6493" s="202">
        <v>94834.16</v>
      </c>
    </row>
    <row r="6494" spans="1:4">
      <c r="A6494" s="200" t="s">
        <v>15273</v>
      </c>
      <c r="B6494" s="201" t="s">
        <v>15274</v>
      </c>
      <c r="C6494" s="201" t="s">
        <v>7199</v>
      </c>
      <c r="D6494" s="202">
        <v>84136.59</v>
      </c>
    </row>
    <row r="6495" spans="1:4">
      <c r="A6495" s="200" t="s">
        <v>15275</v>
      </c>
      <c r="B6495" s="201" t="s">
        <v>15276</v>
      </c>
      <c r="C6495" s="201" t="s">
        <v>7199</v>
      </c>
      <c r="D6495" s="202">
        <v>86389.86</v>
      </c>
    </row>
    <row r="6496" spans="1:4">
      <c r="A6496" s="200" t="s">
        <v>15277</v>
      </c>
      <c r="B6496" s="201" t="s">
        <v>15278</v>
      </c>
      <c r="C6496" s="201" t="s">
        <v>7199</v>
      </c>
      <c r="D6496" s="202">
        <v>125550.6</v>
      </c>
    </row>
    <row r="6497" spans="1:4">
      <c r="A6497" s="200" t="s">
        <v>15279</v>
      </c>
      <c r="B6497" s="201" t="s">
        <v>15280</v>
      </c>
      <c r="C6497" s="201" t="s">
        <v>7199</v>
      </c>
      <c r="D6497" s="202">
        <v>101714.89</v>
      </c>
    </row>
    <row r="6498" spans="1:4">
      <c r="A6498" s="200" t="s">
        <v>15281</v>
      </c>
      <c r="B6498" s="201" t="s">
        <v>15282</v>
      </c>
      <c r="C6498" s="201" t="s">
        <v>7199</v>
      </c>
      <c r="D6498" s="202">
        <v>97828.94</v>
      </c>
    </row>
    <row r="6499" spans="1:4">
      <c r="A6499" s="200" t="s">
        <v>15283</v>
      </c>
      <c r="B6499" s="201" t="s">
        <v>15284</v>
      </c>
      <c r="C6499" s="201" t="s">
        <v>7199</v>
      </c>
      <c r="D6499" s="202">
        <v>142079.26</v>
      </c>
    </row>
    <row r="6500" spans="1:4">
      <c r="A6500" s="200" t="s">
        <v>15285</v>
      </c>
      <c r="B6500" s="201" t="s">
        <v>15286</v>
      </c>
      <c r="C6500" s="201" t="s">
        <v>7199</v>
      </c>
      <c r="D6500" s="202">
        <v>114305.08</v>
      </c>
    </row>
    <row r="6501" spans="1:4">
      <c r="A6501" s="200" t="s">
        <v>15287</v>
      </c>
      <c r="B6501" s="201" t="s">
        <v>15288</v>
      </c>
      <c r="C6501" s="201" t="s">
        <v>7199</v>
      </c>
      <c r="D6501" s="202">
        <v>121980.16</v>
      </c>
    </row>
    <row r="6502" spans="1:4">
      <c r="A6502" s="200" t="s">
        <v>15289</v>
      </c>
      <c r="B6502" s="201" t="s">
        <v>15290</v>
      </c>
      <c r="C6502" s="201" t="s">
        <v>7199</v>
      </c>
      <c r="D6502" s="202">
        <v>147493.76999999999</v>
      </c>
    </row>
    <row r="6503" spans="1:4">
      <c r="A6503" s="200" t="s">
        <v>15291</v>
      </c>
      <c r="B6503" s="201" t="s">
        <v>15292</v>
      </c>
      <c r="C6503" s="201" t="s">
        <v>7199</v>
      </c>
      <c r="D6503" s="202">
        <v>152146.85</v>
      </c>
    </row>
    <row r="6504" spans="1:4">
      <c r="A6504" s="200" t="s">
        <v>15293</v>
      </c>
      <c r="B6504" s="201" t="s">
        <v>15294</v>
      </c>
      <c r="C6504" s="201" t="s">
        <v>7199</v>
      </c>
      <c r="D6504" s="202">
        <v>147749.59</v>
      </c>
    </row>
    <row r="6505" spans="1:4">
      <c r="A6505" s="200" t="s">
        <v>15295</v>
      </c>
      <c r="B6505" s="201" t="s">
        <v>15296</v>
      </c>
      <c r="C6505" s="201" t="s">
        <v>7199</v>
      </c>
      <c r="D6505" s="202">
        <v>36983.35</v>
      </c>
    </row>
    <row r="6506" spans="1:4">
      <c r="A6506" s="200" t="s">
        <v>15297</v>
      </c>
      <c r="B6506" s="201" t="s">
        <v>15298</v>
      </c>
      <c r="C6506" s="201" t="s">
        <v>7199</v>
      </c>
      <c r="D6506" s="202">
        <v>37226.76</v>
      </c>
    </row>
    <row r="6507" spans="1:4">
      <c r="A6507" s="200" t="s">
        <v>15299</v>
      </c>
      <c r="B6507" s="201" t="s">
        <v>15300</v>
      </c>
      <c r="C6507" s="201" t="s">
        <v>7199</v>
      </c>
      <c r="D6507" s="202">
        <v>37648.39</v>
      </c>
    </row>
    <row r="6508" spans="1:4">
      <c r="A6508" s="200" t="s">
        <v>15301</v>
      </c>
      <c r="B6508" s="201" t="s">
        <v>15302</v>
      </c>
      <c r="C6508" s="201" t="s">
        <v>7199</v>
      </c>
      <c r="D6508" s="202">
        <v>39201.21</v>
      </c>
    </row>
    <row r="6509" spans="1:4">
      <c r="A6509" s="200" t="s">
        <v>15303</v>
      </c>
      <c r="B6509" s="201" t="s">
        <v>15304</v>
      </c>
      <c r="C6509" s="201" t="s">
        <v>7199</v>
      </c>
      <c r="D6509" s="202">
        <v>40755.589999999997</v>
      </c>
    </row>
    <row r="6510" spans="1:4">
      <c r="A6510" s="200" t="s">
        <v>15305</v>
      </c>
      <c r="B6510" s="201" t="s">
        <v>15306</v>
      </c>
      <c r="C6510" s="201" t="s">
        <v>7199</v>
      </c>
      <c r="D6510" s="202">
        <v>40544.99</v>
      </c>
    </row>
    <row r="6511" spans="1:4">
      <c r="A6511" s="200" t="s">
        <v>15307</v>
      </c>
      <c r="B6511" s="201" t="s">
        <v>15308</v>
      </c>
      <c r="C6511" s="201" t="s">
        <v>7199</v>
      </c>
      <c r="D6511" s="202">
        <v>46474.31</v>
      </c>
    </row>
    <row r="6512" spans="1:4">
      <c r="A6512" s="200" t="s">
        <v>15309</v>
      </c>
      <c r="B6512" s="201" t="s">
        <v>15310</v>
      </c>
      <c r="C6512" s="201" t="s">
        <v>7199</v>
      </c>
      <c r="D6512" s="202">
        <v>47613.83</v>
      </c>
    </row>
    <row r="6513" spans="1:4">
      <c r="A6513" s="200" t="s">
        <v>15311</v>
      </c>
      <c r="B6513" s="201" t="s">
        <v>15312</v>
      </c>
      <c r="C6513" s="201" t="s">
        <v>7199</v>
      </c>
      <c r="D6513" s="202">
        <v>47382.46</v>
      </c>
    </row>
    <row r="6514" spans="1:4">
      <c r="A6514" s="200" t="s">
        <v>15313</v>
      </c>
      <c r="B6514" s="201" t="s">
        <v>15314</v>
      </c>
      <c r="C6514" s="201" t="s">
        <v>7199</v>
      </c>
      <c r="D6514" s="202">
        <v>48834.52</v>
      </c>
    </row>
    <row r="6515" spans="1:4">
      <c r="A6515" s="200" t="s">
        <v>15315</v>
      </c>
      <c r="B6515" s="201" t="s">
        <v>15316</v>
      </c>
      <c r="C6515" s="201" t="s">
        <v>7199</v>
      </c>
      <c r="D6515" s="202">
        <v>48830.51</v>
      </c>
    </row>
    <row r="6516" spans="1:4">
      <c r="A6516" s="200" t="s">
        <v>15317</v>
      </c>
      <c r="B6516" s="201" t="s">
        <v>15318</v>
      </c>
      <c r="C6516" s="201" t="s">
        <v>7199</v>
      </c>
      <c r="D6516" s="202">
        <v>50500.61</v>
      </c>
    </row>
    <row r="6517" spans="1:4">
      <c r="A6517" s="200" t="s">
        <v>15319</v>
      </c>
      <c r="B6517" s="201" t="s">
        <v>15320</v>
      </c>
      <c r="C6517" s="201" t="s">
        <v>7199</v>
      </c>
      <c r="D6517" s="202">
        <v>66174.710000000006</v>
      </c>
    </row>
    <row r="6518" spans="1:4">
      <c r="A6518" s="200" t="s">
        <v>15321</v>
      </c>
      <c r="B6518" s="201" t="s">
        <v>15322</v>
      </c>
      <c r="C6518" s="201" t="s">
        <v>7199</v>
      </c>
      <c r="D6518" s="202">
        <v>66995.259999999995</v>
      </c>
    </row>
    <row r="6519" spans="1:4">
      <c r="A6519" s="200" t="s">
        <v>15323</v>
      </c>
      <c r="B6519" s="201" t="s">
        <v>15324</v>
      </c>
      <c r="C6519" s="201" t="s">
        <v>7199</v>
      </c>
      <c r="D6519" s="202">
        <v>78207.33</v>
      </c>
    </row>
    <row r="6520" spans="1:4">
      <c r="A6520" s="200" t="s">
        <v>15325</v>
      </c>
      <c r="B6520" s="201" t="s">
        <v>15326</v>
      </c>
      <c r="C6520" s="201" t="s">
        <v>7199</v>
      </c>
      <c r="D6520" s="202">
        <v>87964.13</v>
      </c>
    </row>
    <row r="6521" spans="1:4">
      <c r="A6521" s="200" t="s">
        <v>15327</v>
      </c>
      <c r="B6521" s="201" t="s">
        <v>15328</v>
      </c>
      <c r="C6521" s="201" t="s">
        <v>7199</v>
      </c>
      <c r="D6521" s="202">
        <v>88869.18</v>
      </c>
    </row>
    <row r="6522" spans="1:4">
      <c r="A6522" s="200" t="s">
        <v>15329</v>
      </c>
      <c r="B6522" s="201" t="s">
        <v>15330</v>
      </c>
      <c r="C6522" s="201" t="s">
        <v>7199</v>
      </c>
      <c r="D6522" s="202">
        <v>91157.43</v>
      </c>
    </row>
    <row r="6523" spans="1:4">
      <c r="A6523" s="200" t="s">
        <v>15331</v>
      </c>
      <c r="B6523" s="201" t="s">
        <v>15332</v>
      </c>
      <c r="C6523" s="201" t="s">
        <v>7199</v>
      </c>
      <c r="D6523" s="202">
        <v>100369.61</v>
      </c>
    </row>
    <row r="6524" spans="1:4">
      <c r="A6524" s="200" t="s">
        <v>15333</v>
      </c>
      <c r="B6524" s="201" t="s">
        <v>15334</v>
      </c>
      <c r="C6524" s="201" t="s">
        <v>7199</v>
      </c>
      <c r="D6524" s="202">
        <v>106163.57</v>
      </c>
    </row>
    <row r="6525" spans="1:4">
      <c r="A6525" s="200" t="s">
        <v>15335</v>
      </c>
      <c r="B6525" s="201" t="s">
        <v>15336</v>
      </c>
      <c r="C6525" s="201" t="s">
        <v>7199</v>
      </c>
      <c r="D6525" s="202">
        <v>105800.8</v>
      </c>
    </row>
    <row r="6526" spans="1:4">
      <c r="A6526" s="200" t="s">
        <v>15337</v>
      </c>
      <c r="B6526" s="201" t="s">
        <v>15338</v>
      </c>
      <c r="C6526" s="201" t="s">
        <v>7199</v>
      </c>
      <c r="D6526" s="202">
        <v>149229.54999999999</v>
      </c>
    </row>
    <row r="6527" spans="1:4">
      <c r="A6527" s="200" t="s">
        <v>15222</v>
      </c>
      <c r="B6527" s="201" t="s">
        <v>25051</v>
      </c>
      <c r="C6527" s="201" t="s">
        <v>7199</v>
      </c>
      <c r="D6527" s="202">
        <v>118801.32</v>
      </c>
    </row>
    <row r="6528" spans="1:4">
      <c r="A6528" s="200" t="s">
        <v>15339</v>
      </c>
      <c r="B6528" s="201" t="s">
        <v>15340</v>
      </c>
      <c r="C6528" s="201" t="s">
        <v>7199</v>
      </c>
      <c r="D6528" s="202">
        <v>118706.27</v>
      </c>
    </row>
    <row r="6529" spans="1:4">
      <c r="A6529" s="200" t="s">
        <v>15341</v>
      </c>
      <c r="B6529" s="201" t="s">
        <v>15342</v>
      </c>
      <c r="C6529" s="201" t="s">
        <v>7199</v>
      </c>
      <c r="D6529" s="202">
        <v>140283.32999999999</v>
      </c>
    </row>
    <row r="6530" spans="1:4">
      <c r="A6530" s="200" t="s">
        <v>15343</v>
      </c>
      <c r="B6530" s="201" t="s">
        <v>15344</v>
      </c>
      <c r="C6530" s="201" t="s">
        <v>7199</v>
      </c>
      <c r="D6530" s="202">
        <v>173892.78</v>
      </c>
    </row>
    <row r="6531" spans="1:4">
      <c r="A6531" s="200" t="s">
        <v>15345</v>
      </c>
      <c r="B6531" s="201" t="s">
        <v>15346</v>
      </c>
      <c r="C6531" s="201" t="s">
        <v>7199</v>
      </c>
      <c r="D6531" s="202">
        <v>153434.78</v>
      </c>
    </row>
    <row r="6532" spans="1:4">
      <c r="A6532" s="200" t="s">
        <v>15347</v>
      </c>
      <c r="B6532" s="201" t="s">
        <v>15348</v>
      </c>
      <c r="C6532" s="201" t="s">
        <v>7199</v>
      </c>
      <c r="D6532" s="202">
        <v>35931.629999999997</v>
      </c>
    </row>
    <row r="6533" spans="1:4">
      <c r="A6533" s="200" t="s">
        <v>15349</v>
      </c>
      <c r="B6533" s="201" t="s">
        <v>15350</v>
      </c>
      <c r="C6533" s="201" t="s">
        <v>7199</v>
      </c>
      <c r="D6533" s="202">
        <v>38875.43</v>
      </c>
    </row>
    <row r="6534" spans="1:4">
      <c r="A6534" s="200" t="s">
        <v>15351</v>
      </c>
      <c r="B6534" s="201" t="s">
        <v>15352</v>
      </c>
      <c r="C6534" s="201" t="s">
        <v>7199</v>
      </c>
      <c r="D6534" s="202">
        <v>36102.99</v>
      </c>
    </row>
    <row r="6535" spans="1:4">
      <c r="A6535" s="200" t="s">
        <v>15353</v>
      </c>
      <c r="B6535" s="201" t="s">
        <v>15354</v>
      </c>
      <c r="C6535" s="201" t="s">
        <v>7199</v>
      </c>
      <c r="D6535" s="202">
        <v>37798.28</v>
      </c>
    </row>
    <row r="6536" spans="1:4">
      <c r="A6536" s="200" t="s">
        <v>15355</v>
      </c>
      <c r="B6536" s="201" t="s">
        <v>15356</v>
      </c>
      <c r="C6536" s="201" t="s">
        <v>7199</v>
      </c>
      <c r="D6536" s="202">
        <v>38468.54</v>
      </c>
    </row>
    <row r="6537" spans="1:4">
      <c r="A6537" s="200" t="s">
        <v>15357</v>
      </c>
      <c r="B6537" s="201" t="s">
        <v>15358</v>
      </c>
      <c r="C6537" s="201" t="s">
        <v>7199</v>
      </c>
      <c r="D6537" s="202">
        <v>39027.949999999997</v>
      </c>
    </row>
    <row r="6538" spans="1:4">
      <c r="A6538" s="200" t="s">
        <v>15359</v>
      </c>
      <c r="B6538" s="201" t="s">
        <v>15360</v>
      </c>
      <c r="C6538" s="201" t="s">
        <v>7199</v>
      </c>
      <c r="D6538" s="202">
        <v>44589.65</v>
      </c>
    </row>
    <row r="6539" spans="1:4">
      <c r="A6539" s="200" t="s">
        <v>15361</v>
      </c>
      <c r="B6539" s="201" t="s">
        <v>15362</v>
      </c>
      <c r="C6539" s="201" t="s">
        <v>7199</v>
      </c>
      <c r="D6539" s="202">
        <v>44699</v>
      </c>
    </row>
    <row r="6540" spans="1:4">
      <c r="A6540" s="200" t="s">
        <v>15363</v>
      </c>
      <c r="B6540" s="201" t="s">
        <v>15364</v>
      </c>
      <c r="C6540" s="201" t="s">
        <v>7199</v>
      </c>
      <c r="D6540" s="202">
        <v>45463.78</v>
      </c>
    </row>
    <row r="6541" spans="1:4">
      <c r="A6541" s="200" t="s">
        <v>15365</v>
      </c>
      <c r="B6541" s="201" t="s">
        <v>15366</v>
      </c>
      <c r="C6541" s="201" t="s">
        <v>7199</v>
      </c>
      <c r="D6541" s="202">
        <v>52153.9</v>
      </c>
    </row>
    <row r="6542" spans="1:4">
      <c r="A6542" s="200" t="s">
        <v>15367</v>
      </c>
      <c r="B6542" s="201" t="s">
        <v>15368</v>
      </c>
      <c r="C6542" s="201" t="s">
        <v>7199</v>
      </c>
      <c r="D6542" s="202">
        <v>61944.9</v>
      </c>
    </row>
    <row r="6543" spans="1:4">
      <c r="A6543" s="200" t="s">
        <v>15369</v>
      </c>
      <c r="B6543" s="201" t="s">
        <v>15370</v>
      </c>
      <c r="C6543" s="201" t="s">
        <v>7199</v>
      </c>
      <c r="D6543" s="202">
        <v>55631.99</v>
      </c>
    </row>
    <row r="6544" spans="1:4">
      <c r="A6544" s="200" t="s">
        <v>15371</v>
      </c>
      <c r="B6544" s="201" t="s">
        <v>15372</v>
      </c>
      <c r="C6544" s="201" t="s">
        <v>7199</v>
      </c>
      <c r="D6544" s="202">
        <v>81661.990000000005</v>
      </c>
    </row>
    <row r="6545" spans="1:4">
      <c r="A6545" s="200" t="s">
        <v>15373</v>
      </c>
      <c r="B6545" s="201" t="s">
        <v>15374</v>
      </c>
      <c r="C6545" s="201" t="s">
        <v>7199</v>
      </c>
      <c r="D6545" s="202">
        <v>63747.12</v>
      </c>
    </row>
    <row r="6546" spans="1:4">
      <c r="A6546" s="200" t="s">
        <v>15375</v>
      </c>
      <c r="B6546" s="201" t="s">
        <v>15376</v>
      </c>
      <c r="C6546" s="201" t="s">
        <v>7199</v>
      </c>
      <c r="D6546" s="202">
        <v>86461.95</v>
      </c>
    </row>
    <row r="6547" spans="1:4">
      <c r="A6547" s="200" t="s">
        <v>15377</v>
      </c>
      <c r="B6547" s="201" t="s">
        <v>15378</v>
      </c>
      <c r="C6547" s="201" t="s">
        <v>7199</v>
      </c>
      <c r="D6547" s="202">
        <v>98386.22</v>
      </c>
    </row>
    <row r="6548" spans="1:4">
      <c r="A6548" s="200" t="s">
        <v>15379</v>
      </c>
      <c r="B6548" s="201" t="s">
        <v>15380</v>
      </c>
      <c r="C6548" s="201" t="s">
        <v>7199</v>
      </c>
      <c r="D6548" s="202">
        <v>92794.57</v>
      </c>
    </row>
    <row r="6549" spans="1:4">
      <c r="A6549" s="200" t="s">
        <v>15381</v>
      </c>
      <c r="B6549" s="201" t="s">
        <v>15382</v>
      </c>
      <c r="C6549" s="201" t="s">
        <v>7199</v>
      </c>
      <c r="D6549" s="202">
        <v>124504.7</v>
      </c>
    </row>
    <row r="6550" spans="1:4">
      <c r="A6550" s="200" t="s">
        <v>15383</v>
      </c>
      <c r="B6550" s="201" t="s">
        <v>15384</v>
      </c>
      <c r="C6550" s="201" t="s">
        <v>7199</v>
      </c>
      <c r="D6550" s="202">
        <v>101101.88</v>
      </c>
    </row>
    <row r="6551" spans="1:4">
      <c r="A6551" s="200" t="s">
        <v>15385</v>
      </c>
      <c r="B6551" s="201" t="s">
        <v>15386</v>
      </c>
      <c r="C6551" s="201" t="s">
        <v>7199</v>
      </c>
      <c r="D6551" s="202">
        <v>103265.52</v>
      </c>
    </row>
    <row r="6552" spans="1:4">
      <c r="A6552" s="200" t="s">
        <v>15387</v>
      </c>
      <c r="B6552" s="201" t="s">
        <v>15388</v>
      </c>
      <c r="C6552" s="201" t="s">
        <v>7199</v>
      </c>
      <c r="D6552" s="202">
        <v>151924.46</v>
      </c>
    </row>
    <row r="6553" spans="1:4">
      <c r="A6553" s="200" t="s">
        <v>15389</v>
      </c>
      <c r="B6553" s="201" t="s">
        <v>15390</v>
      </c>
      <c r="C6553" s="201" t="s">
        <v>7199</v>
      </c>
      <c r="D6553" s="202">
        <v>149229.54999999999</v>
      </c>
    </row>
    <row r="6554" spans="1:4">
      <c r="A6554" s="200" t="s">
        <v>15391</v>
      </c>
      <c r="B6554" s="201" t="s">
        <v>15392</v>
      </c>
      <c r="C6554" s="201" t="s">
        <v>7199</v>
      </c>
      <c r="D6554" s="202">
        <v>1383.5</v>
      </c>
    </row>
    <row r="6555" spans="1:4">
      <c r="A6555" s="200" t="s">
        <v>15393</v>
      </c>
      <c r="B6555" s="201" t="s">
        <v>15394</v>
      </c>
      <c r="C6555" s="201" t="s">
        <v>7199</v>
      </c>
      <c r="D6555" s="202">
        <v>139509.15</v>
      </c>
    </row>
    <row r="6556" spans="1:4">
      <c r="A6556" s="200" t="s">
        <v>15395</v>
      </c>
      <c r="B6556" s="201" t="s">
        <v>15396</v>
      </c>
      <c r="C6556" s="201" t="s">
        <v>7199</v>
      </c>
      <c r="D6556" s="202">
        <v>137654.85</v>
      </c>
    </row>
    <row r="6557" spans="1:4">
      <c r="A6557" s="200" t="s">
        <v>15397</v>
      </c>
      <c r="B6557" s="201" t="s">
        <v>15398</v>
      </c>
      <c r="C6557" s="201" t="s">
        <v>7199</v>
      </c>
      <c r="D6557" s="202">
        <v>1927.8</v>
      </c>
    </row>
    <row r="6558" spans="1:4">
      <c r="A6558" s="200" t="s">
        <v>15399</v>
      </c>
      <c r="B6558" s="201" t="s">
        <v>15400</v>
      </c>
      <c r="C6558" s="201" t="s">
        <v>7199</v>
      </c>
      <c r="D6558" s="202">
        <v>2469.2800000000002</v>
      </c>
    </row>
    <row r="6559" spans="1:4">
      <c r="A6559" s="200" t="s">
        <v>15401</v>
      </c>
      <c r="B6559" s="201" t="s">
        <v>15402</v>
      </c>
      <c r="C6559" s="201" t="s">
        <v>7199</v>
      </c>
      <c r="D6559" s="202">
        <v>3624.99</v>
      </c>
    </row>
    <row r="6560" spans="1:4">
      <c r="A6560" s="200" t="s">
        <v>15403</v>
      </c>
      <c r="B6560" s="201" t="s">
        <v>15404</v>
      </c>
      <c r="C6560" s="201" t="s">
        <v>7199</v>
      </c>
      <c r="D6560" s="202">
        <v>3968.72</v>
      </c>
    </row>
    <row r="6561" spans="1:4">
      <c r="A6561" s="200" t="s">
        <v>15405</v>
      </c>
      <c r="B6561" s="201" t="s">
        <v>15406</v>
      </c>
      <c r="C6561" s="201" t="s">
        <v>7199</v>
      </c>
      <c r="D6561" s="202">
        <v>4719.97</v>
      </c>
    </row>
    <row r="6562" spans="1:4">
      <c r="A6562" s="200" t="s">
        <v>15407</v>
      </c>
      <c r="B6562" s="201" t="s">
        <v>15408</v>
      </c>
      <c r="C6562" s="201" t="s">
        <v>7199</v>
      </c>
      <c r="D6562" s="202">
        <v>5205.45</v>
      </c>
    </row>
    <row r="6563" spans="1:4">
      <c r="A6563" s="200" t="s">
        <v>15409</v>
      </c>
      <c r="B6563" s="201" t="s">
        <v>15410</v>
      </c>
      <c r="C6563" s="201" t="s">
        <v>7199</v>
      </c>
      <c r="D6563" s="202">
        <v>26499.88</v>
      </c>
    </row>
    <row r="6564" spans="1:4">
      <c r="A6564" s="200" t="s">
        <v>15411</v>
      </c>
      <c r="B6564" s="201" t="s">
        <v>15412</v>
      </c>
      <c r="C6564" s="201" t="s">
        <v>7199</v>
      </c>
      <c r="D6564" s="202">
        <v>27037.42</v>
      </c>
    </row>
    <row r="6565" spans="1:4">
      <c r="A6565" s="200" t="s">
        <v>15413</v>
      </c>
      <c r="B6565" s="201" t="s">
        <v>15414</v>
      </c>
      <c r="C6565" s="201" t="s">
        <v>7199</v>
      </c>
      <c r="D6565" s="202">
        <v>31112.5</v>
      </c>
    </row>
    <row r="6566" spans="1:4">
      <c r="A6566" s="200" t="s">
        <v>15415</v>
      </c>
      <c r="B6566" s="201" t="s">
        <v>15416</v>
      </c>
      <c r="C6566" s="201" t="s">
        <v>7199</v>
      </c>
      <c r="D6566" s="202">
        <v>32036.91</v>
      </c>
    </row>
    <row r="6567" spans="1:4">
      <c r="A6567" s="200" t="s">
        <v>15417</v>
      </c>
      <c r="B6567" s="201" t="s">
        <v>15418</v>
      </c>
      <c r="C6567" s="201" t="s">
        <v>7199</v>
      </c>
      <c r="D6567" s="202">
        <v>38578.06</v>
      </c>
    </row>
    <row r="6568" spans="1:4">
      <c r="A6568" s="200" t="s">
        <v>15419</v>
      </c>
      <c r="B6568" s="201" t="s">
        <v>15420</v>
      </c>
      <c r="C6568" s="201" t="s">
        <v>7199</v>
      </c>
      <c r="D6568" s="202">
        <v>39465.050000000003</v>
      </c>
    </row>
    <row r="6569" spans="1:4">
      <c r="A6569" s="200" t="s">
        <v>15421</v>
      </c>
      <c r="B6569" s="201" t="s">
        <v>15422</v>
      </c>
      <c r="C6569" s="201" t="s">
        <v>7199</v>
      </c>
      <c r="D6569" s="202">
        <v>40362.61</v>
      </c>
    </row>
    <row r="6570" spans="1:4">
      <c r="A6570" s="200" t="s">
        <v>15423</v>
      </c>
      <c r="B6570" s="201" t="s">
        <v>15424</v>
      </c>
      <c r="C6570" s="201" t="s">
        <v>7199</v>
      </c>
      <c r="D6570" s="202">
        <v>40858.019999999997</v>
      </c>
    </row>
    <row r="6571" spans="1:4">
      <c r="A6571" s="200" t="s">
        <v>15425</v>
      </c>
      <c r="B6571" s="201" t="s">
        <v>15426</v>
      </c>
      <c r="C6571" s="201" t="s">
        <v>7199</v>
      </c>
      <c r="D6571" s="202">
        <v>58222.65</v>
      </c>
    </row>
    <row r="6572" spans="1:4">
      <c r="A6572" s="200" t="s">
        <v>15427</v>
      </c>
      <c r="B6572" s="201" t="s">
        <v>15428</v>
      </c>
      <c r="C6572" s="201" t="s">
        <v>7199</v>
      </c>
      <c r="D6572" s="202">
        <v>58411.98</v>
      </c>
    </row>
    <row r="6573" spans="1:4">
      <c r="A6573" s="200" t="s">
        <v>15429</v>
      </c>
      <c r="B6573" s="201" t="s">
        <v>15430</v>
      </c>
      <c r="C6573" s="201" t="s">
        <v>7199</v>
      </c>
      <c r="D6573" s="202">
        <v>79410.84</v>
      </c>
    </row>
    <row r="6574" spans="1:4">
      <c r="A6574" s="200" t="s">
        <v>15431</v>
      </c>
      <c r="B6574" s="201" t="s">
        <v>15432</v>
      </c>
      <c r="C6574" s="201" t="s">
        <v>7199</v>
      </c>
      <c r="D6574" s="202">
        <v>80039</v>
      </c>
    </row>
    <row r="6575" spans="1:4">
      <c r="A6575" s="200" t="s">
        <v>15433</v>
      </c>
      <c r="B6575" s="201" t="s">
        <v>15434</v>
      </c>
      <c r="C6575" s="201" t="s">
        <v>7199</v>
      </c>
      <c r="D6575" s="202">
        <v>92908.63</v>
      </c>
    </row>
    <row r="6576" spans="1:4">
      <c r="A6576" s="200" t="s">
        <v>15435</v>
      </c>
      <c r="B6576" s="201" t="s">
        <v>15436</v>
      </c>
      <c r="C6576" s="201" t="s">
        <v>7199</v>
      </c>
      <c r="D6576" s="202">
        <v>97758.49</v>
      </c>
    </row>
    <row r="6577" spans="1:4">
      <c r="A6577" s="200" t="s">
        <v>15437</v>
      </c>
      <c r="B6577" s="201" t="s">
        <v>15438</v>
      </c>
      <c r="C6577" s="201" t="s">
        <v>7199</v>
      </c>
      <c r="D6577" s="202">
        <v>113327.4</v>
      </c>
    </row>
    <row r="6578" spans="1:4">
      <c r="A6578" s="200" t="s">
        <v>15439</v>
      </c>
      <c r="B6578" s="201" t="s">
        <v>15440</v>
      </c>
      <c r="C6578" s="201" t="s">
        <v>7199</v>
      </c>
      <c r="D6578" s="202">
        <v>108950.1</v>
      </c>
    </row>
    <row r="6579" spans="1:4">
      <c r="A6579" s="200" t="s">
        <v>15441</v>
      </c>
      <c r="B6579" s="201" t="s">
        <v>15442</v>
      </c>
      <c r="C6579" s="201" t="s">
        <v>7199</v>
      </c>
      <c r="D6579" s="202">
        <v>1683.11</v>
      </c>
    </row>
    <row r="6580" spans="1:4">
      <c r="A6580" s="200" t="s">
        <v>15443</v>
      </c>
      <c r="B6580" s="201" t="s">
        <v>15444</v>
      </c>
      <c r="C6580" s="201" t="s">
        <v>7199</v>
      </c>
      <c r="D6580" s="202">
        <v>632.63</v>
      </c>
    </row>
    <row r="6581" spans="1:4">
      <c r="A6581" s="200" t="s">
        <v>15445</v>
      </c>
      <c r="B6581" s="201" t="s">
        <v>15446</v>
      </c>
      <c r="C6581" s="201" t="s">
        <v>7199</v>
      </c>
      <c r="D6581" s="202">
        <v>1223.53</v>
      </c>
    </row>
    <row r="6582" spans="1:4">
      <c r="A6582" s="200" t="s">
        <v>15447</v>
      </c>
      <c r="B6582" s="201" t="s">
        <v>15448</v>
      </c>
      <c r="C6582" s="201" t="s">
        <v>7199</v>
      </c>
      <c r="D6582" s="202">
        <v>1790.54</v>
      </c>
    </row>
    <row r="6583" spans="1:4">
      <c r="A6583" s="200" t="s">
        <v>15449</v>
      </c>
      <c r="B6583" s="201" t="s">
        <v>15450</v>
      </c>
      <c r="C6583" s="201" t="s">
        <v>7199</v>
      </c>
      <c r="D6583" s="202">
        <v>632.63</v>
      </c>
    </row>
    <row r="6584" spans="1:4">
      <c r="A6584" s="200" t="s">
        <v>15451</v>
      </c>
      <c r="B6584" s="201" t="s">
        <v>15452</v>
      </c>
      <c r="C6584" s="201" t="s">
        <v>7199</v>
      </c>
      <c r="D6584" s="202">
        <v>1330.97</v>
      </c>
    </row>
    <row r="6585" spans="1:4">
      <c r="A6585" s="200" t="s">
        <v>15453</v>
      </c>
      <c r="B6585" s="201" t="s">
        <v>15454</v>
      </c>
      <c r="C6585" s="201" t="s">
        <v>7199</v>
      </c>
      <c r="D6585" s="202">
        <v>62331.06</v>
      </c>
    </row>
    <row r="6586" spans="1:4">
      <c r="A6586" s="200" t="s">
        <v>15455</v>
      </c>
      <c r="B6586" s="201" t="s">
        <v>15456</v>
      </c>
      <c r="C6586" s="201" t="s">
        <v>7199</v>
      </c>
      <c r="D6586" s="202">
        <v>3750.33</v>
      </c>
    </row>
    <row r="6587" spans="1:4">
      <c r="A6587" s="200" t="s">
        <v>15457</v>
      </c>
      <c r="B6587" s="201" t="s">
        <v>15458</v>
      </c>
      <c r="C6587" s="201" t="s">
        <v>7199</v>
      </c>
      <c r="D6587" s="202">
        <v>40196.519999999997</v>
      </c>
    </row>
    <row r="6588" spans="1:4">
      <c r="A6588" s="200" t="s">
        <v>15459</v>
      </c>
      <c r="B6588" s="201" t="s">
        <v>15460</v>
      </c>
      <c r="C6588" s="201" t="s">
        <v>7199</v>
      </c>
      <c r="D6588" s="202">
        <v>81678.11</v>
      </c>
    </row>
    <row r="6589" spans="1:4">
      <c r="A6589" s="200" t="s">
        <v>15461</v>
      </c>
      <c r="B6589" s="201" t="s">
        <v>15462</v>
      </c>
      <c r="C6589" s="201" t="s">
        <v>7199</v>
      </c>
      <c r="D6589" s="202">
        <v>155401.54999999999</v>
      </c>
    </row>
    <row r="6590" spans="1:4">
      <c r="A6590" s="200" t="s">
        <v>15467</v>
      </c>
      <c r="B6590" s="201" t="s">
        <v>15468</v>
      </c>
      <c r="C6590" s="201" t="s">
        <v>7199</v>
      </c>
      <c r="D6590" s="202">
        <v>230.02</v>
      </c>
    </row>
    <row r="6591" spans="1:4">
      <c r="A6591" s="200" t="s">
        <v>28153</v>
      </c>
      <c r="B6591" s="201" t="s">
        <v>28154</v>
      </c>
      <c r="C6591" s="201" t="s">
        <v>7199</v>
      </c>
      <c r="D6591" s="202">
        <v>395</v>
      </c>
    </row>
    <row r="6592" spans="1:4">
      <c r="A6592" s="200" t="s">
        <v>15481</v>
      </c>
      <c r="B6592" s="201" t="s">
        <v>15482</v>
      </c>
      <c r="C6592" s="201" t="s">
        <v>7199</v>
      </c>
      <c r="D6592" s="202">
        <v>41123.86</v>
      </c>
    </row>
    <row r="6593" spans="1:4">
      <c r="A6593" s="200" t="s">
        <v>15483</v>
      </c>
      <c r="B6593" s="201" t="s">
        <v>15484</v>
      </c>
      <c r="C6593" s="201" t="s">
        <v>7199</v>
      </c>
      <c r="D6593" s="202">
        <v>18891.439999999999</v>
      </c>
    </row>
    <row r="6594" spans="1:4">
      <c r="A6594" s="200" t="s">
        <v>15485</v>
      </c>
      <c r="B6594" s="201" t="s">
        <v>15486</v>
      </c>
      <c r="C6594" s="201" t="s">
        <v>7199</v>
      </c>
      <c r="D6594" s="202">
        <v>21702.68</v>
      </c>
    </row>
    <row r="6595" spans="1:4">
      <c r="A6595" s="200" t="s">
        <v>15487</v>
      </c>
      <c r="B6595" s="201" t="s">
        <v>15488</v>
      </c>
      <c r="C6595" s="201" t="s">
        <v>7199</v>
      </c>
      <c r="D6595" s="202">
        <v>24895.47</v>
      </c>
    </row>
    <row r="6596" spans="1:4">
      <c r="A6596" s="200" t="s">
        <v>15489</v>
      </c>
      <c r="B6596" s="201" t="s">
        <v>15490</v>
      </c>
      <c r="C6596" s="201" t="s">
        <v>7199</v>
      </c>
      <c r="D6596" s="202">
        <v>29832.23</v>
      </c>
    </row>
    <row r="6597" spans="1:4">
      <c r="A6597" s="200" t="s">
        <v>15491</v>
      </c>
      <c r="B6597" s="201" t="s">
        <v>15492</v>
      </c>
      <c r="C6597" s="201" t="s">
        <v>7199</v>
      </c>
      <c r="D6597" s="202">
        <v>38766.089999999997</v>
      </c>
    </row>
    <row r="6598" spans="1:4">
      <c r="A6598" s="200" t="s">
        <v>15493</v>
      </c>
      <c r="B6598" s="201" t="s">
        <v>15494</v>
      </c>
      <c r="C6598" s="201" t="s">
        <v>7199</v>
      </c>
      <c r="D6598" s="202">
        <v>24167.07</v>
      </c>
    </row>
    <row r="6599" spans="1:4">
      <c r="A6599" s="200" t="s">
        <v>15495</v>
      </c>
      <c r="B6599" s="201" t="s">
        <v>15496</v>
      </c>
      <c r="C6599" s="201" t="s">
        <v>7199</v>
      </c>
      <c r="D6599" s="202">
        <v>27956.93</v>
      </c>
    </row>
    <row r="6600" spans="1:4">
      <c r="A6600" s="200" t="s">
        <v>15497</v>
      </c>
      <c r="B6600" s="201" t="s">
        <v>15498</v>
      </c>
      <c r="C6600" s="201" t="s">
        <v>7199</v>
      </c>
      <c r="D6600" s="202">
        <v>38514.550000000003</v>
      </c>
    </row>
    <row r="6601" spans="1:4">
      <c r="A6601" s="200" t="s">
        <v>15499</v>
      </c>
      <c r="B6601" s="201" t="s">
        <v>15500</v>
      </c>
      <c r="C6601" s="201" t="s">
        <v>7199</v>
      </c>
      <c r="D6601" s="202">
        <v>40981.279999999999</v>
      </c>
    </row>
    <row r="6602" spans="1:4">
      <c r="A6602" s="200" t="s">
        <v>15501</v>
      </c>
      <c r="B6602" s="201" t="s">
        <v>15502</v>
      </c>
      <c r="C6602" s="201" t="s">
        <v>7199</v>
      </c>
      <c r="D6602" s="202">
        <v>53765.22</v>
      </c>
    </row>
    <row r="6603" spans="1:4">
      <c r="A6603" s="200" t="s">
        <v>15503</v>
      </c>
      <c r="B6603" s="201" t="s">
        <v>15504</v>
      </c>
      <c r="C6603" s="201" t="s">
        <v>7199</v>
      </c>
      <c r="D6603" s="202">
        <v>25488.95</v>
      </c>
    </row>
    <row r="6604" spans="1:4">
      <c r="A6604" s="200" t="s">
        <v>15505</v>
      </c>
      <c r="B6604" s="201" t="s">
        <v>15506</v>
      </c>
      <c r="C6604" s="201" t="s">
        <v>7199</v>
      </c>
      <c r="D6604" s="202">
        <v>29282.05</v>
      </c>
    </row>
    <row r="6605" spans="1:4">
      <c r="A6605" s="200" t="s">
        <v>15507</v>
      </c>
      <c r="B6605" s="201" t="s">
        <v>15508</v>
      </c>
      <c r="C6605" s="201" t="s">
        <v>7199</v>
      </c>
      <c r="D6605" s="202">
        <v>40128.879999999997</v>
      </c>
    </row>
    <row r="6606" spans="1:4">
      <c r="A6606" s="200" t="s">
        <v>15509</v>
      </c>
      <c r="B6606" s="201" t="s">
        <v>15510</v>
      </c>
      <c r="C6606" s="201" t="s">
        <v>7199</v>
      </c>
      <c r="D6606" s="202">
        <v>44930.879999999997</v>
      </c>
    </row>
    <row r="6607" spans="1:4">
      <c r="A6607" s="200" t="s">
        <v>25053</v>
      </c>
      <c r="B6607" s="201" t="s">
        <v>25054</v>
      </c>
      <c r="C6607" s="201" t="s">
        <v>7199</v>
      </c>
      <c r="D6607" s="202">
        <v>605</v>
      </c>
    </row>
    <row r="6608" spans="1:4">
      <c r="A6608" s="200" t="s">
        <v>15514</v>
      </c>
      <c r="B6608" s="201" t="s">
        <v>15515</v>
      </c>
      <c r="C6608" s="201" t="s">
        <v>7199</v>
      </c>
      <c r="D6608" s="202">
        <v>456.47</v>
      </c>
    </row>
    <row r="6609" spans="1:4">
      <c r="A6609" s="200" t="s">
        <v>15516</v>
      </c>
      <c r="B6609" s="201" t="s">
        <v>15517</v>
      </c>
      <c r="C6609" s="201" t="s">
        <v>7199</v>
      </c>
      <c r="D6609" s="202">
        <v>605</v>
      </c>
    </row>
    <row r="6610" spans="1:4">
      <c r="A6610" s="200" t="s">
        <v>25056</v>
      </c>
      <c r="B6610" s="201" t="s">
        <v>25057</v>
      </c>
      <c r="C6610" s="201" t="s">
        <v>7199</v>
      </c>
      <c r="D6610" s="202">
        <v>320.06</v>
      </c>
    </row>
    <row r="6611" spans="1:4">
      <c r="A6611" s="200" t="s">
        <v>25058</v>
      </c>
      <c r="B6611" s="201" t="s">
        <v>25059</v>
      </c>
      <c r="C6611" s="201" t="s">
        <v>7199</v>
      </c>
      <c r="D6611" s="202">
        <v>49.63</v>
      </c>
    </row>
    <row r="6612" spans="1:4">
      <c r="A6612" s="200" t="s">
        <v>25060</v>
      </c>
      <c r="B6612" s="201" t="s">
        <v>25061</v>
      </c>
      <c r="C6612" s="201" t="s">
        <v>7199</v>
      </c>
      <c r="D6612" s="202">
        <v>44.42</v>
      </c>
    </row>
    <row r="6613" spans="1:4">
      <c r="A6613" s="200" t="s">
        <v>25062</v>
      </c>
      <c r="B6613" s="201" t="s">
        <v>25063</v>
      </c>
      <c r="C6613" s="201" t="s">
        <v>7199</v>
      </c>
      <c r="D6613" s="202">
        <v>84.92</v>
      </c>
    </row>
    <row r="6614" spans="1:4">
      <c r="A6614" s="200" t="s">
        <v>25064</v>
      </c>
      <c r="B6614" s="201" t="s">
        <v>25065</v>
      </c>
      <c r="C6614" s="201" t="s">
        <v>7199</v>
      </c>
      <c r="D6614" s="202">
        <v>65.37</v>
      </c>
    </row>
    <row r="6615" spans="1:4">
      <c r="A6615" s="200" t="s">
        <v>15539</v>
      </c>
      <c r="B6615" s="201" t="s">
        <v>15540</v>
      </c>
      <c r="C6615" s="201" t="s">
        <v>7199</v>
      </c>
      <c r="D6615" s="202">
        <v>126.77</v>
      </c>
    </row>
    <row r="6616" spans="1:4">
      <c r="A6616" s="200" t="s">
        <v>25066</v>
      </c>
      <c r="B6616" s="201" t="s">
        <v>20500</v>
      </c>
      <c r="C6616" s="201" t="s">
        <v>7199</v>
      </c>
      <c r="D6616" s="202">
        <v>171.28</v>
      </c>
    </row>
    <row r="6617" spans="1:4">
      <c r="A6617" s="200" t="s">
        <v>25067</v>
      </c>
      <c r="B6617" s="201" t="s">
        <v>25068</v>
      </c>
      <c r="C6617" s="201" t="s">
        <v>7199</v>
      </c>
      <c r="D6617" s="202">
        <v>121.87</v>
      </c>
    </row>
    <row r="6618" spans="1:4">
      <c r="A6618" s="200" t="s">
        <v>25069</v>
      </c>
      <c r="B6618" s="201" t="s">
        <v>25070</v>
      </c>
      <c r="C6618" s="201" t="s">
        <v>7199</v>
      </c>
      <c r="D6618" s="202">
        <v>121.87</v>
      </c>
    </row>
    <row r="6619" spans="1:4">
      <c r="A6619" s="200" t="s">
        <v>25071</v>
      </c>
      <c r="B6619" s="201" t="s">
        <v>25072</v>
      </c>
      <c r="C6619" s="201" t="s">
        <v>7199</v>
      </c>
      <c r="D6619" s="202">
        <v>193.73</v>
      </c>
    </row>
    <row r="6620" spans="1:4">
      <c r="A6620" s="200" t="s">
        <v>25073</v>
      </c>
      <c r="B6620" s="201" t="s">
        <v>25074</v>
      </c>
      <c r="C6620" s="201" t="s">
        <v>7199</v>
      </c>
      <c r="D6620" s="202">
        <v>153.72999999999999</v>
      </c>
    </row>
    <row r="6621" spans="1:4" ht="33.75">
      <c r="A6621" s="200" t="s">
        <v>15560</v>
      </c>
      <c r="B6621" s="201" t="s">
        <v>15561</v>
      </c>
      <c r="C6621" s="201" t="s">
        <v>7199</v>
      </c>
      <c r="D6621" s="202">
        <v>30218.17</v>
      </c>
    </row>
    <row r="6622" spans="1:4" ht="33.75">
      <c r="A6622" s="200" t="s">
        <v>15562</v>
      </c>
      <c r="B6622" s="201" t="s">
        <v>15563</v>
      </c>
      <c r="C6622" s="201" t="s">
        <v>7199</v>
      </c>
      <c r="D6622" s="202">
        <v>36014.82</v>
      </c>
    </row>
    <row r="6623" spans="1:4" ht="33.75">
      <c r="A6623" s="200" t="s">
        <v>15564</v>
      </c>
      <c r="B6623" s="201" t="s">
        <v>15565</v>
      </c>
      <c r="C6623" s="201" t="s">
        <v>7199</v>
      </c>
      <c r="D6623" s="202">
        <v>40227.919999999998</v>
      </c>
    </row>
    <row r="6624" spans="1:4" ht="33.75">
      <c r="A6624" s="200" t="s">
        <v>15566</v>
      </c>
      <c r="B6624" s="201" t="s">
        <v>15567</v>
      </c>
      <c r="C6624" s="201" t="s">
        <v>7199</v>
      </c>
      <c r="D6624" s="202">
        <v>33835.629999999997</v>
      </c>
    </row>
    <row r="6625" spans="1:4" ht="33.75">
      <c r="A6625" s="200" t="s">
        <v>15568</v>
      </c>
      <c r="B6625" s="201" t="s">
        <v>15569</v>
      </c>
      <c r="C6625" s="201" t="s">
        <v>7199</v>
      </c>
      <c r="D6625" s="202">
        <v>33269.03</v>
      </c>
    </row>
    <row r="6626" spans="1:4" ht="33.75">
      <c r="A6626" s="200" t="s">
        <v>15570</v>
      </c>
      <c r="B6626" s="201" t="s">
        <v>15571</v>
      </c>
      <c r="C6626" s="201" t="s">
        <v>7199</v>
      </c>
      <c r="D6626" s="202">
        <v>39646.81</v>
      </c>
    </row>
    <row r="6627" spans="1:4">
      <c r="A6627" s="200" t="s">
        <v>28155</v>
      </c>
      <c r="B6627" s="201" t="s">
        <v>28156</v>
      </c>
      <c r="C6627" s="201" t="s">
        <v>7199</v>
      </c>
      <c r="D6627" s="202">
        <v>89250</v>
      </c>
    </row>
    <row r="6628" spans="1:4">
      <c r="A6628" s="200" t="s">
        <v>28157</v>
      </c>
      <c r="B6628" s="201" t="s">
        <v>28158</v>
      </c>
      <c r="C6628" s="201" t="s">
        <v>7199</v>
      </c>
      <c r="D6628" s="202">
        <v>203248.48</v>
      </c>
    </row>
    <row r="6629" spans="1:4">
      <c r="A6629" s="200" t="s">
        <v>28159</v>
      </c>
      <c r="B6629" s="201" t="s">
        <v>28160</v>
      </c>
      <c r="C6629" s="201" t="s">
        <v>7199</v>
      </c>
      <c r="D6629" s="202">
        <v>242881.93</v>
      </c>
    </row>
    <row r="6630" spans="1:4">
      <c r="A6630" s="200" t="s">
        <v>28161</v>
      </c>
      <c r="B6630" s="201" t="s">
        <v>28162</v>
      </c>
      <c r="C6630" s="201" t="s">
        <v>7199</v>
      </c>
      <c r="D6630" s="202">
        <v>360766.04</v>
      </c>
    </row>
    <row r="6631" spans="1:4">
      <c r="A6631" s="200" t="s">
        <v>28163</v>
      </c>
      <c r="B6631" s="201" t="s">
        <v>28164</v>
      </c>
      <c r="C6631" s="201" t="s">
        <v>7199</v>
      </c>
      <c r="D6631" s="202">
        <v>386172.1</v>
      </c>
    </row>
    <row r="6632" spans="1:4">
      <c r="A6632" s="200" t="s">
        <v>28165</v>
      </c>
      <c r="B6632" s="201" t="s">
        <v>28166</v>
      </c>
      <c r="C6632" s="201" t="s">
        <v>7199</v>
      </c>
      <c r="D6632" s="202">
        <v>411578.16</v>
      </c>
    </row>
    <row r="6633" spans="1:4">
      <c r="A6633" s="200" t="s">
        <v>19634</v>
      </c>
      <c r="B6633" s="201" t="s">
        <v>19635</v>
      </c>
      <c r="C6633" s="201" t="s">
        <v>6557</v>
      </c>
      <c r="D6633" s="202">
        <v>6.1</v>
      </c>
    </row>
    <row r="6634" spans="1:4">
      <c r="A6634" s="200" t="s">
        <v>25075</v>
      </c>
      <c r="B6634" s="201" t="s">
        <v>25076</v>
      </c>
      <c r="C6634" s="201" t="s">
        <v>7199</v>
      </c>
      <c r="D6634" s="202">
        <v>11278.65</v>
      </c>
    </row>
    <row r="6635" spans="1:4">
      <c r="A6635" s="200" t="s">
        <v>15648</v>
      </c>
      <c r="B6635" s="201" t="s">
        <v>15649</v>
      </c>
      <c r="C6635" s="201" t="s">
        <v>6557</v>
      </c>
      <c r="D6635" s="202">
        <v>1.71</v>
      </c>
    </row>
    <row r="6636" spans="1:4">
      <c r="A6636" s="200" t="s">
        <v>15654</v>
      </c>
      <c r="B6636" s="201" t="s">
        <v>15655</v>
      </c>
      <c r="C6636" s="201" t="s">
        <v>7199</v>
      </c>
      <c r="D6636" s="202">
        <v>250.8</v>
      </c>
    </row>
    <row r="6637" spans="1:4">
      <c r="A6637" s="200" t="s">
        <v>15684</v>
      </c>
      <c r="B6637" s="201" t="s">
        <v>15685</v>
      </c>
      <c r="C6637" s="201" t="s">
        <v>7199</v>
      </c>
      <c r="D6637" s="202">
        <v>48.47</v>
      </c>
    </row>
    <row r="6638" spans="1:4">
      <c r="A6638" s="200" t="s">
        <v>15686</v>
      </c>
      <c r="B6638" s="201" t="s">
        <v>15687</v>
      </c>
      <c r="C6638" s="201" t="s">
        <v>7199</v>
      </c>
      <c r="D6638" s="202">
        <v>36.4</v>
      </c>
    </row>
    <row r="6639" spans="1:4">
      <c r="A6639" s="200" t="s">
        <v>15688</v>
      </c>
      <c r="B6639" s="201" t="s">
        <v>15689</v>
      </c>
      <c r="C6639" s="201" t="s">
        <v>7199</v>
      </c>
      <c r="D6639" s="202">
        <v>67.569999999999993</v>
      </c>
    </row>
    <row r="6640" spans="1:4">
      <c r="A6640" s="200" t="s">
        <v>15690</v>
      </c>
      <c r="B6640" s="201" t="s">
        <v>15691</v>
      </c>
      <c r="C6640" s="201" t="s">
        <v>7199</v>
      </c>
      <c r="D6640" s="202">
        <v>98.91</v>
      </c>
    </row>
    <row r="6641" spans="1:4">
      <c r="A6641" s="200" t="s">
        <v>15692</v>
      </c>
      <c r="B6641" s="201" t="s">
        <v>15693</v>
      </c>
      <c r="C6641" s="201" t="s">
        <v>7199</v>
      </c>
      <c r="D6641" s="202">
        <v>61.63</v>
      </c>
    </row>
    <row r="6642" spans="1:4">
      <c r="A6642" s="200" t="s">
        <v>15694</v>
      </c>
      <c r="B6642" s="201" t="s">
        <v>15695</v>
      </c>
      <c r="C6642" s="201" t="s">
        <v>7199</v>
      </c>
      <c r="D6642" s="202">
        <v>81.02</v>
      </c>
    </row>
    <row r="6643" spans="1:4">
      <c r="A6643" s="200" t="s">
        <v>15696</v>
      </c>
      <c r="B6643" s="201" t="s">
        <v>15697</v>
      </c>
      <c r="C6643" s="201" t="s">
        <v>7199</v>
      </c>
      <c r="D6643" s="202">
        <v>81.33</v>
      </c>
    </row>
    <row r="6644" spans="1:4">
      <c r="A6644" s="200" t="s">
        <v>15698</v>
      </c>
      <c r="B6644" s="201" t="s">
        <v>15699</v>
      </c>
      <c r="C6644" s="201" t="s">
        <v>7199</v>
      </c>
      <c r="D6644" s="202">
        <v>111.84</v>
      </c>
    </row>
    <row r="6645" spans="1:4">
      <c r="A6645" s="200" t="s">
        <v>15700</v>
      </c>
      <c r="B6645" s="201" t="s">
        <v>15701</v>
      </c>
      <c r="C6645" s="201" t="s">
        <v>7199</v>
      </c>
      <c r="D6645" s="202">
        <v>111.84</v>
      </c>
    </row>
    <row r="6646" spans="1:4">
      <c r="A6646" s="200" t="s">
        <v>19642</v>
      </c>
      <c r="B6646" s="201" t="s">
        <v>19643</v>
      </c>
      <c r="C6646" s="201" t="s">
        <v>7199</v>
      </c>
      <c r="D6646" s="202">
        <v>3.02</v>
      </c>
    </row>
    <row r="6647" spans="1:4">
      <c r="A6647" s="200" t="s">
        <v>19644</v>
      </c>
      <c r="B6647" s="201" t="s">
        <v>19645</v>
      </c>
      <c r="C6647" s="201" t="s">
        <v>7199</v>
      </c>
      <c r="D6647" s="202">
        <v>3.02</v>
      </c>
    </row>
    <row r="6648" spans="1:4">
      <c r="A6648" s="200" t="s">
        <v>25077</v>
      </c>
      <c r="B6648" s="201" t="s">
        <v>25078</v>
      </c>
      <c r="C6648" s="201" t="s">
        <v>7199</v>
      </c>
      <c r="D6648" s="202">
        <v>5263.38</v>
      </c>
    </row>
    <row r="6649" spans="1:4">
      <c r="A6649" s="200" t="s">
        <v>15705</v>
      </c>
      <c r="B6649" s="201" t="s">
        <v>15706</v>
      </c>
      <c r="C6649" s="201" t="s">
        <v>7199</v>
      </c>
      <c r="D6649" s="202">
        <v>15632.39</v>
      </c>
    </row>
    <row r="6650" spans="1:4">
      <c r="A6650" s="200" t="s">
        <v>15707</v>
      </c>
      <c r="B6650" s="201" t="s">
        <v>15708</v>
      </c>
      <c r="C6650" s="201" t="s">
        <v>7199</v>
      </c>
      <c r="D6650" s="202">
        <v>4292.12</v>
      </c>
    </row>
    <row r="6651" spans="1:4">
      <c r="A6651" s="200" t="s">
        <v>15709</v>
      </c>
      <c r="B6651" s="201" t="s">
        <v>15710</v>
      </c>
      <c r="C6651" s="201" t="s">
        <v>7199</v>
      </c>
      <c r="D6651" s="202">
        <v>8789.64</v>
      </c>
    </row>
    <row r="6652" spans="1:4">
      <c r="A6652" s="200" t="s">
        <v>15711</v>
      </c>
      <c r="B6652" s="201" t="s">
        <v>15712</v>
      </c>
      <c r="C6652" s="201" t="s">
        <v>7199</v>
      </c>
      <c r="D6652" s="202">
        <v>20753.3</v>
      </c>
    </row>
    <row r="6653" spans="1:4">
      <c r="A6653" s="200" t="s">
        <v>25079</v>
      </c>
      <c r="B6653" s="201" t="s">
        <v>25080</v>
      </c>
      <c r="C6653" s="201" t="s">
        <v>7199</v>
      </c>
      <c r="D6653" s="202">
        <v>3314.95</v>
      </c>
    </row>
    <row r="6654" spans="1:4">
      <c r="A6654" s="200" t="s">
        <v>15753</v>
      </c>
      <c r="B6654" s="201" t="s">
        <v>15754</v>
      </c>
      <c r="C6654" s="201" t="s">
        <v>6557</v>
      </c>
      <c r="D6654" s="202">
        <v>3.83</v>
      </c>
    </row>
    <row r="6655" spans="1:4">
      <c r="A6655" s="200" t="s">
        <v>25081</v>
      </c>
      <c r="B6655" s="201" t="s">
        <v>25082</v>
      </c>
      <c r="C6655" s="201" t="s">
        <v>7199</v>
      </c>
      <c r="D6655" s="202">
        <v>25.36</v>
      </c>
    </row>
    <row r="6656" spans="1:4">
      <c r="A6656" s="200" t="s">
        <v>25083</v>
      </c>
      <c r="B6656" s="201" t="s">
        <v>25084</v>
      </c>
      <c r="C6656" s="201" t="s">
        <v>7199</v>
      </c>
      <c r="D6656" s="202">
        <v>23.42</v>
      </c>
    </row>
    <row r="6657" spans="1:4">
      <c r="A6657" s="200" t="s">
        <v>25085</v>
      </c>
      <c r="B6657" s="201" t="s">
        <v>25086</v>
      </c>
      <c r="C6657" s="201" t="s">
        <v>7199</v>
      </c>
      <c r="D6657" s="202">
        <v>17.010000000000002</v>
      </c>
    </row>
    <row r="6658" spans="1:4">
      <c r="A6658" s="200" t="s">
        <v>15890</v>
      </c>
      <c r="B6658" s="201" t="s">
        <v>15891</v>
      </c>
      <c r="C6658" s="201" t="s">
        <v>7199</v>
      </c>
      <c r="D6658" s="202">
        <v>6.42</v>
      </c>
    </row>
    <row r="6659" spans="1:4">
      <c r="A6659" s="200" t="s">
        <v>15892</v>
      </c>
      <c r="B6659" s="201" t="s">
        <v>15893</v>
      </c>
      <c r="C6659" s="201" t="s">
        <v>7199</v>
      </c>
      <c r="D6659" s="202">
        <v>4.8899999999999997</v>
      </c>
    </row>
    <row r="6660" spans="1:4" ht="22.5">
      <c r="A6660" s="200" t="s">
        <v>25087</v>
      </c>
      <c r="B6660" s="201" t="s">
        <v>25088</v>
      </c>
      <c r="C6660" s="201" t="s">
        <v>7199</v>
      </c>
      <c r="D6660" s="202">
        <v>29054.47</v>
      </c>
    </row>
    <row r="6661" spans="1:4" ht="22.5">
      <c r="A6661" s="200" t="s">
        <v>25089</v>
      </c>
      <c r="B6661" s="201" t="s">
        <v>25090</v>
      </c>
      <c r="C6661" s="201" t="s">
        <v>7199</v>
      </c>
      <c r="D6661" s="202">
        <v>47154.91</v>
      </c>
    </row>
    <row r="6662" spans="1:4">
      <c r="A6662" s="200" t="s">
        <v>15953</v>
      </c>
      <c r="B6662" s="201" t="s">
        <v>15954</v>
      </c>
      <c r="C6662" s="201" t="s">
        <v>7199</v>
      </c>
      <c r="D6662" s="202">
        <v>47.04</v>
      </c>
    </row>
    <row r="6663" spans="1:4" ht="22.5">
      <c r="A6663" s="200" t="s">
        <v>25091</v>
      </c>
      <c r="B6663" s="201" t="s">
        <v>25092</v>
      </c>
      <c r="C6663" s="201" t="s">
        <v>7202</v>
      </c>
      <c r="D6663" s="202">
        <v>2110</v>
      </c>
    </row>
    <row r="6664" spans="1:4" ht="22.5">
      <c r="A6664" s="200" t="s">
        <v>15957</v>
      </c>
      <c r="B6664" s="201" t="s">
        <v>20532</v>
      </c>
      <c r="C6664" s="201" t="s">
        <v>7202</v>
      </c>
      <c r="D6664" s="202">
        <v>1800</v>
      </c>
    </row>
    <row r="6665" spans="1:4" ht="22.5">
      <c r="A6665" s="200" t="s">
        <v>19649</v>
      </c>
      <c r="B6665" s="201" t="s">
        <v>20533</v>
      </c>
      <c r="C6665" s="201" t="s">
        <v>7202</v>
      </c>
      <c r="D6665" s="202">
        <v>1200</v>
      </c>
    </row>
    <row r="6666" spans="1:4">
      <c r="A6666" s="200" t="s">
        <v>15972</v>
      </c>
      <c r="B6666" s="201" t="s">
        <v>15973</v>
      </c>
      <c r="C6666" s="201" t="s">
        <v>7199</v>
      </c>
      <c r="D6666" s="202">
        <v>45.91</v>
      </c>
    </row>
    <row r="6667" spans="1:4">
      <c r="A6667" s="200" t="s">
        <v>15978</v>
      </c>
      <c r="B6667" s="201" t="s">
        <v>15979</v>
      </c>
      <c r="C6667" s="201" t="s">
        <v>7199</v>
      </c>
      <c r="D6667" s="202">
        <v>664.7</v>
      </c>
    </row>
    <row r="6668" spans="1:4">
      <c r="A6668" s="200" t="s">
        <v>15980</v>
      </c>
      <c r="B6668" s="201" t="s">
        <v>15981</v>
      </c>
      <c r="C6668" s="201" t="s">
        <v>7199</v>
      </c>
      <c r="D6668" s="202">
        <v>889.56</v>
      </c>
    </row>
    <row r="6669" spans="1:4">
      <c r="A6669" s="200" t="s">
        <v>15982</v>
      </c>
      <c r="B6669" s="201" t="s">
        <v>15983</v>
      </c>
      <c r="C6669" s="201" t="s">
        <v>7199</v>
      </c>
      <c r="D6669" s="202">
        <v>1282.55</v>
      </c>
    </row>
    <row r="6670" spans="1:4">
      <c r="A6670" s="200" t="s">
        <v>15984</v>
      </c>
      <c r="B6670" s="201" t="s">
        <v>15985</v>
      </c>
      <c r="C6670" s="201" t="s">
        <v>7199</v>
      </c>
      <c r="D6670" s="202">
        <v>2179.31</v>
      </c>
    </row>
    <row r="6671" spans="1:4">
      <c r="A6671" s="200" t="s">
        <v>15986</v>
      </c>
      <c r="B6671" s="201" t="s">
        <v>15987</v>
      </c>
      <c r="C6671" s="201" t="s">
        <v>7199</v>
      </c>
      <c r="D6671" s="202">
        <v>621.72</v>
      </c>
    </row>
    <row r="6672" spans="1:4">
      <c r="A6672" s="200" t="s">
        <v>15988</v>
      </c>
      <c r="B6672" s="201" t="s">
        <v>15989</v>
      </c>
      <c r="C6672" s="201" t="s">
        <v>7199</v>
      </c>
      <c r="D6672" s="202">
        <v>884.36</v>
      </c>
    </row>
    <row r="6673" spans="1:4">
      <c r="A6673" s="200" t="s">
        <v>15990</v>
      </c>
      <c r="B6673" s="201" t="s">
        <v>15991</v>
      </c>
      <c r="C6673" s="201" t="s">
        <v>7199</v>
      </c>
      <c r="D6673" s="202">
        <v>1286.99</v>
      </c>
    </row>
    <row r="6674" spans="1:4">
      <c r="A6674" s="200" t="s">
        <v>15992</v>
      </c>
      <c r="B6674" s="201" t="s">
        <v>15993</v>
      </c>
      <c r="C6674" s="201" t="s">
        <v>7199</v>
      </c>
      <c r="D6674" s="202">
        <v>2201.2800000000002</v>
      </c>
    </row>
    <row r="6675" spans="1:4">
      <c r="A6675" s="200" t="s">
        <v>16000</v>
      </c>
      <c r="B6675" s="201" t="s">
        <v>16001</v>
      </c>
      <c r="C6675" s="201" t="s">
        <v>7199</v>
      </c>
      <c r="D6675" s="202">
        <v>45.16</v>
      </c>
    </row>
    <row r="6676" spans="1:4">
      <c r="A6676" s="200" t="s">
        <v>16002</v>
      </c>
      <c r="B6676" s="201" t="s">
        <v>16003</v>
      </c>
      <c r="C6676" s="201" t="s">
        <v>7199</v>
      </c>
      <c r="D6676" s="202">
        <v>41.62</v>
      </c>
    </row>
    <row r="6677" spans="1:4">
      <c r="A6677" s="200" t="s">
        <v>16004</v>
      </c>
      <c r="B6677" s="201" t="s">
        <v>16005</v>
      </c>
      <c r="C6677" s="201" t="s">
        <v>7199</v>
      </c>
      <c r="D6677" s="202">
        <v>101.73</v>
      </c>
    </row>
    <row r="6678" spans="1:4">
      <c r="A6678" s="200" t="s">
        <v>16006</v>
      </c>
      <c r="B6678" s="201" t="s">
        <v>16007</v>
      </c>
      <c r="C6678" s="201" t="s">
        <v>7199</v>
      </c>
      <c r="D6678" s="202">
        <v>39.35</v>
      </c>
    </row>
    <row r="6679" spans="1:4">
      <c r="A6679" s="200" t="s">
        <v>15994</v>
      </c>
      <c r="B6679" s="201" t="s">
        <v>15995</v>
      </c>
      <c r="C6679" s="201" t="s">
        <v>7199</v>
      </c>
      <c r="D6679" s="202">
        <v>2736.44</v>
      </c>
    </row>
    <row r="6680" spans="1:4">
      <c r="A6680" s="200" t="s">
        <v>15996</v>
      </c>
      <c r="B6680" s="201" t="s">
        <v>15997</v>
      </c>
      <c r="C6680" s="201" t="s">
        <v>7199</v>
      </c>
      <c r="D6680" s="202">
        <v>4277.68</v>
      </c>
    </row>
    <row r="6681" spans="1:4">
      <c r="A6681" s="200" t="s">
        <v>25093</v>
      </c>
      <c r="B6681" s="201" t="s">
        <v>25094</v>
      </c>
      <c r="C6681" s="201" t="s">
        <v>7199</v>
      </c>
      <c r="D6681" s="202">
        <v>68.3</v>
      </c>
    </row>
    <row r="6682" spans="1:4">
      <c r="A6682" s="200" t="s">
        <v>16016</v>
      </c>
      <c r="B6682" s="201" t="s">
        <v>16017</v>
      </c>
      <c r="C6682" s="201" t="s">
        <v>7199</v>
      </c>
      <c r="D6682" s="202">
        <v>72.22</v>
      </c>
    </row>
    <row r="6683" spans="1:4">
      <c r="A6683" s="200" t="s">
        <v>16018</v>
      </c>
      <c r="B6683" s="201" t="s">
        <v>16019</v>
      </c>
      <c r="C6683" s="201" t="s">
        <v>7199</v>
      </c>
      <c r="D6683" s="202">
        <v>68.680000000000007</v>
      </c>
    </row>
    <row r="6684" spans="1:4">
      <c r="A6684" s="200" t="s">
        <v>16020</v>
      </c>
      <c r="B6684" s="201" t="s">
        <v>16021</v>
      </c>
      <c r="C6684" s="201" t="s">
        <v>7199</v>
      </c>
      <c r="D6684" s="202">
        <v>116.44</v>
      </c>
    </row>
    <row r="6685" spans="1:4">
      <c r="A6685" s="200" t="s">
        <v>16022</v>
      </c>
      <c r="B6685" s="201" t="s">
        <v>16023</v>
      </c>
      <c r="C6685" s="201" t="s">
        <v>7199</v>
      </c>
      <c r="D6685" s="202">
        <v>212.34</v>
      </c>
    </row>
    <row r="6686" spans="1:4">
      <c r="A6686" s="200" t="s">
        <v>16024</v>
      </c>
      <c r="B6686" s="201" t="s">
        <v>16025</v>
      </c>
      <c r="C6686" s="201" t="s">
        <v>7199</v>
      </c>
      <c r="D6686" s="202">
        <v>162.71</v>
      </c>
    </row>
    <row r="6687" spans="1:4">
      <c r="A6687" s="200" t="s">
        <v>25095</v>
      </c>
      <c r="B6687" s="201" t="s">
        <v>25096</v>
      </c>
      <c r="C6687" s="201" t="s">
        <v>7199</v>
      </c>
      <c r="D6687" s="202">
        <v>350.87</v>
      </c>
    </row>
    <row r="6688" spans="1:4">
      <c r="A6688" s="200" t="s">
        <v>16026</v>
      </c>
      <c r="B6688" s="201" t="s">
        <v>22218</v>
      </c>
      <c r="C6688" s="201" t="s">
        <v>7199</v>
      </c>
      <c r="D6688" s="202">
        <v>770.86</v>
      </c>
    </row>
    <row r="6689" spans="1:4">
      <c r="A6689" s="200" t="s">
        <v>25097</v>
      </c>
      <c r="B6689" s="201" t="s">
        <v>25098</v>
      </c>
      <c r="C6689" s="201" t="s">
        <v>7199</v>
      </c>
      <c r="D6689" s="202">
        <v>1497.26</v>
      </c>
    </row>
    <row r="6690" spans="1:4">
      <c r="A6690" s="200" t="s">
        <v>25099</v>
      </c>
      <c r="B6690" s="201" t="s">
        <v>25100</v>
      </c>
      <c r="C6690" s="201" t="s">
        <v>7199</v>
      </c>
      <c r="D6690" s="202">
        <v>3172.56</v>
      </c>
    </row>
    <row r="6691" spans="1:4">
      <c r="A6691" s="200" t="s">
        <v>16035</v>
      </c>
      <c r="B6691" s="201" t="s">
        <v>16036</v>
      </c>
      <c r="C6691" s="201" t="s">
        <v>7199</v>
      </c>
      <c r="D6691" s="202">
        <v>114.47</v>
      </c>
    </row>
    <row r="6692" spans="1:4">
      <c r="A6692" s="200" t="s">
        <v>16037</v>
      </c>
      <c r="B6692" s="201" t="s">
        <v>16038</v>
      </c>
      <c r="C6692" s="201" t="s">
        <v>7199</v>
      </c>
      <c r="D6692" s="202">
        <v>1279.3599999999999</v>
      </c>
    </row>
    <row r="6693" spans="1:4">
      <c r="A6693" s="200" t="s">
        <v>28167</v>
      </c>
      <c r="B6693" s="201" t="s">
        <v>28168</v>
      </c>
      <c r="C6693" s="201" t="s">
        <v>7199</v>
      </c>
      <c r="D6693" s="202">
        <v>672.16</v>
      </c>
    </row>
    <row r="6694" spans="1:4" ht="22.5">
      <c r="A6694" s="200" t="s">
        <v>16045</v>
      </c>
      <c r="B6694" s="201" t="s">
        <v>16046</v>
      </c>
      <c r="C6694" s="201" t="s">
        <v>7199</v>
      </c>
      <c r="D6694" s="202">
        <v>4061.21</v>
      </c>
    </row>
    <row r="6695" spans="1:4" ht="22.5">
      <c r="A6695" s="200" t="s">
        <v>16047</v>
      </c>
      <c r="B6695" s="201" t="s">
        <v>16048</v>
      </c>
      <c r="C6695" s="201" t="s">
        <v>7199</v>
      </c>
      <c r="D6695" s="202">
        <v>5927.93</v>
      </c>
    </row>
    <row r="6696" spans="1:4" ht="22.5">
      <c r="A6696" s="200" t="s">
        <v>16049</v>
      </c>
      <c r="B6696" s="201" t="s">
        <v>16050</v>
      </c>
      <c r="C6696" s="201" t="s">
        <v>7199</v>
      </c>
      <c r="D6696" s="202">
        <v>38192.11</v>
      </c>
    </row>
    <row r="6697" spans="1:4" ht="22.5">
      <c r="A6697" s="200" t="s">
        <v>16051</v>
      </c>
      <c r="B6697" s="201" t="s">
        <v>16052</v>
      </c>
      <c r="C6697" s="201" t="s">
        <v>7199</v>
      </c>
      <c r="D6697" s="202">
        <v>53304.83</v>
      </c>
    </row>
    <row r="6698" spans="1:4" ht="22.5">
      <c r="A6698" s="200" t="s">
        <v>16053</v>
      </c>
      <c r="B6698" s="201" t="s">
        <v>16054</v>
      </c>
      <c r="C6698" s="201" t="s">
        <v>7199</v>
      </c>
      <c r="D6698" s="202">
        <v>13610.98</v>
      </c>
    </row>
    <row r="6699" spans="1:4" ht="22.5">
      <c r="A6699" s="200" t="s">
        <v>16055</v>
      </c>
      <c r="B6699" s="201" t="s">
        <v>16056</v>
      </c>
      <c r="C6699" s="201" t="s">
        <v>7199</v>
      </c>
      <c r="D6699" s="202">
        <v>70407.47</v>
      </c>
    </row>
    <row r="6700" spans="1:4" ht="22.5">
      <c r="A6700" s="200" t="s">
        <v>16057</v>
      </c>
      <c r="B6700" s="201" t="s">
        <v>16058</v>
      </c>
      <c r="C6700" s="201" t="s">
        <v>7199</v>
      </c>
      <c r="D6700" s="202">
        <v>20080.55</v>
      </c>
    </row>
    <row r="6701" spans="1:4" ht="22.5">
      <c r="A6701" s="200" t="s">
        <v>16059</v>
      </c>
      <c r="B6701" s="201" t="s">
        <v>19650</v>
      </c>
      <c r="C6701" s="201" t="s">
        <v>7199</v>
      </c>
      <c r="D6701" s="202">
        <v>24599.73</v>
      </c>
    </row>
    <row r="6702" spans="1:4">
      <c r="A6702" s="200" t="s">
        <v>25101</v>
      </c>
      <c r="B6702" s="201" t="s">
        <v>25102</v>
      </c>
      <c r="C6702" s="201" t="s">
        <v>7199</v>
      </c>
      <c r="D6702" s="202">
        <v>1016.24</v>
      </c>
    </row>
    <row r="6703" spans="1:4">
      <c r="A6703" s="200" t="s">
        <v>25103</v>
      </c>
      <c r="B6703" s="201" t="s">
        <v>25104</v>
      </c>
      <c r="C6703" s="201" t="s">
        <v>7199</v>
      </c>
      <c r="D6703" s="202">
        <v>2032.48</v>
      </c>
    </row>
    <row r="6704" spans="1:4">
      <c r="A6704" s="200" t="s">
        <v>25105</v>
      </c>
      <c r="B6704" s="201" t="s">
        <v>25106</v>
      </c>
      <c r="C6704" s="201" t="s">
        <v>7199</v>
      </c>
      <c r="D6704" s="202">
        <v>4064.97</v>
      </c>
    </row>
    <row r="6705" spans="1:4">
      <c r="A6705" s="200" t="s">
        <v>25107</v>
      </c>
      <c r="B6705" s="201" t="s">
        <v>25108</v>
      </c>
      <c r="C6705" s="201" t="s">
        <v>7199</v>
      </c>
      <c r="D6705" s="202">
        <v>7113.7</v>
      </c>
    </row>
    <row r="6706" spans="1:4">
      <c r="A6706" s="200" t="s">
        <v>25109</v>
      </c>
      <c r="B6706" s="201" t="s">
        <v>25110</v>
      </c>
      <c r="C6706" s="201" t="s">
        <v>7199</v>
      </c>
      <c r="D6706" s="202">
        <v>11016.86</v>
      </c>
    </row>
    <row r="6707" spans="1:4">
      <c r="A6707" s="200" t="s">
        <v>28169</v>
      </c>
      <c r="B6707" s="201" t="s">
        <v>28170</v>
      </c>
      <c r="C6707" s="201" t="s">
        <v>7199</v>
      </c>
      <c r="D6707" s="202">
        <v>21000</v>
      </c>
    </row>
    <row r="6708" spans="1:4">
      <c r="A6708" s="200" t="s">
        <v>28171</v>
      </c>
      <c r="B6708" s="201" t="s">
        <v>28172</v>
      </c>
      <c r="C6708" s="201" t="s">
        <v>7199</v>
      </c>
      <c r="D6708" s="202">
        <v>14000</v>
      </c>
    </row>
    <row r="6709" spans="1:4">
      <c r="A6709" s="200" t="s">
        <v>28173</v>
      </c>
      <c r="B6709" s="201" t="s">
        <v>28174</v>
      </c>
      <c r="C6709" s="201" t="s">
        <v>7199</v>
      </c>
      <c r="D6709" s="202">
        <v>16000</v>
      </c>
    </row>
    <row r="6710" spans="1:4">
      <c r="A6710" s="200" t="s">
        <v>28175</v>
      </c>
      <c r="B6710" s="201" t="s">
        <v>28176</v>
      </c>
      <c r="C6710" s="201" t="s">
        <v>7199</v>
      </c>
      <c r="D6710" s="202">
        <v>16000</v>
      </c>
    </row>
    <row r="6711" spans="1:4">
      <c r="A6711" s="200" t="s">
        <v>28177</v>
      </c>
      <c r="B6711" s="201" t="s">
        <v>28178</v>
      </c>
      <c r="C6711" s="201" t="s">
        <v>7199</v>
      </c>
      <c r="D6711" s="202">
        <v>18000</v>
      </c>
    </row>
    <row r="6712" spans="1:4">
      <c r="A6712" s="200" t="s">
        <v>19651</v>
      </c>
      <c r="B6712" s="201" t="s">
        <v>19652</v>
      </c>
      <c r="C6712" s="201" t="s">
        <v>7199</v>
      </c>
      <c r="D6712" s="202">
        <v>233735.75</v>
      </c>
    </row>
    <row r="6713" spans="1:4">
      <c r="A6713" s="200" t="s">
        <v>19653</v>
      </c>
      <c r="B6713" s="201" t="s">
        <v>19654</v>
      </c>
      <c r="C6713" s="201" t="s">
        <v>7199</v>
      </c>
      <c r="D6713" s="202">
        <v>284547.87</v>
      </c>
    </row>
    <row r="6714" spans="1:4">
      <c r="A6714" s="200" t="s">
        <v>16070</v>
      </c>
      <c r="B6714" s="201" t="s">
        <v>16071</v>
      </c>
      <c r="C6714" s="201" t="s">
        <v>7199</v>
      </c>
      <c r="D6714" s="202">
        <v>304872.71000000002</v>
      </c>
    </row>
    <row r="6715" spans="1:4">
      <c r="A6715" s="200" t="s">
        <v>19655</v>
      </c>
      <c r="B6715" s="201" t="s">
        <v>19656</v>
      </c>
      <c r="C6715" s="201" t="s">
        <v>7199</v>
      </c>
      <c r="D6715" s="202">
        <v>340441.2</v>
      </c>
    </row>
    <row r="6716" spans="1:4">
      <c r="A6716" s="200" t="s">
        <v>16074</v>
      </c>
      <c r="B6716" s="201" t="s">
        <v>22221</v>
      </c>
      <c r="C6716" s="201" t="s">
        <v>7199</v>
      </c>
      <c r="D6716" s="202">
        <v>144306.42000000001</v>
      </c>
    </row>
    <row r="6717" spans="1:4">
      <c r="A6717" s="200" t="s">
        <v>16072</v>
      </c>
      <c r="B6717" s="201" t="s">
        <v>22222</v>
      </c>
      <c r="C6717" s="201" t="s">
        <v>7199</v>
      </c>
      <c r="D6717" s="202">
        <v>152436.35999999999</v>
      </c>
    </row>
    <row r="6718" spans="1:4">
      <c r="A6718" s="200" t="s">
        <v>16073</v>
      </c>
      <c r="B6718" s="201" t="s">
        <v>22223</v>
      </c>
      <c r="C6718" s="201" t="s">
        <v>7199</v>
      </c>
      <c r="D6718" s="202">
        <v>269304.23</v>
      </c>
    </row>
    <row r="6719" spans="1:4">
      <c r="A6719" s="200" t="s">
        <v>25111</v>
      </c>
      <c r="B6719" s="201" t="s">
        <v>25112</v>
      </c>
      <c r="C6719" s="201" t="s">
        <v>7199</v>
      </c>
      <c r="D6719" s="202">
        <v>325197.56</v>
      </c>
    </row>
    <row r="6720" spans="1:4">
      <c r="A6720" s="200" t="s">
        <v>25113</v>
      </c>
      <c r="B6720" s="201" t="s">
        <v>25114</v>
      </c>
      <c r="C6720" s="201" t="s">
        <v>7199</v>
      </c>
      <c r="D6720" s="202">
        <v>457309.07</v>
      </c>
    </row>
    <row r="6721" spans="1:4">
      <c r="A6721" s="200" t="s">
        <v>16091</v>
      </c>
      <c r="B6721" s="201" t="s">
        <v>16092</v>
      </c>
      <c r="C6721" s="201" t="s">
        <v>7199</v>
      </c>
      <c r="D6721" s="202">
        <v>605.19000000000005</v>
      </c>
    </row>
    <row r="6722" spans="1:4">
      <c r="A6722" s="200" t="s">
        <v>16093</v>
      </c>
      <c r="B6722" s="201" t="s">
        <v>16094</v>
      </c>
      <c r="C6722" s="201" t="s">
        <v>7199</v>
      </c>
      <c r="D6722" s="202">
        <v>1339.02</v>
      </c>
    </row>
    <row r="6723" spans="1:4">
      <c r="A6723" s="200" t="s">
        <v>16095</v>
      </c>
      <c r="B6723" s="201" t="s">
        <v>22224</v>
      </c>
      <c r="C6723" s="201" t="s">
        <v>7199</v>
      </c>
      <c r="D6723" s="202">
        <v>2252.7199999999998</v>
      </c>
    </row>
    <row r="6724" spans="1:4">
      <c r="A6724" s="200" t="s">
        <v>16100</v>
      </c>
      <c r="B6724" s="201" t="s">
        <v>16101</v>
      </c>
      <c r="C6724" s="201" t="s">
        <v>7199</v>
      </c>
      <c r="D6724" s="202">
        <v>61.41</v>
      </c>
    </row>
    <row r="6725" spans="1:4">
      <c r="A6725" s="200" t="s">
        <v>16102</v>
      </c>
      <c r="B6725" s="201" t="s">
        <v>16103</v>
      </c>
      <c r="C6725" s="201" t="s">
        <v>7199</v>
      </c>
      <c r="D6725" s="202">
        <v>61.41</v>
      </c>
    </row>
    <row r="6726" spans="1:4">
      <c r="A6726" s="200" t="s">
        <v>16104</v>
      </c>
      <c r="B6726" s="201" t="s">
        <v>16105</v>
      </c>
      <c r="C6726" s="201" t="s">
        <v>7199</v>
      </c>
      <c r="D6726" s="202">
        <v>499.77</v>
      </c>
    </row>
    <row r="6727" spans="1:4">
      <c r="A6727" s="200" t="s">
        <v>16106</v>
      </c>
      <c r="B6727" s="201" t="s">
        <v>16107</v>
      </c>
      <c r="C6727" s="201" t="s">
        <v>7199</v>
      </c>
      <c r="D6727" s="202">
        <v>898.15</v>
      </c>
    </row>
    <row r="6728" spans="1:4">
      <c r="A6728" s="200" t="s">
        <v>16108</v>
      </c>
      <c r="B6728" s="201" t="s">
        <v>16109</v>
      </c>
      <c r="C6728" s="201" t="s">
        <v>7199</v>
      </c>
      <c r="D6728" s="202">
        <v>1769.61</v>
      </c>
    </row>
    <row r="6729" spans="1:4">
      <c r="A6729" s="200" t="s">
        <v>16110</v>
      </c>
      <c r="B6729" s="201" t="s">
        <v>16111</v>
      </c>
      <c r="C6729" s="201" t="s">
        <v>7199</v>
      </c>
      <c r="D6729" s="202">
        <v>1769.61</v>
      </c>
    </row>
    <row r="6730" spans="1:4">
      <c r="A6730" s="200" t="s">
        <v>16112</v>
      </c>
      <c r="B6730" s="201" t="s">
        <v>16113</v>
      </c>
      <c r="C6730" s="201" t="s">
        <v>7199</v>
      </c>
      <c r="D6730" s="202">
        <v>4336.82</v>
      </c>
    </row>
    <row r="6731" spans="1:4">
      <c r="A6731" s="200" t="s">
        <v>16126</v>
      </c>
      <c r="B6731" s="201" t="s">
        <v>16127</v>
      </c>
      <c r="C6731" s="201" t="s">
        <v>7199</v>
      </c>
      <c r="D6731" s="202">
        <v>39.85</v>
      </c>
    </row>
    <row r="6732" spans="1:4">
      <c r="A6732" s="200" t="s">
        <v>16096</v>
      </c>
      <c r="B6732" s="201" t="s">
        <v>16097</v>
      </c>
      <c r="C6732" s="201" t="s">
        <v>7199</v>
      </c>
      <c r="D6732" s="202">
        <v>357.33</v>
      </c>
    </row>
    <row r="6733" spans="1:4">
      <c r="A6733" s="200" t="s">
        <v>16098</v>
      </c>
      <c r="B6733" s="201" t="s">
        <v>16099</v>
      </c>
      <c r="C6733" s="201" t="s">
        <v>7199</v>
      </c>
      <c r="D6733" s="202">
        <v>533.02</v>
      </c>
    </row>
    <row r="6734" spans="1:4">
      <c r="A6734" s="200" t="s">
        <v>16114</v>
      </c>
      <c r="B6734" s="201" t="s">
        <v>16115</v>
      </c>
      <c r="C6734" s="201" t="s">
        <v>7199</v>
      </c>
      <c r="D6734" s="202">
        <v>61.41</v>
      </c>
    </row>
    <row r="6735" spans="1:4">
      <c r="A6735" s="200" t="s">
        <v>16116</v>
      </c>
      <c r="B6735" s="201" t="s">
        <v>16117</v>
      </c>
      <c r="C6735" s="201" t="s">
        <v>7199</v>
      </c>
      <c r="D6735" s="202">
        <v>499.77</v>
      </c>
    </row>
    <row r="6736" spans="1:4">
      <c r="A6736" s="200" t="s">
        <v>16118</v>
      </c>
      <c r="B6736" s="201" t="s">
        <v>16119</v>
      </c>
      <c r="C6736" s="201" t="s">
        <v>7199</v>
      </c>
      <c r="D6736" s="202">
        <v>898.15</v>
      </c>
    </row>
    <row r="6737" spans="1:4">
      <c r="A6737" s="200" t="s">
        <v>16120</v>
      </c>
      <c r="B6737" s="201" t="s">
        <v>16121</v>
      </c>
      <c r="C6737" s="201" t="s">
        <v>7199</v>
      </c>
      <c r="D6737" s="202">
        <v>1769.61</v>
      </c>
    </row>
    <row r="6738" spans="1:4">
      <c r="A6738" s="200" t="s">
        <v>16122</v>
      </c>
      <c r="B6738" s="201" t="s">
        <v>16123</v>
      </c>
      <c r="C6738" s="201" t="s">
        <v>7199</v>
      </c>
      <c r="D6738" s="202">
        <v>1769.61</v>
      </c>
    </row>
    <row r="6739" spans="1:4">
      <c r="A6739" s="200" t="s">
        <v>16124</v>
      </c>
      <c r="B6739" s="201" t="s">
        <v>16125</v>
      </c>
      <c r="C6739" s="201" t="s">
        <v>7199</v>
      </c>
      <c r="D6739" s="202">
        <v>4336.82</v>
      </c>
    </row>
    <row r="6740" spans="1:4">
      <c r="A6740" s="200" t="s">
        <v>16128</v>
      </c>
      <c r="B6740" s="201" t="s">
        <v>16129</v>
      </c>
      <c r="C6740" s="201" t="s">
        <v>7199</v>
      </c>
      <c r="D6740" s="202">
        <v>39.85</v>
      </c>
    </row>
    <row r="6741" spans="1:4">
      <c r="A6741" s="200" t="s">
        <v>16130</v>
      </c>
      <c r="B6741" s="201" t="s">
        <v>16131</v>
      </c>
      <c r="C6741" s="201" t="s">
        <v>7199</v>
      </c>
      <c r="D6741" s="202">
        <v>618.42999999999995</v>
      </c>
    </row>
    <row r="6742" spans="1:4">
      <c r="A6742" s="200" t="s">
        <v>25115</v>
      </c>
      <c r="B6742" s="201" t="s">
        <v>25116</v>
      </c>
      <c r="C6742" s="201" t="s">
        <v>7199</v>
      </c>
      <c r="D6742" s="202">
        <v>4212.66</v>
      </c>
    </row>
    <row r="6743" spans="1:4">
      <c r="A6743" s="200" t="s">
        <v>16146</v>
      </c>
      <c r="B6743" s="201" t="s">
        <v>16147</v>
      </c>
      <c r="C6743" s="201" t="s">
        <v>7199</v>
      </c>
      <c r="D6743" s="202">
        <v>34.020000000000003</v>
      </c>
    </row>
    <row r="6744" spans="1:4">
      <c r="A6744" s="200" t="s">
        <v>28179</v>
      </c>
      <c r="B6744" s="201" t="s">
        <v>28180</v>
      </c>
      <c r="C6744" s="201" t="s">
        <v>7199</v>
      </c>
      <c r="D6744" s="202">
        <v>214.7</v>
      </c>
    </row>
    <row r="6745" spans="1:4">
      <c r="A6745" s="200" t="s">
        <v>28181</v>
      </c>
      <c r="B6745" s="201" t="s">
        <v>28182</v>
      </c>
      <c r="C6745" s="201" t="s">
        <v>7199</v>
      </c>
      <c r="D6745" s="202">
        <v>478.42</v>
      </c>
    </row>
    <row r="6746" spans="1:4">
      <c r="A6746" s="200" t="s">
        <v>28183</v>
      </c>
      <c r="B6746" s="201" t="s">
        <v>28184</v>
      </c>
      <c r="C6746" s="201" t="s">
        <v>7199</v>
      </c>
      <c r="D6746" s="202">
        <v>789.62</v>
      </c>
    </row>
    <row r="6747" spans="1:4">
      <c r="A6747" s="200" t="s">
        <v>28185</v>
      </c>
      <c r="B6747" s="201" t="s">
        <v>28186</v>
      </c>
      <c r="C6747" s="201" t="s">
        <v>7199</v>
      </c>
      <c r="D6747" s="202">
        <v>1333.82</v>
      </c>
    </row>
    <row r="6748" spans="1:4">
      <c r="A6748" s="200" t="s">
        <v>28187</v>
      </c>
      <c r="B6748" s="201" t="s">
        <v>28188</v>
      </c>
      <c r="C6748" s="201" t="s">
        <v>7199</v>
      </c>
      <c r="D6748" s="202">
        <v>7104.88</v>
      </c>
    </row>
    <row r="6749" spans="1:4">
      <c r="A6749" s="200" t="s">
        <v>28189</v>
      </c>
      <c r="B6749" s="201" t="s">
        <v>28190</v>
      </c>
      <c r="C6749" s="201" t="s">
        <v>7199</v>
      </c>
      <c r="D6749" s="202">
        <v>7983.7</v>
      </c>
    </row>
    <row r="6750" spans="1:4">
      <c r="A6750" s="200" t="s">
        <v>28191</v>
      </c>
      <c r="B6750" s="201" t="s">
        <v>28192</v>
      </c>
      <c r="C6750" s="201" t="s">
        <v>7199</v>
      </c>
      <c r="D6750" s="202">
        <v>3936.66</v>
      </c>
    </row>
    <row r="6751" spans="1:4">
      <c r="A6751" s="200" t="s">
        <v>25117</v>
      </c>
      <c r="B6751" s="201" t="s">
        <v>25118</v>
      </c>
      <c r="C6751" s="201" t="s">
        <v>7199</v>
      </c>
      <c r="D6751" s="202">
        <v>395.01</v>
      </c>
    </row>
    <row r="6752" spans="1:4">
      <c r="A6752" s="200" t="s">
        <v>25119</v>
      </c>
      <c r="B6752" s="201" t="s">
        <v>25120</v>
      </c>
      <c r="C6752" s="201" t="s">
        <v>7199</v>
      </c>
      <c r="D6752" s="202">
        <v>164.6</v>
      </c>
    </row>
    <row r="6753" spans="1:4">
      <c r="A6753" s="200" t="s">
        <v>25121</v>
      </c>
      <c r="B6753" s="201" t="s">
        <v>25122</v>
      </c>
      <c r="C6753" s="201" t="s">
        <v>7199</v>
      </c>
      <c r="D6753" s="202">
        <v>1394.85</v>
      </c>
    </row>
    <row r="6754" spans="1:4">
      <c r="A6754" s="200" t="s">
        <v>25123</v>
      </c>
      <c r="B6754" s="201" t="s">
        <v>25124</v>
      </c>
      <c r="C6754" s="201" t="s">
        <v>7199</v>
      </c>
      <c r="D6754" s="202">
        <v>206.45</v>
      </c>
    </row>
    <row r="6755" spans="1:4">
      <c r="A6755" s="200" t="s">
        <v>25125</v>
      </c>
      <c r="B6755" s="201" t="s">
        <v>25126</v>
      </c>
      <c r="C6755" s="201" t="s">
        <v>7199</v>
      </c>
      <c r="D6755" s="202">
        <v>374.55</v>
      </c>
    </row>
    <row r="6756" spans="1:4">
      <c r="A6756" s="200" t="s">
        <v>25127</v>
      </c>
      <c r="B6756" s="201" t="s">
        <v>25128</v>
      </c>
      <c r="C6756" s="201" t="s">
        <v>7199</v>
      </c>
      <c r="D6756" s="202">
        <v>1101.45</v>
      </c>
    </row>
    <row r="6757" spans="1:4">
      <c r="A6757" s="200" t="s">
        <v>25129</v>
      </c>
      <c r="B6757" s="201" t="s">
        <v>25130</v>
      </c>
      <c r="C6757" s="201" t="s">
        <v>7199</v>
      </c>
      <c r="D6757" s="202">
        <v>541.30999999999995</v>
      </c>
    </row>
    <row r="6758" spans="1:4">
      <c r="A6758" s="200" t="s">
        <v>25131</v>
      </c>
      <c r="B6758" s="201" t="s">
        <v>25132</v>
      </c>
      <c r="C6758" s="201" t="s">
        <v>7199</v>
      </c>
      <c r="D6758" s="202">
        <v>62.95</v>
      </c>
    </row>
    <row r="6759" spans="1:4">
      <c r="A6759" s="200" t="s">
        <v>25133</v>
      </c>
      <c r="B6759" s="201" t="s">
        <v>25134</v>
      </c>
      <c r="C6759" s="201" t="s">
        <v>7199</v>
      </c>
      <c r="D6759" s="202">
        <v>43.97</v>
      </c>
    </row>
    <row r="6760" spans="1:4">
      <c r="A6760" s="200" t="s">
        <v>25135</v>
      </c>
      <c r="B6760" s="201" t="s">
        <v>25136</v>
      </c>
      <c r="C6760" s="201" t="s">
        <v>7199</v>
      </c>
      <c r="D6760" s="202">
        <v>84.88</v>
      </c>
    </row>
    <row r="6761" spans="1:4">
      <c r="A6761" s="200" t="s">
        <v>25137</v>
      </c>
      <c r="B6761" s="201" t="s">
        <v>25138</v>
      </c>
      <c r="C6761" s="201" t="s">
        <v>7199</v>
      </c>
      <c r="D6761" s="202">
        <v>375.65</v>
      </c>
    </row>
    <row r="6762" spans="1:4">
      <c r="A6762" s="200" t="s">
        <v>25139</v>
      </c>
      <c r="B6762" s="201" t="s">
        <v>25140</v>
      </c>
      <c r="C6762" s="201" t="s">
        <v>7199</v>
      </c>
      <c r="D6762" s="202">
        <v>883.62</v>
      </c>
    </row>
    <row r="6763" spans="1:4">
      <c r="A6763" s="200" t="s">
        <v>25141</v>
      </c>
      <c r="B6763" s="201" t="s">
        <v>25142</v>
      </c>
      <c r="C6763" s="201" t="s">
        <v>7199</v>
      </c>
      <c r="D6763" s="202">
        <v>1391.61</v>
      </c>
    </row>
    <row r="6764" spans="1:4">
      <c r="A6764" s="200" t="s">
        <v>25143</v>
      </c>
      <c r="B6764" s="201" t="s">
        <v>25144</v>
      </c>
      <c r="C6764" s="201" t="s">
        <v>7199</v>
      </c>
      <c r="D6764" s="202">
        <v>88.44</v>
      </c>
    </row>
    <row r="6765" spans="1:4">
      <c r="A6765" s="200" t="s">
        <v>16216</v>
      </c>
      <c r="B6765" s="201" t="s">
        <v>16217</v>
      </c>
      <c r="C6765" s="201" t="s">
        <v>7199</v>
      </c>
      <c r="D6765" s="202">
        <v>655.37</v>
      </c>
    </row>
    <row r="6766" spans="1:4">
      <c r="A6766" s="200" t="s">
        <v>16224</v>
      </c>
      <c r="B6766" s="201" t="s">
        <v>16225</v>
      </c>
      <c r="C6766" s="201" t="s">
        <v>7199</v>
      </c>
      <c r="D6766" s="202">
        <v>780.12</v>
      </c>
    </row>
    <row r="6767" spans="1:4">
      <c r="A6767" s="200" t="s">
        <v>16228</v>
      </c>
      <c r="B6767" s="201" t="s">
        <v>16229</v>
      </c>
      <c r="C6767" s="201" t="s">
        <v>7199</v>
      </c>
      <c r="D6767" s="202">
        <v>1476.13</v>
      </c>
    </row>
    <row r="6768" spans="1:4">
      <c r="A6768" s="200" t="s">
        <v>16234</v>
      </c>
      <c r="B6768" s="201" t="s">
        <v>16235</v>
      </c>
      <c r="C6768" s="201" t="s">
        <v>7199</v>
      </c>
      <c r="D6768" s="202">
        <v>1215.74</v>
      </c>
    </row>
    <row r="6769" spans="1:4">
      <c r="A6769" s="200" t="s">
        <v>16242</v>
      </c>
      <c r="B6769" s="201" t="s">
        <v>16243</v>
      </c>
      <c r="C6769" s="201" t="s">
        <v>7199</v>
      </c>
      <c r="D6769" s="202">
        <v>1628.34</v>
      </c>
    </row>
    <row r="6770" spans="1:4">
      <c r="A6770" s="200" t="s">
        <v>16256</v>
      </c>
      <c r="B6770" s="201" t="s">
        <v>16257</v>
      </c>
      <c r="C6770" s="201" t="s">
        <v>7199</v>
      </c>
      <c r="D6770" s="202">
        <v>2158.87</v>
      </c>
    </row>
    <row r="6771" spans="1:4">
      <c r="A6771" s="200" t="s">
        <v>16258</v>
      </c>
      <c r="B6771" s="201" t="s">
        <v>16259</v>
      </c>
      <c r="C6771" s="201" t="s">
        <v>7199</v>
      </c>
      <c r="D6771" s="202">
        <v>2707.28</v>
      </c>
    </row>
    <row r="6772" spans="1:4">
      <c r="A6772" s="200" t="s">
        <v>16261</v>
      </c>
      <c r="B6772" s="201" t="s">
        <v>16262</v>
      </c>
      <c r="C6772" s="201" t="s">
        <v>7199</v>
      </c>
      <c r="D6772" s="202">
        <v>3770.85</v>
      </c>
    </row>
    <row r="6773" spans="1:4">
      <c r="A6773" s="200" t="s">
        <v>16274</v>
      </c>
      <c r="B6773" s="201" t="s">
        <v>16275</v>
      </c>
      <c r="C6773" s="201" t="s">
        <v>7199</v>
      </c>
      <c r="D6773" s="202">
        <v>3142.37</v>
      </c>
    </row>
    <row r="6774" spans="1:4">
      <c r="A6774" s="200" t="s">
        <v>16293</v>
      </c>
      <c r="B6774" s="201" t="s">
        <v>16294</v>
      </c>
      <c r="C6774" s="201" t="s">
        <v>7199</v>
      </c>
      <c r="D6774" s="202">
        <v>20443.03</v>
      </c>
    </row>
    <row r="6775" spans="1:4">
      <c r="A6775" s="200" t="s">
        <v>16299</v>
      </c>
      <c r="B6775" s="201" t="s">
        <v>16300</v>
      </c>
      <c r="C6775" s="201" t="s">
        <v>7199</v>
      </c>
      <c r="D6775" s="202">
        <v>547.44000000000005</v>
      </c>
    </row>
    <row r="6776" spans="1:4">
      <c r="A6776" s="200" t="s">
        <v>16212</v>
      </c>
      <c r="B6776" s="201" t="s">
        <v>16213</v>
      </c>
      <c r="C6776" s="201" t="s">
        <v>7199</v>
      </c>
      <c r="D6776" s="202">
        <v>554.61</v>
      </c>
    </row>
    <row r="6777" spans="1:4">
      <c r="A6777" s="200" t="s">
        <v>16214</v>
      </c>
      <c r="B6777" s="201" t="s">
        <v>16215</v>
      </c>
      <c r="C6777" s="201" t="s">
        <v>7199</v>
      </c>
      <c r="D6777" s="202">
        <v>655.37</v>
      </c>
    </row>
    <row r="6778" spans="1:4">
      <c r="A6778" s="200" t="s">
        <v>16218</v>
      </c>
      <c r="B6778" s="201" t="s">
        <v>16219</v>
      </c>
      <c r="C6778" s="201" t="s">
        <v>7199</v>
      </c>
      <c r="D6778" s="202">
        <v>831.14</v>
      </c>
    </row>
    <row r="6779" spans="1:4">
      <c r="A6779" s="200" t="s">
        <v>16220</v>
      </c>
      <c r="B6779" s="201" t="s">
        <v>16221</v>
      </c>
      <c r="C6779" s="201" t="s">
        <v>7199</v>
      </c>
      <c r="D6779" s="202">
        <v>858.8</v>
      </c>
    </row>
    <row r="6780" spans="1:4">
      <c r="A6780" s="200" t="s">
        <v>16222</v>
      </c>
      <c r="B6780" s="201" t="s">
        <v>16223</v>
      </c>
      <c r="C6780" s="201" t="s">
        <v>7199</v>
      </c>
      <c r="D6780" s="202">
        <v>780.12</v>
      </c>
    </row>
    <row r="6781" spans="1:4">
      <c r="A6781" s="200" t="s">
        <v>16226</v>
      </c>
      <c r="B6781" s="201" t="s">
        <v>16227</v>
      </c>
      <c r="C6781" s="201" t="s">
        <v>7199</v>
      </c>
      <c r="D6781" s="202">
        <v>1154.08</v>
      </c>
    </row>
    <row r="6782" spans="1:4">
      <c r="A6782" s="200" t="s">
        <v>16230</v>
      </c>
      <c r="B6782" s="201" t="s">
        <v>16231</v>
      </c>
      <c r="C6782" s="201" t="s">
        <v>7199</v>
      </c>
      <c r="D6782" s="202">
        <v>1165.8399999999999</v>
      </c>
    </row>
    <row r="6783" spans="1:4">
      <c r="A6783" s="200" t="s">
        <v>16232</v>
      </c>
      <c r="B6783" s="201" t="s">
        <v>16233</v>
      </c>
      <c r="C6783" s="201" t="s">
        <v>7199</v>
      </c>
      <c r="D6783" s="202">
        <v>1215.74</v>
      </c>
    </row>
    <row r="6784" spans="1:4">
      <c r="A6784" s="200" t="s">
        <v>16236</v>
      </c>
      <c r="B6784" s="201" t="s">
        <v>16237</v>
      </c>
      <c r="C6784" s="201" t="s">
        <v>7199</v>
      </c>
      <c r="D6784" s="202">
        <v>1664.6</v>
      </c>
    </row>
    <row r="6785" spans="1:4">
      <c r="A6785" s="200" t="s">
        <v>16238</v>
      </c>
      <c r="B6785" s="201" t="s">
        <v>16239</v>
      </c>
      <c r="C6785" s="201" t="s">
        <v>7199</v>
      </c>
      <c r="D6785" s="202">
        <v>2368.5100000000002</v>
      </c>
    </row>
    <row r="6786" spans="1:4">
      <c r="A6786" s="200" t="s">
        <v>16240</v>
      </c>
      <c r="B6786" s="201" t="s">
        <v>16241</v>
      </c>
      <c r="C6786" s="201" t="s">
        <v>7199</v>
      </c>
      <c r="D6786" s="202">
        <v>1628.34</v>
      </c>
    </row>
    <row r="6787" spans="1:4">
      <c r="A6787" s="200" t="s">
        <v>16244</v>
      </c>
      <c r="B6787" s="201" t="s">
        <v>16245</v>
      </c>
      <c r="C6787" s="201" t="s">
        <v>7199</v>
      </c>
      <c r="D6787" s="202">
        <v>2189.33</v>
      </c>
    </row>
    <row r="6788" spans="1:4">
      <c r="A6788" s="200" t="s">
        <v>16246</v>
      </c>
      <c r="B6788" s="201" t="s">
        <v>16247</v>
      </c>
      <c r="C6788" s="201" t="s">
        <v>7199</v>
      </c>
      <c r="D6788" s="202">
        <v>2156.13</v>
      </c>
    </row>
    <row r="6789" spans="1:4">
      <c r="A6789" s="200" t="s">
        <v>16248</v>
      </c>
      <c r="B6789" s="201" t="s">
        <v>16249</v>
      </c>
      <c r="C6789" s="201" t="s">
        <v>7199</v>
      </c>
      <c r="D6789" s="202">
        <v>2598.83</v>
      </c>
    </row>
    <row r="6790" spans="1:4">
      <c r="A6790" s="200" t="s">
        <v>16250</v>
      </c>
      <c r="B6790" s="201" t="s">
        <v>16251</v>
      </c>
      <c r="C6790" s="201" t="s">
        <v>7199</v>
      </c>
      <c r="D6790" s="202">
        <v>3659.94</v>
      </c>
    </row>
    <row r="6791" spans="1:4">
      <c r="A6791" s="200" t="s">
        <v>16252</v>
      </c>
      <c r="B6791" s="201" t="s">
        <v>16253</v>
      </c>
      <c r="C6791" s="201" t="s">
        <v>7199</v>
      </c>
      <c r="D6791" s="202">
        <v>2552.1999999999998</v>
      </c>
    </row>
    <row r="6792" spans="1:4">
      <c r="A6792" s="200" t="s">
        <v>16254</v>
      </c>
      <c r="B6792" s="201" t="s">
        <v>16255</v>
      </c>
      <c r="C6792" s="201" t="s">
        <v>7199</v>
      </c>
      <c r="D6792" s="202">
        <v>2158.87</v>
      </c>
    </row>
    <row r="6793" spans="1:4">
      <c r="A6793" s="200" t="s">
        <v>16260</v>
      </c>
      <c r="B6793" s="201" t="s">
        <v>22225</v>
      </c>
      <c r="C6793" s="201" t="s">
        <v>7199</v>
      </c>
      <c r="D6793" s="202">
        <v>4544.3500000000004</v>
      </c>
    </row>
    <row r="6794" spans="1:4">
      <c r="A6794" s="200" t="s">
        <v>16263</v>
      </c>
      <c r="B6794" s="201" t="s">
        <v>22226</v>
      </c>
      <c r="C6794" s="201" t="s">
        <v>7199</v>
      </c>
      <c r="D6794" s="202">
        <v>9514.24</v>
      </c>
    </row>
    <row r="6795" spans="1:4">
      <c r="A6795" s="200" t="s">
        <v>16264</v>
      </c>
      <c r="B6795" s="201" t="s">
        <v>16265</v>
      </c>
      <c r="C6795" s="201" t="s">
        <v>7199</v>
      </c>
      <c r="D6795" s="202">
        <v>4017.12</v>
      </c>
    </row>
    <row r="6796" spans="1:4">
      <c r="A6796" s="200" t="s">
        <v>16266</v>
      </c>
      <c r="B6796" s="201" t="s">
        <v>16267</v>
      </c>
      <c r="C6796" s="201" t="s">
        <v>7199</v>
      </c>
      <c r="D6796" s="202">
        <v>4399.0200000000004</v>
      </c>
    </row>
    <row r="6797" spans="1:4">
      <c r="A6797" s="200" t="s">
        <v>16268</v>
      </c>
      <c r="B6797" s="201" t="s">
        <v>16269</v>
      </c>
      <c r="C6797" s="201" t="s">
        <v>7199</v>
      </c>
      <c r="D6797" s="202">
        <v>5388.04</v>
      </c>
    </row>
    <row r="6798" spans="1:4">
      <c r="A6798" s="200" t="s">
        <v>16270</v>
      </c>
      <c r="B6798" s="201" t="s">
        <v>16271</v>
      </c>
      <c r="C6798" s="201" t="s">
        <v>7199</v>
      </c>
      <c r="D6798" s="202">
        <v>6291.17</v>
      </c>
    </row>
    <row r="6799" spans="1:4">
      <c r="A6799" s="200" t="s">
        <v>16272</v>
      </c>
      <c r="B6799" s="201" t="s">
        <v>16273</v>
      </c>
      <c r="C6799" s="201" t="s">
        <v>7199</v>
      </c>
      <c r="D6799" s="202">
        <v>3199.42</v>
      </c>
    </row>
    <row r="6800" spans="1:4">
      <c r="A6800" s="200" t="s">
        <v>16276</v>
      </c>
      <c r="B6800" s="201" t="s">
        <v>16277</v>
      </c>
      <c r="C6800" s="201" t="s">
        <v>7199</v>
      </c>
      <c r="D6800" s="202">
        <v>5316.99</v>
      </c>
    </row>
    <row r="6801" spans="1:4">
      <c r="A6801" s="200" t="s">
        <v>16278</v>
      </c>
      <c r="B6801" s="201" t="s">
        <v>16279</v>
      </c>
      <c r="C6801" s="201" t="s">
        <v>7199</v>
      </c>
      <c r="D6801" s="202">
        <v>5526.31</v>
      </c>
    </row>
    <row r="6802" spans="1:4">
      <c r="A6802" s="200" t="s">
        <v>16280</v>
      </c>
      <c r="B6802" s="201" t="s">
        <v>16281</v>
      </c>
      <c r="C6802" s="201" t="s">
        <v>7199</v>
      </c>
      <c r="D6802" s="202">
        <v>6951.82</v>
      </c>
    </row>
    <row r="6803" spans="1:4">
      <c r="A6803" s="200" t="s">
        <v>16282</v>
      </c>
      <c r="B6803" s="201" t="s">
        <v>16283</v>
      </c>
      <c r="C6803" s="201" t="s">
        <v>7199</v>
      </c>
      <c r="D6803" s="202">
        <v>18214.55</v>
      </c>
    </row>
    <row r="6804" spans="1:4">
      <c r="A6804" s="200" t="s">
        <v>16284</v>
      </c>
      <c r="B6804" s="201" t="s">
        <v>22227</v>
      </c>
      <c r="C6804" s="201" t="s">
        <v>7199</v>
      </c>
      <c r="D6804" s="202">
        <v>4467.01</v>
      </c>
    </row>
    <row r="6805" spans="1:4">
      <c r="A6805" s="200" t="s">
        <v>16285</v>
      </c>
      <c r="B6805" s="201" t="s">
        <v>16286</v>
      </c>
      <c r="C6805" s="201" t="s">
        <v>7199</v>
      </c>
      <c r="D6805" s="202">
        <v>12702.97</v>
      </c>
    </row>
    <row r="6806" spans="1:4">
      <c r="A6806" s="200" t="s">
        <v>16287</v>
      </c>
      <c r="B6806" s="201" t="s">
        <v>16288</v>
      </c>
      <c r="C6806" s="201" t="s">
        <v>7199</v>
      </c>
      <c r="D6806" s="202">
        <v>14404.95</v>
      </c>
    </row>
    <row r="6807" spans="1:4">
      <c r="A6807" s="200" t="s">
        <v>16289</v>
      </c>
      <c r="B6807" s="201" t="s">
        <v>16290</v>
      </c>
      <c r="C6807" s="201" t="s">
        <v>7199</v>
      </c>
      <c r="D6807" s="202">
        <v>20436.919999999998</v>
      </c>
    </row>
    <row r="6808" spans="1:4">
      <c r="A6808" s="200" t="s">
        <v>16291</v>
      </c>
      <c r="B6808" s="201" t="s">
        <v>16292</v>
      </c>
      <c r="C6808" s="201" t="s">
        <v>7199</v>
      </c>
      <c r="D6808" s="202">
        <v>21672.12</v>
      </c>
    </row>
    <row r="6809" spans="1:4">
      <c r="A6809" s="200" t="s">
        <v>16295</v>
      </c>
      <c r="B6809" s="201" t="s">
        <v>16296</v>
      </c>
      <c r="C6809" s="201" t="s">
        <v>7199</v>
      </c>
      <c r="D6809" s="202">
        <v>22522.46</v>
      </c>
    </row>
    <row r="6810" spans="1:4">
      <c r="A6810" s="200" t="s">
        <v>16297</v>
      </c>
      <c r="B6810" s="201" t="s">
        <v>16298</v>
      </c>
      <c r="C6810" s="201" t="s">
        <v>7199</v>
      </c>
      <c r="D6810" s="202">
        <v>547.44000000000005</v>
      </c>
    </row>
    <row r="6811" spans="1:4">
      <c r="A6811" s="200" t="s">
        <v>16366</v>
      </c>
      <c r="B6811" s="201" t="s">
        <v>22228</v>
      </c>
      <c r="C6811" s="201" t="s">
        <v>7199</v>
      </c>
      <c r="D6811" s="202">
        <v>447.75</v>
      </c>
    </row>
    <row r="6812" spans="1:4">
      <c r="A6812" s="200" t="s">
        <v>16367</v>
      </c>
      <c r="B6812" s="201" t="s">
        <v>22229</v>
      </c>
      <c r="C6812" s="201" t="s">
        <v>7199</v>
      </c>
      <c r="D6812" s="202">
        <v>447.75</v>
      </c>
    </row>
    <row r="6813" spans="1:4">
      <c r="A6813" s="200" t="s">
        <v>16368</v>
      </c>
      <c r="B6813" s="201" t="s">
        <v>22230</v>
      </c>
      <c r="C6813" s="201" t="s">
        <v>7199</v>
      </c>
      <c r="D6813" s="202">
        <v>447.75</v>
      </c>
    </row>
    <row r="6814" spans="1:4">
      <c r="A6814" s="200" t="s">
        <v>16369</v>
      </c>
      <c r="B6814" s="201" t="s">
        <v>22231</v>
      </c>
      <c r="C6814" s="201" t="s">
        <v>7199</v>
      </c>
      <c r="D6814" s="202">
        <v>474.77</v>
      </c>
    </row>
    <row r="6815" spans="1:4">
      <c r="A6815" s="200" t="s">
        <v>16301</v>
      </c>
      <c r="B6815" s="201" t="s">
        <v>22232</v>
      </c>
      <c r="C6815" s="201" t="s">
        <v>7199</v>
      </c>
      <c r="D6815" s="202">
        <v>596.86</v>
      </c>
    </row>
    <row r="6816" spans="1:4">
      <c r="A6816" s="200" t="s">
        <v>16302</v>
      </c>
      <c r="B6816" s="201" t="s">
        <v>22233</v>
      </c>
      <c r="C6816" s="201" t="s">
        <v>7199</v>
      </c>
      <c r="D6816" s="202">
        <v>556.17999999999995</v>
      </c>
    </row>
    <row r="6817" spans="1:4">
      <c r="A6817" s="200" t="s">
        <v>16303</v>
      </c>
      <c r="B6817" s="201" t="s">
        <v>22234</v>
      </c>
      <c r="C6817" s="201" t="s">
        <v>7199</v>
      </c>
      <c r="D6817" s="202">
        <v>581.39</v>
      </c>
    </row>
    <row r="6818" spans="1:4">
      <c r="A6818" s="200" t="s">
        <v>16326</v>
      </c>
      <c r="B6818" s="201" t="s">
        <v>22235</v>
      </c>
      <c r="C6818" s="201" t="s">
        <v>7199</v>
      </c>
      <c r="D6818" s="202">
        <v>815.02</v>
      </c>
    </row>
    <row r="6819" spans="1:4">
      <c r="A6819" s="200" t="s">
        <v>16327</v>
      </c>
      <c r="B6819" s="201" t="s">
        <v>22236</v>
      </c>
      <c r="C6819" s="201" t="s">
        <v>7199</v>
      </c>
      <c r="D6819" s="202">
        <v>878.95</v>
      </c>
    </row>
    <row r="6820" spans="1:4">
      <c r="A6820" s="200" t="s">
        <v>16328</v>
      </c>
      <c r="B6820" s="201" t="s">
        <v>22237</v>
      </c>
      <c r="C6820" s="201" t="s">
        <v>7199</v>
      </c>
      <c r="D6820" s="202">
        <v>822.79</v>
      </c>
    </row>
    <row r="6821" spans="1:4">
      <c r="A6821" s="200" t="s">
        <v>16329</v>
      </c>
      <c r="B6821" s="201" t="s">
        <v>22238</v>
      </c>
      <c r="C6821" s="201" t="s">
        <v>7199</v>
      </c>
      <c r="D6821" s="202">
        <v>821.51</v>
      </c>
    </row>
    <row r="6822" spans="1:4">
      <c r="A6822" s="200" t="s">
        <v>16330</v>
      </c>
      <c r="B6822" s="201" t="s">
        <v>22239</v>
      </c>
      <c r="C6822" s="201" t="s">
        <v>7199</v>
      </c>
      <c r="D6822" s="202">
        <v>821.51</v>
      </c>
    </row>
    <row r="6823" spans="1:4">
      <c r="A6823" s="200" t="s">
        <v>16331</v>
      </c>
      <c r="B6823" s="201" t="s">
        <v>22240</v>
      </c>
      <c r="C6823" s="201" t="s">
        <v>7199</v>
      </c>
      <c r="D6823" s="202">
        <v>1007.45</v>
      </c>
    </row>
    <row r="6824" spans="1:4">
      <c r="A6824" s="200" t="s">
        <v>16332</v>
      </c>
      <c r="B6824" s="201" t="s">
        <v>22241</v>
      </c>
      <c r="C6824" s="201" t="s">
        <v>7199</v>
      </c>
      <c r="D6824" s="202">
        <v>1371.54</v>
      </c>
    </row>
    <row r="6825" spans="1:4">
      <c r="A6825" s="200" t="s">
        <v>16333</v>
      </c>
      <c r="B6825" s="201" t="s">
        <v>22242</v>
      </c>
      <c r="C6825" s="201" t="s">
        <v>7199</v>
      </c>
      <c r="D6825" s="202">
        <v>1262.92</v>
      </c>
    </row>
    <row r="6826" spans="1:4">
      <c r="A6826" s="200" t="s">
        <v>16334</v>
      </c>
      <c r="B6826" s="201" t="s">
        <v>22243</v>
      </c>
      <c r="C6826" s="201" t="s">
        <v>7199</v>
      </c>
      <c r="D6826" s="202">
        <v>919.27</v>
      </c>
    </row>
    <row r="6827" spans="1:4">
      <c r="A6827" s="200" t="s">
        <v>16335</v>
      </c>
      <c r="B6827" s="201" t="s">
        <v>22244</v>
      </c>
      <c r="C6827" s="201" t="s">
        <v>7199</v>
      </c>
      <c r="D6827" s="202">
        <v>1098.82</v>
      </c>
    </row>
    <row r="6828" spans="1:4">
      <c r="A6828" s="200" t="s">
        <v>16336</v>
      </c>
      <c r="B6828" s="201" t="s">
        <v>22245</v>
      </c>
      <c r="C6828" s="201" t="s">
        <v>7199</v>
      </c>
      <c r="D6828" s="202">
        <v>1098.82</v>
      </c>
    </row>
    <row r="6829" spans="1:4">
      <c r="A6829" s="200" t="s">
        <v>16337</v>
      </c>
      <c r="B6829" s="201" t="s">
        <v>22246</v>
      </c>
      <c r="C6829" s="201" t="s">
        <v>7199</v>
      </c>
      <c r="D6829" s="202">
        <v>1461.5</v>
      </c>
    </row>
    <row r="6830" spans="1:4">
      <c r="A6830" s="200" t="s">
        <v>16338</v>
      </c>
      <c r="B6830" s="201" t="s">
        <v>22247</v>
      </c>
      <c r="C6830" s="201" t="s">
        <v>7199</v>
      </c>
      <c r="D6830" s="202">
        <v>1990.75</v>
      </c>
    </row>
    <row r="6831" spans="1:4">
      <c r="A6831" s="200" t="s">
        <v>16339</v>
      </c>
      <c r="B6831" s="201" t="s">
        <v>22248</v>
      </c>
      <c r="C6831" s="201" t="s">
        <v>7199</v>
      </c>
      <c r="D6831" s="202">
        <v>1190.4100000000001</v>
      </c>
    </row>
    <row r="6832" spans="1:4">
      <c r="A6832" s="200" t="s">
        <v>16340</v>
      </c>
      <c r="B6832" s="201" t="s">
        <v>22249</v>
      </c>
      <c r="C6832" s="201" t="s">
        <v>7199</v>
      </c>
      <c r="D6832" s="202">
        <v>1546.47</v>
      </c>
    </row>
    <row r="6833" spans="1:4">
      <c r="A6833" s="200" t="s">
        <v>16341</v>
      </c>
      <c r="B6833" s="201" t="s">
        <v>22250</v>
      </c>
      <c r="C6833" s="201" t="s">
        <v>7199</v>
      </c>
      <c r="D6833" s="202">
        <v>1555.47</v>
      </c>
    </row>
    <row r="6834" spans="1:4">
      <c r="A6834" s="200" t="s">
        <v>16342</v>
      </c>
      <c r="B6834" s="201" t="s">
        <v>22251</v>
      </c>
      <c r="C6834" s="201" t="s">
        <v>7199</v>
      </c>
      <c r="D6834" s="202">
        <v>2037.89</v>
      </c>
    </row>
    <row r="6835" spans="1:4">
      <c r="A6835" s="200" t="s">
        <v>16344</v>
      </c>
      <c r="B6835" s="201" t="s">
        <v>22252</v>
      </c>
      <c r="C6835" s="201" t="s">
        <v>7199</v>
      </c>
      <c r="D6835" s="202">
        <v>2234.4299999999998</v>
      </c>
    </row>
    <row r="6836" spans="1:4">
      <c r="A6836" s="200" t="s">
        <v>16343</v>
      </c>
      <c r="B6836" s="201" t="s">
        <v>22253</v>
      </c>
      <c r="C6836" s="201" t="s">
        <v>7199</v>
      </c>
      <c r="D6836" s="202">
        <v>2317.4899999999998</v>
      </c>
    </row>
    <row r="6837" spans="1:4">
      <c r="A6837" s="200" t="s">
        <v>16345</v>
      </c>
      <c r="B6837" s="201" t="s">
        <v>22254</v>
      </c>
      <c r="C6837" s="201" t="s">
        <v>7199</v>
      </c>
      <c r="D6837" s="202">
        <v>2911.55</v>
      </c>
    </row>
    <row r="6838" spans="1:4">
      <c r="A6838" s="200" t="s">
        <v>16346</v>
      </c>
      <c r="B6838" s="201" t="s">
        <v>22255</v>
      </c>
      <c r="C6838" s="201" t="s">
        <v>7199</v>
      </c>
      <c r="D6838" s="202">
        <v>3524.38</v>
      </c>
    </row>
    <row r="6839" spans="1:4">
      <c r="A6839" s="200" t="s">
        <v>16347</v>
      </c>
      <c r="B6839" s="201" t="s">
        <v>22256</v>
      </c>
      <c r="C6839" s="201" t="s">
        <v>7199</v>
      </c>
      <c r="D6839" s="202">
        <v>5041.09</v>
      </c>
    </row>
    <row r="6840" spans="1:4">
      <c r="A6840" s="200" t="s">
        <v>16348</v>
      </c>
      <c r="B6840" s="201" t="s">
        <v>22257</v>
      </c>
      <c r="C6840" s="201" t="s">
        <v>7199</v>
      </c>
      <c r="D6840" s="202">
        <v>3486.79</v>
      </c>
    </row>
    <row r="6841" spans="1:4">
      <c r="A6841" s="200" t="s">
        <v>16349</v>
      </c>
      <c r="B6841" s="201" t="s">
        <v>22258</v>
      </c>
      <c r="C6841" s="201" t="s">
        <v>7199</v>
      </c>
      <c r="D6841" s="202">
        <v>4050.67</v>
      </c>
    </row>
    <row r="6842" spans="1:4">
      <c r="A6842" s="200" t="s">
        <v>16350</v>
      </c>
      <c r="B6842" s="201" t="s">
        <v>22259</v>
      </c>
      <c r="C6842" s="201" t="s">
        <v>7199</v>
      </c>
      <c r="D6842" s="202">
        <v>4661.09</v>
      </c>
    </row>
    <row r="6843" spans="1:4">
      <c r="A6843" s="200" t="s">
        <v>16351</v>
      </c>
      <c r="B6843" s="201" t="s">
        <v>22260</v>
      </c>
      <c r="C6843" s="201" t="s">
        <v>7199</v>
      </c>
      <c r="D6843" s="202">
        <v>13630.74</v>
      </c>
    </row>
    <row r="6844" spans="1:4">
      <c r="A6844" s="200" t="s">
        <v>16352</v>
      </c>
      <c r="B6844" s="201" t="s">
        <v>22261</v>
      </c>
      <c r="C6844" s="201" t="s">
        <v>7199</v>
      </c>
      <c r="D6844" s="202">
        <v>4730.96</v>
      </c>
    </row>
    <row r="6845" spans="1:4">
      <c r="A6845" s="200" t="s">
        <v>16353</v>
      </c>
      <c r="B6845" s="201" t="s">
        <v>22262</v>
      </c>
      <c r="C6845" s="201" t="s">
        <v>7199</v>
      </c>
      <c r="D6845" s="202">
        <v>5109.26</v>
      </c>
    </row>
    <row r="6846" spans="1:4">
      <c r="A6846" s="200" t="s">
        <v>16354</v>
      </c>
      <c r="B6846" s="201" t="s">
        <v>22263</v>
      </c>
      <c r="C6846" s="201" t="s">
        <v>7199</v>
      </c>
      <c r="D6846" s="202">
        <v>6237.97</v>
      </c>
    </row>
    <row r="6847" spans="1:4">
      <c r="A6847" s="200" t="s">
        <v>16355</v>
      </c>
      <c r="B6847" s="201" t="s">
        <v>22264</v>
      </c>
      <c r="C6847" s="201" t="s">
        <v>7199</v>
      </c>
      <c r="D6847" s="202">
        <v>17230.96</v>
      </c>
    </row>
    <row r="6848" spans="1:4">
      <c r="A6848" s="200" t="s">
        <v>16356</v>
      </c>
      <c r="B6848" s="201" t="s">
        <v>22265</v>
      </c>
      <c r="C6848" s="201" t="s">
        <v>7199</v>
      </c>
      <c r="D6848" s="202">
        <v>19620.259999999998</v>
      </c>
    </row>
    <row r="6849" spans="1:4">
      <c r="A6849" s="200" t="s">
        <v>16357</v>
      </c>
      <c r="B6849" s="201" t="s">
        <v>22266</v>
      </c>
      <c r="C6849" s="201" t="s">
        <v>7199</v>
      </c>
      <c r="D6849" s="202">
        <v>14293.19</v>
      </c>
    </row>
    <row r="6850" spans="1:4">
      <c r="A6850" s="200" t="s">
        <v>16358</v>
      </c>
      <c r="B6850" s="201" t="s">
        <v>22267</v>
      </c>
      <c r="C6850" s="201" t="s">
        <v>7199</v>
      </c>
      <c r="D6850" s="202">
        <v>8691.08</v>
      </c>
    </row>
    <row r="6851" spans="1:4">
      <c r="A6851" s="200" t="s">
        <v>16359</v>
      </c>
      <c r="B6851" s="201" t="s">
        <v>22268</v>
      </c>
      <c r="C6851" s="201" t="s">
        <v>7199</v>
      </c>
      <c r="D6851" s="202">
        <v>22507.99</v>
      </c>
    </row>
    <row r="6852" spans="1:4">
      <c r="A6852" s="200" t="s">
        <v>16360</v>
      </c>
      <c r="B6852" s="201" t="s">
        <v>22269</v>
      </c>
      <c r="C6852" s="201" t="s">
        <v>7199</v>
      </c>
      <c r="D6852" s="202">
        <v>24500.42</v>
      </c>
    </row>
    <row r="6853" spans="1:4">
      <c r="A6853" s="200" t="s">
        <v>16361</v>
      </c>
      <c r="B6853" s="201" t="s">
        <v>22270</v>
      </c>
      <c r="C6853" s="201" t="s">
        <v>7199</v>
      </c>
      <c r="D6853" s="202">
        <v>28484.36</v>
      </c>
    </row>
    <row r="6854" spans="1:4">
      <c r="A6854" s="200" t="s">
        <v>16362</v>
      </c>
      <c r="B6854" s="201" t="s">
        <v>22271</v>
      </c>
      <c r="C6854" s="201" t="s">
        <v>7199</v>
      </c>
      <c r="D6854" s="202">
        <v>25391.37</v>
      </c>
    </row>
    <row r="6855" spans="1:4">
      <c r="A6855" s="200" t="s">
        <v>16363</v>
      </c>
      <c r="B6855" s="201" t="s">
        <v>22272</v>
      </c>
      <c r="C6855" s="201" t="s">
        <v>7199</v>
      </c>
      <c r="D6855" s="202">
        <v>16285.95</v>
      </c>
    </row>
    <row r="6856" spans="1:4">
      <c r="A6856" s="200" t="s">
        <v>16364</v>
      </c>
      <c r="B6856" s="201" t="s">
        <v>22273</v>
      </c>
      <c r="C6856" s="201" t="s">
        <v>7199</v>
      </c>
      <c r="D6856" s="202">
        <v>38409.86</v>
      </c>
    </row>
    <row r="6857" spans="1:4">
      <c r="A6857" s="200" t="s">
        <v>16365</v>
      </c>
      <c r="B6857" s="201" t="s">
        <v>22274</v>
      </c>
      <c r="C6857" s="201" t="s">
        <v>7199</v>
      </c>
      <c r="D6857" s="202">
        <v>27785.83</v>
      </c>
    </row>
    <row r="6858" spans="1:4">
      <c r="A6858" s="200" t="s">
        <v>16370</v>
      </c>
      <c r="B6858" s="201" t="s">
        <v>22275</v>
      </c>
      <c r="C6858" s="201" t="s">
        <v>7199</v>
      </c>
      <c r="D6858" s="202">
        <v>24946.74</v>
      </c>
    </row>
    <row r="6859" spans="1:4">
      <c r="A6859" s="200" t="s">
        <v>16371</v>
      </c>
      <c r="B6859" s="201" t="s">
        <v>22276</v>
      </c>
      <c r="C6859" s="201" t="s">
        <v>7199</v>
      </c>
      <c r="D6859" s="202">
        <v>39221.839999999997</v>
      </c>
    </row>
    <row r="6860" spans="1:4">
      <c r="A6860" s="200" t="s">
        <v>16372</v>
      </c>
      <c r="B6860" s="201" t="s">
        <v>22277</v>
      </c>
      <c r="C6860" s="201" t="s">
        <v>7199</v>
      </c>
      <c r="D6860" s="202">
        <v>48056.09</v>
      </c>
    </row>
    <row r="6861" spans="1:4">
      <c r="A6861" s="200" t="s">
        <v>16373</v>
      </c>
      <c r="B6861" s="201" t="s">
        <v>22278</v>
      </c>
      <c r="C6861" s="201" t="s">
        <v>7199</v>
      </c>
      <c r="D6861" s="202">
        <v>43497.69</v>
      </c>
    </row>
    <row r="6862" spans="1:4">
      <c r="A6862" s="200" t="s">
        <v>16374</v>
      </c>
      <c r="B6862" s="201" t="s">
        <v>22279</v>
      </c>
      <c r="C6862" s="201" t="s">
        <v>7199</v>
      </c>
      <c r="D6862" s="202">
        <v>30704.959999999999</v>
      </c>
    </row>
    <row r="6863" spans="1:4">
      <c r="A6863" s="200" t="s">
        <v>16375</v>
      </c>
      <c r="B6863" s="201" t="s">
        <v>22280</v>
      </c>
      <c r="C6863" s="201" t="s">
        <v>7199</v>
      </c>
      <c r="D6863" s="202">
        <v>41742.910000000003</v>
      </c>
    </row>
    <row r="6864" spans="1:4">
      <c r="A6864" s="200" t="s">
        <v>16376</v>
      </c>
      <c r="B6864" s="201" t="s">
        <v>22281</v>
      </c>
      <c r="C6864" s="201" t="s">
        <v>7199</v>
      </c>
      <c r="D6864" s="202">
        <v>40812.17</v>
      </c>
    </row>
    <row r="6865" spans="1:4">
      <c r="A6865" s="200" t="s">
        <v>16377</v>
      </c>
      <c r="B6865" s="201" t="s">
        <v>22282</v>
      </c>
      <c r="C6865" s="201" t="s">
        <v>7199</v>
      </c>
      <c r="D6865" s="202">
        <v>65554.23</v>
      </c>
    </row>
    <row r="6866" spans="1:4">
      <c r="A6866" s="200" t="s">
        <v>16378</v>
      </c>
      <c r="B6866" s="201" t="s">
        <v>22283</v>
      </c>
      <c r="C6866" s="201" t="s">
        <v>7199</v>
      </c>
      <c r="D6866" s="202">
        <v>70414.34</v>
      </c>
    </row>
    <row r="6867" spans="1:4">
      <c r="A6867" s="200" t="s">
        <v>16304</v>
      </c>
      <c r="B6867" s="201" t="s">
        <v>16305</v>
      </c>
      <c r="C6867" s="201" t="s">
        <v>7199</v>
      </c>
      <c r="D6867" s="202">
        <v>81407.27</v>
      </c>
    </row>
    <row r="6868" spans="1:4">
      <c r="A6868" s="200" t="s">
        <v>16306</v>
      </c>
      <c r="B6868" s="201" t="s">
        <v>16307</v>
      </c>
      <c r="C6868" s="201" t="s">
        <v>7199</v>
      </c>
      <c r="D6868" s="202">
        <v>39069.980000000003</v>
      </c>
    </row>
    <row r="6869" spans="1:4">
      <c r="A6869" s="200" t="s">
        <v>16308</v>
      </c>
      <c r="B6869" s="201" t="s">
        <v>16309</v>
      </c>
      <c r="C6869" s="201" t="s">
        <v>7199</v>
      </c>
      <c r="D6869" s="202">
        <v>46336.88</v>
      </c>
    </row>
    <row r="6870" spans="1:4">
      <c r="A6870" s="200" t="s">
        <v>16310</v>
      </c>
      <c r="B6870" s="201" t="s">
        <v>16311</v>
      </c>
      <c r="C6870" s="201" t="s">
        <v>7199</v>
      </c>
      <c r="D6870" s="202">
        <v>72904.41</v>
      </c>
    </row>
    <row r="6871" spans="1:4">
      <c r="A6871" s="200" t="s">
        <v>16312</v>
      </c>
      <c r="B6871" s="201" t="s">
        <v>16313</v>
      </c>
      <c r="C6871" s="201" t="s">
        <v>7199</v>
      </c>
      <c r="D6871" s="202">
        <v>76438.03</v>
      </c>
    </row>
    <row r="6872" spans="1:4">
      <c r="A6872" s="200" t="s">
        <v>16314</v>
      </c>
      <c r="B6872" s="201" t="s">
        <v>16315</v>
      </c>
      <c r="C6872" s="201" t="s">
        <v>7199</v>
      </c>
      <c r="D6872" s="202">
        <v>99709.92</v>
      </c>
    </row>
    <row r="6873" spans="1:4">
      <c r="A6873" s="200" t="s">
        <v>16316</v>
      </c>
      <c r="B6873" s="201" t="s">
        <v>16317</v>
      </c>
      <c r="C6873" s="201" t="s">
        <v>7199</v>
      </c>
      <c r="D6873" s="202">
        <v>182197.2</v>
      </c>
    </row>
    <row r="6874" spans="1:4">
      <c r="A6874" s="200" t="s">
        <v>16318</v>
      </c>
      <c r="B6874" s="201" t="s">
        <v>16319</v>
      </c>
      <c r="C6874" s="201" t="s">
        <v>7199</v>
      </c>
      <c r="D6874" s="202">
        <v>48275.199999999997</v>
      </c>
    </row>
    <row r="6875" spans="1:4">
      <c r="A6875" s="200" t="s">
        <v>16320</v>
      </c>
      <c r="B6875" s="201" t="s">
        <v>16321</v>
      </c>
      <c r="C6875" s="201" t="s">
        <v>7199</v>
      </c>
      <c r="D6875" s="202">
        <v>58639.87</v>
      </c>
    </row>
    <row r="6876" spans="1:4">
      <c r="A6876" s="200" t="s">
        <v>16322</v>
      </c>
      <c r="B6876" s="201" t="s">
        <v>16323</v>
      </c>
      <c r="C6876" s="201" t="s">
        <v>7199</v>
      </c>
      <c r="D6876" s="202">
        <v>78965.59</v>
      </c>
    </row>
    <row r="6877" spans="1:4">
      <c r="A6877" s="200" t="s">
        <v>16324</v>
      </c>
      <c r="B6877" s="201" t="s">
        <v>16325</v>
      </c>
      <c r="C6877" s="201" t="s">
        <v>7199</v>
      </c>
      <c r="D6877" s="202">
        <v>103370.51</v>
      </c>
    </row>
    <row r="6878" spans="1:4">
      <c r="A6878" s="200" t="s">
        <v>16450</v>
      </c>
      <c r="B6878" s="201" t="s">
        <v>22284</v>
      </c>
      <c r="C6878" s="201" t="s">
        <v>7199</v>
      </c>
      <c r="D6878" s="202">
        <v>507.56</v>
      </c>
    </row>
    <row r="6879" spans="1:4">
      <c r="A6879" s="200" t="s">
        <v>16451</v>
      </c>
      <c r="B6879" s="201" t="s">
        <v>22285</v>
      </c>
      <c r="C6879" s="201" t="s">
        <v>7199</v>
      </c>
      <c r="D6879" s="202">
        <v>490</v>
      </c>
    </row>
    <row r="6880" spans="1:4">
      <c r="A6880" s="200" t="s">
        <v>16452</v>
      </c>
      <c r="B6880" s="201" t="s">
        <v>22286</v>
      </c>
      <c r="C6880" s="201" t="s">
        <v>7199</v>
      </c>
      <c r="D6880" s="202">
        <v>507.56</v>
      </c>
    </row>
    <row r="6881" spans="1:4">
      <c r="A6881" s="200" t="s">
        <v>16453</v>
      </c>
      <c r="B6881" s="201" t="s">
        <v>22287</v>
      </c>
      <c r="C6881" s="201" t="s">
        <v>7199</v>
      </c>
      <c r="D6881" s="202">
        <v>490</v>
      </c>
    </row>
    <row r="6882" spans="1:4">
      <c r="A6882" s="200" t="s">
        <v>16380</v>
      </c>
      <c r="B6882" s="201" t="s">
        <v>22288</v>
      </c>
      <c r="C6882" s="201" t="s">
        <v>7199</v>
      </c>
      <c r="D6882" s="202">
        <v>594.25</v>
      </c>
    </row>
    <row r="6883" spans="1:4">
      <c r="A6883" s="200" t="s">
        <v>16381</v>
      </c>
      <c r="B6883" s="201" t="s">
        <v>22289</v>
      </c>
      <c r="C6883" s="201" t="s">
        <v>7199</v>
      </c>
      <c r="D6883" s="202">
        <v>544.83000000000004</v>
      </c>
    </row>
    <row r="6884" spans="1:4">
      <c r="A6884" s="200" t="s">
        <v>16382</v>
      </c>
      <c r="B6884" s="201" t="s">
        <v>22290</v>
      </c>
      <c r="C6884" s="201" t="s">
        <v>7199</v>
      </c>
      <c r="D6884" s="202">
        <v>584.49</v>
      </c>
    </row>
    <row r="6885" spans="1:4">
      <c r="A6885" s="200" t="s">
        <v>16383</v>
      </c>
      <c r="B6885" s="201" t="s">
        <v>22291</v>
      </c>
      <c r="C6885" s="201" t="s">
        <v>7199</v>
      </c>
      <c r="D6885" s="202">
        <v>584.49</v>
      </c>
    </row>
    <row r="6886" spans="1:4">
      <c r="A6886" s="200" t="s">
        <v>16404</v>
      </c>
      <c r="B6886" s="201" t="s">
        <v>22292</v>
      </c>
      <c r="C6886" s="201" t="s">
        <v>7199</v>
      </c>
      <c r="D6886" s="202">
        <v>735.83</v>
      </c>
    </row>
    <row r="6887" spans="1:4">
      <c r="A6887" s="200" t="s">
        <v>16405</v>
      </c>
      <c r="B6887" s="201" t="s">
        <v>22293</v>
      </c>
      <c r="C6887" s="201" t="s">
        <v>7199</v>
      </c>
      <c r="D6887" s="202">
        <v>817.77</v>
      </c>
    </row>
    <row r="6888" spans="1:4">
      <c r="A6888" s="200" t="s">
        <v>16406</v>
      </c>
      <c r="B6888" s="201" t="s">
        <v>22294</v>
      </c>
      <c r="C6888" s="201" t="s">
        <v>7199</v>
      </c>
      <c r="D6888" s="202">
        <v>927.28</v>
      </c>
    </row>
    <row r="6889" spans="1:4">
      <c r="A6889" s="200" t="s">
        <v>16407</v>
      </c>
      <c r="B6889" s="201" t="s">
        <v>22295</v>
      </c>
      <c r="C6889" s="201" t="s">
        <v>7199</v>
      </c>
      <c r="D6889" s="202">
        <v>724.56</v>
      </c>
    </row>
    <row r="6890" spans="1:4">
      <c r="A6890" s="200" t="s">
        <v>16408</v>
      </c>
      <c r="B6890" s="201" t="s">
        <v>22296</v>
      </c>
      <c r="C6890" s="201" t="s">
        <v>7199</v>
      </c>
      <c r="D6890" s="202">
        <v>724.56</v>
      </c>
    </row>
    <row r="6891" spans="1:4">
      <c r="A6891" s="200" t="s">
        <v>16409</v>
      </c>
      <c r="B6891" s="201" t="s">
        <v>22297</v>
      </c>
      <c r="C6891" s="201" t="s">
        <v>7199</v>
      </c>
      <c r="D6891" s="202">
        <v>1214.8699999999999</v>
      </c>
    </row>
    <row r="6892" spans="1:4">
      <c r="A6892" s="200" t="s">
        <v>16410</v>
      </c>
      <c r="B6892" s="201" t="s">
        <v>22298</v>
      </c>
      <c r="C6892" s="201" t="s">
        <v>7199</v>
      </c>
      <c r="D6892" s="202">
        <v>1257.73</v>
      </c>
    </row>
    <row r="6893" spans="1:4">
      <c r="A6893" s="200" t="s">
        <v>16411</v>
      </c>
      <c r="B6893" s="201" t="s">
        <v>22299</v>
      </c>
      <c r="C6893" s="201" t="s">
        <v>7199</v>
      </c>
      <c r="D6893" s="202">
        <v>1364.77</v>
      </c>
    </row>
    <row r="6894" spans="1:4">
      <c r="A6894" s="200" t="s">
        <v>16412</v>
      </c>
      <c r="B6894" s="201" t="s">
        <v>22300</v>
      </c>
      <c r="C6894" s="201" t="s">
        <v>7199</v>
      </c>
      <c r="D6894" s="202">
        <v>1249.8699999999999</v>
      </c>
    </row>
    <row r="6895" spans="1:4">
      <c r="A6895" s="200" t="s">
        <v>16413</v>
      </c>
      <c r="B6895" s="201" t="s">
        <v>22301</v>
      </c>
      <c r="C6895" s="201" t="s">
        <v>7199</v>
      </c>
      <c r="D6895" s="202">
        <v>1184.28</v>
      </c>
    </row>
    <row r="6896" spans="1:4">
      <c r="A6896" s="200" t="s">
        <v>16414</v>
      </c>
      <c r="B6896" s="201" t="s">
        <v>22302</v>
      </c>
      <c r="C6896" s="201" t="s">
        <v>7199</v>
      </c>
      <c r="D6896" s="202">
        <v>1184.28</v>
      </c>
    </row>
    <row r="6897" spans="1:4">
      <c r="A6897" s="200" t="s">
        <v>16415</v>
      </c>
      <c r="B6897" s="201" t="s">
        <v>22303</v>
      </c>
      <c r="C6897" s="201" t="s">
        <v>7199</v>
      </c>
      <c r="D6897" s="202">
        <v>2082.14</v>
      </c>
    </row>
    <row r="6898" spans="1:4">
      <c r="A6898" s="200" t="s">
        <v>16416</v>
      </c>
      <c r="B6898" s="201" t="s">
        <v>22304</v>
      </c>
      <c r="C6898" s="201" t="s">
        <v>7199</v>
      </c>
      <c r="D6898" s="202">
        <v>2262.33</v>
      </c>
    </row>
    <row r="6899" spans="1:4">
      <c r="A6899" s="200" t="s">
        <v>16417</v>
      </c>
      <c r="B6899" s="201" t="s">
        <v>22305</v>
      </c>
      <c r="C6899" s="201" t="s">
        <v>7199</v>
      </c>
      <c r="D6899" s="202">
        <v>2431.7600000000002</v>
      </c>
    </row>
    <row r="6900" spans="1:4">
      <c r="A6900" s="200" t="s">
        <v>16418</v>
      </c>
      <c r="B6900" s="201" t="s">
        <v>22306</v>
      </c>
      <c r="C6900" s="201" t="s">
        <v>7199</v>
      </c>
      <c r="D6900" s="202">
        <v>3058.09</v>
      </c>
    </row>
    <row r="6901" spans="1:4">
      <c r="A6901" s="200" t="s">
        <v>16419</v>
      </c>
      <c r="B6901" s="201" t="s">
        <v>22307</v>
      </c>
      <c r="C6901" s="201" t="s">
        <v>7199</v>
      </c>
      <c r="D6901" s="202">
        <v>3002.97</v>
      </c>
    </row>
    <row r="6902" spans="1:4">
      <c r="A6902" s="200" t="s">
        <v>16420</v>
      </c>
      <c r="B6902" s="201" t="s">
        <v>22308</v>
      </c>
      <c r="C6902" s="201" t="s">
        <v>7199</v>
      </c>
      <c r="D6902" s="202">
        <v>3002.97</v>
      </c>
    </row>
    <row r="6903" spans="1:4">
      <c r="A6903" s="200" t="s">
        <v>16421</v>
      </c>
      <c r="B6903" s="201" t="s">
        <v>22309</v>
      </c>
      <c r="C6903" s="201" t="s">
        <v>7199</v>
      </c>
      <c r="D6903" s="202">
        <v>3704.73</v>
      </c>
    </row>
    <row r="6904" spans="1:4">
      <c r="A6904" s="200" t="s">
        <v>16422</v>
      </c>
      <c r="B6904" s="201" t="s">
        <v>22310</v>
      </c>
      <c r="C6904" s="201" t="s">
        <v>7199</v>
      </c>
      <c r="D6904" s="202">
        <v>4011.21</v>
      </c>
    </row>
    <row r="6905" spans="1:4">
      <c r="A6905" s="200" t="s">
        <v>16423</v>
      </c>
      <c r="B6905" s="201" t="s">
        <v>22311</v>
      </c>
      <c r="C6905" s="201" t="s">
        <v>7199</v>
      </c>
      <c r="D6905" s="202">
        <v>4351.7</v>
      </c>
    </row>
    <row r="6906" spans="1:4">
      <c r="A6906" s="200" t="s">
        <v>16424</v>
      </c>
      <c r="B6906" s="201" t="s">
        <v>22312</v>
      </c>
      <c r="C6906" s="201" t="s">
        <v>7199</v>
      </c>
      <c r="D6906" s="202">
        <v>4726.3599999999997</v>
      </c>
    </row>
    <row r="6907" spans="1:4">
      <c r="A6907" s="200" t="s">
        <v>16425</v>
      </c>
      <c r="B6907" s="201" t="s">
        <v>22313</v>
      </c>
      <c r="C6907" s="201" t="s">
        <v>7199</v>
      </c>
      <c r="D6907" s="202">
        <v>5016.5</v>
      </c>
    </row>
    <row r="6908" spans="1:4">
      <c r="A6908" s="200" t="s">
        <v>16426</v>
      </c>
      <c r="B6908" s="201" t="s">
        <v>22314</v>
      </c>
      <c r="C6908" s="201" t="s">
        <v>7199</v>
      </c>
      <c r="D6908" s="202">
        <v>5448.49</v>
      </c>
    </row>
    <row r="6909" spans="1:4">
      <c r="A6909" s="200" t="s">
        <v>16427</v>
      </c>
      <c r="B6909" s="201" t="s">
        <v>22315</v>
      </c>
      <c r="C6909" s="201" t="s">
        <v>7199</v>
      </c>
      <c r="D6909" s="202">
        <v>5660.45</v>
      </c>
    </row>
    <row r="6910" spans="1:4">
      <c r="A6910" s="200" t="s">
        <v>16428</v>
      </c>
      <c r="B6910" s="201" t="s">
        <v>22316</v>
      </c>
      <c r="C6910" s="201" t="s">
        <v>7199</v>
      </c>
      <c r="D6910" s="202">
        <v>16737.88</v>
      </c>
    </row>
    <row r="6911" spans="1:4">
      <c r="A6911" s="200" t="s">
        <v>16429</v>
      </c>
      <c r="B6911" s="201" t="s">
        <v>22317</v>
      </c>
      <c r="C6911" s="201" t="s">
        <v>7199</v>
      </c>
      <c r="D6911" s="202">
        <v>16821.64</v>
      </c>
    </row>
    <row r="6912" spans="1:4">
      <c r="A6912" s="200" t="s">
        <v>16430</v>
      </c>
      <c r="B6912" s="201" t="s">
        <v>22318</v>
      </c>
      <c r="C6912" s="201" t="s">
        <v>7199</v>
      </c>
      <c r="D6912" s="202">
        <v>17341.22</v>
      </c>
    </row>
    <row r="6913" spans="1:4">
      <c r="A6913" s="200" t="s">
        <v>16431</v>
      </c>
      <c r="B6913" s="201" t="s">
        <v>22319</v>
      </c>
      <c r="C6913" s="201" t="s">
        <v>7199</v>
      </c>
      <c r="D6913" s="202">
        <v>18433.54</v>
      </c>
    </row>
    <row r="6914" spans="1:4">
      <c r="A6914" s="200" t="s">
        <v>16432</v>
      </c>
      <c r="B6914" s="201" t="s">
        <v>22320</v>
      </c>
      <c r="C6914" s="201" t="s">
        <v>7199</v>
      </c>
      <c r="D6914" s="202">
        <v>17985.509999999998</v>
      </c>
    </row>
    <row r="6915" spans="1:4">
      <c r="A6915" s="200" t="s">
        <v>16433</v>
      </c>
      <c r="B6915" s="201" t="s">
        <v>22321</v>
      </c>
      <c r="C6915" s="201" t="s">
        <v>7199</v>
      </c>
      <c r="D6915" s="202">
        <v>20759.580000000002</v>
      </c>
    </row>
    <row r="6916" spans="1:4">
      <c r="A6916" s="200" t="s">
        <v>16434</v>
      </c>
      <c r="B6916" s="201" t="s">
        <v>22322</v>
      </c>
      <c r="C6916" s="201" t="s">
        <v>7199</v>
      </c>
      <c r="D6916" s="202">
        <v>21260.17</v>
      </c>
    </row>
    <row r="6917" spans="1:4">
      <c r="A6917" s="200" t="s">
        <v>16435</v>
      </c>
      <c r="B6917" s="201" t="s">
        <v>22323</v>
      </c>
      <c r="C6917" s="201" t="s">
        <v>7199</v>
      </c>
      <c r="D6917" s="202">
        <v>22074.87</v>
      </c>
    </row>
    <row r="6918" spans="1:4">
      <c r="A6918" s="200" t="s">
        <v>16436</v>
      </c>
      <c r="B6918" s="201" t="s">
        <v>22324</v>
      </c>
      <c r="C6918" s="201" t="s">
        <v>7199</v>
      </c>
      <c r="D6918" s="202">
        <v>20059.099999999999</v>
      </c>
    </row>
    <row r="6919" spans="1:4">
      <c r="A6919" s="200" t="s">
        <v>16437</v>
      </c>
      <c r="B6919" s="201" t="s">
        <v>22325</v>
      </c>
      <c r="C6919" s="201" t="s">
        <v>7199</v>
      </c>
      <c r="D6919" s="202">
        <v>20702.91</v>
      </c>
    </row>
    <row r="6920" spans="1:4">
      <c r="A6920" s="200" t="s">
        <v>16438</v>
      </c>
      <c r="B6920" s="201" t="s">
        <v>22326</v>
      </c>
      <c r="C6920" s="201" t="s">
        <v>7199</v>
      </c>
      <c r="D6920" s="202">
        <v>20939.990000000002</v>
      </c>
    </row>
    <row r="6921" spans="1:4">
      <c r="A6921" s="200" t="s">
        <v>16379</v>
      </c>
      <c r="B6921" s="201" t="s">
        <v>22327</v>
      </c>
      <c r="C6921" s="201" t="s">
        <v>7199</v>
      </c>
      <c r="D6921" s="202">
        <v>22844.89</v>
      </c>
    </row>
    <row r="6922" spans="1:4">
      <c r="A6922" s="200" t="s">
        <v>16439</v>
      </c>
      <c r="B6922" s="201" t="s">
        <v>22328</v>
      </c>
      <c r="C6922" s="201" t="s">
        <v>7199</v>
      </c>
      <c r="D6922" s="202">
        <v>23685.09</v>
      </c>
    </row>
    <row r="6923" spans="1:4">
      <c r="A6923" s="200" t="s">
        <v>16440</v>
      </c>
      <c r="B6923" s="201" t="s">
        <v>22329</v>
      </c>
      <c r="C6923" s="201" t="s">
        <v>7199</v>
      </c>
      <c r="D6923" s="202">
        <v>25193.37</v>
      </c>
    </row>
    <row r="6924" spans="1:4">
      <c r="A6924" s="200" t="s">
        <v>16441</v>
      </c>
      <c r="B6924" s="201" t="s">
        <v>22330</v>
      </c>
      <c r="C6924" s="201" t="s">
        <v>7199</v>
      </c>
      <c r="D6924" s="202">
        <v>28461.45</v>
      </c>
    </row>
    <row r="6925" spans="1:4">
      <c r="A6925" s="200" t="s">
        <v>16442</v>
      </c>
      <c r="B6925" s="201" t="s">
        <v>22331</v>
      </c>
      <c r="C6925" s="201" t="s">
        <v>7199</v>
      </c>
      <c r="D6925" s="202">
        <v>31869.45</v>
      </c>
    </row>
    <row r="6926" spans="1:4">
      <c r="A6926" s="200" t="s">
        <v>16443</v>
      </c>
      <c r="B6926" s="201" t="s">
        <v>22332</v>
      </c>
      <c r="C6926" s="201" t="s">
        <v>7199</v>
      </c>
      <c r="D6926" s="202">
        <v>32792.400000000001</v>
      </c>
    </row>
    <row r="6927" spans="1:4">
      <c r="A6927" s="200" t="s">
        <v>16444</v>
      </c>
      <c r="B6927" s="201" t="s">
        <v>22333</v>
      </c>
      <c r="C6927" s="201" t="s">
        <v>7199</v>
      </c>
      <c r="D6927" s="202">
        <v>32278.28</v>
      </c>
    </row>
    <row r="6928" spans="1:4">
      <c r="A6928" s="200" t="s">
        <v>16445</v>
      </c>
      <c r="B6928" s="201" t="s">
        <v>22334</v>
      </c>
      <c r="C6928" s="201" t="s">
        <v>7199</v>
      </c>
      <c r="D6928" s="202">
        <v>36054.33</v>
      </c>
    </row>
    <row r="6929" spans="1:4">
      <c r="A6929" s="200" t="s">
        <v>16446</v>
      </c>
      <c r="B6929" s="201" t="s">
        <v>22335</v>
      </c>
      <c r="C6929" s="201" t="s">
        <v>7199</v>
      </c>
      <c r="D6929" s="202">
        <v>33961.769999999997</v>
      </c>
    </row>
    <row r="6930" spans="1:4">
      <c r="A6930" s="200" t="s">
        <v>16447</v>
      </c>
      <c r="B6930" s="201" t="s">
        <v>22336</v>
      </c>
      <c r="C6930" s="201" t="s">
        <v>7199</v>
      </c>
      <c r="D6930" s="202">
        <v>29868.59</v>
      </c>
    </row>
    <row r="6931" spans="1:4">
      <c r="A6931" s="200" t="s">
        <v>16448</v>
      </c>
      <c r="B6931" s="201" t="s">
        <v>22337</v>
      </c>
      <c r="C6931" s="201" t="s">
        <v>7199</v>
      </c>
      <c r="D6931" s="202">
        <v>34149.69</v>
      </c>
    </row>
    <row r="6932" spans="1:4">
      <c r="A6932" s="200" t="s">
        <v>16449</v>
      </c>
      <c r="B6932" s="201" t="s">
        <v>22338</v>
      </c>
      <c r="C6932" s="201" t="s">
        <v>7199</v>
      </c>
      <c r="D6932" s="202">
        <v>49630.86</v>
      </c>
    </row>
    <row r="6933" spans="1:4">
      <c r="A6933" s="200" t="s">
        <v>16454</v>
      </c>
      <c r="B6933" s="201" t="s">
        <v>22339</v>
      </c>
      <c r="C6933" s="201" t="s">
        <v>7199</v>
      </c>
      <c r="D6933" s="202">
        <v>36039.980000000003</v>
      </c>
    </row>
    <row r="6934" spans="1:4">
      <c r="A6934" s="200" t="s">
        <v>16455</v>
      </c>
      <c r="B6934" s="201" t="s">
        <v>22340</v>
      </c>
      <c r="C6934" s="201" t="s">
        <v>7199</v>
      </c>
      <c r="D6934" s="202">
        <v>38958.01</v>
      </c>
    </row>
    <row r="6935" spans="1:4">
      <c r="A6935" s="200" t="s">
        <v>16456</v>
      </c>
      <c r="B6935" s="201" t="s">
        <v>22341</v>
      </c>
      <c r="C6935" s="201" t="s">
        <v>7199</v>
      </c>
      <c r="D6935" s="202">
        <v>55605.25</v>
      </c>
    </row>
    <row r="6936" spans="1:4">
      <c r="A6936" s="200" t="s">
        <v>16457</v>
      </c>
      <c r="B6936" s="201" t="s">
        <v>22342</v>
      </c>
      <c r="C6936" s="201" t="s">
        <v>7199</v>
      </c>
      <c r="D6936" s="202">
        <v>59484.55</v>
      </c>
    </row>
    <row r="6937" spans="1:4">
      <c r="A6937" s="200" t="s">
        <v>16458</v>
      </c>
      <c r="B6937" s="201" t="s">
        <v>22343</v>
      </c>
      <c r="C6937" s="201" t="s">
        <v>7199</v>
      </c>
      <c r="D6937" s="202">
        <v>42336.09</v>
      </c>
    </row>
    <row r="6938" spans="1:4">
      <c r="A6938" s="200" t="s">
        <v>16459</v>
      </c>
      <c r="B6938" s="201" t="s">
        <v>22344</v>
      </c>
      <c r="C6938" s="201" t="s">
        <v>7199</v>
      </c>
      <c r="D6938" s="202">
        <v>48518.59</v>
      </c>
    </row>
    <row r="6939" spans="1:4">
      <c r="A6939" s="200" t="s">
        <v>16460</v>
      </c>
      <c r="B6939" s="201" t="s">
        <v>22345</v>
      </c>
      <c r="C6939" s="201" t="s">
        <v>7199</v>
      </c>
      <c r="D6939" s="202">
        <v>71586.89</v>
      </c>
    </row>
    <row r="6940" spans="1:4">
      <c r="A6940" s="200" t="s">
        <v>16461</v>
      </c>
      <c r="B6940" s="201" t="s">
        <v>22346</v>
      </c>
      <c r="C6940" s="201" t="s">
        <v>7199</v>
      </c>
      <c r="D6940" s="202">
        <v>75562.509999999995</v>
      </c>
    </row>
    <row r="6941" spans="1:4">
      <c r="A6941" s="200" t="s">
        <v>16384</v>
      </c>
      <c r="B6941" s="201" t="s">
        <v>16385</v>
      </c>
      <c r="C6941" s="201" t="s">
        <v>7199</v>
      </c>
      <c r="D6941" s="202">
        <v>89074.19</v>
      </c>
    </row>
    <row r="6942" spans="1:4">
      <c r="A6942" s="200" t="s">
        <v>16386</v>
      </c>
      <c r="B6942" s="201" t="s">
        <v>16387</v>
      </c>
      <c r="C6942" s="201" t="s">
        <v>7199</v>
      </c>
      <c r="D6942" s="202">
        <v>49291.82</v>
      </c>
    </row>
    <row r="6943" spans="1:4">
      <c r="A6943" s="200" t="s">
        <v>16388</v>
      </c>
      <c r="B6943" s="201" t="s">
        <v>16389</v>
      </c>
      <c r="C6943" s="201" t="s">
        <v>7199</v>
      </c>
      <c r="D6943" s="202">
        <v>65312.47</v>
      </c>
    </row>
    <row r="6944" spans="1:4">
      <c r="A6944" s="200" t="s">
        <v>16390</v>
      </c>
      <c r="B6944" s="201" t="s">
        <v>16391</v>
      </c>
      <c r="C6944" s="201" t="s">
        <v>7199</v>
      </c>
      <c r="D6944" s="202">
        <v>79960.34</v>
      </c>
    </row>
    <row r="6945" spans="1:4">
      <c r="A6945" s="200" t="s">
        <v>16392</v>
      </c>
      <c r="B6945" s="201" t="s">
        <v>16393</v>
      </c>
      <c r="C6945" s="201" t="s">
        <v>7199</v>
      </c>
      <c r="D6945" s="202">
        <v>141406.79</v>
      </c>
    </row>
    <row r="6946" spans="1:4">
      <c r="A6946" s="200" t="s">
        <v>16394</v>
      </c>
      <c r="B6946" s="201" t="s">
        <v>16395</v>
      </c>
      <c r="C6946" s="201" t="s">
        <v>7199</v>
      </c>
      <c r="D6946" s="202">
        <v>188542.39</v>
      </c>
    </row>
    <row r="6947" spans="1:4">
      <c r="A6947" s="200" t="s">
        <v>16396</v>
      </c>
      <c r="B6947" s="201" t="s">
        <v>16397</v>
      </c>
      <c r="C6947" s="201" t="s">
        <v>7199</v>
      </c>
      <c r="D6947" s="202">
        <v>73966.63</v>
      </c>
    </row>
    <row r="6948" spans="1:4">
      <c r="A6948" s="200" t="s">
        <v>16398</v>
      </c>
      <c r="B6948" s="201" t="s">
        <v>16399</v>
      </c>
      <c r="C6948" s="201" t="s">
        <v>7199</v>
      </c>
      <c r="D6948" s="202">
        <v>84118.91</v>
      </c>
    </row>
    <row r="6949" spans="1:4">
      <c r="A6949" s="200" t="s">
        <v>16400</v>
      </c>
      <c r="B6949" s="201" t="s">
        <v>16401</v>
      </c>
      <c r="C6949" s="201" t="s">
        <v>7199</v>
      </c>
      <c r="D6949" s="202">
        <v>77048.570000000007</v>
      </c>
    </row>
    <row r="6950" spans="1:4">
      <c r="A6950" s="200" t="s">
        <v>16402</v>
      </c>
      <c r="B6950" s="201" t="s">
        <v>16403</v>
      </c>
      <c r="C6950" s="201" t="s">
        <v>7199</v>
      </c>
      <c r="D6950" s="202">
        <v>58092.33</v>
      </c>
    </row>
    <row r="6951" spans="1:4">
      <c r="A6951" s="200" t="s">
        <v>16462</v>
      </c>
      <c r="B6951" s="201" t="s">
        <v>16463</v>
      </c>
      <c r="C6951" s="201" t="s">
        <v>7199</v>
      </c>
      <c r="D6951" s="202">
        <v>3817.48</v>
      </c>
    </row>
    <row r="6952" spans="1:4">
      <c r="A6952" s="200" t="s">
        <v>16464</v>
      </c>
      <c r="B6952" s="201" t="s">
        <v>16465</v>
      </c>
      <c r="C6952" s="201" t="s">
        <v>7199</v>
      </c>
      <c r="D6952" s="202">
        <v>5784.52</v>
      </c>
    </row>
    <row r="6953" spans="1:4">
      <c r="A6953" s="200" t="s">
        <v>16466</v>
      </c>
      <c r="B6953" s="201" t="s">
        <v>16467</v>
      </c>
      <c r="C6953" s="201" t="s">
        <v>7199</v>
      </c>
      <c r="D6953" s="202">
        <v>7999.74</v>
      </c>
    </row>
    <row r="6954" spans="1:4">
      <c r="A6954" s="200" t="s">
        <v>16468</v>
      </c>
      <c r="B6954" s="201" t="s">
        <v>16469</v>
      </c>
      <c r="C6954" s="201" t="s">
        <v>7199</v>
      </c>
      <c r="D6954" s="202">
        <v>8174.88</v>
      </c>
    </row>
    <row r="6955" spans="1:4">
      <c r="A6955" s="200" t="s">
        <v>16470</v>
      </c>
      <c r="B6955" s="201" t="s">
        <v>16471</v>
      </c>
      <c r="C6955" s="201" t="s">
        <v>7199</v>
      </c>
      <c r="D6955" s="202">
        <v>10656.58</v>
      </c>
    </row>
    <row r="6956" spans="1:4">
      <c r="A6956" s="200" t="s">
        <v>16472</v>
      </c>
      <c r="B6956" s="201" t="s">
        <v>16473</v>
      </c>
      <c r="C6956" s="201" t="s">
        <v>7199</v>
      </c>
      <c r="D6956" s="202">
        <v>11463.51</v>
      </c>
    </row>
    <row r="6957" spans="1:4">
      <c r="A6957" s="200" t="s">
        <v>16474</v>
      </c>
      <c r="B6957" s="201" t="s">
        <v>16475</v>
      </c>
      <c r="C6957" s="201" t="s">
        <v>7199</v>
      </c>
      <c r="D6957" s="202">
        <v>11807.62</v>
      </c>
    </row>
    <row r="6958" spans="1:4">
      <c r="A6958" s="200" t="s">
        <v>16476</v>
      </c>
      <c r="B6958" s="201" t="s">
        <v>16477</v>
      </c>
      <c r="C6958" s="201" t="s">
        <v>7199</v>
      </c>
      <c r="D6958" s="202">
        <v>12779.25</v>
      </c>
    </row>
    <row r="6959" spans="1:4">
      <c r="A6959" s="200" t="s">
        <v>16478</v>
      </c>
      <c r="B6959" s="201" t="s">
        <v>16479</v>
      </c>
      <c r="C6959" s="201" t="s">
        <v>7199</v>
      </c>
      <c r="D6959" s="202">
        <v>44177.31</v>
      </c>
    </row>
    <row r="6960" spans="1:4">
      <c r="A6960" s="200" t="s">
        <v>16480</v>
      </c>
      <c r="B6960" s="201" t="s">
        <v>16481</v>
      </c>
      <c r="C6960" s="201" t="s">
        <v>7199</v>
      </c>
      <c r="D6960" s="202">
        <v>44890.21</v>
      </c>
    </row>
    <row r="6961" spans="1:4">
      <c r="A6961" s="200" t="s">
        <v>16482</v>
      </c>
      <c r="B6961" s="201" t="s">
        <v>16483</v>
      </c>
      <c r="C6961" s="201" t="s">
        <v>7199</v>
      </c>
      <c r="D6961" s="202">
        <v>44565.45</v>
      </c>
    </row>
    <row r="6962" spans="1:4">
      <c r="A6962" s="200" t="s">
        <v>16484</v>
      </c>
      <c r="B6962" s="201" t="s">
        <v>16485</v>
      </c>
      <c r="C6962" s="201" t="s">
        <v>7199</v>
      </c>
      <c r="D6962" s="202">
        <v>35168.53</v>
      </c>
    </row>
    <row r="6963" spans="1:4">
      <c r="A6963" s="200" t="s">
        <v>16486</v>
      </c>
      <c r="B6963" s="201" t="s">
        <v>16487</v>
      </c>
      <c r="C6963" s="201" t="s">
        <v>7199</v>
      </c>
      <c r="D6963" s="202">
        <v>35521.18</v>
      </c>
    </row>
    <row r="6964" spans="1:4">
      <c r="A6964" s="200" t="s">
        <v>16488</v>
      </c>
      <c r="B6964" s="201" t="s">
        <v>16489</v>
      </c>
      <c r="C6964" s="201" t="s">
        <v>7199</v>
      </c>
      <c r="D6964" s="202">
        <v>31988.720000000001</v>
      </c>
    </row>
    <row r="6965" spans="1:4">
      <c r="A6965" s="200" t="s">
        <v>16490</v>
      </c>
      <c r="B6965" s="201" t="s">
        <v>16491</v>
      </c>
      <c r="C6965" s="201" t="s">
        <v>7199</v>
      </c>
      <c r="D6965" s="202">
        <v>37589.360000000001</v>
      </c>
    </row>
    <row r="6966" spans="1:4">
      <c r="A6966" s="200" t="s">
        <v>16492</v>
      </c>
      <c r="B6966" s="201" t="s">
        <v>16493</v>
      </c>
      <c r="C6966" s="201" t="s">
        <v>7199</v>
      </c>
      <c r="D6966" s="202">
        <v>38209.46</v>
      </c>
    </row>
    <row r="6967" spans="1:4">
      <c r="A6967" s="200" t="s">
        <v>16494</v>
      </c>
      <c r="B6967" s="201" t="s">
        <v>16495</v>
      </c>
      <c r="C6967" s="201" t="s">
        <v>7199</v>
      </c>
      <c r="D6967" s="202">
        <v>34777.39</v>
      </c>
    </row>
    <row r="6968" spans="1:4">
      <c r="A6968" s="200" t="s">
        <v>16496</v>
      </c>
      <c r="B6968" s="201" t="s">
        <v>16497</v>
      </c>
      <c r="C6968" s="201" t="s">
        <v>7199</v>
      </c>
      <c r="D6968" s="202">
        <v>44009.89</v>
      </c>
    </row>
    <row r="6969" spans="1:4">
      <c r="A6969" s="200" t="s">
        <v>16498</v>
      </c>
      <c r="B6969" s="201" t="s">
        <v>16499</v>
      </c>
      <c r="C6969" s="201" t="s">
        <v>7199</v>
      </c>
      <c r="D6969" s="202">
        <v>44084.65</v>
      </c>
    </row>
    <row r="6970" spans="1:4">
      <c r="A6970" s="200" t="s">
        <v>16500</v>
      </c>
      <c r="B6970" s="201" t="s">
        <v>16501</v>
      </c>
      <c r="C6970" s="201" t="s">
        <v>7199</v>
      </c>
      <c r="D6970" s="202">
        <v>40450.239999999998</v>
      </c>
    </row>
    <row r="6971" spans="1:4">
      <c r="A6971" s="200" t="s">
        <v>16502</v>
      </c>
      <c r="B6971" s="201" t="s">
        <v>16503</v>
      </c>
      <c r="C6971" s="201" t="s">
        <v>7199</v>
      </c>
      <c r="D6971" s="202">
        <v>44455.95</v>
      </c>
    </row>
    <row r="6972" spans="1:4">
      <c r="A6972" s="200" t="s">
        <v>16504</v>
      </c>
      <c r="B6972" s="201" t="s">
        <v>16505</v>
      </c>
      <c r="C6972" s="201" t="s">
        <v>7199</v>
      </c>
      <c r="D6972" s="202">
        <v>45300.59</v>
      </c>
    </row>
    <row r="6973" spans="1:4">
      <c r="A6973" s="200" t="s">
        <v>16506</v>
      </c>
      <c r="B6973" s="201" t="s">
        <v>16507</v>
      </c>
      <c r="C6973" s="201" t="s">
        <v>7199</v>
      </c>
      <c r="D6973" s="202">
        <v>41657.040000000001</v>
      </c>
    </row>
    <row r="6974" spans="1:4">
      <c r="A6974" s="200" t="s">
        <v>16508</v>
      </c>
      <c r="B6974" s="201" t="s">
        <v>16509</v>
      </c>
      <c r="C6974" s="201" t="s">
        <v>7199</v>
      </c>
      <c r="D6974" s="202">
        <v>50735.839999999997</v>
      </c>
    </row>
    <row r="6975" spans="1:4">
      <c r="A6975" s="200" t="s">
        <v>16510</v>
      </c>
      <c r="B6975" s="201" t="s">
        <v>16511</v>
      </c>
      <c r="C6975" s="201" t="s">
        <v>7199</v>
      </c>
      <c r="D6975" s="202">
        <v>54584.639999999999</v>
      </c>
    </row>
    <row r="6976" spans="1:4">
      <c r="A6976" s="200" t="s">
        <v>16512</v>
      </c>
      <c r="B6976" s="201" t="s">
        <v>16513</v>
      </c>
      <c r="C6976" s="201" t="s">
        <v>7199</v>
      </c>
      <c r="D6976" s="202">
        <v>55522.239999999998</v>
      </c>
    </row>
    <row r="6977" spans="1:4">
      <c r="A6977" s="200" t="s">
        <v>16514</v>
      </c>
      <c r="B6977" s="201" t="s">
        <v>16515</v>
      </c>
      <c r="C6977" s="201" t="s">
        <v>7199</v>
      </c>
      <c r="D6977" s="202">
        <v>52421.04</v>
      </c>
    </row>
    <row r="6978" spans="1:4">
      <c r="A6978" s="200" t="s">
        <v>16516</v>
      </c>
      <c r="B6978" s="201" t="s">
        <v>16517</v>
      </c>
      <c r="C6978" s="201" t="s">
        <v>7199</v>
      </c>
      <c r="D6978" s="202">
        <v>56397.74</v>
      </c>
    </row>
    <row r="6979" spans="1:4">
      <c r="A6979" s="200" t="s">
        <v>16518</v>
      </c>
      <c r="B6979" s="201" t="s">
        <v>16519</v>
      </c>
      <c r="C6979" s="201" t="s">
        <v>7199</v>
      </c>
      <c r="D6979" s="202">
        <v>56632.68</v>
      </c>
    </row>
    <row r="6980" spans="1:4">
      <c r="A6980" s="200" t="s">
        <v>16520</v>
      </c>
      <c r="B6980" s="201" t="s">
        <v>16521</v>
      </c>
      <c r="C6980" s="201" t="s">
        <v>7199</v>
      </c>
      <c r="D6980" s="202">
        <v>41915.22</v>
      </c>
    </row>
    <row r="6981" spans="1:4">
      <c r="A6981" s="200" t="s">
        <v>16522</v>
      </c>
      <c r="B6981" s="201" t="s">
        <v>16523</v>
      </c>
      <c r="C6981" s="201" t="s">
        <v>7199</v>
      </c>
      <c r="D6981" s="202">
        <v>39992.32</v>
      </c>
    </row>
    <row r="6982" spans="1:4">
      <c r="A6982" s="200" t="s">
        <v>16524</v>
      </c>
      <c r="B6982" s="201" t="s">
        <v>16525</v>
      </c>
      <c r="C6982" s="201" t="s">
        <v>7199</v>
      </c>
      <c r="D6982" s="202">
        <v>39580.49</v>
      </c>
    </row>
    <row r="6983" spans="1:4">
      <c r="A6983" s="200" t="s">
        <v>16526</v>
      </c>
      <c r="B6983" s="201" t="s">
        <v>16527</v>
      </c>
      <c r="C6983" s="201" t="s">
        <v>7199</v>
      </c>
      <c r="D6983" s="202">
        <v>44352.3</v>
      </c>
    </row>
    <row r="6984" spans="1:4">
      <c r="A6984" s="200" t="s">
        <v>16528</v>
      </c>
      <c r="B6984" s="201" t="s">
        <v>16529</v>
      </c>
      <c r="C6984" s="201" t="s">
        <v>7199</v>
      </c>
      <c r="D6984" s="202">
        <v>44201.55</v>
      </c>
    </row>
    <row r="6985" spans="1:4">
      <c r="A6985" s="200" t="s">
        <v>16530</v>
      </c>
      <c r="B6985" s="201" t="s">
        <v>16531</v>
      </c>
      <c r="C6985" s="201" t="s">
        <v>7199</v>
      </c>
      <c r="D6985" s="202">
        <v>40376.980000000003</v>
      </c>
    </row>
    <row r="6986" spans="1:4">
      <c r="A6986" s="200" t="s">
        <v>16532</v>
      </c>
      <c r="B6986" s="201" t="s">
        <v>16533</v>
      </c>
      <c r="C6986" s="201" t="s">
        <v>7199</v>
      </c>
      <c r="D6986" s="202">
        <v>45778.1</v>
      </c>
    </row>
    <row r="6987" spans="1:4">
      <c r="A6987" s="200" t="s">
        <v>16534</v>
      </c>
      <c r="B6987" s="201" t="s">
        <v>16535</v>
      </c>
      <c r="C6987" s="201" t="s">
        <v>7199</v>
      </c>
      <c r="D6987" s="202">
        <v>45398.9</v>
      </c>
    </row>
    <row r="6988" spans="1:4">
      <c r="A6988" s="200" t="s">
        <v>16536</v>
      </c>
      <c r="B6988" s="201" t="s">
        <v>16537</v>
      </c>
      <c r="C6988" s="201" t="s">
        <v>7199</v>
      </c>
      <c r="D6988" s="202">
        <v>43528.14</v>
      </c>
    </row>
    <row r="6989" spans="1:4">
      <c r="A6989" s="200" t="s">
        <v>16538</v>
      </c>
      <c r="B6989" s="201" t="s">
        <v>16539</v>
      </c>
      <c r="C6989" s="201" t="s">
        <v>7199</v>
      </c>
      <c r="D6989" s="202">
        <v>49758.29</v>
      </c>
    </row>
    <row r="6990" spans="1:4">
      <c r="A6990" s="200" t="s">
        <v>16540</v>
      </c>
      <c r="B6990" s="201" t="s">
        <v>16541</v>
      </c>
      <c r="C6990" s="201" t="s">
        <v>7199</v>
      </c>
      <c r="D6990" s="202">
        <v>49984.67</v>
      </c>
    </row>
    <row r="6991" spans="1:4">
      <c r="A6991" s="200" t="s">
        <v>16542</v>
      </c>
      <c r="B6991" s="201" t="s">
        <v>16543</v>
      </c>
      <c r="C6991" s="201" t="s">
        <v>7199</v>
      </c>
      <c r="D6991" s="202">
        <v>46073.27</v>
      </c>
    </row>
    <row r="6992" spans="1:4">
      <c r="A6992" s="200" t="s">
        <v>16544</v>
      </c>
      <c r="B6992" s="201" t="s">
        <v>16545</v>
      </c>
      <c r="C6992" s="201" t="s">
        <v>7199</v>
      </c>
      <c r="D6992" s="202">
        <v>3499.46</v>
      </c>
    </row>
    <row r="6993" spans="1:4">
      <c r="A6993" s="200" t="s">
        <v>16546</v>
      </c>
      <c r="B6993" s="201" t="s">
        <v>16547</v>
      </c>
      <c r="C6993" s="201" t="s">
        <v>7199</v>
      </c>
      <c r="D6993" s="202">
        <v>3499.46</v>
      </c>
    </row>
    <row r="6994" spans="1:4">
      <c r="A6994" s="200" t="s">
        <v>16548</v>
      </c>
      <c r="B6994" s="201" t="s">
        <v>16549</v>
      </c>
      <c r="C6994" s="201" t="s">
        <v>7199</v>
      </c>
      <c r="D6994" s="202">
        <v>3745.73</v>
      </c>
    </row>
    <row r="6995" spans="1:4">
      <c r="A6995" s="200" t="s">
        <v>16550</v>
      </c>
      <c r="B6995" s="201" t="s">
        <v>16551</v>
      </c>
      <c r="C6995" s="201" t="s">
        <v>7199</v>
      </c>
      <c r="D6995" s="202">
        <v>3830.26</v>
      </c>
    </row>
    <row r="6996" spans="1:4">
      <c r="A6996" s="200" t="s">
        <v>16552</v>
      </c>
      <c r="B6996" s="201" t="s">
        <v>16553</v>
      </c>
      <c r="C6996" s="201" t="s">
        <v>7199</v>
      </c>
      <c r="D6996" s="202">
        <v>3585.48</v>
      </c>
    </row>
    <row r="6997" spans="1:4">
      <c r="A6997" s="200" t="s">
        <v>16554</v>
      </c>
      <c r="B6997" s="201" t="s">
        <v>16555</v>
      </c>
      <c r="C6997" s="201" t="s">
        <v>7199</v>
      </c>
      <c r="D6997" s="202">
        <v>3817.48</v>
      </c>
    </row>
    <row r="6998" spans="1:4">
      <c r="A6998" s="200" t="s">
        <v>16556</v>
      </c>
      <c r="B6998" s="201" t="s">
        <v>16557</v>
      </c>
      <c r="C6998" s="201" t="s">
        <v>7199</v>
      </c>
      <c r="D6998" s="202">
        <v>3885.03</v>
      </c>
    </row>
    <row r="6999" spans="1:4">
      <c r="A6999" s="200" t="s">
        <v>16558</v>
      </c>
      <c r="B6999" s="201" t="s">
        <v>16559</v>
      </c>
      <c r="C6999" s="201" t="s">
        <v>7199</v>
      </c>
      <c r="D6999" s="202">
        <v>3625.38</v>
      </c>
    </row>
    <row r="7000" spans="1:4">
      <c r="A7000" s="200" t="s">
        <v>16560</v>
      </c>
      <c r="B7000" s="201" t="s">
        <v>16561</v>
      </c>
      <c r="C7000" s="201" t="s">
        <v>7199</v>
      </c>
      <c r="D7000" s="202">
        <v>3354.04</v>
      </c>
    </row>
    <row r="7001" spans="1:4">
      <c r="A7001" s="200" t="s">
        <v>16562</v>
      </c>
      <c r="B7001" s="201" t="s">
        <v>16563</v>
      </c>
      <c r="C7001" s="201" t="s">
        <v>7199</v>
      </c>
      <c r="D7001" s="202">
        <v>3354.04</v>
      </c>
    </row>
    <row r="7002" spans="1:4">
      <c r="A7002" s="200" t="s">
        <v>16564</v>
      </c>
      <c r="B7002" s="201" t="s">
        <v>16565</v>
      </c>
      <c r="C7002" s="201" t="s">
        <v>7199</v>
      </c>
      <c r="D7002" s="202">
        <v>4281.46</v>
      </c>
    </row>
    <row r="7003" spans="1:4">
      <c r="A7003" s="200" t="s">
        <v>16566</v>
      </c>
      <c r="B7003" s="201" t="s">
        <v>16567</v>
      </c>
      <c r="C7003" s="201" t="s">
        <v>7199</v>
      </c>
      <c r="D7003" s="202">
        <v>4705.3500000000004</v>
      </c>
    </row>
    <row r="7004" spans="1:4">
      <c r="A7004" s="200" t="s">
        <v>16568</v>
      </c>
      <c r="B7004" s="201" t="s">
        <v>16569</v>
      </c>
      <c r="C7004" s="201" t="s">
        <v>7199</v>
      </c>
      <c r="D7004" s="202">
        <v>4804.41</v>
      </c>
    </row>
    <row r="7005" spans="1:4">
      <c r="A7005" s="200" t="s">
        <v>16570</v>
      </c>
      <c r="B7005" s="201" t="s">
        <v>16571</v>
      </c>
      <c r="C7005" s="201" t="s">
        <v>7199</v>
      </c>
      <c r="D7005" s="202">
        <v>4891.1099999999997</v>
      </c>
    </row>
    <row r="7006" spans="1:4">
      <c r="A7006" s="200" t="s">
        <v>16572</v>
      </c>
      <c r="B7006" s="201" t="s">
        <v>16573</v>
      </c>
      <c r="C7006" s="201" t="s">
        <v>7199</v>
      </c>
      <c r="D7006" s="202">
        <v>7506.73</v>
      </c>
    </row>
    <row r="7007" spans="1:4">
      <c r="A7007" s="200" t="s">
        <v>16574</v>
      </c>
      <c r="B7007" s="201" t="s">
        <v>16575</v>
      </c>
      <c r="C7007" s="201" t="s">
        <v>7199</v>
      </c>
      <c r="D7007" s="202">
        <v>7535</v>
      </c>
    </row>
    <row r="7008" spans="1:4">
      <c r="A7008" s="200" t="s">
        <v>16576</v>
      </c>
      <c r="B7008" s="201" t="s">
        <v>16577</v>
      </c>
      <c r="C7008" s="201" t="s">
        <v>7199</v>
      </c>
      <c r="D7008" s="202">
        <v>6969.6</v>
      </c>
    </row>
    <row r="7009" spans="1:4">
      <c r="A7009" s="200" t="s">
        <v>16578</v>
      </c>
      <c r="B7009" s="201" t="s">
        <v>16579</v>
      </c>
      <c r="C7009" s="201" t="s">
        <v>7199</v>
      </c>
      <c r="D7009" s="202">
        <v>5046.93</v>
      </c>
    </row>
    <row r="7010" spans="1:4">
      <c r="A7010" s="200" t="s">
        <v>16580</v>
      </c>
      <c r="B7010" s="201" t="s">
        <v>16581</v>
      </c>
      <c r="C7010" s="201" t="s">
        <v>7199</v>
      </c>
      <c r="D7010" s="202">
        <v>4618.0200000000004</v>
      </c>
    </row>
    <row r="7011" spans="1:4">
      <c r="A7011" s="200" t="s">
        <v>16582</v>
      </c>
      <c r="B7011" s="201" t="s">
        <v>16583</v>
      </c>
      <c r="C7011" s="201" t="s">
        <v>7199</v>
      </c>
      <c r="D7011" s="202">
        <v>5414.83</v>
      </c>
    </row>
    <row r="7012" spans="1:4">
      <c r="A7012" s="200" t="s">
        <v>16584</v>
      </c>
      <c r="B7012" s="201" t="s">
        <v>16585</v>
      </c>
      <c r="C7012" s="201" t="s">
        <v>7199</v>
      </c>
      <c r="D7012" s="202">
        <v>5497.86</v>
      </c>
    </row>
    <row r="7013" spans="1:4">
      <c r="A7013" s="200" t="s">
        <v>16586</v>
      </c>
      <c r="B7013" s="201" t="s">
        <v>16587</v>
      </c>
      <c r="C7013" s="201" t="s">
        <v>7199</v>
      </c>
      <c r="D7013" s="202">
        <v>5161.5</v>
      </c>
    </row>
    <row r="7014" spans="1:4">
      <c r="A7014" s="200" t="s">
        <v>16588</v>
      </c>
      <c r="B7014" s="201" t="s">
        <v>16589</v>
      </c>
      <c r="C7014" s="201" t="s">
        <v>7199</v>
      </c>
      <c r="D7014" s="202">
        <v>5784.52</v>
      </c>
    </row>
    <row r="7015" spans="1:4">
      <c r="A7015" s="200" t="s">
        <v>16590</v>
      </c>
      <c r="B7015" s="201" t="s">
        <v>16591</v>
      </c>
      <c r="C7015" s="201" t="s">
        <v>7199</v>
      </c>
      <c r="D7015" s="202">
        <v>5837.74</v>
      </c>
    </row>
    <row r="7016" spans="1:4">
      <c r="A7016" s="200" t="s">
        <v>16592</v>
      </c>
      <c r="B7016" s="201" t="s">
        <v>16593</v>
      </c>
      <c r="C7016" s="201" t="s">
        <v>7199</v>
      </c>
      <c r="D7016" s="202">
        <v>7999.74</v>
      </c>
    </row>
    <row r="7017" spans="1:4">
      <c r="A7017" s="200" t="s">
        <v>16594</v>
      </c>
      <c r="B7017" s="201" t="s">
        <v>16595</v>
      </c>
      <c r="C7017" s="201" t="s">
        <v>7199</v>
      </c>
      <c r="D7017" s="202">
        <v>8709.2900000000009</v>
      </c>
    </row>
    <row r="7018" spans="1:4">
      <c r="A7018" s="200" t="s">
        <v>16596</v>
      </c>
      <c r="B7018" s="201" t="s">
        <v>16597</v>
      </c>
      <c r="C7018" s="201" t="s">
        <v>7199</v>
      </c>
      <c r="D7018" s="202">
        <v>7750.58</v>
      </c>
    </row>
    <row r="7019" spans="1:4">
      <c r="A7019" s="200" t="s">
        <v>16598</v>
      </c>
      <c r="B7019" s="201" t="s">
        <v>16599</v>
      </c>
      <c r="C7019" s="201" t="s">
        <v>7199</v>
      </c>
      <c r="D7019" s="202">
        <v>7455.8</v>
      </c>
    </row>
    <row r="7020" spans="1:4">
      <c r="A7020" s="200" t="s">
        <v>16600</v>
      </c>
      <c r="B7020" s="201" t="s">
        <v>16601</v>
      </c>
      <c r="C7020" s="201" t="s">
        <v>7199</v>
      </c>
      <c r="D7020" s="202">
        <v>7455.8</v>
      </c>
    </row>
    <row r="7021" spans="1:4">
      <c r="A7021" s="200" t="s">
        <v>16602</v>
      </c>
      <c r="B7021" s="201" t="s">
        <v>16603</v>
      </c>
      <c r="C7021" s="201" t="s">
        <v>7199</v>
      </c>
      <c r="D7021" s="202">
        <v>6926.95</v>
      </c>
    </row>
    <row r="7022" spans="1:4">
      <c r="A7022" s="200" t="s">
        <v>16604</v>
      </c>
      <c r="B7022" s="201" t="s">
        <v>16605</v>
      </c>
      <c r="C7022" s="201" t="s">
        <v>7199</v>
      </c>
      <c r="D7022" s="202">
        <v>7578.13</v>
      </c>
    </row>
    <row r="7023" spans="1:4">
      <c r="A7023" s="200" t="s">
        <v>16606</v>
      </c>
      <c r="B7023" s="201" t="s">
        <v>16607</v>
      </c>
      <c r="C7023" s="201" t="s">
        <v>7199</v>
      </c>
      <c r="D7023" s="202">
        <v>7764.82</v>
      </c>
    </row>
    <row r="7024" spans="1:4">
      <c r="A7024" s="200" t="s">
        <v>16608</v>
      </c>
      <c r="B7024" s="201" t="s">
        <v>16609</v>
      </c>
      <c r="C7024" s="201" t="s">
        <v>7199</v>
      </c>
      <c r="D7024" s="202">
        <v>7242.7</v>
      </c>
    </row>
    <row r="7025" spans="1:4">
      <c r="A7025" s="200" t="s">
        <v>16610</v>
      </c>
      <c r="B7025" s="201" t="s">
        <v>16611</v>
      </c>
      <c r="C7025" s="201" t="s">
        <v>7199</v>
      </c>
      <c r="D7025" s="202">
        <v>8174.88</v>
      </c>
    </row>
    <row r="7026" spans="1:4">
      <c r="A7026" s="200" t="s">
        <v>16612</v>
      </c>
      <c r="B7026" s="201" t="s">
        <v>16613</v>
      </c>
      <c r="C7026" s="201" t="s">
        <v>7199</v>
      </c>
      <c r="D7026" s="202">
        <v>8353.24</v>
      </c>
    </row>
    <row r="7027" spans="1:4">
      <c r="A7027" s="200" t="s">
        <v>16614</v>
      </c>
      <c r="B7027" s="201" t="s">
        <v>16615</v>
      </c>
      <c r="C7027" s="201" t="s">
        <v>7199</v>
      </c>
      <c r="D7027" s="202">
        <v>7747.85</v>
      </c>
    </row>
    <row r="7028" spans="1:4">
      <c r="A7028" s="200" t="s">
        <v>16616</v>
      </c>
      <c r="B7028" s="201" t="s">
        <v>16617</v>
      </c>
      <c r="C7028" s="201" t="s">
        <v>7199</v>
      </c>
      <c r="D7028" s="202">
        <v>9900.68</v>
      </c>
    </row>
    <row r="7029" spans="1:4">
      <c r="A7029" s="200" t="s">
        <v>16618</v>
      </c>
      <c r="B7029" s="201" t="s">
        <v>16619</v>
      </c>
      <c r="C7029" s="201" t="s">
        <v>7199</v>
      </c>
      <c r="D7029" s="202">
        <v>10015.92</v>
      </c>
    </row>
    <row r="7030" spans="1:4">
      <c r="A7030" s="200" t="s">
        <v>16620</v>
      </c>
      <c r="B7030" s="201" t="s">
        <v>16621</v>
      </c>
      <c r="C7030" s="201" t="s">
        <v>7199</v>
      </c>
      <c r="D7030" s="202">
        <v>9627.5400000000009</v>
      </c>
    </row>
    <row r="7031" spans="1:4">
      <c r="A7031" s="200" t="s">
        <v>16622</v>
      </c>
      <c r="B7031" s="201" t="s">
        <v>16623</v>
      </c>
      <c r="C7031" s="201" t="s">
        <v>7199</v>
      </c>
      <c r="D7031" s="202">
        <v>10656.58</v>
      </c>
    </row>
    <row r="7032" spans="1:4">
      <c r="A7032" s="200" t="s">
        <v>16624</v>
      </c>
      <c r="B7032" s="201" t="s">
        <v>16625</v>
      </c>
      <c r="C7032" s="201" t="s">
        <v>7199</v>
      </c>
      <c r="D7032" s="202">
        <v>10956.69</v>
      </c>
    </row>
    <row r="7033" spans="1:4">
      <c r="A7033" s="200" t="s">
        <v>16626</v>
      </c>
      <c r="B7033" s="201" t="s">
        <v>16627</v>
      </c>
      <c r="C7033" s="201" t="s">
        <v>7199</v>
      </c>
      <c r="D7033" s="202">
        <v>10153.040000000001</v>
      </c>
    </row>
    <row r="7034" spans="1:4">
      <c r="A7034" s="200" t="s">
        <v>16628</v>
      </c>
      <c r="B7034" s="201" t="s">
        <v>16629</v>
      </c>
      <c r="C7034" s="201" t="s">
        <v>7199</v>
      </c>
      <c r="D7034" s="202">
        <v>10205.129999999999</v>
      </c>
    </row>
    <row r="7035" spans="1:4">
      <c r="A7035" s="200" t="s">
        <v>16630</v>
      </c>
      <c r="B7035" s="201" t="s">
        <v>16631</v>
      </c>
      <c r="C7035" s="201" t="s">
        <v>7199</v>
      </c>
      <c r="D7035" s="202">
        <v>10205.129999999999</v>
      </c>
    </row>
    <row r="7036" spans="1:4">
      <c r="A7036" s="200" t="s">
        <v>16632</v>
      </c>
      <c r="B7036" s="201" t="s">
        <v>16633</v>
      </c>
      <c r="C7036" s="201" t="s">
        <v>7199</v>
      </c>
      <c r="D7036" s="202">
        <v>9217.56</v>
      </c>
    </row>
    <row r="7037" spans="1:4">
      <c r="A7037" s="200" t="s">
        <v>16634</v>
      </c>
      <c r="B7037" s="201" t="s">
        <v>16635</v>
      </c>
      <c r="C7037" s="201" t="s">
        <v>7199</v>
      </c>
      <c r="D7037" s="202">
        <v>9825</v>
      </c>
    </row>
    <row r="7038" spans="1:4">
      <c r="A7038" s="200" t="s">
        <v>16636</v>
      </c>
      <c r="B7038" s="201" t="s">
        <v>16637</v>
      </c>
      <c r="C7038" s="201" t="s">
        <v>7199</v>
      </c>
      <c r="D7038" s="202">
        <v>10589.45</v>
      </c>
    </row>
    <row r="7039" spans="1:4">
      <c r="A7039" s="200" t="s">
        <v>16638</v>
      </c>
      <c r="B7039" s="201" t="s">
        <v>16639</v>
      </c>
      <c r="C7039" s="201" t="s">
        <v>7199</v>
      </c>
      <c r="D7039" s="202">
        <v>9610.81</v>
      </c>
    </row>
    <row r="7040" spans="1:4">
      <c r="A7040" s="200" t="s">
        <v>16640</v>
      </c>
      <c r="B7040" s="201" t="s">
        <v>16641</v>
      </c>
      <c r="C7040" s="201" t="s">
        <v>7199</v>
      </c>
      <c r="D7040" s="202">
        <v>11463.51</v>
      </c>
    </row>
    <row r="7041" spans="1:4">
      <c r="A7041" s="200" t="s">
        <v>16642</v>
      </c>
      <c r="B7041" s="201" t="s">
        <v>16643</v>
      </c>
      <c r="C7041" s="201" t="s">
        <v>7199</v>
      </c>
      <c r="D7041" s="202">
        <v>11639.1</v>
      </c>
    </row>
    <row r="7042" spans="1:4">
      <c r="A7042" s="200" t="s">
        <v>16644</v>
      </c>
      <c r="B7042" s="201" t="s">
        <v>16645</v>
      </c>
      <c r="C7042" s="201" t="s">
        <v>7199</v>
      </c>
      <c r="D7042" s="202">
        <v>10223.790000000001</v>
      </c>
    </row>
    <row r="7043" spans="1:4">
      <c r="A7043" s="200" t="s">
        <v>16646</v>
      </c>
      <c r="B7043" s="201" t="s">
        <v>16647</v>
      </c>
      <c r="C7043" s="201" t="s">
        <v>7199</v>
      </c>
      <c r="D7043" s="202">
        <v>11807.62</v>
      </c>
    </row>
    <row r="7044" spans="1:4">
      <c r="A7044" s="200" t="s">
        <v>16648</v>
      </c>
      <c r="B7044" s="201" t="s">
        <v>16649</v>
      </c>
      <c r="C7044" s="201" t="s">
        <v>7199</v>
      </c>
      <c r="D7044" s="202">
        <v>11867.19</v>
      </c>
    </row>
    <row r="7045" spans="1:4">
      <c r="A7045" s="200" t="s">
        <v>16650</v>
      </c>
      <c r="B7045" s="201" t="s">
        <v>16651</v>
      </c>
      <c r="C7045" s="201" t="s">
        <v>7199</v>
      </c>
      <c r="D7045" s="202">
        <v>10952.25</v>
      </c>
    </row>
    <row r="7046" spans="1:4">
      <c r="A7046" s="200" t="s">
        <v>16652</v>
      </c>
      <c r="B7046" s="201" t="s">
        <v>16653</v>
      </c>
      <c r="C7046" s="201" t="s">
        <v>7199</v>
      </c>
      <c r="D7046" s="202">
        <v>12779.25</v>
      </c>
    </row>
    <row r="7047" spans="1:4">
      <c r="A7047" s="200" t="s">
        <v>16654</v>
      </c>
      <c r="B7047" s="201" t="s">
        <v>16655</v>
      </c>
      <c r="C7047" s="201" t="s">
        <v>7199</v>
      </c>
      <c r="D7047" s="202">
        <v>14002.93</v>
      </c>
    </row>
    <row r="7048" spans="1:4">
      <c r="A7048" s="200" t="s">
        <v>16656</v>
      </c>
      <c r="B7048" s="201" t="s">
        <v>16657</v>
      </c>
      <c r="C7048" s="201" t="s">
        <v>7199</v>
      </c>
      <c r="D7048" s="202">
        <v>12747.01</v>
      </c>
    </row>
    <row r="7049" spans="1:4">
      <c r="A7049" s="200" t="s">
        <v>16658</v>
      </c>
      <c r="B7049" s="201" t="s">
        <v>16659</v>
      </c>
      <c r="C7049" s="201" t="s">
        <v>7199</v>
      </c>
      <c r="D7049" s="202">
        <v>19241.64</v>
      </c>
    </row>
    <row r="7050" spans="1:4">
      <c r="A7050" s="200" t="s">
        <v>16660</v>
      </c>
      <c r="B7050" s="201" t="s">
        <v>16661</v>
      </c>
      <c r="C7050" s="201" t="s">
        <v>7199</v>
      </c>
      <c r="D7050" s="202">
        <v>19402.43</v>
      </c>
    </row>
    <row r="7051" spans="1:4">
      <c r="A7051" s="200" t="s">
        <v>16662</v>
      </c>
      <c r="B7051" s="201" t="s">
        <v>16663</v>
      </c>
      <c r="C7051" s="201" t="s">
        <v>7199</v>
      </c>
      <c r="D7051" s="202">
        <v>17331.669999999998</v>
      </c>
    </row>
    <row r="7052" spans="1:4">
      <c r="A7052" s="200" t="s">
        <v>16664</v>
      </c>
      <c r="B7052" s="201" t="s">
        <v>16665</v>
      </c>
      <c r="C7052" s="201" t="s">
        <v>7199</v>
      </c>
      <c r="D7052" s="202">
        <v>23548.73</v>
      </c>
    </row>
    <row r="7053" spans="1:4">
      <c r="A7053" s="200" t="s">
        <v>16666</v>
      </c>
      <c r="B7053" s="201" t="s">
        <v>16667</v>
      </c>
      <c r="C7053" s="201" t="s">
        <v>7199</v>
      </c>
      <c r="D7053" s="202">
        <v>23108.080000000002</v>
      </c>
    </row>
    <row r="7054" spans="1:4">
      <c r="A7054" s="200" t="s">
        <v>16668</v>
      </c>
      <c r="B7054" s="201" t="s">
        <v>16669</v>
      </c>
      <c r="C7054" s="201" t="s">
        <v>7199</v>
      </c>
      <c r="D7054" s="202">
        <v>21008.21</v>
      </c>
    </row>
    <row r="7055" spans="1:4">
      <c r="A7055" s="200" t="s">
        <v>16670</v>
      </c>
      <c r="B7055" s="201" t="s">
        <v>16671</v>
      </c>
      <c r="C7055" s="201" t="s">
        <v>7199</v>
      </c>
      <c r="D7055" s="202">
        <v>24879.09</v>
      </c>
    </row>
    <row r="7056" spans="1:4">
      <c r="A7056" s="200" t="s">
        <v>16672</v>
      </c>
      <c r="B7056" s="201" t="s">
        <v>16673</v>
      </c>
      <c r="C7056" s="201" t="s">
        <v>7199</v>
      </c>
      <c r="D7056" s="202">
        <v>23199.1</v>
      </c>
    </row>
    <row r="7057" spans="1:4">
      <c r="A7057" s="200" t="s">
        <v>16674</v>
      </c>
      <c r="B7057" s="201" t="s">
        <v>16675</v>
      </c>
      <c r="C7057" s="201" t="s">
        <v>7199</v>
      </c>
      <c r="D7057" s="202">
        <v>22022.59</v>
      </c>
    </row>
    <row r="7058" spans="1:4">
      <c r="A7058" s="200" t="s">
        <v>16676</v>
      </c>
      <c r="B7058" s="201" t="s">
        <v>16677</v>
      </c>
      <c r="C7058" s="201" t="s">
        <v>7199</v>
      </c>
      <c r="D7058" s="202">
        <v>21945.4</v>
      </c>
    </row>
    <row r="7059" spans="1:4">
      <c r="A7059" s="200" t="s">
        <v>16678</v>
      </c>
      <c r="B7059" s="201" t="s">
        <v>16679</v>
      </c>
      <c r="C7059" s="201" t="s">
        <v>7199</v>
      </c>
      <c r="D7059" s="202">
        <v>22977.61</v>
      </c>
    </row>
    <row r="7060" spans="1:4">
      <c r="A7060" s="200" t="s">
        <v>16680</v>
      </c>
      <c r="B7060" s="201" t="s">
        <v>16681</v>
      </c>
      <c r="C7060" s="201" t="s">
        <v>7199</v>
      </c>
      <c r="D7060" s="202">
        <v>19990.38</v>
      </c>
    </row>
    <row r="7061" spans="1:4">
      <c r="A7061" s="200" t="s">
        <v>16682</v>
      </c>
      <c r="B7061" s="201" t="s">
        <v>16683</v>
      </c>
      <c r="C7061" s="201" t="s">
        <v>7199</v>
      </c>
      <c r="D7061" s="202">
        <v>24478.85</v>
      </c>
    </row>
    <row r="7062" spans="1:4">
      <c r="A7062" s="200" t="s">
        <v>16684</v>
      </c>
      <c r="B7062" s="201" t="s">
        <v>16685</v>
      </c>
      <c r="C7062" s="201" t="s">
        <v>7199</v>
      </c>
      <c r="D7062" s="202">
        <v>23881.31</v>
      </c>
    </row>
    <row r="7063" spans="1:4">
      <c r="A7063" s="200" t="s">
        <v>16686</v>
      </c>
      <c r="B7063" s="201" t="s">
        <v>16687</v>
      </c>
      <c r="C7063" s="201" t="s">
        <v>7199</v>
      </c>
      <c r="D7063" s="202">
        <v>21839.65</v>
      </c>
    </row>
    <row r="7064" spans="1:4">
      <c r="A7064" s="200" t="s">
        <v>16688</v>
      </c>
      <c r="B7064" s="201" t="s">
        <v>16689</v>
      </c>
      <c r="C7064" s="201" t="s">
        <v>7199</v>
      </c>
      <c r="D7064" s="202">
        <v>26396.09</v>
      </c>
    </row>
    <row r="7065" spans="1:4">
      <c r="A7065" s="200" t="s">
        <v>16690</v>
      </c>
      <c r="B7065" s="201" t="s">
        <v>16691</v>
      </c>
      <c r="C7065" s="201" t="s">
        <v>7199</v>
      </c>
      <c r="D7065" s="202">
        <v>26351.11</v>
      </c>
    </row>
    <row r="7066" spans="1:4">
      <c r="A7066" s="200" t="s">
        <v>16692</v>
      </c>
      <c r="B7066" s="201" t="s">
        <v>16693</v>
      </c>
      <c r="C7066" s="201" t="s">
        <v>7199</v>
      </c>
      <c r="D7066" s="202">
        <v>24496.240000000002</v>
      </c>
    </row>
    <row r="7067" spans="1:4">
      <c r="A7067" s="200" t="s">
        <v>16694</v>
      </c>
      <c r="B7067" s="201" t="s">
        <v>16695</v>
      </c>
      <c r="C7067" s="201" t="s">
        <v>7199</v>
      </c>
      <c r="D7067" s="202">
        <v>28803.15</v>
      </c>
    </row>
    <row r="7068" spans="1:4">
      <c r="A7068" s="200" t="s">
        <v>16696</v>
      </c>
      <c r="B7068" s="201" t="s">
        <v>16697</v>
      </c>
      <c r="C7068" s="201" t="s">
        <v>7199</v>
      </c>
      <c r="D7068" s="202">
        <v>27012.080000000002</v>
      </c>
    </row>
    <row r="7069" spans="1:4">
      <c r="A7069" s="200" t="s">
        <v>16698</v>
      </c>
      <c r="B7069" s="201" t="s">
        <v>16699</v>
      </c>
      <c r="C7069" s="201" t="s">
        <v>7199</v>
      </c>
      <c r="D7069" s="202">
        <v>27908.55</v>
      </c>
    </row>
    <row r="7070" spans="1:4">
      <c r="A7070" s="200" t="s">
        <v>16700</v>
      </c>
      <c r="B7070" s="201" t="s">
        <v>16701</v>
      </c>
      <c r="C7070" s="201" t="s">
        <v>7199</v>
      </c>
      <c r="D7070" s="202">
        <v>22655.360000000001</v>
      </c>
    </row>
    <row r="7071" spans="1:4">
      <c r="A7071" s="200" t="s">
        <v>16702</v>
      </c>
      <c r="B7071" s="201" t="s">
        <v>16703</v>
      </c>
      <c r="C7071" s="201" t="s">
        <v>7199</v>
      </c>
      <c r="D7071" s="202">
        <v>24462.7</v>
      </c>
    </row>
    <row r="7072" spans="1:4">
      <c r="A7072" s="200" t="s">
        <v>16704</v>
      </c>
      <c r="B7072" s="201" t="s">
        <v>16705</v>
      </c>
      <c r="C7072" s="201" t="s">
        <v>7199</v>
      </c>
      <c r="D7072" s="202">
        <v>20834.55</v>
      </c>
    </row>
    <row r="7073" spans="1:4">
      <c r="A7073" s="200" t="s">
        <v>16706</v>
      </c>
      <c r="B7073" s="201" t="s">
        <v>16707</v>
      </c>
      <c r="C7073" s="201" t="s">
        <v>7199</v>
      </c>
      <c r="D7073" s="202">
        <v>26379.97</v>
      </c>
    </row>
    <row r="7074" spans="1:4">
      <c r="A7074" s="200" t="s">
        <v>16708</v>
      </c>
      <c r="B7074" s="201" t="s">
        <v>16709</v>
      </c>
      <c r="C7074" s="201" t="s">
        <v>7199</v>
      </c>
      <c r="D7074" s="202">
        <v>26542.6</v>
      </c>
    </row>
    <row r="7075" spans="1:4">
      <c r="A7075" s="200" t="s">
        <v>16710</v>
      </c>
      <c r="B7075" s="201" t="s">
        <v>16711</v>
      </c>
      <c r="C7075" s="201" t="s">
        <v>7199</v>
      </c>
      <c r="D7075" s="202">
        <v>23987.1</v>
      </c>
    </row>
    <row r="7076" spans="1:4">
      <c r="A7076" s="200" t="s">
        <v>16712</v>
      </c>
      <c r="B7076" s="201" t="s">
        <v>16713</v>
      </c>
      <c r="C7076" s="201" t="s">
        <v>7199</v>
      </c>
      <c r="D7076" s="202">
        <v>32072.42</v>
      </c>
    </row>
    <row r="7077" spans="1:4">
      <c r="A7077" s="200" t="s">
        <v>16714</v>
      </c>
      <c r="B7077" s="201" t="s">
        <v>16715</v>
      </c>
      <c r="C7077" s="201" t="s">
        <v>7199</v>
      </c>
      <c r="D7077" s="202">
        <v>32359.91</v>
      </c>
    </row>
    <row r="7078" spans="1:4">
      <c r="A7078" s="200" t="s">
        <v>16716</v>
      </c>
      <c r="B7078" s="201" t="s">
        <v>16717</v>
      </c>
      <c r="C7078" s="201" t="s">
        <v>7199</v>
      </c>
      <c r="D7078" s="202">
        <v>33619.839999999997</v>
      </c>
    </row>
    <row r="7079" spans="1:4">
      <c r="A7079" s="200" t="s">
        <v>16718</v>
      </c>
      <c r="B7079" s="201" t="s">
        <v>16719</v>
      </c>
      <c r="C7079" s="201" t="s">
        <v>7199</v>
      </c>
      <c r="D7079" s="202">
        <v>35014.19</v>
      </c>
    </row>
    <row r="7080" spans="1:4">
      <c r="A7080" s="200" t="s">
        <v>16720</v>
      </c>
      <c r="B7080" s="201" t="s">
        <v>16721</v>
      </c>
      <c r="C7080" s="201" t="s">
        <v>7199</v>
      </c>
      <c r="D7080" s="202">
        <v>33423.050000000003</v>
      </c>
    </row>
    <row r="7081" spans="1:4">
      <c r="A7081" s="200" t="s">
        <v>16722</v>
      </c>
      <c r="B7081" s="201" t="s">
        <v>16723</v>
      </c>
      <c r="C7081" s="201" t="s">
        <v>7199</v>
      </c>
      <c r="D7081" s="202">
        <v>37032.839999999997</v>
      </c>
    </row>
    <row r="7082" spans="1:4">
      <c r="A7082" s="200" t="s">
        <v>16724</v>
      </c>
      <c r="B7082" s="201" t="s">
        <v>16725</v>
      </c>
      <c r="C7082" s="201" t="s">
        <v>7199</v>
      </c>
      <c r="D7082" s="202">
        <v>35669.85</v>
      </c>
    </row>
    <row r="7083" spans="1:4">
      <c r="A7083" s="200" t="s">
        <v>16726</v>
      </c>
      <c r="B7083" s="201" t="s">
        <v>16727</v>
      </c>
      <c r="C7083" s="201" t="s">
        <v>7199</v>
      </c>
      <c r="D7083" s="202">
        <v>35901.17</v>
      </c>
    </row>
    <row r="7084" spans="1:4">
      <c r="A7084" s="200" t="s">
        <v>16728</v>
      </c>
      <c r="B7084" s="201" t="s">
        <v>16729</v>
      </c>
      <c r="C7084" s="201" t="s">
        <v>7199</v>
      </c>
      <c r="D7084" s="202">
        <v>39457.19</v>
      </c>
    </row>
    <row r="7085" spans="1:4">
      <c r="A7085" s="200" t="s">
        <v>16730</v>
      </c>
      <c r="B7085" s="201" t="s">
        <v>16731</v>
      </c>
      <c r="C7085" s="201" t="s">
        <v>7199</v>
      </c>
      <c r="D7085" s="202">
        <v>230.05</v>
      </c>
    </row>
    <row r="7086" spans="1:4">
      <c r="A7086" s="200" t="s">
        <v>16732</v>
      </c>
      <c r="B7086" s="201" t="s">
        <v>16733</v>
      </c>
      <c r="C7086" s="201" t="s">
        <v>7199</v>
      </c>
      <c r="D7086" s="202">
        <v>267.02999999999997</v>
      </c>
    </row>
    <row r="7087" spans="1:4">
      <c r="A7087" s="200" t="s">
        <v>16734</v>
      </c>
      <c r="B7087" s="201" t="s">
        <v>16735</v>
      </c>
      <c r="C7087" s="201" t="s">
        <v>7199</v>
      </c>
      <c r="D7087" s="202">
        <v>341.53</v>
      </c>
    </row>
    <row r="7088" spans="1:4">
      <c r="A7088" s="200" t="s">
        <v>16736</v>
      </c>
      <c r="B7088" s="201" t="s">
        <v>16737</v>
      </c>
      <c r="C7088" s="201" t="s">
        <v>7199</v>
      </c>
      <c r="D7088" s="202">
        <v>390.38</v>
      </c>
    </row>
    <row r="7089" spans="1:4">
      <c r="A7089" s="200" t="s">
        <v>16738</v>
      </c>
      <c r="B7089" s="201" t="s">
        <v>16739</v>
      </c>
      <c r="C7089" s="201" t="s">
        <v>7199</v>
      </c>
      <c r="D7089" s="202">
        <v>320.97000000000003</v>
      </c>
    </row>
    <row r="7090" spans="1:4">
      <c r="A7090" s="200" t="s">
        <v>16740</v>
      </c>
      <c r="B7090" s="201" t="s">
        <v>16741</v>
      </c>
      <c r="C7090" s="201" t="s">
        <v>7199</v>
      </c>
      <c r="D7090" s="202">
        <v>528.75</v>
      </c>
    </row>
    <row r="7091" spans="1:4">
      <c r="A7091" s="200" t="s">
        <v>16742</v>
      </c>
      <c r="B7091" s="201" t="s">
        <v>16743</v>
      </c>
      <c r="C7091" s="201" t="s">
        <v>7199</v>
      </c>
      <c r="D7091" s="202">
        <v>517.77</v>
      </c>
    </row>
    <row r="7092" spans="1:4">
      <c r="A7092" s="200" t="s">
        <v>16744</v>
      </c>
      <c r="B7092" s="201" t="s">
        <v>16745</v>
      </c>
      <c r="C7092" s="201" t="s">
        <v>7199</v>
      </c>
      <c r="D7092" s="202">
        <v>520.65</v>
      </c>
    </row>
    <row r="7093" spans="1:4">
      <c r="A7093" s="200" t="s">
        <v>16746</v>
      </c>
      <c r="B7093" s="201" t="s">
        <v>16747</v>
      </c>
      <c r="C7093" s="201" t="s">
        <v>7199</v>
      </c>
      <c r="D7093" s="202">
        <v>530.74</v>
      </c>
    </row>
    <row r="7094" spans="1:4">
      <c r="A7094" s="200" t="s">
        <v>16748</v>
      </c>
      <c r="B7094" s="201" t="s">
        <v>16749</v>
      </c>
      <c r="C7094" s="201" t="s">
        <v>7199</v>
      </c>
      <c r="D7094" s="202">
        <v>508.76</v>
      </c>
    </row>
    <row r="7095" spans="1:4">
      <c r="A7095" s="200" t="s">
        <v>16750</v>
      </c>
      <c r="B7095" s="201" t="s">
        <v>16751</v>
      </c>
      <c r="C7095" s="201" t="s">
        <v>7199</v>
      </c>
      <c r="D7095" s="202">
        <v>519.69000000000005</v>
      </c>
    </row>
    <row r="7096" spans="1:4">
      <c r="A7096" s="200" t="s">
        <v>16752</v>
      </c>
      <c r="B7096" s="201" t="s">
        <v>16753</v>
      </c>
      <c r="C7096" s="201" t="s">
        <v>7199</v>
      </c>
      <c r="D7096" s="202">
        <v>34041.25</v>
      </c>
    </row>
    <row r="7097" spans="1:4">
      <c r="A7097" s="200" t="s">
        <v>16754</v>
      </c>
      <c r="B7097" s="201" t="s">
        <v>16755</v>
      </c>
      <c r="C7097" s="201" t="s">
        <v>7199</v>
      </c>
      <c r="D7097" s="202">
        <v>21150.29</v>
      </c>
    </row>
    <row r="7098" spans="1:4">
      <c r="A7098" s="200" t="s">
        <v>16756</v>
      </c>
      <c r="B7098" s="201" t="s">
        <v>16757</v>
      </c>
      <c r="C7098" s="201" t="s">
        <v>7199</v>
      </c>
      <c r="D7098" s="202">
        <v>22834.06</v>
      </c>
    </row>
    <row r="7099" spans="1:4">
      <c r="A7099" s="200" t="s">
        <v>16758</v>
      </c>
      <c r="B7099" s="201" t="s">
        <v>16759</v>
      </c>
      <c r="C7099" s="201" t="s">
        <v>7199</v>
      </c>
      <c r="D7099" s="202">
        <v>29155.11</v>
      </c>
    </row>
    <row r="7100" spans="1:4">
      <c r="A7100" s="200" t="s">
        <v>16760</v>
      </c>
      <c r="B7100" s="201" t="s">
        <v>16761</v>
      </c>
      <c r="C7100" s="201" t="s">
        <v>7199</v>
      </c>
      <c r="D7100" s="202">
        <v>30536.29</v>
      </c>
    </row>
    <row r="7101" spans="1:4">
      <c r="A7101" s="200" t="s">
        <v>16762</v>
      </c>
      <c r="B7101" s="201" t="s">
        <v>16763</v>
      </c>
      <c r="C7101" s="201" t="s">
        <v>7199</v>
      </c>
      <c r="D7101" s="202">
        <v>45844.61</v>
      </c>
    </row>
    <row r="7102" spans="1:4">
      <c r="A7102" s="200" t="s">
        <v>16764</v>
      </c>
      <c r="B7102" s="201" t="s">
        <v>16765</v>
      </c>
      <c r="C7102" s="201" t="s">
        <v>7199</v>
      </c>
      <c r="D7102" s="202">
        <v>45515.78</v>
      </c>
    </row>
    <row r="7103" spans="1:4">
      <c r="A7103" s="200" t="s">
        <v>16766</v>
      </c>
      <c r="B7103" s="201" t="s">
        <v>16767</v>
      </c>
      <c r="C7103" s="201" t="s">
        <v>7199</v>
      </c>
      <c r="D7103" s="202">
        <v>26033.59</v>
      </c>
    </row>
    <row r="7104" spans="1:4">
      <c r="A7104" s="200" t="s">
        <v>16768</v>
      </c>
      <c r="B7104" s="201" t="s">
        <v>16769</v>
      </c>
      <c r="C7104" s="201" t="s">
        <v>7199</v>
      </c>
      <c r="D7104" s="202">
        <v>30629.19</v>
      </c>
    </row>
    <row r="7105" spans="1:4">
      <c r="A7105" s="200" t="s">
        <v>16770</v>
      </c>
      <c r="B7105" s="201" t="s">
        <v>16771</v>
      </c>
      <c r="C7105" s="201" t="s">
        <v>7199</v>
      </c>
      <c r="D7105" s="202">
        <v>36599.21</v>
      </c>
    </row>
    <row r="7106" spans="1:4">
      <c r="A7106" s="200" t="s">
        <v>16772</v>
      </c>
      <c r="B7106" s="201" t="s">
        <v>16773</v>
      </c>
      <c r="C7106" s="201" t="s">
        <v>7199</v>
      </c>
      <c r="D7106" s="202">
        <v>40327.760000000002</v>
      </c>
    </row>
    <row r="7107" spans="1:4">
      <c r="A7107" s="200" t="s">
        <v>16774</v>
      </c>
      <c r="B7107" s="201" t="s">
        <v>16775</v>
      </c>
      <c r="C7107" s="201" t="s">
        <v>7199</v>
      </c>
      <c r="D7107" s="202">
        <v>1884.04</v>
      </c>
    </row>
    <row r="7108" spans="1:4">
      <c r="A7108" s="200" t="s">
        <v>16776</v>
      </c>
      <c r="B7108" s="201" t="s">
        <v>16777</v>
      </c>
      <c r="C7108" s="201" t="s">
        <v>7199</v>
      </c>
      <c r="D7108" s="202">
        <v>1941.13</v>
      </c>
    </row>
    <row r="7109" spans="1:4">
      <c r="A7109" s="200" t="s">
        <v>16778</v>
      </c>
      <c r="B7109" s="201" t="s">
        <v>16779</v>
      </c>
      <c r="C7109" s="201" t="s">
        <v>7199</v>
      </c>
      <c r="D7109" s="202">
        <v>2720.56</v>
      </c>
    </row>
    <row r="7110" spans="1:4">
      <c r="A7110" s="200" t="s">
        <v>16780</v>
      </c>
      <c r="B7110" s="201" t="s">
        <v>16781</v>
      </c>
      <c r="C7110" s="201" t="s">
        <v>7199</v>
      </c>
      <c r="D7110" s="202">
        <v>5263.87</v>
      </c>
    </row>
    <row r="7111" spans="1:4">
      <c r="A7111" s="200" t="s">
        <v>16782</v>
      </c>
      <c r="B7111" s="201" t="s">
        <v>16783</v>
      </c>
      <c r="C7111" s="201" t="s">
        <v>7199</v>
      </c>
      <c r="D7111" s="202">
        <v>6644.91</v>
      </c>
    </row>
    <row r="7112" spans="1:4">
      <c r="A7112" s="200" t="s">
        <v>16784</v>
      </c>
      <c r="B7112" s="201" t="s">
        <v>16785</v>
      </c>
      <c r="C7112" s="201" t="s">
        <v>7199</v>
      </c>
      <c r="D7112" s="202">
        <v>6831.91</v>
      </c>
    </row>
    <row r="7113" spans="1:4">
      <c r="A7113" s="200" t="s">
        <v>16786</v>
      </c>
      <c r="B7113" s="201" t="s">
        <v>16787</v>
      </c>
      <c r="C7113" s="201" t="s">
        <v>7199</v>
      </c>
      <c r="D7113" s="202">
        <v>7056.95</v>
      </c>
    </row>
    <row r="7114" spans="1:4">
      <c r="A7114" s="200" t="s">
        <v>16788</v>
      </c>
      <c r="B7114" s="201" t="s">
        <v>16789</v>
      </c>
      <c r="C7114" s="201" t="s">
        <v>7199</v>
      </c>
      <c r="D7114" s="202">
        <v>9253.16</v>
      </c>
    </row>
    <row r="7115" spans="1:4">
      <c r="A7115" s="200" t="s">
        <v>16790</v>
      </c>
      <c r="B7115" s="201" t="s">
        <v>16791</v>
      </c>
      <c r="C7115" s="201" t="s">
        <v>7199</v>
      </c>
      <c r="D7115" s="202">
        <v>3214.7</v>
      </c>
    </row>
    <row r="7116" spans="1:4">
      <c r="A7116" s="200" t="s">
        <v>16792</v>
      </c>
      <c r="B7116" s="201" t="s">
        <v>16793</v>
      </c>
      <c r="C7116" s="201" t="s">
        <v>7199</v>
      </c>
      <c r="D7116" s="202">
        <v>3554.36</v>
      </c>
    </row>
    <row r="7117" spans="1:4">
      <c r="A7117" s="200" t="s">
        <v>16794</v>
      </c>
      <c r="B7117" s="201" t="s">
        <v>16795</v>
      </c>
      <c r="C7117" s="201" t="s">
        <v>7199</v>
      </c>
      <c r="D7117" s="202">
        <v>5059.8100000000004</v>
      </c>
    </row>
    <row r="7118" spans="1:4">
      <c r="A7118" s="200" t="s">
        <v>16796</v>
      </c>
      <c r="B7118" s="201" t="s">
        <v>16797</v>
      </c>
      <c r="C7118" s="201" t="s">
        <v>7199</v>
      </c>
      <c r="D7118" s="202">
        <v>5454.91</v>
      </c>
    </row>
    <row r="7119" spans="1:4">
      <c r="A7119" s="200" t="s">
        <v>16798</v>
      </c>
      <c r="B7119" s="201" t="s">
        <v>16799</v>
      </c>
      <c r="C7119" s="201" t="s">
        <v>7199</v>
      </c>
      <c r="D7119" s="202">
        <v>5818</v>
      </c>
    </row>
    <row r="7120" spans="1:4">
      <c r="A7120" s="200" t="s">
        <v>16800</v>
      </c>
      <c r="B7120" s="201" t="s">
        <v>16801</v>
      </c>
      <c r="C7120" s="201" t="s">
        <v>7199</v>
      </c>
      <c r="D7120" s="202">
        <v>6274.99</v>
      </c>
    </row>
    <row r="7121" spans="1:4">
      <c r="A7121" s="200" t="s">
        <v>16802</v>
      </c>
      <c r="B7121" s="201" t="s">
        <v>16803</v>
      </c>
      <c r="C7121" s="201" t="s">
        <v>7199</v>
      </c>
      <c r="D7121" s="202">
        <v>6922.38</v>
      </c>
    </row>
    <row r="7122" spans="1:4">
      <c r="A7122" s="200" t="s">
        <v>16804</v>
      </c>
      <c r="B7122" s="201" t="s">
        <v>16805</v>
      </c>
      <c r="C7122" s="201" t="s">
        <v>7199</v>
      </c>
      <c r="D7122" s="202">
        <v>7735.67</v>
      </c>
    </row>
    <row r="7123" spans="1:4">
      <c r="A7123" s="200" t="s">
        <v>16806</v>
      </c>
      <c r="B7123" s="201" t="s">
        <v>16807</v>
      </c>
      <c r="C7123" s="201" t="s">
        <v>7199</v>
      </c>
      <c r="D7123" s="202">
        <v>8262.0300000000007</v>
      </c>
    </row>
    <row r="7124" spans="1:4">
      <c r="A7124" s="200" t="s">
        <v>16808</v>
      </c>
      <c r="B7124" s="201" t="s">
        <v>16809</v>
      </c>
      <c r="C7124" s="201" t="s">
        <v>7199</v>
      </c>
      <c r="D7124" s="202">
        <v>5267.65</v>
      </c>
    </row>
    <row r="7125" spans="1:4">
      <c r="A7125" s="200" t="s">
        <v>16810</v>
      </c>
      <c r="B7125" s="201" t="s">
        <v>16811</v>
      </c>
      <c r="C7125" s="201" t="s">
        <v>7199</v>
      </c>
      <c r="D7125" s="202">
        <v>5677.84</v>
      </c>
    </row>
    <row r="7126" spans="1:4">
      <c r="A7126" s="200" t="s">
        <v>16812</v>
      </c>
      <c r="B7126" s="201" t="s">
        <v>16813</v>
      </c>
      <c r="C7126" s="201" t="s">
        <v>7199</v>
      </c>
      <c r="D7126" s="202">
        <v>6171.54</v>
      </c>
    </row>
    <row r="7127" spans="1:4">
      <c r="A7127" s="200" t="s">
        <v>16814</v>
      </c>
      <c r="B7127" s="201" t="s">
        <v>16815</v>
      </c>
      <c r="C7127" s="201" t="s">
        <v>7199</v>
      </c>
      <c r="D7127" s="202">
        <v>6906.89</v>
      </c>
    </row>
    <row r="7128" spans="1:4">
      <c r="A7128" s="200" t="s">
        <v>16816</v>
      </c>
      <c r="B7128" s="201" t="s">
        <v>16817</v>
      </c>
      <c r="C7128" s="201" t="s">
        <v>7199</v>
      </c>
      <c r="D7128" s="202">
        <v>7575.53</v>
      </c>
    </row>
    <row r="7129" spans="1:4">
      <c r="A7129" s="200" t="s">
        <v>16818</v>
      </c>
      <c r="B7129" s="201" t="s">
        <v>16819</v>
      </c>
      <c r="C7129" s="201" t="s">
        <v>7199</v>
      </c>
      <c r="D7129" s="202">
        <v>6098.81</v>
      </c>
    </row>
    <row r="7130" spans="1:4">
      <c r="A7130" s="200" t="s">
        <v>16820</v>
      </c>
      <c r="B7130" s="201" t="s">
        <v>16821</v>
      </c>
      <c r="C7130" s="201" t="s">
        <v>7199</v>
      </c>
      <c r="D7130" s="202">
        <v>6711.96</v>
      </c>
    </row>
    <row r="7131" spans="1:4">
      <c r="A7131" s="200" t="s">
        <v>16822</v>
      </c>
      <c r="B7131" s="201" t="s">
        <v>16823</v>
      </c>
      <c r="C7131" s="201" t="s">
        <v>7199</v>
      </c>
      <c r="D7131" s="202">
        <v>7292.58</v>
      </c>
    </row>
    <row r="7132" spans="1:4">
      <c r="A7132" s="200" t="s">
        <v>16824</v>
      </c>
      <c r="B7132" s="201" t="s">
        <v>16825</v>
      </c>
      <c r="C7132" s="201" t="s">
        <v>7199</v>
      </c>
      <c r="D7132" s="202">
        <v>8676.5300000000007</v>
      </c>
    </row>
    <row r="7133" spans="1:4">
      <c r="A7133" s="200" t="s">
        <v>16826</v>
      </c>
      <c r="B7133" s="201" t="s">
        <v>16827</v>
      </c>
      <c r="C7133" s="201" t="s">
        <v>7199</v>
      </c>
      <c r="D7133" s="202">
        <v>9452.7999999999993</v>
      </c>
    </row>
    <row r="7134" spans="1:4">
      <c r="A7134" s="200" t="s">
        <v>16828</v>
      </c>
      <c r="B7134" s="201" t="s">
        <v>16829</v>
      </c>
      <c r="C7134" s="201" t="s">
        <v>7199</v>
      </c>
      <c r="D7134" s="202">
        <v>8648.73</v>
      </c>
    </row>
    <row r="7135" spans="1:4">
      <c r="A7135" s="200" t="s">
        <v>16830</v>
      </c>
      <c r="B7135" s="201" t="s">
        <v>16831</v>
      </c>
      <c r="C7135" s="201" t="s">
        <v>7199</v>
      </c>
      <c r="D7135" s="202">
        <v>10155.81</v>
      </c>
    </row>
    <row r="7136" spans="1:4">
      <c r="A7136" s="200" t="s">
        <v>16832</v>
      </c>
      <c r="B7136" s="201" t="s">
        <v>16833</v>
      </c>
      <c r="C7136" s="201" t="s">
        <v>7199</v>
      </c>
      <c r="D7136" s="202">
        <v>11874.23</v>
      </c>
    </row>
    <row r="7137" spans="1:4">
      <c r="A7137" s="200" t="s">
        <v>16834</v>
      </c>
      <c r="B7137" s="201" t="s">
        <v>16835</v>
      </c>
      <c r="C7137" s="201" t="s">
        <v>7199</v>
      </c>
      <c r="D7137" s="202">
        <v>12400.01</v>
      </c>
    </row>
    <row r="7138" spans="1:4">
      <c r="A7138" s="200" t="s">
        <v>16836</v>
      </c>
      <c r="B7138" s="201" t="s">
        <v>16837</v>
      </c>
      <c r="C7138" s="201" t="s">
        <v>7199</v>
      </c>
      <c r="D7138" s="202">
        <v>11140.62</v>
      </c>
    </row>
    <row r="7139" spans="1:4">
      <c r="A7139" s="200" t="s">
        <v>16838</v>
      </c>
      <c r="B7139" s="201" t="s">
        <v>16839</v>
      </c>
      <c r="C7139" s="201" t="s">
        <v>7199</v>
      </c>
      <c r="D7139" s="202">
        <v>12927.69</v>
      </c>
    </row>
    <row r="7140" spans="1:4">
      <c r="A7140" s="200" t="s">
        <v>16840</v>
      </c>
      <c r="B7140" s="201" t="s">
        <v>16841</v>
      </c>
      <c r="C7140" s="201" t="s">
        <v>7199</v>
      </c>
      <c r="D7140" s="202">
        <v>17172.7</v>
      </c>
    </row>
    <row r="7141" spans="1:4">
      <c r="A7141" s="200" t="s">
        <v>16842</v>
      </c>
      <c r="B7141" s="201" t="s">
        <v>16843</v>
      </c>
      <c r="C7141" s="201" t="s">
        <v>7199</v>
      </c>
      <c r="D7141" s="202">
        <v>17753.57</v>
      </c>
    </row>
    <row r="7142" spans="1:4">
      <c r="A7142" s="200" t="s">
        <v>16844</v>
      </c>
      <c r="B7142" s="201" t="s">
        <v>16845</v>
      </c>
      <c r="C7142" s="201" t="s">
        <v>7199</v>
      </c>
      <c r="D7142" s="202">
        <v>13853.52</v>
      </c>
    </row>
    <row r="7143" spans="1:4">
      <c r="A7143" s="200" t="s">
        <v>16846</v>
      </c>
      <c r="B7143" s="201" t="s">
        <v>16847</v>
      </c>
      <c r="C7143" s="201" t="s">
        <v>7199</v>
      </c>
      <c r="D7143" s="202">
        <v>16343.19</v>
      </c>
    </row>
    <row r="7144" spans="1:4">
      <c r="A7144" s="200" t="s">
        <v>16848</v>
      </c>
      <c r="B7144" s="201" t="s">
        <v>16849</v>
      </c>
      <c r="C7144" s="201" t="s">
        <v>7199</v>
      </c>
      <c r="D7144" s="202">
        <v>20688.37</v>
      </c>
    </row>
    <row r="7145" spans="1:4">
      <c r="A7145" s="200" t="s">
        <v>16850</v>
      </c>
      <c r="B7145" s="201" t="s">
        <v>16851</v>
      </c>
      <c r="C7145" s="201" t="s">
        <v>7199</v>
      </c>
      <c r="D7145" s="202">
        <v>22019.51</v>
      </c>
    </row>
    <row r="7146" spans="1:4">
      <c r="A7146" s="200" t="s">
        <v>16852</v>
      </c>
      <c r="B7146" s="201" t="s">
        <v>16853</v>
      </c>
      <c r="C7146" s="201" t="s">
        <v>7199</v>
      </c>
      <c r="D7146" s="202">
        <v>25224.22</v>
      </c>
    </row>
    <row r="7147" spans="1:4">
      <c r="A7147" s="200" t="s">
        <v>25145</v>
      </c>
      <c r="B7147" s="201" t="s">
        <v>25146</v>
      </c>
      <c r="C7147" s="201" t="s">
        <v>7199</v>
      </c>
      <c r="D7147" s="202">
        <v>596.05999999999995</v>
      </c>
    </row>
    <row r="7148" spans="1:4">
      <c r="A7148" s="200" t="s">
        <v>25147</v>
      </c>
      <c r="B7148" s="201" t="s">
        <v>25148</v>
      </c>
      <c r="C7148" s="201" t="s">
        <v>7199</v>
      </c>
      <c r="D7148" s="202">
        <v>725.23</v>
      </c>
    </row>
    <row r="7149" spans="1:4">
      <c r="A7149" s="200" t="s">
        <v>25149</v>
      </c>
      <c r="B7149" s="201" t="s">
        <v>25150</v>
      </c>
      <c r="C7149" s="201" t="s">
        <v>7199</v>
      </c>
      <c r="D7149" s="202">
        <v>1589.45</v>
      </c>
    </row>
    <row r="7150" spans="1:4">
      <c r="A7150" s="200" t="s">
        <v>25151</v>
      </c>
      <c r="B7150" s="201" t="s">
        <v>25152</v>
      </c>
      <c r="C7150" s="201" t="s">
        <v>7199</v>
      </c>
      <c r="D7150" s="202">
        <v>2453.65</v>
      </c>
    </row>
    <row r="7151" spans="1:4">
      <c r="A7151" s="200" t="s">
        <v>25153</v>
      </c>
      <c r="B7151" s="201" t="s">
        <v>25154</v>
      </c>
      <c r="C7151" s="201" t="s">
        <v>7199</v>
      </c>
      <c r="D7151" s="202">
        <v>3692.76</v>
      </c>
    </row>
    <row r="7152" spans="1:4">
      <c r="A7152" s="200" t="s">
        <v>16854</v>
      </c>
      <c r="B7152" s="201" t="s">
        <v>16855</v>
      </c>
      <c r="C7152" s="201" t="s">
        <v>7199</v>
      </c>
      <c r="D7152" s="202">
        <v>552.47</v>
      </c>
    </row>
    <row r="7153" spans="1:4">
      <c r="A7153" s="200" t="s">
        <v>16856</v>
      </c>
      <c r="B7153" s="201" t="s">
        <v>16857</v>
      </c>
      <c r="C7153" s="201" t="s">
        <v>7199</v>
      </c>
      <c r="D7153" s="202">
        <v>939.59</v>
      </c>
    </row>
    <row r="7154" spans="1:4">
      <c r="A7154" s="200" t="s">
        <v>16858</v>
      </c>
      <c r="B7154" s="201" t="s">
        <v>16859</v>
      </c>
      <c r="C7154" s="201" t="s">
        <v>7199</v>
      </c>
      <c r="D7154" s="202">
        <v>1263.95</v>
      </c>
    </row>
    <row r="7155" spans="1:4">
      <c r="A7155" s="200" t="s">
        <v>16860</v>
      </c>
      <c r="B7155" s="201" t="s">
        <v>16861</v>
      </c>
      <c r="C7155" s="201" t="s">
        <v>7199</v>
      </c>
      <c r="D7155" s="202">
        <v>4367.21</v>
      </c>
    </row>
    <row r="7156" spans="1:4">
      <c r="A7156" s="200" t="s">
        <v>16865</v>
      </c>
      <c r="B7156" s="201" t="s">
        <v>16866</v>
      </c>
      <c r="C7156" s="201" t="s">
        <v>7199</v>
      </c>
      <c r="D7156" s="202">
        <v>157.58000000000001</v>
      </c>
    </row>
    <row r="7157" spans="1:4">
      <c r="A7157" s="200" t="s">
        <v>16867</v>
      </c>
      <c r="B7157" s="201" t="s">
        <v>16868</v>
      </c>
      <c r="C7157" s="201" t="s">
        <v>7199</v>
      </c>
      <c r="D7157" s="202">
        <v>44.19</v>
      </c>
    </row>
    <row r="7158" spans="1:4">
      <c r="A7158" s="200" t="s">
        <v>16869</v>
      </c>
      <c r="B7158" s="201" t="s">
        <v>16870</v>
      </c>
      <c r="C7158" s="201" t="s">
        <v>7199</v>
      </c>
      <c r="D7158" s="202">
        <v>87.26</v>
      </c>
    </row>
    <row r="7159" spans="1:4">
      <c r="A7159" s="200" t="s">
        <v>16919</v>
      </c>
      <c r="B7159" s="201" t="s">
        <v>16920</v>
      </c>
      <c r="C7159" s="201" t="s">
        <v>7199</v>
      </c>
      <c r="D7159" s="202">
        <v>381.95</v>
      </c>
    </row>
    <row r="7160" spans="1:4">
      <c r="A7160" s="200" t="s">
        <v>16924</v>
      </c>
      <c r="B7160" s="201" t="s">
        <v>16925</v>
      </c>
      <c r="C7160" s="201" t="s">
        <v>7199</v>
      </c>
      <c r="D7160" s="202">
        <v>132.25</v>
      </c>
    </row>
    <row r="7161" spans="1:4">
      <c r="A7161" s="200" t="s">
        <v>16926</v>
      </c>
      <c r="B7161" s="201" t="s">
        <v>16927</v>
      </c>
      <c r="C7161" s="201" t="s">
        <v>7199</v>
      </c>
      <c r="D7161" s="202">
        <v>137.29</v>
      </c>
    </row>
    <row r="7162" spans="1:4">
      <c r="A7162" s="200" t="s">
        <v>16928</v>
      </c>
      <c r="B7162" s="201" t="s">
        <v>16929</v>
      </c>
      <c r="C7162" s="201" t="s">
        <v>7199</v>
      </c>
      <c r="D7162" s="202">
        <v>77.3</v>
      </c>
    </row>
    <row r="7163" spans="1:4">
      <c r="A7163" s="200" t="s">
        <v>25155</v>
      </c>
      <c r="B7163" s="201" t="s">
        <v>25156</v>
      </c>
      <c r="C7163" s="201" t="s">
        <v>7199</v>
      </c>
      <c r="D7163" s="202">
        <v>426</v>
      </c>
    </row>
    <row r="7164" spans="1:4">
      <c r="A7164" s="200" t="s">
        <v>25157</v>
      </c>
      <c r="B7164" s="201" t="s">
        <v>25158</v>
      </c>
      <c r="C7164" s="201" t="s">
        <v>7199</v>
      </c>
      <c r="D7164" s="202">
        <v>438.65</v>
      </c>
    </row>
    <row r="7165" spans="1:4">
      <c r="A7165" s="200" t="s">
        <v>28193</v>
      </c>
      <c r="B7165" s="201" t="s">
        <v>28194</v>
      </c>
      <c r="C7165" s="201" t="s">
        <v>7196</v>
      </c>
      <c r="D7165" s="202">
        <v>7.05</v>
      </c>
    </row>
    <row r="7166" spans="1:4">
      <c r="A7166" s="200" t="s">
        <v>16960</v>
      </c>
      <c r="B7166" s="201" t="s">
        <v>16961</v>
      </c>
      <c r="C7166" s="201" t="s">
        <v>7202</v>
      </c>
      <c r="D7166" s="202">
        <v>10.8</v>
      </c>
    </row>
    <row r="7167" spans="1:4">
      <c r="A7167" s="200" t="s">
        <v>19657</v>
      </c>
      <c r="B7167" s="201" t="s">
        <v>19658</v>
      </c>
      <c r="C7167" s="201" t="s">
        <v>7202</v>
      </c>
      <c r="D7167" s="202">
        <v>6.1</v>
      </c>
    </row>
    <row r="7168" spans="1:4" ht="22.5">
      <c r="A7168" s="200" t="s">
        <v>28195</v>
      </c>
      <c r="B7168" s="201" t="s">
        <v>28196</v>
      </c>
      <c r="C7168" s="201" t="s">
        <v>27108</v>
      </c>
      <c r="D7168" s="202">
        <v>188.3</v>
      </c>
    </row>
    <row r="7169" spans="1:4">
      <c r="A7169" s="200" t="s">
        <v>17050</v>
      </c>
      <c r="B7169" s="201" t="s">
        <v>17051</v>
      </c>
      <c r="C7169" s="201" t="s">
        <v>7199</v>
      </c>
      <c r="D7169" s="202">
        <v>6.42</v>
      </c>
    </row>
    <row r="7170" spans="1:4">
      <c r="A7170" s="200" t="s">
        <v>17052</v>
      </c>
      <c r="B7170" s="201" t="s">
        <v>17053</v>
      </c>
      <c r="C7170" s="201" t="s">
        <v>7199</v>
      </c>
      <c r="D7170" s="202">
        <v>6.89</v>
      </c>
    </row>
    <row r="7171" spans="1:4">
      <c r="A7171" s="200" t="s">
        <v>25159</v>
      </c>
      <c r="B7171" s="201" t="s">
        <v>25160</v>
      </c>
      <c r="C7171" s="201" t="s">
        <v>7199</v>
      </c>
      <c r="D7171" s="202">
        <v>0.27</v>
      </c>
    </row>
    <row r="7172" spans="1:4">
      <c r="A7172" s="200" t="s">
        <v>17073</v>
      </c>
      <c r="B7172" s="201" t="s">
        <v>17074</v>
      </c>
      <c r="C7172" s="201" t="s">
        <v>7199</v>
      </c>
      <c r="D7172" s="202">
        <v>13.88</v>
      </c>
    </row>
    <row r="7173" spans="1:4">
      <c r="A7173" s="200" t="s">
        <v>17093</v>
      </c>
      <c r="B7173" s="201" t="s">
        <v>17094</v>
      </c>
      <c r="C7173" s="201" t="s">
        <v>7199</v>
      </c>
      <c r="D7173" s="202">
        <v>524.41999999999996</v>
      </c>
    </row>
    <row r="7174" spans="1:4">
      <c r="A7174" s="200" t="s">
        <v>17095</v>
      </c>
      <c r="B7174" s="201" t="s">
        <v>17096</v>
      </c>
      <c r="C7174" s="201" t="s">
        <v>7199</v>
      </c>
      <c r="D7174" s="202">
        <v>614.94000000000005</v>
      </c>
    </row>
    <row r="7175" spans="1:4">
      <c r="A7175" s="200" t="s">
        <v>17097</v>
      </c>
      <c r="B7175" s="201" t="s">
        <v>17098</v>
      </c>
      <c r="C7175" s="201" t="s">
        <v>7199</v>
      </c>
      <c r="D7175" s="202">
        <v>665.14</v>
      </c>
    </row>
    <row r="7176" spans="1:4">
      <c r="A7176" s="200" t="s">
        <v>17099</v>
      </c>
      <c r="B7176" s="201" t="s">
        <v>17100</v>
      </c>
      <c r="C7176" s="201" t="s">
        <v>7199</v>
      </c>
      <c r="D7176" s="202">
        <v>885.71</v>
      </c>
    </row>
    <row r="7177" spans="1:4">
      <c r="A7177" s="200" t="s">
        <v>17101</v>
      </c>
      <c r="B7177" s="201" t="s">
        <v>17102</v>
      </c>
      <c r="C7177" s="201" t="s">
        <v>7199</v>
      </c>
      <c r="D7177" s="202">
        <v>986.49</v>
      </c>
    </row>
    <row r="7178" spans="1:4">
      <c r="A7178" s="200" t="s">
        <v>17103</v>
      </c>
      <c r="B7178" s="201" t="s">
        <v>17104</v>
      </c>
      <c r="C7178" s="201" t="s">
        <v>7199</v>
      </c>
      <c r="D7178" s="202">
        <v>238.35</v>
      </c>
    </row>
    <row r="7179" spans="1:4">
      <c r="A7179" s="200" t="s">
        <v>17105</v>
      </c>
      <c r="B7179" s="201" t="s">
        <v>17106</v>
      </c>
      <c r="C7179" s="201" t="s">
        <v>7199</v>
      </c>
      <c r="D7179" s="202">
        <v>438.61</v>
      </c>
    </row>
    <row r="7180" spans="1:4">
      <c r="A7180" s="200" t="s">
        <v>17107</v>
      </c>
      <c r="B7180" s="201" t="s">
        <v>17108</v>
      </c>
      <c r="C7180" s="201" t="s">
        <v>7199</v>
      </c>
      <c r="D7180" s="202">
        <v>798.6</v>
      </c>
    </row>
    <row r="7181" spans="1:4">
      <c r="A7181" s="200" t="s">
        <v>17109</v>
      </c>
      <c r="B7181" s="201" t="s">
        <v>17110</v>
      </c>
      <c r="C7181" s="201" t="s">
        <v>7199</v>
      </c>
      <c r="D7181" s="202">
        <v>837.01</v>
      </c>
    </row>
    <row r="7182" spans="1:4">
      <c r="A7182" s="200" t="s">
        <v>17111</v>
      </c>
      <c r="B7182" s="201" t="s">
        <v>17112</v>
      </c>
      <c r="C7182" s="201" t="s">
        <v>7199</v>
      </c>
      <c r="D7182" s="202">
        <v>934.21</v>
      </c>
    </row>
    <row r="7183" spans="1:4">
      <c r="A7183" s="200" t="s">
        <v>17113</v>
      </c>
      <c r="B7183" s="201" t="s">
        <v>17114</v>
      </c>
      <c r="C7183" s="201" t="s">
        <v>7199</v>
      </c>
      <c r="D7183" s="202">
        <v>1198.5</v>
      </c>
    </row>
    <row r="7184" spans="1:4">
      <c r="A7184" s="200" t="s">
        <v>17115</v>
      </c>
      <c r="B7184" s="201" t="s">
        <v>17116</v>
      </c>
      <c r="C7184" s="201" t="s">
        <v>7199</v>
      </c>
      <c r="D7184" s="202">
        <v>38.229999999999997</v>
      </c>
    </row>
    <row r="7185" spans="1:4">
      <c r="A7185" s="200" t="s">
        <v>17117</v>
      </c>
      <c r="B7185" s="201" t="s">
        <v>17118</v>
      </c>
      <c r="C7185" s="201" t="s">
        <v>7199</v>
      </c>
      <c r="D7185" s="202">
        <v>89.14</v>
      </c>
    </row>
    <row r="7186" spans="1:4">
      <c r="A7186" s="200" t="s">
        <v>17119</v>
      </c>
      <c r="B7186" s="201" t="s">
        <v>17120</v>
      </c>
      <c r="C7186" s="201" t="s">
        <v>7199</v>
      </c>
      <c r="D7186" s="202">
        <v>32.07</v>
      </c>
    </row>
    <row r="7187" spans="1:4">
      <c r="A7187" s="200" t="s">
        <v>17121</v>
      </c>
      <c r="B7187" s="201" t="s">
        <v>17122</v>
      </c>
      <c r="C7187" s="201" t="s">
        <v>7199</v>
      </c>
      <c r="D7187" s="202">
        <v>79.959999999999994</v>
      </c>
    </row>
    <row r="7188" spans="1:4">
      <c r="A7188" s="200" t="s">
        <v>17123</v>
      </c>
      <c r="B7188" s="201" t="s">
        <v>17124</v>
      </c>
      <c r="C7188" s="201" t="s">
        <v>7199</v>
      </c>
      <c r="D7188" s="202">
        <v>858.21</v>
      </c>
    </row>
    <row r="7189" spans="1:4">
      <c r="A7189" s="200" t="s">
        <v>17125</v>
      </c>
      <c r="B7189" s="201" t="s">
        <v>17126</v>
      </c>
      <c r="C7189" s="201" t="s">
        <v>7199</v>
      </c>
      <c r="D7189" s="202">
        <v>2507.96</v>
      </c>
    </row>
    <row r="7190" spans="1:4">
      <c r="A7190" s="200" t="s">
        <v>17169</v>
      </c>
      <c r="B7190" s="201" t="s">
        <v>17170</v>
      </c>
      <c r="C7190" s="201" t="s">
        <v>7199</v>
      </c>
      <c r="D7190" s="202">
        <v>50.58</v>
      </c>
    </row>
    <row r="7191" spans="1:4">
      <c r="A7191" s="200" t="s">
        <v>17171</v>
      </c>
      <c r="B7191" s="201" t="s">
        <v>17172</v>
      </c>
      <c r="C7191" s="201" t="s">
        <v>7199</v>
      </c>
      <c r="D7191" s="202">
        <v>80.19</v>
      </c>
    </row>
    <row r="7192" spans="1:4">
      <c r="A7192" s="200" t="s">
        <v>17173</v>
      </c>
      <c r="B7192" s="201" t="s">
        <v>17174</v>
      </c>
      <c r="C7192" s="201" t="s">
        <v>7199</v>
      </c>
      <c r="D7192" s="202">
        <v>119.39</v>
      </c>
    </row>
    <row r="7193" spans="1:4">
      <c r="A7193" s="200" t="s">
        <v>17175</v>
      </c>
      <c r="B7193" s="201" t="s">
        <v>17176</v>
      </c>
      <c r="C7193" s="201" t="s">
        <v>7199</v>
      </c>
      <c r="D7193" s="202">
        <v>231.73</v>
      </c>
    </row>
    <row r="7194" spans="1:4">
      <c r="A7194" s="200" t="s">
        <v>17177</v>
      </c>
      <c r="B7194" s="201" t="s">
        <v>17178</v>
      </c>
      <c r="C7194" s="201" t="s">
        <v>7199</v>
      </c>
      <c r="D7194" s="202">
        <v>239.34</v>
      </c>
    </row>
    <row r="7195" spans="1:4">
      <c r="A7195" s="200" t="s">
        <v>17179</v>
      </c>
      <c r="B7195" s="201" t="s">
        <v>17180</v>
      </c>
      <c r="C7195" s="201" t="s">
        <v>7199</v>
      </c>
      <c r="D7195" s="202">
        <v>353.31</v>
      </c>
    </row>
    <row r="7196" spans="1:4">
      <c r="A7196" s="200" t="s">
        <v>17181</v>
      </c>
      <c r="B7196" s="201" t="s">
        <v>17182</v>
      </c>
      <c r="C7196" s="201" t="s">
        <v>7199</v>
      </c>
      <c r="D7196" s="202">
        <v>428.88</v>
      </c>
    </row>
    <row r="7197" spans="1:4">
      <c r="A7197" s="200" t="s">
        <v>17183</v>
      </c>
      <c r="B7197" s="201" t="s">
        <v>17184</v>
      </c>
      <c r="C7197" s="201" t="s">
        <v>7199</v>
      </c>
      <c r="D7197" s="202">
        <v>397.76</v>
      </c>
    </row>
    <row r="7198" spans="1:4">
      <c r="A7198" s="200" t="s">
        <v>17185</v>
      </c>
      <c r="B7198" s="201" t="s">
        <v>17186</v>
      </c>
      <c r="C7198" s="201" t="s">
        <v>7199</v>
      </c>
      <c r="D7198" s="202">
        <v>786.85</v>
      </c>
    </row>
    <row r="7199" spans="1:4">
      <c r="A7199" s="200" t="s">
        <v>17187</v>
      </c>
      <c r="B7199" s="201" t="s">
        <v>17188</v>
      </c>
      <c r="C7199" s="201" t="s">
        <v>7199</v>
      </c>
      <c r="D7199" s="202">
        <v>895.78</v>
      </c>
    </row>
    <row r="7200" spans="1:4">
      <c r="A7200" s="200" t="s">
        <v>17191</v>
      </c>
      <c r="B7200" s="201" t="s">
        <v>17192</v>
      </c>
      <c r="C7200" s="201" t="s">
        <v>7199</v>
      </c>
      <c r="D7200" s="202">
        <v>786.3</v>
      </c>
    </row>
    <row r="7201" spans="1:4">
      <c r="A7201" s="200" t="s">
        <v>28197</v>
      </c>
      <c r="B7201" s="201" t="s">
        <v>28198</v>
      </c>
      <c r="C7201" s="201" t="s">
        <v>7199</v>
      </c>
      <c r="D7201" s="202">
        <v>884.94</v>
      </c>
    </row>
    <row r="7202" spans="1:4">
      <c r="A7202" s="200" t="s">
        <v>17193</v>
      </c>
      <c r="B7202" s="201" t="s">
        <v>17194</v>
      </c>
      <c r="C7202" s="201" t="s">
        <v>7199</v>
      </c>
      <c r="D7202" s="202">
        <v>48975.85</v>
      </c>
    </row>
    <row r="7203" spans="1:4">
      <c r="A7203" s="200" t="s">
        <v>28199</v>
      </c>
      <c r="B7203" s="201" t="s">
        <v>28200</v>
      </c>
      <c r="C7203" s="201" t="s">
        <v>7199</v>
      </c>
      <c r="D7203" s="202">
        <v>51223.79</v>
      </c>
    </row>
    <row r="7204" spans="1:4">
      <c r="A7204" s="200" t="s">
        <v>28201</v>
      </c>
      <c r="B7204" s="201" t="s">
        <v>28202</v>
      </c>
      <c r="C7204" s="201" t="s">
        <v>7199</v>
      </c>
      <c r="D7204" s="202">
        <v>64649.71</v>
      </c>
    </row>
    <row r="7205" spans="1:4">
      <c r="A7205" s="200" t="s">
        <v>17195</v>
      </c>
      <c r="B7205" s="201" t="s">
        <v>17196</v>
      </c>
      <c r="C7205" s="201" t="s">
        <v>7199</v>
      </c>
      <c r="D7205" s="202">
        <v>64796.76</v>
      </c>
    </row>
    <row r="7206" spans="1:4">
      <c r="A7206" s="200" t="s">
        <v>28203</v>
      </c>
      <c r="B7206" s="201" t="s">
        <v>28204</v>
      </c>
      <c r="C7206" s="201" t="s">
        <v>7199</v>
      </c>
      <c r="D7206" s="202">
        <v>74883.31</v>
      </c>
    </row>
    <row r="7207" spans="1:4">
      <c r="A7207" s="200" t="s">
        <v>28205</v>
      </c>
      <c r="B7207" s="201" t="s">
        <v>28206</v>
      </c>
      <c r="C7207" s="201" t="s">
        <v>7199</v>
      </c>
      <c r="D7207" s="202">
        <v>85816.82</v>
      </c>
    </row>
    <row r="7208" spans="1:4">
      <c r="A7208" s="200" t="s">
        <v>17197</v>
      </c>
      <c r="B7208" s="201" t="s">
        <v>17198</v>
      </c>
      <c r="C7208" s="201" t="s">
        <v>7199</v>
      </c>
      <c r="D7208" s="202">
        <v>1033.3699999999999</v>
      </c>
    </row>
    <row r="7209" spans="1:4">
      <c r="A7209" s="200" t="s">
        <v>28207</v>
      </c>
      <c r="B7209" s="201" t="s">
        <v>28208</v>
      </c>
      <c r="C7209" s="201" t="s">
        <v>7199</v>
      </c>
      <c r="D7209" s="202">
        <v>1115.3800000000001</v>
      </c>
    </row>
    <row r="7210" spans="1:4">
      <c r="A7210" s="200" t="s">
        <v>17199</v>
      </c>
      <c r="B7210" s="201" t="s">
        <v>17200</v>
      </c>
      <c r="C7210" s="201" t="s">
        <v>7199</v>
      </c>
      <c r="D7210" s="202">
        <v>1456.35</v>
      </c>
    </row>
    <row r="7211" spans="1:4">
      <c r="A7211" s="200" t="s">
        <v>28209</v>
      </c>
      <c r="B7211" s="201" t="s">
        <v>28210</v>
      </c>
      <c r="C7211" s="201" t="s">
        <v>7199</v>
      </c>
      <c r="D7211" s="202">
        <v>1646.86</v>
      </c>
    </row>
    <row r="7212" spans="1:4">
      <c r="A7212" s="200" t="s">
        <v>28211</v>
      </c>
      <c r="B7212" s="201" t="s">
        <v>28212</v>
      </c>
      <c r="C7212" s="201" t="s">
        <v>7199</v>
      </c>
      <c r="D7212" s="202">
        <v>1825.15</v>
      </c>
    </row>
    <row r="7213" spans="1:4">
      <c r="A7213" s="200" t="s">
        <v>17201</v>
      </c>
      <c r="B7213" s="201" t="s">
        <v>17202</v>
      </c>
      <c r="C7213" s="201" t="s">
        <v>7199</v>
      </c>
      <c r="D7213" s="202">
        <v>2140.2600000000002</v>
      </c>
    </row>
    <row r="7214" spans="1:4">
      <c r="A7214" s="200" t="s">
        <v>28213</v>
      </c>
      <c r="B7214" s="201" t="s">
        <v>28214</v>
      </c>
      <c r="C7214" s="201" t="s">
        <v>7199</v>
      </c>
      <c r="D7214" s="202">
        <v>2171.4499999999998</v>
      </c>
    </row>
    <row r="7215" spans="1:4">
      <c r="A7215" s="200" t="s">
        <v>28215</v>
      </c>
      <c r="B7215" s="201" t="s">
        <v>28216</v>
      </c>
      <c r="C7215" s="201" t="s">
        <v>7199</v>
      </c>
      <c r="D7215" s="202">
        <v>2392.2399999999998</v>
      </c>
    </row>
    <row r="7216" spans="1:4">
      <c r="A7216" s="200" t="s">
        <v>17203</v>
      </c>
      <c r="B7216" s="201" t="s">
        <v>17204</v>
      </c>
      <c r="C7216" s="201" t="s">
        <v>7199</v>
      </c>
      <c r="D7216" s="202">
        <v>3655.7</v>
      </c>
    </row>
    <row r="7217" spans="1:4">
      <c r="A7217" s="200" t="s">
        <v>28217</v>
      </c>
      <c r="B7217" s="201" t="s">
        <v>28218</v>
      </c>
      <c r="C7217" s="201" t="s">
        <v>7199</v>
      </c>
      <c r="D7217" s="202">
        <v>3773.38</v>
      </c>
    </row>
    <row r="7218" spans="1:4">
      <c r="A7218" s="200" t="s">
        <v>28219</v>
      </c>
      <c r="B7218" s="201" t="s">
        <v>28220</v>
      </c>
      <c r="C7218" s="201" t="s">
        <v>7199</v>
      </c>
      <c r="D7218" s="202">
        <v>3912.28</v>
      </c>
    </row>
    <row r="7219" spans="1:4">
      <c r="A7219" s="200" t="s">
        <v>17205</v>
      </c>
      <c r="B7219" s="201" t="s">
        <v>17206</v>
      </c>
      <c r="C7219" s="201" t="s">
        <v>7199</v>
      </c>
      <c r="D7219" s="202">
        <v>4282.21</v>
      </c>
    </row>
    <row r="7220" spans="1:4">
      <c r="A7220" s="200" t="s">
        <v>28221</v>
      </c>
      <c r="B7220" s="201" t="s">
        <v>28222</v>
      </c>
      <c r="C7220" s="201" t="s">
        <v>7199</v>
      </c>
      <c r="D7220" s="202">
        <v>4614.41</v>
      </c>
    </row>
    <row r="7221" spans="1:4">
      <c r="A7221" s="200" t="s">
        <v>28223</v>
      </c>
      <c r="B7221" s="201" t="s">
        <v>28224</v>
      </c>
      <c r="C7221" s="201" t="s">
        <v>7199</v>
      </c>
      <c r="D7221" s="202">
        <v>5015.09</v>
      </c>
    </row>
    <row r="7222" spans="1:4">
      <c r="A7222" s="200" t="s">
        <v>17207</v>
      </c>
      <c r="B7222" s="201" t="s">
        <v>17208</v>
      </c>
      <c r="C7222" s="201" t="s">
        <v>7199</v>
      </c>
      <c r="D7222" s="202">
        <v>5016.1000000000004</v>
      </c>
    </row>
    <row r="7223" spans="1:4">
      <c r="A7223" s="200" t="s">
        <v>28225</v>
      </c>
      <c r="B7223" s="201" t="s">
        <v>28226</v>
      </c>
      <c r="C7223" s="201" t="s">
        <v>7199</v>
      </c>
      <c r="D7223" s="202">
        <v>5347.83</v>
      </c>
    </row>
    <row r="7224" spans="1:4">
      <c r="A7224" s="200" t="s">
        <v>28227</v>
      </c>
      <c r="B7224" s="201" t="s">
        <v>28228</v>
      </c>
      <c r="C7224" s="201" t="s">
        <v>7199</v>
      </c>
      <c r="D7224" s="202">
        <v>5743.15</v>
      </c>
    </row>
    <row r="7225" spans="1:4">
      <c r="A7225" s="200" t="s">
        <v>17209</v>
      </c>
      <c r="B7225" s="201" t="s">
        <v>17210</v>
      </c>
      <c r="C7225" s="201" t="s">
        <v>7199</v>
      </c>
      <c r="D7225" s="202">
        <v>16656.93</v>
      </c>
    </row>
    <row r="7226" spans="1:4">
      <c r="A7226" s="200" t="s">
        <v>28229</v>
      </c>
      <c r="B7226" s="201" t="s">
        <v>28230</v>
      </c>
      <c r="C7226" s="201" t="s">
        <v>7199</v>
      </c>
      <c r="D7226" s="202">
        <v>16988.990000000002</v>
      </c>
    </row>
    <row r="7227" spans="1:4">
      <c r="A7227" s="200" t="s">
        <v>28231</v>
      </c>
      <c r="B7227" s="201" t="s">
        <v>28232</v>
      </c>
      <c r="C7227" s="201" t="s">
        <v>7199</v>
      </c>
      <c r="D7227" s="202">
        <v>17317.810000000001</v>
      </c>
    </row>
    <row r="7228" spans="1:4">
      <c r="A7228" s="200" t="s">
        <v>17211</v>
      </c>
      <c r="B7228" s="201" t="s">
        <v>17212</v>
      </c>
      <c r="C7228" s="201" t="s">
        <v>7199</v>
      </c>
      <c r="D7228" s="202">
        <v>19981.29</v>
      </c>
    </row>
    <row r="7229" spans="1:4">
      <c r="A7229" s="200" t="s">
        <v>28233</v>
      </c>
      <c r="B7229" s="201" t="s">
        <v>28234</v>
      </c>
      <c r="C7229" s="201" t="s">
        <v>7199</v>
      </c>
      <c r="D7229" s="202">
        <v>21223.69</v>
      </c>
    </row>
    <row r="7230" spans="1:4">
      <c r="A7230" s="200" t="s">
        <v>28235</v>
      </c>
      <c r="B7230" s="201" t="s">
        <v>28236</v>
      </c>
      <c r="C7230" s="201" t="s">
        <v>7199</v>
      </c>
      <c r="D7230" s="202">
        <v>22864.28</v>
      </c>
    </row>
    <row r="7231" spans="1:4">
      <c r="A7231" s="200" t="s">
        <v>17213</v>
      </c>
      <c r="B7231" s="201" t="s">
        <v>17214</v>
      </c>
      <c r="C7231" s="201" t="s">
        <v>7199</v>
      </c>
      <c r="D7231" s="202">
        <v>23327.81</v>
      </c>
    </row>
    <row r="7232" spans="1:4">
      <c r="A7232" s="200" t="s">
        <v>28237</v>
      </c>
      <c r="B7232" s="201" t="s">
        <v>28238</v>
      </c>
      <c r="C7232" s="201" t="s">
        <v>7199</v>
      </c>
      <c r="D7232" s="202">
        <v>26469.58</v>
      </c>
    </row>
    <row r="7233" spans="1:4">
      <c r="A7233" s="200" t="s">
        <v>28239</v>
      </c>
      <c r="B7233" s="201" t="s">
        <v>28240</v>
      </c>
      <c r="C7233" s="201" t="s">
        <v>7199</v>
      </c>
      <c r="D7233" s="202">
        <v>28288.27</v>
      </c>
    </row>
    <row r="7234" spans="1:4">
      <c r="A7234" s="200" t="s">
        <v>17215</v>
      </c>
      <c r="B7234" s="201" t="s">
        <v>17216</v>
      </c>
      <c r="C7234" s="201" t="s">
        <v>7199</v>
      </c>
      <c r="D7234" s="202">
        <v>27604.93</v>
      </c>
    </row>
    <row r="7235" spans="1:4">
      <c r="A7235" s="200" t="s">
        <v>28241</v>
      </c>
      <c r="B7235" s="201" t="s">
        <v>28242</v>
      </c>
      <c r="C7235" s="201" t="s">
        <v>7199</v>
      </c>
      <c r="D7235" s="202">
        <v>28630.98</v>
      </c>
    </row>
    <row r="7236" spans="1:4">
      <c r="A7236" s="200" t="s">
        <v>28243</v>
      </c>
      <c r="B7236" s="201" t="s">
        <v>28244</v>
      </c>
      <c r="C7236" s="201" t="s">
        <v>7199</v>
      </c>
      <c r="D7236" s="202">
        <v>33317.47</v>
      </c>
    </row>
    <row r="7237" spans="1:4">
      <c r="A7237" s="200" t="s">
        <v>17217</v>
      </c>
      <c r="B7237" s="201" t="s">
        <v>17218</v>
      </c>
      <c r="C7237" s="201" t="s">
        <v>7199</v>
      </c>
      <c r="D7237" s="202">
        <v>727.56</v>
      </c>
    </row>
    <row r="7238" spans="1:4">
      <c r="A7238" s="200" t="s">
        <v>17219</v>
      </c>
      <c r="B7238" s="201" t="s">
        <v>17220</v>
      </c>
      <c r="C7238" s="201" t="s">
        <v>7199</v>
      </c>
      <c r="D7238" s="202">
        <v>727.56</v>
      </c>
    </row>
    <row r="7239" spans="1:4">
      <c r="A7239" s="200" t="s">
        <v>17221</v>
      </c>
      <c r="B7239" s="201" t="s">
        <v>17222</v>
      </c>
      <c r="C7239" s="201" t="s">
        <v>7199</v>
      </c>
      <c r="D7239" s="202">
        <v>29191.34</v>
      </c>
    </row>
    <row r="7240" spans="1:4">
      <c r="A7240" s="200" t="s">
        <v>28245</v>
      </c>
      <c r="B7240" s="201" t="s">
        <v>28246</v>
      </c>
      <c r="C7240" s="201" t="s">
        <v>7199</v>
      </c>
      <c r="D7240" s="202">
        <v>30648.57</v>
      </c>
    </row>
    <row r="7241" spans="1:4">
      <c r="A7241" s="200" t="s">
        <v>28247</v>
      </c>
      <c r="B7241" s="201" t="s">
        <v>28248</v>
      </c>
      <c r="C7241" s="201" t="s">
        <v>7199</v>
      </c>
      <c r="D7241" s="202">
        <v>38836.36</v>
      </c>
    </row>
    <row r="7242" spans="1:4">
      <c r="A7242" s="200" t="s">
        <v>17223</v>
      </c>
      <c r="B7242" s="201" t="s">
        <v>17224</v>
      </c>
      <c r="C7242" s="201" t="s">
        <v>7199</v>
      </c>
      <c r="D7242" s="202">
        <v>45485.57</v>
      </c>
    </row>
    <row r="7243" spans="1:4">
      <c r="A7243" s="200" t="s">
        <v>28249</v>
      </c>
      <c r="B7243" s="201" t="s">
        <v>28250</v>
      </c>
      <c r="C7243" s="201" t="s">
        <v>7199</v>
      </c>
      <c r="D7243" s="202">
        <v>44981.760000000002</v>
      </c>
    </row>
    <row r="7244" spans="1:4">
      <c r="A7244" s="200" t="s">
        <v>28251</v>
      </c>
      <c r="B7244" s="201" t="s">
        <v>28252</v>
      </c>
      <c r="C7244" s="201" t="s">
        <v>7199</v>
      </c>
      <c r="D7244" s="202">
        <v>51090.13</v>
      </c>
    </row>
    <row r="7245" spans="1:4">
      <c r="A7245" s="200" t="s">
        <v>25161</v>
      </c>
      <c r="B7245" s="201" t="s">
        <v>25162</v>
      </c>
      <c r="C7245" s="201" t="s">
        <v>7199</v>
      </c>
      <c r="D7245" s="202">
        <v>932.73</v>
      </c>
    </row>
    <row r="7246" spans="1:4">
      <c r="A7246" s="200" t="s">
        <v>25163</v>
      </c>
      <c r="B7246" s="201" t="s">
        <v>25164</v>
      </c>
      <c r="C7246" s="201" t="s">
        <v>7199</v>
      </c>
      <c r="D7246" s="202">
        <v>1067.17</v>
      </c>
    </row>
    <row r="7247" spans="1:4">
      <c r="A7247" s="200" t="s">
        <v>28253</v>
      </c>
      <c r="B7247" s="201" t="s">
        <v>28254</v>
      </c>
      <c r="C7247" s="201" t="s">
        <v>7199</v>
      </c>
      <c r="D7247" s="202">
        <v>523.26</v>
      </c>
    </row>
    <row r="7248" spans="1:4">
      <c r="A7248" s="200" t="s">
        <v>28255</v>
      </c>
      <c r="B7248" s="201" t="s">
        <v>28256</v>
      </c>
      <c r="C7248" s="201" t="s">
        <v>7199</v>
      </c>
      <c r="D7248" s="202">
        <v>598.92999999999995</v>
      </c>
    </row>
    <row r="7249" spans="1:4">
      <c r="A7249" s="200" t="s">
        <v>28257</v>
      </c>
      <c r="B7249" s="201" t="s">
        <v>28258</v>
      </c>
      <c r="C7249" s="201" t="s">
        <v>7199</v>
      </c>
      <c r="D7249" s="202">
        <v>34435.160000000003</v>
      </c>
    </row>
    <row r="7250" spans="1:4">
      <c r="A7250" s="200" t="s">
        <v>28259</v>
      </c>
      <c r="B7250" s="201" t="s">
        <v>28260</v>
      </c>
      <c r="C7250" s="201" t="s">
        <v>7199</v>
      </c>
      <c r="D7250" s="202">
        <v>44640.38</v>
      </c>
    </row>
    <row r="7251" spans="1:4">
      <c r="A7251" s="200" t="s">
        <v>28261</v>
      </c>
      <c r="B7251" s="201" t="s">
        <v>28262</v>
      </c>
      <c r="C7251" s="201" t="s">
        <v>7199</v>
      </c>
      <c r="D7251" s="202">
        <v>50621.52</v>
      </c>
    </row>
    <row r="7252" spans="1:4">
      <c r="A7252" s="200" t="s">
        <v>28263</v>
      </c>
      <c r="B7252" s="201" t="s">
        <v>28264</v>
      </c>
      <c r="C7252" s="201" t="s">
        <v>7199</v>
      </c>
      <c r="D7252" s="202">
        <v>59569.64</v>
      </c>
    </row>
    <row r="7253" spans="1:4">
      <c r="A7253" s="200" t="s">
        <v>28265</v>
      </c>
      <c r="B7253" s="201" t="s">
        <v>28266</v>
      </c>
      <c r="C7253" s="201" t="s">
        <v>7199</v>
      </c>
      <c r="D7253" s="202">
        <v>44429.35</v>
      </c>
    </row>
    <row r="7254" spans="1:4">
      <c r="A7254" s="200" t="s">
        <v>28267</v>
      </c>
      <c r="B7254" s="201" t="s">
        <v>28268</v>
      </c>
      <c r="C7254" s="201" t="s">
        <v>7199</v>
      </c>
      <c r="D7254" s="202">
        <v>61179.519999999997</v>
      </c>
    </row>
    <row r="7255" spans="1:4">
      <c r="A7255" s="200" t="s">
        <v>28269</v>
      </c>
      <c r="B7255" s="201" t="s">
        <v>28270</v>
      </c>
      <c r="C7255" s="201" t="s">
        <v>7199</v>
      </c>
      <c r="D7255" s="202">
        <v>70190.61</v>
      </c>
    </row>
    <row r="7256" spans="1:4">
      <c r="A7256" s="200" t="s">
        <v>28271</v>
      </c>
      <c r="B7256" s="201" t="s">
        <v>28272</v>
      </c>
      <c r="C7256" s="201" t="s">
        <v>7199</v>
      </c>
      <c r="D7256" s="202">
        <v>77422.009999999995</v>
      </c>
    </row>
    <row r="7257" spans="1:4">
      <c r="A7257" s="200" t="s">
        <v>28273</v>
      </c>
      <c r="B7257" s="201" t="s">
        <v>28274</v>
      </c>
      <c r="C7257" s="201" t="s">
        <v>7199</v>
      </c>
      <c r="D7257" s="202">
        <v>767.21</v>
      </c>
    </row>
    <row r="7258" spans="1:4">
      <c r="A7258" s="200" t="s">
        <v>28275</v>
      </c>
      <c r="B7258" s="201" t="s">
        <v>28276</v>
      </c>
      <c r="C7258" s="201" t="s">
        <v>7199</v>
      </c>
      <c r="D7258" s="202">
        <v>871.5</v>
      </c>
    </row>
    <row r="7259" spans="1:4">
      <c r="A7259" s="200" t="s">
        <v>28277</v>
      </c>
      <c r="B7259" s="201" t="s">
        <v>28278</v>
      </c>
      <c r="C7259" s="201" t="s">
        <v>7199</v>
      </c>
      <c r="D7259" s="202">
        <v>978.72</v>
      </c>
    </row>
    <row r="7260" spans="1:4">
      <c r="A7260" s="200" t="s">
        <v>28279</v>
      </c>
      <c r="B7260" s="201" t="s">
        <v>28280</v>
      </c>
      <c r="C7260" s="201" t="s">
        <v>7199</v>
      </c>
      <c r="D7260" s="202">
        <v>1088.04</v>
      </c>
    </row>
    <row r="7261" spans="1:4">
      <c r="A7261" s="200" t="s">
        <v>28281</v>
      </c>
      <c r="B7261" s="201" t="s">
        <v>28282</v>
      </c>
      <c r="C7261" s="201" t="s">
        <v>7199</v>
      </c>
      <c r="D7261" s="202">
        <v>1238.54</v>
      </c>
    </row>
    <row r="7262" spans="1:4">
      <c r="A7262" s="200" t="s">
        <v>28283</v>
      </c>
      <c r="B7262" s="201" t="s">
        <v>28284</v>
      </c>
      <c r="C7262" s="201" t="s">
        <v>7199</v>
      </c>
      <c r="D7262" s="202">
        <v>1303.55</v>
      </c>
    </row>
    <row r="7263" spans="1:4">
      <c r="A7263" s="200" t="s">
        <v>28285</v>
      </c>
      <c r="B7263" s="201" t="s">
        <v>28286</v>
      </c>
      <c r="C7263" s="201" t="s">
        <v>7199</v>
      </c>
      <c r="D7263" s="202">
        <v>1325.57</v>
      </c>
    </row>
    <row r="7264" spans="1:4">
      <c r="A7264" s="200" t="s">
        <v>28287</v>
      </c>
      <c r="B7264" s="201" t="s">
        <v>28288</v>
      </c>
      <c r="C7264" s="201" t="s">
        <v>7199</v>
      </c>
      <c r="D7264" s="202">
        <v>1748.62</v>
      </c>
    </row>
    <row r="7265" spans="1:4">
      <c r="A7265" s="200" t="s">
        <v>28289</v>
      </c>
      <c r="B7265" s="201" t="s">
        <v>28290</v>
      </c>
      <c r="C7265" s="201" t="s">
        <v>7199</v>
      </c>
      <c r="D7265" s="202">
        <v>1689.25</v>
      </c>
    </row>
    <row r="7266" spans="1:4">
      <c r="A7266" s="200" t="s">
        <v>28291</v>
      </c>
      <c r="B7266" s="201" t="s">
        <v>28292</v>
      </c>
      <c r="C7266" s="201" t="s">
        <v>7199</v>
      </c>
      <c r="D7266" s="202">
        <v>2093.4699999999998</v>
      </c>
    </row>
    <row r="7267" spans="1:4">
      <c r="A7267" s="200" t="s">
        <v>28293</v>
      </c>
      <c r="B7267" s="201" t="s">
        <v>28294</v>
      </c>
      <c r="C7267" s="201" t="s">
        <v>7199</v>
      </c>
      <c r="D7267" s="202">
        <v>1715.12</v>
      </c>
    </row>
    <row r="7268" spans="1:4">
      <c r="A7268" s="200" t="s">
        <v>28295</v>
      </c>
      <c r="B7268" s="201" t="s">
        <v>28296</v>
      </c>
      <c r="C7268" s="201" t="s">
        <v>7199</v>
      </c>
      <c r="D7268" s="202">
        <v>2015.08</v>
      </c>
    </row>
    <row r="7269" spans="1:4">
      <c r="A7269" s="200" t="s">
        <v>28297</v>
      </c>
      <c r="B7269" s="201" t="s">
        <v>28298</v>
      </c>
      <c r="C7269" s="201" t="s">
        <v>7199</v>
      </c>
      <c r="D7269" s="202">
        <v>2063.67</v>
      </c>
    </row>
    <row r="7270" spans="1:4">
      <c r="A7270" s="200" t="s">
        <v>28299</v>
      </c>
      <c r="B7270" s="201" t="s">
        <v>28300</v>
      </c>
      <c r="C7270" s="201" t="s">
        <v>7199</v>
      </c>
      <c r="D7270" s="202">
        <v>2289.31</v>
      </c>
    </row>
    <row r="7271" spans="1:4">
      <c r="A7271" s="200" t="s">
        <v>28301</v>
      </c>
      <c r="B7271" s="201" t="s">
        <v>28302</v>
      </c>
      <c r="C7271" s="201" t="s">
        <v>7199</v>
      </c>
      <c r="D7271" s="202">
        <v>3222.65</v>
      </c>
    </row>
    <row r="7272" spans="1:4">
      <c r="A7272" s="200" t="s">
        <v>28303</v>
      </c>
      <c r="B7272" s="201" t="s">
        <v>28304</v>
      </c>
      <c r="C7272" s="201" t="s">
        <v>7199</v>
      </c>
      <c r="D7272" s="202">
        <v>3762.2</v>
      </c>
    </row>
    <row r="7273" spans="1:4">
      <c r="A7273" s="200" t="s">
        <v>28305</v>
      </c>
      <c r="B7273" s="201" t="s">
        <v>28306</v>
      </c>
      <c r="C7273" s="201" t="s">
        <v>7199</v>
      </c>
      <c r="D7273" s="202">
        <v>3852.12</v>
      </c>
    </row>
    <row r="7274" spans="1:4">
      <c r="A7274" s="200" t="s">
        <v>28307</v>
      </c>
      <c r="B7274" s="201" t="s">
        <v>28308</v>
      </c>
      <c r="C7274" s="201" t="s">
        <v>7199</v>
      </c>
      <c r="D7274" s="202">
        <v>4256.82</v>
      </c>
    </row>
    <row r="7275" spans="1:4">
      <c r="A7275" s="200" t="s">
        <v>28309</v>
      </c>
      <c r="B7275" s="201" t="s">
        <v>28310</v>
      </c>
      <c r="C7275" s="201" t="s">
        <v>7199</v>
      </c>
      <c r="D7275" s="202">
        <v>3135.19</v>
      </c>
    </row>
    <row r="7276" spans="1:4">
      <c r="A7276" s="200" t="s">
        <v>28311</v>
      </c>
      <c r="B7276" s="201" t="s">
        <v>28312</v>
      </c>
      <c r="C7276" s="201" t="s">
        <v>7199</v>
      </c>
      <c r="D7276" s="202">
        <v>4219.45</v>
      </c>
    </row>
    <row r="7277" spans="1:4">
      <c r="A7277" s="200" t="s">
        <v>28313</v>
      </c>
      <c r="B7277" s="201" t="s">
        <v>28314</v>
      </c>
      <c r="C7277" s="201" t="s">
        <v>7199</v>
      </c>
      <c r="D7277" s="202">
        <v>3758.51</v>
      </c>
    </row>
    <row r="7278" spans="1:4">
      <c r="A7278" s="200" t="s">
        <v>28315</v>
      </c>
      <c r="B7278" s="201" t="s">
        <v>28316</v>
      </c>
      <c r="C7278" s="201" t="s">
        <v>7199</v>
      </c>
      <c r="D7278" s="202">
        <v>4701.75</v>
      </c>
    </row>
    <row r="7279" spans="1:4">
      <c r="A7279" s="200" t="s">
        <v>28317</v>
      </c>
      <c r="B7279" s="201" t="s">
        <v>28318</v>
      </c>
      <c r="C7279" s="201" t="s">
        <v>7199</v>
      </c>
      <c r="D7279" s="202">
        <v>13602.39</v>
      </c>
    </row>
    <row r="7280" spans="1:4">
      <c r="A7280" s="200" t="s">
        <v>28319</v>
      </c>
      <c r="B7280" s="201" t="s">
        <v>28320</v>
      </c>
      <c r="C7280" s="201" t="s">
        <v>7199</v>
      </c>
      <c r="D7280" s="202">
        <v>15524.42</v>
      </c>
    </row>
    <row r="7281" spans="1:4">
      <c r="A7281" s="200" t="s">
        <v>28321</v>
      </c>
      <c r="B7281" s="201" t="s">
        <v>28322</v>
      </c>
      <c r="C7281" s="201" t="s">
        <v>7199</v>
      </c>
      <c r="D7281" s="202">
        <v>14859.19</v>
      </c>
    </row>
    <row r="7282" spans="1:4">
      <c r="A7282" s="200" t="s">
        <v>28323</v>
      </c>
      <c r="B7282" s="201" t="s">
        <v>28324</v>
      </c>
      <c r="C7282" s="201" t="s">
        <v>7199</v>
      </c>
      <c r="D7282" s="202">
        <v>15865.88</v>
      </c>
    </row>
    <row r="7283" spans="1:4">
      <c r="A7283" s="200" t="s">
        <v>28325</v>
      </c>
      <c r="B7283" s="201" t="s">
        <v>28326</v>
      </c>
      <c r="C7283" s="201" t="s">
        <v>7199</v>
      </c>
      <c r="D7283" s="202">
        <v>5186.82</v>
      </c>
    </row>
    <row r="7284" spans="1:4">
      <c r="A7284" s="200" t="s">
        <v>28327</v>
      </c>
      <c r="B7284" s="201" t="s">
        <v>28328</v>
      </c>
      <c r="C7284" s="201" t="s">
        <v>7199</v>
      </c>
      <c r="D7284" s="202">
        <v>6195.63</v>
      </c>
    </row>
    <row r="7285" spans="1:4">
      <c r="A7285" s="200" t="s">
        <v>28329</v>
      </c>
      <c r="B7285" s="201" t="s">
        <v>28330</v>
      </c>
      <c r="C7285" s="201" t="s">
        <v>7199</v>
      </c>
      <c r="D7285" s="202">
        <v>5839.35</v>
      </c>
    </row>
    <row r="7286" spans="1:4">
      <c r="A7286" s="200" t="s">
        <v>28331</v>
      </c>
      <c r="B7286" s="201" t="s">
        <v>28332</v>
      </c>
      <c r="C7286" s="201" t="s">
        <v>7199</v>
      </c>
      <c r="D7286" s="202">
        <v>6825.33</v>
      </c>
    </row>
    <row r="7287" spans="1:4">
      <c r="A7287" s="200" t="s">
        <v>28333</v>
      </c>
      <c r="B7287" s="201" t="s">
        <v>28334</v>
      </c>
      <c r="C7287" s="201" t="s">
        <v>7199</v>
      </c>
      <c r="D7287" s="202">
        <v>17197.240000000002</v>
      </c>
    </row>
    <row r="7288" spans="1:4">
      <c r="A7288" s="200" t="s">
        <v>28335</v>
      </c>
      <c r="B7288" s="201" t="s">
        <v>28336</v>
      </c>
      <c r="C7288" s="201" t="s">
        <v>7199</v>
      </c>
      <c r="D7288" s="202">
        <v>19254.759999999998</v>
      </c>
    </row>
    <row r="7289" spans="1:4">
      <c r="A7289" s="200" t="s">
        <v>28337</v>
      </c>
      <c r="B7289" s="201" t="s">
        <v>28338</v>
      </c>
      <c r="C7289" s="201" t="s">
        <v>7199</v>
      </c>
      <c r="D7289" s="202">
        <v>20829.560000000001</v>
      </c>
    </row>
    <row r="7290" spans="1:4">
      <c r="A7290" s="200" t="s">
        <v>28339</v>
      </c>
      <c r="B7290" s="201" t="s">
        <v>28340</v>
      </c>
      <c r="C7290" s="201" t="s">
        <v>7199</v>
      </c>
      <c r="D7290" s="202">
        <v>23555.16</v>
      </c>
    </row>
    <row r="7291" spans="1:4">
      <c r="A7291" s="200" t="s">
        <v>28341</v>
      </c>
      <c r="B7291" s="201" t="s">
        <v>28342</v>
      </c>
      <c r="C7291" s="201" t="s">
        <v>7199</v>
      </c>
      <c r="D7291" s="202">
        <v>22444.28</v>
      </c>
    </row>
    <row r="7292" spans="1:4">
      <c r="A7292" s="200" t="s">
        <v>28343</v>
      </c>
      <c r="B7292" s="201" t="s">
        <v>28344</v>
      </c>
      <c r="C7292" s="201" t="s">
        <v>7199</v>
      </c>
      <c r="D7292" s="202">
        <v>25817.24</v>
      </c>
    </row>
    <row r="7293" spans="1:4">
      <c r="A7293" s="200" t="s">
        <v>28345</v>
      </c>
      <c r="B7293" s="201" t="s">
        <v>28346</v>
      </c>
      <c r="C7293" s="201" t="s">
        <v>7199</v>
      </c>
      <c r="D7293" s="202">
        <v>26213.34</v>
      </c>
    </row>
    <row r="7294" spans="1:4">
      <c r="A7294" s="200" t="s">
        <v>28347</v>
      </c>
      <c r="B7294" s="201" t="s">
        <v>28348</v>
      </c>
      <c r="C7294" s="201" t="s">
        <v>7199</v>
      </c>
      <c r="D7294" s="202">
        <v>29954.94</v>
      </c>
    </row>
    <row r="7295" spans="1:4">
      <c r="A7295" s="200" t="s">
        <v>28349</v>
      </c>
      <c r="B7295" s="201" t="s">
        <v>28350</v>
      </c>
      <c r="C7295" s="201" t="s">
        <v>7199</v>
      </c>
      <c r="D7295" s="202">
        <v>21993.29</v>
      </c>
    </row>
    <row r="7296" spans="1:4">
      <c r="A7296" s="200" t="s">
        <v>28351</v>
      </c>
      <c r="B7296" s="201" t="s">
        <v>28352</v>
      </c>
      <c r="C7296" s="201" t="s">
        <v>7199</v>
      </c>
      <c r="D7296" s="202">
        <v>25013.85</v>
      </c>
    </row>
    <row r="7297" spans="1:4">
      <c r="A7297" s="200" t="s">
        <v>28353</v>
      </c>
      <c r="B7297" s="201" t="s">
        <v>28354</v>
      </c>
      <c r="C7297" s="201" t="s">
        <v>7199</v>
      </c>
      <c r="D7297" s="202">
        <v>31517.63</v>
      </c>
    </row>
    <row r="7298" spans="1:4">
      <c r="A7298" s="200" t="s">
        <v>28355</v>
      </c>
      <c r="B7298" s="201" t="s">
        <v>28356</v>
      </c>
      <c r="C7298" s="201" t="s">
        <v>7199</v>
      </c>
      <c r="D7298" s="202">
        <v>35270.47</v>
      </c>
    </row>
    <row r="7299" spans="1:4">
      <c r="A7299" s="200" t="s">
        <v>28357</v>
      </c>
      <c r="B7299" s="201" t="s">
        <v>28358</v>
      </c>
      <c r="C7299" s="201" t="s">
        <v>7199</v>
      </c>
      <c r="D7299" s="202">
        <v>33075.769999999997</v>
      </c>
    </row>
    <row r="7300" spans="1:4">
      <c r="A7300" s="200" t="s">
        <v>28359</v>
      </c>
      <c r="B7300" s="201" t="s">
        <v>28360</v>
      </c>
      <c r="C7300" s="201" t="s">
        <v>7199</v>
      </c>
      <c r="D7300" s="202">
        <v>37652.769999999997</v>
      </c>
    </row>
    <row r="7301" spans="1:4">
      <c r="A7301" s="200" t="s">
        <v>28361</v>
      </c>
      <c r="B7301" s="201" t="s">
        <v>28362</v>
      </c>
      <c r="C7301" s="201" t="s">
        <v>7199</v>
      </c>
      <c r="D7301" s="202">
        <v>39042.14</v>
      </c>
    </row>
    <row r="7302" spans="1:4">
      <c r="A7302" s="200" t="s">
        <v>28363</v>
      </c>
      <c r="B7302" s="201" t="s">
        <v>28364</v>
      </c>
      <c r="C7302" s="201" t="s">
        <v>7199</v>
      </c>
      <c r="D7302" s="202">
        <v>43775.82</v>
      </c>
    </row>
    <row r="7303" spans="1:4">
      <c r="A7303" s="200" t="s">
        <v>25165</v>
      </c>
      <c r="B7303" s="201" t="s">
        <v>25166</v>
      </c>
      <c r="C7303" s="201" t="s">
        <v>7199</v>
      </c>
      <c r="D7303" s="202">
        <v>1247.55</v>
      </c>
    </row>
    <row r="7304" spans="1:4">
      <c r="A7304" s="200" t="s">
        <v>25167</v>
      </c>
      <c r="B7304" s="201" t="s">
        <v>25168</v>
      </c>
      <c r="C7304" s="201" t="s">
        <v>7199</v>
      </c>
      <c r="D7304" s="202">
        <v>79.09</v>
      </c>
    </row>
    <row r="7305" spans="1:4">
      <c r="A7305" s="200" t="s">
        <v>17307</v>
      </c>
      <c r="B7305" s="201" t="s">
        <v>17308</v>
      </c>
      <c r="C7305" s="201" t="s">
        <v>7199</v>
      </c>
      <c r="D7305" s="202">
        <v>1.62</v>
      </c>
    </row>
    <row r="7306" spans="1:4" ht="22.5">
      <c r="A7306" s="200" t="s">
        <v>17357</v>
      </c>
      <c r="B7306" s="201" t="s">
        <v>19659</v>
      </c>
      <c r="C7306" s="201" t="s">
        <v>7199</v>
      </c>
      <c r="D7306" s="202">
        <v>4053.39</v>
      </c>
    </row>
    <row r="7307" spans="1:4" ht="33.75">
      <c r="A7307" s="200" t="s">
        <v>25169</v>
      </c>
      <c r="B7307" s="201" t="s">
        <v>25170</v>
      </c>
      <c r="C7307" s="201" t="s">
        <v>7199</v>
      </c>
      <c r="D7307" s="202">
        <v>11963.02</v>
      </c>
    </row>
    <row r="7308" spans="1:4" ht="22.5">
      <c r="A7308" s="200" t="s">
        <v>25171</v>
      </c>
      <c r="B7308" s="201" t="s">
        <v>25172</v>
      </c>
      <c r="C7308" s="201" t="s">
        <v>7199</v>
      </c>
      <c r="D7308" s="202">
        <v>774.6</v>
      </c>
    </row>
    <row r="7309" spans="1:4" ht="22.5">
      <c r="A7309" s="200" t="s">
        <v>17353</v>
      </c>
      <c r="B7309" s="201" t="s">
        <v>17354</v>
      </c>
      <c r="C7309" s="201" t="s">
        <v>7199</v>
      </c>
      <c r="D7309" s="202">
        <v>1608.17</v>
      </c>
    </row>
    <row r="7310" spans="1:4">
      <c r="A7310" s="200" t="s">
        <v>25173</v>
      </c>
      <c r="B7310" s="201" t="s">
        <v>25174</v>
      </c>
      <c r="C7310" s="201" t="s">
        <v>7196</v>
      </c>
      <c r="D7310" s="202">
        <v>1624.54</v>
      </c>
    </row>
    <row r="7311" spans="1:4">
      <c r="A7311" s="200" t="s">
        <v>25175</v>
      </c>
      <c r="B7311" s="201" t="s">
        <v>25176</v>
      </c>
      <c r="C7311" s="201" t="s">
        <v>7196</v>
      </c>
      <c r="D7311" s="202">
        <v>1755.37</v>
      </c>
    </row>
    <row r="7312" spans="1:4">
      <c r="A7312" s="200" t="s">
        <v>25177</v>
      </c>
      <c r="B7312" s="201" t="s">
        <v>25178</v>
      </c>
      <c r="C7312" s="201" t="s">
        <v>7196</v>
      </c>
      <c r="D7312" s="202">
        <v>1866.21</v>
      </c>
    </row>
    <row r="7313" spans="1:4">
      <c r="A7313" s="200" t="s">
        <v>25179</v>
      </c>
      <c r="B7313" s="201" t="s">
        <v>25180</v>
      </c>
      <c r="C7313" s="201" t="s">
        <v>7196</v>
      </c>
      <c r="D7313" s="202">
        <v>3265.87</v>
      </c>
    </row>
    <row r="7314" spans="1:4">
      <c r="A7314" s="200" t="s">
        <v>25181</v>
      </c>
      <c r="B7314" s="201" t="s">
        <v>25182</v>
      </c>
      <c r="C7314" s="201" t="s">
        <v>7199</v>
      </c>
      <c r="D7314" s="202">
        <v>23.2</v>
      </c>
    </row>
    <row r="7315" spans="1:4">
      <c r="A7315" s="200" t="s">
        <v>19660</v>
      </c>
      <c r="B7315" s="201" t="s">
        <v>19661</v>
      </c>
      <c r="C7315" s="201" t="s">
        <v>7199</v>
      </c>
      <c r="D7315" s="202">
        <v>1.18</v>
      </c>
    </row>
    <row r="7316" spans="1:4">
      <c r="A7316" s="200" t="s">
        <v>28365</v>
      </c>
      <c r="B7316" s="201" t="s">
        <v>28366</v>
      </c>
      <c r="C7316" s="201" t="s">
        <v>7196</v>
      </c>
      <c r="D7316" s="202">
        <v>1386.67</v>
      </c>
    </row>
    <row r="7317" spans="1:4">
      <c r="A7317" s="200" t="s">
        <v>28367</v>
      </c>
      <c r="B7317" s="201" t="s">
        <v>28368</v>
      </c>
      <c r="C7317" s="201" t="s">
        <v>7196</v>
      </c>
      <c r="D7317" s="202">
        <v>1892.74</v>
      </c>
    </row>
    <row r="7318" spans="1:4">
      <c r="A7318" s="200" t="s">
        <v>28369</v>
      </c>
      <c r="B7318" s="201" t="s">
        <v>28370</v>
      </c>
      <c r="C7318" s="201" t="s">
        <v>7196</v>
      </c>
      <c r="D7318" s="202">
        <v>140.38</v>
      </c>
    </row>
    <row r="7319" spans="1:4">
      <c r="A7319" s="200" t="s">
        <v>28371</v>
      </c>
      <c r="B7319" s="201" t="s">
        <v>28372</v>
      </c>
      <c r="C7319" s="201" t="s">
        <v>7196</v>
      </c>
      <c r="D7319" s="202">
        <v>268.08</v>
      </c>
    </row>
    <row r="7320" spans="1:4">
      <c r="A7320" s="200" t="s">
        <v>28373</v>
      </c>
      <c r="B7320" s="201" t="s">
        <v>28374</v>
      </c>
      <c r="C7320" s="201" t="s">
        <v>7196</v>
      </c>
      <c r="D7320" s="202">
        <v>380.63</v>
      </c>
    </row>
    <row r="7321" spans="1:4">
      <c r="A7321" s="200" t="s">
        <v>28375</v>
      </c>
      <c r="B7321" s="201" t="s">
        <v>28376</v>
      </c>
      <c r="C7321" s="201" t="s">
        <v>7196</v>
      </c>
      <c r="D7321" s="202">
        <v>634.04999999999995</v>
      </c>
    </row>
    <row r="7322" spans="1:4">
      <c r="A7322" s="200" t="s">
        <v>28377</v>
      </c>
      <c r="B7322" s="201" t="s">
        <v>28378</v>
      </c>
      <c r="C7322" s="201" t="s">
        <v>7196</v>
      </c>
      <c r="D7322" s="202">
        <v>954.12</v>
      </c>
    </row>
    <row r="7323" spans="1:4">
      <c r="A7323" s="200" t="s">
        <v>28379</v>
      </c>
      <c r="B7323" s="201" t="s">
        <v>28380</v>
      </c>
      <c r="C7323" s="201" t="s">
        <v>7196</v>
      </c>
      <c r="D7323" s="202">
        <v>134.24</v>
      </c>
    </row>
    <row r="7324" spans="1:4">
      <c r="A7324" s="200" t="s">
        <v>28381</v>
      </c>
      <c r="B7324" s="201" t="s">
        <v>28382</v>
      </c>
      <c r="C7324" s="201" t="s">
        <v>7196</v>
      </c>
      <c r="D7324" s="202">
        <v>179.86</v>
      </c>
    </row>
    <row r="7325" spans="1:4">
      <c r="A7325" s="200" t="s">
        <v>28383</v>
      </c>
      <c r="B7325" s="201" t="s">
        <v>28384</v>
      </c>
      <c r="C7325" s="201" t="s">
        <v>7196</v>
      </c>
      <c r="D7325" s="202">
        <v>469.19</v>
      </c>
    </row>
    <row r="7326" spans="1:4">
      <c r="A7326" s="200" t="s">
        <v>28385</v>
      </c>
      <c r="B7326" s="201" t="s">
        <v>28386</v>
      </c>
      <c r="C7326" s="201" t="s">
        <v>7196</v>
      </c>
      <c r="D7326" s="202">
        <v>966.32</v>
      </c>
    </row>
    <row r="7327" spans="1:4">
      <c r="A7327" s="200" t="s">
        <v>28387</v>
      </c>
      <c r="B7327" s="201" t="s">
        <v>28388</v>
      </c>
      <c r="C7327" s="201" t="s">
        <v>7196</v>
      </c>
      <c r="D7327" s="202">
        <v>1352.81</v>
      </c>
    </row>
    <row r="7328" spans="1:4">
      <c r="A7328" s="200" t="s">
        <v>28389</v>
      </c>
      <c r="B7328" s="201" t="s">
        <v>28390</v>
      </c>
      <c r="C7328" s="201" t="s">
        <v>7196</v>
      </c>
      <c r="D7328" s="202">
        <v>2643.8</v>
      </c>
    </row>
    <row r="7329" spans="1:4">
      <c r="A7329" s="200" t="s">
        <v>28391</v>
      </c>
      <c r="B7329" s="201" t="s">
        <v>28392</v>
      </c>
      <c r="C7329" s="201" t="s">
        <v>7196</v>
      </c>
      <c r="D7329" s="202">
        <v>4208.46</v>
      </c>
    </row>
    <row r="7330" spans="1:4">
      <c r="A7330" s="200" t="s">
        <v>28393</v>
      </c>
      <c r="B7330" s="201" t="s">
        <v>28394</v>
      </c>
      <c r="C7330" s="201" t="s">
        <v>7196</v>
      </c>
      <c r="D7330" s="202">
        <v>230.38</v>
      </c>
    </row>
    <row r="7331" spans="1:4">
      <c r="A7331" s="200" t="s">
        <v>28395</v>
      </c>
      <c r="B7331" s="201" t="s">
        <v>28396</v>
      </c>
      <c r="C7331" s="201" t="s">
        <v>7196</v>
      </c>
      <c r="D7331" s="202">
        <v>312.01</v>
      </c>
    </row>
    <row r="7332" spans="1:4">
      <c r="A7332" s="200" t="s">
        <v>28397</v>
      </c>
      <c r="B7332" s="201" t="s">
        <v>28398</v>
      </c>
      <c r="C7332" s="201" t="s">
        <v>7196</v>
      </c>
      <c r="D7332" s="202">
        <v>2933.05</v>
      </c>
    </row>
    <row r="7333" spans="1:4">
      <c r="A7333" s="200" t="s">
        <v>28399</v>
      </c>
      <c r="B7333" s="201" t="s">
        <v>28400</v>
      </c>
      <c r="C7333" s="201" t="s">
        <v>7196</v>
      </c>
      <c r="D7333" s="202">
        <v>7617.6</v>
      </c>
    </row>
    <row r="7334" spans="1:4">
      <c r="A7334" s="200" t="s">
        <v>28401</v>
      </c>
      <c r="B7334" s="201" t="s">
        <v>28402</v>
      </c>
      <c r="C7334" s="201" t="s">
        <v>7196</v>
      </c>
      <c r="D7334" s="202">
        <v>434.67</v>
      </c>
    </row>
    <row r="7335" spans="1:4">
      <c r="A7335" s="200" t="s">
        <v>28403</v>
      </c>
      <c r="B7335" s="201" t="s">
        <v>28404</v>
      </c>
      <c r="C7335" s="201" t="s">
        <v>7196</v>
      </c>
      <c r="D7335" s="202">
        <v>516.33000000000004</v>
      </c>
    </row>
    <row r="7336" spans="1:4">
      <c r="A7336" s="200" t="s">
        <v>28405</v>
      </c>
      <c r="B7336" s="201" t="s">
        <v>28406</v>
      </c>
      <c r="C7336" s="201" t="s">
        <v>7196</v>
      </c>
      <c r="D7336" s="202">
        <v>1349.17</v>
      </c>
    </row>
    <row r="7337" spans="1:4">
      <c r="A7337" s="200" t="s">
        <v>28407</v>
      </c>
      <c r="B7337" s="201" t="s">
        <v>28408</v>
      </c>
      <c r="C7337" s="201" t="s">
        <v>7196</v>
      </c>
      <c r="D7337" s="202">
        <v>2440.85</v>
      </c>
    </row>
    <row r="7338" spans="1:4">
      <c r="A7338" s="200" t="s">
        <v>28409</v>
      </c>
      <c r="B7338" s="201" t="s">
        <v>28410</v>
      </c>
      <c r="C7338" s="201" t="s">
        <v>7196</v>
      </c>
      <c r="D7338" s="202">
        <v>3902.69</v>
      </c>
    </row>
    <row r="7339" spans="1:4">
      <c r="A7339" s="200" t="s">
        <v>25219</v>
      </c>
      <c r="B7339" s="201" t="s">
        <v>25220</v>
      </c>
      <c r="C7339" s="201" t="s">
        <v>7196</v>
      </c>
      <c r="D7339" s="202">
        <v>3270</v>
      </c>
    </row>
    <row r="7340" spans="1:4">
      <c r="A7340" s="200" t="s">
        <v>25221</v>
      </c>
      <c r="B7340" s="201" t="s">
        <v>25222</v>
      </c>
      <c r="C7340" s="201" t="s">
        <v>7196</v>
      </c>
      <c r="D7340" s="202">
        <v>6550</v>
      </c>
    </row>
    <row r="7341" spans="1:4">
      <c r="A7341" s="200" t="s">
        <v>25223</v>
      </c>
      <c r="B7341" s="201" t="s">
        <v>25224</v>
      </c>
      <c r="C7341" s="201" t="s">
        <v>7196</v>
      </c>
      <c r="D7341" s="202">
        <v>9540</v>
      </c>
    </row>
    <row r="7342" spans="1:4">
      <c r="A7342" s="200" t="s">
        <v>25225</v>
      </c>
      <c r="B7342" s="201" t="s">
        <v>25226</v>
      </c>
      <c r="C7342" s="201" t="s">
        <v>7196</v>
      </c>
      <c r="D7342" s="202">
        <v>12320</v>
      </c>
    </row>
    <row r="7343" spans="1:4">
      <c r="A7343" s="200" t="s">
        <v>25229</v>
      </c>
      <c r="B7343" s="201" t="s">
        <v>25230</v>
      </c>
      <c r="C7343" s="201" t="s">
        <v>7196</v>
      </c>
      <c r="D7343" s="202">
        <v>716.12</v>
      </c>
    </row>
    <row r="7344" spans="1:4">
      <c r="A7344" s="200" t="s">
        <v>25231</v>
      </c>
      <c r="B7344" s="201" t="s">
        <v>25232</v>
      </c>
      <c r="C7344" s="201" t="s">
        <v>7196</v>
      </c>
      <c r="D7344" s="202">
        <v>706.36</v>
      </c>
    </row>
    <row r="7345" spans="1:4">
      <c r="A7345" s="200" t="s">
        <v>25233</v>
      </c>
      <c r="B7345" s="201" t="s">
        <v>25234</v>
      </c>
      <c r="C7345" s="201" t="s">
        <v>7196</v>
      </c>
      <c r="D7345" s="202">
        <v>10920</v>
      </c>
    </row>
    <row r="7346" spans="1:4" ht="22.5">
      <c r="A7346" s="200" t="s">
        <v>28411</v>
      </c>
      <c r="B7346" s="201" t="s">
        <v>28412</v>
      </c>
      <c r="C7346" s="201" t="s">
        <v>7196</v>
      </c>
      <c r="D7346" s="202">
        <v>2220</v>
      </c>
    </row>
    <row r="7347" spans="1:4">
      <c r="A7347" s="200" t="s">
        <v>25235</v>
      </c>
      <c r="B7347" s="201" t="s">
        <v>25236</v>
      </c>
      <c r="C7347" s="201" t="s">
        <v>7196</v>
      </c>
      <c r="D7347" s="202">
        <v>2620</v>
      </c>
    </row>
    <row r="7348" spans="1:4" ht="22.5">
      <c r="A7348" s="200" t="s">
        <v>28413</v>
      </c>
      <c r="B7348" s="201" t="s">
        <v>28414</v>
      </c>
      <c r="C7348" s="201" t="s">
        <v>7196</v>
      </c>
      <c r="D7348" s="202">
        <v>2870</v>
      </c>
    </row>
    <row r="7349" spans="1:4" ht="22.5">
      <c r="A7349" s="200" t="s">
        <v>28415</v>
      </c>
      <c r="B7349" s="201" t="s">
        <v>28416</v>
      </c>
      <c r="C7349" s="201" t="s">
        <v>7196</v>
      </c>
      <c r="D7349" s="202">
        <v>4900</v>
      </c>
    </row>
    <row r="7350" spans="1:4">
      <c r="A7350" s="200" t="s">
        <v>25237</v>
      </c>
      <c r="B7350" s="201" t="s">
        <v>25238</v>
      </c>
      <c r="C7350" s="201" t="s">
        <v>7196</v>
      </c>
      <c r="D7350" s="202">
        <v>5450</v>
      </c>
    </row>
    <row r="7351" spans="1:4" ht="22.5">
      <c r="A7351" s="200" t="s">
        <v>28417</v>
      </c>
      <c r="B7351" s="201" t="s">
        <v>28418</v>
      </c>
      <c r="C7351" s="201" t="s">
        <v>7196</v>
      </c>
      <c r="D7351" s="202">
        <v>6020</v>
      </c>
    </row>
    <row r="7352" spans="1:4" ht="22.5">
      <c r="A7352" s="200" t="s">
        <v>28419</v>
      </c>
      <c r="B7352" s="201" t="s">
        <v>28420</v>
      </c>
      <c r="C7352" s="201" t="s">
        <v>7196</v>
      </c>
      <c r="D7352" s="202">
        <v>8850</v>
      </c>
    </row>
    <row r="7353" spans="1:4" ht="22.5">
      <c r="A7353" s="200" t="s">
        <v>25239</v>
      </c>
      <c r="B7353" s="201" t="s">
        <v>25240</v>
      </c>
      <c r="C7353" s="201" t="s">
        <v>7196</v>
      </c>
      <c r="D7353" s="202">
        <v>13680</v>
      </c>
    </row>
    <row r="7354" spans="1:4">
      <c r="A7354" s="200" t="s">
        <v>17495</v>
      </c>
      <c r="B7354" s="201" t="s">
        <v>17496</v>
      </c>
      <c r="C7354" s="201" t="s">
        <v>7196</v>
      </c>
      <c r="D7354" s="202">
        <v>134.86000000000001</v>
      </c>
    </row>
    <row r="7355" spans="1:4">
      <c r="A7355" s="200" t="s">
        <v>17500</v>
      </c>
      <c r="B7355" s="201" t="s">
        <v>17501</v>
      </c>
      <c r="C7355" s="201" t="s">
        <v>7196</v>
      </c>
      <c r="D7355" s="202">
        <v>7.4</v>
      </c>
    </row>
    <row r="7356" spans="1:4">
      <c r="A7356" s="200" t="s">
        <v>22499</v>
      </c>
      <c r="B7356" s="201" t="s">
        <v>22500</v>
      </c>
      <c r="C7356" s="201" t="s">
        <v>7196</v>
      </c>
      <c r="D7356" s="202">
        <v>15.03</v>
      </c>
    </row>
    <row r="7357" spans="1:4">
      <c r="A7357" s="200" t="s">
        <v>17502</v>
      </c>
      <c r="B7357" s="201" t="s">
        <v>17503</v>
      </c>
      <c r="C7357" s="201" t="s">
        <v>7196</v>
      </c>
      <c r="D7357" s="202">
        <v>3.34</v>
      </c>
    </row>
    <row r="7358" spans="1:4">
      <c r="A7358" s="200" t="s">
        <v>17522</v>
      </c>
      <c r="B7358" s="201" t="s">
        <v>17523</v>
      </c>
      <c r="C7358" s="201" t="s">
        <v>7199</v>
      </c>
      <c r="D7358" s="202">
        <v>127.05</v>
      </c>
    </row>
    <row r="7359" spans="1:4">
      <c r="A7359" s="200" t="s">
        <v>17524</v>
      </c>
      <c r="B7359" s="201" t="s">
        <v>17525</v>
      </c>
      <c r="C7359" s="201" t="s">
        <v>7196</v>
      </c>
      <c r="D7359" s="202">
        <v>19.8</v>
      </c>
    </row>
    <row r="7360" spans="1:4">
      <c r="A7360" s="200" t="s">
        <v>17526</v>
      </c>
      <c r="B7360" s="201" t="s">
        <v>17527</v>
      </c>
      <c r="C7360" s="201" t="s">
        <v>7196</v>
      </c>
      <c r="D7360" s="202">
        <v>25.18</v>
      </c>
    </row>
    <row r="7361" spans="1:4">
      <c r="A7361" s="200" t="s">
        <v>17528</v>
      </c>
      <c r="B7361" s="201" t="s">
        <v>17529</v>
      </c>
      <c r="C7361" s="201" t="s">
        <v>7196</v>
      </c>
      <c r="D7361" s="202">
        <v>73.459999999999994</v>
      </c>
    </row>
    <row r="7362" spans="1:4" ht="22.5">
      <c r="A7362" s="200" t="s">
        <v>25241</v>
      </c>
      <c r="B7362" s="201" t="s">
        <v>25242</v>
      </c>
      <c r="C7362" s="201" t="s">
        <v>7196</v>
      </c>
      <c r="D7362" s="202">
        <v>3760.45</v>
      </c>
    </row>
    <row r="7363" spans="1:4" ht="22.5">
      <c r="A7363" s="200" t="s">
        <v>25243</v>
      </c>
      <c r="B7363" s="201" t="s">
        <v>25244</v>
      </c>
      <c r="C7363" s="201" t="s">
        <v>7196</v>
      </c>
      <c r="D7363" s="202">
        <v>9840.3799999999992</v>
      </c>
    </row>
    <row r="7364" spans="1:4" ht="22.5">
      <c r="A7364" s="200" t="s">
        <v>25245</v>
      </c>
      <c r="B7364" s="201" t="s">
        <v>25246</v>
      </c>
      <c r="C7364" s="201" t="s">
        <v>7196</v>
      </c>
      <c r="D7364" s="202">
        <v>14044.69</v>
      </c>
    </row>
    <row r="7365" spans="1:4">
      <c r="A7365" s="200" t="s">
        <v>25247</v>
      </c>
      <c r="B7365" s="201" t="s">
        <v>25248</v>
      </c>
      <c r="C7365" s="201" t="s">
        <v>7196</v>
      </c>
      <c r="D7365" s="202">
        <v>696.46</v>
      </c>
    </row>
    <row r="7366" spans="1:4">
      <c r="A7366" s="200" t="s">
        <v>25249</v>
      </c>
      <c r="B7366" s="201" t="s">
        <v>25250</v>
      </c>
      <c r="C7366" s="201" t="s">
        <v>7196</v>
      </c>
      <c r="D7366" s="202">
        <v>524.20000000000005</v>
      </c>
    </row>
    <row r="7367" spans="1:4">
      <c r="A7367" s="200" t="s">
        <v>25251</v>
      </c>
      <c r="B7367" s="201" t="s">
        <v>25252</v>
      </c>
      <c r="C7367" s="201" t="s">
        <v>7196</v>
      </c>
      <c r="D7367" s="202">
        <v>180.33</v>
      </c>
    </row>
    <row r="7368" spans="1:4">
      <c r="A7368" s="200" t="s">
        <v>25253</v>
      </c>
      <c r="B7368" s="201" t="s">
        <v>25254</v>
      </c>
      <c r="C7368" s="201" t="s">
        <v>7196</v>
      </c>
      <c r="D7368" s="202">
        <v>263.23</v>
      </c>
    </row>
    <row r="7369" spans="1:4">
      <c r="A7369" s="200" t="s">
        <v>25255</v>
      </c>
      <c r="B7369" s="201" t="s">
        <v>25256</v>
      </c>
      <c r="C7369" s="201" t="s">
        <v>7196</v>
      </c>
      <c r="D7369" s="202">
        <v>522.79</v>
      </c>
    </row>
    <row r="7370" spans="1:4">
      <c r="A7370" s="200" t="s">
        <v>25257</v>
      </c>
      <c r="B7370" s="201" t="s">
        <v>25258</v>
      </c>
      <c r="C7370" s="201" t="s">
        <v>7196</v>
      </c>
      <c r="D7370" s="202">
        <v>597.17999999999995</v>
      </c>
    </row>
    <row r="7371" spans="1:4">
      <c r="A7371" s="200" t="s">
        <v>25259</v>
      </c>
      <c r="B7371" s="201" t="s">
        <v>25260</v>
      </c>
      <c r="C7371" s="201" t="s">
        <v>7196</v>
      </c>
      <c r="D7371" s="202">
        <v>189.13</v>
      </c>
    </row>
    <row r="7372" spans="1:4">
      <c r="A7372" s="200" t="s">
        <v>25261</v>
      </c>
      <c r="B7372" s="201" t="s">
        <v>25262</v>
      </c>
      <c r="C7372" s="201" t="s">
        <v>7196</v>
      </c>
      <c r="D7372" s="202">
        <v>935.81</v>
      </c>
    </row>
    <row r="7373" spans="1:4">
      <c r="A7373" s="200" t="s">
        <v>25263</v>
      </c>
      <c r="B7373" s="201" t="s">
        <v>25264</v>
      </c>
      <c r="C7373" s="201" t="s">
        <v>7196</v>
      </c>
      <c r="D7373" s="202">
        <v>283.89</v>
      </c>
    </row>
    <row r="7374" spans="1:4">
      <c r="A7374" s="200" t="s">
        <v>25265</v>
      </c>
      <c r="B7374" s="201" t="s">
        <v>25266</v>
      </c>
      <c r="C7374" s="201" t="s">
        <v>7196</v>
      </c>
      <c r="D7374" s="202">
        <v>500.39</v>
      </c>
    </row>
    <row r="7375" spans="1:4">
      <c r="A7375" s="200" t="s">
        <v>25267</v>
      </c>
      <c r="B7375" s="201" t="s">
        <v>25268</v>
      </c>
      <c r="C7375" s="201" t="s">
        <v>7196</v>
      </c>
      <c r="D7375" s="202">
        <v>1548.19</v>
      </c>
    </row>
    <row r="7376" spans="1:4">
      <c r="A7376" s="200" t="s">
        <v>25269</v>
      </c>
      <c r="B7376" s="201" t="s">
        <v>25270</v>
      </c>
      <c r="C7376" s="201" t="s">
        <v>7196</v>
      </c>
      <c r="D7376" s="202">
        <v>716.89</v>
      </c>
    </row>
    <row r="7377" spans="1:4">
      <c r="A7377" s="200" t="s">
        <v>17530</v>
      </c>
      <c r="B7377" s="201" t="s">
        <v>17531</v>
      </c>
      <c r="C7377" s="201" t="s">
        <v>7199</v>
      </c>
      <c r="D7377" s="202">
        <v>662.63</v>
      </c>
    </row>
    <row r="7378" spans="1:4">
      <c r="A7378" s="200" t="s">
        <v>17532</v>
      </c>
      <c r="B7378" s="201" t="s">
        <v>17533</v>
      </c>
      <c r="C7378" s="201" t="s">
        <v>7199</v>
      </c>
      <c r="D7378" s="202">
        <v>471.17</v>
      </c>
    </row>
    <row r="7379" spans="1:4">
      <c r="A7379" s="200" t="s">
        <v>17692</v>
      </c>
      <c r="B7379" s="201" t="s">
        <v>22503</v>
      </c>
      <c r="C7379" s="201" t="s">
        <v>7199</v>
      </c>
      <c r="D7379" s="202">
        <v>264.79000000000002</v>
      </c>
    </row>
    <row r="7380" spans="1:4">
      <c r="A7380" s="200" t="s">
        <v>17693</v>
      </c>
      <c r="B7380" s="201" t="s">
        <v>22504</v>
      </c>
      <c r="C7380" s="201" t="s">
        <v>7199</v>
      </c>
      <c r="D7380" s="202">
        <v>510.97</v>
      </c>
    </row>
    <row r="7381" spans="1:4">
      <c r="A7381" s="200" t="s">
        <v>17535</v>
      </c>
      <c r="B7381" s="201" t="s">
        <v>22505</v>
      </c>
      <c r="C7381" s="201" t="s">
        <v>7199</v>
      </c>
      <c r="D7381" s="202">
        <v>478.83</v>
      </c>
    </row>
    <row r="7382" spans="1:4">
      <c r="A7382" s="200" t="s">
        <v>17534</v>
      </c>
      <c r="B7382" s="201" t="s">
        <v>22506</v>
      </c>
      <c r="C7382" s="201" t="s">
        <v>7199</v>
      </c>
      <c r="D7382" s="202">
        <v>566.72</v>
      </c>
    </row>
    <row r="7383" spans="1:4">
      <c r="A7383" s="200" t="s">
        <v>17536</v>
      </c>
      <c r="B7383" s="201" t="s">
        <v>22507</v>
      </c>
      <c r="C7383" s="201" t="s">
        <v>7199</v>
      </c>
      <c r="D7383" s="202">
        <v>1906.72</v>
      </c>
    </row>
    <row r="7384" spans="1:4">
      <c r="A7384" s="200" t="s">
        <v>17537</v>
      </c>
      <c r="B7384" s="201" t="s">
        <v>22508</v>
      </c>
      <c r="C7384" s="201" t="s">
        <v>7199</v>
      </c>
      <c r="D7384" s="202">
        <v>2133.25</v>
      </c>
    </row>
    <row r="7385" spans="1:4">
      <c r="A7385" s="200" t="s">
        <v>17538</v>
      </c>
      <c r="B7385" s="201" t="s">
        <v>22509</v>
      </c>
      <c r="C7385" s="201" t="s">
        <v>7199</v>
      </c>
      <c r="D7385" s="202">
        <v>2359.71</v>
      </c>
    </row>
    <row r="7386" spans="1:4">
      <c r="A7386" s="200" t="s">
        <v>17539</v>
      </c>
      <c r="B7386" s="201" t="s">
        <v>22510</v>
      </c>
      <c r="C7386" s="201" t="s">
        <v>7199</v>
      </c>
      <c r="D7386" s="202">
        <v>2586.1799999999998</v>
      </c>
    </row>
    <row r="7387" spans="1:4">
      <c r="A7387" s="200" t="s">
        <v>17540</v>
      </c>
      <c r="B7387" s="201" t="s">
        <v>22511</v>
      </c>
      <c r="C7387" s="201" t="s">
        <v>7199</v>
      </c>
      <c r="D7387" s="202">
        <v>2812.12</v>
      </c>
    </row>
    <row r="7388" spans="1:4">
      <c r="A7388" s="200" t="s">
        <v>17541</v>
      </c>
      <c r="B7388" s="201" t="s">
        <v>22512</v>
      </c>
      <c r="C7388" s="201" t="s">
        <v>7199</v>
      </c>
      <c r="D7388" s="202">
        <v>2979.09</v>
      </c>
    </row>
    <row r="7389" spans="1:4">
      <c r="A7389" s="200" t="s">
        <v>17542</v>
      </c>
      <c r="B7389" s="201" t="s">
        <v>22513</v>
      </c>
      <c r="C7389" s="201" t="s">
        <v>7199</v>
      </c>
      <c r="D7389" s="202">
        <v>3261</v>
      </c>
    </row>
    <row r="7390" spans="1:4">
      <c r="A7390" s="200" t="s">
        <v>17543</v>
      </c>
      <c r="B7390" s="201" t="s">
        <v>22514</v>
      </c>
      <c r="C7390" s="201" t="s">
        <v>7199</v>
      </c>
      <c r="D7390" s="202">
        <v>3487.48</v>
      </c>
    </row>
    <row r="7391" spans="1:4">
      <c r="A7391" s="200" t="s">
        <v>17544</v>
      </c>
      <c r="B7391" s="201" t="s">
        <v>22515</v>
      </c>
      <c r="C7391" s="201" t="s">
        <v>7199</v>
      </c>
      <c r="D7391" s="202">
        <v>3899.2</v>
      </c>
    </row>
    <row r="7392" spans="1:4">
      <c r="A7392" s="200" t="s">
        <v>17545</v>
      </c>
      <c r="B7392" s="201" t="s">
        <v>22516</v>
      </c>
      <c r="C7392" s="201" t="s">
        <v>7199</v>
      </c>
      <c r="D7392" s="202">
        <v>3941.99</v>
      </c>
    </row>
    <row r="7393" spans="1:4">
      <c r="A7393" s="200" t="s">
        <v>17546</v>
      </c>
      <c r="B7393" s="201" t="s">
        <v>22517</v>
      </c>
      <c r="C7393" s="201" t="s">
        <v>7199</v>
      </c>
      <c r="D7393" s="202">
        <v>3965.9</v>
      </c>
    </row>
    <row r="7394" spans="1:4">
      <c r="A7394" s="200" t="s">
        <v>17606</v>
      </c>
      <c r="B7394" s="201" t="s">
        <v>22518</v>
      </c>
      <c r="C7394" s="201" t="s">
        <v>7199</v>
      </c>
      <c r="D7394" s="202">
        <v>630.44000000000005</v>
      </c>
    </row>
    <row r="7395" spans="1:4">
      <c r="A7395" s="200" t="s">
        <v>17602</v>
      </c>
      <c r="B7395" s="201" t="s">
        <v>22519</v>
      </c>
      <c r="C7395" s="201" t="s">
        <v>7199</v>
      </c>
      <c r="D7395" s="202">
        <v>776.36</v>
      </c>
    </row>
    <row r="7396" spans="1:4">
      <c r="A7396" s="200" t="s">
        <v>17603</v>
      </c>
      <c r="B7396" s="201" t="s">
        <v>22520</v>
      </c>
      <c r="C7396" s="201" t="s">
        <v>7199</v>
      </c>
      <c r="D7396" s="202">
        <v>2319.64</v>
      </c>
    </row>
    <row r="7397" spans="1:4">
      <c r="A7397" s="200" t="s">
        <v>17604</v>
      </c>
      <c r="B7397" s="201" t="s">
        <v>22521</v>
      </c>
      <c r="C7397" s="201" t="s">
        <v>7199</v>
      </c>
      <c r="D7397" s="202">
        <v>2594.5100000000002</v>
      </c>
    </row>
    <row r="7398" spans="1:4">
      <c r="A7398" s="200" t="s">
        <v>17605</v>
      </c>
      <c r="B7398" s="201" t="s">
        <v>22522</v>
      </c>
      <c r="C7398" s="201" t="s">
        <v>7199</v>
      </c>
      <c r="D7398" s="202">
        <v>2869.44</v>
      </c>
    </row>
    <row r="7399" spans="1:4">
      <c r="A7399" s="200" t="s">
        <v>17607</v>
      </c>
      <c r="B7399" s="201" t="s">
        <v>22523</v>
      </c>
      <c r="C7399" s="201" t="s">
        <v>7199</v>
      </c>
      <c r="D7399" s="202">
        <v>3148.83</v>
      </c>
    </row>
    <row r="7400" spans="1:4">
      <c r="A7400" s="200" t="s">
        <v>17608</v>
      </c>
      <c r="B7400" s="201" t="s">
        <v>22524</v>
      </c>
      <c r="C7400" s="201" t="s">
        <v>7199</v>
      </c>
      <c r="D7400" s="202">
        <v>3423.73</v>
      </c>
    </row>
    <row r="7401" spans="1:4">
      <c r="A7401" s="200" t="s">
        <v>17609</v>
      </c>
      <c r="B7401" s="201" t="s">
        <v>22525</v>
      </c>
      <c r="C7401" s="201" t="s">
        <v>7199</v>
      </c>
      <c r="D7401" s="202">
        <v>3698.63</v>
      </c>
    </row>
    <row r="7402" spans="1:4">
      <c r="A7402" s="200" t="s">
        <v>17610</v>
      </c>
      <c r="B7402" s="201" t="s">
        <v>22526</v>
      </c>
      <c r="C7402" s="201" t="s">
        <v>7199</v>
      </c>
      <c r="D7402" s="202">
        <v>3978.06</v>
      </c>
    </row>
    <row r="7403" spans="1:4">
      <c r="A7403" s="200" t="s">
        <v>17611</v>
      </c>
      <c r="B7403" s="201" t="s">
        <v>22527</v>
      </c>
      <c r="C7403" s="201" t="s">
        <v>7199</v>
      </c>
      <c r="D7403" s="202">
        <v>4252.91</v>
      </c>
    </row>
    <row r="7404" spans="1:4">
      <c r="A7404" s="200" t="s">
        <v>17612</v>
      </c>
      <c r="B7404" s="201" t="s">
        <v>22528</v>
      </c>
      <c r="C7404" s="201" t="s">
        <v>7199</v>
      </c>
      <c r="D7404" s="202">
        <v>4742.76</v>
      </c>
    </row>
    <row r="7405" spans="1:4">
      <c r="A7405" s="200" t="s">
        <v>17613</v>
      </c>
      <c r="B7405" s="201" t="s">
        <v>22529</v>
      </c>
      <c r="C7405" s="201" t="s">
        <v>7199</v>
      </c>
      <c r="D7405" s="202">
        <v>4809.24</v>
      </c>
    </row>
    <row r="7406" spans="1:4">
      <c r="A7406" s="200" t="s">
        <v>17614</v>
      </c>
      <c r="B7406" s="201" t="s">
        <v>22530</v>
      </c>
      <c r="C7406" s="201" t="s">
        <v>7199</v>
      </c>
      <c r="D7406" s="202">
        <v>4847.2299999999996</v>
      </c>
    </row>
    <row r="7407" spans="1:4">
      <c r="A7407" s="200" t="s">
        <v>17615</v>
      </c>
      <c r="B7407" s="201" t="s">
        <v>22531</v>
      </c>
      <c r="C7407" s="201" t="s">
        <v>7199</v>
      </c>
      <c r="D7407" s="202">
        <v>941.71</v>
      </c>
    </row>
    <row r="7408" spans="1:4">
      <c r="A7408" s="200" t="s">
        <v>17616</v>
      </c>
      <c r="B7408" s="201" t="s">
        <v>22532</v>
      </c>
      <c r="C7408" s="201" t="s">
        <v>7199</v>
      </c>
      <c r="D7408" s="202">
        <v>1081.18</v>
      </c>
    </row>
    <row r="7409" spans="1:4">
      <c r="A7409" s="200" t="s">
        <v>17617</v>
      </c>
      <c r="B7409" s="201" t="s">
        <v>22533</v>
      </c>
      <c r="C7409" s="201" t="s">
        <v>7199</v>
      </c>
      <c r="D7409" s="202">
        <v>2805.7</v>
      </c>
    </row>
    <row r="7410" spans="1:4">
      <c r="A7410" s="200" t="s">
        <v>17618</v>
      </c>
      <c r="B7410" s="201" t="s">
        <v>22534</v>
      </c>
      <c r="C7410" s="201" t="s">
        <v>7199</v>
      </c>
      <c r="D7410" s="202">
        <v>3162.38</v>
      </c>
    </row>
    <row r="7411" spans="1:4">
      <c r="A7411" s="200" t="s">
        <v>17619</v>
      </c>
      <c r="B7411" s="201" t="s">
        <v>22535</v>
      </c>
      <c r="C7411" s="201" t="s">
        <v>7199</v>
      </c>
      <c r="D7411" s="202">
        <v>3523.65</v>
      </c>
    </row>
    <row r="7412" spans="1:4">
      <c r="A7412" s="200" t="s">
        <v>17620</v>
      </c>
      <c r="B7412" s="201" t="s">
        <v>22536</v>
      </c>
      <c r="C7412" s="201" t="s">
        <v>7199</v>
      </c>
      <c r="D7412" s="202">
        <v>3884.98</v>
      </c>
    </row>
    <row r="7413" spans="1:4">
      <c r="A7413" s="200" t="s">
        <v>17621</v>
      </c>
      <c r="B7413" s="201" t="s">
        <v>22537</v>
      </c>
      <c r="C7413" s="201" t="s">
        <v>7199</v>
      </c>
      <c r="D7413" s="202">
        <v>4241.67</v>
      </c>
    </row>
    <row r="7414" spans="1:4">
      <c r="A7414" s="200" t="s">
        <v>17622</v>
      </c>
      <c r="B7414" s="201" t="s">
        <v>22538</v>
      </c>
      <c r="C7414" s="201" t="s">
        <v>7199</v>
      </c>
      <c r="D7414" s="202">
        <v>4603.01</v>
      </c>
    </row>
    <row r="7415" spans="1:4">
      <c r="A7415" s="200" t="s">
        <v>17623</v>
      </c>
      <c r="B7415" s="201" t="s">
        <v>22539</v>
      </c>
      <c r="C7415" s="201" t="s">
        <v>7199</v>
      </c>
      <c r="D7415" s="202">
        <v>4964.26</v>
      </c>
    </row>
    <row r="7416" spans="1:4">
      <c r="A7416" s="200" t="s">
        <v>17624</v>
      </c>
      <c r="B7416" s="201" t="s">
        <v>22540</v>
      </c>
      <c r="C7416" s="201" t="s">
        <v>7199</v>
      </c>
      <c r="D7416" s="202">
        <v>5321.03</v>
      </c>
    </row>
    <row r="7417" spans="1:4">
      <c r="A7417" s="200" t="s">
        <v>17625</v>
      </c>
      <c r="B7417" s="201" t="s">
        <v>22541</v>
      </c>
      <c r="C7417" s="201" t="s">
        <v>7199</v>
      </c>
      <c r="D7417" s="202">
        <v>5956.08</v>
      </c>
    </row>
    <row r="7418" spans="1:4">
      <c r="A7418" s="200" t="s">
        <v>17626</v>
      </c>
      <c r="B7418" s="201" t="s">
        <v>22542</v>
      </c>
      <c r="C7418" s="201" t="s">
        <v>7199</v>
      </c>
      <c r="D7418" s="202">
        <v>6046.11</v>
      </c>
    </row>
    <row r="7419" spans="1:4">
      <c r="A7419" s="200" t="s">
        <v>17627</v>
      </c>
      <c r="B7419" s="201" t="s">
        <v>22543</v>
      </c>
      <c r="C7419" s="201" t="s">
        <v>7199</v>
      </c>
      <c r="D7419" s="202">
        <v>6098.24</v>
      </c>
    </row>
    <row r="7420" spans="1:4">
      <c r="A7420" s="200" t="s">
        <v>17628</v>
      </c>
      <c r="B7420" s="201" t="s">
        <v>22544</v>
      </c>
      <c r="C7420" s="201" t="s">
        <v>7199</v>
      </c>
      <c r="D7420" s="202">
        <v>1209.9000000000001</v>
      </c>
    </row>
    <row r="7421" spans="1:4">
      <c r="A7421" s="200" t="s">
        <v>17629</v>
      </c>
      <c r="B7421" s="201" t="s">
        <v>22545</v>
      </c>
      <c r="C7421" s="201" t="s">
        <v>7199</v>
      </c>
      <c r="D7421" s="202">
        <v>1750.24</v>
      </c>
    </row>
    <row r="7422" spans="1:4">
      <c r="A7422" s="200" t="s">
        <v>17630</v>
      </c>
      <c r="B7422" s="201" t="s">
        <v>22546</v>
      </c>
      <c r="C7422" s="201" t="s">
        <v>7199</v>
      </c>
      <c r="D7422" s="202">
        <v>3238.69</v>
      </c>
    </row>
    <row r="7423" spans="1:4">
      <c r="A7423" s="200" t="s">
        <v>17631</v>
      </c>
      <c r="B7423" s="201" t="s">
        <v>22547</v>
      </c>
      <c r="C7423" s="201" t="s">
        <v>7199</v>
      </c>
      <c r="D7423" s="202">
        <v>3689.05</v>
      </c>
    </row>
    <row r="7424" spans="1:4">
      <c r="A7424" s="200" t="s">
        <v>17632</v>
      </c>
      <c r="B7424" s="201" t="s">
        <v>22548</v>
      </c>
      <c r="C7424" s="201" t="s">
        <v>7199</v>
      </c>
      <c r="D7424" s="202">
        <v>4139.57</v>
      </c>
    </row>
    <row r="7425" spans="1:4">
      <c r="A7425" s="200" t="s">
        <v>17633</v>
      </c>
      <c r="B7425" s="201" t="s">
        <v>22549</v>
      </c>
      <c r="C7425" s="201" t="s">
        <v>7199</v>
      </c>
      <c r="D7425" s="202">
        <v>4585.3599999999997</v>
      </c>
    </row>
    <row r="7426" spans="1:4">
      <c r="A7426" s="200" t="s">
        <v>17634</v>
      </c>
      <c r="B7426" s="201" t="s">
        <v>22550</v>
      </c>
      <c r="C7426" s="201" t="s">
        <v>7199</v>
      </c>
      <c r="D7426" s="202">
        <v>5035.7</v>
      </c>
    </row>
    <row r="7427" spans="1:4">
      <c r="A7427" s="200" t="s">
        <v>17635</v>
      </c>
      <c r="B7427" s="201" t="s">
        <v>22551</v>
      </c>
      <c r="C7427" s="201" t="s">
        <v>7199</v>
      </c>
      <c r="D7427" s="202">
        <v>5486.05</v>
      </c>
    </row>
    <row r="7428" spans="1:4">
      <c r="A7428" s="200" t="s">
        <v>17636</v>
      </c>
      <c r="B7428" s="201" t="s">
        <v>22552</v>
      </c>
      <c r="C7428" s="201" t="s">
        <v>7199</v>
      </c>
      <c r="D7428" s="202">
        <v>5931.91</v>
      </c>
    </row>
    <row r="7429" spans="1:4">
      <c r="A7429" s="200" t="s">
        <v>17637</v>
      </c>
      <c r="B7429" s="201" t="s">
        <v>22553</v>
      </c>
      <c r="C7429" s="201" t="s">
        <v>7199</v>
      </c>
      <c r="D7429" s="202">
        <v>6382.3</v>
      </c>
    </row>
    <row r="7430" spans="1:4">
      <c r="A7430" s="200" t="s">
        <v>17638</v>
      </c>
      <c r="B7430" s="201" t="s">
        <v>22554</v>
      </c>
      <c r="C7430" s="201" t="s">
        <v>7199</v>
      </c>
      <c r="D7430" s="202">
        <v>7163.61</v>
      </c>
    </row>
    <row r="7431" spans="1:4">
      <c r="A7431" s="200" t="s">
        <v>17639</v>
      </c>
      <c r="B7431" s="201" t="s">
        <v>22555</v>
      </c>
      <c r="C7431" s="201" t="s">
        <v>7199</v>
      </c>
      <c r="D7431" s="202">
        <v>7281.59</v>
      </c>
    </row>
    <row r="7432" spans="1:4">
      <c r="A7432" s="200" t="s">
        <v>17640</v>
      </c>
      <c r="B7432" s="201" t="s">
        <v>22556</v>
      </c>
      <c r="C7432" s="201" t="s">
        <v>7199</v>
      </c>
      <c r="D7432" s="202">
        <v>7352.34</v>
      </c>
    </row>
    <row r="7433" spans="1:4">
      <c r="A7433" s="200" t="s">
        <v>17641</v>
      </c>
      <c r="B7433" s="201" t="s">
        <v>22557</v>
      </c>
      <c r="C7433" s="201" t="s">
        <v>7199</v>
      </c>
      <c r="D7433" s="202">
        <v>1715.12</v>
      </c>
    </row>
    <row r="7434" spans="1:4">
      <c r="A7434" s="200" t="s">
        <v>17642</v>
      </c>
      <c r="B7434" s="201" t="s">
        <v>22558</v>
      </c>
      <c r="C7434" s="201" t="s">
        <v>7199</v>
      </c>
      <c r="D7434" s="202">
        <v>2015.08</v>
      </c>
    </row>
    <row r="7435" spans="1:4">
      <c r="A7435" s="200" t="s">
        <v>17643</v>
      </c>
      <c r="B7435" s="201" t="s">
        <v>22559</v>
      </c>
      <c r="C7435" s="201" t="s">
        <v>7199</v>
      </c>
      <c r="D7435" s="202">
        <v>3918.88</v>
      </c>
    </row>
    <row r="7436" spans="1:4">
      <c r="A7436" s="200" t="s">
        <v>17644</v>
      </c>
      <c r="B7436" s="201" t="s">
        <v>22560</v>
      </c>
      <c r="C7436" s="201" t="s">
        <v>7199</v>
      </c>
      <c r="D7436" s="202">
        <v>4468.71</v>
      </c>
    </row>
    <row r="7437" spans="1:4">
      <c r="A7437" s="200" t="s">
        <v>17645</v>
      </c>
      <c r="B7437" s="201" t="s">
        <v>22561</v>
      </c>
      <c r="C7437" s="201" t="s">
        <v>7199</v>
      </c>
      <c r="D7437" s="202">
        <v>5018.53</v>
      </c>
    </row>
    <row r="7438" spans="1:4">
      <c r="A7438" s="200" t="s">
        <v>17646</v>
      </c>
      <c r="B7438" s="201" t="s">
        <v>22562</v>
      </c>
      <c r="C7438" s="201" t="s">
        <v>7199</v>
      </c>
      <c r="D7438" s="202">
        <v>5568.35</v>
      </c>
    </row>
    <row r="7439" spans="1:4">
      <c r="A7439" s="200" t="s">
        <v>17647</v>
      </c>
      <c r="B7439" s="201" t="s">
        <v>22563</v>
      </c>
      <c r="C7439" s="201" t="s">
        <v>7199</v>
      </c>
      <c r="D7439" s="202">
        <v>6118.15</v>
      </c>
    </row>
    <row r="7440" spans="1:4">
      <c r="A7440" s="200" t="s">
        <v>17648</v>
      </c>
      <c r="B7440" s="201" t="s">
        <v>22564</v>
      </c>
      <c r="C7440" s="201" t="s">
        <v>7199</v>
      </c>
      <c r="D7440" s="202">
        <v>6667.99</v>
      </c>
    </row>
    <row r="7441" spans="1:4">
      <c r="A7441" s="200" t="s">
        <v>17649</v>
      </c>
      <c r="B7441" s="201" t="s">
        <v>22565</v>
      </c>
      <c r="C7441" s="201" t="s">
        <v>7199</v>
      </c>
      <c r="D7441" s="202">
        <v>7217.73</v>
      </c>
    </row>
    <row r="7442" spans="1:4">
      <c r="A7442" s="200" t="s">
        <v>17650</v>
      </c>
      <c r="B7442" s="201" t="s">
        <v>22566</v>
      </c>
      <c r="C7442" s="201" t="s">
        <v>7199</v>
      </c>
      <c r="D7442" s="202">
        <v>7767.64</v>
      </c>
    </row>
    <row r="7443" spans="1:4">
      <c r="A7443" s="200" t="s">
        <v>17651</v>
      </c>
      <c r="B7443" s="201" t="s">
        <v>22567</v>
      </c>
      <c r="C7443" s="201" t="s">
        <v>7199</v>
      </c>
      <c r="D7443" s="202">
        <v>8725.2900000000009</v>
      </c>
    </row>
    <row r="7444" spans="1:4">
      <c r="A7444" s="200" t="s">
        <v>17652</v>
      </c>
      <c r="B7444" s="201" t="s">
        <v>22568</v>
      </c>
      <c r="C7444" s="201" t="s">
        <v>7199</v>
      </c>
      <c r="D7444" s="202">
        <v>8870.91</v>
      </c>
    </row>
    <row r="7445" spans="1:4">
      <c r="A7445" s="200" t="s">
        <v>17653</v>
      </c>
      <c r="B7445" s="201" t="s">
        <v>22569</v>
      </c>
      <c r="C7445" s="201" t="s">
        <v>7199</v>
      </c>
      <c r="D7445" s="202">
        <v>8960.11</v>
      </c>
    </row>
    <row r="7446" spans="1:4">
      <c r="A7446" s="200" t="s">
        <v>17654</v>
      </c>
      <c r="B7446" s="201" t="s">
        <v>22570</v>
      </c>
      <c r="C7446" s="201" t="s">
        <v>7199</v>
      </c>
      <c r="D7446" s="202">
        <v>3192.91</v>
      </c>
    </row>
    <row r="7447" spans="1:4">
      <c r="A7447" s="200" t="s">
        <v>17655</v>
      </c>
      <c r="B7447" s="201" t="s">
        <v>22571</v>
      </c>
      <c r="C7447" s="201" t="s">
        <v>7199</v>
      </c>
      <c r="D7447" s="202">
        <v>3752.96</v>
      </c>
    </row>
    <row r="7448" spans="1:4">
      <c r="A7448" s="200" t="s">
        <v>17656</v>
      </c>
      <c r="B7448" s="201" t="s">
        <v>22572</v>
      </c>
      <c r="C7448" s="201" t="s">
        <v>7199</v>
      </c>
      <c r="D7448" s="202">
        <v>4721.74</v>
      </c>
    </row>
    <row r="7449" spans="1:4">
      <c r="A7449" s="200" t="s">
        <v>17657</v>
      </c>
      <c r="B7449" s="201" t="s">
        <v>22573</v>
      </c>
      <c r="C7449" s="201" t="s">
        <v>7199</v>
      </c>
      <c r="D7449" s="202">
        <v>5352.88</v>
      </c>
    </row>
    <row r="7450" spans="1:4">
      <c r="A7450" s="200" t="s">
        <v>17658</v>
      </c>
      <c r="B7450" s="201" t="s">
        <v>22574</v>
      </c>
      <c r="C7450" s="201" t="s">
        <v>7199</v>
      </c>
      <c r="D7450" s="202">
        <v>5984.01</v>
      </c>
    </row>
    <row r="7451" spans="1:4">
      <c r="A7451" s="200" t="s">
        <v>17659</v>
      </c>
      <c r="B7451" s="201" t="s">
        <v>22575</v>
      </c>
      <c r="C7451" s="201" t="s">
        <v>7199</v>
      </c>
      <c r="D7451" s="202">
        <v>6615.32</v>
      </c>
    </row>
    <row r="7452" spans="1:4">
      <c r="A7452" s="200" t="s">
        <v>17660</v>
      </c>
      <c r="B7452" s="201" t="s">
        <v>22576</v>
      </c>
      <c r="C7452" s="201" t="s">
        <v>7199</v>
      </c>
      <c r="D7452" s="202">
        <v>7246.52</v>
      </c>
    </row>
    <row r="7453" spans="1:4">
      <c r="A7453" s="200" t="s">
        <v>17661</v>
      </c>
      <c r="B7453" s="201" t="s">
        <v>22577</v>
      </c>
      <c r="C7453" s="201" t="s">
        <v>7199</v>
      </c>
      <c r="D7453" s="202">
        <v>7877.72</v>
      </c>
    </row>
    <row r="7454" spans="1:4">
      <c r="A7454" s="200" t="s">
        <v>17662</v>
      </c>
      <c r="B7454" s="201" t="s">
        <v>22578</v>
      </c>
      <c r="C7454" s="201" t="s">
        <v>7199</v>
      </c>
      <c r="D7454" s="202">
        <v>8509.0300000000007</v>
      </c>
    </row>
    <row r="7455" spans="1:4">
      <c r="A7455" s="200" t="s">
        <v>17663</v>
      </c>
      <c r="B7455" s="201" t="s">
        <v>22579</v>
      </c>
      <c r="C7455" s="201" t="s">
        <v>7199</v>
      </c>
      <c r="D7455" s="202">
        <v>9135.51</v>
      </c>
    </row>
    <row r="7456" spans="1:4">
      <c r="A7456" s="200" t="s">
        <v>17664</v>
      </c>
      <c r="B7456" s="201" t="s">
        <v>22580</v>
      </c>
      <c r="C7456" s="201" t="s">
        <v>7199</v>
      </c>
      <c r="D7456" s="202">
        <v>10221.969999999999</v>
      </c>
    </row>
    <row r="7457" spans="1:4">
      <c r="A7457" s="200" t="s">
        <v>17665</v>
      </c>
      <c r="B7457" s="201" t="s">
        <v>22581</v>
      </c>
      <c r="C7457" s="201" t="s">
        <v>7199</v>
      </c>
      <c r="D7457" s="202">
        <v>10402.09</v>
      </c>
    </row>
    <row r="7458" spans="1:4">
      <c r="A7458" s="200" t="s">
        <v>17666</v>
      </c>
      <c r="B7458" s="201" t="s">
        <v>22582</v>
      </c>
      <c r="C7458" s="201" t="s">
        <v>7199</v>
      </c>
      <c r="D7458" s="202">
        <v>10511.1</v>
      </c>
    </row>
    <row r="7459" spans="1:4">
      <c r="A7459" s="200" t="s">
        <v>17667</v>
      </c>
      <c r="B7459" s="201" t="s">
        <v>22583</v>
      </c>
      <c r="C7459" s="201" t="s">
        <v>7199</v>
      </c>
      <c r="D7459" s="202">
        <v>2872.38</v>
      </c>
    </row>
    <row r="7460" spans="1:4">
      <c r="A7460" s="200" t="s">
        <v>17668</v>
      </c>
      <c r="B7460" s="201" t="s">
        <v>22584</v>
      </c>
      <c r="C7460" s="201" t="s">
        <v>7199</v>
      </c>
      <c r="D7460" s="202">
        <v>5055.4399999999996</v>
      </c>
    </row>
    <row r="7461" spans="1:4">
      <c r="A7461" s="200" t="s">
        <v>17669</v>
      </c>
      <c r="B7461" s="201" t="s">
        <v>22585</v>
      </c>
      <c r="C7461" s="201" t="s">
        <v>7199</v>
      </c>
      <c r="D7461" s="202">
        <v>5751.41</v>
      </c>
    </row>
    <row r="7462" spans="1:4">
      <c r="A7462" s="200" t="s">
        <v>17670</v>
      </c>
      <c r="B7462" s="201" t="s">
        <v>22586</v>
      </c>
      <c r="C7462" s="201" t="s">
        <v>7199</v>
      </c>
      <c r="D7462" s="202">
        <v>6447.38</v>
      </c>
    </row>
    <row r="7463" spans="1:4">
      <c r="A7463" s="200" t="s">
        <v>17671</v>
      </c>
      <c r="B7463" s="201" t="s">
        <v>22587</v>
      </c>
      <c r="C7463" s="201" t="s">
        <v>7199</v>
      </c>
      <c r="D7463" s="202">
        <v>7138.7</v>
      </c>
    </row>
    <row r="7464" spans="1:4">
      <c r="A7464" s="200" t="s">
        <v>17672</v>
      </c>
      <c r="B7464" s="201" t="s">
        <v>22588</v>
      </c>
      <c r="C7464" s="201" t="s">
        <v>7199</v>
      </c>
      <c r="D7464" s="202">
        <v>7834.16</v>
      </c>
    </row>
    <row r="7465" spans="1:4">
      <c r="A7465" s="200" t="s">
        <v>17673</v>
      </c>
      <c r="B7465" s="201" t="s">
        <v>22589</v>
      </c>
      <c r="C7465" s="201" t="s">
        <v>7199</v>
      </c>
      <c r="D7465" s="202">
        <v>8530.4599999999991</v>
      </c>
    </row>
    <row r="7466" spans="1:4">
      <c r="A7466" s="200" t="s">
        <v>17674</v>
      </c>
      <c r="B7466" s="201" t="s">
        <v>22590</v>
      </c>
      <c r="C7466" s="201" t="s">
        <v>7199</v>
      </c>
      <c r="D7466" s="202">
        <v>9226.44</v>
      </c>
    </row>
    <row r="7467" spans="1:4">
      <c r="A7467" s="200" t="s">
        <v>17675</v>
      </c>
      <c r="B7467" s="201" t="s">
        <v>22591</v>
      </c>
      <c r="C7467" s="201" t="s">
        <v>7199</v>
      </c>
      <c r="D7467" s="202">
        <v>9922.39</v>
      </c>
    </row>
    <row r="7468" spans="1:4">
      <c r="A7468" s="200" t="s">
        <v>17676</v>
      </c>
      <c r="B7468" s="201" t="s">
        <v>22592</v>
      </c>
      <c r="C7468" s="201" t="s">
        <v>7199</v>
      </c>
      <c r="D7468" s="202">
        <v>11106.02</v>
      </c>
    </row>
    <row r="7469" spans="1:4">
      <c r="A7469" s="200" t="s">
        <v>17677</v>
      </c>
      <c r="B7469" s="201" t="s">
        <v>22593</v>
      </c>
      <c r="C7469" s="201" t="s">
        <v>7199</v>
      </c>
      <c r="D7469" s="202">
        <v>11318.61</v>
      </c>
    </row>
    <row r="7470" spans="1:4">
      <c r="A7470" s="200" t="s">
        <v>17678</v>
      </c>
      <c r="B7470" s="201" t="s">
        <v>22594</v>
      </c>
      <c r="C7470" s="201" t="s">
        <v>7199</v>
      </c>
      <c r="D7470" s="202">
        <v>11446.24</v>
      </c>
    </row>
    <row r="7471" spans="1:4">
      <c r="A7471" s="200" t="s">
        <v>17679</v>
      </c>
      <c r="B7471" s="201" t="s">
        <v>22595</v>
      </c>
      <c r="C7471" s="201" t="s">
        <v>7199</v>
      </c>
      <c r="D7471" s="202">
        <v>4622.91</v>
      </c>
    </row>
    <row r="7472" spans="1:4">
      <c r="A7472" s="200" t="s">
        <v>17680</v>
      </c>
      <c r="B7472" s="201" t="s">
        <v>22596</v>
      </c>
      <c r="C7472" s="201" t="s">
        <v>7199</v>
      </c>
      <c r="D7472" s="202">
        <v>13224.63</v>
      </c>
    </row>
    <row r="7473" spans="1:4">
      <c r="A7473" s="200" t="s">
        <v>17681</v>
      </c>
      <c r="B7473" s="201" t="s">
        <v>22597</v>
      </c>
      <c r="C7473" s="201" t="s">
        <v>7199</v>
      </c>
      <c r="D7473" s="202">
        <v>6309.28</v>
      </c>
    </row>
    <row r="7474" spans="1:4">
      <c r="A7474" s="200" t="s">
        <v>17682</v>
      </c>
      <c r="B7474" s="201" t="s">
        <v>22598</v>
      </c>
      <c r="C7474" s="201" t="s">
        <v>7199</v>
      </c>
      <c r="D7474" s="202">
        <v>7120.01</v>
      </c>
    </row>
    <row r="7475" spans="1:4">
      <c r="A7475" s="200" t="s">
        <v>17683</v>
      </c>
      <c r="B7475" s="201" t="s">
        <v>22599</v>
      </c>
      <c r="C7475" s="201" t="s">
        <v>7199</v>
      </c>
      <c r="D7475" s="202">
        <v>7930.63</v>
      </c>
    </row>
    <row r="7476" spans="1:4">
      <c r="A7476" s="200" t="s">
        <v>17684</v>
      </c>
      <c r="B7476" s="201" t="s">
        <v>22600</v>
      </c>
      <c r="C7476" s="201" t="s">
        <v>7199</v>
      </c>
      <c r="D7476" s="202">
        <v>8741.44</v>
      </c>
    </row>
    <row r="7477" spans="1:4">
      <c r="A7477" s="200" t="s">
        <v>17685</v>
      </c>
      <c r="B7477" s="201" t="s">
        <v>22601</v>
      </c>
      <c r="C7477" s="201" t="s">
        <v>7199</v>
      </c>
      <c r="D7477" s="202">
        <v>9551.5400000000009</v>
      </c>
    </row>
    <row r="7478" spans="1:4">
      <c r="A7478" s="200" t="s">
        <v>17686</v>
      </c>
      <c r="B7478" s="201" t="s">
        <v>22602</v>
      </c>
      <c r="C7478" s="201" t="s">
        <v>7199</v>
      </c>
      <c r="D7478" s="202">
        <v>10362.73</v>
      </c>
    </row>
    <row r="7479" spans="1:4">
      <c r="A7479" s="200" t="s">
        <v>17687</v>
      </c>
      <c r="B7479" s="201" t="s">
        <v>22603</v>
      </c>
      <c r="C7479" s="201" t="s">
        <v>7199</v>
      </c>
      <c r="D7479" s="202">
        <v>11173.44</v>
      </c>
    </row>
    <row r="7480" spans="1:4">
      <c r="A7480" s="200" t="s">
        <v>17688</v>
      </c>
      <c r="B7480" s="201" t="s">
        <v>22604</v>
      </c>
      <c r="C7480" s="201" t="s">
        <v>7199</v>
      </c>
      <c r="D7480" s="202">
        <v>11984.16</v>
      </c>
    </row>
    <row r="7481" spans="1:4">
      <c r="A7481" s="200" t="s">
        <v>17689</v>
      </c>
      <c r="B7481" s="201" t="s">
        <v>22605</v>
      </c>
      <c r="C7481" s="201" t="s">
        <v>7199</v>
      </c>
      <c r="D7481" s="202">
        <v>13361.17</v>
      </c>
    </row>
    <row r="7482" spans="1:4">
      <c r="A7482" s="200" t="s">
        <v>17690</v>
      </c>
      <c r="B7482" s="201" t="s">
        <v>22606</v>
      </c>
      <c r="C7482" s="201" t="s">
        <v>7199</v>
      </c>
      <c r="D7482" s="202">
        <v>13606.07</v>
      </c>
    </row>
    <row r="7483" spans="1:4">
      <c r="A7483" s="200" t="s">
        <v>17691</v>
      </c>
      <c r="B7483" s="201" t="s">
        <v>22607</v>
      </c>
      <c r="C7483" s="201" t="s">
        <v>7199</v>
      </c>
      <c r="D7483" s="202">
        <v>13756.69</v>
      </c>
    </row>
    <row r="7484" spans="1:4">
      <c r="A7484" s="200" t="s">
        <v>17772</v>
      </c>
      <c r="B7484" s="201" t="s">
        <v>22608</v>
      </c>
      <c r="C7484" s="201" t="s">
        <v>7199</v>
      </c>
      <c r="D7484" s="202">
        <v>430.09</v>
      </c>
    </row>
    <row r="7485" spans="1:4">
      <c r="A7485" s="200" t="s">
        <v>17773</v>
      </c>
      <c r="B7485" s="201" t="s">
        <v>22609</v>
      </c>
      <c r="C7485" s="201" t="s">
        <v>7199</v>
      </c>
      <c r="D7485" s="202">
        <v>498.1</v>
      </c>
    </row>
    <row r="7486" spans="1:4">
      <c r="A7486" s="200" t="s">
        <v>17774</v>
      </c>
      <c r="B7486" s="201" t="s">
        <v>22610</v>
      </c>
      <c r="C7486" s="201" t="s">
        <v>7199</v>
      </c>
      <c r="D7486" s="202">
        <v>1629.03</v>
      </c>
    </row>
    <row r="7487" spans="1:4">
      <c r="A7487" s="200" t="s">
        <v>17775</v>
      </c>
      <c r="B7487" s="201" t="s">
        <v>22611</v>
      </c>
      <c r="C7487" s="201" t="s">
        <v>7199</v>
      </c>
      <c r="D7487" s="202">
        <v>1852.51</v>
      </c>
    </row>
    <row r="7488" spans="1:4">
      <c r="A7488" s="200" t="s">
        <v>17776</v>
      </c>
      <c r="B7488" s="201" t="s">
        <v>22612</v>
      </c>
      <c r="C7488" s="201" t="s">
        <v>7199</v>
      </c>
      <c r="D7488" s="202">
        <v>2080.56</v>
      </c>
    </row>
    <row r="7489" spans="1:4">
      <c r="A7489" s="200" t="s">
        <v>17777</v>
      </c>
      <c r="B7489" s="201" t="s">
        <v>22613</v>
      </c>
      <c r="C7489" s="201" t="s">
        <v>7199</v>
      </c>
      <c r="D7489" s="202">
        <v>2304.12</v>
      </c>
    </row>
    <row r="7490" spans="1:4">
      <c r="A7490" s="200" t="s">
        <v>17778</v>
      </c>
      <c r="B7490" s="201" t="s">
        <v>22614</v>
      </c>
      <c r="C7490" s="201" t="s">
        <v>7199</v>
      </c>
      <c r="D7490" s="202">
        <v>2528.02</v>
      </c>
    </row>
    <row r="7491" spans="1:4">
      <c r="A7491" s="200" t="s">
        <v>17779</v>
      </c>
      <c r="B7491" s="201" t="s">
        <v>22615</v>
      </c>
      <c r="C7491" s="201" t="s">
        <v>7199</v>
      </c>
      <c r="D7491" s="202">
        <v>2751.06</v>
      </c>
    </row>
    <row r="7492" spans="1:4">
      <c r="A7492" s="200" t="s">
        <v>17780</v>
      </c>
      <c r="B7492" s="201" t="s">
        <v>22616</v>
      </c>
      <c r="C7492" s="201" t="s">
        <v>7199</v>
      </c>
      <c r="D7492" s="202">
        <v>2974.59</v>
      </c>
    </row>
    <row r="7493" spans="1:4">
      <c r="A7493" s="200" t="s">
        <v>17781</v>
      </c>
      <c r="B7493" s="201" t="s">
        <v>22617</v>
      </c>
      <c r="C7493" s="201" t="s">
        <v>7199</v>
      </c>
      <c r="D7493" s="202">
        <v>3197.94</v>
      </c>
    </row>
    <row r="7494" spans="1:4">
      <c r="A7494" s="200" t="s">
        <v>17782</v>
      </c>
      <c r="B7494" s="201" t="s">
        <v>22618</v>
      </c>
      <c r="C7494" s="201" t="s">
        <v>7199</v>
      </c>
      <c r="D7494" s="202">
        <v>3613.85</v>
      </c>
    </row>
    <row r="7495" spans="1:4">
      <c r="A7495" s="200" t="s">
        <v>17783</v>
      </c>
      <c r="B7495" s="201" t="s">
        <v>22619</v>
      </c>
      <c r="C7495" s="201" t="s">
        <v>7199</v>
      </c>
      <c r="D7495" s="202">
        <v>3651.79</v>
      </c>
    </row>
    <row r="7496" spans="1:4">
      <c r="A7496" s="200" t="s">
        <v>17784</v>
      </c>
      <c r="B7496" s="201" t="s">
        <v>22620</v>
      </c>
      <c r="C7496" s="201" t="s">
        <v>7199</v>
      </c>
      <c r="D7496" s="202">
        <v>3670.18</v>
      </c>
    </row>
    <row r="7497" spans="1:4">
      <c r="A7497" s="200" t="s">
        <v>17785</v>
      </c>
      <c r="B7497" s="201" t="s">
        <v>22621</v>
      </c>
      <c r="C7497" s="201" t="s">
        <v>7199</v>
      </c>
      <c r="D7497" s="202">
        <v>1629.03</v>
      </c>
    </row>
    <row r="7498" spans="1:4">
      <c r="A7498" s="200" t="s">
        <v>17786</v>
      </c>
      <c r="B7498" s="201" t="s">
        <v>22622</v>
      </c>
      <c r="C7498" s="201" t="s">
        <v>7199</v>
      </c>
      <c r="D7498" s="202">
        <v>1852.51</v>
      </c>
    </row>
    <row r="7499" spans="1:4">
      <c r="A7499" s="200" t="s">
        <v>17787</v>
      </c>
      <c r="B7499" s="201" t="s">
        <v>22623</v>
      </c>
      <c r="C7499" s="201" t="s">
        <v>7199</v>
      </c>
      <c r="D7499" s="202">
        <v>2080.56</v>
      </c>
    </row>
    <row r="7500" spans="1:4">
      <c r="A7500" s="200" t="s">
        <v>17788</v>
      </c>
      <c r="B7500" s="201" t="s">
        <v>22624</v>
      </c>
      <c r="C7500" s="201" t="s">
        <v>7199</v>
      </c>
      <c r="D7500" s="202">
        <v>2304.12</v>
      </c>
    </row>
    <row r="7501" spans="1:4">
      <c r="A7501" s="200" t="s">
        <v>17789</v>
      </c>
      <c r="B7501" s="201" t="s">
        <v>22625</v>
      </c>
      <c r="C7501" s="201" t="s">
        <v>7199</v>
      </c>
      <c r="D7501" s="202">
        <v>2528.02</v>
      </c>
    </row>
    <row r="7502" spans="1:4">
      <c r="A7502" s="200" t="s">
        <v>17790</v>
      </c>
      <c r="B7502" s="201" t="s">
        <v>22626</v>
      </c>
      <c r="C7502" s="201" t="s">
        <v>7199</v>
      </c>
      <c r="D7502" s="202">
        <v>2751.06</v>
      </c>
    </row>
    <row r="7503" spans="1:4">
      <c r="A7503" s="200" t="s">
        <v>17791</v>
      </c>
      <c r="B7503" s="201" t="s">
        <v>22627</v>
      </c>
      <c r="C7503" s="201" t="s">
        <v>7199</v>
      </c>
      <c r="D7503" s="202">
        <v>2974.59</v>
      </c>
    </row>
    <row r="7504" spans="1:4">
      <c r="A7504" s="200" t="s">
        <v>17792</v>
      </c>
      <c r="B7504" s="201" t="s">
        <v>22628</v>
      </c>
      <c r="C7504" s="201" t="s">
        <v>7199</v>
      </c>
      <c r="D7504" s="202">
        <v>3197.94</v>
      </c>
    </row>
    <row r="7505" spans="1:4">
      <c r="A7505" s="200" t="s">
        <v>17793</v>
      </c>
      <c r="B7505" s="201" t="s">
        <v>22629</v>
      </c>
      <c r="C7505" s="201" t="s">
        <v>7199</v>
      </c>
      <c r="D7505" s="202">
        <v>3613.85</v>
      </c>
    </row>
    <row r="7506" spans="1:4">
      <c r="A7506" s="200" t="s">
        <v>17794</v>
      </c>
      <c r="B7506" s="201" t="s">
        <v>22630</v>
      </c>
      <c r="C7506" s="201" t="s">
        <v>7199</v>
      </c>
      <c r="D7506" s="202">
        <v>3651.79</v>
      </c>
    </row>
    <row r="7507" spans="1:4">
      <c r="A7507" s="200" t="s">
        <v>17795</v>
      </c>
      <c r="B7507" s="201" t="s">
        <v>22631</v>
      </c>
      <c r="C7507" s="201" t="s">
        <v>7199</v>
      </c>
      <c r="D7507" s="202">
        <v>3670.18</v>
      </c>
    </row>
    <row r="7508" spans="1:4">
      <c r="A7508" s="200" t="s">
        <v>17796</v>
      </c>
      <c r="B7508" s="201" t="s">
        <v>22632</v>
      </c>
      <c r="C7508" s="201" t="s">
        <v>7199</v>
      </c>
      <c r="D7508" s="202">
        <v>430.09</v>
      </c>
    </row>
    <row r="7509" spans="1:4">
      <c r="A7509" s="200" t="s">
        <v>17797</v>
      </c>
      <c r="B7509" s="201" t="s">
        <v>22633</v>
      </c>
      <c r="C7509" s="201" t="s">
        <v>7199</v>
      </c>
      <c r="D7509" s="202">
        <v>498.1</v>
      </c>
    </row>
    <row r="7510" spans="1:4">
      <c r="A7510" s="200" t="s">
        <v>28421</v>
      </c>
      <c r="B7510" s="201" t="s">
        <v>28422</v>
      </c>
      <c r="C7510" s="201" t="s">
        <v>7199</v>
      </c>
      <c r="D7510" s="202">
        <v>1823.31</v>
      </c>
    </row>
    <row r="7511" spans="1:4">
      <c r="A7511" s="200" t="s">
        <v>28423</v>
      </c>
      <c r="B7511" s="201" t="s">
        <v>28424</v>
      </c>
      <c r="C7511" s="201" t="s">
        <v>7199</v>
      </c>
      <c r="D7511" s="202">
        <v>2049.83</v>
      </c>
    </row>
    <row r="7512" spans="1:4">
      <c r="A7512" s="200" t="s">
        <v>28425</v>
      </c>
      <c r="B7512" s="201" t="s">
        <v>28426</v>
      </c>
      <c r="C7512" s="201" t="s">
        <v>7199</v>
      </c>
      <c r="D7512" s="202">
        <v>2276.29</v>
      </c>
    </row>
    <row r="7513" spans="1:4">
      <c r="A7513" s="200" t="s">
        <v>28427</v>
      </c>
      <c r="B7513" s="201" t="s">
        <v>28428</v>
      </c>
      <c r="C7513" s="201" t="s">
        <v>7199</v>
      </c>
      <c r="D7513" s="202">
        <v>2502.7199999999998</v>
      </c>
    </row>
    <row r="7514" spans="1:4">
      <c r="A7514" s="200" t="s">
        <v>28429</v>
      </c>
      <c r="B7514" s="201" t="s">
        <v>28430</v>
      </c>
      <c r="C7514" s="201" t="s">
        <v>7199</v>
      </c>
      <c r="D7514" s="202">
        <v>2729.15</v>
      </c>
    </row>
    <row r="7515" spans="1:4">
      <c r="A7515" s="200" t="s">
        <v>28431</v>
      </c>
      <c r="B7515" s="201" t="s">
        <v>28432</v>
      </c>
      <c r="C7515" s="201" t="s">
        <v>7199</v>
      </c>
      <c r="D7515" s="202">
        <v>2951.05</v>
      </c>
    </row>
    <row r="7516" spans="1:4">
      <c r="A7516" s="200" t="s">
        <v>28433</v>
      </c>
      <c r="B7516" s="201" t="s">
        <v>28434</v>
      </c>
      <c r="C7516" s="201" t="s">
        <v>7199</v>
      </c>
      <c r="D7516" s="202">
        <v>3177.55</v>
      </c>
    </row>
    <row r="7517" spans="1:4">
      <c r="A7517" s="200" t="s">
        <v>28435</v>
      </c>
      <c r="B7517" s="201" t="s">
        <v>28436</v>
      </c>
      <c r="C7517" s="201" t="s">
        <v>7199</v>
      </c>
      <c r="D7517" s="202">
        <v>3404.04</v>
      </c>
    </row>
    <row r="7518" spans="1:4">
      <c r="A7518" s="200" t="s">
        <v>28437</v>
      </c>
      <c r="B7518" s="201" t="s">
        <v>28438</v>
      </c>
      <c r="C7518" s="201" t="s">
        <v>7199</v>
      </c>
      <c r="D7518" s="202">
        <v>3815.77</v>
      </c>
    </row>
    <row r="7519" spans="1:4">
      <c r="A7519" s="200" t="s">
        <v>28439</v>
      </c>
      <c r="B7519" s="201" t="s">
        <v>28440</v>
      </c>
      <c r="C7519" s="201" t="s">
        <v>7199</v>
      </c>
      <c r="D7519" s="202">
        <v>3858.56</v>
      </c>
    </row>
    <row r="7520" spans="1:4">
      <c r="A7520" s="200" t="s">
        <v>28441</v>
      </c>
      <c r="B7520" s="201" t="s">
        <v>28442</v>
      </c>
      <c r="C7520" s="201" t="s">
        <v>7199</v>
      </c>
      <c r="D7520" s="202">
        <v>3882.48</v>
      </c>
    </row>
    <row r="7521" spans="1:4">
      <c r="A7521" s="200" t="s">
        <v>17547</v>
      </c>
      <c r="B7521" s="201" t="s">
        <v>22634</v>
      </c>
      <c r="C7521" s="201" t="s">
        <v>7199</v>
      </c>
      <c r="D7521" s="202">
        <v>39702.639999999999</v>
      </c>
    </row>
    <row r="7522" spans="1:4">
      <c r="A7522" s="200" t="s">
        <v>17548</v>
      </c>
      <c r="B7522" s="201" t="s">
        <v>17549</v>
      </c>
      <c r="C7522" s="201" t="s">
        <v>7199</v>
      </c>
      <c r="D7522" s="202">
        <v>33592.46</v>
      </c>
    </row>
    <row r="7523" spans="1:4">
      <c r="A7523" s="200" t="s">
        <v>17550</v>
      </c>
      <c r="B7523" s="201" t="s">
        <v>17551</v>
      </c>
      <c r="C7523" s="201" t="s">
        <v>7199</v>
      </c>
      <c r="D7523" s="202">
        <v>37231.879999999997</v>
      </c>
    </row>
    <row r="7524" spans="1:4">
      <c r="A7524" s="200" t="s">
        <v>17552</v>
      </c>
      <c r="B7524" s="201" t="s">
        <v>17553</v>
      </c>
      <c r="C7524" s="201" t="s">
        <v>7199</v>
      </c>
      <c r="D7524" s="202">
        <v>40871.360000000001</v>
      </c>
    </row>
    <row r="7525" spans="1:4">
      <c r="A7525" s="200" t="s">
        <v>28443</v>
      </c>
      <c r="B7525" s="201" t="s">
        <v>28444</v>
      </c>
      <c r="C7525" s="201" t="s">
        <v>7199</v>
      </c>
      <c r="D7525" s="202">
        <v>29911.22</v>
      </c>
    </row>
    <row r="7526" spans="1:4">
      <c r="A7526" s="200" t="s">
        <v>17554</v>
      </c>
      <c r="B7526" s="201" t="s">
        <v>17555</v>
      </c>
      <c r="C7526" s="201" t="s">
        <v>7199</v>
      </c>
      <c r="D7526" s="202">
        <v>44506.09</v>
      </c>
    </row>
    <row r="7527" spans="1:4">
      <c r="A7527" s="200" t="s">
        <v>17556</v>
      </c>
      <c r="B7527" s="201" t="s">
        <v>17557</v>
      </c>
      <c r="C7527" s="201" t="s">
        <v>7199</v>
      </c>
      <c r="D7527" s="202">
        <v>48145.46</v>
      </c>
    </row>
    <row r="7528" spans="1:4">
      <c r="A7528" s="200" t="s">
        <v>17558</v>
      </c>
      <c r="B7528" s="201" t="s">
        <v>17559</v>
      </c>
      <c r="C7528" s="201" t="s">
        <v>7199</v>
      </c>
      <c r="D7528" s="202">
        <v>51739</v>
      </c>
    </row>
    <row r="7529" spans="1:4">
      <c r="A7529" s="200" t="s">
        <v>17560</v>
      </c>
      <c r="B7529" s="201" t="s">
        <v>17561</v>
      </c>
      <c r="C7529" s="201" t="s">
        <v>7199</v>
      </c>
      <c r="D7529" s="202">
        <v>55419.63</v>
      </c>
    </row>
    <row r="7530" spans="1:4">
      <c r="A7530" s="200" t="s">
        <v>17562</v>
      </c>
      <c r="B7530" s="201" t="s">
        <v>17563</v>
      </c>
      <c r="C7530" s="201" t="s">
        <v>7199</v>
      </c>
      <c r="D7530" s="202">
        <v>59059.03</v>
      </c>
    </row>
    <row r="7531" spans="1:4">
      <c r="A7531" s="200" t="s">
        <v>17564</v>
      </c>
      <c r="B7531" s="201" t="s">
        <v>17565</v>
      </c>
      <c r="C7531" s="201" t="s">
        <v>7199</v>
      </c>
      <c r="D7531" s="202">
        <v>62698.47</v>
      </c>
    </row>
    <row r="7532" spans="1:4">
      <c r="A7532" s="200" t="s">
        <v>17566</v>
      </c>
      <c r="B7532" s="201" t="s">
        <v>17567</v>
      </c>
      <c r="C7532" s="201" t="s">
        <v>7199</v>
      </c>
      <c r="D7532" s="202">
        <v>66333.33</v>
      </c>
    </row>
    <row r="7533" spans="1:4">
      <c r="A7533" s="200" t="s">
        <v>17568</v>
      </c>
      <c r="B7533" s="201" t="s">
        <v>17569</v>
      </c>
      <c r="C7533" s="201" t="s">
        <v>7199</v>
      </c>
      <c r="D7533" s="202">
        <v>72162.070000000007</v>
      </c>
    </row>
    <row r="7534" spans="1:4">
      <c r="A7534" s="200" t="s">
        <v>17570</v>
      </c>
      <c r="B7534" s="201" t="s">
        <v>17571</v>
      </c>
      <c r="C7534" s="201" t="s">
        <v>7199</v>
      </c>
      <c r="D7534" s="202">
        <v>73207.58</v>
      </c>
    </row>
    <row r="7535" spans="1:4">
      <c r="A7535" s="200" t="s">
        <v>17572</v>
      </c>
      <c r="B7535" s="201" t="s">
        <v>17573</v>
      </c>
      <c r="C7535" s="201" t="s">
        <v>7199</v>
      </c>
      <c r="D7535" s="202">
        <v>73833.87</v>
      </c>
    </row>
    <row r="7536" spans="1:4">
      <c r="A7536" s="200" t="s">
        <v>28445</v>
      </c>
      <c r="B7536" s="201" t="s">
        <v>28446</v>
      </c>
      <c r="C7536" s="201" t="s">
        <v>7199</v>
      </c>
      <c r="D7536" s="202">
        <v>44765.67</v>
      </c>
    </row>
    <row r="7537" spans="1:4">
      <c r="A7537" s="200" t="s">
        <v>28447</v>
      </c>
      <c r="B7537" s="201" t="s">
        <v>28448</v>
      </c>
      <c r="C7537" s="201" t="s">
        <v>7199</v>
      </c>
      <c r="D7537" s="202">
        <v>56468.3</v>
      </c>
    </row>
    <row r="7538" spans="1:4">
      <c r="A7538" s="200" t="s">
        <v>28449</v>
      </c>
      <c r="B7538" s="201" t="s">
        <v>28450</v>
      </c>
      <c r="C7538" s="201" t="s">
        <v>7199</v>
      </c>
      <c r="D7538" s="202">
        <v>68248.78</v>
      </c>
    </row>
    <row r="7539" spans="1:4">
      <c r="A7539" s="200" t="s">
        <v>28451</v>
      </c>
      <c r="B7539" s="201" t="s">
        <v>28452</v>
      </c>
      <c r="C7539" s="201" t="s">
        <v>7199</v>
      </c>
      <c r="D7539" s="202">
        <v>50210.720000000001</v>
      </c>
    </row>
    <row r="7540" spans="1:4">
      <c r="A7540" s="200" t="s">
        <v>28453</v>
      </c>
      <c r="B7540" s="201" t="s">
        <v>28454</v>
      </c>
      <c r="C7540" s="201" t="s">
        <v>7199</v>
      </c>
      <c r="D7540" s="202">
        <v>63940.9</v>
      </c>
    </row>
    <row r="7541" spans="1:4">
      <c r="A7541" s="200" t="s">
        <v>28455</v>
      </c>
      <c r="B7541" s="201" t="s">
        <v>28456</v>
      </c>
      <c r="C7541" s="201" t="s">
        <v>7199</v>
      </c>
      <c r="D7541" s="202">
        <v>76631.78</v>
      </c>
    </row>
    <row r="7542" spans="1:4">
      <c r="A7542" s="200" t="s">
        <v>17574</v>
      </c>
      <c r="B7542" s="201" t="s">
        <v>22635</v>
      </c>
      <c r="C7542" s="201" t="s">
        <v>7199</v>
      </c>
      <c r="D7542" s="202">
        <v>44211.58</v>
      </c>
    </row>
    <row r="7543" spans="1:4">
      <c r="A7543" s="200" t="s">
        <v>17575</v>
      </c>
      <c r="B7543" s="201" t="s">
        <v>22636</v>
      </c>
      <c r="C7543" s="201" t="s">
        <v>7199</v>
      </c>
      <c r="D7543" s="202">
        <v>56526.99</v>
      </c>
    </row>
    <row r="7544" spans="1:4">
      <c r="A7544" s="200" t="s">
        <v>17576</v>
      </c>
      <c r="B7544" s="201" t="s">
        <v>17577</v>
      </c>
      <c r="C7544" s="201" t="s">
        <v>7199</v>
      </c>
      <c r="D7544" s="202">
        <v>47046.02</v>
      </c>
    </row>
    <row r="7545" spans="1:4">
      <c r="A7545" s="200" t="s">
        <v>17578</v>
      </c>
      <c r="B7545" s="201" t="s">
        <v>17579</v>
      </c>
      <c r="C7545" s="201" t="s">
        <v>7199</v>
      </c>
      <c r="D7545" s="202">
        <v>51890.06</v>
      </c>
    </row>
    <row r="7546" spans="1:4">
      <c r="A7546" s="200" t="s">
        <v>17580</v>
      </c>
      <c r="B7546" s="201" t="s">
        <v>17581</v>
      </c>
      <c r="C7546" s="201" t="s">
        <v>7199</v>
      </c>
      <c r="D7546" s="202">
        <v>56729.61</v>
      </c>
    </row>
    <row r="7547" spans="1:4">
      <c r="A7547" s="200" t="s">
        <v>17582</v>
      </c>
      <c r="B7547" s="201" t="s">
        <v>17583</v>
      </c>
      <c r="C7547" s="201" t="s">
        <v>7199</v>
      </c>
      <c r="D7547" s="202">
        <v>61573.79</v>
      </c>
    </row>
    <row r="7548" spans="1:4">
      <c r="A7548" s="200" t="s">
        <v>17584</v>
      </c>
      <c r="B7548" s="201" t="s">
        <v>17585</v>
      </c>
      <c r="C7548" s="201" t="s">
        <v>7199</v>
      </c>
      <c r="D7548" s="202">
        <v>66413.279999999999</v>
      </c>
    </row>
    <row r="7549" spans="1:4">
      <c r="A7549" s="200" t="s">
        <v>17586</v>
      </c>
      <c r="B7549" s="201" t="s">
        <v>17587</v>
      </c>
      <c r="C7549" s="201" t="s">
        <v>7199</v>
      </c>
      <c r="D7549" s="202">
        <v>70697.75</v>
      </c>
    </row>
    <row r="7550" spans="1:4">
      <c r="A7550" s="200" t="s">
        <v>17588</v>
      </c>
      <c r="B7550" s="201" t="s">
        <v>17589</v>
      </c>
      <c r="C7550" s="201" t="s">
        <v>7199</v>
      </c>
      <c r="D7550" s="202">
        <v>76096.81</v>
      </c>
    </row>
    <row r="7551" spans="1:4">
      <c r="A7551" s="200" t="s">
        <v>17590</v>
      </c>
      <c r="B7551" s="201" t="s">
        <v>17591</v>
      </c>
      <c r="C7551" s="201" t="s">
        <v>7199</v>
      </c>
      <c r="D7551" s="202">
        <v>80940.95</v>
      </c>
    </row>
    <row r="7552" spans="1:4">
      <c r="A7552" s="200" t="s">
        <v>17592</v>
      </c>
      <c r="B7552" s="201" t="s">
        <v>17593</v>
      </c>
      <c r="C7552" s="201" t="s">
        <v>7199</v>
      </c>
      <c r="D7552" s="202">
        <v>85780.46</v>
      </c>
    </row>
    <row r="7553" spans="1:4">
      <c r="A7553" s="200" t="s">
        <v>17594</v>
      </c>
      <c r="B7553" s="201" t="s">
        <v>17595</v>
      </c>
      <c r="C7553" s="201" t="s">
        <v>7199</v>
      </c>
      <c r="D7553" s="202">
        <v>90624.5</v>
      </c>
    </row>
    <row r="7554" spans="1:4">
      <c r="A7554" s="200" t="s">
        <v>17596</v>
      </c>
      <c r="B7554" s="201" t="s">
        <v>17597</v>
      </c>
      <c r="C7554" s="201" t="s">
        <v>7199</v>
      </c>
      <c r="D7554" s="202">
        <v>98366.94</v>
      </c>
    </row>
    <row r="7555" spans="1:4">
      <c r="A7555" s="200" t="s">
        <v>17598</v>
      </c>
      <c r="B7555" s="201" t="s">
        <v>17599</v>
      </c>
      <c r="C7555" s="201" t="s">
        <v>7199</v>
      </c>
      <c r="D7555" s="202">
        <v>99771.79</v>
      </c>
    </row>
    <row r="7556" spans="1:4">
      <c r="A7556" s="200" t="s">
        <v>17600</v>
      </c>
      <c r="B7556" s="201" t="s">
        <v>17601</v>
      </c>
      <c r="C7556" s="201" t="s">
        <v>7199</v>
      </c>
      <c r="D7556" s="202">
        <v>100614.66</v>
      </c>
    </row>
    <row r="7557" spans="1:4">
      <c r="A7557" s="200" t="s">
        <v>28457</v>
      </c>
      <c r="B7557" s="201" t="s">
        <v>28458</v>
      </c>
      <c r="C7557" s="201" t="s">
        <v>7199</v>
      </c>
      <c r="D7557" s="202">
        <v>64449.91</v>
      </c>
    </row>
    <row r="7558" spans="1:4">
      <c r="A7558" s="200" t="s">
        <v>28459</v>
      </c>
      <c r="B7558" s="201" t="s">
        <v>28460</v>
      </c>
      <c r="C7558" s="201" t="s">
        <v>7199</v>
      </c>
      <c r="D7558" s="202">
        <v>75944.509999999995</v>
      </c>
    </row>
    <row r="7559" spans="1:4">
      <c r="A7559" s="200" t="s">
        <v>28461</v>
      </c>
      <c r="B7559" s="201" t="s">
        <v>28462</v>
      </c>
      <c r="C7559" s="201" t="s">
        <v>7199</v>
      </c>
      <c r="D7559" s="202">
        <v>94529.14</v>
      </c>
    </row>
    <row r="7560" spans="1:4">
      <c r="A7560" s="200" t="s">
        <v>28463</v>
      </c>
      <c r="B7560" s="201" t="s">
        <v>28464</v>
      </c>
      <c r="C7560" s="201" t="s">
        <v>7199</v>
      </c>
      <c r="D7560" s="202">
        <v>81951.37</v>
      </c>
    </row>
    <row r="7561" spans="1:4">
      <c r="A7561" s="200" t="s">
        <v>28465</v>
      </c>
      <c r="B7561" s="201" t="s">
        <v>28466</v>
      </c>
      <c r="C7561" s="201" t="s">
        <v>7199</v>
      </c>
      <c r="D7561" s="202">
        <v>103698.51</v>
      </c>
    </row>
    <row r="7562" spans="1:4">
      <c r="A7562" s="200" t="s">
        <v>28467</v>
      </c>
      <c r="B7562" s="201" t="s">
        <v>28468</v>
      </c>
      <c r="C7562" s="201" t="s">
        <v>7199</v>
      </c>
      <c r="D7562" s="202">
        <v>2174.0100000000002</v>
      </c>
    </row>
    <row r="7563" spans="1:4">
      <c r="A7563" s="200" t="s">
        <v>28469</v>
      </c>
      <c r="B7563" s="201" t="s">
        <v>28470</v>
      </c>
      <c r="C7563" s="201" t="s">
        <v>7199</v>
      </c>
      <c r="D7563" s="202">
        <v>2453.4699999999998</v>
      </c>
    </row>
    <row r="7564" spans="1:4">
      <c r="A7564" s="200" t="s">
        <v>28471</v>
      </c>
      <c r="B7564" s="201" t="s">
        <v>28472</v>
      </c>
      <c r="C7564" s="201" t="s">
        <v>7199</v>
      </c>
      <c r="D7564" s="202">
        <v>2728.42</v>
      </c>
    </row>
    <row r="7565" spans="1:4">
      <c r="A7565" s="200" t="s">
        <v>28473</v>
      </c>
      <c r="B7565" s="201" t="s">
        <v>28474</v>
      </c>
      <c r="C7565" s="201" t="s">
        <v>7199</v>
      </c>
      <c r="D7565" s="202">
        <v>3003.2</v>
      </c>
    </row>
    <row r="7566" spans="1:4">
      <c r="A7566" s="200" t="s">
        <v>28475</v>
      </c>
      <c r="B7566" s="201" t="s">
        <v>28476</v>
      </c>
      <c r="C7566" s="201" t="s">
        <v>7199</v>
      </c>
      <c r="D7566" s="202">
        <v>3282.67</v>
      </c>
    </row>
    <row r="7567" spans="1:4">
      <c r="A7567" s="200" t="s">
        <v>28477</v>
      </c>
      <c r="B7567" s="201" t="s">
        <v>28478</v>
      </c>
      <c r="C7567" s="201" t="s">
        <v>7199</v>
      </c>
      <c r="D7567" s="202">
        <v>3557.57</v>
      </c>
    </row>
    <row r="7568" spans="1:4">
      <c r="A7568" s="200" t="s">
        <v>28479</v>
      </c>
      <c r="B7568" s="201" t="s">
        <v>28480</v>
      </c>
      <c r="C7568" s="201" t="s">
        <v>7199</v>
      </c>
      <c r="D7568" s="202">
        <v>3832.41</v>
      </c>
    </row>
    <row r="7569" spans="1:4">
      <c r="A7569" s="200" t="s">
        <v>28481</v>
      </c>
      <c r="B7569" s="201" t="s">
        <v>28482</v>
      </c>
      <c r="C7569" s="201" t="s">
        <v>7199</v>
      </c>
      <c r="D7569" s="202">
        <v>4107.2700000000004</v>
      </c>
    </row>
    <row r="7570" spans="1:4">
      <c r="A7570" s="200" t="s">
        <v>28483</v>
      </c>
      <c r="B7570" s="201" t="s">
        <v>28484</v>
      </c>
      <c r="C7570" s="201" t="s">
        <v>7199</v>
      </c>
      <c r="D7570" s="202">
        <v>4601.74</v>
      </c>
    </row>
    <row r="7571" spans="1:4">
      <c r="A7571" s="200" t="s">
        <v>28485</v>
      </c>
      <c r="B7571" s="201" t="s">
        <v>28486</v>
      </c>
      <c r="C7571" s="201" t="s">
        <v>7199</v>
      </c>
      <c r="D7571" s="202">
        <v>4663.59</v>
      </c>
    </row>
    <row r="7572" spans="1:4">
      <c r="A7572" s="200" t="s">
        <v>28487</v>
      </c>
      <c r="B7572" s="201" t="s">
        <v>28488</v>
      </c>
      <c r="C7572" s="201" t="s">
        <v>7199</v>
      </c>
      <c r="D7572" s="202">
        <v>4701.6000000000004</v>
      </c>
    </row>
    <row r="7573" spans="1:4">
      <c r="A7573" s="200" t="s">
        <v>28489</v>
      </c>
      <c r="B7573" s="201" t="s">
        <v>28490</v>
      </c>
      <c r="C7573" s="201" t="s">
        <v>7199</v>
      </c>
      <c r="D7573" s="202">
        <v>2810.54</v>
      </c>
    </row>
    <row r="7574" spans="1:4">
      <c r="A7574" s="200" t="s">
        <v>28491</v>
      </c>
      <c r="B7574" s="201" t="s">
        <v>28492</v>
      </c>
      <c r="C7574" s="201" t="s">
        <v>7199</v>
      </c>
      <c r="D7574" s="202">
        <v>3167.23</v>
      </c>
    </row>
    <row r="7575" spans="1:4">
      <c r="A7575" s="200" t="s">
        <v>28493</v>
      </c>
      <c r="B7575" s="201" t="s">
        <v>28494</v>
      </c>
      <c r="C7575" s="201" t="s">
        <v>7199</v>
      </c>
      <c r="D7575" s="202">
        <v>3528.5</v>
      </c>
    </row>
    <row r="7576" spans="1:4">
      <c r="A7576" s="200" t="s">
        <v>28495</v>
      </c>
      <c r="B7576" s="201" t="s">
        <v>28496</v>
      </c>
      <c r="C7576" s="201" t="s">
        <v>7199</v>
      </c>
      <c r="D7576" s="202">
        <v>3889.82</v>
      </c>
    </row>
    <row r="7577" spans="1:4">
      <c r="A7577" s="200" t="s">
        <v>28497</v>
      </c>
      <c r="B7577" s="201" t="s">
        <v>28498</v>
      </c>
      <c r="C7577" s="201" t="s">
        <v>7199</v>
      </c>
      <c r="D7577" s="202">
        <v>4246.5200000000004</v>
      </c>
    </row>
    <row r="7578" spans="1:4">
      <c r="A7578" s="200" t="s">
        <v>28499</v>
      </c>
      <c r="B7578" s="201" t="s">
        <v>28500</v>
      </c>
      <c r="C7578" s="201" t="s">
        <v>7199</v>
      </c>
      <c r="D7578" s="202">
        <v>4607.8599999999997</v>
      </c>
    </row>
    <row r="7579" spans="1:4">
      <c r="A7579" s="200" t="s">
        <v>28501</v>
      </c>
      <c r="B7579" s="201" t="s">
        <v>28502</v>
      </c>
      <c r="C7579" s="201" t="s">
        <v>7199</v>
      </c>
      <c r="D7579" s="202">
        <v>4969.1000000000004</v>
      </c>
    </row>
    <row r="7580" spans="1:4">
      <c r="A7580" s="200" t="s">
        <v>28503</v>
      </c>
      <c r="B7580" s="201" t="s">
        <v>28504</v>
      </c>
      <c r="C7580" s="201" t="s">
        <v>7199</v>
      </c>
      <c r="D7580" s="202">
        <v>5325.88</v>
      </c>
    </row>
    <row r="7581" spans="1:4">
      <c r="A7581" s="200" t="s">
        <v>28505</v>
      </c>
      <c r="B7581" s="201" t="s">
        <v>28506</v>
      </c>
      <c r="C7581" s="201" t="s">
        <v>7199</v>
      </c>
      <c r="D7581" s="202">
        <v>5960.92</v>
      </c>
    </row>
    <row r="7582" spans="1:4">
      <c r="A7582" s="200" t="s">
        <v>28507</v>
      </c>
      <c r="B7582" s="201" t="s">
        <v>28508</v>
      </c>
      <c r="C7582" s="201" t="s">
        <v>7199</v>
      </c>
      <c r="D7582" s="202">
        <v>6050.95</v>
      </c>
    </row>
    <row r="7583" spans="1:4">
      <c r="A7583" s="200" t="s">
        <v>28509</v>
      </c>
      <c r="B7583" s="201" t="s">
        <v>28510</v>
      </c>
      <c r="C7583" s="201" t="s">
        <v>7199</v>
      </c>
      <c r="D7583" s="202">
        <v>6103.08</v>
      </c>
    </row>
    <row r="7584" spans="1:4">
      <c r="A7584" s="200" t="s">
        <v>28511</v>
      </c>
      <c r="B7584" s="201" t="s">
        <v>28512</v>
      </c>
      <c r="C7584" s="201" t="s">
        <v>7199</v>
      </c>
      <c r="D7584" s="202">
        <v>2835.14</v>
      </c>
    </row>
    <row r="7585" spans="1:4">
      <c r="A7585" s="200" t="s">
        <v>28513</v>
      </c>
      <c r="B7585" s="201" t="s">
        <v>28514</v>
      </c>
      <c r="C7585" s="201" t="s">
        <v>7199</v>
      </c>
      <c r="D7585" s="202">
        <v>3191.82</v>
      </c>
    </row>
    <row r="7586" spans="1:4">
      <c r="A7586" s="200" t="s">
        <v>28515</v>
      </c>
      <c r="B7586" s="201" t="s">
        <v>28516</v>
      </c>
      <c r="C7586" s="201" t="s">
        <v>7199</v>
      </c>
      <c r="D7586" s="202">
        <v>3553.1</v>
      </c>
    </row>
    <row r="7587" spans="1:4">
      <c r="A7587" s="200" t="s">
        <v>28517</v>
      </c>
      <c r="B7587" s="201" t="s">
        <v>28518</v>
      </c>
      <c r="C7587" s="201" t="s">
        <v>7199</v>
      </c>
      <c r="D7587" s="202">
        <v>3914.44</v>
      </c>
    </row>
    <row r="7588" spans="1:4">
      <c r="A7588" s="200" t="s">
        <v>28519</v>
      </c>
      <c r="B7588" s="201" t="s">
        <v>28520</v>
      </c>
      <c r="C7588" s="201" t="s">
        <v>7199</v>
      </c>
      <c r="D7588" s="202">
        <v>4271.13</v>
      </c>
    </row>
    <row r="7589" spans="1:4">
      <c r="A7589" s="200" t="s">
        <v>28521</v>
      </c>
      <c r="B7589" s="201" t="s">
        <v>28522</v>
      </c>
      <c r="C7589" s="201" t="s">
        <v>7199</v>
      </c>
      <c r="D7589" s="202">
        <v>4632.47</v>
      </c>
    </row>
    <row r="7590" spans="1:4">
      <c r="A7590" s="200" t="s">
        <v>28523</v>
      </c>
      <c r="B7590" s="201" t="s">
        <v>28524</v>
      </c>
      <c r="C7590" s="201" t="s">
        <v>7199</v>
      </c>
      <c r="D7590" s="202">
        <v>4993.71</v>
      </c>
    </row>
    <row r="7591" spans="1:4">
      <c r="A7591" s="200" t="s">
        <v>28525</v>
      </c>
      <c r="B7591" s="201" t="s">
        <v>28526</v>
      </c>
      <c r="C7591" s="201" t="s">
        <v>7199</v>
      </c>
      <c r="D7591" s="202">
        <v>5350.48</v>
      </c>
    </row>
    <row r="7592" spans="1:4">
      <c r="A7592" s="200" t="s">
        <v>28527</v>
      </c>
      <c r="B7592" s="201" t="s">
        <v>28528</v>
      </c>
      <c r="C7592" s="201" t="s">
        <v>7199</v>
      </c>
      <c r="D7592" s="202">
        <v>5985.51</v>
      </c>
    </row>
    <row r="7593" spans="1:4">
      <c r="A7593" s="200" t="s">
        <v>28529</v>
      </c>
      <c r="B7593" s="201" t="s">
        <v>28530</v>
      </c>
      <c r="C7593" s="201" t="s">
        <v>7199</v>
      </c>
      <c r="D7593" s="202">
        <v>6075.56</v>
      </c>
    </row>
    <row r="7594" spans="1:4">
      <c r="A7594" s="200" t="s">
        <v>28531</v>
      </c>
      <c r="B7594" s="201" t="s">
        <v>28532</v>
      </c>
      <c r="C7594" s="201" t="s">
        <v>7199</v>
      </c>
      <c r="D7594" s="202">
        <v>6127.7</v>
      </c>
    </row>
    <row r="7595" spans="1:4">
      <c r="A7595" s="200" t="s">
        <v>28533</v>
      </c>
      <c r="B7595" s="201" t="s">
        <v>28534</v>
      </c>
      <c r="C7595" s="201" t="s">
        <v>7199</v>
      </c>
      <c r="D7595" s="202">
        <v>3248.49</v>
      </c>
    </row>
    <row r="7596" spans="1:4">
      <c r="A7596" s="200" t="s">
        <v>28535</v>
      </c>
      <c r="B7596" s="201" t="s">
        <v>28536</v>
      </c>
      <c r="C7596" s="201" t="s">
        <v>7199</v>
      </c>
      <c r="D7596" s="202">
        <v>3699.01</v>
      </c>
    </row>
    <row r="7597" spans="1:4">
      <c r="A7597" s="200" t="s">
        <v>28537</v>
      </c>
      <c r="B7597" s="201" t="s">
        <v>28538</v>
      </c>
      <c r="C7597" s="201" t="s">
        <v>7199</v>
      </c>
      <c r="D7597" s="202">
        <v>4149.5200000000004</v>
      </c>
    </row>
    <row r="7598" spans="1:4">
      <c r="A7598" s="200" t="s">
        <v>28539</v>
      </c>
      <c r="B7598" s="201" t="s">
        <v>28540</v>
      </c>
      <c r="C7598" s="201" t="s">
        <v>7199</v>
      </c>
      <c r="D7598" s="202">
        <v>4595.32</v>
      </c>
    </row>
    <row r="7599" spans="1:4">
      <c r="A7599" s="200" t="s">
        <v>28541</v>
      </c>
      <c r="B7599" s="201" t="s">
        <v>28542</v>
      </c>
      <c r="C7599" s="201" t="s">
        <v>7199</v>
      </c>
      <c r="D7599" s="202">
        <v>5045.6400000000003</v>
      </c>
    </row>
    <row r="7600" spans="1:4">
      <c r="A7600" s="200" t="s">
        <v>28543</v>
      </c>
      <c r="B7600" s="201" t="s">
        <v>28544</v>
      </c>
      <c r="C7600" s="201" t="s">
        <v>7199</v>
      </c>
      <c r="D7600" s="202">
        <v>5496.02</v>
      </c>
    </row>
    <row r="7601" spans="1:4">
      <c r="A7601" s="200" t="s">
        <v>28545</v>
      </c>
      <c r="B7601" s="201" t="s">
        <v>28546</v>
      </c>
      <c r="C7601" s="201" t="s">
        <v>7199</v>
      </c>
      <c r="D7601" s="202">
        <v>5941.9</v>
      </c>
    </row>
    <row r="7602" spans="1:4">
      <c r="A7602" s="200" t="s">
        <v>28547</v>
      </c>
      <c r="B7602" s="201" t="s">
        <v>28548</v>
      </c>
      <c r="C7602" s="201" t="s">
        <v>7199</v>
      </c>
      <c r="D7602" s="202">
        <v>6392.25</v>
      </c>
    </row>
    <row r="7603" spans="1:4">
      <c r="A7603" s="200" t="s">
        <v>28549</v>
      </c>
      <c r="B7603" s="201" t="s">
        <v>28550</v>
      </c>
      <c r="C7603" s="201" t="s">
        <v>7199</v>
      </c>
      <c r="D7603" s="202">
        <v>7173.56</v>
      </c>
    </row>
    <row r="7604" spans="1:4">
      <c r="A7604" s="200" t="s">
        <v>28551</v>
      </c>
      <c r="B7604" s="201" t="s">
        <v>28552</v>
      </c>
      <c r="C7604" s="201" t="s">
        <v>7199</v>
      </c>
      <c r="D7604" s="202">
        <v>7291.56</v>
      </c>
    </row>
    <row r="7605" spans="1:4">
      <c r="A7605" s="200" t="s">
        <v>28553</v>
      </c>
      <c r="B7605" s="201" t="s">
        <v>28554</v>
      </c>
      <c r="C7605" s="201" t="s">
        <v>7199</v>
      </c>
      <c r="D7605" s="202">
        <v>7362.31</v>
      </c>
    </row>
    <row r="7606" spans="1:4">
      <c r="A7606" s="200" t="s">
        <v>28555</v>
      </c>
      <c r="B7606" s="201" t="s">
        <v>28556</v>
      </c>
      <c r="C7606" s="201" t="s">
        <v>7199</v>
      </c>
      <c r="D7606" s="202">
        <v>3511.75</v>
      </c>
    </row>
    <row r="7607" spans="1:4">
      <c r="A7607" s="200" t="s">
        <v>28557</v>
      </c>
      <c r="B7607" s="201" t="s">
        <v>28558</v>
      </c>
      <c r="C7607" s="201" t="s">
        <v>7199</v>
      </c>
      <c r="D7607" s="202">
        <v>3962.13</v>
      </c>
    </row>
    <row r="7608" spans="1:4">
      <c r="A7608" s="200" t="s">
        <v>28559</v>
      </c>
      <c r="B7608" s="201" t="s">
        <v>28560</v>
      </c>
      <c r="C7608" s="201" t="s">
        <v>7199</v>
      </c>
      <c r="D7608" s="202">
        <v>4408.05</v>
      </c>
    </row>
    <row r="7609" spans="1:4">
      <c r="A7609" s="200" t="s">
        <v>28561</v>
      </c>
      <c r="B7609" s="201" t="s">
        <v>28562</v>
      </c>
      <c r="C7609" s="201" t="s">
        <v>7199</v>
      </c>
      <c r="D7609" s="202">
        <v>4858.41</v>
      </c>
    </row>
    <row r="7610" spans="1:4">
      <c r="A7610" s="200" t="s">
        <v>28563</v>
      </c>
      <c r="B7610" s="201" t="s">
        <v>28564</v>
      </c>
      <c r="C7610" s="201" t="s">
        <v>7199</v>
      </c>
      <c r="D7610" s="202">
        <v>5308.78</v>
      </c>
    </row>
    <row r="7611" spans="1:4">
      <c r="A7611" s="200" t="s">
        <v>28565</v>
      </c>
      <c r="B7611" s="201" t="s">
        <v>28566</v>
      </c>
      <c r="C7611" s="201" t="s">
        <v>7199</v>
      </c>
      <c r="D7611" s="202">
        <v>5754.53</v>
      </c>
    </row>
    <row r="7612" spans="1:4">
      <c r="A7612" s="200" t="s">
        <v>28567</v>
      </c>
      <c r="B7612" s="201" t="s">
        <v>28568</v>
      </c>
      <c r="C7612" s="201" t="s">
        <v>7199</v>
      </c>
      <c r="D7612" s="202">
        <v>6204.98</v>
      </c>
    </row>
    <row r="7613" spans="1:4">
      <c r="A7613" s="200" t="s">
        <v>28569</v>
      </c>
      <c r="B7613" s="201" t="s">
        <v>28570</v>
      </c>
      <c r="C7613" s="201" t="s">
        <v>7199</v>
      </c>
      <c r="D7613" s="202">
        <v>6655.37</v>
      </c>
    </row>
    <row r="7614" spans="1:4">
      <c r="A7614" s="200" t="s">
        <v>28571</v>
      </c>
      <c r="B7614" s="201" t="s">
        <v>28572</v>
      </c>
      <c r="C7614" s="201" t="s">
        <v>7199</v>
      </c>
      <c r="D7614" s="202">
        <v>7436.67</v>
      </c>
    </row>
    <row r="7615" spans="1:4">
      <c r="A7615" s="200" t="s">
        <v>28573</v>
      </c>
      <c r="B7615" s="201" t="s">
        <v>28574</v>
      </c>
      <c r="C7615" s="201" t="s">
        <v>7199</v>
      </c>
      <c r="D7615" s="202">
        <v>7554.66</v>
      </c>
    </row>
    <row r="7616" spans="1:4">
      <c r="A7616" s="200" t="s">
        <v>28575</v>
      </c>
      <c r="B7616" s="201" t="s">
        <v>28576</v>
      </c>
      <c r="C7616" s="201" t="s">
        <v>7199</v>
      </c>
      <c r="D7616" s="202">
        <v>7625.43</v>
      </c>
    </row>
    <row r="7617" spans="1:4">
      <c r="A7617" s="200" t="s">
        <v>28577</v>
      </c>
      <c r="B7617" s="201" t="s">
        <v>28578</v>
      </c>
      <c r="C7617" s="201" t="s">
        <v>7199</v>
      </c>
      <c r="D7617" s="202">
        <v>3983.55</v>
      </c>
    </row>
    <row r="7618" spans="1:4">
      <c r="A7618" s="200" t="s">
        <v>28579</v>
      </c>
      <c r="B7618" s="201" t="s">
        <v>28580</v>
      </c>
      <c r="C7618" s="201" t="s">
        <v>7199</v>
      </c>
      <c r="D7618" s="202">
        <v>4533.37</v>
      </c>
    </row>
    <row r="7619" spans="1:4">
      <c r="A7619" s="200" t="s">
        <v>28581</v>
      </c>
      <c r="B7619" s="201" t="s">
        <v>28582</v>
      </c>
      <c r="C7619" s="201" t="s">
        <v>7199</v>
      </c>
      <c r="D7619" s="202">
        <v>5083.1899999999996</v>
      </c>
    </row>
    <row r="7620" spans="1:4">
      <c r="A7620" s="200" t="s">
        <v>28583</v>
      </c>
      <c r="B7620" s="201" t="s">
        <v>28584</v>
      </c>
      <c r="C7620" s="201" t="s">
        <v>7199</v>
      </c>
      <c r="D7620" s="202">
        <v>5633.03</v>
      </c>
    </row>
    <row r="7621" spans="1:4">
      <c r="A7621" s="200" t="s">
        <v>28585</v>
      </c>
      <c r="B7621" s="201" t="s">
        <v>28586</v>
      </c>
      <c r="C7621" s="201" t="s">
        <v>7199</v>
      </c>
      <c r="D7621" s="202">
        <v>6182.83</v>
      </c>
    </row>
    <row r="7622" spans="1:4">
      <c r="A7622" s="200" t="s">
        <v>28587</v>
      </c>
      <c r="B7622" s="201" t="s">
        <v>28588</v>
      </c>
      <c r="C7622" s="201" t="s">
        <v>7199</v>
      </c>
      <c r="D7622" s="202">
        <v>6732.65</v>
      </c>
    </row>
    <row r="7623" spans="1:4">
      <c r="A7623" s="200" t="s">
        <v>28589</v>
      </c>
      <c r="B7623" s="201" t="s">
        <v>28590</v>
      </c>
      <c r="C7623" s="201" t="s">
        <v>7199</v>
      </c>
      <c r="D7623" s="202">
        <v>7282.41</v>
      </c>
    </row>
    <row r="7624" spans="1:4">
      <c r="A7624" s="200" t="s">
        <v>28591</v>
      </c>
      <c r="B7624" s="201" t="s">
        <v>28592</v>
      </c>
      <c r="C7624" s="201" t="s">
        <v>7199</v>
      </c>
      <c r="D7624" s="202">
        <v>7832.31</v>
      </c>
    </row>
    <row r="7625" spans="1:4">
      <c r="A7625" s="200" t="s">
        <v>28593</v>
      </c>
      <c r="B7625" s="201" t="s">
        <v>28594</v>
      </c>
      <c r="C7625" s="201" t="s">
        <v>7199</v>
      </c>
      <c r="D7625" s="202">
        <v>8789.94</v>
      </c>
    </row>
    <row r="7626" spans="1:4">
      <c r="A7626" s="200" t="s">
        <v>28595</v>
      </c>
      <c r="B7626" s="201" t="s">
        <v>28596</v>
      </c>
      <c r="C7626" s="201" t="s">
        <v>7199</v>
      </c>
      <c r="D7626" s="202">
        <v>8935.58</v>
      </c>
    </row>
    <row r="7627" spans="1:4">
      <c r="A7627" s="200" t="s">
        <v>28597</v>
      </c>
      <c r="B7627" s="201" t="s">
        <v>28598</v>
      </c>
      <c r="C7627" s="201" t="s">
        <v>7199</v>
      </c>
      <c r="D7627" s="202">
        <v>9024.7800000000007</v>
      </c>
    </row>
    <row r="7628" spans="1:4">
      <c r="A7628" s="200" t="s">
        <v>28599</v>
      </c>
      <c r="B7628" s="201" t="s">
        <v>28600</v>
      </c>
      <c r="C7628" s="201" t="s">
        <v>7199</v>
      </c>
      <c r="D7628" s="202">
        <v>4278.9399999999996</v>
      </c>
    </row>
    <row r="7629" spans="1:4">
      <c r="A7629" s="200" t="s">
        <v>28601</v>
      </c>
      <c r="B7629" s="201" t="s">
        <v>28602</v>
      </c>
      <c r="C7629" s="201" t="s">
        <v>7199</v>
      </c>
      <c r="D7629" s="202">
        <v>4828.6099999999997</v>
      </c>
    </row>
    <row r="7630" spans="1:4">
      <c r="A7630" s="200" t="s">
        <v>28603</v>
      </c>
      <c r="B7630" s="201" t="s">
        <v>28604</v>
      </c>
      <c r="C7630" s="201" t="s">
        <v>7199</v>
      </c>
      <c r="D7630" s="202">
        <v>5378.56</v>
      </c>
    </row>
    <row r="7631" spans="1:4">
      <c r="A7631" s="200" t="s">
        <v>28605</v>
      </c>
      <c r="B7631" s="201" t="s">
        <v>28606</v>
      </c>
      <c r="C7631" s="201" t="s">
        <v>7199</v>
      </c>
      <c r="D7631" s="202">
        <v>5928.43</v>
      </c>
    </row>
    <row r="7632" spans="1:4">
      <c r="A7632" s="200" t="s">
        <v>28607</v>
      </c>
      <c r="B7632" s="201" t="s">
        <v>28608</v>
      </c>
      <c r="C7632" s="201" t="s">
        <v>7199</v>
      </c>
      <c r="D7632" s="202">
        <v>6478.18</v>
      </c>
    </row>
    <row r="7633" spans="1:4">
      <c r="A7633" s="200" t="s">
        <v>28609</v>
      </c>
      <c r="B7633" s="201" t="s">
        <v>28610</v>
      </c>
      <c r="C7633" s="201" t="s">
        <v>7199</v>
      </c>
      <c r="D7633" s="202">
        <v>7028.01</v>
      </c>
    </row>
    <row r="7634" spans="1:4">
      <c r="A7634" s="200" t="s">
        <v>28611</v>
      </c>
      <c r="B7634" s="201" t="s">
        <v>28612</v>
      </c>
      <c r="C7634" s="201" t="s">
        <v>7199</v>
      </c>
      <c r="D7634" s="202">
        <v>7577.78</v>
      </c>
    </row>
    <row r="7635" spans="1:4">
      <c r="A7635" s="200" t="s">
        <v>28613</v>
      </c>
      <c r="B7635" s="201" t="s">
        <v>28614</v>
      </c>
      <c r="C7635" s="201" t="s">
        <v>7199</v>
      </c>
      <c r="D7635" s="202">
        <v>8127.66</v>
      </c>
    </row>
    <row r="7636" spans="1:4">
      <c r="A7636" s="200" t="s">
        <v>28615</v>
      </c>
      <c r="B7636" s="201" t="s">
        <v>28616</v>
      </c>
      <c r="C7636" s="201" t="s">
        <v>7199</v>
      </c>
      <c r="D7636" s="202">
        <v>9085.33</v>
      </c>
    </row>
    <row r="7637" spans="1:4">
      <c r="A7637" s="200" t="s">
        <v>28617</v>
      </c>
      <c r="B7637" s="201" t="s">
        <v>28618</v>
      </c>
      <c r="C7637" s="201" t="s">
        <v>7199</v>
      </c>
      <c r="D7637" s="202">
        <v>9230.93</v>
      </c>
    </row>
    <row r="7638" spans="1:4">
      <c r="A7638" s="200" t="s">
        <v>28619</v>
      </c>
      <c r="B7638" s="201" t="s">
        <v>28620</v>
      </c>
      <c r="C7638" s="201" t="s">
        <v>7199</v>
      </c>
      <c r="D7638" s="202">
        <v>9320.1200000000008</v>
      </c>
    </row>
    <row r="7639" spans="1:4">
      <c r="A7639" s="200" t="s">
        <v>28621</v>
      </c>
      <c r="B7639" s="201" t="s">
        <v>28622</v>
      </c>
      <c r="C7639" s="201" t="s">
        <v>7199</v>
      </c>
      <c r="D7639" s="202">
        <v>4778.4799999999996</v>
      </c>
    </row>
    <row r="7640" spans="1:4">
      <c r="A7640" s="200" t="s">
        <v>28623</v>
      </c>
      <c r="B7640" s="201" t="s">
        <v>28624</v>
      </c>
      <c r="C7640" s="201" t="s">
        <v>7199</v>
      </c>
      <c r="D7640" s="202">
        <v>5409.63</v>
      </c>
    </row>
    <row r="7641" spans="1:4">
      <c r="A7641" s="200" t="s">
        <v>28625</v>
      </c>
      <c r="B7641" s="201" t="s">
        <v>28626</v>
      </c>
      <c r="C7641" s="201" t="s">
        <v>7199</v>
      </c>
      <c r="D7641" s="202">
        <v>6040.77</v>
      </c>
    </row>
    <row r="7642" spans="1:4">
      <c r="A7642" s="200" t="s">
        <v>28627</v>
      </c>
      <c r="B7642" s="201" t="s">
        <v>28628</v>
      </c>
      <c r="C7642" s="201" t="s">
        <v>7199</v>
      </c>
      <c r="D7642" s="202">
        <v>6672.06</v>
      </c>
    </row>
    <row r="7643" spans="1:4">
      <c r="A7643" s="200" t="s">
        <v>28629</v>
      </c>
      <c r="B7643" s="201" t="s">
        <v>28630</v>
      </c>
      <c r="C7643" s="201" t="s">
        <v>7199</v>
      </c>
      <c r="D7643" s="202">
        <v>7303.28</v>
      </c>
    </row>
    <row r="7644" spans="1:4">
      <c r="A7644" s="200" t="s">
        <v>28631</v>
      </c>
      <c r="B7644" s="201" t="s">
        <v>28632</v>
      </c>
      <c r="C7644" s="201" t="s">
        <v>7199</v>
      </c>
      <c r="D7644" s="202">
        <v>7934.47</v>
      </c>
    </row>
    <row r="7645" spans="1:4">
      <c r="A7645" s="200" t="s">
        <v>28633</v>
      </c>
      <c r="B7645" s="201" t="s">
        <v>28634</v>
      </c>
      <c r="C7645" s="201" t="s">
        <v>7199</v>
      </c>
      <c r="D7645" s="202">
        <v>8565.77</v>
      </c>
    </row>
    <row r="7646" spans="1:4">
      <c r="A7646" s="200" t="s">
        <v>28635</v>
      </c>
      <c r="B7646" s="201" t="s">
        <v>28636</v>
      </c>
      <c r="C7646" s="201" t="s">
        <v>7199</v>
      </c>
      <c r="D7646" s="202">
        <v>9192.25</v>
      </c>
    </row>
    <row r="7647" spans="1:4">
      <c r="A7647" s="200" t="s">
        <v>28637</v>
      </c>
      <c r="B7647" s="201" t="s">
        <v>28638</v>
      </c>
      <c r="C7647" s="201" t="s">
        <v>7199</v>
      </c>
      <c r="D7647" s="202">
        <v>10278.719999999999</v>
      </c>
    </row>
    <row r="7648" spans="1:4">
      <c r="A7648" s="200" t="s">
        <v>28639</v>
      </c>
      <c r="B7648" s="201" t="s">
        <v>28640</v>
      </c>
      <c r="C7648" s="201" t="s">
        <v>7199</v>
      </c>
      <c r="D7648" s="202">
        <v>10458.85</v>
      </c>
    </row>
    <row r="7649" spans="1:4">
      <c r="A7649" s="200" t="s">
        <v>28641</v>
      </c>
      <c r="B7649" s="201" t="s">
        <v>28642</v>
      </c>
      <c r="C7649" s="201" t="s">
        <v>7199</v>
      </c>
      <c r="D7649" s="202">
        <v>10567.86</v>
      </c>
    </row>
    <row r="7650" spans="1:4">
      <c r="A7650" s="200" t="s">
        <v>28643</v>
      </c>
      <c r="B7650" s="201" t="s">
        <v>28644</v>
      </c>
      <c r="C7650" s="201" t="s">
        <v>7199</v>
      </c>
      <c r="D7650" s="202">
        <v>5067.07</v>
      </c>
    </row>
    <row r="7651" spans="1:4">
      <c r="A7651" s="200" t="s">
        <v>28645</v>
      </c>
      <c r="B7651" s="201" t="s">
        <v>28646</v>
      </c>
      <c r="C7651" s="201" t="s">
        <v>7199</v>
      </c>
      <c r="D7651" s="202">
        <v>5698.2</v>
      </c>
    </row>
    <row r="7652" spans="1:4">
      <c r="A7652" s="200" t="s">
        <v>28647</v>
      </c>
      <c r="B7652" s="201" t="s">
        <v>28648</v>
      </c>
      <c r="C7652" s="201" t="s">
        <v>7199</v>
      </c>
      <c r="D7652" s="202">
        <v>6329.34</v>
      </c>
    </row>
    <row r="7653" spans="1:4">
      <c r="A7653" s="200" t="s">
        <v>28649</v>
      </c>
      <c r="B7653" s="201" t="s">
        <v>28650</v>
      </c>
      <c r="C7653" s="201" t="s">
        <v>7199</v>
      </c>
      <c r="D7653" s="202">
        <v>6960.65</v>
      </c>
    </row>
    <row r="7654" spans="1:4">
      <c r="A7654" s="200" t="s">
        <v>28651</v>
      </c>
      <c r="B7654" s="201" t="s">
        <v>28652</v>
      </c>
      <c r="C7654" s="201" t="s">
        <v>7199</v>
      </c>
      <c r="D7654" s="202">
        <v>7591.88</v>
      </c>
    </row>
    <row r="7655" spans="1:4">
      <c r="A7655" s="200" t="s">
        <v>28653</v>
      </c>
      <c r="B7655" s="201" t="s">
        <v>28654</v>
      </c>
      <c r="C7655" s="201" t="s">
        <v>7199</v>
      </c>
      <c r="D7655" s="202">
        <v>8223.0499999999993</v>
      </c>
    </row>
    <row r="7656" spans="1:4">
      <c r="A7656" s="200" t="s">
        <v>28655</v>
      </c>
      <c r="B7656" s="201" t="s">
        <v>28656</v>
      </c>
      <c r="C7656" s="201" t="s">
        <v>7199</v>
      </c>
      <c r="D7656" s="202">
        <v>8854.34</v>
      </c>
    </row>
    <row r="7657" spans="1:4">
      <c r="A7657" s="200" t="s">
        <v>28657</v>
      </c>
      <c r="B7657" s="201" t="s">
        <v>28658</v>
      </c>
      <c r="C7657" s="201" t="s">
        <v>7199</v>
      </c>
      <c r="D7657" s="202">
        <v>9480.84</v>
      </c>
    </row>
    <row r="7658" spans="1:4">
      <c r="A7658" s="200" t="s">
        <v>28659</v>
      </c>
      <c r="B7658" s="201" t="s">
        <v>28660</v>
      </c>
      <c r="C7658" s="201" t="s">
        <v>7199</v>
      </c>
      <c r="D7658" s="202">
        <v>10567.31</v>
      </c>
    </row>
    <row r="7659" spans="1:4">
      <c r="A7659" s="200" t="s">
        <v>28661</v>
      </c>
      <c r="B7659" s="201" t="s">
        <v>28662</v>
      </c>
      <c r="C7659" s="201" t="s">
        <v>7199</v>
      </c>
      <c r="D7659" s="202">
        <v>10747.42</v>
      </c>
    </row>
    <row r="7660" spans="1:4">
      <c r="A7660" s="200" t="s">
        <v>28663</v>
      </c>
      <c r="B7660" s="201" t="s">
        <v>28664</v>
      </c>
      <c r="C7660" s="201" t="s">
        <v>7199</v>
      </c>
      <c r="D7660" s="202">
        <v>10856.43</v>
      </c>
    </row>
    <row r="7661" spans="1:4">
      <c r="A7661" s="200" t="s">
        <v>28665</v>
      </c>
      <c r="B7661" s="201" t="s">
        <v>28666</v>
      </c>
      <c r="C7661" s="201" t="s">
        <v>7199</v>
      </c>
      <c r="D7661" s="202">
        <v>5304.01</v>
      </c>
    </row>
    <row r="7662" spans="1:4">
      <c r="A7662" s="200" t="s">
        <v>28667</v>
      </c>
      <c r="B7662" s="201" t="s">
        <v>28668</v>
      </c>
      <c r="C7662" s="201" t="s">
        <v>7199</v>
      </c>
      <c r="D7662" s="202">
        <v>5999.96</v>
      </c>
    </row>
    <row r="7663" spans="1:4">
      <c r="A7663" s="200" t="s">
        <v>28669</v>
      </c>
      <c r="B7663" s="201" t="s">
        <v>28670</v>
      </c>
      <c r="C7663" s="201" t="s">
        <v>7199</v>
      </c>
      <c r="D7663" s="202">
        <v>6695.94</v>
      </c>
    </row>
    <row r="7664" spans="1:4">
      <c r="A7664" s="200" t="s">
        <v>28671</v>
      </c>
      <c r="B7664" s="201" t="s">
        <v>28672</v>
      </c>
      <c r="C7664" s="201" t="s">
        <v>7199</v>
      </c>
      <c r="D7664" s="202">
        <v>7391.83</v>
      </c>
    </row>
    <row r="7665" spans="1:4">
      <c r="A7665" s="200" t="s">
        <v>28673</v>
      </c>
      <c r="B7665" s="201" t="s">
        <v>28674</v>
      </c>
      <c r="C7665" s="201" t="s">
        <v>7199</v>
      </c>
      <c r="D7665" s="202">
        <v>8087.75</v>
      </c>
    </row>
    <row r="7666" spans="1:4">
      <c r="A7666" s="200" t="s">
        <v>28675</v>
      </c>
      <c r="B7666" s="201" t="s">
        <v>28676</v>
      </c>
      <c r="C7666" s="201" t="s">
        <v>7199</v>
      </c>
      <c r="D7666" s="202">
        <v>8783.59</v>
      </c>
    </row>
    <row r="7667" spans="1:4">
      <c r="A7667" s="200" t="s">
        <v>28677</v>
      </c>
      <c r="B7667" s="201" t="s">
        <v>28678</v>
      </c>
      <c r="C7667" s="201" t="s">
        <v>7199</v>
      </c>
      <c r="D7667" s="202">
        <v>9479.57</v>
      </c>
    </row>
    <row r="7668" spans="1:4">
      <c r="A7668" s="200" t="s">
        <v>28679</v>
      </c>
      <c r="B7668" s="201" t="s">
        <v>28680</v>
      </c>
      <c r="C7668" s="201" t="s">
        <v>7199</v>
      </c>
      <c r="D7668" s="202">
        <v>10175.549999999999</v>
      </c>
    </row>
    <row r="7669" spans="1:4">
      <c r="A7669" s="200" t="s">
        <v>28681</v>
      </c>
      <c r="B7669" s="201" t="s">
        <v>28682</v>
      </c>
      <c r="C7669" s="201" t="s">
        <v>7199</v>
      </c>
      <c r="D7669" s="202">
        <v>11354.58</v>
      </c>
    </row>
    <row r="7670" spans="1:4">
      <c r="A7670" s="200" t="s">
        <v>28683</v>
      </c>
      <c r="B7670" s="201" t="s">
        <v>28684</v>
      </c>
      <c r="C7670" s="201" t="s">
        <v>7199</v>
      </c>
      <c r="D7670" s="202">
        <v>11567.18</v>
      </c>
    </row>
    <row r="7671" spans="1:4">
      <c r="A7671" s="200" t="s">
        <v>28685</v>
      </c>
      <c r="B7671" s="201" t="s">
        <v>28686</v>
      </c>
      <c r="C7671" s="201" t="s">
        <v>7199</v>
      </c>
      <c r="D7671" s="202">
        <v>11694.82</v>
      </c>
    </row>
    <row r="7672" spans="1:4">
      <c r="A7672" s="200" t="s">
        <v>28687</v>
      </c>
      <c r="B7672" s="201" t="s">
        <v>28688</v>
      </c>
      <c r="C7672" s="201" t="s">
        <v>7199</v>
      </c>
      <c r="D7672" s="202">
        <v>5888.02</v>
      </c>
    </row>
    <row r="7673" spans="1:4">
      <c r="A7673" s="200" t="s">
        <v>28689</v>
      </c>
      <c r="B7673" s="201" t="s">
        <v>28690</v>
      </c>
      <c r="C7673" s="201" t="s">
        <v>7199</v>
      </c>
      <c r="D7673" s="202">
        <v>6584</v>
      </c>
    </row>
    <row r="7674" spans="1:4">
      <c r="A7674" s="200" t="s">
        <v>28691</v>
      </c>
      <c r="B7674" s="201" t="s">
        <v>28692</v>
      </c>
      <c r="C7674" s="201" t="s">
        <v>7199</v>
      </c>
      <c r="D7674" s="202">
        <v>7279.95</v>
      </c>
    </row>
    <row r="7675" spans="1:4">
      <c r="A7675" s="200" t="s">
        <v>28693</v>
      </c>
      <c r="B7675" s="201" t="s">
        <v>28694</v>
      </c>
      <c r="C7675" s="201" t="s">
        <v>7199</v>
      </c>
      <c r="D7675" s="202">
        <v>7975.82</v>
      </c>
    </row>
    <row r="7676" spans="1:4">
      <c r="A7676" s="200" t="s">
        <v>28695</v>
      </c>
      <c r="B7676" s="201" t="s">
        <v>28696</v>
      </c>
      <c r="C7676" s="201" t="s">
        <v>7199</v>
      </c>
      <c r="D7676" s="202">
        <v>8671.76</v>
      </c>
    </row>
    <row r="7677" spans="1:4">
      <c r="A7677" s="200" t="s">
        <v>28697</v>
      </c>
      <c r="B7677" s="201" t="s">
        <v>28698</v>
      </c>
      <c r="C7677" s="201" t="s">
        <v>7199</v>
      </c>
      <c r="D7677" s="202">
        <v>9363.0400000000009</v>
      </c>
    </row>
    <row r="7678" spans="1:4">
      <c r="A7678" s="200" t="s">
        <v>28699</v>
      </c>
      <c r="B7678" s="201" t="s">
        <v>28700</v>
      </c>
      <c r="C7678" s="201" t="s">
        <v>7199</v>
      </c>
      <c r="D7678" s="202">
        <v>10058.99</v>
      </c>
    </row>
    <row r="7679" spans="1:4">
      <c r="A7679" s="200" t="s">
        <v>28701</v>
      </c>
      <c r="B7679" s="201" t="s">
        <v>28702</v>
      </c>
      <c r="C7679" s="201" t="s">
        <v>7199</v>
      </c>
      <c r="D7679" s="202">
        <v>10754.94</v>
      </c>
    </row>
    <row r="7680" spans="1:4">
      <c r="A7680" s="200" t="s">
        <v>28703</v>
      </c>
      <c r="B7680" s="201" t="s">
        <v>28704</v>
      </c>
      <c r="C7680" s="201" t="s">
        <v>7199</v>
      </c>
      <c r="D7680" s="202">
        <v>11938.58</v>
      </c>
    </row>
    <row r="7681" spans="1:4">
      <c r="A7681" s="200" t="s">
        <v>28705</v>
      </c>
      <c r="B7681" s="201" t="s">
        <v>28706</v>
      </c>
      <c r="C7681" s="201" t="s">
        <v>7199</v>
      </c>
      <c r="D7681" s="202">
        <v>12151.21</v>
      </c>
    </row>
    <row r="7682" spans="1:4">
      <c r="A7682" s="200" t="s">
        <v>28707</v>
      </c>
      <c r="B7682" s="201" t="s">
        <v>28708</v>
      </c>
      <c r="C7682" s="201" t="s">
        <v>7199</v>
      </c>
      <c r="D7682" s="202">
        <v>12278.8</v>
      </c>
    </row>
    <row r="7683" spans="1:4">
      <c r="A7683" s="200" t="s">
        <v>28709</v>
      </c>
      <c r="B7683" s="201" t="s">
        <v>28710</v>
      </c>
      <c r="C7683" s="201" t="s">
        <v>7199</v>
      </c>
      <c r="D7683" s="202">
        <v>6709.56</v>
      </c>
    </row>
    <row r="7684" spans="1:4">
      <c r="A7684" s="200" t="s">
        <v>28711</v>
      </c>
      <c r="B7684" s="201" t="s">
        <v>28712</v>
      </c>
      <c r="C7684" s="201" t="s">
        <v>7199</v>
      </c>
      <c r="D7684" s="202">
        <v>7520.24</v>
      </c>
    </row>
    <row r="7685" spans="1:4">
      <c r="A7685" s="200" t="s">
        <v>28713</v>
      </c>
      <c r="B7685" s="201" t="s">
        <v>28714</v>
      </c>
      <c r="C7685" s="201" t="s">
        <v>7199</v>
      </c>
      <c r="D7685" s="202">
        <v>8330.89</v>
      </c>
    </row>
    <row r="7686" spans="1:4">
      <c r="A7686" s="200" t="s">
        <v>28715</v>
      </c>
      <c r="B7686" s="201" t="s">
        <v>28716</v>
      </c>
      <c r="C7686" s="201" t="s">
        <v>7199</v>
      </c>
      <c r="D7686" s="202">
        <v>9141.66</v>
      </c>
    </row>
    <row r="7687" spans="1:4">
      <c r="A7687" s="200" t="s">
        <v>28717</v>
      </c>
      <c r="B7687" s="201" t="s">
        <v>28718</v>
      </c>
      <c r="C7687" s="201" t="s">
        <v>7199</v>
      </c>
      <c r="D7687" s="202">
        <v>9952.31</v>
      </c>
    </row>
    <row r="7688" spans="1:4">
      <c r="A7688" s="200" t="s">
        <v>28719</v>
      </c>
      <c r="B7688" s="201" t="s">
        <v>28720</v>
      </c>
      <c r="C7688" s="201" t="s">
        <v>7199</v>
      </c>
      <c r="D7688" s="202">
        <v>10762.95</v>
      </c>
    </row>
    <row r="7689" spans="1:4">
      <c r="A7689" s="200" t="s">
        <v>28721</v>
      </c>
      <c r="B7689" s="201" t="s">
        <v>28722</v>
      </c>
      <c r="C7689" s="201" t="s">
        <v>7199</v>
      </c>
      <c r="D7689" s="202">
        <v>11573.73</v>
      </c>
    </row>
    <row r="7690" spans="1:4">
      <c r="A7690" s="200" t="s">
        <v>28723</v>
      </c>
      <c r="B7690" s="201" t="s">
        <v>28724</v>
      </c>
      <c r="C7690" s="201" t="s">
        <v>7199</v>
      </c>
      <c r="D7690" s="202">
        <v>12384.38</v>
      </c>
    </row>
    <row r="7691" spans="1:4">
      <c r="A7691" s="200" t="s">
        <v>28725</v>
      </c>
      <c r="B7691" s="201" t="s">
        <v>28726</v>
      </c>
      <c r="C7691" s="201" t="s">
        <v>7199</v>
      </c>
      <c r="D7691" s="202">
        <v>13761.43</v>
      </c>
    </row>
    <row r="7692" spans="1:4">
      <c r="A7692" s="200" t="s">
        <v>28727</v>
      </c>
      <c r="B7692" s="201" t="s">
        <v>28728</v>
      </c>
      <c r="C7692" s="201" t="s">
        <v>7199</v>
      </c>
      <c r="D7692" s="202">
        <v>14006.33</v>
      </c>
    </row>
    <row r="7693" spans="1:4">
      <c r="A7693" s="200" t="s">
        <v>28729</v>
      </c>
      <c r="B7693" s="201" t="s">
        <v>28730</v>
      </c>
      <c r="C7693" s="201" t="s">
        <v>7199</v>
      </c>
      <c r="D7693" s="202">
        <v>14156.97</v>
      </c>
    </row>
    <row r="7694" spans="1:4">
      <c r="A7694" s="200" t="s">
        <v>28731</v>
      </c>
      <c r="B7694" s="201" t="s">
        <v>28732</v>
      </c>
      <c r="C7694" s="201" t="s">
        <v>7199</v>
      </c>
      <c r="D7694" s="202">
        <v>8264.49</v>
      </c>
    </row>
    <row r="7695" spans="1:4">
      <c r="A7695" s="200" t="s">
        <v>28733</v>
      </c>
      <c r="B7695" s="201" t="s">
        <v>28734</v>
      </c>
      <c r="C7695" s="201" t="s">
        <v>7199</v>
      </c>
      <c r="D7695" s="202">
        <v>9075.23</v>
      </c>
    </row>
    <row r="7696" spans="1:4">
      <c r="A7696" s="200" t="s">
        <v>28735</v>
      </c>
      <c r="B7696" s="201" t="s">
        <v>28736</v>
      </c>
      <c r="C7696" s="201" t="s">
        <v>7199</v>
      </c>
      <c r="D7696" s="202">
        <v>9885.84</v>
      </c>
    </row>
    <row r="7697" spans="1:4">
      <c r="A7697" s="200" t="s">
        <v>28737</v>
      </c>
      <c r="B7697" s="201" t="s">
        <v>28738</v>
      </c>
      <c r="C7697" s="201" t="s">
        <v>7199</v>
      </c>
      <c r="D7697" s="202">
        <v>10696.64</v>
      </c>
    </row>
    <row r="7698" spans="1:4">
      <c r="A7698" s="200" t="s">
        <v>28739</v>
      </c>
      <c r="B7698" s="201" t="s">
        <v>28740</v>
      </c>
      <c r="C7698" s="201" t="s">
        <v>7199</v>
      </c>
      <c r="D7698" s="202">
        <v>11507.26</v>
      </c>
    </row>
    <row r="7699" spans="1:4">
      <c r="A7699" s="200" t="s">
        <v>28741</v>
      </c>
      <c r="B7699" s="201" t="s">
        <v>28742</v>
      </c>
      <c r="C7699" s="201" t="s">
        <v>7199</v>
      </c>
      <c r="D7699" s="202">
        <v>12317.91</v>
      </c>
    </row>
    <row r="7700" spans="1:4">
      <c r="A7700" s="200" t="s">
        <v>28743</v>
      </c>
      <c r="B7700" s="201" t="s">
        <v>28744</v>
      </c>
      <c r="C7700" s="201" t="s">
        <v>7199</v>
      </c>
      <c r="D7700" s="202">
        <v>13128.66</v>
      </c>
    </row>
    <row r="7701" spans="1:4">
      <c r="A7701" s="200" t="s">
        <v>28745</v>
      </c>
      <c r="B7701" s="201" t="s">
        <v>28746</v>
      </c>
      <c r="C7701" s="201" t="s">
        <v>7199</v>
      </c>
      <c r="D7701" s="202">
        <v>13939.3</v>
      </c>
    </row>
    <row r="7702" spans="1:4">
      <c r="A7702" s="200" t="s">
        <v>28747</v>
      </c>
      <c r="B7702" s="201" t="s">
        <v>28748</v>
      </c>
      <c r="C7702" s="201" t="s">
        <v>7199</v>
      </c>
      <c r="D7702" s="202">
        <v>15311.79</v>
      </c>
    </row>
    <row r="7703" spans="1:4">
      <c r="A7703" s="200" t="s">
        <v>28749</v>
      </c>
      <c r="B7703" s="201" t="s">
        <v>28750</v>
      </c>
      <c r="C7703" s="201" t="s">
        <v>7199</v>
      </c>
      <c r="D7703" s="202">
        <v>15561.27</v>
      </c>
    </row>
    <row r="7704" spans="1:4">
      <c r="A7704" s="200" t="s">
        <v>28751</v>
      </c>
      <c r="B7704" s="201" t="s">
        <v>28752</v>
      </c>
      <c r="C7704" s="201" t="s">
        <v>7199</v>
      </c>
      <c r="D7704" s="202">
        <v>15711.92</v>
      </c>
    </row>
    <row r="7705" spans="1:4">
      <c r="A7705" s="200" t="s">
        <v>17694</v>
      </c>
      <c r="B7705" s="201" t="s">
        <v>22637</v>
      </c>
      <c r="C7705" s="201" t="s">
        <v>7199</v>
      </c>
      <c r="D7705" s="202">
        <v>3856.3</v>
      </c>
    </row>
    <row r="7706" spans="1:4">
      <c r="A7706" s="200" t="s">
        <v>17696</v>
      </c>
      <c r="B7706" s="201" t="s">
        <v>17697</v>
      </c>
      <c r="C7706" s="201" t="s">
        <v>7199</v>
      </c>
      <c r="D7706" s="202">
        <v>6789.49</v>
      </c>
    </row>
    <row r="7707" spans="1:4">
      <c r="A7707" s="200" t="s">
        <v>17698</v>
      </c>
      <c r="B7707" s="201" t="s">
        <v>17699</v>
      </c>
      <c r="C7707" s="201" t="s">
        <v>7199</v>
      </c>
      <c r="D7707" s="202">
        <v>7702.33</v>
      </c>
    </row>
    <row r="7708" spans="1:4">
      <c r="A7708" s="200" t="s">
        <v>17700</v>
      </c>
      <c r="B7708" s="201" t="s">
        <v>17701</v>
      </c>
      <c r="C7708" s="201" t="s">
        <v>7199</v>
      </c>
      <c r="D7708" s="202">
        <v>8615.1200000000008</v>
      </c>
    </row>
    <row r="7709" spans="1:4">
      <c r="A7709" s="200" t="s">
        <v>17702</v>
      </c>
      <c r="B7709" s="201" t="s">
        <v>17703</v>
      </c>
      <c r="C7709" s="201" t="s">
        <v>7199</v>
      </c>
      <c r="D7709" s="202">
        <v>9527.85</v>
      </c>
    </row>
    <row r="7710" spans="1:4">
      <c r="A7710" s="200" t="s">
        <v>17704</v>
      </c>
      <c r="B7710" s="201" t="s">
        <v>17705</v>
      </c>
      <c r="C7710" s="201" t="s">
        <v>7199</v>
      </c>
      <c r="D7710" s="202">
        <v>10440.52</v>
      </c>
    </row>
    <row r="7711" spans="1:4">
      <c r="A7711" s="200" t="s">
        <v>17706</v>
      </c>
      <c r="B7711" s="201" t="s">
        <v>17707</v>
      </c>
      <c r="C7711" s="201" t="s">
        <v>7199</v>
      </c>
      <c r="D7711" s="202">
        <v>11353.27</v>
      </c>
    </row>
    <row r="7712" spans="1:4">
      <c r="A7712" s="200" t="s">
        <v>17708</v>
      </c>
      <c r="B7712" s="201" t="s">
        <v>17709</v>
      </c>
      <c r="C7712" s="201" t="s">
        <v>7199</v>
      </c>
      <c r="D7712" s="202">
        <v>12266</v>
      </c>
    </row>
    <row r="7713" spans="1:4">
      <c r="A7713" s="200" t="s">
        <v>17710</v>
      </c>
      <c r="B7713" s="201" t="s">
        <v>17711</v>
      </c>
      <c r="C7713" s="201" t="s">
        <v>7199</v>
      </c>
      <c r="D7713" s="202">
        <v>13178.76</v>
      </c>
    </row>
    <row r="7714" spans="1:4">
      <c r="A7714" s="200" t="s">
        <v>17695</v>
      </c>
      <c r="B7714" s="201" t="s">
        <v>22638</v>
      </c>
      <c r="C7714" s="201" t="s">
        <v>7199</v>
      </c>
      <c r="D7714" s="202">
        <v>6079.1</v>
      </c>
    </row>
    <row r="7715" spans="1:4">
      <c r="A7715" s="200" t="s">
        <v>17712</v>
      </c>
      <c r="B7715" s="201" t="s">
        <v>17713</v>
      </c>
      <c r="C7715" s="201" t="s">
        <v>7199</v>
      </c>
      <c r="D7715" s="202">
        <v>14726.55</v>
      </c>
    </row>
    <row r="7716" spans="1:4">
      <c r="A7716" s="200" t="s">
        <v>17714</v>
      </c>
      <c r="B7716" s="201" t="s">
        <v>17715</v>
      </c>
      <c r="C7716" s="201" t="s">
        <v>7199</v>
      </c>
      <c r="D7716" s="202">
        <v>15014.59</v>
      </c>
    </row>
    <row r="7717" spans="1:4">
      <c r="A7717" s="200" t="s">
        <v>17716</v>
      </c>
      <c r="B7717" s="201" t="s">
        <v>17717</v>
      </c>
      <c r="C7717" s="201" t="s">
        <v>7199</v>
      </c>
      <c r="D7717" s="202">
        <v>15184.69</v>
      </c>
    </row>
    <row r="7718" spans="1:4">
      <c r="A7718" s="200" t="s">
        <v>28753</v>
      </c>
      <c r="B7718" s="201" t="s">
        <v>28754</v>
      </c>
      <c r="C7718" s="201" t="s">
        <v>7199</v>
      </c>
      <c r="D7718" s="202">
        <v>7759.69</v>
      </c>
    </row>
    <row r="7719" spans="1:4">
      <c r="A7719" s="200" t="s">
        <v>28755</v>
      </c>
      <c r="B7719" s="201" t="s">
        <v>28756</v>
      </c>
      <c r="C7719" s="201" t="s">
        <v>7199</v>
      </c>
      <c r="D7719" s="202">
        <v>8672.49</v>
      </c>
    </row>
    <row r="7720" spans="1:4">
      <c r="A7720" s="200" t="s">
        <v>28757</v>
      </c>
      <c r="B7720" s="201" t="s">
        <v>28758</v>
      </c>
      <c r="C7720" s="201" t="s">
        <v>7199</v>
      </c>
      <c r="D7720" s="202">
        <v>9585.31</v>
      </c>
    </row>
    <row r="7721" spans="1:4">
      <c r="A7721" s="200" t="s">
        <v>28759</v>
      </c>
      <c r="B7721" s="201" t="s">
        <v>28760</v>
      </c>
      <c r="C7721" s="201" t="s">
        <v>7199</v>
      </c>
      <c r="D7721" s="202">
        <v>10498.06</v>
      </c>
    </row>
    <row r="7722" spans="1:4">
      <c r="A7722" s="200" t="s">
        <v>28761</v>
      </c>
      <c r="B7722" s="201" t="s">
        <v>28762</v>
      </c>
      <c r="C7722" s="201" t="s">
        <v>7199</v>
      </c>
      <c r="D7722" s="202">
        <v>11410.72</v>
      </c>
    </row>
    <row r="7723" spans="1:4">
      <c r="A7723" s="200" t="s">
        <v>28763</v>
      </c>
      <c r="B7723" s="201" t="s">
        <v>28764</v>
      </c>
      <c r="C7723" s="201" t="s">
        <v>7199</v>
      </c>
      <c r="D7723" s="202">
        <v>12323.49</v>
      </c>
    </row>
    <row r="7724" spans="1:4">
      <c r="A7724" s="200" t="s">
        <v>28765</v>
      </c>
      <c r="B7724" s="201" t="s">
        <v>28766</v>
      </c>
      <c r="C7724" s="201" t="s">
        <v>7199</v>
      </c>
      <c r="D7724" s="202">
        <v>13236.21</v>
      </c>
    </row>
    <row r="7725" spans="1:4">
      <c r="A7725" s="200" t="s">
        <v>28767</v>
      </c>
      <c r="B7725" s="201" t="s">
        <v>28768</v>
      </c>
      <c r="C7725" s="201" t="s">
        <v>7199</v>
      </c>
      <c r="D7725" s="202">
        <v>14148.98</v>
      </c>
    </row>
    <row r="7726" spans="1:4">
      <c r="A7726" s="200" t="s">
        <v>28769</v>
      </c>
      <c r="B7726" s="201" t="s">
        <v>28770</v>
      </c>
      <c r="C7726" s="201" t="s">
        <v>7199</v>
      </c>
      <c r="D7726" s="202">
        <v>15692.15</v>
      </c>
    </row>
    <row r="7727" spans="1:4">
      <c r="A7727" s="200" t="s">
        <v>28771</v>
      </c>
      <c r="B7727" s="201" t="s">
        <v>28772</v>
      </c>
      <c r="C7727" s="201" t="s">
        <v>7199</v>
      </c>
      <c r="D7727" s="202">
        <v>15980.24</v>
      </c>
    </row>
    <row r="7728" spans="1:4">
      <c r="A7728" s="200" t="s">
        <v>28773</v>
      </c>
      <c r="B7728" s="201" t="s">
        <v>28774</v>
      </c>
      <c r="C7728" s="201" t="s">
        <v>7199</v>
      </c>
      <c r="D7728" s="202">
        <v>16154.9</v>
      </c>
    </row>
    <row r="7729" spans="1:4">
      <c r="A7729" s="200" t="s">
        <v>28775</v>
      </c>
      <c r="B7729" s="201" t="s">
        <v>28776</v>
      </c>
      <c r="C7729" s="201" t="s">
        <v>7199</v>
      </c>
      <c r="D7729" s="202">
        <v>10255.49</v>
      </c>
    </row>
    <row r="7730" spans="1:4">
      <c r="A7730" s="200" t="s">
        <v>28777</v>
      </c>
      <c r="B7730" s="201" t="s">
        <v>28778</v>
      </c>
      <c r="C7730" s="201" t="s">
        <v>7199</v>
      </c>
      <c r="D7730" s="202">
        <v>11168.35</v>
      </c>
    </row>
    <row r="7731" spans="1:4">
      <c r="A7731" s="200" t="s">
        <v>28779</v>
      </c>
      <c r="B7731" s="201" t="s">
        <v>28780</v>
      </c>
      <c r="C7731" s="201" t="s">
        <v>7199</v>
      </c>
      <c r="D7731" s="202">
        <v>12081.16</v>
      </c>
    </row>
    <row r="7732" spans="1:4">
      <c r="A7732" s="200" t="s">
        <v>28781</v>
      </c>
      <c r="B7732" s="201" t="s">
        <v>28782</v>
      </c>
      <c r="C7732" s="201" t="s">
        <v>7199</v>
      </c>
      <c r="D7732" s="202">
        <v>12993.91</v>
      </c>
    </row>
    <row r="7733" spans="1:4">
      <c r="A7733" s="200" t="s">
        <v>28783</v>
      </c>
      <c r="B7733" s="201" t="s">
        <v>28784</v>
      </c>
      <c r="C7733" s="201" t="s">
        <v>7199</v>
      </c>
      <c r="D7733" s="202">
        <v>13906.56</v>
      </c>
    </row>
    <row r="7734" spans="1:4">
      <c r="A7734" s="200" t="s">
        <v>28785</v>
      </c>
      <c r="B7734" s="201" t="s">
        <v>28786</v>
      </c>
      <c r="C7734" s="201" t="s">
        <v>7199</v>
      </c>
      <c r="D7734" s="202">
        <v>14819.34</v>
      </c>
    </row>
    <row r="7735" spans="1:4">
      <c r="A7735" s="200" t="s">
        <v>28787</v>
      </c>
      <c r="B7735" s="201" t="s">
        <v>28788</v>
      </c>
      <c r="C7735" s="201" t="s">
        <v>7199</v>
      </c>
      <c r="D7735" s="202">
        <v>15732.05</v>
      </c>
    </row>
    <row r="7736" spans="1:4">
      <c r="A7736" s="200" t="s">
        <v>28789</v>
      </c>
      <c r="B7736" s="201" t="s">
        <v>28790</v>
      </c>
      <c r="C7736" s="201" t="s">
        <v>7199</v>
      </c>
      <c r="D7736" s="202">
        <v>16644.830000000002</v>
      </c>
    </row>
    <row r="7737" spans="1:4">
      <c r="A7737" s="200" t="s">
        <v>28791</v>
      </c>
      <c r="B7737" s="201" t="s">
        <v>28792</v>
      </c>
      <c r="C7737" s="201" t="s">
        <v>7199</v>
      </c>
      <c r="D7737" s="202">
        <v>18192.580000000002</v>
      </c>
    </row>
    <row r="7738" spans="1:4">
      <c r="A7738" s="200" t="s">
        <v>28793</v>
      </c>
      <c r="B7738" s="201" t="s">
        <v>28794</v>
      </c>
      <c r="C7738" s="201" t="s">
        <v>7199</v>
      </c>
      <c r="D7738" s="202">
        <v>18480.650000000001</v>
      </c>
    </row>
    <row r="7739" spans="1:4">
      <c r="A7739" s="200" t="s">
        <v>28795</v>
      </c>
      <c r="B7739" s="201" t="s">
        <v>28796</v>
      </c>
      <c r="C7739" s="201" t="s">
        <v>7199</v>
      </c>
      <c r="D7739" s="202">
        <v>18650.71</v>
      </c>
    </row>
    <row r="7740" spans="1:4">
      <c r="A7740" s="200" t="s">
        <v>17720</v>
      </c>
      <c r="B7740" s="201" t="s">
        <v>17721</v>
      </c>
      <c r="C7740" s="201" t="s">
        <v>7199</v>
      </c>
      <c r="D7740" s="202">
        <v>8209.33</v>
      </c>
    </row>
    <row r="7741" spans="1:4">
      <c r="A7741" s="200" t="s">
        <v>17722</v>
      </c>
      <c r="B7741" s="201" t="s">
        <v>17723</v>
      </c>
      <c r="C7741" s="201" t="s">
        <v>7199</v>
      </c>
      <c r="D7741" s="202">
        <v>9402.99</v>
      </c>
    </row>
    <row r="7742" spans="1:4">
      <c r="A7742" s="200" t="s">
        <v>17724</v>
      </c>
      <c r="B7742" s="201" t="s">
        <v>17725</v>
      </c>
      <c r="C7742" s="201" t="s">
        <v>7199</v>
      </c>
      <c r="D7742" s="202">
        <v>10601.13</v>
      </c>
    </row>
    <row r="7743" spans="1:4">
      <c r="A7743" s="200" t="s">
        <v>17718</v>
      </c>
      <c r="B7743" s="201" t="s">
        <v>22639</v>
      </c>
      <c r="C7743" s="201" t="s">
        <v>7199</v>
      </c>
      <c r="D7743" s="202">
        <v>7458.3</v>
      </c>
    </row>
    <row r="7744" spans="1:4">
      <c r="A7744" s="200" t="s">
        <v>17726</v>
      </c>
      <c r="B7744" s="201" t="s">
        <v>17727</v>
      </c>
      <c r="C7744" s="201" t="s">
        <v>7199</v>
      </c>
      <c r="D7744" s="202">
        <v>11794.65</v>
      </c>
    </row>
    <row r="7745" spans="1:4">
      <c r="A7745" s="200" t="s">
        <v>17728</v>
      </c>
      <c r="B7745" s="201" t="s">
        <v>17729</v>
      </c>
      <c r="C7745" s="201" t="s">
        <v>7199</v>
      </c>
      <c r="D7745" s="202">
        <v>12987.64</v>
      </c>
    </row>
    <row r="7746" spans="1:4">
      <c r="A7746" s="200" t="s">
        <v>17730</v>
      </c>
      <c r="B7746" s="201" t="s">
        <v>17731</v>
      </c>
      <c r="C7746" s="201" t="s">
        <v>7199</v>
      </c>
      <c r="D7746" s="202">
        <v>14181.72</v>
      </c>
    </row>
    <row r="7747" spans="1:4">
      <c r="A7747" s="200" t="s">
        <v>17732</v>
      </c>
      <c r="B7747" s="201" t="s">
        <v>17733</v>
      </c>
      <c r="C7747" s="201" t="s">
        <v>7199</v>
      </c>
      <c r="D7747" s="202">
        <v>15379.88</v>
      </c>
    </row>
    <row r="7748" spans="1:4">
      <c r="A7748" s="200" t="s">
        <v>17734</v>
      </c>
      <c r="B7748" s="201" t="s">
        <v>17735</v>
      </c>
      <c r="C7748" s="201" t="s">
        <v>7199</v>
      </c>
      <c r="D7748" s="202">
        <v>16573.54</v>
      </c>
    </row>
    <row r="7749" spans="1:4">
      <c r="A7749" s="200" t="s">
        <v>17719</v>
      </c>
      <c r="B7749" s="201" t="s">
        <v>22640</v>
      </c>
      <c r="C7749" s="201" t="s">
        <v>7199</v>
      </c>
      <c r="D7749" s="202">
        <v>16858.150000000001</v>
      </c>
    </row>
    <row r="7750" spans="1:4">
      <c r="A7750" s="200" t="s">
        <v>17736</v>
      </c>
      <c r="B7750" s="201" t="s">
        <v>17737</v>
      </c>
      <c r="C7750" s="201" t="s">
        <v>7199</v>
      </c>
      <c r="D7750" s="202">
        <v>18598.5</v>
      </c>
    </row>
    <row r="7751" spans="1:4">
      <c r="A7751" s="200" t="s">
        <v>17738</v>
      </c>
      <c r="B7751" s="201" t="s">
        <v>17739</v>
      </c>
      <c r="C7751" s="201" t="s">
        <v>7199</v>
      </c>
      <c r="D7751" s="202">
        <v>18972.71</v>
      </c>
    </row>
    <row r="7752" spans="1:4">
      <c r="A7752" s="200" t="s">
        <v>17740</v>
      </c>
      <c r="B7752" s="201" t="s">
        <v>17741</v>
      </c>
      <c r="C7752" s="201" t="s">
        <v>7199</v>
      </c>
      <c r="D7752" s="202">
        <v>19192.66</v>
      </c>
    </row>
    <row r="7753" spans="1:4">
      <c r="A7753" s="200" t="s">
        <v>28797</v>
      </c>
      <c r="B7753" s="201" t="s">
        <v>28798</v>
      </c>
      <c r="C7753" s="201" t="s">
        <v>7199</v>
      </c>
      <c r="D7753" s="202">
        <v>11026.26</v>
      </c>
    </row>
    <row r="7754" spans="1:4">
      <c r="A7754" s="200" t="s">
        <v>28799</v>
      </c>
      <c r="B7754" s="201" t="s">
        <v>28800</v>
      </c>
      <c r="C7754" s="201" t="s">
        <v>7199</v>
      </c>
      <c r="D7754" s="202">
        <v>12380.46</v>
      </c>
    </row>
    <row r="7755" spans="1:4">
      <c r="A7755" s="200" t="s">
        <v>28801</v>
      </c>
      <c r="B7755" s="201" t="s">
        <v>28802</v>
      </c>
      <c r="C7755" s="201" t="s">
        <v>7199</v>
      </c>
      <c r="D7755" s="202">
        <v>13574</v>
      </c>
    </row>
    <row r="7756" spans="1:4">
      <c r="A7756" s="200" t="s">
        <v>28803</v>
      </c>
      <c r="B7756" s="201" t="s">
        <v>28804</v>
      </c>
      <c r="C7756" s="201" t="s">
        <v>7199</v>
      </c>
      <c r="D7756" s="202">
        <v>14767.54</v>
      </c>
    </row>
    <row r="7757" spans="1:4">
      <c r="A7757" s="200" t="s">
        <v>28805</v>
      </c>
      <c r="B7757" s="201" t="s">
        <v>28806</v>
      </c>
      <c r="C7757" s="201" t="s">
        <v>7199</v>
      </c>
      <c r="D7757" s="202">
        <v>15965.59</v>
      </c>
    </row>
    <row r="7758" spans="1:4">
      <c r="A7758" s="200" t="s">
        <v>28807</v>
      </c>
      <c r="B7758" s="201" t="s">
        <v>28808</v>
      </c>
      <c r="C7758" s="201" t="s">
        <v>7199</v>
      </c>
      <c r="D7758" s="202">
        <v>17159.189999999999</v>
      </c>
    </row>
    <row r="7759" spans="1:4">
      <c r="A7759" s="200" t="s">
        <v>28809</v>
      </c>
      <c r="B7759" s="201" t="s">
        <v>28810</v>
      </c>
      <c r="C7759" s="201" t="s">
        <v>7199</v>
      </c>
      <c r="D7759" s="202">
        <v>18352.78</v>
      </c>
    </row>
    <row r="7760" spans="1:4">
      <c r="A7760" s="200" t="s">
        <v>28811</v>
      </c>
      <c r="B7760" s="201" t="s">
        <v>28812</v>
      </c>
      <c r="C7760" s="201" t="s">
        <v>7199</v>
      </c>
      <c r="D7760" s="202">
        <v>19546.400000000001</v>
      </c>
    </row>
    <row r="7761" spans="1:4">
      <c r="A7761" s="200" t="s">
        <v>28813</v>
      </c>
      <c r="B7761" s="201" t="s">
        <v>28814</v>
      </c>
      <c r="C7761" s="201" t="s">
        <v>7199</v>
      </c>
      <c r="D7761" s="202">
        <v>21575.99</v>
      </c>
    </row>
    <row r="7762" spans="1:4">
      <c r="A7762" s="200" t="s">
        <v>28815</v>
      </c>
      <c r="B7762" s="201" t="s">
        <v>28816</v>
      </c>
      <c r="C7762" s="201" t="s">
        <v>7199</v>
      </c>
      <c r="D7762" s="202">
        <v>21945.61</v>
      </c>
    </row>
    <row r="7763" spans="1:4">
      <c r="A7763" s="200" t="s">
        <v>28817</v>
      </c>
      <c r="B7763" s="201" t="s">
        <v>28818</v>
      </c>
      <c r="C7763" s="201" t="s">
        <v>7199</v>
      </c>
      <c r="D7763" s="202">
        <v>22165.52</v>
      </c>
    </row>
    <row r="7764" spans="1:4">
      <c r="A7764" s="200" t="s">
        <v>28819</v>
      </c>
      <c r="B7764" s="201" t="s">
        <v>28820</v>
      </c>
      <c r="C7764" s="201" t="s">
        <v>7199</v>
      </c>
      <c r="D7764" s="202">
        <v>11811.47</v>
      </c>
    </row>
    <row r="7765" spans="1:4">
      <c r="A7765" s="200" t="s">
        <v>28821</v>
      </c>
      <c r="B7765" s="201" t="s">
        <v>28822</v>
      </c>
      <c r="C7765" s="201" t="s">
        <v>7199</v>
      </c>
      <c r="D7765" s="202">
        <v>13005.14</v>
      </c>
    </row>
    <row r="7766" spans="1:4">
      <c r="A7766" s="200" t="s">
        <v>28823</v>
      </c>
      <c r="B7766" s="201" t="s">
        <v>28824</v>
      </c>
      <c r="C7766" s="201" t="s">
        <v>7199</v>
      </c>
      <c r="D7766" s="202">
        <v>14198.67</v>
      </c>
    </row>
    <row r="7767" spans="1:4">
      <c r="A7767" s="200" t="s">
        <v>28825</v>
      </c>
      <c r="B7767" s="201" t="s">
        <v>28826</v>
      </c>
      <c r="C7767" s="201" t="s">
        <v>7199</v>
      </c>
      <c r="D7767" s="202">
        <v>15396.81</v>
      </c>
    </row>
    <row r="7768" spans="1:4">
      <c r="A7768" s="200" t="s">
        <v>28827</v>
      </c>
      <c r="B7768" s="201" t="s">
        <v>28828</v>
      </c>
      <c r="C7768" s="201" t="s">
        <v>7199</v>
      </c>
      <c r="D7768" s="202">
        <v>16590.259999999998</v>
      </c>
    </row>
    <row r="7769" spans="1:4">
      <c r="A7769" s="200" t="s">
        <v>28829</v>
      </c>
      <c r="B7769" s="201" t="s">
        <v>28830</v>
      </c>
      <c r="C7769" s="201" t="s">
        <v>7199</v>
      </c>
      <c r="D7769" s="202">
        <v>17783.88</v>
      </c>
    </row>
    <row r="7770" spans="1:4">
      <c r="A7770" s="200" t="s">
        <v>28831</v>
      </c>
      <c r="B7770" s="201" t="s">
        <v>28832</v>
      </c>
      <c r="C7770" s="201" t="s">
        <v>7199</v>
      </c>
      <c r="D7770" s="202">
        <v>18982.05</v>
      </c>
    </row>
    <row r="7771" spans="1:4">
      <c r="A7771" s="200" t="s">
        <v>28833</v>
      </c>
      <c r="B7771" s="201" t="s">
        <v>28834</v>
      </c>
      <c r="C7771" s="201" t="s">
        <v>7199</v>
      </c>
      <c r="D7771" s="202">
        <v>20175.71</v>
      </c>
    </row>
    <row r="7772" spans="1:4">
      <c r="A7772" s="200" t="s">
        <v>28835</v>
      </c>
      <c r="B7772" s="201" t="s">
        <v>28836</v>
      </c>
      <c r="C7772" s="201" t="s">
        <v>7199</v>
      </c>
      <c r="D7772" s="202">
        <v>22200.66</v>
      </c>
    </row>
    <row r="7773" spans="1:4">
      <c r="A7773" s="200" t="s">
        <v>28837</v>
      </c>
      <c r="B7773" s="201" t="s">
        <v>28838</v>
      </c>
      <c r="C7773" s="201" t="s">
        <v>7199</v>
      </c>
      <c r="D7773" s="202">
        <v>22570.29</v>
      </c>
    </row>
    <row r="7774" spans="1:4">
      <c r="A7774" s="200" t="s">
        <v>28839</v>
      </c>
      <c r="B7774" s="201" t="s">
        <v>28840</v>
      </c>
      <c r="C7774" s="201" t="s">
        <v>7199</v>
      </c>
      <c r="D7774" s="202">
        <v>22794.36</v>
      </c>
    </row>
    <row r="7775" spans="1:4">
      <c r="A7775" s="200" t="s">
        <v>17742</v>
      </c>
      <c r="B7775" s="201" t="s">
        <v>17743</v>
      </c>
      <c r="C7775" s="201" t="s">
        <v>7199</v>
      </c>
      <c r="D7775" s="202">
        <v>11101.04</v>
      </c>
    </row>
    <row r="7776" spans="1:4">
      <c r="A7776" s="200" t="s">
        <v>17744</v>
      </c>
      <c r="B7776" s="201" t="s">
        <v>17745</v>
      </c>
      <c r="C7776" s="201" t="s">
        <v>7199</v>
      </c>
      <c r="D7776" s="202">
        <v>20824.099999999999</v>
      </c>
    </row>
    <row r="7777" spans="1:4">
      <c r="A7777" s="200" t="s">
        <v>17746</v>
      </c>
      <c r="B7777" s="201" t="s">
        <v>17747</v>
      </c>
      <c r="C7777" s="201" t="s">
        <v>7199</v>
      </c>
      <c r="D7777" s="202">
        <v>18592.34</v>
      </c>
    </row>
    <row r="7778" spans="1:4">
      <c r="A7778" s="200" t="s">
        <v>17748</v>
      </c>
      <c r="B7778" s="201" t="s">
        <v>17749</v>
      </c>
      <c r="C7778" s="201" t="s">
        <v>7199</v>
      </c>
      <c r="D7778" s="202">
        <v>20747.13</v>
      </c>
    </row>
    <row r="7779" spans="1:4">
      <c r="A7779" s="200" t="s">
        <v>17750</v>
      </c>
      <c r="B7779" s="201" t="s">
        <v>17751</v>
      </c>
      <c r="C7779" s="201" t="s">
        <v>7199</v>
      </c>
      <c r="D7779" s="202">
        <v>22791.86</v>
      </c>
    </row>
    <row r="7780" spans="1:4">
      <c r="A7780" s="200" t="s">
        <v>17752</v>
      </c>
      <c r="B7780" s="201" t="s">
        <v>17753</v>
      </c>
      <c r="C7780" s="201" t="s">
        <v>7199</v>
      </c>
      <c r="D7780" s="202">
        <v>24951.27</v>
      </c>
    </row>
    <row r="7781" spans="1:4">
      <c r="A7781" s="200" t="s">
        <v>17754</v>
      </c>
      <c r="B7781" s="201" t="s">
        <v>17755</v>
      </c>
      <c r="C7781" s="201" t="s">
        <v>7199</v>
      </c>
      <c r="D7781" s="202">
        <v>27106.26</v>
      </c>
    </row>
    <row r="7782" spans="1:4">
      <c r="A7782" s="200" t="s">
        <v>17756</v>
      </c>
      <c r="B7782" s="201" t="s">
        <v>17757</v>
      </c>
      <c r="C7782" s="201" t="s">
        <v>7199</v>
      </c>
      <c r="D7782" s="202">
        <v>29265.64</v>
      </c>
    </row>
    <row r="7783" spans="1:4">
      <c r="A7783" s="200" t="s">
        <v>17758</v>
      </c>
      <c r="B7783" s="201" t="s">
        <v>17759</v>
      </c>
      <c r="C7783" s="201" t="s">
        <v>7199</v>
      </c>
      <c r="D7783" s="202">
        <v>31530.55</v>
      </c>
    </row>
    <row r="7784" spans="1:4">
      <c r="A7784" s="200" t="s">
        <v>17760</v>
      </c>
      <c r="B7784" s="201" t="s">
        <v>17761</v>
      </c>
      <c r="C7784" s="201" t="s">
        <v>7199</v>
      </c>
      <c r="D7784" s="202">
        <v>33575.22</v>
      </c>
    </row>
    <row r="7785" spans="1:4">
      <c r="A7785" s="200" t="s">
        <v>17762</v>
      </c>
      <c r="B7785" s="201" t="s">
        <v>17763</v>
      </c>
      <c r="C7785" s="201" t="s">
        <v>7199</v>
      </c>
      <c r="D7785" s="202">
        <v>35734.720000000001</v>
      </c>
    </row>
    <row r="7786" spans="1:4">
      <c r="A7786" s="200" t="s">
        <v>17764</v>
      </c>
      <c r="B7786" s="201" t="s">
        <v>17765</v>
      </c>
      <c r="C7786" s="201" t="s">
        <v>7199</v>
      </c>
      <c r="D7786" s="202">
        <v>37889.589999999997</v>
      </c>
    </row>
    <row r="7787" spans="1:4">
      <c r="A7787" s="200" t="s">
        <v>17766</v>
      </c>
      <c r="B7787" s="201" t="s">
        <v>17767</v>
      </c>
      <c r="C7787" s="201" t="s">
        <v>7199</v>
      </c>
      <c r="D7787" s="202">
        <v>41353.68</v>
      </c>
    </row>
    <row r="7788" spans="1:4">
      <c r="A7788" s="200" t="s">
        <v>17768</v>
      </c>
      <c r="B7788" s="201" t="s">
        <v>17769</v>
      </c>
      <c r="C7788" s="201" t="s">
        <v>7199</v>
      </c>
      <c r="D7788" s="202">
        <v>41961.83</v>
      </c>
    </row>
    <row r="7789" spans="1:4">
      <c r="A7789" s="200" t="s">
        <v>17770</v>
      </c>
      <c r="B7789" s="201" t="s">
        <v>17771</v>
      </c>
      <c r="C7789" s="201" t="s">
        <v>7199</v>
      </c>
      <c r="D7789" s="202">
        <v>42324.04</v>
      </c>
    </row>
    <row r="7790" spans="1:4">
      <c r="A7790" s="200" t="s">
        <v>28841</v>
      </c>
      <c r="B7790" s="201" t="s">
        <v>28842</v>
      </c>
      <c r="C7790" s="201" t="s">
        <v>7199</v>
      </c>
      <c r="D7790" s="202">
        <v>18717.580000000002</v>
      </c>
    </row>
    <row r="7791" spans="1:4">
      <c r="A7791" s="200" t="s">
        <v>28843</v>
      </c>
      <c r="B7791" s="201" t="s">
        <v>28844</v>
      </c>
      <c r="C7791" s="201" t="s">
        <v>7199</v>
      </c>
      <c r="D7791" s="202">
        <v>20873.810000000001</v>
      </c>
    </row>
    <row r="7792" spans="1:4">
      <c r="A7792" s="200" t="s">
        <v>28845</v>
      </c>
      <c r="B7792" s="201" t="s">
        <v>28846</v>
      </c>
      <c r="C7792" s="201" t="s">
        <v>7199</v>
      </c>
      <c r="D7792" s="202">
        <v>23030.15</v>
      </c>
    </row>
    <row r="7793" spans="1:4">
      <c r="A7793" s="200" t="s">
        <v>28847</v>
      </c>
      <c r="B7793" s="201" t="s">
        <v>28848</v>
      </c>
      <c r="C7793" s="201" t="s">
        <v>7199</v>
      </c>
      <c r="D7793" s="202">
        <v>25191.01</v>
      </c>
    </row>
    <row r="7794" spans="1:4">
      <c r="A7794" s="200" t="s">
        <v>28849</v>
      </c>
      <c r="B7794" s="201" t="s">
        <v>28850</v>
      </c>
      <c r="C7794" s="201" t="s">
        <v>7199</v>
      </c>
      <c r="D7794" s="202">
        <v>27347.46</v>
      </c>
    </row>
    <row r="7795" spans="1:4">
      <c r="A7795" s="200" t="s">
        <v>28851</v>
      </c>
      <c r="B7795" s="201" t="s">
        <v>28852</v>
      </c>
      <c r="C7795" s="201" t="s">
        <v>7199</v>
      </c>
      <c r="D7795" s="202">
        <v>29508.32</v>
      </c>
    </row>
    <row r="7796" spans="1:4">
      <c r="A7796" s="200" t="s">
        <v>28853</v>
      </c>
      <c r="B7796" s="201" t="s">
        <v>28854</v>
      </c>
      <c r="C7796" s="201" t="s">
        <v>7199</v>
      </c>
      <c r="D7796" s="202">
        <v>31664.61</v>
      </c>
    </row>
    <row r="7797" spans="1:4">
      <c r="A7797" s="200" t="s">
        <v>28855</v>
      </c>
      <c r="B7797" s="201" t="s">
        <v>28856</v>
      </c>
      <c r="C7797" s="201" t="s">
        <v>7199</v>
      </c>
      <c r="D7797" s="202">
        <v>33820.86</v>
      </c>
    </row>
    <row r="7798" spans="1:4">
      <c r="A7798" s="200" t="s">
        <v>28857</v>
      </c>
      <c r="B7798" s="201" t="s">
        <v>28858</v>
      </c>
      <c r="C7798" s="201" t="s">
        <v>7199</v>
      </c>
      <c r="D7798" s="202">
        <v>35981.79</v>
      </c>
    </row>
    <row r="7799" spans="1:4">
      <c r="A7799" s="200" t="s">
        <v>28859</v>
      </c>
      <c r="B7799" s="201" t="s">
        <v>28860</v>
      </c>
      <c r="C7799" s="201" t="s">
        <v>7199</v>
      </c>
      <c r="D7799" s="202">
        <v>38138.129999999997</v>
      </c>
    </row>
    <row r="7800" spans="1:4">
      <c r="A7800" s="200" t="s">
        <v>28861</v>
      </c>
      <c r="B7800" s="201" t="s">
        <v>28862</v>
      </c>
      <c r="C7800" s="201" t="s">
        <v>7199</v>
      </c>
      <c r="D7800" s="202">
        <v>41603.769999999997</v>
      </c>
    </row>
    <row r="7801" spans="1:4">
      <c r="A7801" s="200" t="s">
        <v>28863</v>
      </c>
      <c r="B7801" s="201" t="s">
        <v>28864</v>
      </c>
      <c r="C7801" s="201" t="s">
        <v>7199</v>
      </c>
      <c r="D7801" s="202">
        <v>42213.34</v>
      </c>
    </row>
    <row r="7802" spans="1:4">
      <c r="A7802" s="200" t="s">
        <v>28865</v>
      </c>
      <c r="B7802" s="201" t="s">
        <v>28866</v>
      </c>
      <c r="C7802" s="201" t="s">
        <v>7199</v>
      </c>
      <c r="D7802" s="202">
        <v>42576.480000000003</v>
      </c>
    </row>
    <row r="7803" spans="1:4">
      <c r="A7803" s="200" t="s">
        <v>17798</v>
      </c>
      <c r="B7803" s="201" t="s">
        <v>17799</v>
      </c>
      <c r="C7803" s="201" t="s">
        <v>7199</v>
      </c>
      <c r="D7803" s="202">
        <v>18468.689999999999</v>
      </c>
    </row>
    <row r="7804" spans="1:4">
      <c r="A7804" s="200" t="s">
        <v>17800</v>
      </c>
      <c r="B7804" s="201" t="s">
        <v>17801</v>
      </c>
      <c r="C7804" s="201" t="s">
        <v>7199</v>
      </c>
      <c r="D7804" s="202">
        <v>23480.37</v>
      </c>
    </row>
    <row r="7805" spans="1:4">
      <c r="A7805" s="200" t="s">
        <v>17802</v>
      </c>
      <c r="B7805" s="201" t="s">
        <v>17803</v>
      </c>
      <c r="C7805" s="201" t="s">
        <v>7199</v>
      </c>
      <c r="D7805" s="202">
        <v>23047.17</v>
      </c>
    </row>
    <row r="7806" spans="1:4">
      <c r="A7806" s="200" t="s">
        <v>17804</v>
      </c>
      <c r="B7806" s="201" t="s">
        <v>17805</v>
      </c>
      <c r="C7806" s="201" t="s">
        <v>7199</v>
      </c>
      <c r="D7806" s="202">
        <v>25736.34</v>
      </c>
    </row>
    <row r="7807" spans="1:4">
      <c r="A7807" s="200" t="s">
        <v>17806</v>
      </c>
      <c r="B7807" s="201" t="s">
        <v>17807</v>
      </c>
      <c r="C7807" s="201" t="s">
        <v>7199</v>
      </c>
      <c r="D7807" s="202">
        <v>26799.5</v>
      </c>
    </row>
    <row r="7808" spans="1:4">
      <c r="A7808" s="200" t="s">
        <v>17808</v>
      </c>
      <c r="B7808" s="201" t="s">
        <v>17809</v>
      </c>
      <c r="C7808" s="201" t="s">
        <v>7199</v>
      </c>
      <c r="D7808" s="202">
        <v>30934.01</v>
      </c>
    </row>
    <row r="7809" spans="1:4">
      <c r="A7809" s="200" t="s">
        <v>17810</v>
      </c>
      <c r="B7809" s="201" t="s">
        <v>17811</v>
      </c>
      <c r="C7809" s="201" t="s">
        <v>7199</v>
      </c>
      <c r="D7809" s="202">
        <v>33535.11</v>
      </c>
    </row>
    <row r="7810" spans="1:4">
      <c r="A7810" s="200" t="s">
        <v>17812</v>
      </c>
      <c r="B7810" s="201" t="s">
        <v>17813</v>
      </c>
      <c r="C7810" s="201" t="s">
        <v>7199</v>
      </c>
      <c r="D7810" s="202">
        <v>36136.32</v>
      </c>
    </row>
    <row r="7811" spans="1:4">
      <c r="A7811" s="200" t="s">
        <v>17814</v>
      </c>
      <c r="B7811" s="201" t="s">
        <v>17815</v>
      </c>
      <c r="C7811" s="201" t="s">
        <v>7199</v>
      </c>
      <c r="D7811" s="202">
        <v>38737.410000000003</v>
      </c>
    </row>
    <row r="7812" spans="1:4">
      <c r="A7812" s="200" t="s">
        <v>17816</v>
      </c>
      <c r="B7812" s="201" t="s">
        <v>17817</v>
      </c>
      <c r="C7812" s="201" t="s">
        <v>7199</v>
      </c>
      <c r="D7812" s="202">
        <v>41338.620000000003</v>
      </c>
    </row>
    <row r="7813" spans="1:4">
      <c r="A7813" s="200" t="s">
        <v>28867</v>
      </c>
      <c r="B7813" s="201" t="s">
        <v>28868</v>
      </c>
      <c r="C7813" s="201" t="s">
        <v>7199</v>
      </c>
      <c r="D7813" s="202">
        <v>43939.69</v>
      </c>
    </row>
    <row r="7814" spans="1:4">
      <c r="A7814" s="200" t="s">
        <v>17818</v>
      </c>
      <c r="B7814" s="201" t="s">
        <v>17819</v>
      </c>
      <c r="C7814" s="201" t="s">
        <v>7199</v>
      </c>
      <c r="D7814" s="202">
        <v>45237.98</v>
      </c>
    </row>
    <row r="7815" spans="1:4">
      <c r="A7815" s="200" t="s">
        <v>17820</v>
      </c>
      <c r="B7815" s="201" t="s">
        <v>17821</v>
      </c>
      <c r="C7815" s="201" t="s">
        <v>7199</v>
      </c>
      <c r="D7815" s="202">
        <v>46536.27</v>
      </c>
    </row>
    <row r="7816" spans="1:4">
      <c r="A7816" s="200" t="s">
        <v>17822</v>
      </c>
      <c r="B7816" s="201" t="s">
        <v>17823</v>
      </c>
      <c r="C7816" s="201" t="s">
        <v>7199</v>
      </c>
      <c r="D7816" s="202">
        <v>50709.91</v>
      </c>
    </row>
    <row r="7817" spans="1:4">
      <c r="A7817" s="200" t="s">
        <v>17824</v>
      </c>
      <c r="B7817" s="201" t="s">
        <v>17825</v>
      </c>
      <c r="C7817" s="201" t="s">
        <v>7199</v>
      </c>
      <c r="D7817" s="202">
        <v>50709.91</v>
      </c>
    </row>
    <row r="7818" spans="1:4">
      <c r="A7818" s="200" t="s">
        <v>17826</v>
      </c>
      <c r="B7818" s="201" t="s">
        <v>17827</v>
      </c>
      <c r="C7818" s="201" t="s">
        <v>7199</v>
      </c>
      <c r="D7818" s="202">
        <v>51890.84</v>
      </c>
    </row>
    <row r="7819" spans="1:4">
      <c r="A7819" s="200" t="s">
        <v>28869</v>
      </c>
      <c r="B7819" s="201" t="s">
        <v>28870</v>
      </c>
      <c r="C7819" s="201" t="s">
        <v>7199</v>
      </c>
      <c r="D7819" s="202">
        <v>32226.28</v>
      </c>
    </row>
    <row r="7820" spans="1:4">
      <c r="A7820" s="200" t="s">
        <v>28871</v>
      </c>
      <c r="B7820" s="201" t="s">
        <v>28872</v>
      </c>
      <c r="C7820" s="201" t="s">
        <v>7199</v>
      </c>
      <c r="D7820" s="202">
        <v>38761.75</v>
      </c>
    </row>
    <row r="7821" spans="1:4">
      <c r="A7821" s="200" t="s">
        <v>28873</v>
      </c>
      <c r="B7821" s="201" t="s">
        <v>28874</v>
      </c>
      <c r="C7821" s="201" t="s">
        <v>7199</v>
      </c>
      <c r="D7821" s="202">
        <v>57119.89</v>
      </c>
    </row>
    <row r="7822" spans="1:4">
      <c r="A7822" s="200" t="s">
        <v>28875</v>
      </c>
      <c r="B7822" s="201" t="s">
        <v>28876</v>
      </c>
      <c r="C7822" s="201" t="s">
        <v>7199</v>
      </c>
      <c r="D7822" s="202">
        <v>33584.300000000003</v>
      </c>
    </row>
    <row r="7823" spans="1:4">
      <c r="A7823" s="200" t="s">
        <v>28877</v>
      </c>
      <c r="B7823" s="201" t="s">
        <v>28878</v>
      </c>
      <c r="C7823" s="201" t="s">
        <v>7199</v>
      </c>
      <c r="D7823" s="202">
        <v>39341.730000000003</v>
      </c>
    </row>
    <row r="7824" spans="1:4">
      <c r="A7824" s="200" t="s">
        <v>28879</v>
      </c>
      <c r="B7824" s="201" t="s">
        <v>28880</v>
      </c>
      <c r="C7824" s="201" t="s">
        <v>7199</v>
      </c>
      <c r="D7824" s="202">
        <v>51242.05</v>
      </c>
    </row>
    <row r="7825" spans="1:4">
      <c r="A7825" s="200" t="s">
        <v>17828</v>
      </c>
      <c r="B7825" s="201" t="s">
        <v>17829</v>
      </c>
      <c r="C7825" s="201" t="s">
        <v>7199</v>
      </c>
      <c r="D7825" s="202">
        <v>20558.37</v>
      </c>
    </row>
    <row r="7826" spans="1:4">
      <c r="A7826" s="200" t="s">
        <v>17830</v>
      </c>
      <c r="B7826" s="201" t="s">
        <v>17831</v>
      </c>
      <c r="C7826" s="201" t="s">
        <v>7199</v>
      </c>
      <c r="D7826" s="202">
        <v>31047.14</v>
      </c>
    </row>
    <row r="7827" spans="1:4">
      <c r="A7827" s="200" t="s">
        <v>17832</v>
      </c>
      <c r="B7827" s="201" t="s">
        <v>17833</v>
      </c>
      <c r="C7827" s="201" t="s">
        <v>7199</v>
      </c>
      <c r="D7827" s="202">
        <v>31589.45</v>
      </c>
    </row>
    <row r="7828" spans="1:4">
      <c r="A7828" s="200" t="s">
        <v>17834</v>
      </c>
      <c r="B7828" s="201" t="s">
        <v>17835</v>
      </c>
      <c r="C7828" s="201" t="s">
        <v>7199</v>
      </c>
      <c r="D7828" s="202">
        <v>34672.67</v>
      </c>
    </row>
    <row r="7829" spans="1:4">
      <c r="A7829" s="200" t="s">
        <v>17836</v>
      </c>
      <c r="B7829" s="201" t="s">
        <v>17837</v>
      </c>
      <c r="C7829" s="201" t="s">
        <v>7199</v>
      </c>
      <c r="D7829" s="202">
        <v>37755.870000000003</v>
      </c>
    </row>
    <row r="7830" spans="1:4">
      <c r="A7830" s="200" t="s">
        <v>17838</v>
      </c>
      <c r="B7830" s="201" t="s">
        <v>17839</v>
      </c>
      <c r="C7830" s="201" t="s">
        <v>7199</v>
      </c>
      <c r="D7830" s="202">
        <v>40839.03</v>
      </c>
    </row>
    <row r="7831" spans="1:4">
      <c r="A7831" s="200" t="s">
        <v>17840</v>
      </c>
      <c r="B7831" s="201" t="s">
        <v>17841</v>
      </c>
      <c r="C7831" s="201" t="s">
        <v>7199</v>
      </c>
      <c r="D7831" s="202">
        <v>43922.19</v>
      </c>
    </row>
    <row r="7832" spans="1:4">
      <c r="A7832" s="200" t="s">
        <v>17842</v>
      </c>
      <c r="B7832" s="201" t="s">
        <v>17843</v>
      </c>
      <c r="C7832" s="201" t="s">
        <v>7199</v>
      </c>
      <c r="D7832" s="202">
        <v>47005.42</v>
      </c>
    </row>
    <row r="7833" spans="1:4">
      <c r="A7833" s="200" t="s">
        <v>17844</v>
      </c>
      <c r="B7833" s="201" t="s">
        <v>17845</v>
      </c>
      <c r="C7833" s="201" t="s">
        <v>7199</v>
      </c>
      <c r="D7833" s="202">
        <v>50083.99</v>
      </c>
    </row>
    <row r="7834" spans="1:4">
      <c r="A7834" s="200" t="s">
        <v>17846</v>
      </c>
      <c r="B7834" s="201" t="s">
        <v>17847</v>
      </c>
      <c r="C7834" s="201" t="s">
        <v>7199</v>
      </c>
      <c r="D7834" s="202">
        <v>53167.18</v>
      </c>
    </row>
    <row r="7835" spans="1:4">
      <c r="A7835" s="200" t="s">
        <v>17848</v>
      </c>
      <c r="B7835" s="201" t="s">
        <v>17849</v>
      </c>
      <c r="C7835" s="201" t="s">
        <v>7199</v>
      </c>
      <c r="D7835" s="202">
        <v>56250.400000000001</v>
      </c>
    </row>
    <row r="7836" spans="1:4">
      <c r="A7836" s="200" t="s">
        <v>17850</v>
      </c>
      <c r="B7836" s="201" t="s">
        <v>17851</v>
      </c>
      <c r="C7836" s="201" t="s">
        <v>7199</v>
      </c>
      <c r="D7836" s="202">
        <v>59333.53</v>
      </c>
    </row>
    <row r="7837" spans="1:4">
      <c r="A7837" s="200" t="s">
        <v>17852</v>
      </c>
      <c r="B7837" s="201" t="s">
        <v>17853</v>
      </c>
      <c r="C7837" s="201" t="s">
        <v>7199</v>
      </c>
      <c r="D7837" s="202">
        <v>64276.79</v>
      </c>
    </row>
    <row r="7838" spans="1:4">
      <c r="A7838" s="200" t="s">
        <v>17854</v>
      </c>
      <c r="B7838" s="201" t="s">
        <v>17855</v>
      </c>
      <c r="C7838" s="201" t="s">
        <v>7199</v>
      </c>
      <c r="D7838" s="202">
        <v>65156.25</v>
      </c>
    </row>
    <row r="7839" spans="1:4">
      <c r="A7839" s="200" t="s">
        <v>17856</v>
      </c>
      <c r="B7839" s="201" t="s">
        <v>17857</v>
      </c>
      <c r="C7839" s="201" t="s">
        <v>7199</v>
      </c>
      <c r="D7839" s="202">
        <v>65683.03</v>
      </c>
    </row>
    <row r="7840" spans="1:4">
      <c r="A7840" s="200" t="s">
        <v>28881</v>
      </c>
      <c r="B7840" s="201" t="s">
        <v>28882</v>
      </c>
      <c r="C7840" s="201" t="s">
        <v>7199</v>
      </c>
      <c r="D7840" s="202">
        <v>34935.31</v>
      </c>
    </row>
    <row r="7841" spans="1:4">
      <c r="A7841" s="200" t="s">
        <v>28883</v>
      </c>
      <c r="B7841" s="201" t="s">
        <v>28884</v>
      </c>
      <c r="C7841" s="201" t="s">
        <v>7199</v>
      </c>
      <c r="D7841" s="202">
        <v>43112.7</v>
      </c>
    </row>
    <row r="7842" spans="1:4">
      <c r="A7842" s="200" t="s">
        <v>28885</v>
      </c>
      <c r="B7842" s="201" t="s">
        <v>28886</v>
      </c>
      <c r="C7842" s="201" t="s">
        <v>7199</v>
      </c>
      <c r="D7842" s="202">
        <v>62127.7</v>
      </c>
    </row>
    <row r="7843" spans="1:4">
      <c r="A7843" s="200" t="s">
        <v>28887</v>
      </c>
      <c r="B7843" s="201" t="s">
        <v>28888</v>
      </c>
      <c r="C7843" s="201" t="s">
        <v>7199</v>
      </c>
      <c r="D7843" s="202">
        <v>20572.52</v>
      </c>
    </row>
    <row r="7844" spans="1:4">
      <c r="A7844" s="200" t="s">
        <v>28889</v>
      </c>
      <c r="B7844" s="201" t="s">
        <v>28890</v>
      </c>
      <c r="C7844" s="201" t="s">
        <v>7199</v>
      </c>
      <c r="D7844" s="202">
        <v>45117.09</v>
      </c>
    </row>
    <row r="7845" spans="1:4">
      <c r="A7845" s="200" t="s">
        <v>28891</v>
      </c>
      <c r="B7845" s="201" t="s">
        <v>28892</v>
      </c>
      <c r="C7845" s="201" t="s">
        <v>7199</v>
      </c>
      <c r="D7845" s="202">
        <v>64787.51</v>
      </c>
    </row>
    <row r="7846" spans="1:4">
      <c r="A7846" s="200" t="s">
        <v>28893</v>
      </c>
      <c r="B7846" s="201" t="s">
        <v>28894</v>
      </c>
      <c r="C7846" s="201" t="s">
        <v>7199</v>
      </c>
      <c r="D7846" s="202">
        <v>36466.410000000003</v>
      </c>
    </row>
    <row r="7847" spans="1:4">
      <c r="A7847" s="200" t="s">
        <v>28895</v>
      </c>
      <c r="B7847" s="201" t="s">
        <v>28896</v>
      </c>
      <c r="C7847" s="201" t="s">
        <v>7199</v>
      </c>
      <c r="D7847" s="202">
        <v>40717.61</v>
      </c>
    </row>
    <row r="7848" spans="1:4">
      <c r="A7848" s="200" t="s">
        <v>28897</v>
      </c>
      <c r="B7848" s="201" t="s">
        <v>28898</v>
      </c>
      <c r="C7848" s="201" t="s">
        <v>7199</v>
      </c>
      <c r="D7848" s="202">
        <v>44968.71</v>
      </c>
    </row>
    <row r="7849" spans="1:4">
      <c r="A7849" s="200" t="s">
        <v>28899</v>
      </c>
      <c r="B7849" s="201" t="s">
        <v>28900</v>
      </c>
      <c r="C7849" s="201" t="s">
        <v>7199</v>
      </c>
      <c r="D7849" s="202">
        <v>49219.9</v>
      </c>
    </row>
    <row r="7850" spans="1:4">
      <c r="A7850" s="200" t="s">
        <v>28901</v>
      </c>
      <c r="B7850" s="201" t="s">
        <v>28902</v>
      </c>
      <c r="C7850" s="201" t="s">
        <v>7199</v>
      </c>
      <c r="D7850" s="202">
        <v>53470.85</v>
      </c>
    </row>
    <row r="7851" spans="1:4">
      <c r="A7851" s="200" t="s">
        <v>28903</v>
      </c>
      <c r="B7851" s="201" t="s">
        <v>28904</v>
      </c>
      <c r="C7851" s="201" t="s">
        <v>7199</v>
      </c>
      <c r="D7851" s="202">
        <v>57722.07</v>
      </c>
    </row>
    <row r="7852" spans="1:4">
      <c r="A7852" s="200" t="s">
        <v>28905</v>
      </c>
      <c r="B7852" s="201" t="s">
        <v>28906</v>
      </c>
      <c r="C7852" s="201" t="s">
        <v>7199</v>
      </c>
      <c r="D7852" s="202">
        <v>61973.16</v>
      </c>
    </row>
    <row r="7853" spans="1:4">
      <c r="A7853" s="200" t="s">
        <v>28907</v>
      </c>
      <c r="B7853" s="201" t="s">
        <v>28908</v>
      </c>
      <c r="C7853" s="201" t="s">
        <v>7199</v>
      </c>
      <c r="D7853" s="202">
        <v>66224.25</v>
      </c>
    </row>
    <row r="7854" spans="1:4">
      <c r="A7854" s="200" t="s">
        <v>28909</v>
      </c>
      <c r="B7854" s="201" t="s">
        <v>28910</v>
      </c>
      <c r="C7854" s="201" t="s">
        <v>7199</v>
      </c>
      <c r="D7854" s="202">
        <v>70470.5</v>
      </c>
    </row>
    <row r="7855" spans="1:4">
      <c r="A7855" s="200" t="s">
        <v>28911</v>
      </c>
      <c r="B7855" s="201" t="s">
        <v>28912</v>
      </c>
      <c r="C7855" s="201" t="s">
        <v>7199</v>
      </c>
      <c r="D7855" s="202">
        <v>74721.649999999994</v>
      </c>
    </row>
    <row r="7856" spans="1:4">
      <c r="A7856" s="200" t="s">
        <v>28913</v>
      </c>
      <c r="B7856" s="201" t="s">
        <v>28914</v>
      </c>
      <c r="C7856" s="201" t="s">
        <v>7199</v>
      </c>
      <c r="D7856" s="202">
        <v>83407.09</v>
      </c>
    </row>
    <row r="7857" spans="1:4">
      <c r="A7857" s="200" t="s">
        <v>28915</v>
      </c>
      <c r="B7857" s="201" t="s">
        <v>28916</v>
      </c>
      <c r="C7857" s="201" t="s">
        <v>7199</v>
      </c>
      <c r="D7857" s="202">
        <v>50957.71</v>
      </c>
    </row>
    <row r="7858" spans="1:4">
      <c r="A7858" s="200" t="s">
        <v>28917</v>
      </c>
      <c r="B7858" s="201" t="s">
        <v>28918</v>
      </c>
      <c r="C7858" s="201" t="s">
        <v>7199</v>
      </c>
      <c r="D7858" s="202">
        <v>56587.22</v>
      </c>
    </row>
    <row r="7859" spans="1:4">
      <c r="A7859" s="200" t="s">
        <v>28919</v>
      </c>
      <c r="B7859" s="201" t="s">
        <v>28920</v>
      </c>
      <c r="C7859" s="201" t="s">
        <v>7199</v>
      </c>
      <c r="D7859" s="202">
        <v>62211.68</v>
      </c>
    </row>
    <row r="7860" spans="1:4">
      <c r="A7860" s="200" t="s">
        <v>28921</v>
      </c>
      <c r="B7860" s="201" t="s">
        <v>28922</v>
      </c>
      <c r="C7860" s="201" t="s">
        <v>7199</v>
      </c>
      <c r="D7860" s="202">
        <v>84729.11</v>
      </c>
    </row>
    <row r="7861" spans="1:4">
      <c r="A7861" s="200" t="s">
        <v>28923</v>
      </c>
      <c r="B7861" s="201" t="s">
        <v>28924</v>
      </c>
      <c r="C7861" s="201" t="s">
        <v>7199</v>
      </c>
      <c r="D7861" s="202">
        <v>90358.55</v>
      </c>
    </row>
    <row r="7862" spans="1:4">
      <c r="A7862" s="200" t="s">
        <v>28925</v>
      </c>
      <c r="B7862" s="201" t="s">
        <v>28926</v>
      </c>
      <c r="C7862" s="201" t="s">
        <v>7199</v>
      </c>
      <c r="D7862" s="202">
        <v>101617.21</v>
      </c>
    </row>
    <row r="7863" spans="1:4">
      <c r="A7863" s="200" t="s">
        <v>28927</v>
      </c>
      <c r="B7863" s="201" t="s">
        <v>28928</v>
      </c>
      <c r="C7863" s="201" t="s">
        <v>7199</v>
      </c>
      <c r="D7863" s="202">
        <v>110734.16</v>
      </c>
    </row>
    <row r="7864" spans="1:4">
      <c r="A7864" s="200" t="s">
        <v>28929</v>
      </c>
      <c r="B7864" s="201" t="s">
        <v>28930</v>
      </c>
      <c r="C7864" s="201" t="s">
        <v>7199</v>
      </c>
      <c r="D7864" s="202">
        <v>113125.15</v>
      </c>
    </row>
    <row r="7865" spans="1:4">
      <c r="A7865" s="200" t="s">
        <v>28931</v>
      </c>
      <c r="B7865" s="201" t="s">
        <v>28932</v>
      </c>
      <c r="C7865" s="201" t="s">
        <v>7199</v>
      </c>
      <c r="D7865" s="202">
        <v>3078.4</v>
      </c>
    </row>
    <row r="7866" spans="1:4">
      <c r="A7866" s="200" t="s">
        <v>28933</v>
      </c>
      <c r="B7866" s="201" t="s">
        <v>28934</v>
      </c>
      <c r="C7866" s="201" t="s">
        <v>7199</v>
      </c>
      <c r="D7866" s="202">
        <v>3510.81</v>
      </c>
    </row>
    <row r="7867" spans="1:4">
      <c r="A7867" s="200" t="s">
        <v>28935</v>
      </c>
      <c r="B7867" s="201" t="s">
        <v>28936</v>
      </c>
      <c r="C7867" s="201" t="s">
        <v>7199</v>
      </c>
      <c r="D7867" s="202">
        <v>3948.18</v>
      </c>
    </row>
    <row r="7868" spans="1:4">
      <c r="A7868" s="200" t="s">
        <v>28937</v>
      </c>
      <c r="B7868" s="201" t="s">
        <v>28938</v>
      </c>
      <c r="C7868" s="201" t="s">
        <v>7199</v>
      </c>
      <c r="D7868" s="202">
        <v>4380.6400000000003</v>
      </c>
    </row>
    <row r="7869" spans="1:4">
      <c r="A7869" s="200" t="s">
        <v>28939</v>
      </c>
      <c r="B7869" s="201" t="s">
        <v>28940</v>
      </c>
      <c r="C7869" s="201" t="s">
        <v>7199</v>
      </c>
      <c r="D7869" s="202">
        <v>4813.18</v>
      </c>
    </row>
    <row r="7870" spans="1:4">
      <c r="A7870" s="200" t="s">
        <v>28941</v>
      </c>
      <c r="B7870" s="201" t="s">
        <v>28942</v>
      </c>
      <c r="C7870" s="201" t="s">
        <v>7199</v>
      </c>
      <c r="D7870" s="202">
        <v>5245.66</v>
      </c>
    </row>
    <row r="7871" spans="1:4">
      <c r="A7871" s="200" t="s">
        <v>28943</v>
      </c>
      <c r="B7871" s="201" t="s">
        <v>28944</v>
      </c>
      <c r="C7871" s="201" t="s">
        <v>7199</v>
      </c>
      <c r="D7871" s="202">
        <v>5678.13</v>
      </c>
    </row>
    <row r="7872" spans="1:4">
      <c r="A7872" s="200" t="s">
        <v>28945</v>
      </c>
      <c r="B7872" s="201" t="s">
        <v>28946</v>
      </c>
      <c r="C7872" s="201" t="s">
        <v>7199</v>
      </c>
      <c r="D7872" s="202">
        <v>6110.52</v>
      </c>
    </row>
    <row r="7873" spans="1:4">
      <c r="A7873" s="200" t="s">
        <v>28947</v>
      </c>
      <c r="B7873" s="201" t="s">
        <v>28948</v>
      </c>
      <c r="C7873" s="201" t="s">
        <v>7199</v>
      </c>
      <c r="D7873" s="202">
        <v>6882.68</v>
      </c>
    </row>
    <row r="7874" spans="1:4">
      <c r="A7874" s="200" t="s">
        <v>28949</v>
      </c>
      <c r="B7874" s="201" t="s">
        <v>28950</v>
      </c>
      <c r="C7874" s="201" t="s">
        <v>7199</v>
      </c>
      <c r="D7874" s="202">
        <v>7039.26</v>
      </c>
    </row>
    <row r="7875" spans="1:4">
      <c r="A7875" s="200" t="s">
        <v>28951</v>
      </c>
      <c r="B7875" s="201" t="s">
        <v>28952</v>
      </c>
      <c r="C7875" s="201" t="s">
        <v>7199</v>
      </c>
      <c r="D7875" s="202">
        <v>3535.96</v>
      </c>
    </row>
    <row r="7876" spans="1:4">
      <c r="A7876" s="200" t="s">
        <v>28953</v>
      </c>
      <c r="B7876" s="201" t="s">
        <v>28954</v>
      </c>
      <c r="C7876" s="201" t="s">
        <v>7199</v>
      </c>
      <c r="D7876" s="202">
        <v>4064.25</v>
      </c>
    </row>
    <row r="7877" spans="1:4">
      <c r="A7877" s="200" t="s">
        <v>28955</v>
      </c>
      <c r="B7877" s="201" t="s">
        <v>28956</v>
      </c>
      <c r="C7877" s="201" t="s">
        <v>7199</v>
      </c>
      <c r="D7877" s="202">
        <v>4587.82</v>
      </c>
    </row>
    <row r="7878" spans="1:4">
      <c r="A7878" s="200" t="s">
        <v>28957</v>
      </c>
      <c r="B7878" s="201" t="s">
        <v>28958</v>
      </c>
      <c r="C7878" s="201" t="s">
        <v>7199</v>
      </c>
      <c r="D7878" s="202">
        <v>5111.2700000000004</v>
      </c>
    </row>
    <row r="7879" spans="1:4">
      <c r="A7879" s="200" t="s">
        <v>28959</v>
      </c>
      <c r="B7879" s="201" t="s">
        <v>28960</v>
      </c>
      <c r="C7879" s="201" t="s">
        <v>7199</v>
      </c>
      <c r="D7879" s="202">
        <v>5634.69</v>
      </c>
    </row>
    <row r="7880" spans="1:4">
      <c r="A7880" s="200" t="s">
        <v>28961</v>
      </c>
      <c r="B7880" s="201" t="s">
        <v>28962</v>
      </c>
      <c r="C7880" s="201" t="s">
        <v>7199</v>
      </c>
      <c r="D7880" s="202">
        <v>6158.12</v>
      </c>
    </row>
    <row r="7881" spans="1:4">
      <c r="A7881" s="200" t="s">
        <v>28963</v>
      </c>
      <c r="B7881" s="201" t="s">
        <v>28964</v>
      </c>
      <c r="C7881" s="201" t="s">
        <v>7199</v>
      </c>
      <c r="D7881" s="202">
        <v>6681.64</v>
      </c>
    </row>
    <row r="7882" spans="1:4">
      <c r="A7882" s="200" t="s">
        <v>28965</v>
      </c>
      <c r="B7882" s="201" t="s">
        <v>28966</v>
      </c>
      <c r="C7882" s="201" t="s">
        <v>7199</v>
      </c>
      <c r="D7882" s="202">
        <v>7205.06</v>
      </c>
    </row>
    <row r="7883" spans="1:4">
      <c r="A7883" s="200" t="s">
        <v>28967</v>
      </c>
      <c r="B7883" s="201" t="s">
        <v>28968</v>
      </c>
      <c r="C7883" s="201" t="s">
        <v>7199</v>
      </c>
      <c r="D7883" s="202">
        <v>8129.79</v>
      </c>
    </row>
    <row r="7884" spans="1:4">
      <c r="A7884" s="200" t="s">
        <v>28969</v>
      </c>
      <c r="B7884" s="201" t="s">
        <v>28970</v>
      </c>
      <c r="C7884" s="201" t="s">
        <v>7199</v>
      </c>
      <c r="D7884" s="202">
        <v>8255.68</v>
      </c>
    </row>
    <row r="7885" spans="1:4">
      <c r="A7885" s="200" t="s">
        <v>28971</v>
      </c>
      <c r="B7885" s="201" t="s">
        <v>28972</v>
      </c>
      <c r="C7885" s="201" t="s">
        <v>7199</v>
      </c>
      <c r="D7885" s="202">
        <v>8331.26</v>
      </c>
    </row>
    <row r="7886" spans="1:4">
      <c r="A7886" s="200" t="s">
        <v>28973</v>
      </c>
      <c r="B7886" s="201" t="s">
        <v>28974</v>
      </c>
      <c r="C7886" s="201" t="s">
        <v>7199</v>
      </c>
      <c r="D7886" s="202">
        <v>4292.08</v>
      </c>
    </row>
    <row r="7887" spans="1:4">
      <c r="A7887" s="200" t="s">
        <v>28975</v>
      </c>
      <c r="B7887" s="201" t="s">
        <v>28976</v>
      </c>
      <c r="C7887" s="201" t="s">
        <v>7199</v>
      </c>
      <c r="D7887" s="202">
        <v>4942.8</v>
      </c>
    </row>
    <row r="7888" spans="1:4">
      <c r="A7888" s="200" t="s">
        <v>28977</v>
      </c>
      <c r="B7888" s="201" t="s">
        <v>28978</v>
      </c>
      <c r="C7888" s="201" t="s">
        <v>7199</v>
      </c>
      <c r="D7888" s="202">
        <v>5588.59</v>
      </c>
    </row>
    <row r="7889" spans="1:4">
      <c r="A7889" s="200" t="s">
        <v>28979</v>
      </c>
      <c r="B7889" s="201" t="s">
        <v>28980</v>
      </c>
      <c r="C7889" s="201" t="s">
        <v>7199</v>
      </c>
      <c r="D7889" s="202">
        <v>6239.26</v>
      </c>
    </row>
    <row r="7890" spans="1:4">
      <c r="A7890" s="200" t="s">
        <v>28981</v>
      </c>
      <c r="B7890" s="201" t="s">
        <v>28982</v>
      </c>
      <c r="C7890" s="201" t="s">
        <v>7199</v>
      </c>
      <c r="D7890" s="202">
        <v>6889.98</v>
      </c>
    </row>
    <row r="7891" spans="1:4">
      <c r="A7891" s="200" t="s">
        <v>28983</v>
      </c>
      <c r="B7891" s="201" t="s">
        <v>28984</v>
      </c>
      <c r="C7891" s="201" t="s">
        <v>7199</v>
      </c>
      <c r="D7891" s="202">
        <v>7535.71</v>
      </c>
    </row>
    <row r="7892" spans="1:4">
      <c r="A7892" s="200" t="s">
        <v>28985</v>
      </c>
      <c r="B7892" s="201" t="s">
        <v>28986</v>
      </c>
      <c r="C7892" s="201" t="s">
        <v>7199</v>
      </c>
      <c r="D7892" s="202">
        <v>8186.41</v>
      </c>
    </row>
    <row r="7893" spans="1:4">
      <c r="A7893" s="200" t="s">
        <v>28987</v>
      </c>
      <c r="B7893" s="201" t="s">
        <v>28988</v>
      </c>
      <c r="C7893" s="201" t="s">
        <v>7199</v>
      </c>
      <c r="D7893" s="202">
        <v>8837.16</v>
      </c>
    </row>
    <row r="7894" spans="1:4">
      <c r="A7894" s="200" t="s">
        <v>28989</v>
      </c>
      <c r="B7894" s="201" t="s">
        <v>28990</v>
      </c>
      <c r="C7894" s="201" t="s">
        <v>7199</v>
      </c>
      <c r="D7894" s="202">
        <v>9977.73</v>
      </c>
    </row>
    <row r="7895" spans="1:4">
      <c r="A7895" s="200" t="s">
        <v>28991</v>
      </c>
      <c r="B7895" s="201" t="s">
        <v>28992</v>
      </c>
      <c r="C7895" s="201" t="s">
        <v>7199</v>
      </c>
      <c r="D7895" s="202">
        <v>10138.11</v>
      </c>
    </row>
    <row r="7896" spans="1:4">
      <c r="A7896" s="200" t="s">
        <v>28993</v>
      </c>
      <c r="B7896" s="201" t="s">
        <v>28994</v>
      </c>
      <c r="C7896" s="201" t="s">
        <v>7199</v>
      </c>
      <c r="D7896" s="202">
        <v>10233.39</v>
      </c>
    </row>
    <row r="7897" spans="1:4">
      <c r="A7897" s="200" t="s">
        <v>28995</v>
      </c>
      <c r="B7897" s="201" t="s">
        <v>28996</v>
      </c>
      <c r="C7897" s="201" t="s">
        <v>7199</v>
      </c>
      <c r="D7897" s="202">
        <v>5176.1899999999996</v>
      </c>
    </row>
    <row r="7898" spans="1:4">
      <c r="A7898" s="200" t="s">
        <v>28997</v>
      </c>
      <c r="B7898" s="201" t="s">
        <v>28998</v>
      </c>
      <c r="C7898" s="201" t="s">
        <v>7199</v>
      </c>
      <c r="D7898" s="202">
        <v>5926.31</v>
      </c>
    </row>
    <row r="7899" spans="1:4">
      <c r="A7899" s="200" t="s">
        <v>28999</v>
      </c>
      <c r="B7899" s="201" t="s">
        <v>29000</v>
      </c>
      <c r="C7899" s="201" t="s">
        <v>7199</v>
      </c>
      <c r="D7899" s="202">
        <v>7426.85</v>
      </c>
    </row>
    <row r="7900" spans="1:4">
      <c r="A7900" s="200" t="s">
        <v>29001</v>
      </c>
      <c r="B7900" s="201" t="s">
        <v>29002</v>
      </c>
      <c r="C7900" s="201" t="s">
        <v>7199</v>
      </c>
      <c r="D7900" s="202">
        <v>8177.21</v>
      </c>
    </row>
    <row r="7901" spans="1:4">
      <c r="A7901" s="200" t="s">
        <v>29003</v>
      </c>
      <c r="B7901" s="201" t="s">
        <v>29004</v>
      </c>
      <c r="C7901" s="201" t="s">
        <v>7199</v>
      </c>
      <c r="D7901" s="202">
        <v>11740.61</v>
      </c>
    </row>
    <row r="7902" spans="1:4">
      <c r="A7902" s="200" t="s">
        <v>29005</v>
      </c>
      <c r="B7902" s="201" t="s">
        <v>29006</v>
      </c>
      <c r="C7902" s="201" t="s">
        <v>7199</v>
      </c>
      <c r="D7902" s="202">
        <v>11933.45</v>
      </c>
    </row>
    <row r="7903" spans="1:4">
      <c r="A7903" s="200" t="s">
        <v>29007</v>
      </c>
      <c r="B7903" s="201" t="s">
        <v>29008</v>
      </c>
      <c r="C7903" s="201" t="s">
        <v>7199</v>
      </c>
      <c r="D7903" s="202">
        <v>12050.19</v>
      </c>
    </row>
    <row r="7904" spans="1:4">
      <c r="A7904" s="200" t="s">
        <v>29009</v>
      </c>
      <c r="B7904" s="201" t="s">
        <v>29010</v>
      </c>
      <c r="C7904" s="201" t="s">
        <v>7199</v>
      </c>
      <c r="D7904" s="202">
        <v>5559.1</v>
      </c>
    </row>
    <row r="7905" spans="1:4">
      <c r="A7905" s="200" t="s">
        <v>29011</v>
      </c>
      <c r="B7905" s="201" t="s">
        <v>29012</v>
      </c>
      <c r="C7905" s="201" t="s">
        <v>7199</v>
      </c>
      <c r="D7905" s="202">
        <v>6392.31</v>
      </c>
    </row>
    <row r="7906" spans="1:4">
      <c r="A7906" s="200" t="s">
        <v>29013</v>
      </c>
      <c r="B7906" s="201" t="s">
        <v>29014</v>
      </c>
      <c r="C7906" s="201" t="s">
        <v>7199</v>
      </c>
      <c r="D7906" s="202">
        <v>7225.42</v>
      </c>
    </row>
    <row r="7907" spans="1:4">
      <c r="A7907" s="200" t="s">
        <v>29015</v>
      </c>
      <c r="B7907" s="201" t="s">
        <v>29016</v>
      </c>
      <c r="C7907" s="201" t="s">
        <v>7199</v>
      </c>
      <c r="D7907" s="202">
        <v>8185.29</v>
      </c>
    </row>
    <row r="7908" spans="1:4">
      <c r="A7908" s="200" t="s">
        <v>29017</v>
      </c>
      <c r="B7908" s="201" t="s">
        <v>29018</v>
      </c>
      <c r="C7908" s="201" t="s">
        <v>7199</v>
      </c>
      <c r="D7908" s="202">
        <v>8891.69</v>
      </c>
    </row>
    <row r="7909" spans="1:4">
      <c r="A7909" s="200" t="s">
        <v>29019</v>
      </c>
      <c r="B7909" s="201" t="s">
        <v>29020</v>
      </c>
      <c r="C7909" s="201" t="s">
        <v>7199</v>
      </c>
      <c r="D7909" s="202">
        <v>9724.86</v>
      </c>
    </row>
    <row r="7910" spans="1:4">
      <c r="A7910" s="200" t="s">
        <v>29021</v>
      </c>
      <c r="B7910" s="201" t="s">
        <v>29022</v>
      </c>
      <c r="C7910" s="201" t="s">
        <v>7199</v>
      </c>
      <c r="D7910" s="202">
        <v>10558.04</v>
      </c>
    </row>
    <row r="7911" spans="1:4">
      <c r="A7911" s="200" t="s">
        <v>29023</v>
      </c>
      <c r="B7911" s="201" t="s">
        <v>29024</v>
      </c>
      <c r="C7911" s="201" t="s">
        <v>7199</v>
      </c>
      <c r="D7911" s="202">
        <v>11517.99</v>
      </c>
    </row>
    <row r="7912" spans="1:4">
      <c r="A7912" s="200" t="s">
        <v>29025</v>
      </c>
      <c r="B7912" s="201" t="s">
        <v>29026</v>
      </c>
      <c r="C7912" s="201" t="s">
        <v>7199</v>
      </c>
      <c r="D7912" s="202">
        <v>12835.52</v>
      </c>
    </row>
    <row r="7913" spans="1:4">
      <c r="A7913" s="200" t="s">
        <v>29027</v>
      </c>
      <c r="B7913" s="201" t="s">
        <v>29028</v>
      </c>
      <c r="C7913" s="201" t="s">
        <v>7199</v>
      </c>
      <c r="D7913" s="202">
        <v>13189.85</v>
      </c>
    </row>
    <row r="7914" spans="1:4">
      <c r="A7914" s="200" t="s">
        <v>29029</v>
      </c>
      <c r="B7914" s="201" t="s">
        <v>29030</v>
      </c>
      <c r="C7914" s="201" t="s">
        <v>7199</v>
      </c>
      <c r="D7914" s="202">
        <v>13199.63</v>
      </c>
    </row>
    <row r="7915" spans="1:4">
      <c r="A7915" s="200" t="s">
        <v>29031</v>
      </c>
      <c r="B7915" s="201" t="s">
        <v>29032</v>
      </c>
      <c r="C7915" s="201" t="s">
        <v>7199</v>
      </c>
      <c r="D7915" s="202">
        <v>7888.41</v>
      </c>
    </row>
    <row r="7916" spans="1:4">
      <c r="A7916" s="200" t="s">
        <v>29033</v>
      </c>
      <c r="B7916" s="201" t="s">
        <v>29034</v>
      </c>
      <c r="C7916" s="201" t="s">
        <v>7199</v>
      </c>
      <c r="D7916" s="202">
        <v>11764.73</v>
      </c>
    </row>
    <row r="7917" spans="1:4">
      <c r="A7917" s="200" t="s">
        <v>29035</v>
      </c>
      <c r="B7917" s="201" t="s">
        <v>29036</v>
      </c>
      <c r="C7917" s="201" t="s">
        <v>7199</v>
      </c>
      <c r="D7917" s="202">
        <v>15813.53</v>
      </c>
    </row>
    <row r="7918" spans="1:4">
      <c r="A7918" s="200" t="s">
        <v>29037</v>
      </c>
      <c r="B7918" s="201" t="s">
        <v>29038</v>
      </c>
      <c r="C7918" s="201" t="s">
        <v>7199</v>
      </c>
      <c r="D7918" s="202">
        <v>7459.9</v>
      </c>
    </row>
    <row r="7919" spans="1:4">
      <c r="A7919" s="200" t="s">
        <v>29039</v>
      </c>
      <c r="B7919" s="201" t="s">
        <v>29040</v>
      </c>
      <c r="C7919" s="201" t="s">
        <v>7199</v>
      </c>
      <c r="D7919" s="202">
        <v>8552.6200000000008</v>
      </c>
    </row>
    <row r="7920" spans="1:4">
      <c r="A7920" s="200" t="s">
        <v>29041</v>
      </c>
      <c r="B7920" s="201" t="s">
        <v>29042</v>
      </c>
      <c r="C7920" s="201" t="s">
        <v>7199</v>
      </c>
      <c r="D7920" s="202">
        <v>9645.44</v>
      </c>
    </row>
    <row r="7921" spans="1:4">
      <c r="A7921" s="200" t="s">
        <v>29043</v>
      </c>
      <c r="B7921" s="201" t="s">
        <v>29044</v>
      </c>
      <c r="C7921" s="201" t="s">
        <v>7199</v>
      </c>
      <c r="D7921" s="202">
        <v>10743.04</v>
      </c>
    </row>
    <row r="7922" spans="1:4">
      <c r="A7922" s="200" t="s">
        <v>29045</v>
      </c>
      <c r="B7922" s="201" t="s">
        <v>29046</v>
      </c>
      <c r="C7922" s="201" t="s">
        <v>7199</v>
      </c>
      <c r="D7922" s="202">
        <v>11835.65</v>
      </c>
    </row>
    <row r="7923" spans="1:4">
      <c r="A7923" s="200" t="s">
        <v>29047</v>
      </c>
      <c r="B7923" s="201" t="s">
        <v>29048</v>
      </c>
      <c r="C7923" s="201" t="s">
        <v>7199</v>
      </c>
      <c r="D7923" s="202">
        <v>12928.36</v>
      </c>
    </row>
    <row r="7924" spans="1:4">
      <c r="A7924" s="200" t="s">
        <v>29049</v>
      </c>
      <c r="B7924" s="201" t="s">
        <v>29050</v>
      </c>
      <c r="C7924" s="201" t="s">
        <v>7199</v>
      </c>
      <c r="D7924" s="202">
        <v>14021.11</v>
      </c>
    </row>
    <row r="7925" spans="1:4">
      <c r="A7925" s="200" t="s">
        <v>29051</v>
      </c>
      <c r="B7925" s="201" t="s">
        <v>29052</v>
      </c>
      <c r="C7925" s="201" t="s">
        <v>7199</v>
      </c>
      <c r="D7925" s="202">
        <v>15118.71</v>
      </c>
    </row>
    <row r="7926" spans="1:4">
      <c r="A7926" s="200" t="s">
        <v>29053</v>
      </c>
      <c r="B7926" s="201" t="s">
        <v>29054</v>
      </c>
      <c r="C7926" s="201" t="s">
        <v>7199</v>
      </c>
      <c r="D7926" s="202">
        <v>17003.169999999998</v>
      </c>
    </row>
    <row r="7927" spans="1:4">
      <c r="A7927" s="200" t="s">
        <v>29055</v>
      </c>
      <c r="B7927" s="201" t="s">
        <v>29056</v>
      </c>
      <c r="C7927" s="201" t="s">
        <v>7199</v>
      </c>
      <c r="D7927" s="202">
        <v>17311.310000000001</v>
      </c>
    </row>
    <row r="7928" spans="1:4">
      <c r="A7928" s="200" t="s">
        <v>29057</v>
      </c>
      <c r="B7928" s="201" t="s">
        <v>29058</v>
      </c>
      <c r="C7928" s="201" t="s">
        <v>7199</v>
      </c>
      <c r="D7928" s="202">
        <v>17498.16</v>
      </c>
    </row>
    <row r="7929" spans="1:4">
      <c r="A7929" s="200" t="s">
        <v>29059</v>
      </c>
      <c r="B7929" s="201" t="s">
        <v>29060</v>
      </c>
      <c r="C7929" s="201" t="s">
        <v>7199</v>
      </c>
      <c r="D7929" s="202">
        <v>9088.89</v>
      </c>
    </row>
    <row r="7930" spans="1:4">
      <c r="A7930" s="200" t="s">
        <v>29061</v>
      </c>
      <c r="B7930" s="201" t="s">
        <v>29062</v>
      </c>
      <c r="C7930" s="201" t="s">
        <v>7199</v>
      </c>
      <c r="D7930" s="202">
        <v>10545.06</v>
      </c>
    </row>
    <row r="7931" spans="1:4">
      <c r="A7931" s="200" t="s">
        <v>29063</v>
      </c>
      <c r="B7931" s="201" t="s">
        <v>29064</v>
      </c>
      <c r="C7931" s="201" t="s">
        <v>7199</v>
      </c>
      <c r="D7931" s="202">
        <v>11996.39</v>
      </c>
    </row>
    <row r="7932" spans="1:4">
      <c r="A7932" s="200" t="s">
        <v>29065</v>
      </c>
      <c r="B7932" s="201" t="s">
        <v>29066</v>
      </c>
      <c r="C7932" s="201" t="s">
        <v>7199</v>
      </c>
      <c r="D7932" s="202">
        <v>13452.42</v>
      </c>
    </row>
    <row r="7933" spans="1:4">
      <c r="A7933" s="200" t="s">
        <v>29067</v>
      </c>
      <c r="B7933" s="201" t="s">
        <v>29068</v>
      </c>
      <c r="C7933" s="201" t="s">
        <v>7199</v>
      </c>
      <c r="D7933" s="202">
        <v>14903.66</v>
      </c>
    </row>
    <row r="7934" spans="1:4">
      <c r="A7934" s="200" t="s">
        <v>29069</v>
      </c>
      <c r="B7934" s="201" t="s">
        <v>29070</v>
      </c>
      <c r="C7934" s="201" t="s">
        <v>7199</v>
      </c>
      <c r="D7934" s="202">
        <v>16354.99</v>
      </c>
    </row>
    <row r="7935" spans="1:4">
      <c r="A7935" s="200" t="s">
        <v>29071</v>
      </c>
      <c r="B7935" s="201" t="s">
        <v>29072</v>
      </c>
      <c r="C7935" s="201" t="s">
        <v>7199</v>
      </c>
      <c r="D7935" s="202">
        <v>17811.150000000001</v>
      </c>
    </row>
    <row r="7936" spans="1:4">
      <c r="A7936" s="200" t="s">
        <v>29073</v>
      </c>
      <c r="B7936" s="201" t="s">
        <v>29074</v>
      </c>
      <c r="C7936" s="201" t="s">
        <v>7199</v>
      </c>
      <c r="D7936" s="202">
        <v>19262.5</v>
      </c>
    </row>
    <row r="7937" spans="1:4">
      <c r="A7937" s="200" t="s">
        <v>29075</v>
      </c>
      <c r="B7937" s="201" t="s">
        <v>29076</v>
      </c>
      <c r="C7937" s="201" t="s">
        <v>7199</v>
      </c>
      <c r="D7937" s="202">
        <v>21784.41</v>
      </c>
    </row>
    <row r="7938" spans="1:4">
      <c r="A7938" s="200" t="s">
        <v>29077</v>
      </c>
      <c r="B7938" s="201" t="s">
        <v>29078</v>
      </c>
      <c r="C7938" s="201" t="s">
        <v>7199</v>
      </c>
      <c r="D7938" s="202">
        <v>22419.49</v>
      </c>
    </row>
    <row r="7939" spans="1:4">
      <c r="A7939" s="200" t="s">
        <v>29079</v>
      </c>
      <c r="B7939" s="201" t="s">
        <v>29080</v>
      </c>
      <c r="C7939" s="201" t="s">
        <v>7199</v>
      </c>
      <c r="D7939" s="202">
        <v>20179.11</v>
      </c>
    </row>
    <row r="7940" spans="1:4">
      <c r="A7940" s="200" t="s">
        <v>29081</v>
      </c>
      <c r="B7940" s="201" t="s">
        <v>29082</v>
      </c>
      <c r="C7940" s="201" t="s">
        <v>7199</v>
      </c>
      <c r="D7940" s="202">
        <v>22783.09</v>
      </c>
    </row>
    <row r="7941" spans="1:4">
      <c r="A7941" s="200" t="s">
        <v>29083</v>
      </c>
      <c r="B7941" s="201" t="s">
        <v>29084</v>
      </c>
      <c r="C7941" s="201" t="s">
        <v>7199</v>
      </c>
      <c r="D7941" s="202">
        <v>25070.28</v>
      </c>
    </row>
    <row r="7942" spans="1:4">
      <c r="A7942" s="200" t="s">
        <v>29085</v>
      </c>
      <c r="B7942" s="201" t="s">
        <v>29086</v>
      </c>
      <c r="C7942" s="201" t="s">
        <v>7199</v>
      </c>
      <c r="D7942" s="202">
        <v>37593.06</v>
      </c>
    </row>
    <row r="7943" spans="1:4">
      <c r="A7943" s="200" t="s">
        <v>29087</v>
      </c>
      <c r="B7943" s="201" t="s">
        <v>29088</v>
      </c>
      <c r="C7943" s="201" t="s">
        <v>7199</v>
      </c>
      <c r="D7943" s="202">
        <v>46675.63</v>
      </c>
    </row>
    <row r="7944" spans="1:4">
      <c r="A7944" s="200" t="s">
        <v>29089</v>
      </c>
      <c r="B7944" s="201" t="s">
        <v>29090</v>
      </c>
      <c r="C7944" s="201" t="s">
        <v>7199</v>
      </c>
      <c r="D7944" s="202">
        <v>47710.81</v>
      </c>
    </row>
    <row r="7945" spans="1:4">
      <c r="A7945" s="200" t="s">
        <v>29091</v>
      </c>
      <c r="B7945" s="201" t="s">
        <v>29092</v>
      </c>
      <c r="C7945" s="201" t="s">
        <v>7199</v>
      </c>
      <c r="D7945" s="202">
        <v>25076.57</v>
      </c>
    </row>
    <row r="7946" spans="1:4">
      <c r="A7946" s="200" t="s">
        <v>29093</v>
      </c>
      <c r="B7946" s="201" t="s">
        <v>29094</v>
      </c>
      <c r="C7946" s="201" t="s">
        <v>7199</v>
      </c>
      <c r="D7946" s="202">
        <v>28087.84</v>
      </c>
    </row>
    <row r="7947" spans="1:4">
      <c r="A7947" s="200" t="s">
        <v>29095</v>
      </c>
      <c r="B7947" s="201" t="s">
        <v>29096</v>
      </c>
      <c r="C7947" s="201" t="s">
        <v>7199</v>
      </c>
      <c r="D7947" s="202">
        <v>31098.959999999999</v>
      </c>
    </row>
    <row r="7948" spans="1:4">
      <c r="A7948" s="200" t="s">
        <v>29097</v>
      </c>
      <c r="B7948" s="201" t="s">
        <v>29098</v>
      </c>
      <c r="C7948" s="201" t="s">
        <v>7199</v>
      </c>
      <c r="D7948" s="202">
        <v>34109.949999999997</v>
      </c>
    </row>
    <row r="7949" spans="1:4">
      <c r="A7949" s="200" t="s">
        <v>29099</v>
      </c>
      <c r="B7949" s="201" t="s">
        <v>29100</v>
      </c>
      <c r="C7949" s="201" t="s">
        <v>7199</v>
      </c>
      <c r="D7949" s="202">
        <v>37125.949999999997</v>
      </c>
    </row>
    <row r="7950" spans="1:4">
      <c r="A7950" s="200" t="s">
        <v>29101</v>
      </c>
      <c r="B7950" s="201" t="s">
        <v>29102</v>
      </c>
      <c r="C7950" s="201" t="s">
        <v>7199</v>
      </c>
      <c r="D7950" s="202">
        <v>40137.06</v>
      </c>
    </row>
    <row r="7951" spans="1:4">
      <c r="A7951" s="200" t="s">
        <v>29103</v>
      </c>
      <c r="B7951" s="201" t="s">
        <v>29104</v>
      </c>
      <c r="C7951" s="201" t="s">
        <v>7199</v>
      </c>
      <c r="D7951" s="202">
        <v>43148.21</v>
      </c>
    </row>
    <row r="7952" spans="1:4">
      <c r="A7952" s="200" t="s">
        <v>29105</v>
      </c>
      <c r="B7952" s="201" t="s">
        <v>29106</v>
      </c>
      <c r="C7952" s="201" t="s">
        <v>7199</v>
      </c>
      <c r="D7952" s="202">
        <v>46159.35</v>
      </c>
    </row>
    <row r="7953" spans="1:4">
      <c r="A7953" s="200" t="s">
        <v>29107</v>
      </c>
      <c r="B7953" s="201" t="s">
        <v>29108</v>
      </c>
      <c r="C7953" s="201" t="s">
        <v>7199</v>
      </c>
      <c r="D7953" s="202">
        <v>49170.42</v>
      </c>
    </row>
    <row r="7954" spans="1:4">
      <c r="A7954" s="200" t="s">
        <v>29109</v>
      </c>
      <c r="B7954" s="201" t="s">
        <v>29110</v>
      </c>
      <c r="C7954" s="201" t="s">
        <v>7199</v>
      </c>
      <c r="D7954" s="202">
        <v>52181.53</v>
      </c>
    </row>
    <row r="7955" spans="1:4">
      <c r="A7955" s="200" t="s">
        <v>29111</v>
      </c>
      <c r="B7955" s="201" t="s">
        <v>29112</v>
      </c>
      <c r="C7955" s="201" t="s">
        <v>7199</v>
      </c>
      <c r="D7955" s="202">
        <v>57254.48</v>
      </c>
    </row>
    <row r="7956" spans="1:4">
      <c r="A7956" s="200" t="s">
        <v>29113</v>
      </c>
      <c r="B7956" s="201" t="s">
        <v>29114</v>
      </c>
      <c r="C7956" s="201" t="s">
        <v>7199</v>
      </c>
      <c r="D7956" s="202">
        <v>58329.61</v>
      </c>
    </row>
    <row r="7957" spans="1:4">
      <c r="A7957" s="200" t="s">
        <v>29115</v>
      </c>
      <c r="B7957" s="201" t="s">
        <v>29116</v>
      </c>
      <c r="C7957" s="201" t="s">
        <v>7199</v>
      </c>
      <c r="D7957" s="202">
        <v>34203.730000000003</v>
      </c>
    </row>
    <row r="7958" spans="1:4">
      <c r="A7958" s="200" t="s">
        <v>29117</v>
      </c>
      <c r="B7958" s="201" t="s">
        <v>29118</v>
      </c>
      <c r="C7958" s="201" t="s">
        <v>7199</v>
      </c>
      <c r="D7958" s="202">
        <v>37803.879999999997</v>
      </c>
    </row>
    <row r="7959" spans="1:4">
      <c r="A7959" s="200" t="s">
        <v>29119</v>
      </c>
      <c r="B7959" s="201" t="s">
        <v>29120</v>
      </c>
      <c r="C7959" s="201" t="s">
        <v>7199</v>
      </c>
      <c r="D7959" s="202">
        <v>41399.279999999999</v>
      </c>
    </row>
    <row r="7960" spans="1:4">
      <c r="A7960" s="200" t="s">
        <v>17858</v>
      </c>
      <c r="B7960" s="201" t="s">
        <v>22641</v>
      </c>
      <c r="C7960" s="201" t="s">
        <v>7199</v>
      </c>
      <c r="D7960" s="202">
        <v>588.54999999999995</v>
      </c>
    </row>
    <row r="7961" spans="1:4">
      <c r="A7961" s="200" t="s">
        <v>17859</v>
      </c>
      <c r="B7961" s="201" t="s">
        <v>22642</v>
      </c>
      <c r="C7961" s="201" t="s">
        <v>7199</v>
      </c>
      <c r="D7961" s="202">
        <v>708.26</v>
      </c>
    </row>
    <row r="7962" spans="1:4">
      <c r="A7962" s="200" t="s">
        <v>17864</v>
      </c>
      <c r="B7962" s="201" t="s">
        <v>22643</v>
      </c>
      <c r="C7962" s="201" t="s">
        <v>7199</v>
      </c>
      <c r="D7962" s="202">
        <v>925.61</v>
      </c>
    </row>
    <row r="7963" spans="1:4">
      <c r="A7963" s="200" t="s">
        <v>17865</v>
      </c>
      <c r="B7963" s="201" t="s">
        <v>22644</v>
      </c>
      <c r="C7963" s="201" t="s">
        <v>7199</v>
      </c>
      <c r="D7963" s="202">
        <v>1072.23</v>
      </c>
    </row>
    <row r="7964" spans="1:4">
      <c r="A7964" s="200" t="s">
        <v>17866</v>
      </c>
      <c r="B7964" s="201" t="s">
        <v>22645</v>
      </c>
      <c r="C7964" s="201" t="s">
        <v>7199</v>
      </c>
      <c r="D7964" s="202">
        <v>1296.97</v>
      </c>
    </row>
    <row r="7965" spans="1:4">
      <c r="A7965" s="200" t="s">
        <v>17867</v>
      </c>
      <c r="B7965" s="201" t="s">
        <v>22646</v>
      </c>
      <c r="C7965" s="201" t="s">
        <v>7199</v>
      </c>
      <c r="D7965" s="202">
        <v>2610.16</v>
      </c>
    </row>
    <row r="7966" spans="1:4">
      <c r="A7966" s="200" t="s">
        <v>17868</v>
      </c>
      <c r="B7966" s="201" t="s">
        <v>22647</v>
      </c>
      <c r="C7966" s="201" t="s">
        <v>7199</v>
      </c>
      <c r="D7966" s="202">
        <v>2240.58</v>
      </c>
    </row>
    <row r="7967" spans="1:4">
      <c r="A7967" s="200" t="s">
        <v>17869</v>
      </c>
      <c r="B7967" s="201" t="s">
        <v>22648</v>
      </c>
      <c r="C7967" s="201" t="s">
        <v>7199</v>
      </c>
      <c r="D7967" s="202">
        <v>3992.56</v>
      </c>
    </row>
    <row r="7968" spans="1:4">
      <c r="A7968" s="200" t="s">
        <v>17870</v>
      </c>
      <c r="B7968" s="201" t="s">
        <v>22649</v>
      </c>
      <c r="C7968" s="201" t="s">
        <v>7199</v>
      </c>
      <c r="D7968" s="202">
        <v>4822.04</v>
      </c>
    </row>
    <row r="7969" spans="1:4">
      <c r="A7969" s="200" t="s">
        <v>17871</v>
      </c>
      <c r="B7969" s="201" t="s">
        <v>22650</v>
      </c>
      <c r="C7969" s="201" t="s">
        <v>7199</v>
      </c>
      <c r="D7969" s="202">
        <v>3324.47</v>
      </c>
    </row>
    <row r="7970" spans="1:4">
      <c r="A7970" s="200" t="s">
        <v>17872</v>
      </c>
      <c r="B7970" s="201" t="s">
        <v>22651</v>
      </c>
      <c r="C7970" s="201" t="s">
        <v>7199</v>
      </c>
      <c r="D7970" s="202">
        <v>4655.8900000000003</v>
      </c>
    </row>
    <row r="7971" spans="1:4">
      <c r="A7971" s="200" t="s">
        <v>17873</v>
      </c>
      <c r="B7971" s="201" t="s">
        <v>22652</v>
      </c>
      <c r="C7971" s="201" t="s">
        <v>7199</v>
      </c>
      <c r="D7971" s="202">
        <v>11306.45</v>
      </c>
    </row>
    <row r="7972" spans="1:4">
      <c r="A7972" s="200" t="s">
        <v>17874</v>
      </c>
      <c r="B7972" s="201" t="s">
        <v>22653</v>
      </c>
      <c r="C7972" s="201" t="s">
        <v>7199</v>
      </c>
      <c r="D7972" s="202">
        <v>12594.2</v>
      </c>
    </row>
    <row r="7973" spans="1:4">
      <c r="A7973" s="200" t="s">
        <v>17875</v>
      </c>
      <c r="B7973" s="201" t="s">
        <v>22654</v>
      </c>
      <c r="C7973" s="201" t="s">
        <v>7199</v>
      </c>
      <c r="D7973" s="202">
        <v>18062.189999999999</v>
      </c>
    </row>
    <row r="7974" spans="1:4">
      <c r="A7974" s="200" t="s">
        <v>17860</v>
      </c>
      <c r="B7974" s="201" t="s">
        <v>17861</v>
      </c>
      <c r="C7974" s="201" t="s">
        <v>7199</v>
      </c>
      <c r="D7974" s="202">
        <v>21011.35</v>
      </c>
    </row>
    <row r="7975" spans="1:4">
      <c r="A7975" s="200" t="s">
        <v>17862</v>
      </c>
      <c r="B7975" s="201" t="s">
        <v>17863</v>
      </c>
      <c r="C7975" s="201" t="s">
        <v>7199</v>
      </c>
      <c r="D7975" s="202">
        <v>25880.77</v>
      </c>
    </row>
    <row r="7976" spans="1:4">
      <c r="A7976" s="200" t="s">
        <v>18057</v>
      </c>
      <c r="B7976" s="201" t="s">
        <v>22655</v>
      </c>
      <c r="C7976" s="201" t="s">
        <v>7199</v>
      </c>
      <c r="D7976" s="202">
        <v>1071.2</v>
      </c>
    </row>
    <row r="7977" spans="1:4">
      <c r="A7977" s="200" t="s">
        <v>18058</v>
      </c>
      <c r="B7977" s="201" t="s">
        <v>22656</v>
      </c>
      <c r="C7977" s="201" t="s">
        <v>7199</v>
      </c>
      <c r="D7977" s="202">
        <v>1269.73</v>
      </c>
    </row>
    <row r="7978" spans="1:4">
      <c r="A7978" s="200" t="s">
        <v>18059</v>
      </c>
      <c r="B7978" s="201" t="s">
        <v>22657</v>
      </c>
      <c r="C7978" s="201" t="s">
        <v>7199</v>
      </c>
      <c r="D7978" s="202">
        <v>1468.21</v>
      </c>
    </row>
    <row r="7979" spans="1:4">
      <c r="A7979" s="200" t="s">
        <v>18060</v>
      </c>
      <c r="B7979" s="201" t="s">
        <v>22658</v>
      </c>
      <c r="C7979" s="201" t="s">
        <v>7199</v>
      </c>
      <c r="D7979" s="202">
        <v>1666.76</v>
      </c>
    </row>
    <row r="7980" spans="1:4">
      <c r="A7980" s="200" t="s">
        <v>18061</v>
      </c>
      <c r="B7980" s="201" t="s">
        <v>22659</v>
      </c>
      <c r="C7980" s="201" t="s">
        <v>7199</v>
      </c>
      <c r="D7980" s="202">
        <v>1865.28</v>
      </c>
    </row>
    <row r="7981" spans="1:4">
      <c r="A7981" s="200" t="s">
        <v>18062</v>
      </c>
      <c r="B7981" s="201" t="s">
        <v>22660</v>
      </c>
      <c r="C7981" s="201" t="s">
        <v>7199</v>
      </c>
      <c r="D7981" s="202">
        <v>2063.79</v>
      </c>
    </row>
    <row r="7982" spans="1:4">
      <c r="A7982" s="200" t="s">
        <v>18063</v>
      </c>
      <c r="B7982" s="201" t="s">
        <v>22661</v>
      </c>
      <c r="C7982" s="201" t="s">
        <v>7199</v>
      </c>
      <c r="D7982" s="202">
        <v>2266.42</v>
      </c>
    </row>
    <row r="7983" spans="1:4">
      <c r="A7983" s="200" t="s">
        <v>18064</v>
      </c>
      <c r="B7983" s="201" t="s">
        <v>22662</v>
      </c>
      <c r="C7983" s="201" t="s">
        <v>7199</v>
      </c>
      <c r="D7983" s="202">
        <v>2464.79</v>
      </c>
    </row>
    <row r="7984" spans="1:4">
      <c r="A7984" s="200" t="s">
        <v>18065</v>
      </c>
      <c r="B7984" s="201" t="s">
        <v>22663</v>
      </c>
      <c r="C7984" s="201" t="s">
        <v>7199</v>
      </c>
      <c r="D7984" s="202">
        <v>2834.23</v>
      </c>
    </row>
    <row r="7985" spans="1:4">
      <c r="A7985" s="200" t="s">
        <v>18066</v>
      </c>
      <c r="B7985" s="201" t="s">
        <v>22664</v>
      </c>
      <c r="C7985" s="201" t="s">
        <v>7199</v>
      </c>
      <c r="D7985" s="202">
        <v>2863.47</v>
      </c>
    </row>
    <row r="7986" spans="1:4">
      <c r="A7986" s="200" t="s">
        <v>18067</v>
      </c>
      <c r="B7986" s="201" t="s">
        <v>22665</v>
      </c>
      <c r="C7986" s="201" t="s">
        <v>7199</v>
      </c>
      <c r="D7986" s="202">
        <v>2880.19</v>
      </c>
    </row>
    <row r="7987" spans="1:4">
      <c r="A7987" s="200" t="s">
        <v>18068</v>
      </c>
      <c r="B7987" s="201" t="s">
        <v>22666</v>
      </c>
      <c r="C7987" s="201" t="s">
        <v>7199</v>
      </c>
      <c r="D7987" s="202">
        <v>1071.2</v>
      </c>
    </row>
    <row r="7988" spans="1:4">
      <c r="A7988" s="200" t="s">
        <v>18069</v>
      </c>
      <c r="B7988" s="201" t="s">
        <v>22667</v>
      </c>
      <c r="C7988" s="201" t="s">
        <v>7199</v>
      </c>
      <c r="D7988" s="202">
        <v>1269.73</v>
      </c>
    </row>
    <row r="7989" spans="1:4">
      <c r="A7989" s="200" t="s">
        <v>18070</v>
      </c>
      <c r="B7989" s="201" t="s">
        <v>22668</v>
      </c>
      <c r="C7989" s="201" t="s">
        <v>7199</v>
      </c>
      <c r="D7989" s="202">
        <v>1468.21</v>
      </c>
    </row>
    <row r="7990" spans="1:4">
      <c r="A7990" s="200" t="s">
        <v>18071</v>
      </c>
      <c r="B7990" s="201" t="s">
        <v>22669</v>
      </c>
      <c r="C7990" s="201" t="s">
        <v>7199</v>
      </c>
      <c r="D7990" s="202">
        <v>1666.76</v>
      </c>
    </row>
    <row r="7991" spans="1:4">
      <c r="A7991" s="200" t="s">
        <v>18072</v>
      </c>
      <c r="B7991" s="201" t="s">
        <v>22670</v>
      </c>
      <c r="C7991" s="201" t="s">
        <v>7199</v>
      </c>
      <c r="D7991" s="202">
        <v>1865.28</v>
      </c>
    </row>
    <row r="7992" spans="1:4">
      <c r="A7992" s="200" t="s">
        <v>18073</v>
      </c>
      <c r="B7992" s="201" t="s">
        <v>22671</v>
      </c>
      <c r="C7992" s="201" t="s">
        <v>7199</v>
      </c>
      <c r="D7992" s="202">
        <v>2063.79</v>
      </c>
    </row>
    <row r="7993" spans="1:4">
      <c r="A7993" s="200" t="s">
        <v>18074</v>
      </c>
      <c r="B7993" s="201" t="s">
        <v>22672</v>
      </c>
      <c r="C7993" s="201" t="s">
        <v>7199</v>
      </c>
      <c r="D7993" s="202">
        <v>2266.42</v>
      </c>
    </row>
    <row r="7994" spans="1:4">
      <c r="A7994" s="200" t="s">
        <v>18075</v>
      </c>
      <c r="B7994" s="201" t="s">
        <v>22673</v>
      </c>
      <c r="C7994" s="201" t="s">
        <v>7199</v>
      </c>
      <c r="D7994" s="202">
        <v>2464.79</v>
      </c>
    </row>
    <row r="7995" spans="1:4">
      <c r="A7995" s="200" t="s">
        <v>18076</v>
      </c>
      <c r="B7995" s="201" t="s">
        <v>22674</v>
      </c>
      <c r="C7995" s="201" t="s">
        <v>7199</v>
      </c>
      <c r="D7995" s="202">
        <v>2834.23</v>
      </c>
    </row>
    <row r="7996" spans="1:4">
      <c r="A7996" s="200" t="s">
        <v>18077</v>
      </c>
      <c r="B7996" s="201" t="s">
        <v>22675</v>
      </c>
      <c r="C7996" s="201" t="s">
        <v>7199</v>
      </c>
      <c r="D7996" s="202">
        <v>2863.47</v>
      </c>
    </row>
    <row r="7997" spans="1:4">
      <c r="A7997" s="200" t="s">
        <v>18078</v>
      </c>
      <c r="B7997" s="201" t="s">
        <v>22676</v>
      </c>
      <c r="C7997" s="201" t="s">
        <v>7199</v>
      </c>
      <c r="D7997" s="202">
        <v>2880.19</v>
      </c>
    </row>
    <row r="7998" spans="1:4">
      <c r="A7998" s="200" t="s">
        <v>17876</v>
      </c>
      <c r="B7998" s="201" t="s">
        <v>22677</v>
      </c>
      <c r="C7998" s="201" t="s">
        <v>7199</v>
      </c>
      <c r="D7998" s="202">
        <v>1208.6500000000001</v>
      </c>
    </row>
    <row r="7999" spans="1:4">
      <c r="A7999" s="200" t="s">
        <v>17877</v>
      </c>
      <c r="B7999" s="201" t="s">
        <v>22678</v>
      </c>
      <c r="C7999" s="201" t="s">
        <v>7199</v>
      </c>
      <c r="D7999" s="202">
        <v>1409.89</v>
      </c>
    </row>
    <row r="8000" spans="1:4">
      <c r="A8000" s="200" t="s">
        <v>17878</v>
      </c>
      <c r="B8000" s="201" t="s">
        <v>22679</v>
      </c>
      <c r="C8000" s="201" t="s">
        <v>7199</v>
      </c>
      <c r="D8000" s="202">
        <v>1606.96</v>
      </c>
    </row>
    <row r="8001" spans="1:4">
      <c r="A8001" s="200" t="s">
        <v>17879</v>
      </c>
      <c r="B8001" s="201" t="s">
        <v>22680</v>
      </c>
      <c r="C8001" s="201" t="s">
        <v>7199</v>
      </c>
      <c r="D8001" s="202">
        <v>1808.08</v>
      </c>
    </row>
    <row r="8002" spans="1:4">
      <c r="A8002" s="200" t="s">
        <v>17880</v>
      </c>
      <c r="B8002" s="201" t="s">
        <v>22681</v>
      </c>
      <c r="C8002" s="201" t="s">
        <v>7199</v>
      </c>
      <c r="D8002" s="202">
        <v>2009.18</v>
      </c>
    </row>
    <row r="8003" spans="1:4">
      <c r="A8003" s="200" t="s">
        <v>17881</v>
      </c>
      <c r="B8003" s="201" t="s">
        <v>22682</v>
      </c>
      <c r="C8003" s="201" t="s">
        <v>7199</v>
      </c>
      <c r="D8003" s="202">
        <v>2210.42</v>
      </c>
    </row>
    <row r="8004" spans="1:4">
      <c r="A8004" s="200" t="s">
        <v>17882</v>
      </c>
      <c r="B8004" s="201" t="s">
        <v>22683</v>
      </c>
      <c r="C8004" s="201" t="s">
        <v>7199</v>
      </c>
      <c r="D8004" s="202">
        <v>2411.59</v>
      </c>
    </row>
    <row r="8005" spans="1:4">
      <c r="A8005" s="200" t="s">
        <v>17883</v>
      </c>
      <c r="B8005" s="201" t="s">
        <v>22684</v>
      </c>
      <c r="C8005" s="201" t="s">
        <v>7199</v>
      </c>
      <c r="D8005" s="202">
        <v>2612.77</v>
      </c>
    </row>
    <row r="8006" spans="1:4">
      <c r="A8006" s="200" t="s">
        <v>17884</v>
      </c>
      <c r="B8006" s="201" t="s">
        <v>22685</v>
      </c>
      <c r="C8006" s="201" t="s">
        <v>7199</v>
      </c>
      <c r="D8006" s="202">
        <v>2974.41</v>
      </c>
    </row>
    <row r="8007" spans="1:4">
      <c r="A8007" s="200" t="s">
        <v>17885</v>
      </c>
      <c r="B8007" s="201" t="s">
        <v>22686</v>
      </c>
      <c r="C8007" s="201" t="s">
        <v>7199</v>
      </c>
      <c r="D8007" s="202">
        <v>3012.43</v>
      </c>
    </row>
    <row r="8008" spans="1:4">
      <c r="A8008" s="200" t="s">
        <v>17886</v>
      </c>
      <c r="B8008" s="201" t="s">
        <v>22687</v>
      </c>
      <c r="C8008" s="201" t="s">
        <v>7199</v>
      </c>
      <c r="D8008" s="202">
        <v>3037.74</v>
      </c>
    </row>
    <row r="8009" spans="1:4">
      <c r="A8009" s="200" t="s">
        <v>17939</v>
      </c>
      <c r="B8009" s="201" t="s">
        <v>22688</v>
      </c>
      <c r="C8009" s="201" t="s">
        <v>7199</v>
      </c>
      <c r="D8009" s="202">
        <v>1451.55</v>
      </c>
    </row>
    <row r="8010" spans="1:4">
      <c r="A8010" s="200" t="s">
        <v>17940</v>
      </c>
      <c r="B8010" s="201" t="s">
        <v>22689</v>
      </c>
      <c r="C8010" s="201" t="s">
        <v>7199</v>
      </c>
      <c r="D8010" s="202">
        <v>1699.78</v>
      </c>
    </row>
    <row r="8011" spans="1:4">
      <c r="A8011" s="200" t="s">
        <v>17941</v>
      </c>
      <c r="B8011" s="201" t="s">
        <v>22690</v>
      </c>
      <c r="C8011" s="201" t="s">
        <v>7199</v>
      </c>
      <c r="D8011" s="202">
        <v>1943.98</v>
      </c>
    </row>
    <row r="8012" spans="1:4">
      <c r="A8012" s="200" t="s">
        <v>17942</v>
      </c>
      <c r="B8012" s="201" t="s">
        <v>22691</v>
      </c>
      <c r="C8012" s="201" t="s">
        <v>7199</v>
      </c>
      <c r="D8012" s="202">
        <v>2188.08</v>
      </c>
    </row>
    <row r="8013" spans="1:4">
      <c r="A8013" s="200" t="s">
        <v>17943</v>
      </c>
      <c r="B8013" s="201" t="s">
        <v>22692</v>
      </c>
      <c r="C8013" s="201" t="s">
        <v>7199</v>
      </c>
      <c r="D8013" s="202">
        <v>2436.31</v>
      </c>
    </row>
    <row r="8014" spans="1:4">
      <c r="A8014" s="200" t="s">
        <v>17956</v>
      </c>
      <c r="B8014" s="201" t="s">
        <v>22693</v>
      </c>
      <c r="C8014" s="201" t="s">
        <v>7199</v>
      </c>
      <c r="D8014" s="202">
        <v>1776.04</v>
      </c>
    </row>
    <row r="8015" spans="1:4">
      <c r="A8015" s="200" t="s">
        <v>17957</v>
      </c>
      <c r="B8015" s="201" t="s">
        <v>22694</v>
      </c>
      <c r="C8015" s="201" t="s">
        <v>7199</v>
      </c>
      <c r="D8015" s="202">
        <v>2096.96</v>
      </c>
    </row>
    <row r="8016" spans="1:4">
      <c r="A8016" s="200" t="s">
        <v>17958</v>
      </c>
      <c r="B8016" s="201" t="s">
        <v>22695</v>
      </c>
      <c r="C8016" s="201" t="s">
        <v>7199</v>
      </c>
      <c r="D8016" s="202">
        <v>2417.87</v>
      </c>
    </row>
    <row r="8017" spans="1:4">
      <c r="A8017" s="200" t="s">
        <v>17959</v>
      </c>
      <c r="B8017" s="201" t="s">
        <v>22696</v>
      </c>
      <c r="C8017" s="201" t="s">
        <v>7199</v>
      </c>
      <c r="D8017" s="202">
        <v>2734.72</v>
      </c>
    </row>
    <row r="8018" spans="1:4">
      <c r="A8018" s="200" t="s">
        <v>17960</v>
      </c>
      <c r="B8018" s="201" t="s">
        <v>22697</v>
      </c>
      <c r="C8018" s="201" t="s">
        <v>7199</v>
      </c>
      <c r="D8018" s="202">
        <v>3055.62</v>
      </c>
    </row>
    <row r="8019" spans="1:4">
      <c r="A8019" s="200" t="s">
        <v>17961</v>
      </c>
      <c r="B8019" s="201" t="s">
        <v>22698</v>
      </c>
      <c r="C8019" s="201" t="s">
        <v>7199</v>
      </c>
      <c r="D8019" s="202">
        <v>3376.58</v>
      </c>
    </row>
    <row r="8020" spans="1:4">
      <c r="A8020" s="200" t="s">
        <v>17962</v>
      </c>
      <c r="B8020" s="201" t="s">
        <v>22699</v>
      </c>
      <c r="C8020" s="201" t="s">
        <v>7199</v>
      </c>
      <c r="D8020" s="202">
        <v>3693.4</v>
      </c>
    </row>
    <row r="8021" spans="1:4">
      <c r="A8021" s="200" t="s">
        <v>17963</v>
      </c>
      <c r="B8021" s="201" t="s">
        <v>22700</v>
      </c>
      <c r="C8021" s="201" t="s">
        <v>7199</v>
      </c>
      <c r="D8021" s="202">
        <v>4014.38</v>
      </c>
    </row>
    <row r="8022" spans="1:4">
      <c r="A8022" s="200" t="s">
        <v>17964</v>
      </c>
      <c r="B8022" s="201" t="s">
        <v>22701</v>
      </c>
      <c r="C8022" s="201" t="s">
        <v>7199</v>
      </c>
      <c r="D8022" s="202">
        <v>4578.43</v>
      </c>
    </row>
    <row r="8023" spans="1:4">
      <c r="A8023" s="200" t="s">
        <v>17965</v>
      </c>
      <c r="B8023" s="201" t="s">
        <v>22702</v>
      </c>
      <c r="C8023" s="201" t="s">
        <v>7199</v>
      </c>
      <c r="D8023" s="202">
        <v>4654.3599999999997</v>
      </c>
    </row>
    <row r="8024" spans="1:4">
      <c r="A8024" s="200" t="s">
        <v>17966</v>
      </c>
      <c r="B8024" s="201" t="s">
        <v>22703</v>
      </c>
      <c r="C8024" s="201" t="s">
        <v>7199</v>
      </c>
      <c r="D8024" s="202">
        <v>4704.78</v>
      </c>
    </row>
    <row r="8025" spans="1:4">
      <c r="A8025" s="200" t="s">
        <v>17967</v>
      </c>
      <c r="B8025" s="201" t="s">
        <v>22704</v>
      </c>
      <c r="C8025" s="201" t="s">
        <v>7199</v>
      </c>
      <c r="D8025" s="202">
        <v>2076.65</v>
      </c>
    </row>
    <row r="8026" spans="1:4">
      <c r="A8026" s="200" t="s">
        <v>17968</v>
      </c>
      <c r="B8026" s="201" t="s">
        <v>22705</v>
      </c>
      <c r="C8026" s="201" t="s">
        <v>7199</v>
      </c>
      <c r="D8026" s="202">
        <v>2476.75</v>
      </c>
    </row>
    <row r="8027" spans="1:4">
      <c r="A8027" s="200" t="s">
        <v>17969</v>
      </c>
      <c r="B8027" s="201" t="s">
        <v>22706</v>
      </c>
      <c r="C8027" s="201" t="s">
        <v>7199</v>
      </c>
      <c r="D8027" s="202">
        <v>2872.83</v>
      </c>
    </row>
    <row r="8028" spans="1:4">
      <c r="A8028" s="200" t="s">
        <v>17970</v>
      </c>
      <c r="B8028" s="201" t="s">
        <v>22707</v>
      </c>
      <c r="C8028" s="201" t="s">
        <v>7199</v>
      </c>
      <c r="D8028" s="202">
        <v>3272.87</v>
      </c>
    </row>
    <row r="8029" spans="1:4">
      <c r="A8029" s="200" t="s">
        <v>17971</v>
      </c>
      <c r="B8029" s="201" t="s">
        <v>22708</v>
      </c>
      <c r="C8029" s="201" t="s">
        <v>7199</v>
      </c>
      <c r="D8029" s="202">
        <v>3672.91</v>
      </c>
    </row>
    <row r="8030" spans="1:4">
      <c r="A8030" s="200" t="s">
        <v>17972</v>
      </c>
      <c r="B8030" s="201" t="s">
        <v>22709</v>
      </c>
      <c r="C8030" s="201" t="s">
        <v>7199</v>
      </c>
      <c r="D8030" s="202">
        <v>4068.84</v>
      </c>
    </row>
    <row r="8031" spans="1:4">
      <c r="A8031" s="200" t="s">
        <v>17973</v>
      </c>
      <c r="B8031" s="201" t="s">
        <v>22710</v>
      </c>
      <c r="C8031" s="201" t="s">
        <v>7199</v>
      </c>
      <c r="D8031" s="202">
        <v>4468.96</v>
      </c>
    </row>
    <row r="8032" spans="1:4">
      <c r="A8032" s="200" t="s">
        <v>17974</v>
      </c>
      <c r="B8032" s="201" t="s">
        <v>22711</v>
      </c>
      <c r="C8032" s="201" t="s">
        <v>7199</v>
      </c>
      <c r="D8032" s="202">
        <v>4864.9399999999996</v>
      </c>
    </row>
    <row r="8033" spans="1:4">
      <c r="A8033" s="200" t="s">
        <v>17975</v>
      </c>
      <c r="B8033" s="201" t="s">
        <v>22712</v>
      </c>
      <c r="C8033" s="201" t="s">
        <v>7199</v>
      </c>
      <c r="D8033" s="202">
        <v>5563.01</v>
      </c>
    </row>
    <row r="8034" spans="1:4">
      <c r="A8034" s="200" t="s">
        <v>17976</v>
      </c>
      <c r="B8034" s="201" t="s">
        <v>22713</v>
      </c>
      <c r="C8034" s="201" t="s">
        <v>7199</v>
      </c>
      <c r="D8034" s="202">
        <v>5667.82</v>
      </c>
    </row>
    <row r="8035" spans="1:4">
      <c r="A8035" s="200" t="s">
        <v>17977</v>
      </c>
      <c r="B8035" s="201" t="s">
        <v>22714</v>
      </c>
      <c r="C8035" s="201" t="s">
        <v>7199</v>
      </c>
      <c r="D8035" s="202">
        <v>5726.6</v>
      </c>
    </row>
    <row r="8036" spans="1:4">
      <c r="A8036" s="200" t="s">
        <v>17978</v>
      </c>
      <c r="B8036" s="201" t="s">
        <v>22715</v>
      </c>
      <c r="C8036" s="201" t="s">
        <v>7199</v>
      </c>
      <c r="D8036" s="202">
        <v>2505.8000000000002</v>
      </c>
    </row>
    <row r="8037" spans="1:4">
      <c r="A8037" s="200" t="s">
        <v>17979</v>
      </c>
      <c r="B8037" s="201" t="s">
        <v>22716</v>
      </c>
      <c r="C8037" s="201" t="s">
        <v>7199</v>
      </c>
      <c r="D8037" s="202">
        <v>2994.18</v>
      </c>
    </row>
    <row r="8038" spans="1:4">
      <c r="A8038" s="200" t="s">
        <v>17980</v>
      </c>
      <c r="B8038" s="201" t="s">
        <v>22717</v>
      </c>
      <c r="C8038" s="201" t="s">
        <v>7199</v>
      </c>
      <c r="D8038" s="202">
        <v>3482.55</v>
      </c>
    </row>
    <row r="8039" spans="1:4">
      <c r="A8039" s="200" t="s">
        <v>17981</v>
      </c>
      <c r="B8039" s="201" t="s">
        <v>22718</v>
      </c>
      <c r="C8039" s="201" t="s">
        <v>7199</v>
      </c>
      <c r="D8039" s="202">
        <v>3970.98</v>
      </c>
    </row>
    <row r="8040" spans="1:4">
      <c r="A8040" s="200" t="s">
        <v>17982</v>
      </c>
      <c r="B8040" s="201" t="s">
        <v>22719</v>
      </c>
      <c r="C8040" s="201" t="s">
        <v>7199</v>
      </c>
      <c r="D8040" s="202">
        <v>4459.33</v>
      </c>
    </row>
    <row r="8041" spans="1:4">
      <c r="A8041" s="200" t="s">
        <v>17983</v>
      </c>
      <c r="B8041" s="201" t="s">
        <v>22720</v>
      </c>
      <c r="C8041" s="201" t="s">
        <v>7199</v>
      </c>
      <c r="D8041" s="202">
        <v>4947.6899999999996</v>
      </c>
    </row>
    <row r="8042" spans="1:4">
      <c r="A8042" s="200" t="s">
        <v>17984</v>
      </c>
      <c r="B8042" s="201" t="s">
        <v>22721</v>
      </c>
      <c r="C8042" s="201" t="s">
        <v>7199</v>
      </c>
      <c r="D8042" s="202">
        <v>5436.04</v>
      </c>
    </row>
    <row r="8043" spans="1:4">
      <c r="A8043" s="200" t="s">
        <v>17985</v>
      </c>
      <c r="B8043" s="201" t="s">
        <v>22722</v>
      </c>
      <c r="C8043" s="201" t="s">
        <v>7199</v>
      </c>
      <c r="D8043" s="202">
        <v>5924.47</v>
      </c>
    </row>
    <row r="8044" spans="1:4">
      <c r="A8044" s="200" t="s">
        <v>17986</v>
      </c>
      <c r="B8044" s="201" t="s">
        <v>22723</v>
      </c>
      <c r="C8044" s="201" t="s">
        <v>7199</v>
      </c>
      <c r="D8044" s="202">
        <v>6779.19</v>
      </c>
    </row>
    <row r="8045" spans="1:4">
      <c r="A8045" s="200" t="s">
        <v>17987</v>
      </c>
      <c r="B8045" s="201" t="s">
        <v>22724</v>
      </c>
      <c r="C8045" s="201" t="s">
        <v>7199</v>
      </c>
      <c r="D8045" s="202">
        <v>6908.54</v>
      </c>
    </row>
    <row r="8046" spans="1:4">
      <c r="A8046" s="200" t="s">
        <v>17988</v>
      </c>
      <c r="B8046" s="201" t="s">
        <v>22725</v>
      </c>
      <c r="C8046" s="201" t="s">
        <v>7199</v>
      </c>
      <c r="D8046" s="202">
        <v>6983.72</v>
      </c>
    </row>
    <row r="8047" spans="1:4">
      <c r="A8047" s="200" t="s">
        <v>17989</v>
      </c>
      <c r="B8047" s="201" t="s">
        <v>22726</v>
      </c>
      <c r="C8047" s="201" t="s">
        <v>7199</v>
      </c>
      <c r="D8047" s="202">
        <v>2989.31</v>
      </c>
    </row>
    <row r="8048" spans="1:4">
      <c r="A8048" s="200" t="s">
        <v>17990</v>
      </c>
      <c r="B8048" s="201" t="s">
        <v>22727</v>
      </c>
      <c r="C8048" s="201" t="s">
        <v>7199</v>
      </c>
      <c r="D8048" s="202">
        <v>3549.88</v>
      </c>
    </row>
    <row r="8049" spans="1:4">
      <c r="A8049" s="200" t="s">
        <v>17991</v>
      </c>
      <c r="B8049" s="201" t="s">
        <v>22728</v>
      </c>
      <c r="C8049" s="201" t="s">
        <v>7199</v>
      </c>
      <c r="D8049" s="202">
        <v>4110.5600000000004</v>
      </c>
    </row>
    <row r="8050" spans="1:4">
      <c r="A8050" s="200" t="s">
        <v>17992</v>
      </c>
      <c r="B8050" s="201" t="s">
        <v>22729</v>
      </c>
      <c r="C8050" s="201" t="s">
        <v>7199</v>
      </c>
      <c r="D8050" s="202">
        <v>4671.3</v>
      </c>
    </row>
    <row r="8051" spans="1:4">
      <c r="A8051" s="200" t="s">
        <v>17993</v>
      </c>
      <c r="B8051" s="201" t="s">
        <v>22730</v>
      </c>
      <c r="C8051" s="201" t="s">
        <v>7199</v>
      </c>
      <c r="D8051" s="202">
        <v>5231.99</v>
      </c>
    </row>
    <row r="8052" spans="1:4">
      <c r="A8052" s="200" t="s">
        <v>17994</v>
      </c>
      <c r="B8052" s="201" t="s">
        <v>22731</v>
      </c>
      <c r="C8052" s="201" t="s">
        <v>7199</v>
      </c>
      <c r="D8052" s="202">
        <v>5792.63</v>
      </c>
    </row>
    <row r="8053" spans="1:4">
      <c r="A8053" s="200" t="s">
        <v>17995</v>
      </c>
      <c r="B8053" s="201" t="s">
        <v>22732</v>
      </c>
      <c r="C8053" s="201" t="s">
        <v>7199</v>
      </c>
      <c r="D8053" s="202">
        <v>6353.37</v>
      </c>
    </row>
    <row r="8054" spans="1:4">
      <c r="A8054" s="200" t="s">
        <v>17996</v>
      </c>
      <c r="B8054" s="201" t="s">
        <v>22733</v>
      </c>
      <c r="C8054" s="201" t="s">
        <v>7199</v>
      </c>
      <c r="D8054" s="202">
        <v>6909.87</v>
      </c>
    </row>
    <row r="8055" spans="1:4">
      <c r="A8055" s="200" t="s">
        <v>17997</v>
      </c>
      <c r="B8055" s="201" t="s">
        <v>22734</v>
      </c>
      <c r="C8055" s="201" t="s">
        <v>7199</v>
      </c>
      <c r="D8055" s="202">
        <v>7874.94</v>
      </c>
    </row>
    <row r="8056" spans="1:4">
      <c r="A8056" s="200" t="s">
        <v>17998</v>
      </c>
      <c r="B8056" s="201" t="s">
        <v>22735</v>
      </c>
      <c r="C8056" s="201" t="s">
        <v>7199</v>
      </c>
      <c r="D8056" s="202">
        <v>8034.89</v>
      </c>
    </row>
    <row r="8057" spans="1:4">
      <c r="A8057" s="200" t="s">
        <v>17999</v>
      </c>
      <c r="B8057" s="201" t="s">
        <v>22736</v>
      </c>
      <c r="C8057" s="201" t="s">
        <v>7199</v>
      </c>
      <c r="D8057" s="202">
        <v>8131.74</v>
      </c>
    </row>
    <row r="8058" spans="1:4">
      <c r="A8058" s="200" t="s">
        <v>18000</v>
      </c>
      <c r="B8058" s="201" t="s">
        <v>22737</v>
      </c>
      <c r="C8058" s="201" t="s">
        <v>7199</v>
      </c>
      <c r="D8058" s="202">
        <v>3257.74</v>
      </c>
    </row>
    <row r="8059" spans="1:4">
      <c r="A8059" s="200" t="s">
        <v>18001</v>
      </c>
      <c r="B8059" s="201" t="s">
        <v>22738</v>
      </c>
      <c r="C8059" s="201" t="s">
        <v>7199</v>
      </c>
      <c r="D8059" s="202">
        <v>3875.93</v>
      </c>
    </row>
    <row r="8060" spans="1:4">
      <c r="A8060" s="200" t="s">
        <v>18002</v>
      </c>
      <c r="B8060" s="201" t="s">
        <v>22739</v>
      </c>
      <c r="C8060" s="201" t="s">
        <v>7199</v>
      </c>
      <c r="D8060" s="202">
        <v>4494.13</v>
      </c>
    </row>
    <row r="8061" spans="1:4">
      <c r="A8061" s="200" t="s">
        <v>18003</v>
      </c>
      <c r="B8061" s="201" t="s">
        <v>22740</v>
      </c>
      <c r="C8061" s="201" t="s">
        <v>7199</v>
      </c>
      <c r="D8061" s="202">
        <v>5112.26</v>
      </c>
    </row>
    <row r="8062" spans="1:4">
      <c r="A8062" s="200" t="s">
        <v>18004</v>
      </c>
      <c r="B8062" s="201" t="s">
        <v>22741</v>
      </c>
      <c r="C8062" s="201" t="s">
        <v>7199</v>
      </c>
      <c r="D8062" s="202">
        <v>5730.41</v>
      </c>
    </row>
    <row r="8063" spans="1:4">
      <c r="A8063" s="200" t="s">
        <v>18005</v>
      </c>
      <c r="B8063" s="201" t="s">
        <v>22742</v>
      </c>
      <c r="C8063" s="201" t="s">
        <v>7199</v>
      </c>
      <c r="D8063" s="202">
        <v>6348.51</v>
      </c>
    </row>
    <row r="8064" spans="1:4">
      <c r="A8064" s="200" t="s">
        <v>18006</v>
      </c>
      <c r="B8064" s="201" t="s">
        <v>22743</v>
      </c>
      <c r="C8064" s="201" t="s">
        <v>7199</v>
      </c>
      <c r="D8064" s="202">
        <v>6966.71</v>
      </c>
    </row>
    <row r="8065" spans="1:4">
      <c r="A8065" s="200" t="s">
        <v>18007</v>
      </c>
      <c r="B8065" s="201" t="s">
        <v>22744</v>
      </c>
      <c r="C8065" s="201" t="s">
        <v>7199</v>
      </c>
      <c r="D8065" s="202">
        <v>7584.91</v>
      </c>
    </row>
    <row r="8066" spans="1:4">
      <c r="A8066" s="200" t="s">
        <v>18008</v>
      </c>
      <c r="B8066" s="201" t="s">
        <v>22745</v>
      </c>
      <c r="C8066" s="201" t="s">
        <v>7199</v>
      </c>
      <c r="D8066" s="202">
        <v>8632.2000000000007</v>
      </c>
    </row>
    <row r="8067" spans="1:4">
      <c r="A8067" s="200" t="s">
        <v>18009</v>
      </c>
      <c r="B8067" s="201" t="s">
        <v>22746</v>
      </c>
      <c r="C8067" s="201" t="s">
        <v>7199</v>
      </c>
      <c r="D8067" s="202">
        <v>8821.0499999999993</v>
      </c>
    </row>
    <row r="8068" spans="1:4">
      <c r="A8068" s="200" t="s">
        <v>18010</v>
      </c>
      <c r="B8068" s="201" t="s">
        <v>22747</v>
      </c>
      <c r="C8068" s="201" t="s">
        <v>7199</v>
      </c>
      <c r="D8068" s="202">
        <v>8934.3799999999992</v>
      </c>
    </row>
    <row r="8069" spans="1:4">
      <c r="A8069" s="200" t="s">
        <v>18011</v>
      </c>
      <c r="B8069" s="201" t="s">
        <v>22748</v>
      </c>
      <c r="C8069" s="201" t="s">
        <v>7199</v>
      </c>
      <c r="D8069" s="202">
        <v>3980.31</v>
      </c>
    </row>
    <row r="8070" spans="1:4">
      <c r="A8070" s="200" t="s">
        <v>18012</v>
      </c>
      <c r="B8070" s="201" t="s">
        <v>22749</v>
      </c>
      <c r="C8070" s="201" t="s">
        <v>7199</v>
      </c>
      <c r="D8070" s="202">
        <v>4700.38</v>
      </c>
    </row>
    <row r="8071" spans="1:4">
      <c r="A8071" s="200" t="s">
        <v>18013</v>
      </c>
      <c r="B8071" s="201" t="s">
        <v>22750</v>
      </c>
      <c r="C8071" s="201" t="s">
        <v>7199</v>
      </c>
      <c r="D8071" s="202">
        <v>5420.46</v>
      </c>
    </row>
    <row r="8072" spans="1:4">
      <c r="A8072" s="200" t="s">
        <v>18014</v>
      </c>
      <c r="B8072" s="201" t="s">
        <v>22751</v>
      </c>
      <c r="C8072" s="201" t="s">
        <v>7199</v>
      </c>
      <c r="D8072" s="202">
        <v>6140.62</v>
      </c>
    </row>
    <row r="8073" spans="1:4">
      <c r="A8073" s="200" t="s">
        <v>18015</v>
      </c>
      <c r="B8073" s="201" t="s">
        <v>22752</v>
      </c>
      <c r="C8073" s="201" t="s">
        <v>7199</v>
      </c>
      <c r="D8073" s="202">
        <v>6860.69</v>
      </c>
    </row>
    <row r="8074" spans="1:4">
      <c r="A8074" s="200" t="s">
        <v>18016</v>
      </c>
      <c r="B8074" s="201" t="s">
        <v>22753</v>
      </c>
      <c r="C8074" s="201" t="s">
        <v>7199</v>
      </c>
      <c r="D8074" s="202">
        <v>7580.79</v>
      </c>
    </row>
    <row r="8075" spans="1:4">
      <c r="A8075" s="200" t="s">
        <v>18017</v>
      </c>
      <c r="B8075" s="201" t="s">
        <v>22754</v>
      </c>
      <c r="C8075" s="201" t="s">
        <v>7199</v>
      </c>
      <c r="D8075" s="202">
        <v>8300.9</v>
      </c>
    </row>
    <row r="8076" spans="1:4">
      <c r="A8076" s="200" t="s">
        <v>18018</v>
      </c>
      <c r="B8076" s="201" t="s">
        <v>22755</v>
      </c>
      <c r="C8076" s="201" t="s">
        <v>7199</v>
      </c>
      <c r="D8076" s="202">
        <v>9021.02</v>
      </c>
    </row>
    <row r="8077" spans="1:4">
      <c r="A8077" s="200" t="s">
        <v>18019</v>
      </c>
      <c r="B8077" s="201" t="s">
        <v>22756</v>
      </c>
      <c r="C8077" s="201" t="s">
        <v>7199</v>
      </c>
      <c r="D8077" s="202">
        <v>10244.15</v>
      </c>
    </row>
    <row r="8078" spans="1:4">
      <c r="A8078" s="200" t="s">
        <v>18020</v>
      </c>
      <c r="B8078" s="201" t="s">
        <v>22757</v>
      </c>
      <c r="C8078" s="201" t="s">
        <v>7199</v>
      </c>
      <c r="D8078" s="202">
        <v>10465.780000000001</v>
      </c>
    </row>
    <row r="8079" spans="1:4">
      <c r="A8079" s="200" t="s">
        <v>18021</v>
      </c>
      <c r="B8079" s="201" t="s">
        <v>22758</v>
      </c>
      <c r="C8079" s="201" t="s">
        <v>7199</v>
      </c>
      <c r="D8079" s="202">
        <v>10595.49</v>
      </c>
    </row>
    <row r="8080" spans="1:4">
      <c r="A8080" s="200" t="s">
        <v>18022</v>
      </c>
      <c r="B8080" s="201" t="s">
        <v>22759</v>
      </c>
      <c r="C8080" s="201" t="s">
        <v>7199</v>
      </c>
      <c r="D8080" s="202">
        <v>4329.97</v>
      </c>
    </row>
    <row r="8081" spans="1:4">
      <c r="A8081" s="200" t="s">
        <v>18023</v>
      </c>
      <c r="B8081" s="201" t="s">
        <v>22760</v>
      </c>
      <c r="C8081" s="201" t="s">
        <v>7199</v>
      </c>
      <c r="D8081" s="202">
        <v>5140.79</v>
      </c>
    </row>
    <row r="8082" spans="1:4">
      <c r="A8082" s="200" t="s">
        <v>18024</v>
      </c>
      <c r="B8082" s="201" t="s">
        <v>22761</v>
      </c>
      <c r="C8082" s="201" t="s">
        <v>7199</v>
      </c>
      <c r="D8082" s="202">
        <v>5951.61</v>
      </c>
    </row>
    <row r="8083" spans="1:4">
      <c r="A8083" s="200" t="s">
        <v>18025</v>
      </c>
      <c r="B8083" s="201" t="s">
        <v>22762</v>
      </c>
      <c r="C8083" s="201" t="s">
        <v>7199</v>
      </c>
      <c r="D8083" s="202">
        <v>6762.37</v>
      </c>
    </row>
    <row r="8084" spans="1:4">
      <c r="A8084" s="200" t="s">
        <v>18026</v>
      </c>
      <c r="B8084" s="201" t="s">
        <v>22763</v>
      </c>
      <c r="C8084" s="201" t="s">
        <v>7199</v>
      </c>
      <c r="D8084" s="202">
        <v>7573.05</v>
      </c>
    </row>
    <row r="8085" spans="1:4">
      <c r="A8085" s="200" t="s">
        <v>18027</v>
      </c>
      <c r="B8085" s="201" t="s">
        <v>22764</v>
      </c>
      <c r="C8085" s="201" t="s">
        <v>7199</v>
      </c>
      <c r="D8085" s="202">
        <v>8383.81</v>
      </c>
    </row>
    <row r="8086" spans="1:4">
      <c r="A8086" s="200" t="s">
        <v>18028</v>
      </c>
      <c r="B8086" s="201" t="s">
        <v>22765</v>
      </c>
      <c r="C8086" s="201" t="s">
        <v>7199</v>
      </c>
      <c r="D8086" s="202">
        <v>9194.5499999999993</v>
      </c>
    </row>
    <row r="8087" spans="1:4">
      <c r="A8087" s="200" t="s">
        <v>18029</v>
      </c>
      <c r="B8087" s="201" t="s">
        <v>22766</v>
      </c>
      <c r="C8087" s="201" t="s">
        <v>7199</v>
      </c>
      <c r="D8087" s="202">
        <v>10005.33</v>
      </c>
    </row>
    <row r="8088" spans="1:4">
      <c r="A8088" s="200" t="s">
        <v>18030</v>
      </c>
      <c r="B8088" s="201" t="s">
        <v>22767</v>
      </c>
      <c r="C8088" s="201" t="s">
        <v>7199</v>
      </c>
      <c r="D8088" s="202">
        <v>11380.12</v>
      </c>
    </row>
    <row r="8089" spans="1:4">
      <c r="A8089" s="200" t="s">
        <v>18031</v>
      </c>
      <c r="B8089" s="201" t="s">
        <v>22768</v>
      </c>
      <c r="C8089" s="201" t="s">
        <v>7199</v>
      </c>
      <c r="D8089" s="202">
        <v>11636.02</v>
      </c>
    </row>
    <row r="8090" spans="1:4">
      <c r="A8090" s="200" t="s">
        <v>18032</v>
      </c>
      <c r="B8090" s="201" t="s">
        <v>22769</v>
      </c>
      <c r="C8090" s="201" t="s">
        <v>7199</v>
      </c>
      <c r="D8090" s="202">
        <v>11787.07</v>
      </c>
    </row>
    <row r="8091" spans="1:4">
      <c r="A8091" s="200" t="s">
        <v>18033</v>
      </c>
      <c r="B8091" s="201" t="s">
        <v>22770</v>
      </c>
      <c r="C8091" s="201" t="s">
        <v>7199</v>
      </c>
      <c r="D8091" s="202">
        <v>5353.66</v>
      </c>
    </row>
    <row r="8092" spans="1:4">
      <c r="A8092" s="200" t="s">
        <v>18034</v>
      </c>
      <c r="B8092" s="201" t="s">
        <v>22771</v>
      </c>
      <c r="C8092" s="201" t="s">
        <v>7199</v>
      </c>
      <c r="D8092" s="202">
        <v>6413.93</v>
      </c>
    </row>
    <row r="8093" spans="1:4">
      <c r="A8093" s="200" t="s">
        <v>18035</v>
      </c>
      <c r="B8093" s="201" t="s">
        <v>22772</v>
      </c>
      <c r="C8093" s="201" t="s">
        <v>7199</v>
      </c>
      <c r="D8093" s="202">
        <v>7474.12</v>
      </c>
    </row>
    <row r="8094" spans="1:4">
      <c r="A8094" s="200" t="s">
        <v>18036</v>
      </c>
      <c r="B8094" s="201" t="s">
        <v>22773</v>
      </c>
      <c r="C8094" s="201" t="s">
        <v>7199</v>
      </c>
      <c r="D8094" s="202">
        <v>8534.2800000000007</v>
      </c>
    </row>
    <row r="8095" spans="1:4">
      <c r="A8095" s="200" t="s">
        <v>18037</v>
      </c>
      <c r="B8095" s="201" t="s">
        <v>22774</v>
      </c>
      <c r="C8095" s="201" t="s">
        <v>7199</v>
      </c>
      <c r="D8095" s="202">
        <v>9598.4599999999991</v>
      </c>
    </row>
    <row r="8096" spans="1:4">
      <c r="A8096" s="200" t="s">
        <v>18038</v>
      </c>
      <c r="B8096" s="201" t="s">
        <v>22775</v>
      </c>
      <c r="C8096" s="201" t="s">
        <v>7199</v>
      </c>
      <c r="D8096" s="202">
        <v>10658.7</v>
      </c>
    </row>
    <row r="8097" spans="1:4">
      <c r="A8097" s="200" t="s">
        <v>18039</v>
      </c>
      <c r="B8097" s="201" t="s">
        <v>22776</v>
      </c>
      <c r="C8097" s="201" t="s">
        <v>7199</v>
      </c>
      <c r="D8097" s="202">
        <v>11873.75</v>
      </c>
    </row>
    <row r="8098" spans="1:4">
      <c r="A8098" s="200" t="s">
        <v>18040</v>
      </c>
      <c r="B8098" s="201" t="s">
        <v>22777</v>
      </c>
      <c r="C8098" s="201" t="s">
        <v>7199</v>
      </c>
      <c r="D8098" s="202">
        <v>12779.14</v>
      </c>
    </row>
    <row r="8099" spans="1:4">
      <c r="A8099" s="200" t="s">
        <v>18041</v>
      </c>
      <c r="B8099" s="201" t="s">
        <v>22778</v>
      </c>
      <c r="C8099" s="201" t="s">
        <v>7199</v>
      </c>
      <c r="D8099" s="202">
        <v>14581.94</v>
      </c>
    </row>
    <row r="8100" spans="1:4">
      <c r="A8100" s="200" t="s">
        <v>18042</v>
      </c>
      <c r="B8100" s="201" t="s">
        <v>22779</v>
      </c>
      <c r="C8100" s="201" t="s">
        <v>7199</v>
      </c>
      <c r="D8100" s="202">
        <v>14910.26</v>
      </c>
    </row>
    <row r="8101" spans="1:4">
      <c r="A8101" s="200" t="s">
        <v>18043</v>
      </c>
      <c r="B8101" s="201" t="s">
        <v>22780</v>
      </c>
      <c r="C8101" s="201" t="s">
        <v>7199</v>
      </c>
      <c r="D8101" s="202">
        <v>15109.7</v>
      </c>
    </row>
    <row r="8102" spans="1:4">
      <c r="A8102" s="200" t="s">
        <v>18044</v>
      </c>
      <c r="B8102" s="201" t="s">
        <v>22781</v>
      </c>
      <c r="C8102" s="201" t="s">
        <v>7199</v>
      </c>
      <c r="D8102" s="202">
        <v>11807.25</v>
      </c>
    </row>
    <row r="8103" spans="1:4">
      <c r="A8103" s="200" t="s">
        <v>18045</v>
      </c>
      <c r="B8103" s="201" t="s">
        <v>22782</v>
      </c>
      <c r="C8103" s="201" t="s">
        <v>7199</v>
      </c>
      <c r="D8103" s="202">
        <v>13725.36</v>
      </c>
    </row>
    <row r="8104" spans="1:4">
      <c r="A8104" s="200" t="s">
        <v>18046</v>
      </c>
      <c r="B8104" s="201" t="s">
        <v>22783</v>
      </c>
      <c r="C8104" s="201" t="s">
        <v>7199</v>
      </c>
      <c r="D8104" s="202">
        <v>15639.35</v>
      </c>
    </row>
    <row r="8105" spans="1:4">
      <c r="A8105" s="200" t="s">
        <v>18047</v>
      </c>
      <c r="B8105" s="201" t="s">
        <v>22784</v>
      </c>
      <c r="C8105" s="201" t="s">
        <v>7199</v>
      </c>
      <c r="D8105" s="202">
        <v>17557.48</v>
      </c>
    </row>
    <row r="8106" spans="1:4">
      <c r="A8106" s="200" t="s">
        <v>18048</v>
      </c>
      <c r="B8106" s="201" t="s">
        <v>22785</v>
      </c>
      <c r="C8106" s="201" t="s">
        <v>7199</v>
      </c>
      <c r="D8106" s="202">
        <v>19471.66</v>
      </c>
    </row>
    <row r="8107" spans="1:4">
      <c r="A8107" s="200" t="s">
        <v>18049</v>
      </c>
      <c r="B8107" s="201" t="s">
        <v>22786</v>
      </c>
      <c r="C8107" s="201" t="s">
        <v>7199</v>
      </c>
      <c r="D8107" s="202">
        <v>21385.7</v>
      </c>
    </row>
    <row r="8108" spans="1:4">
      <c r="A8108" s="200" t="s">
        <v>18050</v>
      </c>
      <c r="B8108" s="201" t="s">
        <v>22787</v>
      </c>
      <c r="C8108" s="201" t="s">
        <v>7199</v>
      </c>
      <c r="D8108" s="202">
        <v>23303.79</v>
      </c>
    </row>
    <row r="8109" spans="1:4">
      <c r="A8109" s="200" t="s">
        <v>18051</v>
      </c>
      <c r="B8109" s="201" t="s">
        <v>22788</v>
      </c>
      <c r="C8109" s="201" t="s">
        <v>7199</v>
      </c>
      <c r="D8109" s="202">
        <v>25217.78</v>
      </c>
    </row>
    <row r="8110" spans="1:4">
      <c r="A8110" s="200" t="s">
        <v>18052</v>
      </c>
      <c r="B8110" s="201" t="s">
        <v>22789</v>
      </c>
      <c r="C8110" s="201" t="s">
        <v>7199</v>
      </c>
      <c r="D8110" s="202">
        <v>27131.89</v>
      </c>
    </row>
    <row r="8111" spans="1:4">
      <c r="A8111" s="200" t="s">
        <v>18053</v>
      </c>
      <c r="B8111" s="201" t="s">
        <v>22790</v>
      </c>
      <c r="C8111" s="201" t="s">
        <v>7199</v>
      </c>
      <c r="D8111" s="202">
        <v>29050.02</v>
      </c>
    </row>
    <row r="8112" spans="1:4">
      <c r="A8112" s="200" t="s">
        <v>18054</v>
      </c>
      <c r="B8112" s="201" t="s">
        <v>22791</v>
      </c>
      <c r="C8112" s="201" t="s">
        <v>7199</v>
      </c>
      <c r="D8112" s="202">
        <v>32127.040000000001</v>
      </c>
    </row>
    <row r="8113" spans="1:4">
      <c r="A8113" s="200" t="s">
        <v>18055</v>
      </c>
      <c r="B8113" s="201" t="s">
        <v>22792</v>
      </c>
      <c r="C8113" s="201" t="s">
        <v>7199</v>
      </c>
      <c r="D8113" s="202">
        <v>32663.16</v>
      </c>
    </row>
    <row r="8114" spans="1:4">
      <c r="A8114" s="200" t="s">
        <v>18056</v>
      </c>
      <c r="B8114" s="201" t="s">
        <v>22793</v>
      </c>
      <c r="C8114" s="201" t="s">
        <v>7199</v>
      </c>
      <c r="D8114" s="202">
        <v>32988.959999999999</v>
      </c>
    </row>
    <row r="8115" spans="1:4">
      <c r="A8115" s="200" t="s">
        <v>29121</v>
      </c>
      <c r="B8115" s="201" t="s">
        <v>29122</v>
      </c>
      <c r="C8115" s="201" t="s">
        <v>7199</v>
      </c>
      <c r="D8115" s="202">
        <v>1171.55</v>
      </c>
    </row>
    <row r="8116" spans="1:4">
      <c r="A8116" s="200" t="s">
        <v>29123</v>
      </c>
      <c r="B8116" s="201" t="s">
        <v>29124</v>
      </c>
      <c r="C8116" s="201" t="s">
        <v>7199</v>
      </c>
      <c r="D8116" s="202">
        <v>1372.76</v>
      </c>
    </row>
    <row r="8117" spans="1:4">
      <c r="A8117" s="200" t="s">
        <v>29125</v>
      </c>
      <c r="B8117" s="201" t="s">
        <v>29126</v>
      </c>
      <c r="C8117" s="201" t="s">
        <v>7199</v>
      </c>
      <c r="D8117" s="202">
        <v>1569.83</v>
      </c>
    </row>
    <row r="8118" spans="1:4">
      <c r="A8118" s="200" t="s">
        <v>29127</v>
      </c>
      <c r="B8118" s="201" t="s">
        <v>29128</v>
      </c>
      <c r="C8118" s="201" t="s">
        <v>7199</v>
      </c>
      <c r="D8118" s="202">
        <v>1770.95</v>
      </c>
    </row>
    <row r="8119" spans="1:4">
      <c r="A8119" s="200" t="s">
        <v>29129</v>
      </c>
      <c r="B8119" s="201" t="s">
        <v>29130</v>
      </c>
      <c r="C8119" s="201" t="s">
        <v>7199</v>
      </c>
      <c r="D8119" s="202">
        <v>1972.06</v>
      </c>
    </row>
    <row r="8120" spans="1:4">
      <c r="A8120" s="200" t="s">
        <v>29131</v>
      </c>
      <c r="B8120" s="201" t="s">
        <v>29132</v>
      </c>
      <c r="C8120" s="201" t="s">
        <v>7199</v>
      </c>
      <c r="D8120" s="202">
        <v>2173.29</v>
      </c>
    </row>
    <row r="8121" spans="1:4">
      <c r="A8121" s="200" t="s">
        <v>29133</v>
      </c>
      <c r="B8121" s="201" t="s">
        <v>29134</v>
      </c>
      <c r="C8121" s="201" t="s">
        <v>7199</v>
      </c>
      <c r="D8121" s="202">
        <v>2374.4699999999998</v>
      </c>
    </row>
    <row r="8122" spans="1:4">
      <c r="A8122" s="200" t="s">
        <v>29135</v>
      </c>
      <c r="B8122" s="201" t="s">
        <v>29136</v>
      </c>
      <c r="C8122" s="201" t="s">
        <v>7199</v>
      </c>
      <c r="D8122" s="202">
        <v>2575.64</v>
      </c>
    </row>
    <row r="8123" spans="1:4">
      <c r="A8123" s="200" t="s">
        <v>29137</v>
      </c>
      <c r="B8123" s="201" t="s">
        <v>29138</v>
      </c>
      <c r="C8123" s="201" t="s">
        <v>7199</v>
      </c>
      <c r="D8123" s="202">
        <v>2937.32</v>
      </c>
    </row>
    <row r="8124" spans="1:4">
      <c r="A8124" s="200" t="s">
        <v>29139</v>
      </c>
      <c r="B8124" s="201" t="s">
        <v>29140</v>
      </c>
      <c r="C8124" s="201" t="s">
        <v>7199</v>
      </c>
      <c r="D8124" s="202">
        <v>2975.32</v>
      </c>
    </row>
    <row r="8125" spans="1:4">
      <c r="A8125" s="200" t="s">
        <v>29141</v>
      </c>
      <c r="B8125" s="201" t="s">
        <v>29142</v>
      </c>
      <c r="C8125" s="201" t="s">
        <v>7199</v>
      </c>
      <c r="D8125" s="202">
        <v>3000.62</v>
      </c>
    </row>
    <row r="8126" spans="1:4">
      <c r="A8126" s="200" t="s">
        <v>17887</v>
      </c>
      <c r="B8126" s="201" t="s">
        <v>17888</v>
      </c>
      <c r="C8126" s="201" t="s">
        <v>7199</v>
      </c>
      <c r="D8126" s="202">
        <v>20999.55</v>
      </c>
    </row>
    <row r="8127" spans="1:4">
      <c r="A8127" s="200" t="s">
        <v>17889</v>
      </c>
      <c r="B8127" s="201" t="s">
        <v>17890</v>
      </c>
      <c r="C8127" s="201" t="s">
        <v>7199</v>
      </c>
      <c r="D8127" s="202">
        <v>24228.23</v>
      </c>
    </row>
    <row r="8128" spans="1:4">
      <c r="A8128" s="200" t="s">
        <v>17891</v>
      </c>
      <c r="B8128" s="201" t="s">
        <v>17892</v>
      </c>
      <c r="C8128" s="201" t="s">
        <v>7199</v>
      </c>
      <c r="D8128" s="202">
        <v>27461.03</v>
      </c>
    </row>
    <row r="8129" spans="1:4">
      <c r="A8129" s="200" t="s">
        <v>17893</v>
      </c>
      <c r="B8129" s="201" t="s">
        <v>17894</v>
      </c>
      <c r="C8129" s="201" t="s">
        <v>7199</v>
      </c>
      <c r="D8129" s="202">
        <v>30693.66</v>
      </c>
    </row>
    <row r="8130" spans="1:4">
      <c r="A8130" s="200" t="s">
        <v>17895</v>
      </c>
      <c r="B8130" s="201" t="s">
        <v>17896</v>
      </c>
      <c r="C8130" s="201" t="s">
        <v>7199</v>
      </c>
      <c r="D8130" s="202">
        <v>33922.29</v>
      </c>
    </row>
    <row r="8131" spans="1:4">
      <c r="A8131" s="200" t="s">
        <v>17897</v>
      </c>
      <c r="B8131" s="201" t="s">
        <v>17898</v>
      </c>
      <c r="C8131" s="201" t="s">
        <v>7199</v>
      </c>
      <c r="D8131" s="202">
        <v>37155.07</v>
      </c>
    </row>
    <row r="8132" spans="1:4">
      <c r="A8132" s="200" t="s">
        <v>17899</v>
      </c>
      <c r="B8132" s="201" t="s">
        <v>17900</v>
      </c>
      <c r="C8132" s="201" t="s">
        <v>7199</v>
      </c>
      <c r="D8132" s="202">
        <v>40387.760000000002</v>
      </c>
    </row>
    <row r="8133" spans="1:4">
      <c r="A8133" s="200" t="s">
        <v>17901</v>
      </c>
      <c r="B8133" s="201" t="s">
        <v>17902</v>
      </c>
      <c r="C8133" s="201" t="s">
        <v>7199</v>
      </c>
      <c r="D8133" s="202">
        <v>43616.36</v>
      </c>
    </row>
    <row r="8134" spans="1:4">
      <c r="A8134" s="200" t="s">
        <v>17903</v>
      </c>
      <c r="B8134" s="201" t="s">
        <v>17904</v>
      </c>
      <c r="C8134" s="201" t="s">
        <v>7199</v>
      </c>
      <c r="D8134" s="202">
        <v>46849.120000000003</v>
      </c>
    </row>
    <row r="8135" spans="1:4">
      <c r="A8135" s="200" t="s">
        <v>17905</v>
      </c>
      <c r="B8135" s="201" t="s">
        <v>17906</v>
      </c>
      <c r="C8135" s="201" t="s">
        <v>7199</v>
      </c>
      <c r="D8135" s="202">
        <v>50081.91</v>
      </c>
    </row>
    <row r="8136" spans="1:4">
      <c r="A8136" s="200" t="s">
        <v>17907</v>
      </c>
      <c r="B8136" s="201" t="s">
        <v>17908</v>
      </c>
      <c r="C8136" s="201" t="s">
        <v>7199</v>
      </c>
      <c r="D8136" s="202">
        <v>55255.25</v>
      </c>
    </row>
    <row r="8137" spans="1:4">
      <c r="A8137" s="200" t="s">
        <v>17909</v>
      </c>
      <c r="B8137" s="201" t="s">
        <v>17910</v>
      </c>
      <c r="C8137" s="201" t="s">
        <v>7199</v>
      </c>
      <c r="D8137" s="202">
        <v>56183.87</v>
      </c>
    </row>
    <row r="8138" spans="1:4">
      <c r="A8138" s="200" t="s">
        <v>17911</v>
      </c>
      <c r="B8138" s="201" t="s">
        <v>17912</v>
      </c>
      <c r="C8138" s="201" t="s">
        <v>7199</v>
      </c>
      <c r="D8138" s="202">
        <v>56740.2</v>
      </c>
    </row>
    <row r="8139" spans="1:4">
      <c r="A8139" s="200" t="s">
        <v>17913</v>
      </c>
      <c r="B8139" s="201" t="s">
        <v>17914</v>
      </c>
      <c r="C8139" s="201" t="s">
        <v>7199</v>
      </c>
      <c r="D8139" s="202">
        <v>28609.45</v>
      </c>
    </row>
    <row r="8140" spans="1:4">
      <c r="A8140" s="200" t="s">
        <v>17915</v>
      </c>
      <c r="B8140" s="201" t="s">
        <v>17916</v>
      </c>
      <c r="C8140" s="201" t="s">
        <v>7199</v>
      </c>
      <c r="D8140" s="202">
        <v>32908.160000000003</v>
      </c>
    </row>
    <row r="8141" spans="1:4">
      <c r="A8141" s="200" t="s">
        <v>17917</v>
      </c>
      <c r="B8141" s="201" t="s">
        <v>17918</v>
      </c>
      <c r="C8141" s="201" t="s">
        <v>7199</v>
      </c>
      <c r="D8141" s="202">
        <v>37210.949999999997</v>
      </c>
    </row>
    <row r="8142" spans="1:4">
      <c r="A8142" s="200" t="s">
        <v>17919</v>
      </c>
      <c r="B8142" s="201" t="s">
        <v>17920</v>
      </c>
      <c r="C8142" s="201" t="s">
        <v>7199</v>
      </c>
      <c r="D8142" s="202">
        <v>41509.769999999997</v>
      </c>
    </row>
    <row r="8143" spans="1:4">
      <c r="A8143" s="200" t="s">
        <v>17921</v>
      </c>
      <c r="B8143" s="201" t="s">
        <v>17922</v>
      </c>
      <c r="C8143" s="201" t="s">
        <v>7199</v>
      </c>
      <c r="D8143" s="202">
        <v>45812.59</v>
      </c>
    </row>
    <row r="8144" spans="1:4">
      <c r="A8144" s="200" t="s">
        <v>17923</v>
      </c>
      <c r="B8144" s="201" t="s">
        <v>17924</v>
      </c>
      <c r="C8144" s="201" t="s">
        <v>7199</v>
      </c>
      <c r="D8144" s="202">
        <v>50111.3</v>
      </c>
    </row>
    <row r="8145" spans="1:4">
      <c r="A8145" s="200" t="s">
        <v>17925</v>
      </c>
      <c r="B8145" s="201" t="s">
        <v>17926</v>
      </c>
      <c r="C8145" s="201" t="s">
        <v>7199</v>
      </c>
      <c r="D8145" s="202">
        <v>54414.05</v>
      </c>
    </row>
    <row r="8146" spans="1:4">
      <c r="A8146" s="200" t="s">
        <v>17927</v>
      </c>
      <c r="B8146" s="201" t="s">
        <v>17928</v>
      </c>
      <c r="C8146" s="201" t="s">
        <v>7199</v>
      </c>
      <c r="D8146" s="202">
        <v>58716.91</v>
      </c>
    </row>
    <row r="8147" spans="1:4">
      <c r="A8147" s="200" t="s">
        <v>17929</v>
      </c>
      <c r="B8147" s="201" t="s">
        <v>17930</v>
      </c>
      <c r="C8147" s="201" t="s">
        <v>7199</v>
      </c>
      <c r="D8147" s="202">
        <v>63015.6</v>
      </c>
    </row>
    <row r="8148" spans="1:4">
      <c r="A8148" s="200" t="s">
        <v>17931</v>
      </c>
      <c r="B8148" s="201" t="s">
        <v>17932</v>
      </c>
      <c r="C8148" s="201" t="s">
        <v>7199</v>
      </c>
      <c r="D8148" s="202">
        <v>67318.399999999994</v>
      </c>
    </row>
    <row r="8149" spans="1:4">
      <c r="A8149" s="200" t="s">
        <v>17933</v>
      </c>
      <c r="B8149" s="201" t="s">
        <v>17934</v>
      </c>
      <c r="C8149" s="201" t="s">
        <v>7199</v>
      </c>
      <c r="D8149" s="202">
        <v>74195.66</v>
      </c>
    </row>
    <row r="8150" spans="1:4">
      <c r="A8150" s="200" t="s">
        <v>17935</v>
      </c>
      <c r="B8150" s="201" t="s">
        <v>17936</v>
      </c>
      <c r="C8150" s="201" t="s">
        <v>7199</v>
      </c>
      <c r="D8150" s="202">
        <v>75443.53</v>
      </c>
    </row>
    <row r="8151" spans="1:4">
      <c r="A8151" s="200" t="s">
        <v>17937</v>
      </c>
      <c r="B8151" s="201" t="s">
        <v>17938</v>
      </c>
      <c r="C8151" s="201" t="s">
        <v>7199</v>
      </c>
      <c r="D8151" s="202">
        <v>76188.12</v>
      </c>
    </row>
    <row r="8152" spans="1:4">
      <c r="A8152" s="200" t="s">
        <v>17944</v>
      </c>
      <c r="B8152" s="201" t="s">
        <v>17945</v>
      </c>
      <c r="C8152" s="201" t="s">
        <v>7199</v>
      </c>
      <c r="D8152" s="202">
        <v>2680.49</v>
      </c>
    </row>
    <row r="8153" spans="1:4">
      <c r="A8153" s="200" t="s">
        <v>17946</v>
      </c>
      <c r="B8153" s="201" t="s">
        <v>17947</v>
      </c>
      <c r="C8153" s="201" t="s">
        <v>7199</v>
      </c>
      <c r="D8153" s="202">
        <v>2924.63</v>
      </c>
    </row>
    <row r="8154" spans="1:4">
      <c r="A8154" s="200" t="s">
        <v>17948</v>
      </c>
      <c r="B8154" s="201" t="s">
        <v>17949</v>
      </c>
      <c r="C8154" s="201" t="s">
        <v>7199</v>
      </c>
      <c r="D8154" s="202">
        <v>3168.78</v>
      </c>
    </row>
    <row r="8155" spans="1:4">
      <c r="A8155" s="200" t="s">
        <v>17950</v>
      </c>
      <c r="B8155" s="201" t="s">
        <v>17951</v>
      </c>
      <c r="C8155" s="201" t="s">
        <v>7199</v>
      </c>
      <c r="D8155" s="202">
        <v>3607.98</v>
      </c>
    </row>
    <row r="8156" spans="1:4">
      <c r="A8156" s="200" t="s">
        <v>17952</v>
      </c>
      <c r="B8156" s="201" t="s">
        <v>17953</v>
      </c>
      <c r="C8156" s="201" t="s">
        <v>7199</v>
      </c>
      <c r="D8156" s="202">
        <v>3662.94</v>
      </c>
    </row>
    <row r="8157" spans="1:4">
      <c r="A8157" s="200" t="s">
        <v>17954</v>
      </c>
      <c r="B8157" s="201" t="s">
        <v>17955</v>
      </c>
      <c r="C8157" s="201" t="s">
        <v>7199</v>
      </c>
      <c r="D8157" s="202">
        <v>3696.67</v>
      </c>
    </row>
    <row r="8158" spans="1:4">
      <c r="A8158" s="200" t="s">
        <v>29143</v>
      </c>
      <c r="B8158" s="201" t="s">
        <v>29144</v>
      </c>
      <c r="C8158" s="201" t="s">
        <v>7199</v>
      </c>
      <c r="D8158" s="202">
        <v>1390.92</v>
      </c>
    </row>
    <row r="8159" spans="1:4">
      <c r="A8159" s="200" t="s">
        <v>29145</v>
      </c>
      <c r="B8159" s="201" t="s">
        <v>29146</v>
      </c>
      <c r="C8159" s="201" t="s">
        <v>7199</v>
      </c>
      <c r="D8159" s="202">
        <v>1635.08</v>
      </c>
    </row>
    <row r="8160" spans="1:4">
      <c r="A8160" s="200" t="s">
        <v>29147</v>
      </c>
      <c r="B8160" s="201" t="s">
        <v>29148</v>
      </c>
      <c r="C8160" s="201" t="s">
        <v>7199</v>
      </c>
      <c r="D8160" s="202">
        <v>1879.27</v>
      </c>
    </row>
    <row r="8161" spans="1:4">
      <c r="A8161" s="200" t="s">
        <v>29149</v>
      </c>
      <c r="B8161" s="201" t="s">
        <v>29150</v>
      </c>
      <c r="C8161" s="201" t="s">
        <v>7199</v>
      </c>
      <c r="D8161" s="202">
        <v>2127.42</v>
      </c>
    </row>
    <row r="8162" spans="1:4">
      <c r="A8162" s="200" t="s">
        <v>29151</v>
      </c>
      <c r="B8162" s="201" t="s">
        <v>29152</v>
      </c>
      <c r="C8162" s="201" t="s">
        <v>7199</v>
      </c>
      <c r="D8162" s="202">
        <v>2371.59</v>
      </c>
    </row>
    <row r="8163" spans="1:4">
      <c r="A8163" s="200" t="s">
        <v>29153</v>
      </c>
      <c r="B8163" s="201" t="s">
        <v>29154</v>
      </c>
      <c r="C8163" s="201" t="s">
        <v>7199</v>
      </c>
      <c r="D8163" s="202">
        <v>2615.7800000000002</v>
      </c>
    </row>
    <row r="8164" spans="1:4">
      <c r="A8164" s="200" t="s">
        <v>29155</v>
      </c>
      <c r="B8164" s="201" t="s">
        <v>29156</v>
      </c>
      <c r="C8164" s="201" t="s">
        <v>7199</v>
      </c>
      <c r="D8164" s="202">
        <v>2859.91</v>
      </c>
    </row>
    <row r="8165" spans="1:4">
      <c r="A8165" s="200" t="s">
        <v>29157</v>
      </c>
      <c r="B8165" s="201" t="s">
        <v>29158</v>
      </c>
      <c r="C8165" s="201" t="s">
        <v>7199</v>
      </c>
      <c r="D8165" s="202">
        <v>3108.17</v>
      </c>
    </row>
    <row r="8166" spans="1:4">
      <c r="A8166" s="200" t="s">
        <v>29159</v>
      </c>
      <c r="B8166" s="201" t="s">
        <v>29160</v>
      </c>
      <c r="C8166" s="201" t="s">
        <v>7199</v>
      </c>
      <c r="D8166" s="202">
        <v>3543.27</v>
      </c>
    </row>
    <row r="8167" spans="1:4">
      <c r="A8167" s="200" t="s">
        <v>29161</v>
      </c>
      <c r="B8167" s="201" t="s">
        <v>29162</v>
      </c>
      <c r="C8167" s="201" t="s">
        <v>7199</v>
      </c>
      <c r="D8167" s="202">
        <v>3598.22</v>
      </c>
    </row>
    <row r="8168" spans="1:4">
      <c r="A8168" s="200" t="s">
        <v>29163</v>
      </c>
      <c r="B8168" s="201" t="s">
        <v>29164</v>
      </c>
      <c r="C8168" s="201" t="s">
        <v>7199</v>
      </c>
      <c r="D8168" s="202">
        <v>3631.96</v>
      </c>
    </row>
    <row r="8169" spans="1:4">
      <c r="A8169" s="200" t="s">
        <v>29165</v>
      </c>
      <c r="B8169" s="201" t="s">
        <v>29166</v>
      </c>
      <c r="C8169" s="201" t="s">
        <v>7199</v>
      </c>
      <c r="D8169" s="202">
        <v>1778.19</v>
      </c>
    </row>
    <row r="8170" spans="1:4">
      <c r="A8170" s="200" t="s">
        <v>29167</v>
      </c>
      <c r="B8170" s="201" t="s">
        <v>29168</v>
      </c>
      <c r="C8170" s="201" t="s">
        <v>7199</v>
      </c>
      <c r="D8170" s="202">
        <v>2099.09</v>
      </c>
    </row>
    <row r="8171" spans="1:4">
      <c r="A8171" s="200" t="s">
        <v>29169</v>
      </c>
      <c r="B8171" s="201" t="s">
        <v>29170</v>
      </c>
      <c r="C8171" s="201" t="s">
        <v>7199</v>
      </c>
      <c r="D8171" s="202">
        <v>2420.02</v>
      </c>
    </row>
    <row r="8172" spans="1:4">
      <c r="A8172" s="200" t="s">
        <v>29171</v>
      </c>
      <c r="B8172" s="201" t="s">
        <v>29172</v>
      </c>
      <c r="C8172" s="201" t="s">
        <v>7199</v>
      </c>
      <c r="D8172" s="202">
        <v>2736.86</v>
      </c>
    </row>
    <row r="8173" spans="1:4">
      <c r="A8173" s="200" t="s">
        <v>29173</v>
      </c>
      <c r="B8173" s="201" t="s">
        <v>29174</v>
      </c>
      <c r="C8173" s="201" t="s">
        <v>7199</v>
      </c>
      <c r="D8173" s="202">
        <v>3057.77</v>
      </c>
    </row>
    <row r="8174" spans="1:4">
      <c r="A8174" s="200" t="s">
        <v>29175</v>
      </c>
      <c r="B8174" s="201" t="s">
        <v>29176</v>
      </c>
      <c r="C8174" s="201" t="s">
        <v>7199</v>
      </c>
      <c r="D8174" s="202">
        <v>3378.73</v>
      </c>
    </row>
    <row r="8175" spans="1:4">
      <c r="A8175" s="200" t="s">
        <v>29177</v>
      </c>
      <c r="B8175" s="201" t="s">
        <v>29178</v>
      </c>
      <c r="C8175" s="201" t="s">
        <v>7199</v>
      </c>
      <c r="D8175" s="202">
        <v>3695.55</v>
      </c>
    </row>
    <row r="8176" spans="1:4">
      <c r="A8176" s="200" t="s">
        <v>29179</v>
      </c>
      <c r="B8176" s="201" t="s">
        <v>29180</v>
      </c>
      <c r="C8176" s="201" t="s">
        <v>7199</v>
      </c>
      <c r="D8176" s="202">
        <v>4016.52</v>
      </c>
    </row>
    <row r="8177" spans="1:4">
      <c r="A8177" s="200" t="s">
        <v>29181</v>
      </c>
      <c r="B8177" s="201" t="s">
        <v>29182</v>
      </c>
      <c r="C8177" s="201" t="s">
        <v>7199</v>
      </c>
      <c r="D8177" s="202">
        <v>4580.58</v>
      </c>
    </row>
    <row r="8178" spans="1:4">
      <c r="A8178" s="200" t="s">
        <v>29183</v>
      </c>
      <c r="B8178" s="201" t="s">
        <v>29184</v>
      </c>
      <c r="C8178" s="201" t="s">
        <v>7199</v>
      </c>
      <c r="D8178" s="202">
        <v>4656.51</v>
      </c>
    </row>
    <row r="8179" spans="1:4">
      <c r="A8179" s="200" t="s">
        <v>29185</v>
      </c>
      <c r="B8179" s="201" t="s">
        <v>29186</v>
      </c>
      <c r="C8179" s="201" t="s">
        <v>7199</v>
      </c>
      <c r="D8179" s="202">
        <v>4706.92</v>
      </c>
    </row>
    <row r="8180" spans="1:4">
      <c r="A8180" s="200" t="s">
        <v>29187</v>
      </c>
      <c r="B8180" s="201" t="s">
        <v>29188</v>
      </c>
      <c r="C8180" s="201" t="s">
        <v>7199</v>
      </c>
      <c r="D8180" s="202">
        <v>1791.1</v>
      </c>
    </row>
    <row r="8181" spans="1:4">
      <c r="A8181" s="200" t="s">
        <v>29189</v>
      </c>
      <c r="B8181" s="201" t="s">
        <v>29190</v>
      </c>
      <c r="C8181" s="201" t="s">
        <v>7199</v>
      </c>
      <c r="D8181" s="202">
        <v>2107.96</v>
      </c>
    </row>
    <row r="8182" spans="1:4">
      <c r="A8182" s="200" t="s">
        <v>29191</v>
      </c>
      <c r="B8182" s="201" t="s">
        <v>29192</v>
      </c>
      <c r="C8182" s="201" t="s">
        <v>7199</v>
      </c>
      <c r="D8182" s="202">
        <v>2428.86</v>
      </c>
    </row>
    <row r="8183" spans="1:4">
      <c r="A8183" s="200" t="s">
        <v>29193</v>
      </c>
      <c r="B8183" s="201" t="s">
        <v>29194</v>
      </c>
      <c r="C8183" s="201" t="s">
        <v>7199</v>
      </c>
      <c r="D8183" s="202">
        <v>2749.82</v>
      </c>
    </row>
    <row r="8184" spans="1:4">
      <c r="A8184" s="200" t="s">
        <v>29195</v>
      </c>
      <c r="B8184" s="201" t="s">
        <v>29196</v>
      </c>
      <c r="C8184" s="201" t="s">
        <v>7199</v>
      </c>
      <c r="D8184" s="202">
        <v>3070.72</v>
      </c>
    </row>
    <row r="8185" spans="1:4">
      <c r="A8185" s="200" t="s">
        <v>29197</v>
      </c>
      <c r="B8185" s="201" t="s">
        <v>29198</v>
      </c>
      <c r="C8185" s="201" t="s">
        <v>7199</v>
      </c>
      <c r="D8185" s="202">
        <v>3387.58</v>
      </c>
    </row>
    <row r="8186" spans="1:4">
      <c r="A8186" s="200" t="s">
        <v>29199</v>
      </c>
      <c r="B8186" s="201" t="s">
        <v>29200</v>
      </c>
      <c r="C8186" s="201" t="s">
        <v>7199</v>
      </c>
      <c r="D8186" s="202">
        <v>3708.49</v>
      </c>
    </row>
    <row r="8187" spans="1:4">
      <c r="A8187" s="200" t="s">
        <v>29201</v>
      </c>
      <c r="B8187" s="201" t="s">
        <v>29202</v>
      </c>
      <c r="C8187" s="201" t="s">
        <v>7199</v>
      </c>
      <c r="D8187" s="202">
        <v>4029.48</v>
      </c>
    </row>
    <row r="8188" spans="1:4">
      <c r="A8188" s="200" t="s">
        <v>29203</v>
      </c>
      <c r="B8188" s="201" t="s">
        <v>29204</v>
      </c>
      <c r="C8188" s="201" t="s">
        <v>7199</v>
      </c>
      <c r="D8188" s="202">
        <v>4589.4799999999996</v>
      </c>
    </row>
    <row r="8189" spans="1:4">
      <c r="A8189" s="200" t="s">
        <v>29205</v>
      </c>
      <c r="B8189" s="201" t="s">
        <v>29206</v>
      </c>
      <c r="C8189" s="201" t="s">
        <v>7199</v>
      </c>
      <c r="D8189" s="202">
        <v>4669.46</v>
      </c>
    </row>
    <row r="8190" spans="1:4">
      <c r="A8190" s="200" t="s">
        <v>29207</v>
      </c>
      <c r="B8190" s="201" t="s">
        <v>29208</v>
      </c>
      <c r="C8190" s="201" t="s">
        <v>7199</v>
      </c>
      <c r="D8190" s="202">
        <v>4723.3100000000004</v>
      </c>
    </row>
    <row r="8191" spans="1:4">
      <c r="A8191" s="200" t="s">
        <v>29209</v>
      </c>
      <c r="B8191" s="201" t="s">
        <v>29210</v>
      </c>
      <c r="C8191" s="201" t="s">
        <v>7199</v>
      </c>
      <c r="D8191" s="202">
        <v>2081.11</v>
      </c>
    </row>
    <row r="8192" spans="1:4">
      <c r="A8192" s="200" t="s">
        <v>29211</v>
      </c>
      <c r="B8192" s="201" t="s">
        <v>29212</v>
      </c>
      <c r="C8192" s="201" t="s">
        <v>7199</v>
      </c>
      <c r="D8192" s="202">
        <v>2481.1799999999998</v>
      </c>
    </row>
    <row r="8193" spans="1:4">
      <c r="A8193" s="200" t="s">
        <v>29213</v>
      </c>
      <c r="B8193" s="201" t="s">
        <v>29214</v>
      </c>
      <c r="C8193" s="201" t="s">
        <v>7199</v>
      </c>
      <c r="D8193" s="202">
        <v>2877.26</v>
      </c>
    </row>
    <row r="8194" spans="1:4">
      <c r="A8194" s="200" t="s">
        <v>29215</v>
      </c>
      <c r="B8194" s="201" t="s">
        <v>29216</v>
      </c>
      <c r="C8194" s="201" t="s">
        <v>7199</v>
      </c>
      <c r="D8194" s="202">
        <v>3277.32</v>
      </c>
    </row>
    <row r="8195" spans="1:4">
      <c r="A8195" s="200" t="s">
        <v>29217</v>
      </c>
      <c r="B8195" s="201" t="s">
        <v>29218</v>
      </c>
      <c r="C8195" s="201" t="s">
        <v>7199</v>
      </c>
      <c r="D8195" s="202">
        <v>3677.35</v>
      </c>
    </row>
    <row r="8196" spans="1:4">
      <c r="A8196" s="200" t="s">
        <v>29219</v>
      </c>
      <c r="B8196" s="201" t="s">
        <v>29220</v>
      </c>
      <c r="C8196" s="201" t="s">
        <v>7199</v>
      </c>
      <c r="D8196" s="202">
        <v>4073.29</v>
      </c>
    </row>
    <row r="8197" spans="1:4">
      <c r="A8197" s="200" t="s">
        <v>29221</v>
      </c>
      <c r="B8197" s="201" t="s">
        <v>29222</v>
      </c>
      <c r="C8197" s="201" t="s">
        <v>7199</v>
      </c>
      <c r="D8197" s="202">
        <v>4473.3999999999996</v>
      </c>
    </row>
    <row r="8198" spans="1:4">
      <c r="A8198" s="200" t="s">
        <v>29223</v>
      </c>
      <c r="B8198" s="201" t="s">
        <v>29224</v>
      </c>
      <c r="C8198" s="201" t="s">
        <v>7199</v>
      </c>
      <c r="D8198" s="202">
        <v>4869.37</v>
      </c>
    </row>
    <row r="8199" spans="1:4">
      <c r="A8199" s="200" t="s">
        <v>29225</v>
      </c>
      <c r="B8199" s="201" t="s">
        <v>29226</v>
      </c>
      <c r="C8199" s="201" t="s">
        <v>7199</v>
      </c>
      <c r="D8199" s="202">
        <v>5567.44</v>
      </c>
    </row>
    <row r="8200" spans="1:4">
      <c r="A8200" s="200" t="s">
        <v>29227</v>
      </c>
      <c r="B8200" s="201" t="s">
        <v>29228</v>
      </c>
      <c r="C8200" s="201" t="s">
        <v>7199</v>
      </c>
      <c r="D8200" s="202">
        <v>5672.25</v>
      </c>
    </row>
    <row r="8201" spans="1:4">
      <c r="A8201" s="200" t="s">
        <v>29229</v>
      </c>
      <c r="B8201" s="201" t="s">
        <v>29230</v>
      </c>
      <c r="C8201" s="201" t="s">
        <v>7199</v>
      </c>
      <c r="D8201" s="202">
        <v>5731.04</v>
      </c>
    </row>
    <row r="8202" spans="1:4">
      <c r="A8202" s="200" t="s">
        <v>29231</v>
      </c>
      <c r="B8202" s="201" t="s">
        <v>29232</v>
      </c>
      <c r="C8202" s="201" t="s">
        <v>7199</v>
      </c>
      <c r="D8202" s="202">
        <v>2197.87</v>
      </c>
    </row>
    <row r="8203" spans="1:4">
      <c r="A8203" s="200" t="s">
        <v>29233</v>
      </c>
      <c r="B8203" s="201" t="s">
        <v>29234</v>
      </c>
      <c r="C8203" s="201" t="s">
        <v>7199</v>
      </c>
      <c r="D8203" s="202">
        <v>2597.94</v>
      </c>
    </row>
    <row r="8204" spans="1:4">
      <c r="A8204" s="200" t="s">
        <v>29235</v>
      </c>
      <c r="B8204" s="201" t="s">
        <v>29236</v>
      </c>
      <c r="C8204" s="201" t="s">
        <v>7199</v>
      </c>
      <c r="D8204" s="202">
        <v>2994.02</v>
      </c>
    </row>
    <row r="8205" spans="1:4">
      <c r="A8205" s="200" t="s">
        <v>29237</v>
      </c>
      <c r="B8205" s="201" t="s">
        <v>29238</v>
      </c>
      <c r="C8205" s="201" t="s">
        <v>7199</v>
      </c>
      <c r="D8205" s="202">
        <v>3394.06</v>
      </c>
    </row>
    <row r="8206" spans="1:4">
      <c r="A8206" s="200" t="s">
        <v>29239</v>
      </c>
      <c r="B8206" s="201" t="s">
        <v>29240</v>
      </c>
      <c r="C8206" s="201" t="s">
        <v>7199</v>
      </c>
      <c r="D8206" s="202">
        <v>3790.05</v>
      </c>
    </row>
    <row r="8207" spans="1:4">
      <c r="A8207" s="200" t="s">
        <v>29241</v>
      </c>
      <c r="B8207" s="201" t="s">
        <v>29242</v>
      </c>
      <c r="C8207" s="201" t="s">
        <v>7199</v>
      </c>
      <c r="D8207" s="202">
        <v>4190.0600000000004</v>
      </c>
    </row>
    <row r="8208" spans="1:4">
      <c r="A8208" s="200" t="s">
        <v>29243</v>
      </c>
      <c r="B8208" s="201" t="s">
        <v>29244</v>
      </c>
      <c r="C8208" s="201" t="s">
        <v>7199</v>
      </c>
      <c r="D8208" s="202">
        <v>4590.16</v>
      </c>
    </row>
    <row r="8209" spans="1:4">
      <c r="A8209" s="200" t="s">
        <v>29245</v>
      </c>
      <c r="B8209" s="201" t="s">
        <v>29246</v>
      </c>
      <c r="C8209" s="201" t="s">
        <v>7199</v>
      </c>
      <c r="D8209" s="202">
        <v>4986.17</v>
      </c>
    </row>
    <row r="8210" spans="1:4">
      <c r="A8210" s="200" t="s">
        <v>29247</v>
      </c>
      <c r="B8210" s="201" t="s">
        <v>29248</v>
      </c>
      <c r="C8210" s="201" t="s">
        <v>7199</v>
      </c>
      <c r="D8210" s="202">
        <v>5684.2</v>
      </c>
    </row>
    <row r="8211" spans="1:4">
      <c r="A8211" s="200" t="s">
        <v>29249</v>
      </c>
      <c r="B8211" s="201" t="s">
        <v>29250</v>
      </c>
      <c r="C8211" s="201" t="s">
        <v>7199</v>
      </c>
      <c r="D8211" s="202">
        <v>5789.02</v>
      </c>
    </row>
    <row r="8212" spans="1:4">
      <c r="A8212" s="200" t="s">
        <v>29251</v>
      </c>
      <c r="B8212" s="201" t="s">
        <v>29252</v>
      </c>
      <c r="C8212" s="201" t="s">
        <v>7199</v>
      </c>
      <c r="D8212" s="202">
        <v>5847.78</v>
      </c>
    </row>
    <row r="8213" spans="1:4">
      <c r="A8213" s="200" t="s">
        <v>29253</v>
      </c>
      <c r="B8213" s="201" t="s">
        <v>29254</v>
      </c>
      <c r="C8213" s="201" t="s">
        <v>7199</v>
      </c>
      <c r="D8213" s="202">
        <v>2534.5300000000002</v>
      </c>
    </row>
    <row r="8214" spans="1:4">
      <c r="A8214" s="200" t="s">
        <v>29255</v>
      </c>
      <c r="B8214" s="201" t="s">
        <v>29256</v>
      </c>
      <c r="C8214" s="201" t="s">
        <v>7199</v>
      </c>
      <c r="D8214" s="202">
        <v>3022.91</v>
      </c>
    </row>
    <row r="8215" spans="1:4">
      <c r="A8215" s="200" t="s">
        <v>29257</v>
      </c>
      <c r="B8215" s="201" t="s">
        <v>29258</v>
      </c>
      <c r="C8215" s="201" t="s">
        <v>7199</v>
      </c>
      <c r="D8215" s="202">
        <v>3511.26</v>
      </c>
    </row>
    <row r="8216" spans="1:4">
      <c r="A8216" s="200" t="s">
        <v>29259</v>
      </c>
      <c r="B8216" s="201" t="s">
        <v>29260</v>
      </c>
      <c r="C8216" s="201" t="s">
        <v>7199</v>
      </c>
      <c r="D8216" s="202">
        <v>3999.7</v>
      </c>
    </row>
    <row r="8217" spans="1:4">
      <c r="A8217" s="200" t="s">
        <v>29261</v>
      </c>
      <c r="B8217" s="201" t="s">
        <v>29262</v>
      </c>
      <c r="C8217" s="201" t="s">
        <v>7199</v>
      </c>
      <c r="D8217" s="202">
        <v>4488.0600000000004</v>
      </c>
    </row>
    <row r="8218" spans="1:4">
      <c r="A8218" s="200" t="s">
        <v>29263</v>
      </c>
      <c r="B8218" s="201" t="s">
        <v>29264</v>
      </c>
      <c r="C8218" s="201" t="s">
        <v>7199</v>
      </c>
      <c r="D8218" s="202">
        <v>4976.41</v>
      </c>
    </row>
    <row r="8219" spans="1:4">
      <c r="A8219" s="200" t="s">
        <v>29265</v>
      </c>
      <c r="B8219" s="201" t="s">
        <v>29266</v>
      </c>
      <c r="C8219" s="201" t="s">
        <v>7199</v>
      </c>
      <c r="D8219" s="202">
        <v>5464.77</v>
      </c>
    </row>
    <row r="8220" spans="1:4">
      <c r="A8220" s="200" t="s">
        <v>29267</v>
      </c>
      <c r="B8220" s="201" t="s">
        <v>29268</v>
      </c>
      <c r="C8220" s="201" t="s">
        <v>7199</v>
      </c>
      <c r="D8220" s="202">
        <v>5953.18</v>
      </c>
    </row>
    <row r="8221" spans="1:4">
      <c r="A8221" s="200" t="s">
        <v>29269</v>
      </c>
      <c r="B8221" s="201" t="s">
        <v>29270</v>
      </c>
      <c r="C8221" s="201" t="s">
        <v>7199</v>
      </c>
      <c r="D8221" s="202">
        <v>6807.91</v>
      </c>
    </row>
    <row r="8222" spans="1:4">
      <c r="A8222" s="200" t="s">
        <v>29271</v>
      </c>
      <c r="B8222" s="201" t="s">
        <v>29272</v>
      </c>
      <c r="C8222" s="201" t="s">
        <v>7199</v>
      </c>
      <c r="D8222" s="202">
        <v>6937.26</v>
      </c>
    </row>
    <row r="8223" spans="1:4">
      <c r="A8223" s="200" t="s">
        <v>29273</v>
      </c>
      <c r="B8223" s="201" t="s">
        <v>29274</v>
      </c>
      <c r="C8223" s="201" t="s">
        <v>7199</v>
      </c>
      <c r="D8223" s="202">
        <v>7012.43</v>
      </c>
    </row>
    <row r="8224" spans="1:4">
      <c r="A8224" s="200" t="s">
        <v>29275</v>
      </c>
      <c r="B8224" s="201" t="s">
        <v>29276</v>
      </c>
      <c r="C8224" s="201" t="s">
        <v>7199</v>
      </c>
      <c r="D8224" s="202">
        <v>2667.82</v>
      </c>
    </row>
    <row r="8225" spans="1:4">
      <c r="A8225" s="200" t="s">
        <v>29277</v>
      </c>
      <c r="B8225" s="201" t="s">
        <v>29278</v>
      </c>
      <c r="C8225" s="201" t="s">
        <v>7199</v>
      </c>
      <c r="D8225" s="202">
        <v>3156.21</v>
      </c>
    </row>
    <row r="8226" spans="1:4">
      <c r="A8226" s="200" t="s">
        <v>29279</v>
      </c>
      <c r="B8226" s="201" t="s">
        <v>29280</v>
      </c>
      <c r="C8226" s="201" t="s">
        <v>7199</v>
      </c>
      <c r="D8226" s="202">
        <v>3644.56</v>
      </c>
    </row>
    <row r="8227" spans="1:4">
      <c r="A8227" s="200" t="s">
        <v>29281</v>
      </c>
      <c r="B8227" s="201" t="s">
        <v>29282</v>
      </c>
      <c r="C8227" s="201" t="s">
        <v>7199</v>
      </c>
      <c r="D8227" s="202">
        <v>4132.99</v>
      </c>
    </row>
    <row r="8228" spans="1:4">
      <c r="A8228" s="200" t="s">
        <v>29283</v>
      </c>
      <c r="B8228" s="201" t="s">
        <v>29284</v>
      </c>
      <c r="C8228" s="201" t="s">
        <v>7199</v>
      </c>
      <c r="D8228" s="202">
        <v>4621.3</v>
      </c>
    </row>
    <row r="8229" spans="1:4">
      <c r="A8229" s="200" t="s">
        <v>29285</v>
      </c>
      <c r="B8229" s="201" t="s">
        <v>29286</v>
      </c>
      <c r="C8229" s="201" t="s">
        <v>7199</v>
      </c>
      <c r="D8229" s="202">
        <v>5109.71</v>
      </c>
    </row>
    <row r="8230" spans="1:4">
      <c r="A8230" s="200" t="s">
        <v>29287</v>
      </c>
      <c r="B8230" s="201" t="s">
        <v>29288</v>
      </c>
      <c r="C8230" s="201" t="s">
        <v>7199</v>
      </c>
      <c r="D8230" s="202">
        <v>5598.04</v>
      </c>
    </row>
    <row r="8231" spans="1:4">
      <c r="A8231" s="200" t="s">
        <v>29289</v>
      </c>
      <c r="B8231" s="201" t="s">
        <v>29290</v>
      </c>
      <c r="C8231" s="201" t="s">
        <v>7199</v>
      </c>
      <c r="D8231" s="202">
        <v>6086.46</v>
      </c>
    </row>
    <row r="8232" spans="1:4">
      <c r="A8232" s="200" t="s">
        <v>29291</v>
      </c>
      <c r="B8232" s="201" t="s">
        <v>29292</v>
      </c>
      <c r="C8232" s="201" t="s">
        <v>7199</v>
      </c>
      <c r="D8232" s="202">
        <v>6937.11</v>
      </c>
    </row>
    <row r="8233" spans="1:4">
      <c r="A8233" s="200" t="s">
        <v>29293</v>
      </c>
      <c r="B8233" s="201" t="s">
        <v>29294</v>
      </c>
      <c r="C8233" s="201" t="s">
        <v>7199</v>
      </c>
      <c r="D8233" s="202">
        <v>7066.5</v>
      </c>
    </row>
    <row r="8234" spans="1:4">
      <c r="A8234" s="200" t="s">
        <v>29295</v>
      </c>
      <c r="B8234" s="201" t="s">
        <v>29296</v>
      </c>
      <c r="C8234" s="201" t="s">
        <v>7199</v>
      </c>
      <c r="D8234" s="202">
        <v>7145.7</v>
      </c>
    </row>
    <row r="8235" spans="1:4">
      <c r="A8235" s="200" t="s">
        <v>29297</v>
      </c>
      <c r="B8235" s="201" t="s">
        <v>29298</v>
      </c>
      <c r="C8235" s="201" t="s">
        <v>7199</v>
      </c>
      <c r="D8235" s="202">
        <v>3014.42</v>
      </c>
    </row>
    <row r="8236" spans="1:4">
      <c r="A8236" s="200" t="s">
        <v>29299</v>
      </c>
      <c r="B8236" s="201" t="s">
        <v>29300</v>
      </c>
      <c r="C8236" s="201" t="s">
        <v>7199</v>
      </c>
      <c r="D8236" s="202">
        <v>3575</v>
      </c>
    </row>
    <row r="8237" spans="1:4">
      <c r="A8237" s="200" t="s">
        <v>29301</v>
      </c>
      <c r="B8237" s="201" t="s">
        <v>29302</v>
      </c>
      <c r="C8237" s="201" t="s">
        <v>7199</v>
      </c>
      <c r="D8237" s="202">
        <v>4135.6499999999996</v>
      </c>
    </row>
    <row r="8238" spans="1:4">
      <c r="A8238" s="200" t="s">
        <v>29303</v>
      </c>
      <c r="B8238" s="201" t="s">
        <v>29304</v>
      </c>
      <c r="C8238" s="201" t="s">
        <v>7199</v>
      </c>
      <c r="D8238" s="202">
        <v>4696.41</v>
      </c>
    </row>
    <row r="8239" spans="1:4">
      <c r="A8239" s="200" t="s">
        <v>29305</v>
      </c>
      <c r="B8239" s="201" t="s">
        <v>29306</v>
      </c>
      <c r="C8239" s="201" t="s">
        <v>7199</v>
      </c>
      <c r="D8239" s="202">
        <v>5257.09</v>
      </c>
    </row>
    <row r="8240" spans="1:4">
      <c r="A8240" s="200" t="s">
        <v>29307</v>
      </c>
      <c r="B8240" s="201" t="s">
        <v>29308</v>
      </c>
      <c r="C8240" s="201" t="s">
        <v>7199</v>
      </c>
      <c r="D8240" s="202">
        <v>5817.73</v>
      </c>
    </row>
    <row r="8241" spans="1:4">
      <c r="A8241" s="200" t="s">
        <v>29309</v>
      </c>
      <c r="B8241" s="201" t="s">
        <v>29310</v>
      </c>
      <c r="C8241" s="201" t="s">
        <v>7199</v>
      </c>
      <c r="D8241" s="202">
        <v>6378.46</v>
      </c>
    </row>
    <row r="8242" spans="1:4">
      <c r="A8242" s="200" t="s">
        <v>29311</v>
      </c>
      <c r="B8242" s="201" t="s">
        <v>29312</v>
      </c>
      <c r="C8242" s="201" t="s">
        <v>7199</v>
      </c>
      <c r="D8242" s="202">
        <v>6934.96</v>
      </c>
    </row>
    <row r="8243" spans="1:4">
      <c r="A8243" s="200" t="s">
        <v>29313</v>
      </c>
      <c r="B8243" s="201" t="s">
        <v>29314</v>
      </c>
      <c r="C8243" s="201" t="s">
        <v>7199</v>
      </c>
      <c r="D8243" s="202">
        <v>7900.05</v>
      </c>
    </row>
    <row r="8244" spans="1:4">
      <c r="A8244" s="200" t="s">
        <v>29315</v>
      </c>
      <c r="B8244" s="201" t="s">
        <v>29316</v>
      </c>
      <c r="C8244" s="201" t="s">
        <v>7199</v>
      </c>
      <c r="D8244" s="202">
        <v>8060</v>
      </c>
    </row>
    <row r="8245" spans="1:4">
      <c r="A8245" s="200" t="s">
        <v>29317</v>
      </c>
      <c r="B8245" s="201" t="s">
        <v>29318</v>
      </c>
      <c r="C8245" s="201" t="s">
        <v>7199</v>
      </c>
      <c r="D8245" s="202">
        <v>8156.86</v>
      </c>
    </row>
    <row r="8246" spans="1:4">
      <c r="A8246" s="200" t="s">
        <v>29319</v>
      </c>
      <c r="B8246" s="201" t="s">
        <v>29320</v>
      </c>
      <c r="C8246" s="201" t="s">
        <v>7199</v>
      </c>
      <c r="D8246" s="202">
        <v>3142.68</v>
      </c>
    </row>
    <row r="8247" spans="1:4">
      <c r="A8247" s="200" t="s">
        <v>29321</v>
      </c>
      <c r="B8247" s="201" t="s">
        <v>29322</v>
      </c>
      <c r="C8247" s="201" t="s">
        <v>7199</v>
      </c>
      <c r="D8247" s="202">
        <v>3703.26</v>
      </c>
    </row>
    <row r="8248" spans="1:4">
      <c r="A8248" s="200" t="s">
        <v>29323</v>
      </c>
      <c r="B8248" s="201" t="s">
        <v>29324</v>
      </c>
      <c r="C8248" s="201" t="s">
        <v>7199</v>
      </c>
      <c r="D8248" s="202">
        <v>4263.92</v>
      </c>
    </row>
    <row r="8249" spans="1:4">
      <c r="A8249" s="200" t="s">
        <v>29325</v>
      </c>
      <c r="B8249" s="201" t="s">
        <v>29326</v>
      </c>
      <c r="C8249" s="201" t="s">
        <v>7199</v>
      </c>
      <c r="D8249" s="202">
        <v>4824.67</v>
      </c>
    </row>
    <row r="8250" spans="1:4">
      <c r="A8250" s="200" t="s">
        <v>29327</v>
      </c>
      <c r="B8250" s="201" t="s">
        <v>29328</v>
      </c>
      <c r="C8250" s="201" t="s">
        <v>7199</v>
      </c>
      <c r="D8250" s="202">
        <v>5385.34</v>
      </c>
    </row>
    <row r="8251" spans="1:4">
      <c r="A8251" s="200" t="s">
        <v>29329</v>
      </c>
      <c r="B8251" s="201" t="s">
        <v>29330</v>
      </c>
      <c r="C8251" s="201" t="s">
        <v>7199</v>
      </c>
      <c r="D8251" s="202">
        <v>5946.03</v>
      </c>
    </row>
    <row r="8252" spans="1:4">
      <c r="A8252" s="200" t="s">
        <v>29331</v>
      </c>
      <c r="B8252" s="201" t="s">
        <v>29332</v>
      </c>
      <c r="C8252" s="201" t="s">
        <v>7199</v>
      </c>
      <c r="D8252" s="202">
        <v>6506.73</v>
      </c>
    </row>
    <row r="8253" spans="1:4">
      <c r="A8253" s="200" t="s">
        <v>29333</v>
      </c>
      <c r="B8253" s="201" t="s">
        <v>29334</v>
      </c>
      <c r="C8253" s="201" t="s">
        <v>7199</v>
      </c>
      <c r="D8253" s="202">
        <v>7063.25</v>
      </c>
    </row>
    <row r="8254" spans="1:4">
      <c r="A8254" s="200" t="s">
        <v>29335</v>
      </c>
      <c r="B8254" s="201" t="s">
        <v>29336</v>
      </c>
      <c r="C8254" s="201" t="s">
        <v>7199</v>
      </c>
      <c r="D8254" s="202">
        <v>8028.3</v>
      </c>
    </row>
    <row r="8255" spans="1:4">
      <c r="A8255" s="200" t="s">
        <v>29337</v>
      </c>
      <c r="B8255" s="201" t="s">
        <v>29338</v>
      </c>
      <c r="C8255" s="201" t="s">
        <v>7199</v>
      </c>
      <c r="D8255" s="202">
        <v>8188.27</v>
      </c>
    </row>
    <row r="8256" spans="1:4">
      <c r="A8256" s="200" t="s">
        <v>29339</v>
      </c>
      <c r="B8256" s="201" t="s">
        <v>29340</v>
      </c>
      <c r="C8256" s="201" t="s">
        <v>7199</v>
      </c>
      <c r="D8256" s="202">
        <v>8285.15</v>
      </c>
    </row>
    <row r="8257" spans="1:4">
      <c r="A8257" s="200" t="s">
        <v>29341</v>
      </c>
      <c r="B8257" s="201" t="s">
        <v>29342</v>
      </c>
      <c r="C8257" s="201" t="s">
        <v>7199</v>
      </c>
      <c r="D8257" s="202">
        <v>3368.15</v>
      </c>
    </row>
    <row r="8258" spans="1:4">
      <c r="A8258" s="200" t="s">
        <v>29343</v>
      </c>
      <c r="B8258" s="201" t="s">
        <v>29344</v>
      </c>
      <c r="C8258" s="201" t="s">
        <v>7199</v>
      </c>
      <c r="D8258" s="202">
        <v>3986.35</v>
      </c>
    </row>
    <row r="8259" spans="1:4">
      <c r="A8259" s="200" t="s">
        <v>29345</v>
      </c>
      <c r="B8259" s="201" t="s">
        <v>29346</v>
      </c>
      <c r="C8259" s="201" t="s">
        <v>7199</v>
      </c>
      <c r="D8259" s="202">
        <v>4604.54</v>
      </c>
    </row>
    <row r="8260" spans="1:4">
      <c r="A8260" s="200" t="s">
        <v>29347</v>
      </c>
      <c r="B8260" s="201" t="s">
        <v>29348</v>
      </c>
      <c r="C8260" s="201" t="s">
        <v>7199</v>
      </c>
      <c r="D8260" s="202">
        <v>5222.66</v>
      </c>
    </row>
    <row r="8261" spans="1:4">
      <c r="A8261" s="200" t="s">
        <v>29349</v>
      </c>
      <c r="B8261" s="201" t="s">
        <v>29350</v>
      </c>
      <c r="C8261" s="201" t="s">
        <v>7199</v>
      </c>
      <c r="D8261" s="202">
        <v>5840.82</v>
      </c>
    </row>
    <row r="8262" spans="1:4">
      <c r="A8262" s="200" t="s">
        <v>29351</v>
      </c>
      <c r="B8262" s="201" t="s">
        <v>29352</v>
      </c>
      <c r="C8262" s="201" t="s">
        <v>7199</v>
      </c>
      <c r="D8262" s="202">
        <v>6458.93</v>
      </c>
    </row>
    <row r="8263" spans="1:4">
      <c r="A8263" s="200" t="s">
        <v>29353</v>
      </c>
      <c r="B8263" s="201" t="s">
        <v>29354</v>
      </c>
      <c r="C8263" s="201" t="s">
        <v>7199</v>
      </c>
      <c r="D8263" s="202">
        <v>7077.12</v>
      </c>
    </row>
    <row r="8264" spans="1:4">
      <c r="A8264" s="200" t="s">
        <v>29355</v>
      </c>
      <c r="B8264" s="201" t="s">
        <v>29356</v>
      </c>
      <c r="C8264" s="201" t="s">
        <v>7199</v>
      </c>
      <c r="D8264" s="202">
        <v>7695.32</v>
      </c>
    </row>
    <row r="8265" spans="1:4">
      <c r="A8265" s="200" t="s">
        <v>29357</v>
      </c>
      <c r="B8265" s="201" t="s">
        <v>29358</v>
      </c>
      <c r="C8265" s="201" t="s">
        <v>7199</v>
      </c>
      <c r="D8265" s="202">
        <v>8746.68</v>
      </c>
    </row>
    <row r="8266" spans="1:4">
      <c r="A8266" s="200" t="s">
        <v>29359</v>
      </c>
      <c r="B8266" s="201" t="s">
        <v>29360</v>
      </c>
      <c r="C8266" s="201" t="s">
        <v>7199</v>
      </c>
      <c r="D8266" s="202">
        <v>8935.5300000000007</v>
      </c>
    </row>
    <row r="8267" spans="1:4">
      <c r="A8267" s="200" t="s">
        <v>29361</v>
      </c>
      <c r="B8267" s="201" t="s">
        <v>29362</v>
      </c>
      <c r="C8267" s="201" t="s">
        <v>7199</v>
      </c>
      <c r="D8267" s="202">
        <v>9048.86</v>
      </c>
    </row>
    <row r="8268" spans="1:4">
      <c r="A8268" s="200" t="s">
        <v>29363</v>
      </c>
      <c r="B8268" s="201" t="s">
        <v>29364</v>
      </c>
      <c r="C8268" s="201" t="s">
        <v>7199</v>
      </c>
      <c r="D8268" s="202">
        <v>3627.55</v>
      </c>
    </row>
    <row r="8269" spans="1:4">
      <c r="A8269" s="200" t="s">
        <v>29365</v>
      </c>
      <c r="B8269" s="201" t="s">
        <v>29366</v>
      </c>
      <c r="C8269" s="201" t="s">
        <v>7199</v>
      </c>
      <c r="D8269" s="202">
        <v>4245.74</v>
      </c>
    </row>
    <row r="8270" spans="1:4">
      <c r="A8270" s="200" t="s">
        <v>29367</v>
      </c>
      <c r="B8270" s="201" t="s">
        <v>29368</v>
      </c>
      <c r="C8270" s="201" t="s">
        <v>7199</v>
      </c>
      <c r="D8270" s="202">
        <v>4863.95</v>
      </c>
    </row>
    <row r="8271" spans="1:4">
      <c r="A8271" s="200" t="s">
        <v>29369</v>
      </c>
      <c r="B8271" s="201" t="s">
        <v>29370</v>
      </c>
      <c r="C8271" s="201" t="s">
        <v>7199</v>
      </c>
      <c r="D8271" s="202">
        <v>5482.04</v>
      </c>
    </row>
    <row r="8272" spans="1:4">
      <c r="A8272" s="200" t="s">
        <v>29371</v>
      </c>
      <c r="B8272" s="201" t="s">
        <v>29372</v>
      </c>
      <c r="C8272" s="201" t="s">
        <v>7199</v>
      </c>
      <c r="D8272" s="202">
        <v>6100.21</v>
      </c>
    </row>
    <row r="8273" spans="1:4">
      <c r="A8273" s="200" t="s">
        <v>29373</v>
      </c>
      <c r="B8273" s="201" t="s">
        <v>29374</v>
      </c>
      <c r="C8273" s="201" t="s">
        <v>7199</v>
      </c>
      <c r="D8273" s="202">
        <v>6718.28</v>
      </c>
    </row>
    <row r="8274" spans="1:4">
      <c r="A8274" s="200" t="s">
        <v>29375</v>
      </c>
      <c r="B8274" s="201" t="s">
        <v>29376</v>
      </c>
      <c r="C8274" s="201" t="s">
        <v>7199</v>
      </c>
      <c r="D8274" s="202">
        <v>7336.48</v>
      </c>
    </row>
    <row r="8275" spans="1:4">
      <c r="A8275" s="200" t="s">
        <v>29377</v>
      </c>
      <c r="B8275" s="201" t="s">
        <v>29378</v>
      </c>
      <c r="C8275" s="201" t="s">
        <v>7199</v>
      </c>
      <c r="D8275" s="202">
        <v>7954.67</v>
      </c>
    </row>
    <row r="8276" spans="1:4">
      <c r="A8276" s="200" t="s">
        <v>29379</v>
      </c>
      <c r="B8276" s="201" t="s">
        <v>29380</v>
      </c>
      <c r="C8276" s="201" t="s">
        <v>7199</v>
      </c>
      <c r="D8276" s="202">
        <v>9006.0499999999993</v>
      </c>
    </row>
    <row r="8277" spans="1:4">
      <c r="A8277" s="200" t="s">
        <v>29381</v>
      </c>
      <c r="B8277" s="201" t="s">
        <v>29382</v>
      </c>
      <c r="C8277" s="201" t="s">
        <v>7199</v>
      </c>
      <c r="D8277" s="202">
        <v>9190.85</v>
      </c>
    </row>
    <row r="8278" spans="1:4">
      <c r="A8278" s="200" t="s">
        <v>29383</v>
      </c>
      <c r="B8278" s="201" t="s">
        <v>29384</v>
      </c>
      <c r="C8278" s="201" t="s">
        <v>7199</v>
      </c>
      <c r="D8278" s="202">
        <v>9304.18</v>
      </c>
    </row>
    <row r="8279" spans="1:4">
      <c r="A8279" s="200" t="s">
        <v>29385</v>
      </c>
      <c r="B8279" s="201" t="s">
        <v>29386</v>
      </c>
      <c r="C8279" s="201" t="s">
        <v>7199</v>
      </c>
      <c r="D8279" s="202">
        <v>4160.0200000000004</v>
      </c>
    </row>
    <row r="8280" spans="1:4">
      <c r="A8280" s="200" t="s">
        <v>29387</v>
      </c>
      <c r="B8280" s="201" t="s">
        <v>29388</v>
      </c>
      <c r="C8280" s="201" t="s">
        <v>7199</v>
      </c>
      <c r="D8280" s="202">
        <v>4876.08</v>
      </c>
    </row>
    <row r="8281" spans="1:4">
      <c r="A8281" s="200" t="s">
        <v>29389</v>
      </c>
      <c r="B8281" s="201" t="s">
        <v>29390</v>
      </c>
      <c r="C8281" s="201" t="s">
        <v>7199</v>
      </c>
      <c r="D8281" s="202">
        <v>5596.12</v>
      </c>
    </row>
    <row r="8282" spans="1:4">
      <c r="A8282" s="200" t="s">
        <v>29391</v>
      </c>
      <c r="B8282" s="201" t="s">
        <v>29392</v>
      </c>
      <c r="C8282" s="201" t="s">
        <v>7199</v>
      </c>
      <c r="D8282" s="202">
        <v>6316.31</v>
      </c>
    </row>
    <row r="8283" spans="1:4">
      <c r="A8283" s="200" t="s">
        <v>29393</v>
      </c>
      <c r="B8283" s="201" t="s">
        <v>29394</v>
      </c>
      <c r="C8283" s="201" t="s">
        <v>7199</v>
      </c>
      <c r="D8283" s="202">
        <v>7036.36</v>
      </c>
    </row>
    <row r="8284" spans="1:4">
      <c r="A8284" s="200" t="s">
        <v>29395</v>
      </c>
      <c r="B8284" s="201" t="s">
        <v>29396</v>
      </c>
      <c r="C8284" s="201" t="s">
        <v>7199</v>
      </c>
      <c r="D8284" s="202">
        <v>7756.45</v>
      </c>
    </row>
    <row r="8285" spans="1:4">
      <c r="A8285" s="200" t="s">
        <v>29397</v>
      </c>
      <c r="B8285" s="201" t="s">
        <v>29398</v>
      </c>
      <c r="C8285" s="201" t="s">
        <v>7199</v>
      </c>
      <c r="D8285" s="202">
        <v>8476.6</v>
      </c>
    </row>
    <row r="8286" spans="1:4">
      <c r="A8286" s="200" t="s">
        <v>29399</v>
      </c>
      <c r="B8286" s="201" t="s">
        <v>29400</v>
      </c>
      <c r="C8286" s="201" t="s">
        <v>7199</v>
      </c>
      <c r="D8286" s="202">
        <v>9196.68</v>
      </c>
    </row>
    <row r="8287" spans="1:4">
      <c r="A8287" s="200" t="s">
        <v>29401</v>
      </c>
      <c r="B8287" s="201" t="s">
        <v>29402</v>
      </c>
      <c r="C8287" s="201" t="s">
        <v>7199</v>
      </c>
      <c r="D8287" s="202">
        <v>10419.84</v>
      </c>
    </row>
    <row r="8288" spans="1:4">
      <c r="A8288" s="200" t="s">
        <v>29403</v>
      </c>
      <c r="B8288" s="201" t="s">
        <v>29404</v>
      </c>
      <c r="C8288" s="201" t="s">
        <v>7199</v>
      </c>
      <c r="D8288" s="202">
        <v>10641.47</v>
      </c>
    </row>
    <row r="8289" spans="1:4">
      <c r="A8289" s="200" t="s">
        <v>29405</v>
      </c>
      <c r="B8289" s="201" t="s">
        <v>29406</v>
      </c>
      <c r="C8289" s="201" t="s">
        <v>7199</v>
      </c>
      <c r="D8289" s="202">
        <v>10775.27</v>
      </c>
    </row>
    <row r="8290" spans="1:4">
      <c r="A8290" s="200" t="s">
        <v>29407</v>
      </c>
      <c r="B8290" s="201" t="s">
        <v>29408</v>
      </c>
      <c r="C8290" s="201" t="s">
        <v>7199</v>
      </c>
      <c r="D8290" s="202">
        <v>4848.59</v>
      </c>
    </row>
    <row r="8291" spans="1:4">
      <c r="A8291" s="200" t="s">
        <v>29409</v>
      </c>
      <c r="B8291" s="201" t="s">
        <v>29410</v>
      </c>
      <c r="C8291" s="201" t="s">
        <v>7199</v>
      </c>
      <c r="D8291" s="202">
        <v>5568.68</v>
      </c>
    </row>
    <row r="8292" spans="1:4">
      <c r="A8292" s="200" t="s">
        <v>29411</v>
      </c>
      <c r="B8292" s="201" t="s">
        <v>29412</v>
      </c>
      <c r="C8292" s="201" t="s">
        <v>7199</v>
      </c>
      <c r="D8292" s="202">
        <v>6288.71</v>
      </c>
    </row>
    <row r="8293" spans="1:4">
      <c r="A8293" s="200" t="s">
        <v>29413</v>
      </c>
      <c r="B8293" s="201" t="s">
        <v>29414</v>
      </c>
      <c r="C8293" s="201" t="s">
        <v>7199</v>
      </c>
      <c r="D8293" s="202">
        <v>7008.91</v>
      </c>
    </row>
    <row r="8294" spans="1:4">
      <c r="A8294" s="200" t="s">
        <v>29415</v>
      </c>
      <c r="B8294" s="201" t="s">
        <v>29416</v>
      </c>
      <c r="C8294" s="201" t="s">
        <v>7199</v>
      </c>
      <c r="D8294" s="202">
        <v>7728.94</v>
      </c>
    </row>
    <row r="8295" spans="1:4">
      <c r="A8295" s="200" t="s">
        <v>29417</v>
      </c>
      <c r="B8295" s="201" t="s">
        <v>29418</v>
      </c>
      <c r="C8295" s="201" t="s">
        <v>7199</v>
      </c>
      <c r="D8295" s="202">
        <v>8449.0499999999993</v>
      </c>
    </row>
    <row r="8296" spans="1:4">
      <c r="A8296" s="200" t="s">
        <v>29419</v>
      </c>
      <c r="B8296" s="201" t="s">
        <v>29420</v>
      </c>
      <c r="C8296" s="201" t="s">
        <v>7199</v>
      </c>
      <c r="D8296" s="202">
        <v>9169.18</v>
      </c>
    </row>
    <row r="8297" spans="1:4">
      <c r="A8297" s="200" t="s">
        <v>29421</v>
      </c>
      <c r="B8297" s="201" t="s">
        <v>29422</v>
      </c>
      <c r="C8297" s="201" t="s">
        <v>7199</v>
      </c>
      <c r="D8297" s="202">
        <v>9889.31</v>
      </c>
    </row>
    <row r="8298" spans="1:4">
      <c r="A8298" s="200" t="s">
        <v>29423</v>
      </c>
      <c r="B8298" s="201" t="s">
        <v>29424</v>
      </c>
      <c r="C8298" s="201" t="s">
        <v>7199</v>
      </c>
      <c r="D8298" s="202">
        <v>11112.44</v>
      </c>
    </row>
    <row r="8299" spans="1:4">
      <c r="A8299" s="200" t="s">
        <v>29425</v>
      </c>
      <c r="B8299" s="201" t="s">
        <v>29426</v>
      </c>
      <c r="C8299" s="201" t="s">
        <v>7199</v>
      </c>
      <c r="D8299" s="202">
        <v>11334.06</v>
      </c>
    </row>
    <row r="8300" spans="1:4">
      <c r="A8300" s="200" t="s">
        <v>29427</v>
      </c>
      <c r="B8300" s="201" t="s">
        <v>29428</v>
      </c>
      <c r="C8300" s="201" t="s">
        <v>7199</v>
      </c>
      <c r="D8300" s="202">
        <v>11463.76</v>
      </c>
    </row>
    <row r="8301" spans="1:4">
      <c r="A8301" s="200" t="s">
        <v>29429</v>
      </c>
      <c r="B8301" s="201" t="s">
        <v>29430</v>
      </c>
      <c r="C8301" s="201" t="s">
        <v>7199</v>
      </c>
      <c r="D8301" s="202">
        <v>4758.82</v>
      </c>
    </row>
    <row r="8302" spans="1:4">
      <c r="A8302" s="200" t="s">
        <v>29431</v>
      </c>
      <c r="B8302" s="201" t="s">
        <v>29432</v>
      </c>
      <c r="C8302" s="201" t="s">
        <v>7199</v>
      </c>
      <c r="D8302" s="202">
        <v>5569.66</v>
      </c>
    </row>
    <row r="8303" spans="1:4">
      <c r="A8303" s="200" t="s">
        <v>29433</v>
      </c>
      <c r="B8303" s="201" t="s">
        <v>29434</v>
      </c>
      <c r="C8303" s="201" t="s">
        <v>7199</v>
      </c>
      <c r="D8303" s="202">
        <v>6380.48</v>
      </c>
    </row>
    <row r="8304" spans="1:4">
      <c r="A8304" s="200" t="s">
        <v>29435</v>
      </c>
      <c r="B8304" s="201" t="s">
        <v>29436</v>
      </c>
      <c r="C8304" s="201" t="s">
        <v>7199</v>
      </c>
      <c r="D8304" s="202">
        <v>7191.24</v>
      </c>
    </row>
    <row r="8305" spans="1:4">
      <c r="A8305" s="200" t="s">
        <v>29437</v>
      </c>
      <c r="B8305" s="201" t="s">
        <v>29438</v>
      </c>
      <c r="C8305" s="201" t="s">
        <v>7199</v>
      </c>
      <c r="D8305" s="202">
        <v>8005.97</v>
      </c>
    </row>
    <row r="8306" spans="1:4">
      <c r="A8306" s="200" t="s">
        <v>29439</v>
      </c>
      <c r="B8306" s="201" t="s">
        <v>29440</v>
      </c>
      <c r="C8306" s="201" t="s">
        <v>7199</v>
      </c>
      <c r="D8306" s="202">
        <v>8816.77</v>
      </c>
    </row>
    <row r="8307" spans="1:4">
      <c r="A8307" s="200" t="s">
        <v>29441</v>
      </c>
      <c r="B8307" s="201" t="s">
        <v>29442</v>
      </c>
      <c r="C8307" s="201" t="s">
        <v>7199</v>
      </c>
      <c r="D8307" s="202">
        <v>9627.48</v>
      </c>
    </row>
    <row r="8308" spans="1:4">
      <c r="A8308" s="200" t="s">
        <v>29443</v>
      </c>
      <c r="B8308" s="201" t="s">
        <v>29444</v>
      </c>
      <c r="C8308" s="201" t="s">
        <v>7199</v>
      </c>
      <c r="D8308" s="202">
        <v>10438.25</v>
      </c>
    </row>
    <row r="8309" spans="1:4">
      <c r="A8309" s="200" t="s">
        <v>29445</v>
      </c>
      <c r="B8309" s="201" t="s">
        <v>29446</v>
      </c>
      <c r="C8309" s="201" t="s">
        <v>7199</v>
      </c>
      <c r="D8309" s="202">
        <v>11808.99</v>
      </c>
    </row>
    <row r="8310" spans="1:4">
      <c r="A8310" s="200" t="s">
        <v>29447</v>
      </c>
      <c r="B8310" s="201" t="s">
        <v>29448</v>
      </c>
      <c r="C8310" s="201" t="s">
        <v>7199</v>
      </c>
      <c r="D8310" s="202">
        <v>12064.88</v>
      </c>
    </row>
    <row r="8311" spans="1:4">
      <c r="A8311" s="200" t="s">
        <v>29449</v>
      </c>
      <c r="B8311" s="201" t="s">
        <v>29450</v>
      </c>
      <c r="C8311" s="201" t="s">
        <v>7199</v>
      </c>
      <c r="D8311" s="202">
        <v>12220.05</v>
      </c>
    </row>
    <row r="8312" spans="1:4">
      <c r="A8312" s="200" t="s">
        <v>29451</v>
      </c>
      <c r="B8312" s="201" t="s">
        <v>29452</v>
      </c>
      <c r="C8312" s="201" t="s">
        <v>7199</v>
      </c>
      <c r="D8312" s="202">
        <v>5869.37</v>
      </c>
    </row>
    <row r="8313" spans="1:4">
      <c r="A8313" s="200" t="s">
        <v>29453</v>
      </c>
      <c r="B8313" s="201" t="s">
        <v>29454</v>
      </c>
      <c r="C8313" s="201" t="s">
        <v>7199</v>
      </c>
      <c r="D8313" s="202">
        <v>6680.21</v>
      </c>
    </row>
    <row r="8314" spans="1:4">
      <c r="A8314" s="200" t="s">
        <v>29455</v>
      </c>
      <c r="B8314" s="201" t="s">
        <v>29456</v>
      </c>
      <c r="C8314" s="201" t="s">
        <v>7199</v>
      </c>
      <c r="D8314" s="202">
        <v>7491.01</v>
      </c>
    </row>
    <row r="8315" spans="1:4">
      <c r="A8315" s="200" t="s">
        <v>29457</v>
      </c>
      <c r="B8315" s="201" t="s">
        <v>29458</v>
      </c>
      <c r="C8315" s="201" t="s">
        <v>7199</v>
      </c>
      <c r="D8315" s="202">
        <v>8301.7800000000007</v>
      </c>
    </row>
    <row r="8316" spans="1:4">
      <c r="A8316" s="200" t="s">
        <v>29459</v>
      </c>
      <c r="B8316" s="201" t="s">
        <v>29460</v>
      </c>
      <c r="C8316" s="201" t="s">
        <v>7199</v>
      </c>
      <c r="D8316" s="202">
        <v>9112.4500000000007</v>
      </c>
    </row>
    <row r="8317" spans="1:4">
      <c r="A8317" s="200" t="s">
        <v>29461</v>
      </c>
      <c r="B8317" s="201" t="s">
        <v>29462</v>
      </c>
      <c r="C8317" s="201" t="s">
        <v>7199</v>
      </c>
      <c r="D8317" s="202">
        <v>9923.23</v>
      </c>
    </row>
    <row r="8318" spans="1:4">
      <c r="A8318" s="200" t="s">
        <v>29463</v>
      </c>
      <c r="B8318" s="201" t="s">
        <v>29464</v>
      </c>
      <c r="C8318" s="201" t="s">
        <v>7199</v>
      </c>
      <c r="D8318" s="202">
        <v>10733.96</v>
      </c>
    </row>
    <row r="8319" spans="1:4">
      <c r="A8319" s="200" t="s">
        <v>29465</v>
      </c>
      <c r="B8319" s="201" t="s">
        <v>29466</v>
      </c>
      <c r="C8319" s="201" t="s">
        <v>7199</v>
      </c>
      <c r="D8319" s="202">
        <v>11544.73</v>
      </c>
    </row>
    <row r="8320" spans="1:4">
      <c r="A8320" s="200" t="s">
        <v>29467</v>
      </c>
      <c r="B8320" s="201" t="s">
        <v>29468</v>
      </c>
      <c r="C8320" s="201" t="s">
        <v>7199</v>
      </c>
      <c r="D8320" s="202">
        <v>12919.53</v>
      </c>
    </row>
    <row r="8321" spans="1:4">
      <c r="A8321" s="200" t="s">
        <v>29469</v>
      </c>
      <c r="B8321" s="201" t="s">
        <v>29470</v>
      </c>
      <c r="C8321" s="201" t="s">
        <v>7199</v>
      </c>
      <c r="D8321" s="202">
        <v>13175.43</v>
      </c>
    </row>
    <row r="8322" spans="1:4">
      <c r="A8322" s="200" t="s">
        <v>29471</v>
      </c>
      <c r="B8322" s="201" t="s">
        <v>29472</v>
      </c>
      <c r="C8322" s="201" t="s">
        <v>7199</v>
      </c>
      <c r="D8322" s="202">
        <v>13326.49</v>
      </c>
    </row>
    <row r="8323" spans="1:4">
      <c r="A8323" s="200" t="s">
        <v>29473</v>
      </c>
      <c r="B8323" s="201" t="s">
        <v>29474</v>
      </c>
      <c r="C8323" s="201" t="s">
        <v>7199</v>
      </c>
      <c r="D8323" s="202">
        <v>6671.97</v>
      </c>
    </row>
    <row r="8324" spans="1:4">
      <c r="A8324" s="200" t="s">
        <v>29475</v>
      </c>
      <c r="B8324" s="201" t="s">
        <v>29476</v>
      </c>
      <c r="C8324" s="201" t="s">
        <v>7199</v>
      </c>
      <c r="D8324" s="202">
        <v>7736.33</v>
      </c>
    </row>
    <row r="8325" spans="1:4">
      <c r="A8325" s="200" t="s">
        <v>29477</v>
      </c>
      <c r="B8325" s="201" t="s">
        <v>29478</v>
      </c>
      <c r="C8325" s="201" t="s">
        <v>7199</v>
      </c>
      <c r="D8325" s="202">
        <v>8796.52</v>
      </c>
    </row>
    <row r="8326" spans="1:4">
      <c r="A8326" s="200" t="s">
        <v>29479</v>
      </c>
      <c r="B8326" s="201" t="s">
        <v>29480</v>
      </c>
      <c r="C8326" s="201" t="s">
        <v>7199</v>
      </c>
      <c r="D8326" s="202">
        <v>9856.67</v>
      </c>
    </row>
    <row r="8327" spans="1:4">
      <c r="A8327" s="200" t="s">
        <v>29481</v>
      </c>
      <c r="B8327" s="201" t="s">
        <v>29482</v>
      </c>
      <c r="C8327" s="201" t="s">
        <v>7199</v>
      </c>
      <c r="D8327" s="202">
        <v>10916.77</v>
      </c>
    </row>
    <row r="8328" spans="1:4">
      <c r="A8328" s="200" t="s">
        <v>29483</v>
      </c>
      <c r="B8328" s="201" t="s">
        <v>29484</v>
      </c>
      <c r="C8328" s="201" t="s">
        <v>7199</v>
      </c>
      <c r="D8328" s="202">
        <v>11981.12</v>
      </c>
    </row>
    <row r="8329" spans="1:4">
      <c r="A8329" s="200" t="s">
        <v>29485</v>
      </c>
      <c r="B8329" s="201" t="s">
        <v>29486</v>
      </c>
      <c r="C8329" s="201" t="s">
        <v>7199</v>
      </c>
      <c r="D8329" s="202">
        <v>13041.29</v>
      </c>
    </row>
    <row r="8330" spans="1:4">
      <c r="A8330" s="200" t="s">
        <v>29487</v>
      </c>
      <c r="B8330" s="201" t="s">
        <v>29488</v>
      </c>
      <c r="C8330" s="201" t="s">
        <v>7199</v>
      </c>
      <c r="D8330" s="202">
        <v>14101.56</v>
      </c>
    </row>
    <row r="8331" spans="1:4">
      <c r="A8331" s="200" t="s">
        <v>29489</v>
      </c>
      <c r="B8331" s="201" t="s">
        <v>29490</v>
      </c>
      <c r="C8331" s="201" t="s">
        <v>7199</v>
      </c>
      <c r="D8331" s="202">
        <v>15900.26</v>
      </c>
    </row>
    <row r="8332" spans="1:4">
      <c r="A8332" s="200" t="s">
        <v>29491</v>
      </c>
      <c r="B8332" s="201" t="s">
        <v>29492</v>
      </c>
      <c r="C8332" s="201" t="s">
        <v>7199</v>
      </c>
      <c r="D8332" s="202">
        <v>16232.64</v>
      </c>
    </row>
    <row r="8333" spans="1:4">
      <c r="A8333" s="200" t="s">
        <v>29493</v>
      </c>
      <c r="B8333" s="201" t="s">
        <v>29494</v>
      </c>
      <c r="C8333" s="201" t="s">
        <v>7199</v>
      </c>
      <c r="D8333" s="202">
        <v>16428</v>
      </c>
    </row>
    <row r="8334" spans="1:4">
      <c r="A8334" s="200" t="s">
        <v>29495</v>
      </c>
      <c r="B8334" s="201" t="s">
        <v>29496</v>
      </c>
      <c r="C8334" s="201" t="s">
        <v>7199</v>
      </c>
      <c r="D8334" s="202">
        <v>6951.43</v>
      </c>
    </row>
    <row r="8335" spans="1:4">
      <c r="A8335" s="200" t="s">
        <v>29497</v>
      </c>
      <c r="B8335" s="201" t="s">
        <v>29498</v>
      </c>
      <c r="C8335" s="201" t="s">
        <v>7199</v>
      </c>
      <c r="D8335" s="202">
        <v>8011.7</v>
      </c>
    </row>
    <row r="8336" spans="1:4">
      <c r="A8336" s="200" t="s">
        <v>29499</v>
      </c>
      <c r="B8336" s="201" t="s">
        <v>29500</v>
      </c>
      <c r="C8336" s="201" t="s">
        <v>7199</v>
      </c>
      <c r="D8336" s="202">
        <v>9075.9500000000007</v>
      </c>
    </row>
    <row r="8337" spans="1:4">
      <c r="A8337" s="200" t="s">
        <v>29501</v>
      </c>
      <c r="B8337" s="201" t="s">
        <v>29502</v>
      </c>
      <c r="C8337" s="201" t="s">
        <v>7199</v>
      </c>
      <c r="D8337" s="202">
        <v>10136.129999999999</v>
      </c>
    </row>
    <row r="8338" spans="1:4">
      <c r="A8338" s="200" t="s">
        <v>29503</v>
      </c>
      <c r="B8338" s="201" t="s">
        <v>29504</v>
      </c>
      <c r="C8338" s="201" t="s">
        <v>7199</v>
      </c>
      <c r="D8338" s="202">
        <v>11196.2</v>
      </c>
    </row>
    <row r="8339" spans="1:4">
      <c r="A8339" s="200" t="s">
        <v>29505</v>
      </c>
      <c r="B8339" s="201" t="s">
        <v>29506</v>
      </c>
      <c r="C8339" s="201" t="s">
        <v>7199</v>
      </c>
      <c r="D8339" s="202">
        <v>12256.47</v>
      </c>
    </row>
    <row r="8340" spans="1:4">
      <c r="A8340" s="200" t="s">
        <v>29507</v>
      </c>
      <c r="B8340" s="201" t="s">
        <v>29508</v>
      </c>
      <c r="C8340" s="201" t="s">
        <v>7199</v>
      </c>
      <c r="D8340" s="202">
        <v>13320.74</v>
      </c>
    </row>
    <row r="8341" spans="1:4">
      <c r="A8341" s="200" t="s">
        <v>29509</v>
      </c>
      <c r="B8341" s="201" t="s">
        <v>29510</v>
      </c>
      <c r="C8341" s="201" t="s">
        <v>7199</v>
      </c>
      <c r="D8341" s="202">
        <v>14380.99</v>
      </c>
    </row>
    <row r="8342" spans="1:4">
      <c r="A8342" s="200" t="s">
        <v>29511</v>
      </c>
      <c r="B8342" s="201" t="s">
        <v>29512</v>
      </c>
      <c r="C8342" s="201" t="s">
        <v>7199</v>
      </c>
      <c r="D8342" s="202">
        <v>16179.71</v>
      </c>
    </row>
    <row r="8343" spans="1:4">
      <c r="A8343" s="200" t="s">
        <v>29513</v>
      </c>
      <c r="B8343" s="201" t="s">
        <v>29514</v>
      </c>
      <c r="C8343" s="201" t="s">
        <v>7199</v>
      </c>
      <c r="D8343" s="202">
        <v>16507.98</v>
      </c>
    </row>
    <row r="8344" spans="1:4">
      <c r="A8344" s="200" t="s">
        <v>29515</v>
      </c>
      <c r="B8344" s="201" t="s">
        <v>29516</v>
      </c>
      <c r="C8344" s="201" t="s">
        <v>7199</v>
      </c>
      <c r="D8344" s="202">
        <v>16707.43</v>
      </c>
    </row>
    <row r="8345" spans="1:4">
      <c r="A8345" s="200" t="s">
        <v>29517</v>
      </c>
      <c r="B8345" s="201" t="s">
        <v>29518</v>
      </c>
      <c r="C8345" s="201" t="s">
        <v>7199</v>
      </c>
      <c r="D8345" s="202">
        <v>11890.69</v>
      </c>
    </row>
    <row r="8346" spans="1:4">
      <c r="A8346" s="200" t="s">
        <v>29519</v>
      </c>
      <c r="B8346" s="201" t="s">
        <v>29520</v>
      </c>
      <c r="C8346" s="201" t="s">
        <v>7199</v>
      </c>
      <c r="D8346" s="202">
        <v>13805.97</v>
      </c>
    </row>
    <row r="8347" spans="1:4">
      <c r="A8347" s="200" t="s">
        <v>29521</v>
      </c>
      <c r="B8347" s="201" t="s">
        <v>29522</v>
      </c>
      <c r="C8347" s="201" t="s">
        <v>7199</v>
      </c>
      <c r="D8347" s="202">
        <v>15725.42</v>
      </c>
    </row>
    <row r="8348" spans="1:4">
      <c r="A8348" s="200" t="s">
        <v>29523</v>
      </c>
      <c r="B8348" s="201" t="s">
        <v>29524</v>
      </c>
      <c r="C8348" s="201" t="s">
        <v>7199</v>
      </c>
      <c r="D8348" s="202">
        <v>17640.73</v>
      </c>
    </row>
    <row r="8349" spans="1:4">
      <c r="A8349" s="200" t="s">
        <v>29525</v>
      </c>
      <c r="B8349" s="201" t="s">
        <v>29526</v>
      </c>
      <c r="C8349" s="201" t="s">
        <v>7199</v>
      </c>
      <c r="D8349" s="202">
        <v>19556.23</v>
      </c>
    </row>
    <row r="8350" spans="1:4">
      <c r="A8350" s="200" t="s">
        <v>29527</v>
      </c>
      <c r="B8350" s="201" t="s">
        <v>29528</v>
      </c>
      <c r="C8350" s="201" t="s">
        <v>7199</v>
      </c>
      <c r="D8350" s="202">
        <v>21475.61</v>
      </c>
    </row>
    <row r="8351" spans="1:4">
      <c r="A8351" s="200" t="s">
        <v>29529</v>
      </c>
      <c r="B8351" s="201" t="s">
        <v>29530</v>
      </c>
      <c r="C8351" s="201" t="s">
        <v>7199</v>
      </c>
      <c r="D8351" s="202">
        <v>23390.99</v>
      </c>
    </row>
    <row r="8352" spans="1:4">
      <c r="A8352" s="200" t="s">
        <v>29531</v>
      </c>
      <c r="B8352" s="201" t="s">
        <v>29532</v>
      </c>
      <c r="C8352" s="201" t="s">
        <v>7199</v>
      </c>
      <c r="D8352" s="202">
        <v>25306.3</v>
      </c>
    </row>
    <row r="8353" spans="1:4">
      <c r="A8353" s="200" t="s">
        <v>29533</v>
      </c>
      <c r="B8353" s="201" t="s">
        <v>29534</v>
      </c>
      <c r="C8353" s="201" t="s">
        <v>7199</v>
      </c>
      <c r="D8353" s="202">
        <v>27225.77</v>
      </c>
    </row>
    <row r="8354" spans="1:4">
      <c r="A8354" s="200" t="s">
        <v>29535</v>
      </c>
      <c r="B8354" s="201" t="s">
        <v>29536</v>
      </c>
      <c r="C8354" s="201" t="s">
        <v>7199</v>
      </c>
      <c r="D8354" s="202">
        <v>29141.14</v>
      </c>
    </row>
    <row r="8355" spans="1:4">
      <c r="A8355" s="200" t="s">
        <v>29537</v>
      </c>
      <c r="B8355" s="201" t="s">
        <v>29538</v>
      </c>
      <c r="C8355" s="201" t="s">
        <v>7199</v>
      </c>
      <c r="D8355" s="202">
        <v>32219.53</v>
      </c>
    </row>
    <row r="8356" spans="1:4">
      <c r="A8356" s="200" t="s">
        <v>29539</v>
      </c>
      <c r="B8356" s="201" t="s">
        <v>29540</v>
      </c>
      <c r="C8356" s="201" t="s">
        <v>7199</v>
      </c>
      <c r="D8356" s="202">
        <v>32760.99</v>
      </c>
    </row>
    <row r="8357" spans="1:4">
      <c r="A8357" s="200" t="s">
        <v>29541</v>
      </c>
      <c r="B8357" s="201" t="s">
        <v>29542</v>
      </c>
      <c r="C8357" s="201" t="s">
        <v>7199</v>
      </c>
      <c r="D8357" s="202">
        <v>33083.53</v>
      </c>
    </row>
    <row r="8358" spans="1:4">
      <c r="A8358" s="200" t="s">
        <v>18079</v>
      </c>
      <c r="B8358" s="201" t="s">
        <v>18080</v>
      </c>
      <c r="C8358" s="201" t="s">
        <v>7199</v>
      </c>
      <c r="D8358" s="202">
        <v>14362.02</v>
      </c>
    </row>
    <row r="8359" spans="1:4">
      <c r="A8359" s="200" t="s">
        <v>18081</v>
      </c>
      <c r="B8359" s="201" t="s">
        <v>18082</v>
      </c>
      <c r="C8359" s="201" t="s">
        <v>7199</v>
      </c>
      <c r="D8359" s="202">
        <v>16672.580000000002</v>
      </c>
    </row>
    <row r="8360" spans="1:4">
      <c r="A8360" s="200" t="s">
        <v>18083</v>
      </c>
      <c r="B8360" s="201" t="s">
        <v>18084</v>
      </c>
      <c r="C8360" s="201" t="s">
        <v>7199</v>
      </c>
      <c r="D8360" s="202">
        <v>18983.099999999999</v>
      </c>
    </row>
    <row r="8361" spans="1:4">
      <c r="A8361" s="200" t="s">
        <v>18085</v>
      </c>
      <c r="B8361" s="201" t="s">
        <v>18086</v>
      </c>
      <c r="C8361" s="201" t="s">
        <v>7199</v>
      </c>
      <c r="D8361" s="202">
        <v>21293.56</v>
      </c>
    </row>
    <row r="8362" spans="1:4">
      <c r="A8362" s="200" t="s">
        <v>18087</v>
      </c>
      <c r="B8362" s="201" t="s">
        <v>18088</v>
      </c>
      <c r="C8362" s="201" t="s">
        <v>7199</v>
      </c>
      <c r="D8362" s="202">
        <v>23603.94</v>
      </c>
    </row>
    <row r="8363" spans="1:4">
      <c r="A8363" s="200" t="s">
        <v>18089</v>
      </c>
      <c r="B8363" s="201" t="s">
        <v>18090</v>
      </c>
      <c r="C8363" s="201" t="s">
        <v>7199</v>
      </c>
      <c r="D8363" s="202">
        <v>25914.52</v>
      </c>
    </row>
    <row r="8364" spans="1:4">
      <c r="A8364" s="200" t="s">
        <v>18091</v>
      </c>
      <c r="B8364" s="201" t="s">
        <v>18092</v>
      </c>
      <c r="C8364" s="201" t="s">
        <v>7199</v>
      </c>
      <c r="D8364" s="202">
        <v>28220.89</v>
      </c>
    </row>
    <row r="8365" spans="1:4">
      <c r="A8365" s="200" t="s">
        <v>18093</v>
      </c>
      <c r="B8365" s="201" t="s">
        <v>18094</v>
      </c>
      <c r="C8365" s="201" t="s">
        <v>7199</v>
      </c>
      <c r="D8365" s="202">
        <v>30531.42</v>
      </c>
    </row>
    <row r="8366" spans="1:4">
      <c r="A8366" s="200" t="s">
        <v>18095</v>
      </c>
      <c r="B8366" s="201" t="s">
        <v>18096</v>
      </c>
      <c r="C8366" s="201" t="s">
        <v>7199</v>
      </c>
      <c r="D8366" s="202">
        <v>32841.839999999997</v>
      </c>
    </row>
    <row r="8367" spans="1:4">
      <c r="A8367" s="200" t="s">
        <v>18097</v>
      </c>
      <c r="B8367" s="201" t="s">
        <v>18098</v>
      </c>
      <c r="C8367" s="201" t="s">
        <v>7199</v>
      </c>
      <c r="D8367" s="202">
        <v>35152.35</v>
      </c>
    </row>
    <row r="8368" spans="1:4">
      <c r="A8368" s="200" t="s">
        <v>18099</v>
      </c>
      <c r="B8368" s="201" t="s">
        <v>18100</v>
      </c>
      <c r="C8368" s="201" t="s">
        <v>7199</v>
      </c>
      <c r="D8368" s="202">
        <v>38859.599999999999</v>
      </c>
    </row>
    <row r="8369" spans="1:4">
      <c r="A8369" s="200" t="s">
        <v>18101</v>
      </c>
      <c r="B8369" s="201" t="s">
        <v>18102</v>
      </c>
      <c r="C8369" s="201" t="s">
        <v>7199</v>
      </c>
      <c r="D8369" s="202">
        <v>38859.599999999999</v>
      </c>
    </row>
    <row r="8370" spans="1:4">
      <c r="A8370" s="200" t="s">
        <v>18103</v>
      </c>
      <c r="B8370" s="201" t="s">
        <v>18104</v>
      </c>
      <c r="C8370" s="201" t="s">
        <v>7199</v>
      </c>
      <c r="D8370" s="202">
        <v>39908.620000000003</v>
      </c>
    </row>
    <row r="8371" spans="1:4">
      <c r="A8371" s="200" t="s">
        <v>18105</v>
      </c>
      <c r="B8371" s="201" t="s">
        <v>18106</v>
      </c>
      <c r="C8371" s="201" t="s">
        <v>7199</v>
      </c>
      <c r="D8371" s="202">
        <v>19390.82</v>
      </c>
    </row>
    <row r="8372" spans="1:4">
      <c r="A8372" s="200" t="s">
        <v>18107</v>
      </c>
      <c r="B8372" s="201" t="s">
        <v>18108</v>
      </c>
      <c r="C8372" s="201" t="s">
        <v>7199</v>
      </c>
      <c r="D8372" s="202">
        <v>22129.49</v>
      </c>
    </row>
    <row r="8373" spans="1:4">
      <c r="A8373" s="200" t="s">
        <v>18109</v>
      </c>
      <c r="B8373" s="201" t="s">
        <v>18110</v>
      </c>
      <c r="C8373" s="201" t="s">
        <v>7199</v>
      </c>
      <c r="D8373" s="202">
        <v>24868.2</v>
      </c>
    </row>
    <row r="8374" spans="1:4">
      <c r="A8374" s="200" t="s">
        <v>18111</v>
      </c>
      <c r="B8374" s="201" t="s">
        <v>18112</v>
      </c>
      <c r="C8374" s="201" t="s">
        <v>7199</v>
      </c>
      <c r="D8374" s="202">
        <v>27606.83</v>
      </c>
    </row>
    <row r="8375" spans="1:4">
      <c r="A8375" s="200" t="s">
        <v>18113</v>
      </c>
      <c r="B8375" s="201" t="s">
        <v>18114</v>
      </c>
      <c r="C8375" s="201" t="s">
        <v>7199</v>
      </c>
      <c r="D8375" s="202">
        <v>30345.47</v>
      </c>
    </row>
    <row r="8376" spans="1:4">
      <c r="A8376" s="200" t="s">
        <v>18115</v>
      </c>
      <c r="B8376" s="201" t="s">
        <v>18116</v>
      </c>
      <c r="C8376" s="201" t="s">
        <v>7199</v>
      </c>
      <c r="D8376" s="202">
        <v>33084.21</v>
      </c>
    </row>
    <row r="8377" spans="1:4">
      <c r="A8377" s="200" t="s">
        <v>18117</v>
      </c>
      <c r="B8377" s="201" t="s">
        <v>18118</v>
      </c>
      <c r="C8377" s="201" t="s">
        <v>7199</v>
      </c>
      <c r="D8377" s="202">
        <v>35822.800000000003</v>
      </c>
    </row>
    <row r="8378" spans="1:4">
      <c r="A8378" s="200" t="s">
        <v>18119</v>
      </c>
      <c r="B8378" s="201" t="s">
        <v>18120</v>
      </c>
      <c r="C8378" s="201" t="s">
        <v>7199</v>
      </c>
      <c r="D8378" s="202">
        <v>38561.519999999997</v>
      </c>
    </row>
    <row r="8379" spans="1:4">
      <c r="A8379" s="200" t="s">
        <v>18121</v>
      </c>
      <c r="B8379" s="201" t="s">
        <v>18122</v>
      </c>
      <c r="C8379" s="201" t="s">
        <v>7199</v>
      </c>
      <c r="D8379" s="202">
        <v>41300.15</v>
      </c>
    </row>
    <row r="8380" spans="1:4">
      <c r="A8380" s="200" t="s">
        <v>18123</v>
      </c>
      <c r="B8380" s="201" t="s">
        <v>18124</v>
      </c>
      <c r="C8380" s="201" t="s">
        <v>7199</v>
      </c>
      <c r="D8380" s="202">
        <v>44038.79</v>
      </c>
    </row>
    <row r="8381" spans="1:4">
      <c r="A8381" s="200" t="s">
        <v>18125</v>
      </c>
      <c r="B8381" s="201" t="s">
        <v>18126</v>
      </c>
      <c r="C8381" s="201" t="s">
        <v>7199</v>
      </c>
      <c r="D8381" s="202">
        <v>48429.69</v>
      </c>
    </row>
    <row r="8382" spans="1:4">
      <c r="A8382" s="200" t="s">
        <v>18127</v>
      </c>
      <c r="B8382" s="201" t="s">
        <v>18128</v>
      </c>
      <c r="C8382" s="201" t="s">
        <v>7199</v>
      </c>
      <c r="D8382" s="202">
        <v>49210.86</v>
      </c>
    </row>
    <row r="8383" spans="1:4">
      <c r="A8383" s="200" t="s">
        <v>18129</v>
      </c>
      <c r="B8383" s="201" t="s">
        <v>18130</v>
      </c>
      <c r="C8383" s="201" t="s">
        <v>7199</v>
      </c>
      <c r="D8383" s="202">
        <v>49678.79</v>
      </c>
    </row>
    <row r="8384" spans="1:4">
      <c r="A8384" s="200" t="s">
        <v>29543</v>
      </c>
      <c r="B8384" s="201" t="s">
        <v>29544</v>
      </c>
      <c r="C8384" s="201" t="s">
        <v>7199</v>
      </c>
      <c r="D8384" s="202">
        <v>14527.81</v>
      </c>
    </row>
    <row r="8385" spans="1:4">
      <c r="A8385" s="200" t="s">
        <v>29545</v>
      </c>
      <c r="B8385" s="201" t="s">
        <v>29546</v>
      </c>
      <c r="C8385" s="201" t="s">
        <v>7199</v>
      </c>
      <c r="D8385" s="202">
        <v>16544.349999999999</v>
      </c>
    </row>
    <row r="8386" spans="1:4">
      <c r="A8386" s="200" t="s">
        <v>29547</v>
      </c>
      <c r="B8386" s="201" t="s">
        <v>29548</v>
      </c>
      <c r="C8386" s="201" t="s">
        <v>7199</v>
      </c>
      <c r="D8386" s="202">
        <v>18867.099999999999</v>
      </c>
    </row>
    <row r="8387" spans="1:4">
      <c r="A8387" s="200" t="s">
        <v>29549</v>
      </c>
      <c r="B8387" s="201" t="s">
        <v>29550</v>
      </c>
      <c r="C8387" s="201" t="s">
        <v>7199</v>
      </c>
      <c r="D8387" s="202">
        <v>21189.42</v>
      </c>
    </row>
    <row r="8388" spans="1:4">
      <c r="A8388" s="200" t="s">
        <v>29551</v>
      </c>
      <c r="B8388" s="201" t="s">
        <v>29552</v>
      </c>
      <c r="C8388" s="201" t="s">
        <v>7199</v>
      </c>
      <c r="D8388" s="202">
        <v>23512.1</v>
      </c>
    </row>
    <row r="8389" spans="1:4">
      <c r="A8389" s="200" t="s">
        <v>29553</v>
      </c>
      <c r="B8389" s="201" t="s">
        <v>29554</v>
      </c>
      <c r="C8389" s="201" t="s">
        <v>7199</v>
      </c>
      <c r="D8389" s="202">
        <v>25834.92</v>
      </c>
    </row>
    <row r="8390" spans="1:4">
      <c r="A8390" s="200" t="s">
        <v>29555</v>
      </c>
      <c r="B8390" s="201" t="s">
        <v>29556</v>
      </c>
      <c r="C8390" s="201" t="s">
        <v>7199</v>
      </c>
      <c r="D8390" s="202">
        <v>28157.65</v>
      </c>
    </row>
    <row r="8391" spans="1:4">
      <c r="A8391" s="200" t="s">
        <v>29557</v>
      </c>
      <c r="B8391" s="201" t="s">
        <v>29558</v>
      </c>
      <c r="C8391" s="201" t="s">
        <v>7199</v>
      </c>
      <c r="D8391" s="202">
        <v>30480.42</v>
      </c>
    </row>
    <row r="8392" spans="1:4">
      <c r="A8392" s="200" t="s">
        <v>29559</v>
      </c>
      <c r="B8392" s="201" t="s">
        <v>29560</v>
      </c>
      <c r="C8392" s="201" t="s">
        <v>7199</v>
      </c>
      <c r="D8392" s="202">
        <v>32803.17</v>
      </c>
    </row>
    <row r="8393" spans="1:4">
      <c r="A8393" s="200" t="s">
        <v>29561</v>
      </c>
      <c r="B8393" s="201" t="s">
        <v>29562</v>
      </c>
      <c r="C8393" s="201" t="s">
        <v>7199</v>
      </c>
      <c r="D8393" s="202">
        <v>35125.949999999997</v>
      </c>
    </row>
    <row r="8394" spans="1:4">
      <c r="A8394" s="200" t="s">
        <v>29563</v>
      </c>
      <c r="B8394" s="201" t="s">
        <v>29564</v>
      </c>
      <c r="C8394" s="201" t="s">
        <v>7199</v>
      </c>
      <c r="D8394" s="202">
        <v>39868.92</v>
      </c>
    </row>
    <row r="8395" spans="1:4">
      <c r="A8395" s="200" t="s">
        <v>29565</v>
      </c>
      <c r="B8395" s="201" t="s">
        <v>29566</v>
      </c>
      <c r="C8395" s="201" t="s">
        <v>7199</v>
      </c>
      <c r="D8395" s="202">
        <v>19305.96</v>
      </c>
    </row>
    <row r="8396" spans="1:4">
      <c r="A8396" s="200" t="s">
        <v>29567</v>
      </c>
      <c r="B8396" s="201" t="s">
        <v>29568</v>
      </c>
      <c r="C8396" s="201" t="s">
        <v>7199</v>
      </c>
      <c r="D8396" s="202">
        <v>22381.86</v>
      </c>
    </row>
    <row r="8397" spans="1:4">
      <c r="A8397" s="200" t="s">
        <v>29569</v>
      </c>
      <c r="B8397" s="201" t="s">
        <v>29570</v>
      </c>
      <c r="C8397" s="201" t="s">
        <v>7199</v>
      </c>
      <c r="D8397" s="202">
        <v>25894.43</v>
      </c>
    </row>
    <row r="8398" spans="1:4">
      <c r="A8398" s="200" t="s">
        <v>29571</v>
      </c>
      <c r="B8398" s="201" t="s">
        <v>29572</v>
      </c>
      <c r="C8398" s="201" t="s">
        <v>7199</v>
      </c>
      <c r="D8398" s="202">
        <v>37760.959999999999</v>
      </c>
    </row>
    <row r="8399" spans="1:4">
      <c r="A8399" s="200" t="s">
        <v>29573</v>
      </c>
      <c r="B8399" s="201" t="s">
        <v>29574</v>
      </c>
      <c r="C8399" s="201" t="s">
        <v>7199</v>
      </c>
      <c r="D8399" s="202">
        <v>40836.79</v>
      </c>
    </row>
    <row r="8400" spans="1:4">
      <c r="A8400" s="200" t="s">
        <v>29575</v>
      </c>
      <c r="B8400" s="201" t="s">
        <v>29576</v>
      </c>
      <c r="C8400" s="201" t="s">
        <v>7199</v>
      </c>
      <c r="D8400" s="202">
        <v>46985.77</v>
      </c>
    </row>
    <row r="8401" spans="1:4">
      <c r="A8401" s="200" t="s">
        <v>29577</v>
      </c>
      <c r="B8401" s="201" t="s">
        <v>29578</v>
      </c>
      <c r="C8401" s="201" t="s">
        <v>7199</v>
      </c>
      <c r="D8401" s="202">
        <v>51967.13</v>
      </c>
    </row>
    <row r="8402" spans="1:4">
      <c r="A8402" s="200" t="s">
        <v>29579</v>
      </c>
      <c r="B8402" s="201" t="s">
        <v>29580</v>
      </c>
      <c r="C8402" s="201" t="s">
        <v>7199</v>
      </c>
      <c r="D8402" s="202">
        <v>53277.04</v>
      </c>
    </row>
    <row r="8403" spans="1:4">
      <c r="A8403" s="200" t="s">
        <v>29581</v>
      </c>
      <c r="B8403" s="201" t="s">
        <v>29582</v>
      </c>
      <c r="C8403" s="201" t="s">
        <v>7199</v>
      </c>
      <c r="D8403" s="202">
        <v>1233.57</v>
      </c>
    </row>
    <row r="8404" spans="1:4">
      <c r="A8404" s="200" t="s">
        <v>29583</v>
      </c>
      <c r="B8404" s="201" t="s">
        <v>29584</v>
      </c>
      <c r="C8404" s="201" t="s">
        <v>7199</v>
      </c>
      <c r="D8404" s="202">
        <v>1469.79</v>
      </c>
    </row>
    <row r="8405" spans="1:4">
      <c r="A8405" s="200" t="s">
        <v>29585</v>
      </c>
      <c r="B8405" s="201" t="s">
        <v>29586</v>
      </c>
      <c r="C8405" s="201" t="s">
        <v>7199</v>
      </c>
      <c r="D8405" s="202">
        <v>1706.13</v>
      </c>
    </row>
    <row r="8406" spans="1:4">
      <c r="A8406" s="200" t="s">
        <v>29587</v>
      </c>
      <c r="B8406" s="201" t="s">
        <v>29588</v>
      </c>
      <c r="C8406" s="201" t="s">
        <v>7199</v>
      </c>
      <c r="D8406" s="202">
        <v>1942.41</v>
      </c>
    </row>
    <row r="8407" spans="1:4">
      <c r="A8407" s="200" t="s">
        <v>29589</v>
      </c>
      <c r="B8407" s="201" t="s">
        <v>29590</v>
      </c>
      <c r="C8407" s="201" t="s">
        <v>7199</v>
      </c>
      <c r="D8407" s="202">
        <v>2178.75</v>
      </c>
    </row>
    <row r="8408" spans="1:4">
      <c r="A8408" s="200" t="s">
        <v>29591</v>
      </c>
      <c r="B8408" s="201" t="s">
        <v>29592</v>
      </c>
      <c r="C8408" s="201" t="s">
        <v>7199</v>
      </c>
      <c r="D8408" s="202">
        <v>2415.0500000000002</v>
      </c>
    </row>
    <row r="8409" spans="1:4">
      <c r="A8409" s="200" t="s">
        <v>29593</v>
      </c>
      <c r="B8409" s="201" t="s">
        <v>29594</v>
      </c>
      <c r="C8409" s="201" t="s">
        <v>7199</v>
      </c>
      <c r="D8409" s="202">
        <v>2654.02</v>
      </c>
    </row>
    <row r="8410" spans="1:4">
      <c r="A8410" s="200" t="s">
        <v>29595</v>
      </c>
      <c r="B8410" s="201" t="s">
        <v>29596</v>
      </c>
      <c r="C8410" s="201" t="s">
        <v>7199</v>
      </c>
      <c r="D8410" s="202">
        <v>2894.92</v>
      </c>
    </row>
    <row r="8411" spans="1:4">
      <c r="A8411" s="200" t="s">
        <v>29597</v>
      </c>
      <c r="B8411" s="201" t="s">
        <v>29598</v>
      </c>
      <c r="C8411" s="201" t="s">
        <v>7199</v>
      </c>
      <c r="D8411" s="202">
        <v>3312.22</v>
      </c>
    </row>
    <row r="8412" spans="1:4">
      <c r="A8412" s="200" t="s">
        <v>29599</v>
      </c>
      <c r="B8412" s="201" t="s">
        <v>29600</v>
      </c>
      <c r="C8412" s="201" t="s">
        <v>7199</v>
      </c>
      <c r="D8412" s="202">
        <v>3394.98</v>
      </c>
    </row>
    <row r="8413" spans="1:4">
      <c r="A8413" s="200" t="s">
        <v>29601</v>
      </c>
      <c r="B8413" s="201" t="s">
        <v>29602</v>
      </c>
      <c r="C8413" s="201" t="s">
        <v>7199</v>
      </c>
      <c r="D8413" s="202">
        <v>1438.48</v>
      </c>
    </row>
    <row r="8414" spans="1:4">
      <c r="A8414" s="200" t="s">
        <v>29603</v>
      </c>
      <c r="B8414" s="201" t="s">
        <v>29604</v>
      </c>
      <c r="C8414" s="201" t="s">
        <v>7199</v>
      </c>
      <c r="D8414" s="202">
        <v>1714.01</v>
      </c>
    </row>
    <row r="8415" spans="1:4">
      <c r="A8415" s="200" t="s">
        <v>29605</v>
      </c>
      <c r="B8415" s="201" t="s">
        <v>29606</v>
      </c>
      <c r="C8415" s="201" t="s">
        <v>7199</v>
      </c>
      <c r="D8415" s="202">
        <v>2000.07</v>
      </c>
    </row>
    <row r="8416" spans="1:4">
      <c r="A8416" s="200" t="s">
        <v>29607</v>
      </c>
      <c r="B8416" s="201" t="s">
        <v>29608</v>
      </c>
      <c r="C8416" s="201" t="s">
        <v>7199</v>
      </c>
      <c r="D8416" s="202">
        <v>2286.08</v>
      </c>
    </row>
    <row r="8417" spans="1:4">
      <c r="A8417" s="200" t="s">
        <v>29609</v>
      </c>
      <c r="B8417" s="201" t="s">
        <v>29610</v>
      </c>
      <c r="C8417" s="201" t="s">
        <v>7199</v>
      </c>
      <c r="D8417" s="202">
        <v>2572.08</v>
      </c>
    </row>
    <row r="8418" spans="1:4">
      <c r="A8418" s="200" t="s">
        <v>29611</v>
      </c>
      <c r="B8418" s="201" t="s">
        <v>29612</v>
      </c>
      <c r="C8418" s="201" t="s">
        <v>7199</v>
      </c>
      <c r="D8418" s="202">
        <v>2860.73</v>
      </c>
    </row>
    <row r="8419" spans="1:4">
      <c r="A8419" s="200" t="s">
        <v>29613</v>
      </c>
      <c r="B8419" s="201" t="s">
        <v>29614</v>
      </c>
      <c r="C8419" s="201" t="s">
        <v>7199</v>
      </c>
      <c r="D8419" s="202">
        <v>3146.78</v>
      </c>
    </row>
    <row r="8420" spans="1:4">
      <c r="A8420" s="200" t="s">
        <v>29615</v>
      </c>
      <c r="B8420" s="201" t="s">
        <v>29616</v>
      </c>
      <c r="C8420" s="201" t="s">
        <v>7199</v>
      </c>
      <c r="D8420" s="202">
        <v>3432.77</v>
      </c>
    </row>
    <row r="8421" spans="1:4">
      <c r="A8421" s="200" t="s">
        <v>29617</v>
      </c>
      <c r="B8421" s="201" t="s">
        <v>29618</v>
      </c>
      <c r="C8421" s="201" t="s">
        <v>7199</v>
      </c>
      <c r="D8421" s="202">
        <v>3938.04</v>
      </c>
    </row>
    <row r="8422" spans="1:4">
      <c r="A8422" s="200" t="s">
        <v>29619</v>
      </c>
      <c r="B8422" s="201" t="s">
        <v>29620</v>
      </c>
      <c r="C8422" s="201" t="s">
        <v>7199</v>
      </c>
      <c r="D8422" s="202">
        <v>4005.65</v>
      </c>
    </row>
    <row r="8423" spans="1:4">
      <c r="A8423" s="200" t="s">
        <v>29621</v>
      </c>
      <c r="B8423" s="201" t="s">
        <v>29622</v>
      </c>
      <c r="C8423" s="201" t="s">
        <v>7199</v>
      </c>
      <c r="D8423" s="202">
        <v>4048.11</v>
      </c>
    </row>
    <row r="8424" spans="1:4">
      <c r="A8424" s="200" t="s">
        <v>29623</v>
      </c>
      <c r="B8424" s="201" t="s">
        <v>29624</v>
      </c>
      <c r="C8424" s="201" t="s">
        <v>7199</v>
      </c>
      <c r="D8424" s="202">
        <v>1723.31</v>
      </c>
    </row>
    <row r="8425" spans="1:4">
      <c r="A8425" s="200" t="s">
        <v>29625</v>
      </c>
      <c r="B8425" s="201" t="s">
        <v>29626</v>
      </c>
      <c r="C8425" s="201" t="s">
        <v>7199</v>
      </c>
      <c r="D8425" s="202">
        <v>2078.33</v>
      </c>
    </row>
    <row r="8426" spans="1:4">
      <c r="A8426" s="200" t="s">
        <v>29627</v>
      </c>
      <c r="B8426" s="201" t="s">
        <v>29628</v>
      </c>
      <c r="C8426" s="201" t="s">
        <v>7199</v>
      </c>
      <c r="D8426" s="202">
        <v>2433.84</v>
      </c>
    </row>
    <row r="8427" spans="1:4">
      <c r="A8427" s="200" t="s">
        <v>29629</v>
      </c>
      <c r="B8427" s="201" t="s">
        <v>29630</v>
      </c>
      <c r="C8427" s="201" t="s">
        <v>7199</v>
      </c>
      <c r="D8427" s="202">
        <v>2787.02</v>
      </c>
    </row>
    <row r="8428" spans="1:4">
      <c r="A8428" s="200" t="s">
        <v>29631</v>
      </c>
      <c r="B8428" s="201" t="s">
        <v>29632</v>
      </c>
      <c r="C8428" s="201" t="s">
        <v>7199</v>
      </c>
      <c r="D8428" s="202">
        <v>3142.27</v>
      </c>
    </row>
    <row r="8429" spans="1:4">
      <c r="A8429" s="200" t="s">
        <v>29633</v>
      </c>
      <c r="B8429" s="201" t="s">
        <v>29634</v>
      </c>
      <c r="C8429" s="201" t="s">
        <v>7199</v>
      </c>
      <c r="D8429" s="202">
        <v>3495.06</v>
      </c>
    </row>
    <row r="8430" spans="1:4">
      <c r="A8430" s="200" t="s">
        <v>29635</v>
      </c>
      <c r="B8430" s="201" t="s">
        <v>29636</v>
      </c>
      <c r="C8430" s="201" t="s">
        <v>7199</v>
      </c>
      <c r="D8430" s="202">
        <v>3850.59</v>
      </c>
    </row>
    <row r="8431" spans="1:4">
      <c r="A8431" s="200" t="s">
        <v>29637</v>
      </c>
      <c r="B8431" s="201" t="s">
        <v>29638</v>
      </c>
      <c r="C8431" s="201" t="s">
        <v>7199</v>
      </c>
      <c r="D8431" s="202">
        <v>4206.1499999999996</v>
      </c>
    </row>
    <row r="8432" spans="1:4">
      <c r="A8432" s="200" t="s">
        <v>29639</v>
      </c>
      <c r="B8432" s="201" t="s">
        <v>29640</v>
      </c>
      <c r="C8432" s="201" t="s">
        <v>7199</v>
      </c>
      <c r="D8432" s="202">
        <v>4829.37</v>
      </c>
    </row>
    <row r="8433" spans="1:4">
      <c r="A8433" s="200" t="s">
        <v>29641</v>
      </c>
      <c r="B8433" s="201" t="s">
        <v>29642</v>
      </c>
      <c r="C8433" s="201" t="s">
        <v>7199</v>
      </c>
      <c r="D8433" s="202">
        <v>4917</v>
      </c>
    </row>
    <row r="8434" spans="1:4">
      <c r="A8434" s="200" t="s">
        <v>29643</v>
      </c>
      <c r="B8434" s="201" t="s">
        <v>29644</v>
      </c>
      <c r="C8434" s="201" t="s">
        <v>7199</v>
      </c>
      <c r="D8434" s="202">
        <v>4969.59</v>
      </c>
    </row>
    <row r="8435" spans="1:4">
      <c r="A8435" s="200" t="s">
        <v>29645</v>
      </c>
      <c r="B8435" s="201" t="s">
        <v>29646</v>
      </c>
      <c r="C8435" s="201" t="s">
        <v>7199</v>
      </c>
      <c r="D8435" s="202">
        <v>2058.61</v>
      </c>
    </row>
    <row r="8436" spans="1:4">
      <c r="A8436" s="200" t="s">
        <v>29647</v>
      </c>
      <c r="B8436" s="201" t="s">
        <v>29648</v>
      </c>
      <c r="C8436" s="201" t="s">
        <v>7199</v>
      </c>
      <c r="D8436" s="202">
        <v>2468.46</v>
      </c>
    </row>
    <row r="8437" spans="1:4">
      <c r="A8437" s="200" t="s">
        <v>29649</v>
      </c>
      <c r="B8437" s="201" t="s">
        <v>29650</v>
      </c>
      <c r="C8437" s="201" t="s">
        <v>7199</v>
      </c>
      <c r="D8437" s="202">
        <v>3288.36</v>
      </c>
    </row>
    <row r="8438" spans="1:4">
      <c r="A8438" s="200" t="s">
        <v>29651</v>
      </c>
      <c r="B8438" s="201" t="s">
        <v>29652</v>
      </c>
      <c r="C8438" s="201" t="s">
        <v>7199</v>
      </c>
      <c r="D8438" s="202">
        <v>3698.31</v>
      </c>
    </row>
    <row r="8439" spans="1:4">
      <c r="A8439" s="200" t="s">
        <v>29653</v>
      </c>
      <c r="B8439" s="201" t="s">
        <v>29654</v>
      </c>
      <c r="C8439" s="201" t="s">
        <v>7199</v>
      </c>
      <c r="D8439" s="202">
        <v>5645.32</v>
      </c>
    </row>
    <row r="8440" spans="1:4">
      <c r="A8440" s="200" t="s">
        <v>29655</v>
      </c>
      <c r="B8440" s="201" t="s">
        <v>29656</v>
      </c>
      <c r="C8440" s="201" t="s">
        <v>7199</v>
      </c>
      <c r="D8440" s="202">
        <v>5750.7</v>
      </c>
    </row>
    <row r="8441" spans="1:4">
      <c r="A8441" s="200" t="s">
        <v>29657</v>
      </c>
      <c r="B8441" s="201" t="s">
        <v>29658</v>
      </c>
      <c r="C8441" s="201" t="s">
        <v>7199</v>
      </c>
      <c r="D8441" s="202">
        <v>5814.5</v>
      </c>
    </row>
    <row r="8442" spans="1:4">
      <c r="A8442" s="200" t="s">
        <v>29659</v>
      </c>
      <c r="B8442" s="201" t="s">
        <v>29660</v>
      </c>
      <c r="C8442" s="201" t="s">
        <v>7199</v>
      </c>
      <c r="D8442" s="202">
        <v>2264.2800000000002</v>
      </c>
    </row>
    <row r="8443" spans="1:4">
      <c r="A8443" s="200" t="s">
        <v>29661</v>
      </c>
      <c r="B8443" s="201" t="s">
        <v>29662</v>
      </c>
      <c r="C8443" s="201" t="s">
        <v>7199</v>
      </c>
      <c r="D8443" s="202">
        <v>2719.53</v>
      </c>
    </row>
    <row r="8444" spans="1:4">
      <c r="A8444" s="200" t="s">
        <v>29663</v>
      </c>
      <c r="B8444" s="201" t="s">
        <v>29664</v>
      </c>
      <c r="C8444" s="201" t="s">
        <v>7199</v>
      </c>
      <c r="D8444" s="202">
        <v>3174.74</v>
      </c>
    </row>
    <row r="8445" spans="1:4">
      <c r="A8445" s="200" t="s">
        <v>29665</v>
      </c>
      <c r="B8445" s="201" t="s">
        <v>29666</v>
      </c>
      <c r="C8445" s="201" t="s">
        <v>7199</v>
      </c>
      <c r="D8445" s="202">
        <v>3629.98</v>
      </c>
    </row>
    <row r="8446" spans="1:4">
      <c r="A8446" s="200" t="s">
        <v>29667</v>
      </c>
      <c r="B8446" s="201" t="s">
        <v>29668</v>
      </c>
      <c r="C8446" s="201" t="s">
        <v>7199</v>
      </c>
      <c r="D8446" s="202">
        <v>4085.18</v>
      </c>
    </row>
    <row r="8447" spans="1:4">
      <c r="A8447" s="200" t="s">
        <v>29669</v>
      </c>
      <c r="B8447" s="201" t="s">
        <v>29670</v>
      </c>
      <c r="C8447" s="201" t="s">
        <v>7199</v>
      </c>
      <c r="D8447" s="202">
        <v>4540.41</v>
      </c>
    </row>
    <row r="8448" spans="1:4">
      <c r="A8448" s="200" t="s">
        <v>29671</v>
      </c>
      <c r="B8448" s="201" t="s">
        <v>29672</v>
      </c>
      <c r="C8448" s="201" t="s">
        <v>7199</v>
      </c>
      <c r="D8448" s="202">
        <v>4995.66</v>
      </c>
    </row>
    <row r="8449" spans="1:4">
      <c r="A8449" s="200" t="s">
        <v>29673</v>
      </c>
      <c r="B8449" s="201" t="s">
        <v>29674</v>
      </c>
      <c r="C8449" s="201" t="s">
        <v>7199</v>
      </c>
      <c r="D8449" s="202">
        <v>5449.87</v>
      </c>
    </row>
    <row r="8450" spans="1:4">
      <c r="A8450" s="200" t="s">
        <v>29675</v>
      </c>
      <c r="B8450" s="201" t="s">
        <v>29676</v>
      </c>
      <c r="C8450" s="201" t="s">
        <v>7199</v>
      </c>
      <c r="D8450" s="202">
        <v>6240.05</v>
      </c>
    </row>
    <row r="8451" spans="1:4">
      <c r="A8451" s="200" t="s">
        <v>29677</v>
      </c>
      <c r="B8451" s="201" t="s">
        <v>29678</v>
      </c>
      <c r="C8451" s="201" t="s">
        <v>7199</v>
      </c>
      <c r="D8451" s="202">
        <v>6364.42</v>
      </c>
    </row>
    <row r="8452" spans="1:4">
      <c r="A8452" s="200" t="s">
        <v>29679</v>
      </c>
      <c r="B8452" s="201" t="s">
        <v>29680</v>
      </c>
      <c r="C8452" s="201" t="s">
        <v>7199</v>
      </c>
      <c r="D8452" s="202">
        <v>6438.98</v>
      </c>
    </row>
    <row r="8453" spans="1:4">
      <c r="A8453" s="200" t="s">
        <v>29681</v>
      </c>
      <c r="B8453" s="201" t="s">
        <v>29682</v>
      </c>
      <c r="C8453" s="201" t="s">
        <v>7199</v>
      </c>
      <c r="D8453" s="202">
        <v>3264.49</v>
      </c>
    </row>
    <row r="8454" spans="1:4">
      <c r="A8454" s="200" t="s">
        <v>29683</v>
      </c>
      <c r="B8454" s="201" t="s">
        <v>29684</v>
      </c>
      <c r="C8454" s="201" t="s">
        <v>7199</v>
      </c>
      <c r="D8454" s="202">
        <v>5435.91</v>
      </c>
    </row>
    <row r="8455" spans="1:4">
      <c r="A8455" s="200" t="s">
        <v>29685</v>
      </c>
      <c r="B8455" s="201" t="s">
        <v>29686</v>
      </c>
      <c r="C8455" s="201" t="s">
        <v>7199</v>
      </c>
      <c r="D8455" s="202">
        <v>7645.49</v>
      </c>
    </row>
    <row r="8456" spans="1:4">
      <c r="A8456" s="200" t="s">
        <v>29687</v>
      </c>
      <c r="B8456" s="201" t="s">
        <v>29688</v>
      </c>
      <c r="C8456" s="201" t="s">
        <v>7199</v>
      </c>
      <c r="D8456" s="202">
        <v>2979.53</v>
      </c>
    </row>
    <row r="8457" spans="1:4">
      <c r="A8457" s="200" t="s">
        <v>29689</v>
      </c>
      <c r="B8457" s="201" t="s">
        <v>29690</v>
      </c>
      <c r="C8457" s="201" t="s">
        <v>7199</v>
      </c>
      <c r="D8457" s="202">
        <v>3576.31</v>
      </c>
    </row>
    <row r="8458" spans="1:4">
      <c r="A8458" s="200" t="s">
        <v>29691</v>
      </c>
      <c r="B8458" s="201" t="s">
        <v>29692</v>
      </c>
      <c r="C8458" s="201" t="s">
        <v>7199</v>
      </c>
      <c r="D8458" s="202">
        <v>4173.41</v>
      </c>
    </row>
    <row r="8459" spans="1:4">
      <c r="A8459" s="200" t="s">
        <v>29693</v>
      </c>
      <c r="B8459" s="201" t="s">
        <v>29694</v>
      </c>
      <c r="C8459" s="201" t="s">
        <v>7199</v>
      </c>
      <c r="D8459" s="202">
        <v>4773.13</v>
      </c>
    </row>
    <row r="8460" spans="1:4">
      <c r="A8460" s="200" t="s">
        <v>29695</v>
      </c>
      <c r="B8460" s="201" t="s">
        <v>29696</v>
      </c>
      <c r="C8460" s="201" t="s">
        <v>7199</v>
      </c>
      <c r="D8460" s="202">
        <v>5370.12</v>
      </c>
    </row>
    <row r="8461" spans="1:4">
      <c r="A8461" s="200" t="s">
        <v>29697</v>
      </c>
      <c r="B8461" s="201" t="s">
        <v>29698</v>
      </c>
      <c r="C8461" s="201" t="s">
        <v>7199</v>
      </c>
      <c r="D8461" s="202">
        <v>5967.17</v>
      </c>
    </row>
    <row r="8462" spans="1:4">
      <c r="A8462" s="200" t="s">
        <v>29699</v>
      </c>
      <c r="B8462" s="201" t="s">
        <v>29700</v>
      </c>
      <c r="C8462" s="201" t="s">
        <v>7199</v>
      </c>
      <c r="D8462" s="202">
        <v>6564.23</v>
      </c>
    </row>
    <row r="8463" spans="1:4">
      <c r="A8463" s="200" t="s">
        <v>29701</v>
      </c>
      <c r="B8463" s="201" t="s">
        <v>29702</v>
      </c>
      <c r="C8463" s="201" t="s">
        <v>7199</v>
      </c>
      <c r="D8463" s="202">
        <v>7163.94</v>
      </c>
    </row>
    <row r="8464" spans="1:4">
      <c r="A8464" s="200" t="s">
        <v>29703</v>
      </c>
      <c r="B8464" s="201" t="s">
        <v>29704</v>
      </c>
      <c r="C8464" s="201" t="s">
        <v>7199</v>
      </c>
      <c r="D8464" s="202">
        <v>8193.59</v>
      </c>
    </row>
    <row r="8465" spans="1:4">
      <c r="A8465" s="200" t="s">
        <v>29705</v>
      </c>
      <c r="B8465" s="201" t="s">
        <v>29706</v>
      </c>
      <c r="C8465" s="201" t="s">
        <v>7199</v>
      </c>
      <c r="D8465" s="202">
        <v>8361.9599999999991</v>
      </c>
    </row>
    <row r="8466" spans="1:4">
      <c r="A8466" s="200" t="s">
        <v>29707</v>
      </c>
      <c r="B8466" s="201" t="s">
        <v>29708</v>
      </c>
      <c r="C8466" s="201" t="s">
        <v>7199</v>
      </c>
      <c r="D8466" s="202">
        <v>8464.08</v>
      </c>
    </row>
    <row r="8467" spans="1:4">
      <c r="A8467" s="200" t="s">
        <v>29709</v>
      </c>
      <c r="B8467" s="201" t="s">
        <v>29710</v>
      </c>
      <c r="C8467" s="201" t="s">
        <v>7199</v>
      </c>
      <c r="D8467" s="202">
        <v>3754.17</v>
      </c>
    </row>
    <row r="8468" spans="1:4">
      <c r="A8468" s="200" t="s">
        <v>29711</v>
      </c>
      <c r="B8468" s="201" t="s">
        <v>29712</v>
      </c>
      <c r="C8468" s="201" t="s">
        <v>7199</v>
      </c>
      <c r="D8468" s="202">
        <v>4546.84</v>
      </c>
    </row>
    <row r="8469" spans="1:4">
      <c r="A8469" s="200" t="s">
        <v>29713</v>
      </c>
      <c r="B8469" s="201" t="s">
        <v>29714</v>
      </c>
      <c r="C8469" s="201" t="s">
        <v>7199</v>
      </c>
      <c r="D8469" s="202">
        <v>5342.48</v>
      </c>
    </row>
    <row r="8470" spans="1:4">
      <c r="A8470" s="200" t="s">
        <v>29715</v>
      </c>
      <c r="B8470" s="201" t="s">
        <v>29716</v>
      </c>
      <c r="C8470" s="201" t="s">
        <v>7199</v>
      </c>
      <c r="D8470" s="202">
        <v>6135.38</v>
      </c>
    </row>
    <row r="8471" spans="1:4">
      <c r="A8471" s="200" t="s">
        <v>29717</v>
      </c>
      <c r="B8471" s="201" t="s">
        <v>29718</v>
      </c>
      <c r="C8471" s="201" t="s">
        <v>7199</v>
      </c>
      <c r="D8471" s="202">
        <v>6930.98</v>
      </c>
    </row>
    <row r="8472" spans="1:4">
      <c r="A8472" s="200" t="s">
        <v>29719</v>
      </c>
      <c r="B8472" s="201" t="s">
        <v>29720</v>
      </c>
      <c r="C8472" s="201" t="s">
        <v>7199</v>
      </c>
      <c r="D8472" s="202">
        <v>7724.28</v>
      </c>
    </row>
    <row r="8473" spans="1:4">
      <c r="A8473" s="200" t="s">
        <v>29721</v>
      </c>
      <c r="B8473" s="201" t="s">
        <v>29722</v>
      </c>
      <c r="C8473" s="201" t="s">
        <v>7199</v>
      </c>
      <c r="D8473" s="202">
        <v>8516.94</v>
      </c>
    </row>
    <row r="8474" spans="1:4">
      <c r="A8474" s="200" t="s">
        <v>29723</v>
      </c>
      <c r="B8474" s="201" t="s">
        <v>29724</v>
      </c>
      <c r="C8474" s="201" t="s">
        <v>7199</v>
      </c>
      <c r="D8474" s="202">
        <v>9312.6</v>
      </c>
    </row>
    <row r="8475" spans="1:4">
      <c r="A8475" s="200" t="s">
        <v>29725</v>
      </c>
      <c r="B8475" s="201" t="s">
        <v>29726</v>
      </c>
      <c r="C8475" s="201" t="s">
        <v>7199</v>
      </c>
      <c r="D8475" s="202">
        <v>10687.84</v>
      </c>
    </row>
    <row r="8476" spans="1:4">
      <c r="A8476" s="200" t="s">
        <v>29727</v>
      </c>
      <c r="B8476" s="201" t="s">
        <v>29728</v>
      </c>
      <c r="C8476" s="201" t="s">
        <v>7199</v>
      </c>
      <c r="D8476" s="202">
        <v>11035.21</v>
      </c>
    </row>
    <row r="8477" spans="1:4">
      <c r="A8477" s="200" t="s">
        <v>29729</v>
      </c>
      <c r="B8477" s="201" t="s">
        <v>29730</v>
      </c>
      <c r="C8477" s="201" t="s">
        <v>7199</v>
      </c>
      <c r="D8477" s="202">
        <v>8139.75</v>
      </c>
    </row>
    <row r="8478" spans="1:4">
      <c r="A8478" s="200" t="s">
        <v>29731</v>
      </c>
      <c r="B8478" s="201" t="s">
        <v>29732</v>
      </c>
      <c r="C8478" s="201" t="s">
        <v>7199</v>
      </c>
      <c r="D8478" s="202">
        <v>9506.61</v>
      </c>
    </row>
    <row r="8479" spans="1:4">
      <c r="A8479" s="200" t="s">
        <v>29733</v>
      </c>
      <c r="B8479" s="201" t="s">
        <v>29734</v>
      </c>
      <c r="C8479" s="201" t="s">
        <v>7199</v>
      </c>
      <c r="D8479" s="202">
        <v>10876.16</v>
      </c>
    </row>
    <row r="8480" spans="1:4">
      <c r="A8480" s="200" t="s">
        <v>29735</v>
      </c>
      <c r="B8480" s="201" t="s">
        <v>29736</v>
      </c>
      <c r="C8480" s="201" t="s">
        <v>7199</v>
      </c>
      <c r="D8480" s="202">
        <v>17718.46</v>
      </c>
    </row>
    <row r="8481" spans="1:4">
      <c r="A8481" s="200" t="s">
        <v>29737</v>
      </c>
      <c r="B8481" s="201" t="s">
        <v>29738</v>
      </c>
      <c r="C8481" s="201" t="s">
        <v>7199</v>
      </c>
      <c r="D8481" s="202">
        <v>22678.42</v>
      </c>
    </row>
    <row r="8482" spans="1:4">
      <c r="A8482" s="200" t="s">
        <v>29739</v>
      </c>
      <c r="B8482" s="201" t="s">
        <v>29740</v>
      </c>
      <c r="C8482" s="201" t="s">
        <v>7199</v>
      </c>
      <c r="D8482" s="202">
        <v>23244.02</v>
      </c>
    </row>
    <row r="8483" spans="1:4">
      <c r="A8483" s="200" t="s">
        <v>29741</v>
      </c>
      <c r="B8483" s="201" t="s">
        <v>29742</v>
      </c>
      <c r="C8483" s="201" t="s">
        <v>7199</v>
      </c>
      <c r="D8483" s="202">
        <v>9767.7199999999993</v>
      </c>
    </row>
    <row r="8484" spans="1:4">
      <c r="A8484" s="200" t="s">
        <v>29743</v>
      </c>
      <c r="B8484" s="201" t="s">
        <v>29744</v>
      </c>
      <c r="C8484" s="201" t="s">
        <v>7199</v>
      </c>
      <c r="D8484" s="202">
        <v>11362.09</v>
      </c>
    </row>
    <row r="8485" spans="1:4">
      <c r="A8485" s="200" t="s">
        <v>29745</v>
      </c>
      <c r="B8485" s="201" t="s">
        <v>29746</v>
      </c>
      <c r="C8485" s="201" t="s">
        <v>7199</v>
      </c>
      <c r="D8485" s="202">
        <v>13007.3</v>
      </c>
    </row>
    <row r="8486" spans="1:4">
      <c r="A8486" s="200" t="s">
        <v>29747</v>
      </c>
      <c r="B8486" s="201" t="s">
        <v>29748</v>
      </c>
      <c r="C8486" s="201" t="s">
        <v>7199</v>
      </c>
      <c r="D8486" s="202">
        <v>14652.48</v>
      </c>
    </row>
    <row r="8487" spans="1:4">
      <c r="A8487" s="200" t="s">
        <v>29749</v>
      </c>
      <c r="B8487" s="201" t="s">
        <v>29750</v>
      </c>
      <c r="C8487" s="201" t="s">
        <v>7199</v>
      </c>
      <c r="D8487" s="202">
        <v>16297.74</v>
      </c>
    </row>
    <row r="8488" spans="1:4">
      <c r="A8488" s="200" t="s">
        <v>29751</v>
      </c>
      <c r="B8488" s="201" t="s">
        <v>29752</v>
      </c>
      <c r="C8488" s="201" t="s">
        <v>7199</v>
      </c>
      <c r="D8488" s="202">
        <v>17942.96</v>
      </c>
    </row>
    <row r="8489" spans="1:4">
      <c r="A8489" s="200" t="s">
        <v>29753</v>
      </c>
      <c r="B8489" s="201" t="s">
        <v>29754</v>
      </c>
      <c r="C8489" s="201" t="s">
        <v>7199</v>
      </c>
      <c r="D8489" s="202">
        <v>19588.22</v>
      </c>
    </row>
    <row r="8490" spans="1:4">
      <c r="A8490" s="200" t="s">
        <v>29755</v>
      </c>
      <c r="B8490" s="201" t="s">
        <v>29756</v>
      </c>
      <c r="C8490" s="201" t="s">
        <v>7199</v>
      </c>
      <c r="D8490" s="202">
        <v>21233.48</v>
      </c>
    </row>
    <row r="8491" spans="1:4">
      <c r="A8491" s="200" t="s">
        <v>29757</v>
      </c>
      <c r="B8491" s="201" t="s">
        <v>29758</v>
      </c>
      <c r="C8491" s="201" t="s">
        <v>7199</v>
      </c>
      <c r="D8491" s="202">
        <v>22878.69</v>
      </c>
    </row>
    <row r="8492" spans="1:4">
      <c r="A8492" s="200" t="s">
        <v>29759</v>
      </c>
      <c r="B8492" s="201" t="s">
        <v>29760</v>
      </c>
      <c r="C8492" s="201" t="s">
        <v>7199</v>
      </c>
      <c r="D8492" s="202">
        <v>24526.59</v>
      </c>
    </row>
    <row r="8493" spans="1:4">
      <c r="A8493" s="200" t="s">
        <v>29761</v>
      </c>
      <c r="B8493" s="201" t="s">
        <v>29762</v>
      </c>
      <c r="C8493" s="201" t="s">
        <v>7199</v>
      </c>
      <c r="D8493" s="202">
        <v>27197.24</v>
      </c>
    </row>
    <row r="8494" spans="1:4">
      <c r="A8494" s="200" t="s">
        <v>29763</v>
      </c>
      <c r="B8494" s="201" t="s">
        <v>29764</v>
      </c>
      <c r="C8494" s="201" t="s">
        <v>7199</v>
      </c>
      <c r="D8494" s="202">
        <v>27885.86</v>
      </c>
    </row>
    <row r="8495" spans="1:4">
      <c r="A8495" s="200" t="s">
        <v>29765</v>
      </c>
      <c r="B8495" s="201" t="s">
        <v>29766</v>
      </c>
      <c r="C8495" s="201" t="s">
        <v>7199</v>
      </c>
      <c r="D8495" s="202">
        <v>13053.44</v>
      </c>
    </row>
    <row r="8496" spans="1:4">
      <c r="A8496" s="200" t="s">
        <v>29767</v>
      </c>
      <c r="B8496" s="201" t="s">
        <v>29768</v>
      </c>
      <c r="C8496" s="201" t="s">
        <v>7199</v>
      </c>
      <c r="D8496" s="202">
        <v>15017.84</v>
      </c>
    </row>
    <row r="8497" spans="1:4">
      <c r="A8497" s="200" t="s">
        <v>29769</v>
      </c>
      <c r="B8497" s="201" t="s">
        <v>29770</v>
      </c>
      <c r="C8497" s="201" t="s">
        <v>7199</v>
      </c>
      <c r="D8497" s="202">
        <v>16982.32</v>
      </c>
    </row>
    <row r="8498" spans="1:4">
      <c r="A8498" s="200" t="s">
        <v>18330</v>
      </c>
      <c r="B8498" s="201" t="s">
        <v>22794</v>
      </c>
      <c r="C8498" s="201" t="s">
        <v>7199</v>
      </c>
      <c r="D8498" s="202">
        <v>716.05</v>
      </c>
    </row>
    <row r="8499" spans="1:4">
      <c r="A8499" s="200" t="s">
        <v>18319</v>
      </c>
      <c r="B8499" s="201" t="s">
        <v>22795</v>
      </c>
      <c r="C8499" s="201" t="s">
        <v>7199</v>
      </c>
      <c r="D8499" s="202">
        <v>1172.17</v>
      </c>
    </row>
    <row r="8500" spans="1:4">
      <c r="A8500" s="200" t="s">
        <v>18320</v>
      </c>
      <c r="B8500" s="201" t="s">
        <v>22796</v>
      </c>
      <c r="C8500" s="201" t="s">
        <v>7199</v>
      </c>
      <c r="D8500" s="202">
        <v>1395.67</v>
      </c>
    </row>
    <row r="8501" spans="1:4">
      <c r="A8501" s="200" t="s">
        <v>18321</v>
      </c>
      <c r="B8501" s="201" t="s">
        <v>22797</v>
      </c>
      <c r="C8501" s="201" t="s">
        <v>7199</v>
      </c>
      <c r="D8501" s="202">
        <v>1623.67</v>
      </c>
    </row>
    <row r="8502" spans="1:4">
      <c r="A8502" s="200" t="s">
        <v>18322</v>
      </c>
      <c r="B8502" s="201" t="s">
        <v>22798</v>
      </c>
      <c r="C8502" s="201" t="s">
        <v>7199</v>
      </c>
      <c r="D8502" s="202">
        <v>1847.22</v>
      </c>
    </row>
    <row r="8503" spans="1:4">
      <c r="A8503" s="200" t="s">
        <v>18323</v>
      </c>
      <c r="B8503" s="201" t="s">
        <v>22799</v>
      </c>
      <c r="C8503" s="201" t="s">
        <v>7199</v>
      </c>
      <c r="D8503" s="202">
        <v>2070.6999999999998</v>
      </c>
    </row>
    <row r="8504" spans="1:4">
      <c r="A8504" s="200" t="s">
        <v>18324</v>
      </c>
      <c r="B8504" s="201" t="s">
        <v>22800</v>
      </c>
      <c r="C8504" s="201" t="s">
        <v>7199</v>
      </c>
      <c r="D8504" s="202">
        <v>2294.1999999999998</v>
      </c>
    </row>
    <row r="8505" spans="1:4">
      <c r="A8505" s="200" t="s">
        <v>18325</v>
      </c>
      <c r="B8505" s="201" t="s">
        <v>22801</v>
      </c>
      <c r="C8505" s="201" t="s">
        <v>7199</v>
      </c>
      <c r="D8505" s="202">
        <v>2517.7199999999998</v>
      </c>
    </row>
    <row r="8506" spans="1:4">
      <c r="A8506" s="200" t="s">
        <v>18326</v>
      </c>
      <c r="B8506" s="201" t="s">
        <v>22802</v>
      </c>
      <c r="C8506" s="201" t="s">
        <v>7199</v>
      </c>
      <c r="D8506" s="202">
        <v>2741.07</v>
      </c>
    </row>
    <row r="8507" spans="1:4">
      <c r="A8507" s="200" t="s">
        <v>18327</v>
      </c>
      <c r="B8507" s="201" t="s">
        <v>22803</v>
      </c>
      <c r="C8507" s="201" t="s">
        <v>7199</v>
      </c>
      <c r="D8507" s="202">
        <v>3156.94</v>
      </c>
    </row>
    <row r="8508" spans="1:4">
      <c r="A8508" s="200" t="s">
        <v>18328</v>
      </c>
      <c r="B8508" s="201" t="s">
        <v>22804</v>
      </c>
      <c r="C8508" s="201" t="s">
        <v>7199</v>
      </c>
      <c r="D8508" s="202">
        <v>3194.47</v>
      </c>
    </row>
    <row r="8509" spans="1:4">
      <c r="A8509" s="200" t="s">
        <v>18329</v>
      </c>
      <c r="B8509" s="201" t="s">
        <v>22805</v>
      </c>
      <c r="C8509" s="201" t="s">
        <v>7199</v>
      </c>
      <c r="D8509" s="202">
        <v>3213.3</v>
      </c>
    </row>
    <row r="8510" spans="1:4">
      <c r="A8510" s="200" t="s">
        <v>18331</v>
      </c>
      <c r="B8510" s="201" t="s">
        <v>22806</v>
      </c>
      <c r="C8510" s="201" t="s">
        <v>7199</v>
      </c>
      <c r="D8510" s="202">
        <v>1172.17</v>
      </c>
    </row>
    <row r="8511" spans="1:4">
      <c r="A8511" s="200" t="s">
        <v>18332</v>
      </c>
      <c r="B8511" s="201" t="s">
        <v>22807</v>
      </c>
      <c r="C8511" s="201" t="s">
        <v>7199</v>
      </c>
      <c r="D8511" s="202">
        <v>1395.67</v>
      </c>
    </row>
    <row r="8512" spans="1:4">
      <c r="A8512" s="200" t="s">
        <v>18333</v>
      </c>
      <c r="B8512" s="201" t="s">
        <v>22808</v>
      </c>
      <c r="C8512" s="201" t="s">
        <v>7199</v>
      </c>
      <c r="D8512" s="202">
        <v>1623.67</v>
      </c>
    </row>
    <row r="8513" spans="1:4">
      <c r="A8513" s="200" t="s">
        <v>18334</v>
      </c>
      <c r="B8513" s="201" t="s">
        <v>22809</v>
      </c>
      <c r="C8513" s="201" t="s">
        <v>7199</v>
      </c>
      <c r="D8513" s="202">
        <v>1847.22</v>
      </c>
    </row>
    <row r="8514" spans="1:4">
      <c r="A8514" s="200" t="s">
        <v>18335</v>
      </c>
      <c r="B8514" s="201" t="s">
        <v>22810</v>
      </c>
      <c r="C8514" s="201" t="s">
        <v>7199</v>
      </c>
      <c r="D8514" s="202">
        <v>2070.6999999999998</v>
      </c>
    </row>
    <row r="8515" spans="1:4">
      <c r="A8515" s="200" t="s">
        <v>18336</v>
      </c>
      <c r="B8515" s="201" t="s">
        <v>22811</v>
      </c>
      <c r="C8515" s="201" t="s">
        <v>7199</v>
      </c>
      <c r="D8515" s="202">
        <v>2294.1999999999998</v>
      </c>
    </row>
    <row r="8516" spans="1:4">
      <c r="A8516" s="200" t="s">
        <v>18337</v>
      </c>
      <c r="B8516" s="201" t="s">
        <v>22812</v>
      </c>
      <c r="C8516" s="201" t="s">
        <v>7199</v>
      </c>
      <c r="D8516" s="202">
        <v>2517.7199999999998</v>
      </c>
    </row>
    <row r="8517" spans="1:4">
      <c r="A8517" s="200" t="s">
        <v>18338</v>
      </c>
      <c r="B8517" s="201" t="s">
        <v>22813</v>
      </c>
      <c r="C8517" s="201" t="s">
        <v>7199</v>
      </c>
      <c r="D8517" s="202">
        <v>2741.07</v>
      </c>
    </row>
    <row r="8518" spans="1:4">
      <c r="A8518" s="200" t="s">
        <v>18339</v>
      </c>
      <c r="B8518" s="201" t="s">
        <v>22814</v>
      </c>
      <c r="C8518" s="201" t="s">
        <v>7199</v>
      </c>
      <c r="D8518" s="202">
        <v>3156.94</v>
      </c>
    </row>
    <row r="8519" spans="1:4">
      <c r="A8519" s="200" t="s">
        <v>18340</v>
      </c>
      <c r="B8519" s="201" t="s">
        <v>22815</v>
      </c>
      <c r="C8519" s="201" t="s">
        <v>7199</v>
      </c>
      <c r="D8519" s="202">
        <v>3194.47</v>
      </c>
    </row>
    <row r="8520" spans="1:4">
      <c r="A8520" s="200" t="s">
        <v>18341</v>
      </c>
      <c r="B8520" s="201" t="s">
        <v>22816</v>
      </c>
      <c r="C8520" s="201" t="s">
        <v>7199</v>
      </c>
      <c r="D8520" s="202">
        <v>3213.3</v>
      </c>
    </row>
    <row r="8521" spans="1:4">
      <c r="A8521" s="200" t="s">
        <v>18142</v>
      </c>
      <c r="B8521" s="201" t="s">
        <v>22817</v>
      </c>
      <c r="C8521" s="201" t="s">
        <v>7199</v>
      </c>
      <c r="D8521" s="202">
        <v>808.05</v>
      </c>
    </row>
    <row r="8522" spans="1:4">
      <c r="A8522" s="200" t="s">
        <v>18131</v>
      </c>
      <c r="B8522" s="201" t="s">
        <v>22818</v>
      </c>
      <c r="C8522" s="201" t="s">
        <v>7199</v>
      </c>
      <c r="D8522" s="202">
        <v>1316.62</v>
      </c>
    </row>
    <row r="8523" spans="1:4">
      <c r="A8523" s="200" t="s">
        <v>18132</v>
      </c>
      <c r="B8523" s="201" t="s">
        <v>22819</v>
      </c>
      <c r="C8523" s="201" t="s">
        <v>7199</v>
      </c>
      <c r="D8523" s="202">
        <v>1543.13</v>
      </c>
    </row>
    <row r="8524" spans="1:4">
      <c r="A8524" s="200" t="s">
        <v>18133</v>
      </c>
      <c r="B8524" s="201" t="s">
        <v>22820</v>
      </c>
      <c r="C8524" s="201" t="s">
        <v>7199</v>
      </c>
      <c r="D8524" s="202">
        <v>1769.55</v>
      </c>
    </row>
    <row r="8525" spans="1:4">
      <c r="A8525" s="200" t="s">
        <v>18134</v>
      </c>
      <c r="B8525" s="201" t="s">
        <v>22821</v>
      </c>
      <c r="C8525" s="201" t="s">
        <v>7199</v>
      </c>
      <c r="D8525" s="202">
        <v>1996</v>
      </c>
    </row>
    <row r="8526" spans="1:4">
      <c r="A8526" s="200" t="s">
        <v>18135</v>
      </c>
      <c r="B8526" s="201" t="s">
        <v>22822</v>
      </c>
      <c r="C8526" s="201" t="s">
        <v>7199</v>
      </c>
      <c r="D8526" s="202">
        <v>2222.42</v>
      </c>
    </row>
    <row r="8527" spans="1:4">
      <c r="A8527" s="200" t="s">
        <v>18136</v>
      </c>
      <c r="B8527" s="201" t="s">
        <v>22823</v>
      </c>
      <c r="C8527" s="201" t="s">
        <v>7199</v>
      </c>
      <c r="D8527" s="202">
        <v>2448.94</v>
      </c>
    </row>
    <row r="8528" spans="1:4">
      <c r="A8528" s="200" t="s">
        <v>18137</v>
      </c>
      <c r="B8528" s="201" t="s">
        <v>22824</v>
      </c>
      <c r="C8528" s="201" t="s">
        <v>7199</v>
      </c>
      <c r="D8528" s="202">
        <v>2670.81</v>
      </c>
    </row>
    <row r="8529" spans="1:4">
      <c r="A8529" s="200" t="s">
        <v>18138</v>
      </c>
      <c r="B8529" s="201" t="s">
        <v>22825</v>
      </c>
      <c r="C8529" s="201" t="s">
        <v>7199</v>
      </c>
      <c r="D8529" s="202">
        <v>2897.31</v>
      </c>
    </row>
    <row r="8530" spans="1:4">
      <c r="A8530" s="200" t="s">
        <v>18139</v>
      </c>
      <c r="B8530" s="201" t="s">
        <v>22826</v>
      </c>
      <c r="C8530" s="201" t="s">
        <v>7199</v>
      </c>
      <c r="D8530" s="202">
        <v>3309.08</v>
      </c>
    </row>
    <row r="8531" spans="1:4">
      <c r="A8531" s="200" t="s">
        <v>18140</v>
      </c>
      <c r="B8531" s="201" t="s">
        <v>22827</v>
      </c>
      <c r="C8531" s="201" t="s">
        <v>7199</v>
      </c>
      <c r="D8531" s="202">
        <v>3351.87</v>
      </c>
    </row>
    <row r="8532" spans="1:4">
      <c r="A8532" s="200" t="s">
        <v>18141</v>
      </c>
      <c r="B8532" s="201" t="s">
        <v>22828</v>
      </c>
      <c r="C8532" s="201" t="s">
        <v>7199</v>
      </c>
      <c r="D8532" s="202">
        <v>3375.76</v>
      </c>
    </row>
    <row r="8533" spans="1:4">
      <c r="A8533" s="200" t="s">
        <v>18208</v>
      </c>
      <c r="B8533" s="201" t="s">
        <v>22829</v>
      </c>
      <c r="C8533" s="201" t="s">
        <v>7199</v>
      </c>
      <c r="D8533" s="202">
        <v>1006.05</v>
      </c>
    </row>
    <row r="8534" spans="1:4">
      <c r="A8534" s="200" t="s">
        <v>18197</v>
      </c>
      <c r="B8534" s="201" t="s">
        <v>22830</v>
      </c>
      <c r="C8534" s="201" t="s">
        <v>7199</v>
      </c>
      <c r="D8534" s="202">
        <v>1577.82</v>
      </c>
    </row>
    <row r="8535" spans="1:4">
      <c r="A8535" s="200" t="s">
        <v>18198</v>
      </c>
      <c r="B8535" s="201" t="s">
        <v>22831</v>
      </c>
      <c r="C8535" s="201" t="s">
        <v>7199</v>
      </c>
      <c r="D8535" s="202">
        <v>1852.68</v>
      </c>
    </row>
    <row r="8536" spans="1:4">
      <c r="A8536" s="200" t="s">
        <v>18199</v>
      </c>
      <c r="B8536" s="201" t="s">
        <v>22832</v>
      </c>
      <c r="C8536" s="201" t="s">
        <v>7199</v>
      </c>
      <c r="D8536" s="202">
        <v>2132.2199999999998</v>
      </c>
    </row>
    <row r="8537" spans="1:4">
      <c r="A8537" s="200" t="s">
        <v>18200</v>
      </c>
      <c r="B8537" s="201" t="s">
        <v>22833</v>
      </c>
      <c r="C8537" s="201" t="s">
        <v>7199</v>
      </c>
      <c r="D8537" s="202">
        <v>2407</v>
      </c>
    </row>
    <row r="8538" spans="1:4">
      <c r="A8538" s="200" t="s">
        <v>18201</v>
      </c>
      <c r="B8538" s="201" t="s">
        <v>22834</v>
      </c>
      <c r="C8538" s="201" t="s">
        <v>7199</v>
      </c>
      <c r="D8538" s="202">
        <v>2681.89</v>
      </c>
    </row>
    <row r="8539" spans="1:4">
      <c r="A8539" s="200" t="s">
        <v>18202</v>
      </c>
      <c r="B8539" s="201" t="s">
        <v>22835</v>
      </c>
      <c r="C8539" s="201" t="s">
        <v>7199</v>
      </c>
      <c r="D8539" s="202">
        <v>2961.38</v>
      </c>
    </row>
    <row r="8540" spans="1:4">
      <c r="A8540" s="200" t="s">
        <v>18203</v>
      </c>
      <c r="B8540" s="201" t="s">
        <v>22836</v>
      </c>
      <c r="C8540" s="201" t="s">
        <v>7199</v>
      </c>
      <c r="D8540" s="202">
        <v>3236.22</v>
      </c>
    </row>
    <row r="8541" spans="1:4">
      <c r="A8541" s="200" t="s">
        <v>18204</v>
      </c>
      <c r="B8541" s="201" t="s">
        <v>22837</v>
      </c>
      <c r="C8541" s="201" t="s">
        <v>7199</v>
      </c>
      <c r="D8541" s="202">
        <v>3511.09</v>
      </c>
    </row>
    <row r="8542" spans="1:4">
      <c r="A8542" s="200" t="s">
        <v>18205</v>
      </c>
      <c r="B8542" s="201" t="s">
        <v>22838</v>
      </c>
      <c r="C8542" s="201" t="s">
        <v>7199</v>
      </c>
      <c r="D8542" s="202">
        <v>4005.5</v>
      </c>
    </row>
    <row r="8543" spans="1:4">
      <c r="A8543" s="200" t="s">
        <v>18206</v>
      </c>
      <c r="B8543" s="201" t="s">
        <v>22839</v>
      </c>
      <c r="C8543" s="201" t="s">
        <v>7199</v>
      </c>
      <c r="D8543" s="202">
        <v>4067.41</v>
      </c>
    </row>
    <row r="8544" spans="1:4">
      <c r="A8544" s="200" t="s">
        <v>18207</v>
      </c>
      <c r="B8544" s="201" t="s">
        <v>22840</v>
      </c>
      <c r="C8544" s="201" t="s">
        <v>7199</v>
      </c>
      <c r="D8544" s="202">
        <v>4105.3999999999996</v>
      </c>
    </row>
    <row r="8545" spans="1:4">
      <c r="A8545" s="200" t="s">
        <v>18220</v>
      </c>
      <c r="B8545" s="201" t="s">
        <v>22841</v>
      </c>
      <c r="C8545" s="201" t="s">
        <v>7199</v>
      </c>
      <c r="D8545" s="202">
        <v>1259.48</v>
      </c>
    </row>
    <row r="8546" spans="1:4">
      <c r="A8546" s="200" t="s">
        <v>18209</v>
      </c>
      <c r="B8546" s="201" t="s">
        <v>22842</v>
      </c>
      <c r="C8546" s="201" t="s">
        <v>7199</v>
      </c>
      <c r="D8546" s="202">
        <v>1922.5</v>
      </c>
    </row>
    <row r="8547" spans="1:4">
      <c r="A8547" s="200" t="s">
        <v>18210</v>
      </c>
      <c r="B8547" s="201" t="s">
        <v>22843</v>
      </c>
      <c r="C8547" s="201" t="s">
        <v>7199</v>
      </c>
      <c r="D8547" s="202">
        <v>2283.75</v>
      </c>
    </row>
    <row r="8548" spans="1:4">
      <c r="A8548" s="200" t="s">
        <v>18211</v>
      </c>
      <c r="B8548" s="201" t="s">
        <v>22844</v>
      </c>
      <c r="C8548" s="201" t="s">
        <v>7199</v>
      </c>
      <c r="D8548" s="202">
        <v>2640.45</v>
      </c>
    </row>
    <row r="8549" spans="1:4">
      <c r="A8549" s="200" t="s">
        <v>18212</v>
      </c>
      <c r="B8549" s="201" t="s">
        <v>22845</v>
      </c>
      <c r="C8549" s="201" t="s">
        <v>7199</v>
      </c>
      <c r="D8549" s="202">
        <v>3001.78</v>
      </c>
    </row>
    <row r="8550" spans="1:4">
      <c r="A8550" s="200" t="s">
        <v>18213</v>
      </c>
      <c r="B8550" s="201" t="s">
        <v>22846</v>
      </c>
      <c r="C8550" s="201" t="s">
        <v>7199</v>
      </c>
      <c r="D8550" s="202">
        <v>3363.06</v>
      </c>
    </row>
    <row r="8551" spans="1:4">
      <c r="A8551" s="200" t="s">
        <v>18214</v>
      </c>
      <c r="B8551" s="201" t="s">
        <v>22847</v>
      </c>
      <c r="C8551" s="201" t="s">
        <v>7199</v>
      </c>
      <c r="D8551" s="202">
        <v>3719.78</v>
      </c>
    </row>
    <row r="8552" spans="1:4">
      <c r="A8552" s="200" t="s">
        <v>18215</v>
      </c>
      <c r="B8552" s="201" t="s">
        <v>22848</v>
      </c>
      <c r="C8552" s="201" t="s">
        <v>7199</v>
      </c>
      <c r="D8552" s="202">
        <v>4081.06</v>
      </c>
    </row>
    <row r="8553" spans="1:4">
      <c r="A8553" s="200" t="s">
        <v>18216</v>
      </c>
      <c r="B8553" s="201" t="s">
        <v>22849</v>
      </c>
      <c r="C8553" s="201" t="s">
        <v>7199</v>
      </c>
      <c r="D8553" s="202">
        <v>4442.41</v>
      </c>
    </row>
    <row r="8554" spans="1:4">
      <c r="A8554" s="200" t="s">
        <v>18217</v>
      </c>
      <c r="B8554" s="201" t="s">
        <v>22850</v>
      </c>
      <c r="C8554" s="201" t="s">
        <v>7199</v>
      </c>
      <c r="D8554" s="202">
        <v>5077.4399999999996</v>
      </c>
    </row>
    <row r="8555" spans="1:4">
      <c r="A8555" s="200" t="s">
        <v>18218</v>
      </c>
      <c r="B8555" s="201" t="s">
        <v>22851</v>
      </c>
      <c r="C8555" s="201" t="s">
        <v>7199</v>
      </c>
      <c r="D8555" s="202">
        <v>5162.91</v>
      </c>
    </row>
    <row r="8556" spans="1:4">
      <c r="A8556" s="200" t="s">
        <v>18219</v>
      </c>
      <c r="B8556" s="201" t="s">
        <v>22852</v>
      </c>
      <c r="C8556" s="201" t="s">
        <v>7199</v>
      </c>
      <c r="D8556" s="202">
        <v>5215.04</v>
      </c>
    </row>
    <row r="8557" spans="1:4">
      <c r="A8557" s="200" t="s">
        <v>18232</v>
      </c>
      <c r="B8557" s="201" t="s">
        <v>22853</v>
      </c>
      <c r="C8557" s="201" t="s">
        <v>7199</v>
      </c>
      <c r="D8557" s="202">
        <v>1538.38</v>
      </c>
    </row>
    <row r="8558" spans="1:4">
      <c r="A8558" s="200" t="s">
        <v>18221</v>
      </c>
      <c r="B8558" s="201" t="s">
        <v>22854</v>
      </c>
      <c r="C8558" s="201" t="s">
        <v>7199</v>
      </c>
      <c r="D8558" s="202">
        <v>2233.64</v>
      </c>
    </row>
    <row r="8559" spans="1:4">
      <c r="A8559" s="200" t="s">
        <v>18222</v>
      </c>
      <c r="B8559" s="201" t="s">
        <v>22855</v>
      </c>
      <c r="C8559" s="201" t="s">
        <v>7199</v>
      </c>
      <c r="D8559" s="202">
        <v>2679.43</v>
      </c>
    </row>
    <row r="8560" spans="1:4">
      <c r="A8560" s="200" t="s">
        <v>18223</v>
      </c>
      <c r="B8560" s="201" t="s">
        <v>22856</v>
      </c>
      <c r="C8560" s="201" t="s">
        <v>7199</v>
      </c>
      <c r="D8560" s="202">
        <v>3129.95</v>
      </c>
    </row>
    <row r="8561" spans="1:4">
      <c r="A8561" s="200" t="s">
        <v>18224</v>
      </c>
      <c r="B8561" s="201" t="s">
        <v>22857</v>
      </c>
      <c r="C8561" s="201" t="s">
        <v>7199</v>
      </c>
      <c r="D8561" s="202">
        <v>3580.33</v>
      </c>
    </row>
    <row r="8562" spans="1:4">
      <c r="A8562" s="200" t="s">
        <v>18225</v>
      </c>
      <c r="B8562" s="201" t="s">
        <v>22858</v>
      </c>
      <c r="C8562" s="201" t="s">
        <v>7199</v>
      </c>
      <c r="D8562" s="202">
        <v>4026.58</v>
      </c>
    </row>
    <row r="8563" spans="1:4">
      <c r="A8563" s="200" t="s">
        <v>18226</v>
      </c>
      <c r="B8563" s="201" t="s">
        <v>22859</v>
      </c>
      <c r="C8563" s="201" t="s">
        <v>7199</v>
      </c>
      <c r="D8563" s="202">
        <v>4476.43</v>
      </c>
    </row>
    <row r="8564" spans="1:4">
      <c r="A8564" s="200" t="s">
        <v>18227</v>
      </c>
      <c r="B8564" s="201" t="s">
        <v>22860</v>
      </c>
      <c r="C8564" s="201" t="s">
        <v>7199</v>
      </c>
      <c r="D8564" s="202">
        <v>4926.88</v>
      </c>
    </row>
    <row r="8565" spans="1:4">
      <c r="A8565" s="200" t="s">
        <v>18228</v>
      </c>
      <c r="B8565" s="201" t="s">
        <v>22861</v>
      </c>
      <c r="C8565" s="201" t="s">
        <v>7199</v>
      </c>
      <c r="D8565" s="202">
        <v>5372.68</v>
      </c>
    </row>
    <row r="8566" spans="1:4">
      <c r="A8566" s="200" t="s">
        <v>18229</v>
      </c>
      <c r="B8566" s="201" t="s">
        <v>22862</v>
      </c>
      <c r="C8566" s="201" t="s">
        <v>7199</v>
      </c>
      <c r="D8566" s="202">
        <v>6158.57</v>
      </c>
    </row>
    <row r="8567" spans="1:4">
      <c r="A8567" s="200" t="s">
        <v>18230</v>
      </c>
      <c r="B8567" s="201" t="s">
        <v>22863</v>
      </c>
      <c r="C8567" s="201" t="s">
        <v>7199</v>
      </c>
      <c r="D8567" s="202">
        <v>6271.94</v>
      </c>
    </row>
    <row r="8568" spans="1:4">
      <c r="A8568" s="200" t="s">
        <v>18231</v>
      </c>
      <c r="B8568" s="201" t="s">
        <v>22864</v>
      </c>
      <c r="C8568" s="201" t="s">
        <v>7199</v>
      </c>
      <c r="D8568" s="202">
        <v>6342.72</v>
      </c>
    </row>
    <row r="8569" spans="1:4">
      <c r="A8569" s="200" t="s">
        <v>18244</v>
      </c>
      <c r="B8569" s="201" t="s">
        <v>22865</v>
      </c>
      <c r="C8569" s="201" t="s">
        <v>7199</v>
      </c>
      <c r="D8569" s="202">
        <v>1496.14</v>
      </c>
    </row>
    <row r="8570" spans="1:4">
      <c r="A8570" s="200" t="s">
        <v>18233</v>
      </c>
      <c r="B8570" s="201" t="s">
        <v>22866</v>
      </c>
      <c r="C8570" s="201" t="s">
        <v>7199</v>
      </c>
      <c r="D8570" s="202">
        <v>2676.98</v>
      </c>
    </row>
    <row r="8571" spans="1:4">
      <c r="A8571" s="200" t="s">
        <v>18234</v>
      </c>
      <c r="B8571" s="201" t="s">
        <v>22867</v>
      </c>
      <c r="C8571" s="201" t="s">
        <v>7199</v>
      </c>
      <c r="D8571" s="202">
        <v>3226.8</v>
      </c>
    </row>
    <row r="8572" spans="1:4">
      <c r="A8572" s="200" t="s">
        <v>18235</v>
      </c>
      <c r="B8572" s="201" t="s">
        <v>22868</v>
      </c>
      <c r="C8572" s="201" t="s">
        <v>7199</v>
      </c>
      <c r="D8572" s="202">
        <v>3781.2</v>
      </c>
    </row>
    <row r="8573" spans="1:4">
      <c r="A8573" s="200" t="s">
        <v>18236</v>
      </c>
      <c r="B8573" s="201" t="s">
        <v>22869</v>
      </c>
      <c r="C8573" s="201" t="s">
        <v>7199</v>
      </c>
      <c r="D8573" s="202">
        <v>4331.04</v>
      </c>
    </row>
    <row r="8574" spans="1:4">
      <c r="A8574" s="200" t="s">
        <v>18237</v>
      </c>
      <c r="B8574" s="201" t="s">
        <v>22870</v>
      </c>
      <c r="C8574" s="201" t="s">
        <v>7199</v>
      </c>
      <c r="D8574" s="202">
        <v>4880.83</v>
      </c>
    </row>
    <row r="8575" spans="1:4">
      <c r="A8575" s="200" t="s">
        <v>18238</v>
      </c>
      <c r="B8575" s="201" t="s">
        <v>22871</v>
      </c>
      <c r="C8575" s="201" t="s">
        <v>7199</v>
      </c>
      <c r="D8575" s="202">
        <v>5430.66</v>
      </c>
    </row>
    <row r="8576" spans="1:4">
      <c r="A8576" s="200" t="s">
        <v>18239</v>
      </c>
      <c r="B8576" s="201" t="s">
        <v>22872</v>
      </c>
      <c r="C8576" s="201" t="s">
        <v>7199</v>
      </c>
      <c r="D8576" s="202">
        <v>5980.4</v>
      </c>
    </row>
    <row r="8577" spans="1:4">
      <c r="A8577" s="200" t="s">
        <v>18240</v>
      </c>
      <c r="B8577" s="201" t="s">
        <v>22873</v>
      </c>
      <c r="C8577" s="201" t="s">
        <v>7199</v>
      </c>
      <c r="D8577" s="202">
        <v>6530.31</v>
      </c>
    </row>
    <row r="8578" spans="1:4">
      <c r="A8578" s="200" t="s">
        <v>18241</v>
      </c>
      <c r="B8578" s="201" t="s">
        <v>22874</v>
      </c>
      <c r="C8578" s="201" t="s">
        <v>7199</v>
      </c>
      <c r="D8578" s="202">
        <v>7487.95</v>
      </c>
    </row>
    <row r="8579" spans="1:4">
      <c r="A8579" s="200" t="s">
        <v>18242</v>
      </c>
      <c r="B8579" s="201" t="s">
        <v>22875</v>
      </c>
      <c r="C8579" s="201" t="s">
        <v>7199</v>
      </c>
      <c r="D8579" s="202">
        <v>7633.58</v>
      </c>
    </row>
    <row r="8580" spans="1:4">
      <c r="A8580" s="200" t="s">
        <v>18243</v>
      </c>
      <c r="B8580" s="201" t="s">
        <v>22876</v>
      </c>
      <c r="C8580" s="201" t="s">
        <v>7199</v>
      </c>
      <c r="D8580" s="202">
        <v>7722.79</v>
      </c>
    </row>
    <row r="8581" spans="1:4">
      <c r="A8581" s="200" t="s">
        <v>18256</v>
      </c>
      <c r="B8581" s="201" t="s">
        <v>22877</v>
      </c>
      <c r="C8581" s="201" t="s">
        <v>7199</v>
      </c>
      <c r="D8581" s="202">
        <v>2251.52</v>
      </c>
    </row>
    <row r="8582" spans="1:4">
      <c r="A8582" s="200" t="s">
        <v>18245</v>
      </c>
      <c r="B8582" s="201" t="s">
        <v>22878</v>
      </c>
      <c r="C8582" s="201" t="s">
        <v>7199</v>
      </c>
      <c r="D8582" s="202">
        <v>3161.4</v>
      </c>
    </row>
    <row r="8583" spans="1:4">
      <c r="A8583" s="200" t="s">
        <v>18246</v>
      </c>
      <c r="B8583" s="201" t="s">
        <v>22879</v>
      </c>
      <c r="C8583" s="201" t="s">
        <v>7199</v>
      </c>
      <c r="D8583" s="202">
        <v>3792.55</v>
      </c>
    </row>
    <row r="8584" spans="1:4">
      <c r="A8584" s="200" t="s">
        <v>18247</v>
      </c>
      <c r="B8584" s="201" t="s">
        <v>22880</v>
      </c>
      <c r="C8584" s="201" t="s">
        <v>7199</v>
      </c>
      <c r="D8584" s="202">
        <v>4423.74</v>
      </c>
    </row>
    <row r="8585" spans="1:4">
      <c r="A8585" s="200" t="s">
        <v>18248</v>
      </c>
      <c r="B8585" s="201" t="s">
        <v>22881</v>
      </c>
      <c r="C8585" s="201" t="s">
        <v>7199</v>
      </c>
      <c r="D8585" s="202">
        <v>5054.9799999999996</v>
      </c>
    </row>
    <row r="8586" spans="1:4">
      <c r="A8586" s="200" t="s">
        <v>18249</v>
      </c>
      <c r="B8586" s="201" t="s">
        <v>22882</v>
      </c>
      <c r="C8586" s="201" t="s">
        <v>7199</v>
      </c>
      <c r="D8586" s="202">
        <v>5686.2</v>
      </c>
    </row>
    <row r="8587" spans="1:4">
      <c r="A8587" s="200" t="s">
        <v>18250</v>
      </c>
      <c r="B8587" s="201" t="s">
        <v>22883</v>
      </c>
      <c r="C8587" s="201" t="s">
        <v>7199</v>
      </c>
      <c r="D8587" s="202">
        <v>6317.39</v>
      </c>
    </row>
    <row r="8588" spans="1:4">
      <c r="A8588" s="200" t="s">
        <v>18251</v>
      </c>
      <c r="B8588" s="201" t="s">
        <v>22884</v>
      </c>
      <c r="C8588" s="201" t="s">
        <v>7199</v>
      </c>
      <c r="D8588" s="202">
        <v>6948.69</v>
      </c>
    </row>
    <row r="8589" spans="1:4">
      <c r="A8589" s="200" t="s">
        <v>18252</v>
      </c>
      <c r="B8589" s="201" t="s">
        <v>22885</v>
      </c>
      <c r="C8589" s="201" t="s">
        <v>7199</v>
      </c>
      <c r="D8589" s="202">
        <v>7579.78</v>
      </c>
    </row>
    <row r="8590" spans="1:4">
      <c r="A8590" s="200" t="s">
        <v>18253</v>
      </c>
      <c r="B8590" s="201" t="s">
        <v>22886</v>
      </c>
      <c r="C8590" s="201" t="s">
        <v>7199</v>
      </c>
      <c r="D8590" s="202">
        <v>8666.2199999999993</v>
      </c>
    </row>
    <row r="8591" spans="1:4">
      <c r="A8591" s="200" t="s">
        <v>18254</v>
      </c>
      <c r="B8591" s="201" t="s">
        <v>22887</v>
      </c>
      <c r="C8591" s="201" t="s">
        <v>7199</v>
      </c>
      <c r="D8591" s="202">
        <v>8846.35</v>
      </c>
    </row>
    <row r="8592" spans="1:4">
      <c r="A8592" s="200" t="s">
        <v>18255</v>
      </c>
      <c r="B8592" s="201" t="s">
        <v>22888</v>
      </c>
      <c r="C8592" s="201" t="s">
        <v>7199</v>
      </c>
      <c r="D8592" s="202">
        <v>8950.76</v>
      </c>
    </row>
    <row r="8593" spans="1:4">
      <c r="A8593" s="200" t="s">
        <v>18268</v>
      </c>
      <c r="B8593" s="201" t="s">
        <v>22889</v>
      </c>
      <c r="C8593" s="201" t="s">
        <v>7199</v>
      </c>
      <c r="D8593" s="202">
        <v>1914.17</v>
      </c>
    </row>
    <row r="8594" spans="1:4">
      <c r="A8594" s="200" t="s">
        <v>18257</v>
      </c>
      <c r="B8594" s="201" t="s">
        <v>22890</v>
      </c>
      <c r="C8594" s="201" t="s">
        <v>7199</v>
      </c>
      <c r="D8594" s="202">
        <v>3456.03</v>
      </c>
    </row>
    <row r="8595" spans="1:4">
      <c r="A8595" s="200" t="s">
        <v>18258</v>
      </c>
      <c r="B8595" s="201" t="s">
        <v>22891</v>
      </c>
      <c r="C8595" s="201" t="s">
        <v>7199</v>
      </c>
      <c r="D8595" s="202">
        <v>4151.99</v>
      </c>
    </row>
    <row r="8596" spans="1:4">
      <c r="A8596" s="200" t="s">
        <v>18259</v>
      </c>
      <c r="B8596" s="201" t="s">
        <v>22892</v>
      </c>
      <c r="C8596" s="201" t="s">
        <v>7199</v>
      </c>
      <c r="D8596" s="202">
        <v>4847.96</v>
      </c>
    </row>
    <row r="8597" spans="1:4">
      <c r="A8597" s="200" t="s">
        <v>18260</v>
      </c>
      <c r="B8597" s="201" t="s">
        <v>22893</v>
      </c>
      <c r="C8597" s="201" t="s">
        <v>7199</v>
      </c>
      <c r="D8597" s="202">
        <v>5543.85</v>
      </c>
    </row>
    <row r="8598" spans="1:4">
      <c r="A8598" s="200" t="s">
        <v>18261</v>
      </c>
      <c r="B8598" s="201" t="s">
        <v>22894</v>
      </c>
      <c r="C8598" s="201" t="s">
        <v>7199</v>
      </c>
      <c r="D8598" s="202">
        <v>6235.19</v>
      </c>
    </row>
    <row r="8599" spans="1:4">
      <c r="A8599" s="200" t="s">
        <v>18262</v>
      </c>
      <c r="B8599" s="201" t="s">
        <v>22895</v>
      </c>
      <c r="C8599" s="201" t="s">
        <v>7199</v>
      </c>
      <c r="D8599" s="202">
        <v>6931.05</v>
      </c>
    </row>
    <row r="8600" spans="1:4">
      <c r="A8600" s="200" t="s">
        <v>18263</v>
      </c>
      <c r="B8600" s="201" t="s">
        <v>22896</v>
      </c>
      <c r="C8600" s="201" t="s">
        <v>7199</v>
      </c>
      <c r="D8600" s="202">
        <v>7627</v>
      </c>
    </row>
    <row r="8601" spans="1:4">
      <c r="A8601" s="200" t="s">
        <v>18264</v>
      </c>
      <c r="B8601" s="201" t="s">
        <v>22897</v>
      </c>
      <c r="C8601" s="201" t="s">
        <v>7199</v>
      </c>
      <c r="D8601" s="202">
        <v>8322.9699999999993</v>
      </c>
    </row>
    <row r="8602" spans="1:4">
      <c r="A8602" s="200" t="s">
        <v>18265</v>
      </c>
      <c r="B8602" s="201" t="s">
        <v>22898</v>
      </c>
      <c r="C8602" s="201" t="s">
        <v>7199</v>
      </c>
      <c r="D8602" s="202">
        <v>9506.6</v>
      </c>
    </row>
    <row r="8603" spans="1:4">
      <c r="A8603" s="200" t="s">
        <v>18266</v>
      </c>
      <c r="B8603" s="201" t="s">
        <v>22899</v>
      </c>
      <c r="C8603" s="201" t="s">
        <v>7199</v>
      </c>
      <c r="D8603" s="202">
        <v>9719.2099999999991</v>
      </c>
    </row>
    <row r="8604" spans="1:4">
      <c r="A8604" s="200" t="s">
        <v>18267</v>
      </c>
      <c r="B8604" s="201" t="s">
        <v>22900</v>
      </c>
      <c r="C8604" s="201" t="s">
        <v>7199</v>
      </c>
      <c r="D8604" s="202">
        <v>9846.83</v>
      </c>
    </row>
    <row r="8605" spans="1:4">
      <c r="A8605" s="200" t="s">
        <v>18280</v>
      </c>
      <c r="B8605" s="201" t="s">
        <v>22901</v>
      </c>
      <c r="C8605" s="201" t="s">
        <v>7199</v>
      </c>
      <c r="D8605" s="202">
        <v>2526.5300000000002</v>
      </c>
    </row>
    <row r="8606" spans="1:4">
      <c r="A8606" s="200" t="s">
        <v>18269</v>
      </c>
      <c r="B8606" s="201" t="s">
        <v>22902</v>
      </c>
      <c r="C8606" s="201" t="s">
        <v>7199</v>
      </c>
      <c r="D8606" s="202">
        <v>4200.8900000000003</v>
      </c>
    </row>
    <row r="8607" spans="1:4">
      <c r="A8607" s="200" t="s">
        <v>18270</v>
      </c>
      <c r="B8607" s="201" t="s">
        <v>22903</v>
      </c>
      <c r="C8607" s="201" t="s">
        <v>7199</v>
      </c>
      <c r="D8607" s="202">
        <v>5011.62</v>
      </c>
    </row>
    <row r="8608" spans="1:4">
      <c r="A8608" s="200" t="s">
        <v>18271</v>
      </c>
      <c r="B8608" s="201" t="s">
        <v>22904</v>
      </c>
      <c r="C8608" s="201" t="s">
        <v>7199</v>
      </c>
      <c r="D8608" s="202">
        <v>5822.24</v>
      </c>
    </row>
    <row r="8609" spans="1:4">
      <c r="A8609" s="200" t="s">
        <v>18272</v>
      </c>
      <c r="B8609" s="201" t="s">
        <v>22905</v>
      </c>
      <c r="C8609" s="201" t="s">
        <v>7199</v>
      </c>
      <c r="D8609" s="202">
        <v>6633.05</v>
      </c>
    </row>
    <row r="8610" spans="1:4">
      <c r="A8610" s="200" t="s">
        <v>18273</v>
      </c>
      <c r="B8610" s="201" t="s">
        <v>22906</v>
      </c>
      <c r="C8610" s="201" t="s">
        <v>7199</v>
      </c>
      <c r="D8610" s="202">
        <v>7443.66</v>
      </c>
    </row>
    <row r="8611" spans="1:4">
      <c r="A8611" s="200" t="s">
        <v>18274</v>
      </c>
      <c r="B8611" s="201" t="s">
        <v>22907</v>
      </c>
      <c r="C8611" s="201" t="s">
        <v>7199</v>
      </c>
      <c r="D8611" s="202">
        <v>8254.34</v>
      </c>
    </row>
    <row r="8612" spans="1:4">
      <c r="A8612" s="200" t="s">
        <v>18275</v>
      </c>
      <c r="B8612" s="201" t="s">
        <v>22908</v>
      </c>
      <c r="C8612" s="201" t="s">
        <v>7199</v>
      </c>
      <c r="D8612" s="202">
        <v>9065.07</v>
      </c>
    </row>
    <row r="8613" spans="1:4">
      <c r="A8613" s="200" t="s">
        <v>18276</v>
      </c>
      <c r="B8613" s="201" t="s">
        <v>22909</v>
      </c>
      <c r="C8613" s="201" t="s">
        <v>7199</v>
      </c>
      <c r="D8613" s="202">
        <v>9875.77</v>
      </c>
    </row>
    <row r="8614" spans="1:4">
      <c r="A8614" s="200" t="s">
        <v>18277</v>
      </c>
      <c r="B8614" s="201" t="s">
        <v>22910</v>
      </c>
      <c r="C8614" s="201" t="s">
        <v>7199</v>
      </c>
      <c r="D8614" s="202">
        <v>11252.77</v>
      </c>
    </row>
    <row r="8615" spans="1:4">
      <c r="A8615" s="200" t="s">
        <v>18278</v>
      </c>
      <c r="B8615" s="201" t="s">
        <v>22911</v>
      </c>
      <c r="C8615" s="201" t="s">
        <v>7199</v>
      </c>
      <c r="D8615" s="202">
        <v>11502.29</v>
      </c>
    </row>
    <row r="8616" spans="1:4">
      <c r="A8616" s="200" t="s">
        <v>18279</v>
      </c>
      <c r="B8616" s="201" t="s">
        <v>22912</v>
      </c>
      <c r="C8616" s="201" t="s">
        <v>7199</v>
      </c>
      <c r="D8616" s="202">
        <v>11652.93</v>
      </c>
    </row>
    <row r="8617" spans="1:4">
      <c r="A8617" s="200" t="s">
        <v>18292</v>
      </c>
      <c r="B8617" s="201" t="s">
        <v>22913</v>
      </c>
      <c r="C8617" s="201" t="s">
        <v>7199</v>
      </c>
      <c r="D8617" s="202">
        <v>2860.9</v>
      </c>
    </row>
    <row r="8618" spans="1:4">
      <c r="A8618" s="200" t="s">
        <v>18281</v>
      </c>
      <c r="B8618" s="201" t="s">
        <v>22914</v>
      </c>
      <c r="C8618" s="201" t="s">
        <v>7199</v>
      </c>
      <c r="D8618" s="202">
        <v>4560.92</v>
      </c>
    </row>
    <row r="8619" spans="1:4">
      <c r="A8619" s="200" t="s">
        <v>18282</v>
      </c>
      <c r="B8619" s="201" t="s">
        <v>22915</v>
      </c>
      <c r="C8619" s="201" t="s">
        <v>7199</v>
      </c>
      <c r="D8619" s="202">
        <v>5473.76</v>
      </c>
    </row>
    <row r="8620" spans="1:4">
      <c r="A8620" s="200" t="s">
        <v>18283</v>
      </c>
      <c r="B8620" s="201" t="s">
        <v>22916</v>
      </c>
      <c r="C8620" s="201" t="s">
        <v>7199</v>
      </c>
      <c r="D8620" s="202">
        <v>6386.54</v>
      </c>
    </row>
    <row r="8621" spans="1:4">
      <c r="A8621" s="200" t="s">
        <v>18284</v>
      </c>
      <c r="B8621" s="201" t="s">
        <v>22917</v>
      </c>
      <c r="C8621" s="201" t="s">
        <v>7199</v>
      </c>
      <c r="D8621" s="202">
        <v>7299.32</v>
      </c>
    </row>
    <row r="8622" spans="1:4">
      <c r="A8622" s="200" t="s">
        <v>18285</v>
      </c>
      <c r="B8622" s="201" t="s">
        <v>22918</v>
      </c>
      <c r="C8622" s="201" t="s">
        <v>7199</v>
      </c>
      <c r="D8622" s="202">
        <v>8211.9699999999993</v>
      </c>
    </row>
    <row r="8623" spans="1:4">
      <c r="A8623" s="200" t="s">
        <v>18286</v>
      </c>
      <c r="B8623" s="201" t="s">
        <v>22919</v>
      </c>
      <c r="C8623" s="201" t="s">
        <v>7199</v>
      </c>
      <c r="D8623" s="202">
        <v>9124.69</v>
      </c>
    </row>
    <row r="8624" spans="1:4">
      <c r="A8624" s="200" t="s">
        <v>18287</v>
      </c>
      <c r="B8624" s="201" t="s">
        <v>22920</v>
      </c>
      <c r="C8624" s="201" t="s">
        <v>7199</v>
      </c>
      <c r="D8624" s="202">
        <v>10042.040000000001</v>
      </c>
    </row>
    <row r="8625" spans="1:4">
      <c r="A8625" s="200" t="s">
        <v>18288</v>
      </c>
      <c r="B8625" s="201" t="s">
        <v>22921</v>
      </c>
      <c r="C8625" s="201" t="s">
        <v>7199</v>
      </c>
      <c r="D8625" s="202">
        <v>10954.82</v>
      </c>
    </row>
    <row r="8626" spans="1:4">
      <c r="A8626" s="200" t="s">
        <v>18289</v>
      </c>
      <c r="B8626" s="201" t="s">
        <v>22922</v>
      </c>
      <c r="C8626" s="201" t="s">
        <v>7199</v>
      </c>
      <c r="D8626" s="202">
        <v>12497.98</v>
      </c>
    </row>
    <row r="8627" spans="1:4">
      <c r="A8627" s="200" t="s">
        <v>18290</v>
      </c>
      <c r="B8627" s="201" t="s">
        <v>22923</v>
      </c>
      <c r="C8627" s="201" t="s">
        <v>7199</v>
      </c>
      <c r="D8627" s="202">
        <v>12786.07</v>
      </c>
    </row>
    <row r="8628" spans="1:4">
      <c r="A8628" s="200" t="s">
        <v>18291</v>
      </c>
      <c r="B8628" s="201" t="s">
        <v>22924</v>
      </c>
      <c r="C8628" s="201" t="s">
        <v>7199</v>
      </c>
      <c r="D8628" s="202">
        <v>12960.68</v>
      </c>
    </row>
    <row r="8629" spans="1:4">
      <c r="A8629" s="200" t="s">
        <v>18304</v>
      </c>
      <c r="B8629" s="201" t="s">
        <v>22925</v>
      </c>
      <c r="C8629" s="201" t="s">
        <v>7199</v>
      </c>
      <c r="D8629" s="202">
        <v>3308.67</v>
      </c>
    </row>
    <row r="8630" spans="1:4">
      <c r="A8630" s="200" t="s">
        <v>18293</v>
      </c>
      <c r="B8630" s="201" t="s">
        <v>22926</v>
      </c>
      <c r="C8630" s="201" t="s">
        <v>7199</v>
      </c>
      <c r="D8630" s="202">
        <v>5598.93</v>
      </c>
    </row>
    <row r="8631" spans="1:4">
      <c r="A8631" s="200" t="s">
        <v>18294</v>
      </c>
      <c r="B8631" s="201" t="s">
        <v>22927</v>
      </c>
      <c r="C8631" s="201" t="s">
        <v>7199</v>
      </c>
      <c r="D8631" s="202">
        <v>6797.15</v>
      </c>
    </row>
    <row r="8632" spans="1:4">
      <c r="A8632" s="200" t="s">
        <v>18295</v>
      </c>
      <c r="B8632" s="201" t="s">
        <v>22928</v>
      </c>
      <c r="C8632" s="201" t="s">
        <v>7199</v>
      </c>
      <c r="D8632" s="202">
        <v>7990.71</v>
      </c>
    </row>
    <row r="8633" spans="1:4">
      <c r="A8633" s="200" t="s">
        <v>18296</v>
      </c>
      <c r="B8633" s="201" t="s">
        <v>22929</v>
      </c>
      <c r="C8633" s="201" t="s">
        <v>7199</v>
      </c>
      <c r="D8633" s="202">
        <v>9184.27</v>
      </c>
    </row>
    <row r="8634" spans="1:4">
      <c r="A8634" s="200" t="s">
        <v>18297</v>
      </c>
      <c r="B8634" s="201" t="s">
        <v>22930</v>
      </c>
      <c r="C8634" s="201" t="s">
        <v>7199</v>
      </c>
      <c r="D8634" s="202">
        <v>10377.68</v>
      </c>
    </row>
    <row r="8635" spans="1:4">
      <c r="A8635" s="200" t="s">
        <v>18298</v>
      </c>
      <c r="B8635" s="201" t="s">
        <v>22931</v>
      </c>
      <c r="C8635" s="201" t="s">
        <v>7199</v>
      </c>
      <c r="D8635" s="202">
        <v>11575.91</v>
      </c>
    </row>
    <row r="8636" spans="1:4">
      <c r="A8636" s="200" t="s">
        <v>18299</v>
      </c>
      <c r="B8636" s="201" t="s">
        <v>22932</v>
      </c>
      <c r="C8636" s="201" t="s">
        <v>7199</v>
      </c>
      <c r="D8636" s="202">
        <v>12769.5</v>
      </c>
    </row>
    <row r="8637" spans="1:4">
      <c r="A8637" s="200" t="s">
        <v>18300</v>
      </c>
      <c r="B8637" s="201" t="s">
        <v>22933</v>
      </c>
      <c r="C8637" s="201" t="s">
        <v>7199</v>
      </c>
      <c r="D8637" s="202">
        <v>13963.13</v>
      </c>
    </row>
    <row r="8638" spans="1:4">
      <c r="A8638" s="200" t="s">
        <v>18301</v>
      </c>
      <c r="B8638" s="201" t="s">
        <v>22934</v>
      </c>
      <c r="C8638" s="201" t="s">
        <v>7199</v>
      </c>
      <c r="D8638" s="202">
        <v>15988.12</v>
      </c>
    </row>
    <row r="8639" spans="1:4">
      <c r="A8639" s="200" t="s">
        <v>18302</v>
      </c>
      <c r="B8639" s="201" t="s">
        <v>22935</v>
      </c>
      <c r="C8639" s="201" t="s">
        <v>7199</v>
      </c>
      <c r="D8639" s="202">
        <v>16362.28</v>
      </c>
    </row>
    <row r="8640" spans="1:4">
      <c r="A8640" s="200" t="s">
        <v>18303</v>
      </c>
      <c r="B8640" s="201" t="s">
        <v>22936</v>
      </c>
      <c r="C8640" s="201" t="s">
        <v>7199</v>
      </c>
      <c r="D8640" s="202">
        <v>16582.23</v>
      </c>
    </row>
    <row r="8641" spans="1:4">
      <c r="A8641" s="200" t="s">
        <v>18318</v>
      </c>
      <c r="B8641" s="201" t="s">
        <v>22937</v>
      </c>
      <c r="C8641" s="201" t="s">
        <v>7199</v>
      </c>
      <c r="D8641" s="202">
        <v>7461.33</v>
      </c>
    </row>
    <row r="8642" spans="1:4">
      <c r="A8642" s="200" t="s">
        <v>18305</v>
      </c>
      <c r="B8642" s="201" t="s">
        <v>22938</v>
      </c>
      <c r="C8642" s="201" t="s">
        <v>7199</v>
      </c>
      <c r="D8642" s="202">
        <v>13477.23</v>
      </c>
    </row>
    <row r="8643" spans="1:4">
      <c r="A8643" s="200" t="s">
        <v>18306</v>
      </c>
      <c r="B8643" s="201" t="s">
        <v>22939</v>
      </c>
      <c r="C8643" s="201" t="s">
        <v>7199</v>
      </c>
      <c r="D8643" s="202">
        <v>14740.93</v>
      </c>
    </row>
    <row r="8644" spans="1:4">
      <c r="A8644" s="200" t="s">
        <v>18307</v>
      </c>
      <c r="B8644" s="201" t="s">
        <v>22940</v>
      </c>
      <c r="C8644" s="201" t="s">
        <v>7199</v>
      </c>
      <c r="D8644" s="202">
        <v>16895.77</v>
      </c>
    </row>
    <row r="8645" spans="1:4">
      <c r="A8645" s="200" t="s">
        <v>18308</v>
      </c>
      <c r="B8645" s="201" t="s">
        <v>22941</v>
      </c>
      <c r="C8645" s="201" t="s">
        <v>7199</v>
      </c>
      <c r="D8645" s="202">
        <v>19050.560000000001</v>
      </c>
    </row>
    <row r="8646" spans="1:4">
      <c r="A8646" s="200" t="s">
        <v>18309</v>
      </c>
      <c r="B8646" s="201" t="s">
        <v>22942</v>
      </c>
      <c r="C8646" s="201" t="s">
        <v>7199</v>
      </c>
      <c r="D8646" s="202">
        <v>21210.16</v>
      </c>
    </row>
    <row r="8647" spans="1:4">
      <c r="A8647" s="200" t="s">
        <v>18310</v>
      </c>
      <c r="B8647" s="201" t="s">
        <v>22943</v>
      </c>
      <c r="C8647" s="201" t="s">
        <v>7199</v>
      </c>
      <c r="D8647" s="202">
        <v>23364.94</v>
      </c>
    </row>
    <row r="8648" spans="1:4">
      <c r="A8648" s="200" t="s">
        <v>18311</v>
      </c>
      <c r="B8648" s="201" t="s">
        <v>22944</v>
      </c>
      <c r="C8648" s="201" t="s">
        <v>7199</v>
      </c>
      <c r="D8648" s="202">
        <v>25524.35</v>
      </c>
    </row>
    <row r="8649" spans="1:4">
      <c r="A8649" s="200" t="s">
        <v>18312</v>
      </c>
      <c r="B8649" s="201" t="s">
        <v>22945</v>
      </c>
      <c r="C8649" s="201" t="s">
        <v>7199</v>
      </c>
      <c r="D8649" s="202">
        <v>27679.1</v>
      </c>
    </row>
    <row r="8650" spans="1:4">
      <c r="A8650" s="200" t="s">
        <v>18313</v>
      </c>
      <c r="B8650" s="201" t="s">
        <v>22946</v>
      </c>
      <c r="C8650" s="201" t="s">
        <v>7199</v>
      </c>
      <c r="D8650" s="202">
        <v>29834.05</v>
      </c>
    </row>
    <row r="8651" spans="1:4">
      <c r="A8651" s="200" t="s">
        <v>18314</v>
      </c>
      <c r="B8651" s="201" t="s">
        <v>22947</v>
      </c>
      <c r="C8651" s="201" t="s">
        <v>7199</v>
      </c>
      <c r="D8651" s="202">
        <v>31993.47</v>
      </c>
    </row>
    <row r="8652" spans="1:4">
      <c r="A8652" s="200" t="s">
        <v>18315</v>
      </c>
      <c r="B8652" s="201" t="s">
        <v>22948</v>
      </c>
      <c r="C8652" s="201" t="s">
        <v>7199</v>
      </c>
      <c r="D8652" s="202">
        <v>35457.589999999997</v>
      </c>
    </row>
    <row r="8653" spans="1:4">
      <c r="A8653" s="200" t="s">
        <v>18316</v>
      </c>
      <c r="B8653" s="201" t="s">
        <v>22949</v>
      </c>
      <c r="C8653" s="201" t="s">
        <v>7199</v>
      </c>
      <c r="D8653" s="202">
        <v>36061.129999999997</v>
      </c>
    </row>
    <row r="8654" spans="1:4">
      <c r="A8654" s="200" t="s">
        <v>18317</v>
      </c>
      <c r="B8654" s="201" t="s">
        <v>22950</v>
      </c>
      <c r="C8654" s="201" t="s">
        <v>7199</v>
      </c>
      <c r="D8654" s="202">
        <v>36427.94</v>
      </c>
    </row>
    <row r="8655" spans="1:4">
      <c r="A8655" s="200" t="s">
        <v>18355</v>
      </c>
      <c r="B8655" s="201" t="s">
        <v>22951</v>
      </c>
      <c r="C8655" s="201" t="s">
        <v>7199</v>
      </c>
      <c r="D8655" s="202">
        <v>11519.25</v>
      </c>
    </row>
    <row r="8656" spans="1:4">
      <c r="A8656" s="200" t="s">
        <v>18342</v>
      </c>
      <c r="B8656" s="201" t="s">
        <v>22952</v>
      </c>
      <c r="C8656" s="201" t="s">
        <v>7199</v>
      </c>
      <c r="D8656" s="202">
        <v>15302.23</v>
      </c>
    </row>
    <row r="8657" spans="1:4">
      <c r="A8657" s="200" t="s">
        <v>18343</v>
      </c>
      <c r="B8657" s="201" t="s">
        <v>22953</v>
      </c>
      <c r="C8657" s="201" t="s">
        <v>7199</v>
      </c>
      <c r="D8657" s="202">
        <v>17900.419999999998</v>
      </c>
    </row>
    <row r="8658" spans="1:4">
      <c r="A8658" s="200" t="s">
        <v>18344</v>
      </c>
      <c r="B8658" s="201" t="s">
        <v>22954</v>
      </c>
      <c r="C8658" s="201" t="s">
        <v>7199</v>
      </c>
      <c r="D8658" s="202">
        <v>20497.419999999998</v>
      </c>
    </row>
    <row r="8659" spans="1:4">
      <c r="A8659" s="200" t="s">
        <v>18345</v>
      </c>
      <c r="B8659" s="201" t="s">
        <v>22955</v>
      </c>
      <c r="C8659" s="201" t="s">
        <v>7199</v>
      </c>
      <c r="D8659" s="202">
        <v>21059.53</v>
      </c>
    </row>
    <row r="8660" spans="1:4">
      <c r="A8660" s="200" t="s">
        <v>18346</v>
      </c>
      <c r="B8660" s="201" t="s">
        <v>22956</v>
      </c>
      <c r="C8660" s="201" t="s">
        <v>7199</v>
      </c>
      <c r="D8660" s="202">
        <v>25699.59</v>
      </c>
    </row>
    <row r="8661" spans="1:4">
      <c r="A8661" s="200" t="s">
        <v>18347</v>
      </c>
      <c r="B8661" s="201" t="s">
        <v>22957</v>
      </c>
      <c r="C8661" s="201" t="s">
        <v>7199</v>
      </c>
      <c r="D8661" s="202">
        <v>28149.45</v>
      </c>
    </row>
    <row r="8662" spans="1:4">
      <c r="A8662" s="200" t="s">
        <v>18348</v>
      </c>
      <c r="B8662" s="201" t="s">
        <v>22958</v>
      </c>
      <c r="C8662" s="201" t="s">
        <v>7199</v>
      </c>
      <c r="D8662" s="202">
        <v>30901.94</v>
      </c>
    </row>
    <row r="8663" spans="1:4">
      <c r="A8663" s="200" t="s">
        <v>18349</v>
      </c>
      <c r="B8663" s="201" t="s">
        <v>22959</v>
      </c>
      <c r="C8663" s="201" t="s">
        <v>7199</v>
      </c>
      <c r="D8663" s="202">
        <v>33503.1</v>
      </c>
    </row>
    <row r="8664" spans="1:4">
      <c r="A8664" s="200" t="s">
        <v>18350</v>
      </c>
      <c r="B8664" s="201" t="s">
        <v>22960</v>
      </c>
      <c r="C8664" s="201" t="s">
        <v>7199</v>
      </c>
      <c r="D8664" s="202">
        <v>36104.199999999997</v>
      </c>
    </row>
    <row r="8665" spans="1:4">
      <c r="A8665" s="200" t="s">
        <v>18351</v>
      </c>
      <c r="B8665" s="201" t="s">
        <v>22961</v>
      </c>
      <c r="C8665" s="201" t="s">
        <v>7199</v>
      </c>
      <c r="D8665" s="202">
        <v>38700.75</v>
      </c>
    </row>
    <row r="8666" spans="1:4">
      <c r="A8666" s="200" t="s">
        <v>18352</v>
      </c>
      <c r="B8666" s="201" t="s">
        <v>22962</v>
      </c>
      <c r="C8666" s="201" t="s">
        <v>7199</v>
      </c>
      <c r="D8666" s="202">
        <v>42874.400000000001</v>
      </c>
    </row>
    <row r="8667" spans="1:4">
      <c r="A8667" s="200" t="s">
        <v>18353</v>
      </c>
      <c r="B8667" s="201" t="s">
        <v>22963</v>
      </c>
      <c r="C8667" s="201" t="s">
        <v>7199</v>
      </c>
      <c r="D8667" s="202">
        <v>42874.400000000001</v>
      </c>
    </row>
    <row r="8668" spans="1:4">
      <c r="A8668" s="200" t="s">
        <v>18354</v>
      </c>
      <c r="B8668" s="201" t="s">
        <v>22964</v>
      </c>
      <c r="C8668" s="201" t="s">
        <v>7199</v>
      </c>
      <c r="D8668" s="202">
        <v>44055.37</v>
      </c>
    </row>
    <row r="8669" spans="1:4">
      <c r="A8669" s="200" t="s">
        <v>18369</v>
      </c>
      <c r="B8669" s="201" t="s">
        <v>22965</v>
      </c>
      <c r="C8669" s="201" t="s">
        <v>7199</v>
      </c>
      <c r="D8669" s="202">
        <v>15497.19</v>
      </c>
    </row>
    <row r="8670" spans="1:4">
      <c r="A8670" s="200" t="s">
        <v>18356</v>
      </c>
      <c r="B8670" s="201" t="s">
        <v>22966</v>
      </c>
      <c r="C8670" s="201" t="s">
        <v>7199</v>
      </c>
      <c r="D8670" s="202">
        <v>20759.75</v>
      </c>
    </row>
    <row r="8671" spans="1:4">
      <c r="A8671" s="200" t="s">
        <v>18357</v>
      </c>
      <c r="B8671" s="201" t="s">
        <v>22967</v>
      </c>
      <c r="C8671" s="201" t="s">
        <v>7199</v>
      </c>
      <c r="D8671" s="202">
        <v>23842.94</v>
      </c>
    </row>
    <row r="8672" spans="1:4">
      <c r="A8672" s="200" t="s">
        <v>18358</v>
      </c>
      <c r="B8672" s="201" t="s">
        <v>22968</v>
      </c>
      <c r="C8672" s="201" t="s">
        <v>7199</v>
      </c>
      <c r="D8672" s="202">
        <v>26926.15</v>
      </c>
    </row>
    <row r="8673" spans="1:4">
      <c r="A8673" s="200" t="s">
        <v>18359</v>
      </c>
      <c r="B8673" s="201" t="s">
        <v>22969</v>
      </c>
      <c r="C8673" s="201" t="s">
        <v>7199</v>
      </c>
      <c r="D8673" s="202">
        <v>30009.33</v>
      </c>
    </row>
    <row r="8674" spans="1:4">
      <c r="A8674" s="200" t="s">
        <v>18360</v>
      </c>
      <c r="B8674" s="201" t="s">
        <v>22970</v>
      </c>
      <c r="C8674" s="201" t="s">
        <v>7199</v>
      </c>
      <c r="D8674" s="202">
        <v>33092.49</v>
      </c>
    </row>
    <row r="8675" spans="1:4">
      <c r="A8675" s="200" t="s">
        <v>18361</v>
      </c>
      <c r="B8675" s="201" t="s">
        <v>22971</v>
      </c>
      <c r="C8675" s="201" t="s">
        <v>7199</v>
      </c>
      <c r="D8675" s="202">
        <v>35973.919999999998</v>
      </c>
    </row>
    <row r="8676" spans="1:4">
      <c r="A8676" s="200" t="s">
        <v>18362</v>
      </c>
      <c r="B8676" s="201" t="s">
        <v>22972</v>
      </c>
      <c r="C8676" s="201" t="s">
        <v>7199</v>
      </c>
      <c r="D8676" s="202">
        <v>39258.85</v>
      </c>
    </row>
    <row r="8677" spans="1:4">
      <c r="A8677" s="200" t="s">
        <v>18363</v>
      </c>
      <c r="B8677" s="201" t="s">
        <v>22973</v>
      </c>
      <c r="C8677" s="201" t="s">
        <v>7199</v>
      </c>
      <c r="D8677" s="202">
        <v>42342.06</v>
      </c>
    </row>
    <row r="8678" spans="1:4">
      <c r="A8678" s="200" t="s">
        <v>18364</v>
      </c>
      <c r="B8678" s="201" t="s">
        <v>22974</v>
      </c>
      <c r="C8678" s="201" t="s">
        <v>7199</v>
      </c>
      <c r="D8678" s="202">
        <v>45425.279999999999</v>
      </c>
    </row>
    <row r="8679" spans="1:4">
      <c r="A8679" s="200" t="s">
        <v>18365</v>
      </c>
      <c r="B8679" s="201" t="s">
        <v>22975</v>
      </c>
      <c r="C8679" s="201" t="s">
        <v>7199</v>
      </c>
      <c r="D8679" s="202">
        <v>48508.44</v>
      </c>
    </row>
    <row r="8680" spans="1:4">
      <c r="A8680" s="200" t="s">
        <v>18366</v>
      </c>
      <c r="B8680" s="201" t="s">
        <v>22976</v>
      </c>
      <c r="C8680" s="201" t="s">
        <v>7199</v>
      </c>
      <c r="D8680" s="202">
        <v>53451.65</v>
      </c>
    </row>
    <row r="8681" spans="1:4">
      <c r="A8681" s="200" t="s">
        <v>18367</v>
      </c>
      <c r="B8681" s="201" t="s">
        <v>22977</v>
      </c>
      <c r="C8681" s="201" t="s">
        <v>7199</v>
      </c>
      <c r="D8681" s="202">
        <v>54331.13</v>
      </c>
    </row>
    <row r="8682" spans="1:4">
      <c r="A8682" s="200" t="s">
        <v>18368</v>
      </c>
      <c r="B8682" s="201" t="s">
        <v>22978</v>
      </c>
      <c r="C8682" s="201" t="s">
        <v>7199</v>
      </c>
      <c r="D8682" s="202">
        <v>54857.94</v>
      </c>
    </row>
    <row r="8683" spans="1:4">
      <c r="A8683" s="200" t="s">
        <v>29771</v>
      </c>
      <c r="B8683" s="201" t="s">
        <v>29772</v>
      </c>
      <c r="C8683" s="201" t="s">
        <v>7199</v>
      </c>
      <c r="D8683" s="202">
        <v>1274.83</v>
      </c>
    </row>
    <row r="8684" spans="1:4">
      <c r="A8684" s="200" t="s">
        <v>29773</v>
      </c>
      <c r="B8684" s="201" t="s">
        <v>29774</v>
      </c>
      <c r="C8684" s="201" t="s">
        <v>7199</v>
      </c>
      <c r="D8684" s="202">
        <v>1501.34</v>
      </c>
    </row>
    <row r="8685" spans="1:4">
      <c r="A8685" s="200" t="s">
        <v>29775</v>
      </c>
      <c r="B8685" s="201" t="s">
        <v>29776</v>
      </c>
      <c r="C8685" s="201" t="s">
        <v>7199</v>
      </c>
      <c r="D8685" s="202">
        <v>1727.77</v>
      </c>
    </row>
    <row r="8686" spans="1:4">
      <c r="A8686" s="200" t="s">
        <v>29777</v>
      </c>
      <c r="B8686" s="201" t="s">
        <v>29778</v>
      </c>
      <c r="C8686" s="201" t="s">
        <v>7199</v>
      </c>
      <c r="D8686" s="202">
        <v>1954.22</v>
      </c>
    </row>
    <row r="8687" spans="1:4">
      <c r="A8687" s="200" t="s">
        <v>29779</v>
      </c>
      <c r="B8687" s="201" t="s">
        <v>29780</v>
      </c>
      <c r="C8687" s="201" t="s">
        <v>7199</v>
      </c>
      <c r="D8687" s="202">
        <v>2180.63</v>
      </c>
    </row>
    <row r="8688" spans="1:4">
      <c r="A8688" s="200" t="s">
        <v>29781</v>
      </c>
      <c r="B8688" s="201" t="s">
        <v>29782</v>
      </c>
      <c r="C8688" s="201" t="s">
        <v>7199</v>
      </c>
      <c r="D8688" s="202">
        <v>2407.16</v>
      </c>
    </row>
    <row r="8689" spans="1:4">
      <c r="A8689" s="200" t="s">
        <v>29783</v>
      </c>
      <c r="B8689" s="201" t="s">
        <v>29784</v>
      </c>
      <c r="C8689" s="201" t="s">
        <v>7199</v>
      </c>
      <c r="D8689" s="202">
        <v>2629.03</v>
      </c>
    </row>
    <row r="8690" spans="1:4">
      <c r="A8690" s="200" t="s">
        <v>29785</v>
      </c>
      <c r="B8690" s="201" t="s">
        <v>29786</v>
      </c>
      <c r="C8690" s="201" t="s">
        <v>7199</v>
      </c>
      <c r="D8690" s="202">
        <v>2855.51</v>
      </c>
    </row>
    <row r="8691" spans="1:4">
      <c r="A8691" s="200" t="s">
        <v>29787</v>
      </c>
      <c r="B8691" s="201" t="s">
        <v>29788</v>
      </c>
      <c r="C8691" s="201" t="s">
        <v>7199</v>
      </c>
      <c r="D8691" s="202">
        <v>3267.3</v>
      </c>
    </row>
    <row r="8692" spans="1:4">
      <c r="A8692" s="200" t="s">
        <v>29789</v>
      </c>
      <c r="B8692" s="201" t="s">
        <v>29790</v>
      </c>
      <c r="C8692" s="201" t="s">
        <v>7199</v>
      </c>
      <c r="D8692" s="202">
        <v>3310.08</v>
      </c>
    </row>
    <row r="8693" spans="1:4">
      <c r="A8693" s="200" t="s">
        <v>29791</v>
      </c>
      <c r="B8693" s="201" t="s">
        <v>29792</v>
      </c>
      <c r="C8693" s="201" t="s">
        <v>7199</v>
      </c>
      <c r="D8693" s="202">
        <v>3333.97</v>
      </c>
    </row>
    <row r="8694" spans="1:4">
      <c r="A8694" s="200" t="s">
        <v>18143</v>
      </c>
      <c r="B8694" s="201" t="s">
        <v>18144</v>
      </c>
      <c r="C8694" s="201" t="s">
        <v>7199</v>
      </c>
      <c r="D8694" s="202">
        <v>22317.42</v>
      </c>
    </row>
    <row r="8695" spans="1:4">
      <c r="A8695" s="200" t="s">
        <v>18145</v>
      </c>
      <c r="B8695" s="201" t="s">
        <v>18146</v>
      </c>
      <c r="C8695" s="201" t="s">
        <v>7199</v>
      </c>
      <c r="D8695" s="202">
        <v>25956.84</v>
      </c>
    </row>
    <row r="8696" spans="1:4">
      <c r="A8696" s="200" t="s">
        <v>18147</v>
      </c>
      <c r="B8696" s="201" t="s">
        <v>18148</v>
      </c>
      <c r="C8696" s="201" t="s">
        <v>7199</v>
      </c>
      <c r="D8696" s="202">
        <v>29596.33</v>
      </c>
    </row>
    <row r="8697" spans="1:4">
      <c r="A8697" s="200" t="s">
        <v>18149</v>
      </c>
      <c r="B8697" s="201" t="s">
        <v>18150</v>
      </c>
      <c r="C8697" s="201" t="s">
        <v>7199</v>
      </c>
      <c r="D8697" s="202">
        <v>33231.050000000003</v>
      </c>
    </row>
    <row r="8698" spans="1:4">
      <c r="A8698" s="200" t="s">
        <v>18151</v>
      </c>
      <c r="B8698" s="201" t="s">
        <v>18152</v>
      </c>
      <c r="C8698" s="201" t="s">
        <v>7199</v>
      </c>
      <c r="D8698" s="202">
        <v>36870.42</v>
      </c>
    </row>
    <row r="8699" spans="1:4">
      <c r="A8699" s="200" t="s">
        <v>18153</v>
      </c>
      <c r="B8699" s="201" t="s">
        <v>18154</v>
      </c>
      <c r="C8699" s="201" t="s">
        <v>7199</v>
      </c>
      <c r="D8699" s="202">
        <v>40486.89</v>
      </c>
    </row>
    <row r="8700" spans="1:4">
      <c r="A8700" s="200" t="s">
        <v>18155</v>
      </c>
      <c r="B8700" s="201" t="s">
        <v>18156</v>
      </c>
      <c r="C8700" s="201" t="s">
        <v>7199</v>
      </c>
      <c r="D8700" s="202">
        <v>44144.6</v>
      </c>
    </row>
    <row r="8701" spans="1:4">
      <c r="A8701" s="200" t="s">
        <v>18157</v>
      </c>
      <c r="B8701" s="201" t="s">
        <v>18158</v>
      </c>
      <c r="C8701" s="201" t="s">
        <v>7199</v>
      </c>
      <c r="D8701" s="202">
        <v>47783.99</v>
      </c>
    </row>
    <row r="8702" spans="1:4">
      <c r="A8702" s="200" t="s">
        <v>18169</v>
      </c>
      <c r="B8702" s="201" t="s">
        <v>22979</v>
      </c>
      <c r="C8702" s="201" t="s">
        <v>7199</v>
      </c>
      <c r="D8702" s="202">
        <v>17118.78</v>
      </c>
    </row>
    <row r="8703" spans="1:4">
      <c r="A8703" s="200" t="s">
        <v>18159</v>
      </c>
      <c r="B8703" s="201" t="s">
        <v>18160</v>
      </c>
      <c r="C8703" s="201" t="s">
        <v>7199</v>
      </c>
      <c r="D8703" s="202">
        <v>51423.43</v>
      </c>
    </row>
    <row r="8704" spans="1:4">
      <c r="A8704" s="200" t="s">
        <v>18161</v>
      </c>
      <c r="B8704" s="201" t="s">
        <v>18162</v>
      </c>
      <c r="C8704" s="201" t="s">
        <v>7199</v>
      </c>
      <c r="D8704" s="202">
        <v>55058.26</v>
      </c>
    </row>
    <row r="8705" spans="1:4">
      <c r="A8705" s="200" t="s">
        <v>18163</v>
      </c>
      <c r="B8705" s="201" t="s">
        <v>18164</v>
      </c>
      <c r="C8705" s="201" t="s">
        <v>7199</v>
      </c>
      <c r="D8705" s="202">
        <v>60887.06</v>
      </c>
    </row>
    <row r="8706" spans="1:4">
      <c r="A8706" s="200" t="s">
        <v>18165</v>
      </c>
      <c r="B8706" s="201" t="s">
        <v>18166</v>
      </c>
      <c r="C8706" s="201" t="s">
        <v>7199</v>
      </c>
      <c r="D8706" s="202">
        <v>61932.5</v>
      </c>
    </row>
    <row r="8707" spans="1:4">
      <c r="A8707" s="200" t="s">
        <v>18167</v>
      </c>
      <c r="B8707" s="201" t="s">
        <v>18168</v>
      </c>
      <c r="C8707" s="201" t="s">
        <v>7199</v>
      </c>
      <c r="D8707" s="202">
        <v>62558.83</v>
      </c>
    </row>
    <row r="8708" spans="1:4">
      <c r="A8708" s="200" t="s">
        <v>29793</v>
      </c>
      <c r="B8708" s="201" t="s">
        <v>29794</v>
      </c>
      <c r="C8708" s="201" t="s">
        <v>7199</v>
      </c>
      <c r="D8708" s="202">
        <v>41523.18</v>
      </c>
    </row>
    <row r="8709" spans="1:4">
      <c r="A8709" s="200" t="s">
        <v>29795</v>
      </c>
      <c r="B8709" s="201" t="s">
        <v>29796</v>
      </c>
      <c r="C8709" s="201" t="s">
        <v>7199</v>
      </c>
      <c r="D8709" s="202">
        <v>48038.92</v>
      </c>
    </row>
    <row r="8710" spans="1:4">
      <c r="A8710" s="200" t="s">
        <v>29797</v>
      </c>
      <c r="B8710" s="201" t="s">
        <v>29798</v>
      </c>
      <c r="C8710" s="201" t="s">
        <v>7199</v>
      </c>
      <c r="D8710" s="202">
        <v>68513.399999999994</v>
      </c>
    </row>
    <row r="8711" spans="1:4">
      <c r="A8711" s="200" t="s">
        <v>29799</v>
      </c>
      <c r="B8711" s="201" t="s">
        <v>29800</v>
      </c>
      <c r="C8711" s="201" t="s">
        <v>7199</v>
      </c>
      <c r="D8711" s="202">
        <v>39307.42</v>
      </c>
    </row>
    <row r="8712" spans="1:4">
      <c r="A8712" s="200" t="s">
        <v>29801</v>
      </c>
      <c r="B8712" s="201" t="s">
        <v>29802</v>
      </c>
      <c r="C8712" s="201" t="s">
        <v>7199</v>
      </c>
      <c r="D8712" s="202">
        <v>29808.71</v>
      </c>
    </row>
    <row r="8713" spans="1:4">
      <c r="A8713" s="200" t="s">
        <v>29803</v>
      </c>
      <c r="B8713" s="201" t="s">
        <v>29804</v>
      </c>
      <c r="C8713" s="201" t="s">
        <v>7199</v>
      </c>
      <c r="D8713" s="202">
        <v>48529.04</v>
      </c>
    </row>
    <row r="8714" spans="1:4">
      <c r="A8714" s="200" t="s">
        <v>18196</v>
      </c>
      <c r="B8714" s="201" t="s">
        <v>22980</v>
      </c>
      <c r="C8714" s="201" t="s">
        <v>7199</v>
      </c>
      <c r="D8714" s="202">
        <v>22014.48</v>
      </c>
    </row>
    <row r="8715" spans="1:4">
      <c r="A8715" s="200" t="s">
        <v>18170</v>
      </c>
      <c r="B8715" s="201" t="s">
        <v>18171</v>
      </c>
      <c r="C8715" s="201" t="s">
        <v>7199</v>
      </c>
      <c r="D8715" s="202">
        <v>30248.92</v>
      </c>
    </row>
    <row r="8716" spans="1:4">
      <c r="A8716" s="200" t="s">
        <v>18172</v>
      </c>
      <c r="B8716" s="201" t="s">
        <v>18173</v>
      </c>
      <c r="C8716" s="201" t="s">
        <v>7199</v>
      </c>
      <c r="D8716" s="202">
        <v>35093</v>
      </c>
    </row>
    <row r="8717" spans="1:4">
      <c r="A8717" s="200" t="s">
        <v>18174</v>
      </c>
      <c r="B8717" s="201" t="s">
        <v>18175</v>
      </c>
      <c r="C8717" s="201" t="s">
        <v>7199</v>
      </c>
      <c r="D8717" s="202">
        <v>39932.53</v>
      </c>
    </row>
    <row r="8718" spans="1:4">
      <c r="A8718" s="200" t="s">
        <v>18176</v>
      </c>
      <c r="B8718" s="201" t="s">
        <v>18177</v>
      </c>
      <c r="C8718" s="201" t="s">
        <v>7199</v>
      </c>
      <c r="D8718" s="202">
        <v>44776.67</v>
      </c>
    </row>
    <row r="8719" spans="1:4">
      <c r="A8719" s="200" t="s">
        <v>18178</v>
      </c>
      <c r="B8719" s="201" t="s">
        <v>18179</v>
      </c>
      <c r="C8719" s="201" t="s">
        <v>7199</v>
      </c>
      <c r="D8719" s="202">
        <v>49616.21</v>
      </c>
    </row>
    <row r="8720" spans="1:4">
      <c r="A8720" s="200" t="s">
        <v>18180</v>
      </c>
      <c r="B8720" s="201" t="s">
        <v>18181</v>
      </c>
      <c r="C8720" s="201" t="s">
        <v>7199</v>
      </c>
      <c r="D8720" s="202">
        <v>54180.51</v>
      </c>
    </row>
    <row r="8721" spans="1:4">
      <c r="A8721" s="200" t="s">
        <v>18182</v>
      </c>
      <c r="B8721" s="201" t="s">
        <v>18183</v>
      </c>
      <c r="C8721" s="201" t="s">
        <v>7199</v>
      </c>
      <c r="D8721" s="202">
        <v>59299.74</v>
      </c>
    </row>
    <row r="8722" spans="1:4">
      <c r="A8722" s="200" t="s">
        <v>18184</v>
      </c>
      <c r="B8722" s="201" t="s">
        <v>18185</v>
      </c>
      <c r="C8722" s="201" t="s">
        <v>7199</v>
      </c>
      <c r="D8722" s="202">
        <v>64143.87</v>
      </c>
    </row>
    <row r="8723" spans="1:4">
      <c r="A8723" s="200" t="s">
        <v>18186</v>
      </c>
      <c r="B8723" s="201" t="s">
        <v>18187</v>
      </c>
      <c r="C8723" s="201" t="s">
        <v>7199</v>
      </c>
      <c r="D8723" s="202">
        <v>68983.39</v>
      </c>
    </row>
    <row r="8724" spans="1:4">
      <c r="A8724" s="200" t="s">
        <v>18188</v>
      </c>
      <c r="B8724" s="201" t="s">
        <v>18189</v>
      </c>
      <c r="C8724" s="201" t="s">
        <v>7199</v>
      </c>
      <c r="D8724" s="202">
        <v>73827.45</v>
      </c>
    </row>
    <row r="8725" spans="1:4">
      <c r="A8725" s="200" t="s">
        <v>18190</v>
      </c>
      <c r="B8725" s="201" t="s">
        <v>18191</v>
      </c>
      <c r="C8725" s="201" t="s">
        <v>7199</v>
      </c>
      <c r="D8725" s="202">
        <v>81569.87</v>
      </c>
    </row>
    <row r="8726" spans="1:4">
      <c r="A8726" s="200" t="s">
        <v>18192</v>
      </c>
      <c r="B8726" s="201" t="s">
        <v>18193</v>
      </c>
      <c r="C8726" s="201" t="s">
        <v>7199</v>
      </c>
      <c r="D8726" s="202">
        <v>82974.720000000001</v>
      </c>
    </row>
    <row r="8727" spans="1:4">
      <c r="A8727" s="200" t="s">
        <v>18194</v>
      </c>
      <c r="B8727" s="201" t="s">
        <v>18195</v>
      </c>
      <c r="C8727" s="201" t="s">
        <v>7199</v>
      </c>
      <c r="D8727" s="202">
        <v>83817.58</v>
      </c>
    </row>
    <row r="8728" spans="1:4">
      <c r="A8728" s="200" t="s">
        <v>29805</v>
      </c>
      <c r="B8728" s="201" t="s">
        <v>29806</v>
      </c>
      <c r="C8728" s="201" t="s">
        <v>7199</v>
      </c>
      <c r="D8728" s="202">
        <v>52880.19</v>
      </c>
    </row>
    <row r="8729" spans="1:4">
      <c r="A8729" s="200" t="s">
        <v>29807</v>
      </c>
      <c r="B8729" s="201" t="s">
        <v>29808</v>
      </c>
      <c r="C8729" s="201" t="s">
        <v>7199</v>
      </c>
      <c r="D8729" s="202">
        <v>65213.71</v>
      </c>
    </row>
    <row r="8730" spans="1:4">
      <c r="A8730" s="200" t="s">
        <v>29809</v>
      </c>
      <c r="B8730" s="201" t="s">
        <v>29810</v>
      </c>
      <c r="C8730" s="201" t="s">
        <v>7199</v>
      </c>
      <c r="D8730" s="202">
        <v>84034.28</v>
      </c>
    </row>
    <row r="8731" spans="1:4">
      <c r="A8731" s="200" t="s">
        <v>29811</v>
      </c>
      <c r="B8731" s="201" t="s">
        <v>29812</v>
      </c>
      <c r="C8731" s="201" t="s">
        <v>7199</v>
      </c>
      <c r="D8731" s="202">
        <v>67739.81</v>
      </c>
    </row>
    <row r="8732" spans="1:4">
      <c r="A8732" s="200" t="s">
        <v>29813</v>
      </c>
      <c r="B8732" s="201" t="s">
        <v>29814</v>
      </c>
      <c r="C8732" s="201" t="s">
        <v>7199</v>
      </c>
      <c r="D8732" s="202">
        <v>86085.79</v>
      </c>
    </row>
    <row r="8733" spans="1:4">
      <c r="A8733" s="200" t="s">
        <v>29815</v>
      </c>
      <c r="B8733" s="201" t="s">
        <v>29816</v>
      </c>
      <c r="C8733" s="201" t="s">
        <v>7199</v>
      </c>
      <c r="D8733" s="202">
        <v>1504.94</v>
      </c>
    </row>
    <row r="8734" spans="1:4">
      <c r="A8734" s="200" t="s">
        <v>29817</v>
      </c>
      <c r="B8734" s="201" t="s">
        <v>29818</v>
      </c>
      <c r="C8734" s="201" t="s">
        <v>7199</v>
      </c>
      <c r="D8734" s="202">
        <v>1784.43</v>
      </c>
    </row>
    <row r="8735" spans="1:4">
      <c r="A8735" s="200" t="s">
        <v>29819</v>
      </c>
      <c r="B8735" s="201" t="s">
        <v>29820</v>
      </c>
      <c r="C8735" s="201" t="s">
        <v>7199</v>
      </c>
      <c r="D8735" s="202">
        <v>2059.37</v>
      </c>
    </row>
    <row r="8736" spans="1:4">
      <c r="A8736" s="200" t="s">
        <v>29821</v>
      </c>
      <c r="B8736" s="201" t="s">
        <v>29822</v>
      </c>
      <c r="C8736" s="201" t="s">
        <v>7199</v>
      </c>
      <c r="D8736" s="202">
        <v>2334.15</v>
      </c>
    </row>
    <row r="8737" spans="1:4">
      <c r="A8737" s="200" t="s">
        <v>29823</v>
      </c>
      <c r="B8737" s="201" t="s">
        <v>29824</v>
      </c>
      <c r="C8737" s="201" t="s">
        <v>7199</v>
      </c>
      <c r="D8737" s="202">
        <v>2613.63</v>
      </c>
    </row>
    <row r="8738" spans="1:4">
      <c r="A8738" s="200" t="s">
        <v>29825</v>
      </c>
      <c r="B8738" s="201" t="s">
        <v>29826</v>
      </c>
      <c r="C8738" s="201" t="s">
        <v>7199</v>
      </c>
      <c r="D8738" s="202">
        <v>2888.51</v>
      </c>
    </row>
    <row r="8739" spans="1:4">
      <c r="A8739" s="200" t="s">
        <v>29827</v>
      </c>
      <c r="B8739" s="201" t="s">
        <v>29828</v>
      </c>
      <c r="C8739" s="201" t="s">
        <v>7199</v>
      </c>
      <c r="D8739" s="202">
        <v>3163.36</v>
      </c>
    </row>
    <row r="8740" spans="1:4">
      <c r="A8740" s="200" t="s">
        <v>29829</v>
      </c>
      <c r="B8740" s="201" t="s">
        <v>29830</v>
      </c>
      <c r="C8740" s="201" t="s">
        <v>7199</v>
      </c>
      <c r="D8740" s="202">
        <v>3442.8</v>
      </c>
    </row>
    <row r="8741" spans="1:4">
      <c r="A8741" s="200" t="s">
        <v>29831</v>
      </c>
      <c r="B8741" s="201" t="s">
        <v>29832</v>
      </c>
      <c r="C8741" s="201" t="s">
        <v>7199</v>
      </c>
      <c r="D8741" s="202">
        <v>3932.66</v>
      </c>
    </row>
    <row r="8742" spans="1:4">
      <c r="A8742" s="200" t="s">
        <v>29833</v>
      </c>
      <c r="B8742" s="201" t="s">
        <v>29834</v>
      </c>
      <c r="C8742" s="201" t="s">
        <v>7199</v>
      </c>
      <c r="D8742" s="202">
        <v>3994.56</v>
      </c>
    </row>
    <row r="8743" spans="1:4">
      <c r="A8743" s="200" t="s">
        <v>29835</v>
      </c>
      <c r="B8743" s="201" t="s">
        <v>29836</v>
      </c>
      <c r="C8743" s="201" t="s">
        <v>7199</v>
      </c>
      <c r="D8743" s="202">
        <v>4032.53</v>
      </c>
    </row>
    <row r="8744" spans="1:4">
      <c r="A8744" s="200" t="s">
        <v>29837</v>
      </c>
      <c r="B8744" s="201" t="s">
        <v>29838</v>
      </c>
      <c r="C8744" s="201" t="s">
        <v>7199</v>
      </c>
      <c r="D8744" s="202">
        <v>1924.91</v>
      </c>
    </row>
    <row r="8745" spans="1:4">
      <c r="A8745" s="200" t="s">
        <v>29839</v>
      </c>
      <c r="B8745" s="201" t="s">
        <v>29840</v>
      </c>
      <c r="C8745" s="201" t="s">
        <v>7199</v>
      </c>
      <c r="D8745" s="202">
        <v>2286.1799999999998</v>
      </c>
    </row>
    <row r="8746" spans="1:4">
      <c r="A8746" s="200" t="s">
        <v>29841</v>
      </c>
      <c r="B8746" s="201" t="s">
        <v>29842</v>
      </c>
      <c r="C8746" s="201" t="s">
        <v>7199</v>
      </c>
      <c r="D8746" s="202">
        <v>2642.88</v>
      </c>
    </row>
    <row r="8747" spans="1:4">
      <c r="A8747" s="200" t="s">
        <v>29843</v>
      </c>
      <c r="B8747" s="201" t="s">
        <v>29844</v>
      </c>
      <c r="C8747" s="201" t="s">
        <v>7199</v>
      </c>
      <c r="D8747" s="202">
        <v>3004.19</v>
      </c>
    </row>
    <row r="8748" spans="1:4">
      <c r="A8748" s="200" t="s">
        <v>29845</v>
      </c>
      <c r="B8748" s="201" t="s">
        <v>29846</v>
      </c>
      <c r="C8748" s="201" t="s">
        <v>7199</v>
      </c>
      <c r="D8748" s="202">
        <v>3365.02</v>
      </c>
    </row>
    <row r="8749" spans="1:4">
      <c r="A8749" s="200" t="s">
        <v>29847</v>
      </c>
      <c r="B8749" s="201" t="s">
        <v>29848</v>
      </c>
      <c r="C8749" s="201" t="s">
        <v>7199</v>
      </c>
      <c r="D8749" s="202">
        <v>3722.19</v>
      </c>
    </row>
    <row r="8750" spans="1:4">
      <c r="A8750" s="200" t="s">
        <v>29849</v>
      </c>
      <c r="B8750" s="201" t="s">
        <v>29850</v>
      </c>
      <c r="C8750" s="201" t="s">
        <v>7199</v>
      </c>
      <c r="D8750" s="202">
        <v>4083.48</v>
      </c>
    </row>
    <row r="8751" spans="1:4">
      <c r="A8751" s="200" t="s">
        <v>29851</v>
      </c>
      <c r="B8751" s="201" t="s">
        <v>29852</v>
      </c>
      <c r="C8751" s="201" t="s">
        <v>7199</v>
      </c>
      <c r="D8751" s="202">
        <v>4444.82</v>
      </c>
    </row>
    <row r="8752" spans="1:4">
      <c r="A8752" s="200" t="s">
        <v>29853</v>
      </c>
      <c r="B8752" s="201" t="s">
        <v>29854</v>
      </c>
      <c r="C8752" s="201" t="s">
        <v>7199</v>
      </c>
      <c r="D8752" s="202">
        <v>5079.87</v>
      </c>
    </row>
    <row r="8753" spans="1:4">
      <c r="A8753" s="200" t="s">
        <v>29855</v>
      </c>
      <c r="B8753" s="201" t="s">
        <v>29856</v>
      </c>
      <c r="C8753" s="201" t="s">
        <v>7199</v>
      </c>
      <c r="D8753" s="202">
        <v>5165.3500000000004</v>
      </c>
    </row>
    <row r="8754" spans="1:4">
      <c r="A8754" s="200" t="s">
        <v>29857</v>
      </c>
      <c r="B8754" s="201" t="s">
        <v>29858</v>
      </c>
      <c r="C8754" s="201" t="s">
        <v>7199</v>
      </c>
      <c r="D8754" s="202">
        <v>5217.46</v>
      </c>
    </row>
    <row r="8755" spans="1:4">
      <c r="A8755" s="200" t="s">
        <v>29859</v>
      </c>
      <c r="B8755" s="201" t="s">
        <v>29860</v>
      </c>
      <c r="C8755" s="201" t="s">
        <v>7199</v>
      </c>
      <c r="D8755" s="202">
        <v>1934.42</v>
      </c>
    </row>
    <row r="8756" spans="1:4">
      <c r="A8756" s="200" t="s">
        <v>29861</v>
      </c>
      <c r="B8756" s="201" t="s">
        <v>29862</v>
      </c>
      <c r="C8756" s="201" t="s">
        <v>7199</v>
      </c>
      <c r="D8756" s="202">
        <v>2296.16</v>
      </c>
    </row>
    <row r="8757" spans="1:4">
      <c r="A8757" s="200" t="s">
        <v>29863</v>
      </c>
      <c r="B8757" s="201" t="s">
        <v>29864</v>
      </c>
      <c r="C8757" s="201" t="s">
        <v>7199</v>
      </c>
      <c r="D8757" s="202">
        <v>2657.45</v>
      </c>
    </row>
    <row r="8758" spans="1:4">
      <c r="A8758" s="200" t="s">
        <v>29865</v>
      </c>
      <c r="B8758" s="201" t="s">
        <v>29866</v>
      </c>
      <c r="C8758" s="201" t="s">
        <v>7199</v>
      </c>
      <c r="D8758" s="202">
        <v>3018.76</v>
      </c>
    </row>
    <row r="8759" spans="1:4">
      <c r="A8759" s="200" t="s">
        <v>29867</v>
      </c>
      <c r="B8759" s="201" t="s">
        <v>29868</v>
      </c>
      <c r="C8759" s="201" t="s">
        <v>7199</v>
      </c>
      <c r="D8759" s="202">
        <v>3375.44</v>
      </c>
    </row>
    <row r="8760" spans="1:4">
      <c r="A8760" s="200" t="s">
        <v>29869</v>
      </c>
      <c r="B8760" s="201" t="s">
        <v>29870</v>
      </c>
      <c r="C8760" s="201" t="s">
        <v>7199</v>
      </c>
      <c r="D8760" s="202">
        <v>3736.74</v>
      </c>
    </row>
    <row r="8761" spans="1:4">
      <c r="A8761" s="200" t="s">
        <v>29871</v>
      </c>
      <c r="B8761" s="201" t="s">
        <v>29872</v>
      </c>
      <c r="C8761" s="201" t="s">
        <v>7199</v>
      </c>
      <c r="D8761" s="202">
        <v>4098.05</v>
      </c>
    </row>
    <row r="8762" spans="1:4">
      <c r="A8762" s="200" t="s">
        <v>29873</v>
      </c>
      <c r="B8762" s="201" t="s">
        <v>29874</v>
      </c>
      <c r="C8762" s="201" t="s">
        <v>7199</v>
      </c>
      <c r="D8762" s="202">
        <v>4454.83</v>
      </c>
    </row>
    <row r="8763" spans="1:4">
      <c r="A8763" s="200" t="s">
        <v>29875</v>
      </c>
      <c r="B8763" s="201" t="s">
        <v>29876</v>
      </c>
      <c r="C8763" s="201" t="s">
        <v>7199</v>
      </c>
      <c r="D8763" s="202">
        <v>5089.8100000000004</v>
      </c>
    </row>
    <row r="8764" spans="1:4">
      <c r="A8764" s="200" t="s">
        <v>29877</v>
      </c>
      <c r="B8764" s="201" t="s">
        <v>29878</v>
      </c>
      <c r="C8764" s="201" t="s">
        <v>7199</v>
      </c>
      <c r="D8764" s="202">
        <v>5179.88</v>
      </c>
    </row>
    <row r="8765" spans="1:4">
      <c r="A8765" s="200" t="s">
        <v>29879</v>
      </c>
      <c r="B8765" s="201" t="s">
        <v>29880</v>
      </c>
      <c r="C8765" s="201" t="s">
        <v>7199</v>
      </c>
      <c r="D8765" s="202">
        <v>5232.03</v>
      </c>
    </row>
    <row r="8766" spans="1:4">
      <c r="A8766" s="200" t="s">
        <v>29881</v>
      </c>
      <c r="B8766" s="201" t="s">
        <v>29882</v>
      </c>
      <c r="C8766" s="201" t="s">
        <v>7199</v>
      </c>
      <c r="D8766" s="202">
        <v>2238.64</v>
      </c>
    </row>
    <row r="8767" spans="1:4">
      <c r="A8767" s="200" t="s">
        <v>29883</v>
      </c>
      <c r="B8767" s="201" t="s">
        <v>29884</v>
      </c>
      <c r="C8767" s="201" t="s">
        <v>7199</v>
      </c>
      <c r="D8767" s="202">
        <v>2684.43</v>
      </c>
    </row>
    <row r="8768" spans="1:4">
      <c r="A8768" s="200" t="s">
        <v>29885</v>
      </c>
      <c r="B8768" s="201" t="s">
        <v>29886</v>
      </c>
      <c r="C8768" s="201" t="s">
        <v>7199</v>
      </c>
      <c r="D8768" s="202">
        <v>3134.96</v>
      </c>
    </row>
    <row r="8769" spans="1:4">
      <c r="A8769" s="200" t="s">
        <v>29887</v>
      </c>
      <c r="B8769" s="201" t="s">
        <v>29888</v>
      </c>
      <c r="C8769" s="201" t="s">
        <v>7199</v>
      </c>
      <c r="D8769" s="202">
        <v>3585.31</v>
      </c>
    </row>
    <row r="8770" spans="1:4">
      <c r="A8770" s="200" t="s">
        <v>29889</v>
      </c>
      <c r="B8770" s="201" t="s">
        <v>29890</v>
      </c>
      <c r="C8770" s="201" t="s">
        <v>7199</v>
      </c>
      <c r="D8770" s="202">
        <v>4031.08</v>
      </c>
    </row>
    <row r="8771" spans="1:4">
      <c r="A8771" s="200" t="s">
        <v>29891</v>
      </c>
      <c r="B8771" s="201" t="s">
        <v>29892</v>
      </c>
      <c r="C8771" s="201" t="s">
        <v>7199</v>
      </c>
      <c r="D8771" s="202">
        <v>4481.4399999999996</v>
      </c>
    </row>
    <row r="8772" spans="1:4">
      <c r="A8772" s="200" t="s">
        <v>29893</v>
      </c>
      <c r="B8772" s="201" t="s">
        <v>29894</v>
      </c>
      <c r="C8772" s="201" t="s">
        <v>7199</v>
      </c>
      <c r="D8772" s="202">
        <v>4931.88</v>
      </c>
    </row>
    <row r="8773" spans="1:4">
      <c r="A8773" s="200" t="s">
        <v>29895</v>
      </c>
      <c r="B8773" s="201" t="s">
        <v>29896</v>
      </c>
      <c r="C8773" s="201" t="s">
        <v>7199</v>
      </c>
      <c r="D8773" s="202">
        <v>5377.68</v>
      </c>
    </row>
    <row r="8774" spans="1:4">
      <c r="A8774" s="200" t="s">
        <v>29897</v>
      </c>
      <c r="B8774" s="201" t="s">
        <v>29898</v>
      </c>
      <c r="C8774" s="201" t="s">
        <v>7199</v>
      </c>
      <c r="D8774" s="202">
        <v>6163.56</v>
      </c>
    </row>
    <row r="8775" spans="1:4">
      <c r="A8775" s="200" t="s">
        <v>29899</v>
      </c>
      <c r="B8775" s="201" t="s">
        <v>29900</v>
      </c>
      <c r="C8775" s="201" t="s">
        <v>7199</v>
      </c>
      <c r="D8775" s="202">
        <v>6276.95</v>
      </c>
    </row>
    <row r="8776" spans="1:4">
      <c r="A8776" s="200" t="s">
        <v>29901</v>
      </c>
      <c r="B8776" s="201" t="s">
        <v>29902</v>
      </c>
      <c r="C8776" s="201" t="s">
        <v>7199</v>
      </c>
      <c r="D8776" s="202">
        <v>6347.72</v>
      </c>
    </row>
    <row r="8777" spans="1:4">
      <c r="A8777" s="200" t="s">
        <v>29903</v>
      </c>
      <c r="B8777" s="201" t="s">
        <v>29904</v>
      </c>
      <c r="C8777" s="201" t="s">
        <v>7199</v>
      </c>
      <c r="D8777" s="202">
        <v>2370.09</v>
      </c>
    </row>
    <row r="8778" spans="1:4">
      <c r="A8778" s="200" t="s">
        <v>29905</v>
      </c>
      <c r="B8778" s="201" t="s">
        <v>29906</v>
      </c>
      <c r="C8778" s="201" t="s">
        <v>7199</v>
      </c>
      <c r="D8778" s="202">
        <v>2815.9</v>
      </c>
    </row>
    <row r="8779" spans="1:4">
      <c r="A8779" s="200" t="s">
        <v>29907</v>
      </c>
      <c r="B8779" s="201" t="s">
        <v>29908</v>
      </c>
      <c r="C8779" s="201" t="s">
        <v>7199</v>
      </c>
      <c r="D8779" s="202">
        <v>3266.4</v>
      </c>
    </row>
    <row r="8780" spans="1:4">
      <c r="A8780" s="200" t="s">
        <v>29909</v>
      </c>
      <c r="B8780" s="201" t="s">
        <v>29910</v>
      </c>
      <c r="C8780" s="201" t="s">
        <v>7199</v>
      </c>
      <c r="D8780" s="202">
        <v>3716.77</v>
      </c>
    </row>
    <row r="8781" spans="1:4">
      <c r="A8781" s="200" t="s">
        <v>29911</v>
      </c>
      <c r="B8781" s="201" t="s">
        <v>29912</v>
      </c>
      <c r="C8781" s="201" t="s">
        <v>7199</v>
      </c>
      <c r="D8781" s="202">
        <v>4162.5200000000004</v>
      </c>
    </row>
    <row r="8782" spans="1:4">
      <c r="A8782" s="200" t="s">
        <v>29913</v>
      </c>
      <c r="B8782" s="201" t="s">
        <v>29914</v>
      </c>
      <c r="C8782" s="201" t="s">
        <v>7199</v>
      </c>
      <c r="D8782" s="202">
        <v>4612.88</v>
      </c>
    </row>
    <row r="8783" spans="1:4">
      <c r="A8783" s="200" t="s">
        <v>29915</v>
      </c>
      <c r="B8783" s="201" t="s">
        <v>29916</v>
      </c>
      <c r="C8783" s="201" t="s">
        <v>7199</v>
      </c>
      <c r="D8783" s="202">
        <v>5058.72</v>
      </c>
    </row>
    <row r="8784" spans="1:4">
      <c r="A8784" s="200" t="s">
        <v>29917</v>
      </c>
      <c r="B8784" s="201" t="s">
        <v>29918</v>
      </c>
      <c r="C8784" s="201" t="s">
        <v>7199</v>
      </c>
      <c r="D8784" s="202">
        <v>5509.14</v>
      </c>
    </row>
    <row r="8785" spans="1:4">
      <c r="A8785" s="200" t="s">
        <v>29919</v>
      </c>
      <c r="B8785" s="201" t="s">
        <v>29920</v>
      </c>
      <c r="C8785" s="201" t="s">
        <v>7199</v>
      </c>
      <c r="D8785" s="202">
        <v>6295.02</v>
      </c>
    </row>
    <row r="8786" spans="1:4">
      <c r="A8786" s="200" t="s">
        <v>29921</v>
      </c>
      <c r="B8786" s="201" t="s">
        <v>29922</v>
      </c>
      <c r="C8786" s="201" t="s">
        <v>7199</v>
      </c>
      <c r="D8786" s="202">
        <v>6408.39</v>
      </c>
    </row>
    <row r="8787" spans="1:4">
      <c r="A8787" s="200" t="s">
        <v>29923</v>
      </c>
      <c r="B8787" s="201" t="s">
        <v>29924</v>
      </c>
      <c r="C8787" s="201" t="s">
        <v>7199</v>
      </c>
      <c r="D8787" s="202">
        <v>6479.19</v>
      </c>
    </row>
    <row r="8788" spans="1:4">
      <c r="A8788" s="200" t="s">
        <v>29925</v>
      </c>
      <c r="B8788" s="201" t="s">
        <v>29926</v>
      </c>
      <c r="C8788" s="201" t="s">
        <v>7199</v>
      </c>
      <c r="D8788" s="202">
        <v>2709.31</v>
      </c>
    </row>
    <row r="8789" spans="1:4">
      <c r="A8789" s="200" t="s">
        <v>29927</v>
      </c>
      <c r="B8789" s="201" t="s">
        <v>29928</v>
      </c>
      <c r="C8789" s="201" t="s">
        <v>7199</v>
      </c>
      <c r="D8789" s="202">
        <v>3259.13</v>
      </c>
    </row>
    <row r="8790" spans="1:4">
      <c r="A8790" s="200" t="s">
        <v>29929</v>
      </c>
      <c r="B8790" s="201" t="s">
        <v>29930</v>
      </c>
      <c r="C8790" s="201" t="s">
        <v>7199</v>
      </c>
      <c r="D8790" s="202">
        <v>3813.55</v>
      </c>
    </row>
    <row r="8791" spans="1:4">
      <c r="A8791" s="200" t="s">
        <v>29931</v>
      </c>
      <c r="B8791" s="201" t="s">
        <v>29932</v>
      </c>
      <c r="C8791" s="201" t="s">
        <v>7199</v>
      </c>
      <c r="D8791" s="202">
        <v>4363.38</v>
      </c>
    </row>
    <row r="8792" spans="1:4">
      <c r="A8792" s="200" t="s">
        <v>29933</v>
      </c>
      <c r="B8792" s="201" t="s">
        <v>29934</v>
      </c>
      <c r="C8792" s="201" t="s">
        <v>7199</v>
      </c>
      <c r="D8792" s="202">
        <v>4913.16</v>
      </c>
    </row>
    <row r="8793" spans="1:4">
      <c r="A8793" s="200" t="s">
        <v>29935</v>
      </c>
      <c r="B8793" s="201" t="s">
        <v>29936</v>
      </c>
      <c r="C8793" s="201" t="s">
        <v>7199</v>
      </c>
      <c r="D8793" s="202">
        <v>5462.99</v>
      </c>
    </row>
    <row r="8794" spans="1:4">
      <c r="A8794" s="200" t="s">
        <v>29937</v>
      </c>
      <c r="B8794" s="201" t="s">
        <v>29938</v>
      </c>
      <c r="C8794" s="201" t="s">
        <v>7199</v>
      </c>
      <c r="D8794" s="202">
        <v>6012.74</v>
      </c>
    </row>
    <row r="8795" spans="1:4">
      <c r="A8795" s="200" t="s">
        <v>29939</v>
      </c>
      <c r="B8795" s="201" t="s">
        <v>29940</v>
      </c>
      <c r="C8795" s="201" t="s">
        <v>7199</v>
      </c>
      <c r="D8795" s="202">
        <v>6562.65</v>
      </c>
    </row>
    <row r="8796" spans="1:4">
      <c r="A8796" s="200" t="s">
        <v>29941</v>
      </c>
      <c r="B8796" s="201" t="s">
        <v>29942</v>
      </c>
      <c r="C8796" s="201" t="s">
        <v>7199</v>
      </c>
      <c r="D8796" s="202">
        <v>7520.28</v>
      </c>
    </row>
    <row r="8797" spans="1:4">
      <c r="A8797" s="200" t="s">
        <v>29943</v>
      </c>
      <c r="B8797" s="201" t="s">
        <v>29944</v>
      </c>
      <c r="C8797" s="201" t="s">
        <v>7199</v>
      </c>
      <c r="D8797" s="202">
        <v>7665.91</v>
      </c>
    </row>
    <row r="8798" spans="1:4">
      <c r="A8798" s="200" t="s">
        <v>29945</v>
      </c>
      <c r="B8798" s="201" t="s">
        <v>29946</v>
      </c>
      <c r="C8798" s="201" t="s">
        <v>7199</v>
      </c>
      <c r="D8798" s="202">
        <v>7755.12</v>
      </c>
    </row>
    <row r="8799" spans="1:4">
      <c r="A8799" s="200" t="s">
        <v>29947</v>
      </c>
      <c r="B8799" s="201" t="s">
        <v>29948</v>
      </c>
      <c r="C8799" s="201" t="s">
        <v>7199</v>
      </c>
      <c r="D8799" s="202">
        <v>2859.37</v>
      </c>
    </row>
    <row r="8800" spans="1:4">
      <c r="A8800" s="200" t="s">
        <v>29949</v>
      </c>
      <c r="B8800" s="201" t="s">
        <v>29950</v>
      </c>
      <c r="C8800" s="201" t="s">
        <v>7199</v>
      </c>
      <c r="D8800" s="202">
        <v>3409.19</v>
      </c>
    </row>
    <row r="8801" spans="1:4">
      <c r="A8801" s="200" t="s">
        <v>29951</v>
      </c>
      <c r="B8801" s="201" t="s">
        <v>29952</v>
      </c>
      <c r="C8801" s="201" t="s">
        <v>7199</v>
      </c>
      <c r="D8801" s="202">
        <v>3958.99</v>
      </c>
    </row>
    <row r="8802" spans="1:4">
      <c r="A8802" s="200" t="s">
        <v>29953</v>
      </c>
      <c r="B8802" s="201" t="s">
        <v>29954</v>
      </c>
      <c r="C8802" s="201" t="s">
        <v>7199</v>
      </c>
      <c r="D8802" s="202">
        <v>4508.87</v>
      </c>
    </row>
    <row r="8803" spans="1:4">
      <c r="A8803" s="200" t="s">
        <v>29955</v>
      </c>
      <c r="B8803" s="201" t="s">
        <v>29956</v>
      </c>
      <c r="C8803" s="201" t="s">
        <v>7199</v>
      </c>
      <c r="D8803" s="202">
        <v>5058.67</v>
      </c>
    </row>
    <row r="8804" spans="1:4">
      <c r="A8804" s="200" t="s">
        <v>29957</v>
      </c>
      <c r="B8804" s="201" t="s">
        <v>29958</v>
      </c>
      <c r="C8804" s="201" t="s">
        <v>7199</v>
      </c>
      <c r="D8804" s="202">
        <v>5608.44</v>
      </c>
    </row>
    <row r="8805" spans="1:4">
      <c r="A8805" s="200" t="s">
        <v>29959</v>
      </c>
      <c r="B8805" s="201" t="s">
        <v>29960</v>
      </c>
      <c r="C8805" s="201" t="s">
        <v>7199</v>
      </c>
      <c r="D8805" s="202">
        <v>6158.22</v>
      </c>
    </row>
    <row r="8806" spans="1:4">
      <c r="A8806" s="200" t="s">
        <v>29961</v>
      </c>
      <c r="B8806" s="201" t="s">
        <v>29962</v>
      </c>
      <c r="C8806" s="201" t="s">
        <v>7199</v>
      </c>
      <c r="D8806" s="202">
        <v>6708.1</v>
      </c>
    </row>
    <row r="8807" spans="1:4">
      <c r="A8807" s="200" t="s">
        <v>29963</v>
      </c>
      <c r="B8807" s="201" t="s">
        <v>29964</v>
      </c>
      <c r="C8807" s="201" t="s">
        <v>7199</v>
      </c>
      <c r="D8807" s="202">
        <v>7665.75</v>
      </c>
    </row>
    <row r="8808" spans="1:4">
      <c r="A8808" s="200" t="s">
        <v>29965</v>
      </c>
      <c r="B8808" s="201" t="s">
        <v>29966</v>
      </c>
      <c r="C8808" s="201" t="s">
        <v>7199</v>
      </c>
      <c r="D8808" s="202">
        <v>7815.96</v>
      </c>
    </row>
    <row r="8809" spans="1:4">
      <c r="A8809" s="200" t="s">
        <v>29967</v>
      </c>
      <c r="B8809" s="201" t="s">
        <v>29968</v>
      </c>
      <c r="C8809" s="201" t="s">
        <v>7199</v>
      </c>
      <c r="D8809" s="202">
        <v>7900.59</v>
      </c>
    </row>
    <row r="8810" spans="1:4">
      <c r="A8810" s="200" t="s">
        <v>29969</v>
      </c>
      <c r="B8810" s="201" t="s">
        <v>29970</v>
      </c>
      <c r="C8810" s="201" t="s">
        <v>7199</v>
      </c>
      <c r="D8810" s="202">
        <v>3189.67</v>
      </c>
    </row>
    <row r="8811" spans="1:4">
      <c r="A8811" s="200" t="s">
        <v>29971</v>
      </c>
      <c r="B8811" s="201" t="s">
        <v>29972</v>
      </c>
      <c r="C8811" s="201" t="s">
        <v>7199</v>
      </c>
      <c r="D8811" s="202">
        <v>3820.79</v>
      </c>
    </row>
    <row r="8812" spans="1:4">
      <c r="A8812" s="200" t="s">
        <v>29973</v>
      </c>
      <c r="B8812" s="201" t="s">
        <v>29974</v>
      </c>
      <c r="C8812" s="201" t="s">
        <v>7199</v>
      </c>
      <c r="D8812" s="202">
        <v>4451.99</v>
      </c>
    </row>
    <row r="8813" spans="1:4">
      <c r="A8813" s="200" t="s">
        <v>29975</v>
      </c>
      <c r="B8813" s="201" t="s">
        <v>29976</v>
      </c>
      <c r="C8813" s="201" t="s">
        <v>7199</v>
      </c>
      <c r="D8813" s="202">
        <v>5083.2700000000004</v>
      </c>
    </row>
    <row r="8814" spans="1:4">
      <c r="A8814" s="200" t="s">
        <v>29977</v>
      </c>
      <c r="B8814" s="201" t="s">
        <v>29978</v>
      </c>
      <c r="C8814" s="201" t="s">
        <v>7199</v>
      </c>
      <c r="D8814" s="202">
        <v>5714.47</v>
      </c>
    </row>
    <row r="8815" spans="1:4">
      <c r="A8815" s="200" t="s">
        <v>29979</v>
      </c>
      <c r="B8815" s="201" t="s">
        <v>29980</v>
      </c>
      <c r="C8815" s="201" t="s">
        <v>7199</v>
      </c>
      <c r="D8815" s="202">
        <v>6345.64</v>
      </c>
    </row>
    <row r="8816" spans="1:4">
      <c r="A8816" s="200" t="s">
        <v>29981</v>
      </c>
      <c r="B8816" s="201" t="s">
        <v>29982</v>
      </c>
      <c r="C8816" s="201" t="s">
        <v>7199</v>
      </c>
      <c r="D8816" s="202">
        <v>6976.94</v>
      </c>
    </row>
    <row r="8817" spans="1:4">
      <c r="A8817" s="200" t="s">
        <v>29983</v>
      </c>
      <c r="B8817" s="201" t="s">
        <v>29984</v>
      </c>
      <c r="C8817" s="201" t="s">
        <v>7199</v>
      </c>
      <c r="D8817" s="202">
        <v>7608.05</v>
      </c>
    </row>
    <row r="8818" spans="1:4">
      <c r="A8818" s="200" t="s">
        <v>29985</v>
      </c>
      <c r="B8818" s="201" t="s">
        <v>29986</v>
      </c>
      <c r="C8818" s="201" t="s">
        <v>7199</v>
      </c>
      <c r="D8818" s="202">
        <v>8694.48</v>
      </c>
    </row>
    <row r="8819" spans="1:4">
      <c r="A8819" s="200" t="s">
        <v>29987</v>
      </c>
      <c r="B8819" s="201" t="s">
        <v>29988</v>
      </c>
      <c r="C8819" s="201" t="s">
        <v>7199</v>
      </c>
      <c r="D8819" s="202">
        <v>8874.6</v>
      </c>
    </row>
    <row r="8820" spans="1:4">
      <c r="A8820" s="200" t="s">
        <v>29989</v>
      </c>
      <c r="B8820" s="201" t="s">
        <v>29990</v>
      </c>
      <c r="C8820" s="201" t="s">
        <v>7199</v>
      </c>
      <c r="D8820" s="202">
        <v>8979.02</v>
      </c>
    </row>
    <row r="8821" spans="1:4">
      <c r="A8821" s="200" t="s">
        <v>29991</v>
      </c>
      <c r="B8821" s="201" t="s">
        <v>29992</v>
      </c>
      <c r="C8821" s="201" t="s">
        <v>7199</v>
      </c>
      <c r="D8821" s="202">
        <v>3334.08</v>
      </c>
    </row>
    <row r="8822" spans="1:4">
      <c r="A8822" s="200" t="s">
        <v>29993</v>
      </c>
      <c r="B8822" s="201" t="s">
        <v>29994</v>
      </c>
      <c r="C8822" s="201" t="s">
        <v>7199</v>
      </c>
      <c r="D8822" s="202">
        <v>3965.21</v>
      </c>
    </row>
    <row r="8823" spans="1:4">
      <c r="A8823" s="200" t="s">
        <v>29995</v>
      </c>
      <c r="B8823" s="201" t="s">
        <v>29996</v>
      </c>
      <c r="C8823" s="201" t="s">
        <v>7199</v>
      </c>
      <c r="D8823" s="202">
        <v>4596.3999999999996</v>
      </c>
    </row>
    <row r="8824" spans="1:4">
      <c r="A8824" s="200" t="s">
        <v>29997</v>
      </c>
      <c r="B8824" s="201" t="s">
        <v>29998</v>
      </c>
      <c r="C8824" s="201" t="s">
        <v>7199</v>
      </c>
      <c r="D8824" s="202">
        <v>5227.66</v>
      </c>
    </row>
    <row r="8825" spans="1:4">
      <c r="A8825" s="200" t="s">
        <v>29999</v>
      </c>
      <c r="B8825" s="201" t="s">
        <v>30000</v>
      </c>
      <c r="C8825" s="201" t="s">
        <v>7199</v>
      </c>
      <c r="D8825" s="202">
        <v>5858.88</v>
      </c>
    </row>
    <row r="8826" spans="1:4">
      <c r="A8826" s="200" t="s">
        <v>30001</v>
      </c>
      <c r="B8826" s="201" t="s">
        <v>30002</v>
      </c>
      <c r="C8826" s="201" t="s">
        <v>7199</v>
      </c>
      <c r="D8826" s="202">
        <v>6490.05</v>
      </c>
    </row>
    <row r="8827" spans="1:4">
      <c r="A8827" s="200" t="s">
        <v>30003</v>
      </c>
      <c r="B8827" s="201" t="s">
        <v>30004</v>
      </c>
      <c r="C8827" s="201" t="s">
        <v>7199</v>
      </c>
      <c r="D8827" s="202">
        <v>7121.35</v>
      </c>
    </row>
    <row r="8828" spans="1:4">
      <c r="A8828" s="200" t="s">
        <v>30005</v>
      </c>
      <c r="B8828" s="201" t="s">
        <v>30006</v>
      </c>
      <c r="C8828" s="201" t="s">
        <v>7199</v>
      </c>
      <c r="D8828" s="202">
        <v>7752.46</v>
      </c>
    </row>
    <row r="8829" spans="1:4">
      <c r="A8829" s="200" t="s">
        <v>30007</v>
      </c>
      <c r="B8829" s="201" t="s">
        <v>30008</v>
      </c>
      <c r="C8829" s="201" t="s">
        <v>7199</v>
      </c>
      <c r="D8829" s="202">
        <v>8838.8799999999992</v>
      </c>
    </row>
    <row r="8830" spans="1:4">
      <c r="A8830" s="200" t="s">
        <v>30009</v>
      </c>
      <c r="B8830" s="201" t="s">
        <v>30010</v>
      </c>
      <c r="C8830" s="201" t="s">
        <v>7199</v>
      </c>
      <c r="D8830" s="202">
        <v>9019.02</v>
      </c>
    </row>
    <row r="8831" spans="1:4">
      <c r="A8831" s="200" t="s">
        <v>30011</v>
      </c>
      <c r="B8831" s="201" t="s">
        <v>30012</v>
      </c>
      <c r="C8831" s="201" t="s">
        <v>7199</v>
      </c>
      <c r="D8831" s="202">
        <v>9123.43</v>
      </c>
    </row>
    <row r="8832" spans="1:4">
      <c r="A8832" s="200" t="s">
        <v>30013</v>
      </c>
      <c r="B8832" s="201" t="s">
        <v>30014</v>
      </c>
      <c r="C8832" s="201" t="s">
        <v>7199</v>
      </c>
      <c r="D8832" s="202">
        <v>3580.33</v>
      </c>
    </row>
    <row r="8833" spans="1:4">
      <c r="A8833" s="200" t="s">
        <v>30015</v>
      </c>
      <c r="B8833" s="201" t="s">
        <v>30016</v>
      </c>
      <c r="C8833" s="201" t="s">
        <v>7199</v>
      </c>
      <c r="D8833" s="202">
        <v>4276.28</v>
      </c>
    </row>
    <row r="8834" spans="1:4">
      <c r="A8834" s="200" t="s">
        <v>30017</v>
      </c>
      <c r="B8834" s="201" t="s">
        <v>30018</v>
      </c>
      <c r="C8834" s="201" t="s">
        <v>7199</v>
      </c>
      <c r="D8834" s="202">
        <v>4972.26</v>
      </c>
    </row>
    <row r="8835" spans="1:4">
      <c r="A8835" s="200" t="s">
        <v>30019</v>
      </c>
      <c r="B8835" s="201" t="s">
        <v>30020</v>
      </c>
      <c r="C8835" s="201" t="s">
        <v>7199</v>
      </c>
      <c r="D8835" s="202">
        <v>5668.14</v>
      </c>
    </row>
    <row r="8836" spans="1:4">
      <c r="A8836" s="200" t="s">
        <v>30021</v>
      </c>
      <c r="B8836" s="201" t="s">
        <v>30022</v>
      </c>
      <c r="C8836" s="201" t="s">
        <v>7199</v>
      </c>
      <c r="D8836" s="202">
        <v>6364.05</v>
      </c>
    </row>
    <row r="8837" spans="1:4">
      <c r="A8837" s="200" t="s">
        <v>30023</v>
      </c>
      <c r="B8837" s="201" t="s">
        <v>30024</v>
      </c>
      <c r="C8837" s="201" t="s">
        <v>7199</v>
      </c>
      <c r="D8837" s="202">
        <v>7059.91</v>
      </c>
    </row>
    <row r="8838" spans="1:4">
      <c r="A8838" s="200" t="s">
        <v>30025</v>
      </c>
      <c r="B8838" s="201" t="s">
        <v>30026</v>
      </c>
      <c r="C8838" s="201" t="s">
        <v>7199</v>
      </c>
      <c r="D8838" s="202">
        <v>7755.89</v>
      </c>
    </row>
    <row r="8839" spans="1:4">
      <c r="A8839" s="200" t="s">
        <v>30027</v>
      </c>
      <c r="B8839" s="201" t="s">
        <v>30028</v>
      </c>
      <c r="C8839" s="201" t="s">
        <v>7199</v>
      </c>
      <c r="D8839" s="202">
        <v>8447.2800000000007</v>
      </c>
    </row>
    <row r="8840" spans="1:4">
      <c r="A8840" s="200" t="s">
        <v>30029</v>
      </c>
      <c r="B8840" s="201" t="s">
        <v>30030</v>
      </c>
      <c r="C8840" s="201" t="s">
        <v>7199</v>
      </c>
      <c r="D8840" s="202">
        <v>9630.8799999999992</v>
      </c>
    </row>
    <row r="8841" spans="1:4">
      <c r="A8841" s="200" t="s">
        <v>30031</v>
      </c>
      <c r="B8841" s="201" t="s">
        <v>30032</v>
      </c>
      <c r="C8841" s="201" t="s">
        <v>7199</v>
      </c>
      <c r="D8841" s="202">
        <v>9843.5</v>
      </c>
    </row>
    <row r="8842" spans="1:4">
      <c r="A8842" s="200" t="s">
        <v>30033</v>
      </c>
      <c r="B8842" s="201" t="s">
        <v>30034</v>
      </c>
      <c r="C8842" s="201" t="s">
        <v>7199</v>
      </c>
      <c r="D8842" s="202">
        <v>9971.11</v>
      </c>
    </row>
    <row r="8843" spans="1:4">
      <c r="A8843" s="200" t="s">
        <v>30035</v>
      </c>
      <c r="B8843" s="201" t="s">
        <v>30036</v>
      </c>
      <c r="C8843" s="201" t="s">
        <v>7199</v>
      </c>
      <c r="D8843" s="202">
        <v>3872.35</v>
      </c>
    </row>
    <row r="8844" spans="1:4">
      <c r="A8844" s="200" t="s">
        <v>30037</v>
      </c>
      <c r="B8844" s="201" t="s">
        <v>30038</v>
      </c>
      <c r="C8844" s="201" t="s">
        <v>7199</v>
      </c>
      <c r="D8844" s="202">
        <v>4568.33</v>
      </c>
    </row>
    <row r="8845" spans="1:4">
      <c r="A8845" s="200" t="s">
        <v>30039</v>
      </c>
      <c r="B8845" s="201" t="s">
        <v>30040</v>
      </c>
      <c r="C8845" s="201" t="s">
        <v>7199</v>
      </c>
      <c r="D8845" s="202">
        <v>5264.3</v>
      </c>
    </row>
    <row r="8846" spans="1:4">
      <c r="A8846" s="200" t="s">
        <v>30041</v>
      </c>
      <c r="B8846" s="201" t="s">
        <v>30042</v>
      </c>
      <c r="C8846" s="201" t="s">
        <v>7199</v>
      </c>
      <c r="D8846" s="202">
        <v>5960.14</v>
      </c>
    </row>
    <row r="8847" spans="1:4">
      <c r="A8847" s="200" t="s">
        <v>30043</v>
      </c>
      <c r="B8847" s="201" t="s">
        <v>30044</v>
      </c>
      <c r="C8847" s="201" t="s">
        <v>7199</v>
      </c>
      <c r="D8847" s="202">
        <v>6656.07</v>
      </c>
    </row>
    <row r="8848" spans="1:4">
      <c r="A8848" s="200" t="s">
        <v>30045</v>
      </c>
      <c r="B8848" s="201" t="s">
        <v>30046</v>
      </c>
      <c r="C8848" s="201" t="s">
        <v>7199</v>
      </c>
      <c r="D8848" s="202">
        <v>7347.34</v>
      </c>
    </row>
    <row r="8849" spans="1:4">
      <c r="A8849" s="200" t="s">
        <v>30047</v>
      </c>
      <c r="B8849" s="201" t="s">
        <v>30048</v>
      </c>
      <c r="C8849" s="201" t="s">
        <v>7199</v>
      </c>
      <c r="D8849" s="202">
        <v>8043.31</v>
      </c>
    </row>
    <row r="8850" spans="1:4">
      <c r="A8850" s="200" t="s">
        <v>30049</v>
      </c>
      <c r="B8850" s="201" t="s">
        <v>30050</v>
      </c>
      <c r="C8850" s="201" t="s">
        <v>7199</v>
      </c>
      <c r="D8850" s="202">
        <v>8739.2900000000009</v>
      </c>
    </row>
    <row r="8851" spans="1:4">
      <c r="A8851" s="200" t="s">
        <v>30051</v>
      </c>
      <c r="B8851" s="201" t="s">
        <v>30052</v>
      </c>
      <c r="C8851" s="201" t="s">
        <v>7199</v>
      </c>
      <c r="D8851" s="202">
        <v>9922.91</v>
      </c>
    </row>
    <row r="8852" spans="1:4">
      <c r="A8852" s="200" t="s">
        <v>30053</v>
      </c>
      <c r="B8852" s="201" t="s">
        <v>30054</v>
      </c>
      <c r="C8852" s="201" t="s">
        <v>7199</v>
      </c>
      <c r="D8852" s="202">
        <v>10135.51</v>
      </c>
    </row>
    <row r="8853" spans="1:4">
      <c r="A8853" s="200" t="s">
        <v>30055</v>
      </c>
      <c r="B8853" s="201" t="s">
        <v>30056</v>
      </c>
      <c r="C8853" s="201" t="s">
        <v>7199</v>
      </c>
      <c r="D8853" s="202">
        <v>10263.1</v>
      </c>
    </row>
    <row r="8854" spans="1:4">
      <c r="A8854" s="200" t="s">
        <v>30057</v>
      </c>
      <c r="B8854" s="201" t="s">
        <v>30058</v>
      </c>
      <c r="C8854" s="201" t="s">
        <v>7199</v>
      </c>
      <c r="D8854" s="202">
        <v>4403.28</v>
      </c>
    </row>
    <row r="8855" spans="1:4">
      <c r="A8855" s="200" t="s">
        <v>30059</v>
      </c>
      <c r="B8855" s="201" t="s">
        <v>30060</v>
      </c>
      <c r="C8855" s="201" t="s">
        <v>7199</v>
      </c>
      <c r="D8855" s="202">
        <v>5213.96</v>
      </c>
    </row>
    <row r="8856" spans="1:4">
      <c r="A8856" s="200" t="s">
        <v>30061</v>
      </c>
      <c r="B8856" s="201" t="s">
        <v>30062</v>
      </c>
      <c r="C8856" s="201" t="s">
        <v>7199</v>
      </c>
      <c r="D8856" s="202">
        <v>6024.61</v>
      </c>
    </row>
    <row r="8857" spans="1:4">
      <c r="A8857" s="200" t="s">
        <v>30063</v>
      </c>
      <c r="B8857" s="201" t="s">
        <v>30064</v>
      </c>
      <c r="C8857" s="201" t="s">
        <v>7199</v>
      </c>
      <c r="D8857" s="202">
        <v>6835.39</v>
      </c>
    </row>
    <row r="8858" spans="1:4">
      <c r="A8858" s="200" t="s">
        <v>30065</v>
      </c>
      <c r="B8858" s="201" t="s">
        <v>30066</v>
      </c>
      <c r="C8858" s="201" t="s">
        <v>7199</v>
      </c>
      <c r="D8858" s="202">
        <v>7646.03</v>
      </c>
    </row>
    <row r="8859" spans="1:4">
      <c r="A8859" s="200" t="s">
        <v>30067</v>
      </c>
      <c r="B8859" s="201" t="s">
        <v>30068</v>
      </c>
      <c r="C8859" s="201" t="s">
        <v>7199</v>
      </c>
      <c r="D8859" s="202">
        <v>8456.68</v>
      </c>
    </row>
    <row r="8860" spans="1:4">
      <c r="A8860" s="200" t="s">
        <v>30069</v>
      </c>
      <c r="B8860" s="201" t="s">
        <v>30070</v>
      </c>
      <c r="C8860" s="201" t="s">
        <v>7199</v>
      </c>
      <c r="D8860" s="202">
        <v>9267.4500000000007</v>
      </c>
    </row>
    <row r="8861" spans="1:4">
      <c r="A8861" s="200" t="s">
        <v>30071</v>
      </c>
      <c r="B8861" s="201" t="s">
        <v>30072</v>
      </c>
      <c r="C8861" s="201" t="s">
        <v>7199</v>
      </c>
      <c r="D8861" s="202">
        <v>10078.09</v>
      </c>
    </row>
    <row r="8862" spans="1:4">
      <c r="A8862" s="200" t="s">
        <v>30073</v>
      </c>
      <c r="B8862" s="201" t="s">
        <v>30074</v>
      </c>
      <c r="C8862" s="201" t="s">
        <v>7199</v>
      </c>
      <c r="D8862" s="202">
        <v>11455.18</v>
      </c>
    </row>
    <row r="8863" spans="1:4">
      <c r="A8863" s="200" t="s">
        <v>30075</v>
      </c>
      <c r="B8863" s="201" t="s">
        <v>30076</v>
      </c>
      <c r="C8863" s="201" t="s">
        <v>7199</v>
      </c>
      <c r="D8863" s="202">
        <v>11700.07</v>
      </c>
    </row>
    <row r="8864" spans="1:4">
      <c r="A8864" s="200" t="s">
        <v>30077</v>
      </c>
      <c r="B8864" s="201" t="s">
        <v>30078</v>
      </c>
      <c r="C8864" s="201" t="s">
        <v>7199</v>
      </c>
      <c r="D8864" s="202">
        <v>11850.69</v>
      </c>
    </row>
    <row r="8865" spans="1:4">
      <c r="A8865" s="200" t="s">
        <v>30079</v>
      </c>
      <c r="B8865" s="201" t="s">
        <v>30080</v>
      </c>
      <c r="C8865" s="201" t="s">
        <v>7199</v>
      </c>
      <c r="D8865" s="202">
        <v>5178.3900000000003</v>
      </c>
    </row>
    <row r="8866" spans="1:4">
      <c r="A8866" s="200" t="s">
        <v>30081</v>
      </c>
      <c r="B8866" s="201" t="s">
        <v>30082</v>
      </c>
      <c r="C8866" s="201" t="s">
        <v>7199</v>
      </c>
      <c r="D8866" s="202">
        <v>5989.13</v>
      </c>
    </row>
    <row r="8867" spans="1:4">
      <c r="A8867" s="200" t="s">
        <v>30083</v>
      </c>
      <c r="B8867" s="201" t="s">
        <v>30084</v>
      </c>
      <c r="C8867" s="201" t="s">
        <v>7199</v>
      </c>
      <c r="D8867" s="202">
        <v>6799.75</v>
      </c>
    </row>
    <row r="8868" spans="1:4">
      <c r="A8868" s="200" t="s">
        <v>30085</v>
      </c>
      <c r="B8868" s="201" t="s">
        <v>30086</v>
      </c>
      <c r="C8868" s="201" t="s">
        <v>7199</v>
      </c>
      <c r="D8868" s="202">
        <v>7610.57</v>
      </c>
    </row>
    <row r="8869" spans="1:4">
      <c r="A8869" s="200" t="s">
        <v>30087</v>
      </c>
      <c r="B8869" s="201" t="s">
        <v>30088</v>
      </c>
      <c r="C8869" s="201" t="s">
        <v>7199</v>
      </c>
      <c r="D8869" s="202">
        <v>8421.17</v>
      </c>
    </row>
    <row r="8870" spans="1:4">
      <c r="A8870" s="200" t="s">
        <v>30089</v>
      </c>
      <c r="B8870" s="201" t="s">
        <v>30090</v>
      </c>
      <c r="C8870" s="201" t="s">
        <v>7199</v>
      </c>
      <c r="D8870" s="202">
        <v>9231.86</v>
      </c>
    </row>
    <row r="8871" spans="1:4">
      <c r="A8871" s="200" t="s">
        <v>30091</v>
      </c>
      <c r="B8871" s="201" t="s">
        <v>30092</v>
      </c>
      <c r="C8871" s="201" t="s">
        <v>7199</v>
      </c>
      <c r="D8871" s="202">
        <v>10042.57</v>
      </c>
    </row>
    <row r="8872" spans="1:4">
      <c r="A8872" s="200" t="s">
        <v>30093</v>
      </c>
      <c r="B8872" s="201" t="s">
        <v>30094</v>
      </c>
      <c r="C8872" s="201" t="s">
        <v>7199</v>
      </c>
      <c r="D8872" s="202">
        <v>10853.26</v>
      </c>
    </row>
    <row r="8873" spans="1:4">
      <c r="A8873" s="200" t="s">
        <v>30095</v>
      </c>
      <c r="B8873" s="201" t="s">
        <v>30096</v>
      </c>
      <c r="C8873" s="201" t="s">
        <v>7199</v>
      </c>
      <c r="D8873" s="202">
        <v>12230.29</v>
      </c>
    </row>
    <row r="8874" spans="1:4">
      <c r="A8874" s="200" t="s">
        <v>30097</v>
      </c>
      <c r="B8874" s="201" t="s">
        <v>30098</v>
      </c>
      <c r="C8874" s="201" t="s">
        <v>7199</v>
      </c>
      <c r="D8874" s="202">
        <v>12479.8</v>
      </c>
    </row>
    <row r="8875" spans="1:4">
      <c r="A8875" s="200" t="s">
        <v>30099</v>
      </c>
      <c r="B8875" s="201" t="s">
        <v>30100</v>
      </c>
      <c r="C8875" s="201" t="s">
        <v>7199</v>
      </c>
      <c r="D8875" s="202">
        <v>12630.38</v>
      </c>
    </row>
    <row r="8876" spans="1:4">
      <c r="A8876" s="200" t="s">
        <v>30101</v>
      </c>
      <c r="B8876" s="201" t="s">
        <v>30102</v>
      </c>
      <c r="C8876" s="201" t="s">
        <v>7199</v>
      </c>
      <c r="D8876" s="202">
        <v>5043.74</v>
      </c>
    </row>
    <row r="8877" spans="1:4">
      <c r="A8877" s="200" t="s">
        <v>30103</v>
      </c>
      <c r="B8877" s="201" t="s">
        <v>30104</v>
      </c>
      <c r="C8877" s="201" t="s">
        <v>7199</v>
      </c>
      <c r="D8877" s="202">
        <v>5956.58</v>
      </c>
    </row>
    <row r="8878" spans="1:4">
      <c r="A8878" s="200" t="s">
        <v>30105</v>
      </c>
      <c r="B8878" s="201" t="s">
        <v>30106</v>
      </c>
      <c r="C8878" s="201" t="s">
        <v>7199</v>
      </c>
      <c r="D8878" s="202">
        <v>6873.95</v>
      </c>
    </row>
    <row r="8879" spans="1:4">
      <c r="A8879" s="200" t="s">
        <v>30107</v>
      </c>
      <c r="B8879" s="201" t="s">
        <v>30108</v>
      </c>
      <c r="C8879" s="201" t="s">
        <v>7199</v>
      </c>
      <c r="D8879" s="202">
        <v>7786.71</v>
      </c>
    </row>
    <row r="8880" spans="1:4">
      <c r="A8880" s="200" t="s">
        <v>30109</v>
      </c>
      <c r="B8880" s="201" t="s">
        <v>30110</v>
      </c>
      <c r="C8880" s="201" t="s">
        <v>7199</v>
      </c>
      <c r="D8880" s="202">
        <v>8699.3700000000008</v>
      </c>
    </row>
    <row r="8881" spans="1:4">
      <c r="A8881" s="200" t="s">
        <v>30111</v>
      </c>
      <c r="B8881" s="201" t="s">
        <v>30112</v>
      </c>
      <c r="C8881" s="201" t="s">
        <v>7199</v>
      </c>
      <c r="D8881" s="202">
        <v>9612.1299999999992</v>
      </c>
    </row>
    <row r="8882" spans="1:4">
      <c r="A8882" s="200" t="s">
        <v>30113</v>
      </c>
      <c r="B8882" s="201" t="s">
        <v>30114</v>
      </c>
      <c r="C8882" s="201" t="s">
        <v>7199</v>
      </c>
      <c r="D8882" s="202">
        <v>10524.86</v>
      </c>
    </row>
    <row r="8883" spans="1:4">
      <c r="A8883" s="200" t="s">
        <v>30115</v>
      </c>
      <c r="B8883" s="201" t="s">
        <v>30116</v>
      </c>
      <c r="C8883" s="201" t="s">
        <v>7199</v>
      </c>
      <c r="D8883" s="202">
        <v>11437.63</v>
      </c>
    </row>
    <row r="8884" spans="1:4">
      <c r="A8884" s="200" t="s">
        <v>30117</v>
      </c>
      <c r="B8884" s="201" t="s">
        <v>30118</v>
      </c>
      <c r="C8884" s="201" t="s">
        <v>7199</v>
      </c>
      <c r="D8884" s="202">
        <v>12980.8</v>
      </c>
    </row>
    <row r="8885" spans="1:4">
      <c r="A8885" s="200" t="s">
        <v>30119</v>
      </c>
      <c r="B8885" s="201" t="s">
        <v>30120</v>
      </c>
      <c r="C8885" s="201" t="s">
        <v>7199</v>
      </c>
      <c r="D8885" s="202">
        <v>13268.88</v>
      </c>
    </row>
    <row r="8886" spans="1:4">
      <c r="A8886" s="200" t="s">
        <v>30121</v>
      </c>
      <c r="B8886" s="201" t="s">
        <v>30122</v>
      </c>
      <c r="C8886" s="201" t="s">
        <v>7199</v>
      </c>
      <c r="D8886" s="202">
        <v>13443.51</v>
      </c>
    </row>
    <row r="8887" spans="1:4">
      <c r="A8887" s="200" t="s">
        <v>30123</v>
      </c>
      <c r="B8887" s="201" t="s">
        <v>30124</v>
      </c>
      <c r="C8887" s="201" t="s">
        <v>7199</v>
      </c>
      <c r="D8887" s="202">
        <v>6293.98</v>
      </c>
    </row>
    <row r="8888" spans="1:4">
      <c r="A8888" s="200" t="s">
        <v>30125</v>
      </c>
      <c r="B8888" s="201" t="s">
        <v>30126</v>
      </c>
      <c r="C8888" s="201" t="s">
        <v>7199</v>
      </c>
      <c r="D8888" s="202">
        <v>7206.82</v>
      </c>
    </row>
    <row r="8889" spans="1:4">
      <c r="A8889" s="200" t="s">
        <v>30127</v>
      </c>
      <c r="B8889" s="201" t="s">
        <v>30128</v>
      </c>
      <c r="C8889" s="201" t="s">
        <v>7199</v>
      </c>
      <c r="D8889" s="202">
        <v>8119.58</v>
      </c>
    </row>
    <row r="8890" spans="1:4">
      <c r="A8890" s="200" t="s">
        <v>30129</v>
      </c>
      <c r="B8890" s="201" t="s">
        <v>30130</v>
      </c>
      <c r="C8890" s="201" t="s">
        <v>7199</v>
      </c>
      <c r="D8890" s="202">
        <v>9032.35</v>
      </c>
    </row>
    <row r="8891" spans="1:4">
      <c r="A8891" s="200" t="s">
        <v>30131</v>
      </c>
      <c r="B8891" s="201" t="s">
        <v>30132</v>
      </c>
      <c r="C8891" s="201" t="s">
        <v>7199</v>
      </c>
      <c r="D8891" s="202">
        <v>9945</v>
      </c>
    </row>
    <row r="8892" spans="1:4">
      <c r="A8892" s="200" t="s">
        <v>30133</v>
      </c>
      <c r="B8892" s="201" t="s">
        <v>30134</v>
      </c>
      <c r="C8892" s="201" t="s">
        <v>7199</v>
      </c>
      <c r="D8892" s="202">
        <v>10857.76</v>
      </c>
    </row>
    <row r="8893" spans="1:4">
      <c r="A8893" s="200" t="s">
        <v>30135</v>
      </c>
      <c r="B8893" s="201" t="s">
        <v>30136</v>
      </c>
      <c r="C8893" s="201" t="s">
        <v>7199</v>
      </c>
      <c r="D8893" s="202">
        <v>11775.12</v>
      </c>
    </row>
    <row r="8894" spans="1:4">
      <c r="A8894" s="200" t="s">
        <v>30137</v>
      </c>
      <c r="B8894" s="201" t="s">
        <v>30138</v>
      </c>
      <c r="C8894" s="201" t="s">
        <v>7199</v>
      </c>
      <c r="D8894" s="202">
        <v>12687.87</v>
      </c>
    </row>
    <row r="8895" spans="1:4">
      <c r="A8895" s="200" t="s">
        <v>30139</v>
      </c>
      <c r="B8895" s="201" t="s">
        <v>30140</v>
      </c>
      <c r="C8895" s="201" t="s">
        <v>7199</v>
      </c>
      <c r="D8895" s="202">
        <v>14231.01</v>
      </c>
    </row>
    <row r="8896" spans="1:4">
      <c r="A8896" s="200" t="s">
        <v>30141</v>
      </c>
      <c r="B8896" s="201" t="s">
        <v>30142</v>
      </c>
      <c r="C8896" s="201" t="s">
        <v>7199</v>
      </c>
      <c r="D8896" s="202">
        <v>14519.1</v>
      </c>
    </row>
    <row r="8897" spans="1:4">
      <c r="A8897" s="200" t="s">
        <v>30143</v>
      </c>
      <c r="B8897" s="201" t="s">
        <v>30144</v>
      </c>
      <c r="C8897" s="201" t="s">
        <v>7199</v>
      </c>
      <c r="D8897" s="202">
        <v>14693.78</v>
      </c>
    </row>
    <row r="8898" spans="1:4">
      <c r="A8898" s="200" t="s">
        <v>30145</v>
      </c>
      <c r="B8898" s="201" t="s">
        <v>30146</v>
      </c>
      <c r="C8898" s="201" t="s">
        <v>7199</v>
      </c>
      <c r="D8898" s="202">
        <v>7087.68</v>
      </c>
    </row>
    <row r="8899" spans="1:4">
      <c r="A8899" s="200" t="s">
        <v>30147</v>
      </c>
      <c r="B8899" s="201" t="s">
        <v>30148</v>
      </c>
      <c r="C8899" s="201" t="s">
        <v>7199</v>
      </c>
      <c r="D8899" s="202">
        <v>8281.33</v>
      </c>
    </row>
    <row r="8900" spans="1:4">
      <c r="A8900" s="200" t="s">
        <v>30149</v>
      </c>
      <c r="B8900" s="201" t="s">
        <v>30150</v>
      </c>
      <c r="C8900" s="201" t="s">
        <v>7199</v>
      </c>
      <c r="D8900" s="202">
        <v>9479.5</v>
      </c>
    </row>
    <row r="8901" spans="1:4">
      <c r="A8901" s="200" t="s">
        <v>30151</v>
      </c>
      <c r="B8901" s="201" t="s">
        <v>30152</v>
      </c>
      <c r="C8901" s="201" t="s">
        <v>7199</v>
      </c>
      <c r="D8901" s="202">
        <v>10672.99</v>
      </c>
    </row>
    <row r="8902" spans="1:4">
      <c r="A8902" s="200" t="s">
        <v>30153</v>
      </c>
      <c r="B8902" s="201" t="s">
        <v>30154</v>
      </c>
      <c r="C8902" s="201" t="s">
        <v>7199</v>
      </c>
      <c r="D8902" s="202">
        <v>11866.45</v>
      </c>
    </row>
    <row r="8903" spans="1:4">
      <c r="A8903" s="200" t="s">
        <v>30155</v>
      </c>
      <c r="B8903" s="201" t="s">
        <v>30156</v>
      </c>
      <c r="C8903" s="201" t="s">
        <v>7199</v>
      </c>
      <c r="D8903" s="202">
        <v>13060.09</v>
      </c>
    </row>
    <row r="8904" spans="1:4">
      <c r="A8904" s="200" t="s">
        <v>30157</v>
      </c>
      <c r="B8904" s="201" t="s">
        <v>30158</v>
      </c>
      <c r="C8904" s="201" t="s">
        <v>7199</v>
      </c>
      <c r="D8904" s="202">
        <v>14258.25</v>
      </c>
    </row>
    <row r="8905" spans="1:4">
      <c r="A8905" s="200" t="s">
        <v>30159</v>
      </c>
      <c r="B8905" s="201" t="s">
        <v>30160</v>
      </c>
      <c r="C8905" s="201" t="s">
        <v>7199</v>
      </c>
      <c r="D8905" s="202">
        <v>15451.9</v>
      </c>
    </row>
    <row r="8906" spans="1:4">
      <c r="A8906" s="200" t="s">
        <v>30161</v>
      </c>
      <c r="B8906" s="201" t="s">
        <v>30162</v>
      </c>
      <c r="C8906" s="201" t="s">
        <v>7199</v>
      </c>
      <c r="D8906" s="202">
        <v>17476.849999999999</v>
      </c>
    </row>
    <row r="8907" spans="1:4">
      <c r="A8907" s="200" t="s">
        <v>30163</v>
      </c>
      <c r="B8907" s="201" t="s">
        <v>30164</v>
      </c>
      <c r="C8907" s="201" t="s">
        <v>7199</v>
      </c>
      <c r="D8907" s="202">
        <v>17846.48</v>
      </c>
    </row>
    <row r="8908" spans="1:4">
      <c r="A8908" s="200" t="s">
        <v>30165</v>
      </c>
      <c r="B8908" s="201" t="s">
        <v>30166</v>
      </c>
      <c r="C8908" s="201" t="s">
        <v>7199</v>
      </c>
      <c r="D8908" s="202">
        <v>18070.97</v>
      </c>
    </row>
    <row r="8909" spans="1:4">
      <c r="A8909" s="200" t="s">
        <v>30167</v>
      </c>
      <c r="B8909" s="201" t="s">
        <v>30168</v>
      </c>
      <c r="C8909" s="201" t="s">
        <v>7199</v>
      </c>
      <c r="D8909" s="202">
        <v>7402.25</v>
      </c>
    </row>
    <row r="8910" spans="1:4">
      <c r="A8910" s="200" t="s">
        <v>30169</v>
      </c>
      <c r="B8910" s="201" t="s">
        <v>30170</v>
      </c>
      <c r="C8910" s="201" t="s">
        <v>7199</v>
      </c>
      <c r="D8910" s="202">
        <v>8595.9</v>
      </c>
    </row>
    <row r="8911" spans="1:4">
      <c r="A8911" s="200" t="s">
        <v>30171</v>
      </c>
      <c r="B8911" s="201" t="s">
        <v>30172</v>
      </c>
      <c r="C8911" s="201" t="s">
        <v>7199</v>
      </c>
      <c r="D8911" s="202">
        <v>9789.43</v>
      </c>
    </row>
    <row r="8912" spans="1:4">
      <c r="A8912" s="200" t="s">
        <v>30173</v>
      </c>
      <c r="B8912" s="201" t="s">
        <v>30174</v>
      </c>
      <c r="C8912" s="201" t="s">
        <v>7199</v>
      </c>
      <c r="D8912" s="202">
        <v>10987.56</v>
      </c>
    </row>
    <row r="8913" spans="1:4">
      <c r="A8913" s="200" t="s">
        <v>30175</v>
      </c>
      <c r="B8913" s="201" t="s">
        <v>30176</v>
      </c>
      <c r="C8913" s="201" t="s">
        <v>7199</v>
      </c>
      <c r="D8913" s="202">
        <v>12181.05</v>
      </c>
    </row>
    <row r="8914" spans="1:4">
      <c r="A8914" s="200" t="s">
        <v>30177</v>
      </c>
      <c r="B8914" s="201" t="s">
        <v>30178</v>
      </c>
      <c r="C8914" s="201" t="s">
        <v>7199</v>
      </c>
      <c r="D8914" s="202">
        <v>13374.65</v>
      </c>
    </row>
    <row r="8915" spans="1:4">
      <c r="A8915" s="200" t="s">
        <v>30179</v>
      </c>
      <c r="B8915" s="201" t="s">
        <v>30180</v>
      </c>
      <c r="C8915" s="201" t="s">
        <v>7199</v>
      </c>
      <c r="D8915" s="202">
        <v>14568.24</v>
      </c>
    </row>
    <row r="8916" spans="1:4">
      <c r="A8916" s="200" t="s">
        <v>30181</v>
      </c>
      <c r="B8916" s="201" t="s">
        <v>30182</v>
      </c>
      <c r="C8916" s="201" t="s">
        <v>7199</v>
      </c>
      <c r="D8916" s="202">
        <v>15766.47</v>
      </c>
    </row>
    <row r="8917" spans="1:4">
      <c r="A8917" s="200" t="s">
        <v>30183</v>
      </c>
      <c r="B8917" s="201" t="s">
        <v>30184</v>
      </c>
      <c r="C8917" s="201" t="s">
        <v>7199</v>
      </c>
      <c r="D8917" s="202">
        <v>17791.419999999998</v>
      </c>
    </row>
    <row r="8918" spans="1:4">
      <c r="A8918" s="200" t="s">
        <v>30185</v>
      </c>
      <c r="B8918" s="201" t="s">
        <v>30186</v>
      </c>
      <c r="C8918" s="201" t="s">
        <v>7199</v>
      </c>
      <c r="D8918" s="202">
        <v>18161.060000000001</v>
      </c>
    </row>
    <row r="8919" spans="1:4">
      <c r="A8919" s="200" t="s">
        <v>30187</v>
      </c>
      <c r="B8919" s="201" t="s">
        <v>30188</v>
      </c>
      <c r="C8919" s="201" t="s">
        <v>7199</v>
      </c>
      <c r="D8919" s="202">
        <v>18385.580000000002</v>
      </c>
    </row>
    <row r="8920" spans="1:4">
      <c r="A8920" s="200" t="s">
        <v>30189</v>
      </c>
      <c r="B8920" s="201" t="s">
        <v>30190</v>
      </c>
      <c r="C8920" s="201" t="s">
        <v>7199</v>
      </c>
      <c r="D8920" s="202">
        <v>12675.45</v>
      </c>
    </row>
    <row r="8921" spans="1:4">
      <c r="A8921" s="200" t="s">
        <v>30191</v>
      </c>
      <c r="B8921" s="201" t="s">
        <v>30192</v>
      </c>
      <c r="C8921" s="201" t="s">
        <v>7199</v>
      </c>
      <c r="D8921" s="202">
        <v>14831.76</v>
      </c>
    </row>
    <row r="8922" spans="1:4">
      <c r="A8922" s="200" t="s">
        <v>30193</v>
      </c>
      <c r="B8922" s="201" t="s">
        <v>30194</v>
      </c>
      <c r="C8922" s="201" t="s">
        <v>7199</v>
      </c>
      <c r="D8922" s="202">
        <v>16988.04</v>
      </c>
    </row>
    <row r="8923" spans="1:4">
      <c r="A8923" s="200" t="s">
        <v>30195</v>
      </c>
      <c r="B8923" s="201" t="s">
        <v>30196</v>
      </c>
      <c r="C8923" s="201" t="s">
        <v>7199</v>
      </c>
      <c r="D8923" s="202">
        <v>19148.91</v>
      </c>
    </row>
    <row r="8924" spans="1:4">
      <c r="A8924" s="200" t="s">
        <v>30197</v>
      </c>
      <c r="B8924" s="201" t="s">
        <v>30198</v>
      </c>
      <c r="C8924" s="201" t="s">
        <v>7199</v>
      </c>
      <c r="D8924" s="202">
        <v>21305.360000000001</v>
      </c>
    </row>
    <row r="8925" spans="1:4">
      <c r="A8925" s="200" t="s">
        <v>30199</v>
      </c>
      <c r="B8925" s="201" t="s">
        <v>30200</v>
      </c>
      <c r="C8925" s="201" t="s">
        <v>7199</v>
      </c>
      <c r="D8925" s="202">
        <v>23466.240000000002</v>
      </c>
    </row>
    <row r="8926" spans="1:4">
      <c r="A8926" s="200" t="s">
        <v>30201</v>
      </c>
      <c r="B8926" s="201" t="s">
        <v>30202</v>
      </c>
      <c r="C8926" s="201" t="s">
        <v>7199</v>
      </c>
      <c r="D8926" s="202">
        <v>25622.51</v>
      </c>
    </row>
    <row r="8927" spans="1:4">
      <c r="A8927" s="200" t="s">
        <v>30203</v>
      </c>
      <c r="B8927" s="201" t="s">
        <v>30204</v>
      </c>
      <c r="C8927" s="201" t="s">
        <v>7199</v>
      </c>
      <c r="D8927" s="202">
        <v>27778.799999999999</v>
      </c>
    </row>
    <row r="8928" spans="1:4">
      <c r="A8928" s="200" t="s">
        <v>30205</v>
      </c>
      <c r="B8928" s="201" t="s">
        <v>30206</v>
      </c>
      <c r="C8928" s="201" t="s">
        <v>7199</v>
      </c>
      <c r="D8928" s="202">
        <v>29939.69</v>
      </c>
    </row>
    <row r="8929" spans="1:4">
      <c r="A8929" s="200" t="s">
        <v>30207</v>
      </c>
      <c r="B8929" s="201" t="s">
        <v>30208</v>
      </c>
      <c r="C8929" s="201" t="s">
        <v>7199</v>
      </c>
      <c r="D8929" s="202">
        <v>32096.07</v>
      </c>
    </row>
    <row r="8930" spans="1:4">
      <c r="A8930" s="200" t="s">
        <v>30209</v>
      </c>
      <c r="B8930" s="201" t="s">
        <v>30210</v>
      </c>
      <c r="C8930" s="201" t="s">
        <v>7199</v>
      </c>
      <c r="D8930" s="202">
        <v>35561.660000000003</v>
      </c>
    </row>
    <row r="8931" spans="1:4">
      <c r="A8931" s="200" t="s">
        <v>30211</v>
      </c>
      <c r="B8931" s="201" t="s">
        <v>30212</v>
      </c>
      <c r="C8931" s="201" t="s">
        <v>7199</v>
      </c>
      <c r="D8931" s="202">
        <v>36171.279999999999</v>
      </c>
    </row>
    <row r="8932" spans="1:4">
      <c r="A8932" s="200" t="s">
        <v>30213</v>
      </c>
      <c r="B8932" s="201" t="s">
        <v>30214</v>
      </c>
      <c r="C8932" s="201" t="s">
        <v>7199</v>
      </c>
      <c r="D8932" s="202">
        <v>36534.35</v>
      </c>
    </row>
    <row r="8933" spans="1:4">
      <c r="A8933" s="200" t="s">
        <v>30215</v>
      </c>
      <c r="B8933" s="201" t="s">
        <v>30216</v>
      </c>
      <c r="C8933" s="201" t="s">
        <v>7199</v>
      </c>
      <c r="D8933" s="202">
        <v>29918.37</v>
      </c>
    </row>
    <row r="8934" spans="1:4">
      <c r="A8934" s="200" t="s">
        <v>30217</v>
      </c>
      <c r="B8934" s="201" t="s">
        <v>30218</v>
      </c>
      <c r="C8934" s="201" t="s">
        <v>7199</v>
      </c>
      <c r="D8934" s="202">
        <v>36749.79</v>
      </c>
    </row>
    <row r="8935" spans="1:4">
      <c r="A8935" s="200" t="s">
        <v>30219</v>
      </c>
      <c r="B8935" s="201" t="s">
        <v>30220</v>
      </c>
      <c r="C8935" s="201" t="s">
        <v>7199</v>
      </c>
      <c r="D8935" s="202">
        <v>52357.51</v>
      </c>
    </row>
    <row r="8936" spans="1:4">
      <c r="A8936" s="200" t="s">
        <v>30221</v>
      </c>
      <c r="B8936" s="201" t="s">
        <v>30222</v>
      </c>
      <c r="C8936" s="201" t="s">
        <v>7199</v>
      </c>
      <c r="D8936" s="202">
        <v>28932.44</v>
      </c>
    </row>
    <row r="8937" spans="1:4">
      <c r="A8937" s="200" t="s">
        <v>30223</v>
      </c>
      <c r="B8937" s="201" t="s">
        <v>30224</v>
      </c>
      <c r="C8937" s="201" t="s">
        <v>7199</v>
      </c>
      <c r="D8937" s="202">
        <v>35645.57</v>
      </c>
    </row>
    <row r="8938" spans="1:4">
      <c r="A8938" s="200" t="s">
        <v>30225</v>
      </c>
      <c r="B8938" s="201" t="s">
        <v>30226</v>
      </c>
      <c r="C8938" s="201" t="s">
        <v>7199</v>
      </c>
      <c r="D8938" s="202">
        <v>55228.6</v>
      </c>
    </row>
    <row r="8939" spans="1:4">
      <c r="A8939" s="200" t="s">
        <v>30227</v>
      </c>
      <c r="B8939" s="201" t="s">
        <v>30228</v>
      </c>
      <c r="C8939" s="201" t="s">
        <v>7199</v>
      </c>
      <c r="D8939" s="202">
        <v>17667.189999999999</v>
      </c>
    </row>
    <row r="8940" spans="1:4">
      <c r="A8940" s="200" t="s">
        <v>30229</v>
      </c>
      <c r="B8940" s="201" t="s">
        <v>30230</v>
      </c>
      <c r="C8940" s="201" t="s">
        <v>7199</v>
      </c>
      <c r="D8940" s="202">
        <v>26148.95</v>
      </c>
    </row>
    <row r="8941" spans="1:4">
      <c r="A8941" s="200" t="s">
        <v>30231</v>
      </c>
      <c r="B8941" s="201" t="s">
        <v>30232</v>
      </c>
      <c r="C8941" s="201" t="s">
        <v>7199</v>
      </c>
      <c r="D8941" s="202">
        <v>40558.339999999997</v>
      </c>
    </row>
    <row r="8942" spans="1:4">
      <c r="A8942" s="200" t="s">
        <v>30233</v>
      </c>
      <c r="B8942" s="201" t="s">
        <v>30234</v>
      </c>
      <c r="C8942" s="201" t="s">
        <v>7199</v>
      </c>
      <c r="D8942" s="202">
        <v>31356.89</v>
      </c>
    </row>
    <row r="8943" spans="1:4">
      <c r="A8943" s="200" t="s">
        <v>30235</v>
      </c>
      <c r="B8943" s="201" t="s">
        <v>30236</v>
      </c>
      <c r="C8943" s="201" t="s">
        <v>7199</v>
      </c>
      <c r="D8943" s="202">
        <v>25569.72</v>
      </c>
    </row>
    <row r="8944" spans="1:4">
      <c r="A8944" s="200" t="s">
        <v>30237</v>
      </c>
      <c r="B8944" s="201" t="s">
        <v>30238</v>
      </c>
      <c r="C8944" s="201" t="s">
        <v>7199</v>
      </c>
      <c r="D8944" s="202">
        <v>61965.62</v>
      </c>
    </row>
    <row r="8945" spans="1:4">
      <c r="A8945" s="200" t="s">
        <v>30239</v>
      </c>
      <c r="B8945" s="201" t="s">
        <v>30240</v>
      </c>
      <c r="C8945" s="201" t="s">
        <v>7199</v>
      </c>
      <c r="D8945" s="202">
        <v>24486.240000000002</v>
      </c>
    </row>
    <row r="8946" spans="1:4">
      <c r="A8946" s="200" t="s">
        <v>30241</v>
      </c>
      <c r="B8946" s="201" t="s">
        <v>30242</v>
      </c>
      <c r="C8946" s="201" t="s">
        <v>7199</v>
      </c>
      <c r="D8946" s="202">
        <v>28737.42</v>
      </c>
    </row>
    <row r="8947" spans="1:4">
      <c r="A8947" s="200" t="s">
        <v>30243</v>
      </c>
      <c r="B8947" s="201" t="s">
        <v>30244</v>
      </c>
      <c r="C8947" s="201" t="s">
        <v>7199</v>
      </c>
      <c r="D8947" s="202">
        <v>32988.54</v>
      </c>
    </row>
    <row r="8948" spans="1:4">
      <c r="A8948" s="200" t="s">
        <v>30245</v>
      </c>
      <c r="B8948" s="201" t="s">
        <v>30246</v>
      </c>
      <c r="C8948" s="201" t="s">
        <v>7199</v>
      </c>
      <c r="D8948" s="202">
        <v>37239.72</v>
      </c>
    </row>
    <row r="8949" spans="1:4">
      <c r="A8949" s="200" t="s">
        <v>30247</v>
      </c>
      <c r="B8949" s="201" t="s">
        <v>30248</v>
      </c>
      <c r="C8949" s="201" t="s">
        <v>7199</v>
      </c>
      <c r="D8949" s="202">
        <v>41490.660000000003</v>
      </c>
    </row>
    <row r="8950" spans="1:4">
      <c r="A8950" s="200" t="s">
        <v>30249</v>
      </c>
      <c r="B8950" s="201" t="s">
        <v>30250</v>
      </c>
      <c r="C8950" s="201" t="s">
        <v>7199</v>
      </c>
      <c r="D8950" s="202">
        <v>45741.9</v>
      </c>
    </row>
    <row r="8951" spans="1:4">
      <c r="A8951" s="200" t="s">
        <v>30251</v>
      </c>
      <c r="B8951" s="201" t="s">
        <v>30252</v>
      </c>
      <c r="C8951" s="201" t="s">
        <v>7199</v>
      </c>
      <c r="D8951" s="202">
        <v>49992.98</v>
      </c>
    </row>
    <row r="8952" spans="1:4">
      <c r="A8952" s="200" t="s">
        <v>30253</v>
      </c>
      <c r="B8952" s="201" t="s">
        <v>30254</v>
      </c>
      <c r="C8952" s="201" t="s">
        <v>7199</v>
      </c>
      <c r="D8952" s="202">
        <v>54244.08</v>
      </c>
    </row>
    <row r="8953" spans="1:4">
      <c r="A8953" s="200" t="s">
        <v>30255</v>
      </c>
      <c r="B8953" s="201" t="s">
        <v>30256</v>
      </c>
      <c r="C8953" s="201" t="s">
        <v>7199</v>
      </c>
      <c r="D8953" s="202">
        <v>58495.14</v>
      </c>
    </row>
    <row r="8954" spans="1:4">
      <c r="A8954" s="200" t="s">
        <v>30257</v>
      </c>
      <c r="B8954" s="201" t="s">
        <v>30258</v>
      </c>
      <c r="C8954" s="201" t="s">
        <v>7199</v>
      </c>
      <c r="D8954" s="202">
        <v>62741.43</v>
      </c>
    </row>
    <row r="8955" spans="1:4">
      <c r="A8955" s="200" t="s">
        <v>30259</v>
      </c>
      <c r="B8955" s="201" t="s">
        <v>30260</v>
      </c>
      <c r="C8955" s="201" t="s">
        <v>7199</v>
      </c>
      <c r="D8955" s="202">
        <v>71426.92</v>
      </c>
    </row>
    <row r="8956" spans="1:4">
      <c r="A8956" s="200" t="s">
        <v>30261</v>
      </c>
      <c r="B8956" s="201" t="s">
        <v>30262</v>
      </c>
      <c r="C8956" s="201" t="s">
        <v>7199</v>
      </c>
      <c r="D8956" s="202">
        <v>33110.14</v>
      </c>
    </row>
    <row r="8957" spans="1:4">
      <c r="A8957" s="200" t="s">
        <v>30263</v>
      </c>
      <c r="B8957" s="201" t="s">
        <v>30264</v>
      </c>
      <c r="C8957" s="201" t="s">
        <v>7199</v>
      </c>
      <c r="D8957" s="202">
        <v>38739.620000000003</v>
      </c>
    </row>
    <row r="8958" spans="1:4">
      <c r="A8958" s="200" t="s">
        <v>30265</v>
      </c>
      <c r="B8958" s="201" t="s">
        <v>30266</v>
      </c>
      <c r="C8958" s="201" t="s">
        <v>7199</v>
      </c>
      <c r="D8958" s="202">
        <v>44368.97</v>
      </c>
    </row>
    <row r="8959" spans="1:4">
      <c r="A8959" s="200" t="s">
        <v>30267</v>
      </c>
      <c r="B8959" s="201" t="s">
        <v>30268</v>
      </c>
      <c r="C8959" s="201" t="s">
        <v>7199</v>
      </c>
      <c r="D8959" s="202">
        <v>66881.55</v>
      </c>
    </row>
    <row r="8960" spans="1:4">
      <c r="A8960" s="200" t="s">
        <v>30269</v>
      </c>
      <c r="B8960" s="201" t="s">
        <v>30270</v>
      </c>
      <c r="C8960" s="201" t="s">
        <v>7199</v>
      </c>
      <c r="D8960" s="202">
        <v>72510.990000000005</v>
      </c>
    </row>
    <row r="8961" spans="1:4">
      <c r="A8961" s="200" t="s">
        <v>30271</v>
      </c>
      <c r="B8961" s="201" t="s">
        <v>30272</v>
      </c>
      <c r="C8961" s="201" t="s">
        <v>7199</v>
      </c>
      <c r="D8961" s="202">
        <v>84646.97</v>
      </c>
    </row>
    <row r="8962" spans="1:4">
      <c r="A8962" s="200" t="s">
        <v>30273</v>
      </c>
      <c r="B8962" s="201" t="s">
        <v>30274</v>
      </c>
      <c r="C8962" s="201" t="s">
        <v>7199</v>
      </c>
      <c r="D8962" s="202">
        <v>92886.56</v>
      </c>
    </row>
    <row r="8963" spans="1:4">
      <c r="A8963" s="200" t="s">
        <v>30275</v>
      </c>
      <c r="B8963" s="201" t="s">
        <v>30276</v>
      </c>
      <c r="C8963" s="201" t="s">
        <v>7199</v>
      </c>
      <c r="D8963" s="202">
        <v>95277.62</v>
      </c>
    </row>
    <row r="8964" spans="1:4">
      <c r="A8964" s="200" t="s">
        <v>30277</v>
      </c>
      <c r="B8964" s="201" t="s">
        <v>30278</v>
      </c>
      <c r="C8964" s="201" t="s">
        <v>7199</v>
      </c>
      <c r="D8964" s="202">
        <v>2144.83</v>
      </c>
    </row>
    <row r="8965" spans="1:4">
      <c r="A8965" s="200" t="s">
        <v>30279</v>
      </c>
      <c r="B8965" s="201" t="s">
        <v>30280</v>
      </c>
      <c r="C8965" s="201" t="s">
        <v>7199</v>
      </c>
      <c r="D8965" s="202">
        <v>2577.23</v>
      </c>
    </row>
    <row r="8966" spans="1:4">
      <c r="A8966" s="200" t="s">
        <v>30281</v>
      </c>
      <c r="B8966" s="201" t="s">
        <v>30282</v>
      </c>
      <c r="C8966" s="201" t="s">
        <v>7199</v>
      </c>
      <c r="D8966" s="202">
        <v>3009.75</v>
      </c>
    </row>
    <row r="8967" spans="1:4">
      <c r="A8967" s="200" t="s">
        <v>30283</v>
      </c>
      <c r="B8967" s="201" t="s">
        <v>30284</v>
      </c>
      <c r="C8967" s="201" t="s">
        <v>7199</v>
      </c>
      <c r="D8967" s="202">
        <v>3442.2</v>
      </c>
    </row>
    <row r="8968" spans="1:4">
      <c r="A8968" s="200" t="s">
        <v>30285</v>
      </c>
      <c r="B8968" s="201" t="s">
        <v>30286</v>
      </c>
      <c r="C8968" s="201" t="s">
        <v>7199</v>
      </c>
      <c r="D8968" s="202">
        <v>3874.75</v>
      </c>
    </row>
    <row r="8969" spans="1:4">
      <c r="A8969" s="200" t="s">
        <v>30287</v>
      </c>
      <c r="B8969" s="201" t="s">
        <v>30288</v>
      </c>
      <c r="C8969" s="201" t="s">
        <v>7199</v>
      </c>
      <c r="D8969" s="202">
        <v>4307.2</v>
      </c>
    </row>
    <row r="8970" spans="1:4">
      <c r="A8970" s="200" t="s">
        <v>30289</v>
      </c>
      <c r="B8970" s="201" t="s">
        <v>30290</v>
      </c>
      <c r="C8970" s="201" t="s">
        <v>7199</v>
      </c>
      <c r="D8970" s="202">
        <v>4739.6899999999996</v>
      </c>
    </row>
    <row r="8971" spans="1:4">
      <c r="A8971" s="200" t="s">
        <v>30291</v>
      </c>
      <c r="B8971" s="201" t="s">
        <v>30292</v>
      </c>
      <c r="C8971" s="201" t="s">
        <v>7199</v>
      </c>
      <c r="D8971" s="202">
        <v>5172.1099999999997</v>
      </c>
    </row>
    <row r="8972" spans="1:4">
      <c r="A8972" s="200" t="s">
        <v>30293</v>
      </c>
      <c r="B8972" s="201" t="s">
        <v>30294</v>
      </c>
      <c r="C8972" s="201" t="s">
        <v>7199</v>
      </c>
      <c r="D8972" s="202">
        <v>5944.23</v>
      </c>
    </row>
    <row r="8973" spans="1:4">
      <c r="A8973" s="200" t="s">
        <v>30295</v>
      </c>
      <c r="B8973" s="201" t="s">
        <v>30296</v>
      </c>
      <c r="C8973" s="201" t="s">
        <v>7199</v>
      </c>
      <c r="D8973" s="202">
        <v>6100.8</v>
      </c>
    </row>
    <row r="8974" spans="1:4">
      <c r="A8974" s="200" t="s">
        <v>30297</v>
      </c>
      <c r="B8974" s="201" t="s">
        <v>30298</v>
      </c>
      <c r="C8974" s="201" t="s">
        <v>7199</v>
      </c>
      <c r="D8974" s="202">
        <v>2468.0700000000002</v>
      </c>
    </row>
    <row r="8975" spans="1:4">
      <c r="A8975" s="200" t="s">
        <v>30299</v>
      </c>
      <c r="B8975" s="201" t="s">
        <v>30300</v>
      </c>
      <c r="C8975" s="201" t="s">
        <v>7199</v>
      </c>
      <c r="D8975" s="202">
        <v>2991.51</v>
      </c>
    </row>
    <row r="8976" spans="1:4">
      <c r="A8976" s="200" t="s">
        <v>30301</v>
      </c>
      <c r="B8976" s="201" t="s">
        <v>30302</v>
      </c>
      <c r="C8976" s="201" t="s">
        <v>7199</v>
      </c>
      <c r="D8976" s="202">
        <v>3515</v>
      </c>
    </row>
    <row r="8977" spans="1:4">
      <c r="A8977" s="200" t="s">
        <v>30303</v>
      </c>
      <c r="B8977" s="201" t="s">
        <v>30304</v>
      </c>
      <c r="C8977" s="201" t="s">
        <v>7199</v>
      </c>
      <c r="D8977" s="202">
        <v>4038.47</v>
      </c>
    </row>
    <row r="8978" spans="1:4">
      <c r="A8978" s="200" t="s">
        <v>30305</v>
      </c>
      <c r="B8978" s="201" t="s">
        <v>30306</v>
      </c>
      <c r="C8978" s="201" t="s">
        <v>7199</v>
      </c>
      <c r="D8978" s="202">
        <v>4561.93</v>
      </c>
    </row>
    <row r="8979" spans="1:4">
      <c r="A8979" s="200" t="s">
        <v>30307</v>
      </c>
      <c r="B8979" s="201" t="s">
        <v>30308</v>
      </c>
      <c r="C8979" s="201" t="s">
        <v>7199</v>
      </c>
      <c r="D8979" s="202">
        <v>5085.37</v>
      </c>
    </row>
    <row r="8980" spans="1:4">
      <c r="A8980" s="200" t="s">
        <v>30309</v>
      </c>
      <c r="B8980" s="201" t="s">
        <v>30310</v>
      </c>
      <c r="C8980" s="201" t="s">
        <v>7199</v>
      </c>
      <c r="D8980" s="202">
        <v>5608.84</v>
      </c>
    </row>
    <row r="8981" spans="1:4">
      <c r="A8981" s="200" t="s">
        <v>30311</v>
      </c>
      <c r="B8981" s="201" t="s">
        <v>30312</v>
      </c>
      <c r="C8981" s="201" t="s">
        <v>7199</v>
      </c>
      <c r="D8981" s="202">
        <v>6137.16</v>
      </c>
    </row>
    <row r="8982" spans="1:4">
      <c r="A8982" s="200" t="s">
        <v>30313</v>
      </c>
      <c r="B8982" s="201" t="s">
        <v>30314</v>
      </c>
      <c r="C8982" s="201" t="s">
        <v>7199</v>
      </c>
      <c r="D8982" s="202">
        <v>7061.89</v>
      </c>
    </row>
    <row r="8983" spans="1:4">
      <c r="A8983" s="200" t="s">
        <v>30315</v>
      </c>
      <c r="B8983" s="201" t="s">
        <v>30316</v>
      </c>
      <c r="C8983" s="201" t="s">
        <v>7199</v>
      </c>
      <c r="D8983" s="202">
        <v>7187.79</v>
      </c>
    </row>
    <row r="8984" spans="1:4">
      <c r="A8984" s="200" t="s">
        <v>30317</v>
      </c>
      <c r="B8984" s="201" t="s">
        <v>30318</v>
      </c>
      <c r="C8984" s="201" t="s">
        <v>7199</v>
      </c>
      <c r="D8984" s="202">
        <v>7263.37</v>
      </c>
    </row>
    <row r="8985" spans="1:4">
      <c r="A8985" s="200" t="s">
        <v>30319</v>
      </c>
      <c r="B8985" s="201" t="s">
        <v>30320</v>
      </c>
      <c r="C8985" s="201" t="s">
        <v>7199</v>
      </c>
      <c r="D8985" s="202">
        <v>2977.36</v>
      </c>
    </row>
    <row r="8986" spans="1:4">
      <c r="A8986" s="200" t="s">
        <v>30321</v>
      </c>
      <c r="B8986" s="201" t="s">
        <v>30322</v>
      </c>
      <c r="C8986" s="201" t="s">
        <v>7199</v>
      </c>
      <c r="D8986" s="202">
        <v>3623.18</v>
      </c>
    </row>
    <row r="8987" spans="1:4">
      <c r="A8987" s="200" t="s">
        <v>30323</v>
      </c>
      <c r="B8987" s="201" t="s">
        <v>30324</v>
      </c>
      <c r="C8987" s="201" t="s">
        <v>7199</v>
      </c>
      <c r="D8987" s="202">
        <v>4273.87</v>
      </c>
    </row>
    <row r="8988" spans="1:4">
      <c r="A8988" s="200" t="s">
        <v>30325</v>
      </c>
      <c r="B8988" s="201" t="s">
        <v>30326</v>
      </c>
      <c r="C8988" s="201" t="s">
        <v>7199</v>
      </c>
      <c r="D8988" s="202">
        <v>4924.54</v>
      </c>
    </row>
    <row r="8989" spans="1:4">
      <c r="A8989" s="200" t="s">
        <v>30327</v>
      </c>
      <c r="B8989" s="201" t="s">
        <v>30328</v>
      </c>
      <c r="C8989" s="201" t="s">
        <v>7199</v>
      </c>
      <c r="D8989" s="202">
        <v>5570.39</v>
      </c>
    </row>
    <row r="8990" spans="1:4">
      <c r="A8990" s="200" t="s">
        <v>30329</v>
      </c>
      <c r="B8990" s="201" t="s">
        <v>30330</v>
      </c>
      <c r="C8990" s="201" t="s">
        <v>7199</v>
      </c>
      <c r="D8990" s="202">
        <v>6221.01</v>
      </c>
    </row>
    <row r="8991" spans="1:4">
      <c r="A8991" s="200" t="s">
        <v>30331</v>
      </c>
      <c r="B8991" s="201" t="s">
        <v>30332</v>
      </c>
      <c r="C8991" s="201" t="s">
        <v>7199</v>
      </c>
      <c r="D8991" s="202">
        <v>6871.67</v>
      </c>
    </row>
    <row r="8992" spans="1:4">
      <c r="A8992" s="200" t="s">
        <v>30333</v>
      </c>
      <c r="B8992" s="201" t="s">
        <v>30334</v>
      </c>
      <c r="C8992" s="201" t="s">
        <v>7199</v>
      </c>
      <c r="D8992" s="202">
        <v>7517.53</v>
      </c>
    </row>
    <row r="8993" spans="1:4">
      <c r="A8993" s="200" t="s">
        <v>30335</v>
      </c>
      <c r="B8993" s="201" t="s">
        <v>30336</v>
      </c>
      <c r="C8993" s="201" t="s">
        <v>7199</v>
      </c>
      <c r="D8993" s="202">
        <v>8663.02</v>
      </c>
    </row>
    <row r="8994" spans="1:4">
      <c r="A8994" s="200" t="s">
        <v>30337</v>
      </c>
      <c r="B8994" s="201" t="s">
        <v>30338</v>
      </c>
      <c r="C8994" s="201" t="s">
        <v>7199</v>
      </c>
      <c r="D8994" s="202">
        <v>8823.4</v>
      </c>
    </row>
    <row r="8995" spans="1:4">
      <c r="A8995" s="200" t="s">
        <v>30339</v>
      </c>
      <c r="B8995" s="201" t="s">
        <v>30340</v>
      </c>
      <c r="C8995" s="201" t="s">
        <v>7199</v>
      </c>
      <c r="D8995" s="202">
        <v>8918.65</v>
      </c>
    </row>
    <row r="8996" spans="1:4">
      <c r="A8996" s="200" t="s">
        <v>30341</v>
      </c>
      <c r="B8996" s="201" t="s">
        <v>30342</v>
      </c>
      <c r="C8996" s="201" t="s">
        <v>7199</v>
      </c>
      <c r="D8996" s="202">
        <v>3523.12</v>
      </c>
    </row>
    <row r="8997" spans="1:4">
      <c r="A8997" s="200" t="s">
        <v>30343</v>
      </c>
      <c r="B8997" s="201" t="s">
        <v>30344</v>
      </c>
      <c r="C8997" s="201" t="s">
        <v>7199</v>
      </c>
      <c r="D8997" s="202">
        <v>4273.25</v>
      </c>
    </row>
    <row r="8998" spans="1:4">
      <c r="A8998" s="200" t="s">
        <v>30345</v>
      </c>
      <c r="B8998" s="201" t="s">
        <v>30346</v>
      </c>
      <c r="C8998" s="201" t="s">
        <v>7199</v>
      </c>
      <c r="D8998" s="202">
        <v>5773.85</v>
      </c>
    </row>
    <row r="8999" spans="1:4">
      <c r="A8999" s="200" t="s">
        <v>30347</v>
      </c>
      <c r="B8999" s="201" t="s">
        <v>30348</v>
      </c>
      <c r="C8999" s="201" t="s">
        <v>7199</v>
      </c>
      <c r="D8999" s="202">
        <v>6524.21</v>
      </c>
    </row>
    <row r="9000" spans="1:4">
      <c r="A9000" s="200" t="s">
        <v>30349</v>
      </c>
      <c r="B9000" s="201" t="s">
        <v>30350</v>
      </c>
      <c r="C9000" s="201" t="s">
        <v>7199</v>
      </c>
      <c r="D9000" s="202">
        <v>10087.620000000001</v>
      </c>
    </row>
    <row r="9001" spans="1:4">
      <c r="A9001" s="200" t="s">
        <v>30351</v>
      </c>
      <c r="B9001" s="201" t="s">
        <v>30352</v>
      </c>
      <c r="C9001" s="201" t="s">
        <v>7199</v>
      </c>
      <c r="D9001" s="202">
        <v>10275.52</v>
      </c>
    </row>
    <row r="9002" spans="1:4">
      <c r="A9002" s="200" t="s">
        <v>30353</v>
      </c>
      <c r="B9002" s="201" t="s">
        <v>30354</v>
      </c>
      <c r="C9002" s="201" t="s">
        <v>7199</v>
      </c>
      <c r="D9002" s="202">
        <v>10392.280000000001</v>
      </c>
    </row>
    <row r="9003" spans="1:4">
      <c r="A9003" s="200" t="s">
        <v>30355</v>
      </c>
      <c r="B9003" s="201" t="s">
        <v>30356</v>
      </c>
      <c r="C9003" s="201" t="s">
        <v>7199</v>
      </c>
      <c r="D9003" s="202">
        <v>3859.62</v>
      </c>
    </row>
    <row r="9004" spans="1:4">
      <c r="A9004" s="200" t="s">
        <v>30357</v>
      </c>
      <c r="B9004" s="201" t="s">
        <v>30358</v>
      </c>
      <c r="C9004" s="201" t="s">
        <v>7199</v>
      </c>
      <c r="D9004" s="202">
        <v>4692.83</v>
      </c>
    </row>
    <row r="9005" spans="1:4">
      <c r="A9005" s="200" t="s">
        <v>30359</v>
      </c>
      <c r="B9005" s="201" t="s">
        <v>30360</v>
      </c>
      <c r="C9005" s="201" t="s">
        <v>7199</v>
      </c>
      <c r="D9005" s="202">
        <v>5525.96</v>
      </c>
    </row>
    <row r="9006" spans="1:4">
      <c r="A9006" s="200" t="s">
        <v>30361</v>
      </c>
      <c r="B9006" s="201" t="s">
        <v>30362</v>
      </c>
      <c r="C9006" s="201" t="s">
        <v>7199</v>
      </c>
      <c r="D9006" s="202">
        <v>6363.97</v>
      </c>
    </row>
    <row r="9007" spans="1:4">
      <c r="A9007" s="200" t="s">
        <v>30363</v>
      </c>
      <c r="B9007" s="201" t="s">
        <v>30364</v>
      </c>
      <c r="C9007" s="201" t="s">
        <v>7199</v>
      </c>
      <c r="D9007" s="202">
        <v>7192.23</v>
      </c>
    </row>
    <row r="9008" spans="1:4">
      <c r="A9008" s="200" t="s">
        <v>30365</v>
      </c>
      <c r="B9008" s="201" t="s">
        <v>30366</v>
      </c>
      <c r="C9008" s="201" t="s">
        <v>7199</v>
      </c>
      <c r="D9008" s="202">
        <v>8025.4</v>
      </c>
    </row>
    <row r="9009" spans="1:4">
      <c r="A9009" s="200" t="s">
        <v>30367</v>
      </c>
      <c r="B9009" s="201" t="s">
        <v>30368</v>
      </c>
      <c r="C9009" s="201" t="s">
        <v>7199</v>
      </c>
      <c r="D9009" s="202">
        <v>8858.61</v>
      </c>
    </row>
    <row r="9010" spans="1:4">
      <c r="A9010" s="200" t="s">
        <v>30369</v>
      </c>
      <c r="B9010" s="201" t="s">
        <v>30370</v>
      </c>
      <c r="C9010" s="201" t="s">
        <v>7199</v>
      </c>
      <c r="D9010" s="202">
        <v>9691.7900000000009</v>
      </c>
    </row>
    <row r="9011" spans="1:4">
      <c r="A9011" s="200" t="s">
        <v>30371</v>
      </c>
      <c r="B9011" s="201" t="s">
        <v>30372</v>
      </c>
      <c r="C9011" s="201" t="s">
        <v>7199</v>
      </c>
      <c r="D9011" s="202">
        <v>11136.07</v>
      </c>
    </row>
    <row r="9012" spans="1:4">
      <c r="A9012" s="200" t="s">
        <v>30373</v>
      </c>
      <c r="B9012" s="201" t="s">
        <v>30374</v>
      </c>
      <c r="C9012" s="201" t="s">
        <v>7199</v>
      </c>
      <c r="D9012" s="202">
        <v>11363.69</v>
      </c>
    </row>
    <row r="9013" spans="1:4">
      <c r="A9013" s="200" t="s">
        <v>30375</v>
      </c>
      <c r="B9013" s="201" t="s">
        <v>30376</v>
      </c>
      <c r="C9013" s="201" t="s">
        <v>7199</v>
      </c>
      <c r="D9013" s="202">
        <v>11500.17</v>
      </c>
    </row>
    <row r="9014" spans="1:4">
      <c r="A9014" s="200" t="s">
        <v>30377</v>
      </c>
      <c r="B9014" s="201" t="s">
        <v>30378</v>
      </c>
      <c r="C9014" s="201" t="s">
        <v>7199</v>
      </c>
      <c r="D9014" s="202">
        <v>5653</v>
      </c>
    </row>
    <row r="9015" spans="1:4">
      <c r="A9015" s="200" t="s">
        <v>30379</v>
      </c>
      <c r="B9015" s="201" t="s">
        <v>30380</v>
      </c>
      <c r="C9015" s="201" t="s">
        <v>7199</v>
      </c>
      <c r="D9015" s="202">
        <v>9529.34</v>
      </c>
    </row>
    <row r="9016" spans="1:4">
      <c r="A9016" s="200" t="s">
        <v>30381</v>
      </c>
      <c r="B9016" s="201" t="s">
        <v>30382</v>
      </c>
      <c r="C9016" s="201" t="s">
        <v>7199</v>
      </c>
      <c r="D9016" s="202">
        <v>13573.28</v>
      </c>
    </row>
    <row r="9017" spans="1:4">
      <c r="A9017" s="200" t="s">
        <v>30383</v>
      </c>
      <c r="B9017" s="201" t="s">
        <v>30384</v>
      </c>
      <c r="C9017" s="201" t="s">
        <v>7199</v>
      </c>
      <c r="D9017" s="202">
        <v>5091.96</v>
      </c>
    </row>
    <row r="9018" spans="1:4">
      <c r="A9018" s="200" t="s">
        <v>30385</v>
      </c>
      <c r="B9018" s="201" t="s">
        <v>30386</v>
      </c>
      <c r="C9018" s="201" t="s">
        <v>7199</v>
      </c>
      <c r="D9018" s="202">
        <v>6184.68</v>
      </c>
    </row>
    <row r="9019" spans="1:4">
      <c r="A9019" s="200" t="s">
        <v>30387</v>
      </c>
      <c r="B9019" s="201" t="s">
        <v>30388</v>
      </c>
      <c r="C9019" s="201" t="s">
        <v>7199</v>
      </c>
      <c r="D9019" s="202">
        <v>7282.37</v>
      </c>
    </row>
    <row r="9020" spans="1:4">
      <c r="A9020" s="200" t="s">
        <v>30389</v>
      </c>
      <c r="B9020" s="201" t="s">
        <v>30390</v>
      </c>
      <c r="C9020" s="201" t="s">
        <v>7199</v>
      </c>
      <c r="D9020" s="202">
        <v>8375.08</v>
      </c>
    </row>
    <row r="9021" spans="1:4">
      <c r="A9021" s="200" t="s">
        <v>30391</v>
      </c>
      <c r="B9021" s="201" t="s">
        <v>30392</v>
      </c>
      <c r="C9021" s="201" t="s">
        <v>7199</v>
      </c>
      <c r="D9021" s="202">
        <v>9467.7099999999991</v>
      </c>
    </row>
    <row r="9022" spans="1:4">
      <c r="A9022" s="200" t="s">
        <v>30393</v>
      </c>
      <c r="B9022" s="201" t="s">
        <v>30394</v>
      </c>
      <c r="C9022" s="201" t="s">
        <v>7199</v>
      </c>
      <c r="D9022" s="202">
        <v>10579.91</v>
      </c>
    </row>
    <row r="9023" spans="1:4">
      <c r="A9023" s="200" t="s">
        <v>30395</v>
      </c>
      <c r="B9023" s="201" t="s">
        <v>30396</v>
      </c>
      <c r="C9023" s="201" t="s">
        <v>7199</v>
      </c>
      <c r="D9023" s="202">
        <v>11658.04</v>
      </c>
    </row>
    <row r="9024" spans="1:4">
      <c r="A9024" s="200" t="s">
        <v>30397</v>
      </c>
      <c r="B9024" s="201" t="s">
        <v>30398</v>
      </c>
      <c r="C9024" s="201" t="s">
        <v>7199</v>
      </c>
      <c r="D9024" s="202">
        <v>12750.75</v>
      </c>
    </row>
    <row r="9025" spans="1:4">
      <c r="A9025" s="200" t="s">
        <v>30399</v>
      </c>
      <c r="B9025" s="201" t="s">
        <v>30400</v>
      </c>
      <c r="C9025" s="201" t="s">
        <v>7199</v>
      </c>
      <c r="D9025" s="202">
        <v>14635.23</v>
      </c>
    </row>
    <row r="9026" spans="1:4">
      <c r="A9026" s="200" t="s">
        <v>30401</v>
      </c>
      <c r="B9026" s="201" t="s">
        <v>30402</v>
      </c>
      <c r="C9026" s="201" t="s">
        <v>7199</v>
      </c>
      <c r="D9026" s="202">
        <v>14943.37</v>
      </c>
    </row>
    <row r="9027" spans="1:4">
      <c r="A9027" s="200" t="s">
        <v>30403</v>
      </c>
      <c r="B9027" s="201" t="s">
        <v>30404</v>
      </c>
      <c r="C9027" s="201" t="s">
        <v>7199</v>
      </c>
      <c r="D9027" s="202">
        <v>15130.22</v>
      </c>
    </row>
    <row r="9028" spans="1:4">
      <c r="A9028" s="200" t="s">
        <v>30405</v>
      </c>
      <c r="B9028" s="201" t="s">
        <v>30406</v>
      </c>
      <c r="C9028" s="201" t="s">
        <v>7199</v>
      </c>
      <c r="D9028" s="202">
        <v>6320.11</v>
      </c>
    </row>
    <row r="9029" spans="1:4">
      <c r="A9029" s="200" t="s">
        <v>30407</v>
      </c>
      <c r="B9029" s="201" t="s">
        <v>30408</v>
      </c>
      <c r="C9029" s="201" t="s">
        <v>7199</v>
      </c>
      <c r="D9029" s="202">
        <v>7771.43</v>
      </c>
    </row>
    <row r="9030" spans="1:4">
      <c r="A9030" s="200" t="s">
        <v>30409</v>
      </c>
      <c r="B9030" s="201" t="s">
        <v>30410</v>
      </c>
      <c r="C9030" s="201" t="s">
        <v>7199</v>
      </c>
      <c r="D9030" s="202">
        <v>9222.73</v>
      </c>
    </row>
    <row r="9031" spans="1:4">
      <c r="A9031" s="200" t="s">
        <v>30411</v>
      </c>
      <c r="B9031" s="201" t="s">
        <v>30412</v>
      </c>
      <c r="C9031" s="201" t="s">
        <v>7199</v>
      </c>
      <c r="D9031" s="202">
        <v>10678.77</v>
      </c>
    </row>
    <row r="9032" spans="1:4">
      <c r="A9032" s="200" t="s">
        <v>30413</v>
      </c>
      <c r="B9032" s="201" t="s">
        <v>30414</v>
      </c>
      <c r="C9032" s="201" t="s">
        <v>7199</v>
      </c>
      <c r="D9032" s="202">
        <v>12129.99</v>
      </c>
    </row>
    <row r="9033" spans="1:4">
      <c r="A9033" s="200" t="s">
        <v>30415</v>
      </c>
      <c r="B9033" s="201" t="s">
        <v>30416</v>
      </c>
      <c r="C9033" s="201" t="s">
        <v>7199</v>
      </c>
      <c r="D9033" s="202">
        <v>13586.16</v>
      </c>
    </row>
    <row r="9034" spans="1:4">
      <c r="A9034" s="200" t="s">
        <v>30417</v>
      </c>
      <c r="B9034" s="201" t="s">
        <v>30418</v>
      </c>
      <c r="C9034" s="201" t="s">
        <v>7199</v>
      </c>
      <c r="D9034" s="202">
        <v>15056.96</v>
      </c>
    </row>
    <row r="9035" spans="1:4">
      <c r="A9035" s="200" t="s">
        <v>30419</v>
      </c>
      <c r="B9035" s="201" t="s">
        <v>30420</v>
      </c>
      <c r="C9035" s="201" t="s">
        <v>7199</v>
      </c>
      <c r="D9035" s="202">
        <v>16488.810000000001</v>
      </c>
    </row>
    <row r="9036" spans="1:4">
      <c r="A9036" s="200" t="s">
        <v>30421</v>
      </c>
      <c r="B9036" s="201" t="s">
        <v>30422</v>
      </c>
      <c r="C9036" s="201" t="s">
        <v>7199</v>
      </c>
      <c r="D9036" s="202">
        <v>19010.72</v>
      </c>
    </row>
    <row r="9037" spans="1:4">
      <c r="A9037" s="200" t="s">
        <v>30423</v>
      </c>
      <c r="B9037" s="201" t="s">
        <v>30424</v>
      </c>
      <c r="C9037" s="201" t="s">
        <v>7199</v>
      </c>
      <c r="D9037" s="202">
        <v>19645.84</v>
      </c>
    </row>
    <row r="9038" spans="1:4">
      <c r="A9038" s="200" t="s">
        <v>30425</v>
      </c>
      <c r="B9038" s="201" t="s">
        <v>30426</v>
      </c>
      <c r="C9038" s="201" t="s">
        <v>7199</v>
      </c>
      <c r="D9038" s="202">
        <v>13797.28</v>
      </c>
    </row>
    <row r="9039" spans="1:4">
      <c r="A9039" s="200" t="s">
        <v>30427</v>
      </c>
      <c r="B9039" s="201" t="s">
        <v>30428</v>
      </c>
      <c r="C9039" s="201" t="s">
        <v>7199</v>
      </c>
      <c r="D9039" s="202">
        <v>16298.9</v>
      </c>
    </row>
    <row r="9040" spans="1:4">
      <c r="A9040" s="200" t="s">
        <v>30429</v>
      </c>
      <c r="B9040" s="201" t="s">
        <v>30430</v>
      </c>
      <c r="C9040" s="201" t="s">
        <v>7199</v>
      </c>
      <c r="D9040" s="202">
        <v>18805.46</v>
      </c>
    </row>
    <row r="9041" spans="1:4">
      <c r="A9041" s="200" t="s">
        <v>30431</v>
      </c>
      <c r="B9041" s="201" t="s">
        <v>30432</v>
      </c>
      <c r="C9041" s="201" t="s">
        <v>7199</v>
      </c>
      <c r="D9041" s="202">
        <v>31328.21</v>
      </c>
    </row>
    <row r="9042" spans="1:4">
      <c r="A9042" s="200" t="s">
        <v>30433</v>
      </c>
      <c r="B9042" s="201" t="s">
        <v>30434</v>
      </c>
      <c r="C9042" s="201" t="s">
        <v>7199</v>
      </c>
      <c r="D9042" s="202">
        <v>40405.9</v>
      </c>
    </row>
    <row r="9043" spans="1:4">
      <c r="A9043" s="200" t="s">
        <v>30435</v>
      </c>
      <c r="B9043" s="201" t="s">
        <v>30436</v>
      </c>
      <c r="C9043" s="201" t="s">
        <v>7199</v>
      </c>
      <c r="D9043" s="202">
        <v>41441.08</v>
      </c>
    </row>
    <row r="9044" spans="1:4">
      <c r="A9044" s="200" t="s">
        <v>30437</v>
      </c>
      <c r="B9044" s="201" t="s">
        <v>30438</v>
      </c>
      <c r="C9044" s="201" t="s">
        <v>7199</v>
      </c>
      <c r="D9044" s="202">
        <v>16751.060000000001</v>
      </c>
    </row>
    <row r="9045" spans="1:4">
      <c r="A9045" s="200" t="s">
        <v>30439</v>
      </c>
      <c r="B9045" s="201" t="s">
        <v>30440</v>
      </c>
      <c r="C9045" s="201" t="s">
        <v>7199</v>
      </c>
      <c r="D9045" s="202">
        <v>19762.349999999999</v>
      </c>
    </row>
    <row r="9046" spans="1:4">
      <c r="A9046" s="200" t="s">
        <v>30441</v>
      </c>
      <c r="B9046" s="201" t="s">
        <v>30442</v>
      </c>
      <c r="C9046" s="201" t="s">
        <v>7199</v>
      </c>
      <c r="D9046" s="202">
        <v>22773.42</v>
      </c>
    </row>
    <row r="9047" spans="1:4">
      <c r="A9047" s="200" t="s">
        <v>30443</v>
      </c>
      <c r="B9047" s="201" t="s">
        <v>30444</v>
      </c>
      <c r="C9047" s="201" t="s">
        <v>7199</v>
      </c>
      <c r="D9047" s="202">
        <v>25784.44</v>
      </c>
    </row>
    <row r="9048" spans="1:4">
      <c r="A9048" s="200" t="s">
        <v>30445</v>
      </c>
      <c r="B9048" s="201" t="s">
        <v>30446</v>
      </c>
      <c r="C9048" s="201" t="s">
        <v>7199</v>
      </c>
      <c r="D9048" s="202">
        <v>28800.46</v>
      </c>
    </row>
    <row r="9049" spans="1:4">
      <c r="A9049" s="200" t="s">
        <v>30447</v>
      </c>
      <c r="B9049" s="201" t="s">
        <v>30448</v>
      </c>
      <c r="C9049" s="201" t="s">
        <v>7199</v>
      </c>
      <c r="D9049" s="202">
        <v>31811.57</v>
      </c>
    </row>
    <row r="9050" spans="1:4">
      <c r="A9050" s="200" t="s">
        <v>30449</v>
      </c>
      <c r="B9050" s="201" t="s">
        <v>30450</v>
      </c>
      <c r="C9050" s="201" t="s">
        <v>7199</v>
      </c>
      <c r="D9050" s="202">
        <v>34822.68</v>
      </c>
    </row>
    <row r="9051" spans="1:4">
      <c r="A9051" s="200" t="s">
        <v>30451</v>
      </c>
      <c r="B9051" s="201" t="s">
        <v>30452</v>
      </c>
      <c r="C9051" s="201" t="s">
        <v>7199</v>
      </c>
      <c r="D9051" s="202">
        <v>37833.81</v>
      </c>
    </row>
    <row r="9052" spans="1:4">
      <c r="A9052" s="200" t="s">
        <v>30453</v>
      </c>
      <c r="B9052" s="201" t="s">
        <v>30454</v>
      </c>
      <c r="C9052" s="201" t="s">
        <v>7199</v>
      </c>
      <c r="D9052" s="202">
        <v>40844.92</v>
      </c>
    </row>
    <row r="9053" spans="1:4">
      <c r="A9053" s="200" t="s">
        <v>30455</v>
      </c>
      <c r="B9053" s="201" t="s">
        <v>30456</v>
      </c>
      <c r="C9053" s="201" t="s">
        <v>7199</v>
      </c>
      <c r="D9053" s="202">
        <v>43856</v>
      </c>
    </row>
    <row r="9054" spans="1:4">
      <c r="A9054" s="200" t="s">
        <v>30457</v>
      </c>
      <c r="B9054" s="201" t="s">
        <v>30458</v>
      </c>
      <c r="C9054" s="201" t="s">
        <v>7199</v>
      </c>
      <c r="D9054" s="202">
        <v>48743.82</v>
      </c>
    </row>
    <row r="9055" spans="1:4">
      <c r="A9055" s="200" t="s">
        <v>30459</v>
      </c>
      <c r="B9055" s="201" t="s">
        <v>30460</v>
      </c>
      <c r="C9055" s="201" t="s">
        <v>7199</v>
      </c>
      <c r="D9055" s="202">
        <v>50004.12</v>
      </c>
    </row>
    <row r="9056" spans="1:4">
      <c r="A9056" s="200" t="s">
        <v>30461</v>
      </c>
      <c r="B9056" s="201" t="s">
        <v>30462</v>
      </c>
      <c r="C9056" s="201" t="s">
        <v>7199</v>
      </c>
      <c r="D9056" s="202">
        <v>22701.599999999999</v>
      </c>
    </row>
    <row r="9057" spans="1:4">
      <c r="A9057" s="200" t="s">
        <v>30463</v>
      </c>
      <c r="B9057" s="201" t="s">
        <v>30464</v>
      </c>
      <c r="C9057" s="201" t="s">
        <v>7199</v>
      </c>
      <c r="D9057" s="202">
        <v>26296.87</v>
      </c>
    </row>
    <row r="9058" spans="1:4">
      <c r="A9058" s="200" t="s">
        <v>30465</v>
      </c>
      <c r="B9058" s="201" t="s">
        <v>30466</v>
      </c>
      <c r="C9058" s="201" t="s">
        <v>7199</v>
      </c>
      <c r="D9058" s="202">
        <v>29892.29</v>
      </c>
    </row>
    <row r="9059" spans="1:4">
      <c r="A9059" s="200" t="s">
        <v>18371</v>
      </c>
      <c r="B9059" s="201" t="s">
        <v>22981</v>
      </c>
      <c r="C9059" s="201" t="s">
        <v>7199</v>
      </c>
      <c r="D9059" s="202">
        <v>4052.08</v>
      </c>
    </row>
    <row r="9060" spans="1:4">
      <c r="A9060" s="200" t="s">
        <v>18370</v>
      </c>
      <c r="B9060" s="201" t="s">
        <v>22982</v>
      </c>
      <c r="C9060" s="201" t="s">
        <v>7199</v>
      </c>
      <c r="D9060" s="202">
        <v>28341.79</v>
      </c>
    </row>
    <row r="9061" spans="1:4">
      <c r="A9061" s="200" t="s">
        <v>18405</v>
      </c>
      <c r="B9061" s="201" t="s">
        <v>22997</v>
      </c>
      <c r="C9061" s="201" t="s">
        <v>7199</v>
      </c>
      <c r="D9061" s="202">
        <v>3452.22</v>
      </c>
    </row>
    <row r="9062" spans="1:4">
      <c r="A9062" s="200" t="s">
        <v>18390</v>
      </c>
      <c r="B9062" s="201" t="s">
        <v>22998</v>
      </c>
      <c r="C9062" s="201" t="s">
        <v>7199</v>
      </c>
      <c r="D9062" s="202">
        <v>3750.94</v>
      </c>
    </row>
    <row r="9063" spans="1:4">
      <c r="A9063" s="200" t="s">
        <v>18395</v>
      </c>
      <c r="B9063" s="201" t="s">
        <v>22999</v>
      </c>
      <c r="C9063" s="201" t="s">
        <v>7199</v>
      </c>
      <c r="D9063" s="202">
        <v>4930.17</v>
      </c>
    </row>
    <row r="9064" spans="1:4">
      <c r="A9064" s="200" t="s">
        <v>18396</v>
      </c>
      <c r="B9064" s="201" t="s">
        <v>23000</v>
      </c>
      <c r="C9064" s="201" t="s">
        <v>7199</v>
      </c>
      <c r="D9064" s="202">
        <v>6222.56</v>
      </c>
    </row>
    <row r="9065" spans="1:4">
      <c r="A9065" s="200" t="s">
        <v>18397</v>
      </c>
      <c r="B9065" s="201" t="s">
        <v>23001</v>
      </c>
      <c r="C9065" s="201" t="s">
        <v>7199</v>
      </c>
      <c r="D9065" s="202">
        <v>8051.67</v>
      </c>
    </row>
    <row r="9066" spans="1:4">
      <c r="A9066" s="200" t="s">
        <v>18398</v>
      </c>
      <c r="B9066" s="201" t="s">
        <v>23002</v>
      </c>
      <c r="C9066" s="201" t="s">
        <v>7199</v>
      </c>
      <c r="D9066" s="202">
        <v>10025.959999999999</v>
      </c>
    </row>
    <row r="9067" spans="1:4">
      <c r="A9067" s="200" t="s">
        <v>18399</v>
      </c>
      <c r="B9067" s="201" t="s">
        <v>23003</v>
      </c>
      <c r="C9067" s="201" t="s">
        <v>7199</v>
      </c>
      <c r="D9067" s="202">
        <v>11142.63</v>
      </c>
    </row>
    <row r="9068" spans="1:4">
      <c r="A9068" s="200" t="s">
        <v>18400</v>
      </c>
      <c r="B9068" s="201" t="s">
        <v>23004</v>
      </c>
      <c r="C9068" s="201" t="s">
        <v>7199</v>
      </c>
      <c r="D9068" s="202">
        <v>13102.76</v>
      </c>
    </row>
    <row r="9069" spans="1:4">
      <c r="A9069" s="200" t="s">
        <v>18401</v>
      </c>
      <c r="B9069" s="201" t="s">
        <v>23005</v>
      </c>
      <c r="C9069" s="201" t="s">
        <v>7199</v>
      </c>
      <c r="D9069" s="202">
        <v>11595.73</v>
      </c>
    </row>
    <row r="9070" spans="1:4">
      <c r="A9070" s="200" t="s">
        <v>18402</v>
      </c>
      <c r="B9070" s="201" t="s">
        <v>23006</v>
      </c>
      <c r="C9070" s="201" t="s">
        <v>7199</v>
      </c>
      <c r="D9070" s="202">
        <v>16938.62</v>
      </c>
    </row>
    <row r="9071" spans="1:4">
      <c r="A9071" s="200" t="s">
        <v>18403</v>
      </c>
      <c r="B9071" s="201" t="s">
        <v>23007</v>
      </c>
      <c r="C9071" s="201" t="s">
        <v>7199</v>
      </c>
      <c r="D9071" s="202">
        <v>22842.22</v>
      </c>
    </row>
    <row r="9072" spans="1:4">
      <c r="A9072" s="200" t="s">
        <v>18404</v>
      </c>
      <c r="B9072" s="201" t="s">
        <v>23008</v>
      </c>
      <c r="C9072" s="201" t="s">
        <v>7199</v>
      </c>
      <c r="D9072" s="202">
        <v>35464.160000000003</v>
      </c>
    </row>
    <row r="9073" spans="1:4">
      <c r="A9073" s="200" t="s">
        <v>18406</v>
      </c>
      <c r="B9073" s="201" t="s">
        <v>23009</v>
      </c>
      <c r="C9073" s="201" t="s">
        <v>7199</v>
      </c>
      <c r="D9073" s="202">
        <v>42999.5</v>
      </c>
    </row>
    <row r="9074" spans="1:4">
      <c r="A9074" s="200" t="s">
        <v>18407</v>
      </c>
      <c r="B9074" s="201" t="s">
        <v>23010</v>
      </c>
      <c r="C9074" s="201" t="s">
        <v>7199</v>
      </c>
      <c r="D9074" s="202">
        <v>54271.92</v>
      </c>
    </row>
    <row r="9075" spans="1:4">
      <c r="A9075" s="200" t="s">
        <v>18391</v>
      </c>
      <c r="B9075" s="201" t="s">
        <v>18392</v>
      </c>
      <c r="C9075" s="201" t="s">
        <v>7199</v>
      </c>
      <c r="D9075" s="202">
        <v>61155.28</v>
      </c>
    </row>
    <row r="9076" spans="1:4">
      <c r="A9076" s="200" t="s">
        <v>18393</v>
      </c>
      <c r="B9076" s="201" t="s">
        <v>18394</v>
      </c>
      <c r="C9076" s="201" t="s">
        <v>7199</v>
      </c>
      <c r="D9076" s="202">
        <v>78366.86</v>
      </c>
    </row>
    <row r="9077" spans="1:4">
      <c r="A9077" s="200" t="s">
        <v>18387</v>
      </c>
      <c r="B9077" s="201" t="s">
        <v>22983</v>
      </c>
      <c r="C9077" s="201" t="s">
        <v>7199</v>
      </c>
      <c r="D9077" s="202">
        <v>3163.82</v>
      </c>
    </row>
    <row r="9078" spans="1:4">
      <c r="A9078" s="200" t="s">
        <v>18372</v>
      </c>
      <c r="B9078" s="201" t="s">
        <v>22984</v>
      </c>
      <c r="C9078" s="201" t="s">
        <v>7199</v>
      </c>
      <c r="D9078" s="202">
        <v>3459.48</v>
      </c>
    </row>
    <row r="9079" spans="1:4">
      <c r="A9079" s="200" t="s">
        <v>18377</v>
      </c>
      <c r="B9079" s="201" t="s">
        <v>22985</v>
      </c>
      <c r="C9079" s="201" t="s">
        <v>7199</v>
      </c>
      <c r="D9079" s="202">
        <v>4421.3599999999997</v>
      </c>
    </row>
    <row r="9080" spans="1:4">
      <c r="A9080" s="200" t="s">
        <v>18378</v>
      </c>
      <c r="B9080" s="201" t="s">
        <v>22986</v>
      </c>
      <c r="C9080" s="201" t="s">
        <v>7199</v>
      </c>
      <c r="D9080" s="202">
        <v>5642.13</v>
      </c>
    </row>
    <row r="9081" spans="1:4">
      <c r="A9081" s="200" t="s">
        <v>18379</v>
      </c>
      <c r="B9081" s="201" t="s">
        <v>22987</v>
      </c>
      <c r="C9081" s="201" t="s">
        <v>7199</v>
      </c>
      <c r="D9081" s="202">
        <v>7292.66</v>
      </c>
    </row>
    <row r="9082" spans="1:4">
      <c r="A9082" s="200" t="s">
        <v>18380</v>
      </c>
      <c r="B9082" s="201" t="s">
        <v>22988</v>
      </c>
      <c r="C9082" s="201" t="s">
        <v>7199</v>
      </c>
      <c r="D9082" s="202">
        <v>8669.2800000000007</v>
      </c>
    </row>
    <row r="9083" spans="1:4">
      <c r="A9083" s="200" t="s">
        <v>18381</v>
      </c>
      <c r="B9083" s="201" t="s">
        <v>22989</v>
      </c>
      <c r="C9083" s="201" t="s">
        <v>7199</v>
      </c>
      <c r="D9083" s="202">
        <v>10201.07</v>
      </c>
    </row>
    <row r="9084" spans="1:4">
      <c r="A9084" s="200" t="s">
        <v>18382</v>
      </c>
      <c r="B9084" s="201" t="s">
        <v>22990</v>
      </c>
      <c r="C9084" s="201" t="s">
        <v>7199</v>
      </c>
      <c r="D9084" s="202">
        <v>11947.18</v>
      </c>
    </row>
    <row r="9085" spans="1:4">
      <c r="A9085" s="200" t="s">
        <v>18383</v>
      </c>
      <c r="B9085" s="201" t="s">
        <v>22991</v>
      </c>
      <c r="C9085" s="201" t="s">
        <v>7199</v>
      </c>
      <c r="D9085" s="202">
        <v>13582.38</v>
      </c>
    </row>
    <row r="9086" spans="1:4">
      <c r="A9086" s="200" t="s">
        <v>18384</v>
      </c>
      <c r="B9086" s="201" t="s">
        <v>22992</v>
      </c>
      <c r="C9086" s="201" t="s">
        <v>7199</v>
      </c>
      <c r="D9086" s="202">
        <v>15544.56</v>
      </c>
    </row>
    <row r="9087" spans="1:4">
      <c r="A9087" s="200" t="s">
        <v>18385</v>
      </c>
      <c r="B9087" s="201" t="s">
        <v>22993</v>
      </c>
      <c r="C9087" s="201" t="s">
        <v>7199</v>
      </c>
      <c r="D9087" s="202">
        <v>20034.150000000001</v>
      </c>
    </row>
    <row r="9088" spans="1:4">
      <c r="A9088" s="200" t="s">
        <v>18386</v>
      </c>
      <c r="B9088" s="201" t="s">
        <v>22994</v>
      </c>
      <c r="C9088" s="201" t="s">
        <v>7199</v>
      </c>
      <c r="D9088" s="202">
        <v>39212.980000000003</v>
      </c>
    </row>
    <row r="9089" spans="1:4">
      <c r="A9089" s="200" t="s">
        <v>18388</v>
      </c>
      <c r="B9089" s="201" t="s">
        <v>22995</v>
      </c>
      <c r="C9089" s="201" t="s">
        <v>7199</v>
      </c>
      <c r="D9089" s="202">
        <v>46551.88</v>
      </c>
    </row>
    <row r="9090" spans="1:4">
      <c r="A9090" s="200" t="s">
        <v>18389</v>
      </c>
      <c r="B9090" s="201" t="s">
        <v>22996</v>
      </c>
      <c r="C9090" s="201" t="s">
        <v>7199</v>
      </c>
      <c r="D9090" s="202">
        <v>58124.97</v>
      </c>
    </row>
    <row r="9091" spans="1:4">
      <c r="A9091" s="200" t="s">
        <v>18373</v>
      </c>
      <c r="B9091" s="201" t="s">
        <v>18374</v>
      </c>
      <c r="C9091" s="201" t="s">
        <v>7199</v>
      </c>
      <c r="D9091" s="202">
        <v>66817.91</v>
      </c>
    </row>
    <row r="9092" spans="1:4">
      <c r="A9092" s="200" t="s">
        <v>18375</v>
      </c>
      <c r="B9092" s="201" t="s">
        <v>18376</v>
      </c>
      <c r="C9092" s="201" t="s">
        <v>7199</v>
      </c>
      <c r="D9092" s="202">
        <v>86614.96</v>
      </c>
    </row>
    <row r="9093" spans="1:4">
      <c r="A9093" s="200" t="s">
        <v>18421</v>
      </c>
      <c r="B9093" s="201" t="s">
        <v>23011</v>
      </c>
      <c r="C9093" s="201" t="s">
        <v>7196</v>
      </c>
      <c r="D9093" s="202">
        <v>364.3</v>
      </c>
    </row>
    <row r="9094" spans="1:4">
      <c r="A9094" s="200" t="s">
        <v>18408</v>
      </c>
      <c r="B9094" s="201" t="s">
        <v>23012</v>
      </c>
      <c r="C9094" s="201" t="s">
        <v>7196</v>
      </c>
      <c r="D9094" s="202">
        <v>401.27</v>
      </c>
    </row>
    <row r="9095" spans="1:4">
      <c r="A9095" s="200" t="s">
        <v>18411</v>
      </c>
      <c r="B9095" s="201" t="s">
        <v>23013</v>
      </c>
      <c r="C9095" s="201" t="s">
        <v>7196</v>
      </c>
      <c r="D9095" s="202">
        <v>522.76</v>
      </c>
    </row>
    <row r="9096" spans="1:4">
      <c r="A9096" s="200" t="s">
        <v>18412</v>
      </c>
      <c r="B9096" s="201" t="s">
        <v>23014</v>
      </c>
      <c r="C9096" s="201" t="s">
        <v>7196</v>
      </c>
      <c r="D9096" s="202">
        <v>676.84</v>
      </c>
    </row>
    <row r="9097" spans="1:4">
      <c r="A9097" s="200" t="s">
        <v>18413</v>
      </c>
      <c r="B9097" s="201" t="s">
        <v>23015</v>
      </c>
      <c r="C9097" s="201" t="s">
        <v>7196</v>
      </c>
      <c r="D9097" s="202">
        <v>819.97</v>
      </c>
    </row>
    <row r="9098" spans="1:4">
      <c r="A9098" s="200" t="s">
        <v>18414</v>
      </c>
      <c r="B9098" s="201" t="s">
        <v>23016</v>
      </c>
      <c r="C9098" s="201" t="s">
        <v>7196</v>
      </c>
      <c r="D9098" s="202">
        <v>1057.68</v>
      </c>
    </row>
    <row r="9099" spans="1:4">
      <c r="A9099" s="200" t="s">
        <v>18415</v>
      </c>
      <c r="B9099" s="201" t="s">
        <v>23017</v>
      </c>
      <c r="C9099" s="201" t="s">
        <v>7196</v>
      </c>
      <c r="D9099" s="202">
        <v>1189.52</v>
      </c>
    </row>
    <row r="9100" spans="1:4">
      <c r="A9100" s="200" t="s">
        <v>18416</v>
      </c>
      <c r="B9100" s="201" t="s">
        <v>23018</v>
      </c>
      <c r="C9100" s="201" t="s">
        <v>7196</v>
      </c>
      <c r="D9100" s="202">
        <v>1376.16</v>
      </c>
    </row>
    <row r="9101" spans="1:4">
      <c r="A9101" s="200" t="s">
        <v>18417</v>
      </c>
      <c r="B9101" s="201" t="s">
        <v>23019</v>
      </c>
      <c r="C9101" s="201" t="s">
        <v>7196</v>
      </c>
      <c r="D9101" s="202">
        <v>1595.91</v>
      </c>
    </row>
    <row r="9102" spans="1:4">
      <c r="A9102" s="200" t="s">
        <v>18418</v>
      </c>
      <c r="B9102" s="201" t="s">
        <v>23020</v>
      </c>
      <c r="C9102" s="201" t="s">
        <v>7196</v>
      </c>
      <c r="D9102" s="202">
        <v>1830.96</v>
      </c>
    </row>
    <row r="9103" spans="1:4">
      <c r="A9103" s="200" t="s">
        <v>18419</v>
      </c>
      <c r="B9103" s="201" t="s">
        <v>23021</v>
      </c>
      <c r="C9103" s="201" t="s">
        <v>7196</v>
      </c>
      <c r="D9103" s="202">
        <v>2359.0500000000002</v>
      </c>
    </row>
    <row r="9104" spans="1:4">
      <c r="A9104" s="200" t="s">
        <v>18420</v>
      </c>
      <c r="B9104" s="201" t="s">
        <v>23022</v>
      </c>
      <c r="C9104" s="201" t="s">
        <v>7196</v>
      </c>
      <c r="D9104" s="202">
        <v>3587.83</v>
      </c>
    </row>
    <row r="9105" spans="1:4">
      <c r="A9105" s="200" t="s">
        <v>18422</v>
      </c>
      <c r="B9105" s="201" t="s">
        <v>23023</v>
      </c>
      <c r="C9105" s="201" t="s">
        <v>7196</v>
      </c>
      <c r="D9105" s="202">
        <v>4321.38</v>
      </c>
    </row>
    <row r="9106" spans="1:4">
      <c r="A9106" s="200" t="s">
        <v>18423</v>
      </c>
      <c r="B9106" s="201" t="s">
        <v>23024</v>
      </c>
      <c r="C9106" s="201" t="s">
        <v>7196</v>
      </c>
      <c r="D9106" s="202">
        <v>4872.78</v>
      </c>
    </row>
    <row r="9107" spans="1:4">
      <c r="A9107" s="200" t="s">
        <v>18409</v>
      </c>
      <c r="B9107" s="201" t="s">
        <v>19709</v>
      </c>
      <c r="C9107" s="201" t="s">
        <v>7196</v>
      </c>
      <c r="D9107" s="202">
        <v>5610.11</v>
      </c>
    </row>
    <row r="9108" spans="1:4">
      <c r="A9108" s="200" t="s">
        <v>18410</v>
      </c>
      <c r="B9108" s="201" t="s">
        <v>19710</v>
      </c>
      <c r="C9108" s="201" t="s">
        <v>7196</v>
      </c>
      <c r="D9108" s="202">
        <v>7245.06</v>
      </c>
    </row>
    <row r="9109" spans="1:4">
      <c r="A9109" s="200" t="s">
        <v>18426</v>
      </c>
      <c r="B9109" s="201" t="s">
        <v>23025</v>
      </c>
      <c r="C9109" s="201" t="s">
        <v>7196</v>
      </c>
      <c r="D9109" s="202">
        <v>435.06</v>
      </c>
    </row>
    <row r="9110" spans="1:4">
      <c r="A9110" s="200" t="s">
        <v>18427</v>
      </c>
      <c r="B9110" s="201" t="s">
        <v>23026</v>
      </c>
      <c r="C9110" s="201" t="s">
        <v>7196</v>
      </c>
      <c r="D9110" s="202">
        <v>564.70000000000005</v>
      </c>
    </row>
    <row r="9111" spans="1:4">
      <c r="A9111" s="200" t="s">
        <v>18428</v>
      </c>
      <c r="B9111" s="201" t="s">
        <v>23027</v>
      </c>
      <c r="C9111" s="201" t="s">
        <v>7196</v>
      </c>
      <c r="D9111" s="202">
        <v>708.58</v>
      </c>
    </row>
    <row r="9112" spans="1:4">
      <c r="A9112" s="200" t="s">
        <v>18429</v>
      </c>
      <c r="B9112" s="201" t="s">
        <v>23028</v>
      </c>
      <c r="C9112" s="201" t="s">
        <v>7196</v>
      </c>
      <c r="D9112" s="202">
        <v>853.32</v>
      </c>
    </row>
    <row r="9113" spans="1:4">
      <c r="A9113" s="200" t="s">
        <v>18430</v>
      </c>
      <c r="B9113" s="201" t="s">
        <v>23029</v>
      </c>
      <c r="C9113" s="201" t="s">
        <v>7196</v>
      </c>
      <c r="D9113" s="202">
        <v>987.72</v>
      </c>
    </row>
    <row r="9114" spans="1:4">
      <c r="A9114" s="200" t="s">
        <v>18431</v>
      </c>
      <c r="B9114" s="201" t="s">
        <v>23030</v>
      </c>
      <c r="C9114" s="201" t="s">
        <v>7196</v>
      </c>
      <c r="D9114" s="202">
        <v>1134.8900000000001</v>
      </c>
    </row>
    <row r="9115" spans="1:4">
      <c r="A9115" s="200" t="s">
        <v>18432</v>
      </c>
      <c r="B9115" s="201" t="s">
        <v>23031</v>
      </c>
      <c r="C9115" s="201" t="s">
        <v>7196</v>
      </c>
      <c r="D9115" s="202">
        <v>1341.76</v>
      </c>
    </row>
    <row r="9116" spans="1:4">
      <c r="A9116" s="200" t="s">
        <v>18433</v>
      </c>
      <c r="B9116" s="201" t="s">
        <v>23032</v>
      </c>
      <c r="C9116" s="201" t="s">
        <v>7196</v>
      </c>
      <c r="D9116" s="202">
        <v>1526.03</v>
      </c>
    </row>
    <row r="9117" spans="1:4">
      <c r="A9117" s="200" t="s">
        <v>18434</v>
      </c>
      <c r="B9117" s="201" t="s">
        <v>23033</v>
      </c>
      <c r="C9117" s="201" t="s">
        <v>7196</v>
      </c>
      <c r="D9117" s="202">
        <v>2007.62</v>
      </c>
    </row>
    <row r="9118" spans="1:4">
      <c r="A9118" s="200" t="s">
        <v>18435</v>
      </c>
      <c r="B9118" s="201" t="s">
        <v>23034</v>
      </c>
      <c r="C9118" s="201" t="s">
        <v>7196</v>
      </c>
      <c r="D9118" s="202">
        <v>2651.02</v>
      </c>
    </row>
    <row r="9119" spans="1:4">
      <c r="A9119" s="200" t="s">
        <v>18436</v>
      </c>
      <c r="B9119" s="201" t="s">
        <v>23035</v>
      </c>
      <c r="C9119" s="201" t="s">
        <v>7196</v>
      </c>
      <c r="D9119" s="202">
        <v>3242.7</v>
      </c>
    </row>
    <row r="9120" spans="1:4">
      <c r="A9120" s="200" t="s">
        <v>18437</v>
      </c>
      <c r="B9120" s="201" t="s">
        <v>23036</v>
      </c>
      <c r="C9120" s="201" t="s">
        <v>7196</v>
      </c>
      <c r="D9120" s="202">
        <v>3633.79</v>
      </c>
    </row>
    <row r="9121" spans="1:4">
      <c r="A9121" s="200" t="s">
        <v>18424</v>
      </c>
      <c r="B9121" s="201" t="s">
        <v>19711</v>
      </c>
      <c r="C9121" s="201" t="s">
        <v>7196</v>
      </c>
      <c r="D9121" s="202">
        <v>4324.25</v>
      </c>
    </row>
    <row r="9122" spans="1:4">
      <c r="A9122" s="200" t="s">
        <v>18425</v>
      </c>
      <c r="B9122" s="201" t="s">
        <v>19712</v>
      </c>
      <c r="C9122" s="201" t="s">
        <v>7196</v>
      </c>
      <c r="D9122" s="202">
        <v>5759.81</v>
      </c>
    </row>
    <row r="9123" spans="1:4">
      <c r="A9123" s="200" t="s">
        <v>30467</v>
      </c>
      <c r="B9123" s="201" t="s">
        <v>30468</v>
      </c>
      <c r="C9123" s="201" t="s">
        <v>7196</v>
      </c>
      <c r="D9123" s="202">
        <v>6627.31</v>
      </c>
    </row>
    <row r="9124" spans="1:4">
      <c r="A9124" s="200" t="s">
        <v>30469</v>
      </c>
      <c r="B9124" s="201" t="s">
        <v>30470</v>
      </c>
      <c r="C9124" s="201" t="s">
        <v>7196</v>
      </c>
      <c r="D9124" s="202">
        <v>8399.14</v>
      </c>
    </row>
    <row r="9125" spans="1:4">
      <c r="A9125" s="200" t="s">
        <v>30471</v>
      </c>
      <c r="B9125" s="201" t="s">
        <v>30472</v>
      </c>
      <c r="C9125" s="201" t="s">
        <v>7196</v>
      </c>
      <c r="D9125" s="202">
        <v>2645.52</v>
      </c>
    </row>
    <row r="9126" spans="1:4">
      <c r="A9126" s="200" t="s">
        <v>30473</v>
      </c>
      <c r="B9126" s="201" t="s">
        <v>30474</v>
      </c>
      <c r="C9126" s="201" t="s">
        <v>7196</v>
      </c>
      <c r="D9126" s="202">
        <v>3953.65</v>
      </c>
    </row>
    <row r="9127" spans="1:4">
      <c r="A9127" s="200" t="s">
        <v>30475</v>
      </c>
      <c r="B9127" s="201" t="s">
        <v>30476</v>
      </c>
      <c r="C9127" s="201" t="s">
        <v>7196</v>
      </c>
      <c r="D9127" s="202">
        <v>4835.57</v>
      </c>
    </row>
    <row r="9128" spans="1:4">
      <c r="A9128" s="200" t="s">
        <v>30477</v>
      </c>
      <c r="B9128" s="201" t="s">
        <v>30478</v>
      </c>
      <c r="C9128" s="201" t="s">
        <v>7196</v>
      </c>
      <c r="D9128" s="202">
        <v>5351.44</v>
      </c>
    </row>
    <row r="9129" spans="1:4">
      <c r="A9129" s="200" t="s">
        <v>18442</v>
      </c>
      <c r="B9129" s="201" t="s">
        <v>23037</v>
      </c>
      <c r="C9129" s="201" t="s">
        <v>7196</v>
      </c>
      <c r="D9129" s="202">
        <v>1306.42</v>
      </c>
    </row>
    <row r="9130" spans="1:4">
      <c r="A9130" s="200" t="s">
        <v>18443</v>
      </c>
      <c r="B9130" s="201" t="s">
        <v>23038</v>
      </c>
      <c r="C9130" s="201" t="s">
        <v>7196</v>
      </c>
      <c r="D9130" s="202">
        <v>1572.94</v>
      </c>
    </row>
    <row r="9131" spans="1:4">
      <c r="A9131" s="200" t="s">
        <v>18444</v>
      </c>
      <c r="B9131" s="201" t="s">
        <v>23039</v>
      </c>
      <c r="C9131" s="201" t="s">
        <v>7196</v>
      </c>
      <c r="D9131" s="202">
        <v>1730.29</v>
      </c>
    </row>
    <row r="9132" spans="1:4">
      <c r="A9132" s="200" t="s">
        <v>18445</v>
      </c>
      <c r="B9132" s="201" t="s">
        <v>23040</v>
      </c>
      <c r="C9132" s="201" t="s">
        <v>7196</v>
      </c>
      <c r="D9132" s="202">
        <v>2390.27</v>
      </c>
    </row>
    <row r="9133" spans="1:4">
      <c r="A9133" s="200" t="s">
        <v>18446</v>
      </c>
      <c r="B9133" s="201" t="s">
        <v>23041</v>
      </c>
      <c r="C9133" s="201" t="s">
        <v>7196</v>
      </c>
      <c r="D9133" s="202">
        <v>3217.36</v>
      </c>
    </row>
    <row r="9134" spans="1:4">
      <c r="A9134" s="200" t="s">
        <v>18447</v>
      </c>
      <c r="B9134" s="201" t="s">
        <v>23042</v>
      </c>
      <c r="C9134" s="201" t="s">
        <v>7196</v>
      </c>
      <c r="D9134" s="202">
        <v>4938.78</v>
      </c>
    </row>
    <row r="9135" spans="1:4">
      <c r="A9135" s="200" t="s">
        <v>18448</v>
      </c>
      <c r="B9135" s="201" t="s">
        <v>23043</v>
      </c>
      <c r="C9135" s="201" t="s">
        <v>7196</v>
      </c>
      <c r="D9135" s="202">
        <v>5717.49</v>
      </c>
    </row>
    <row r="9136" spans="1:4">
      <c r="A9136" s="200" t="s">
        <v>18449</v>
      </c>
      <c r="B9136" s="201" t="s">
        <v>23044</v>
      </c>
      <c r="C9136" s="201" t="s">
        <v>7196</v>
      </c>
      <c r="D9136" s="202">
        <v>6525.59</v>
      </c>
    </row>
    <row r="9137" spans="1:4">
      <c r="A9137" s="200" t="s">
        <v>18438</v>
      </c>
      <c r="B9137" s="201" t="s">
        <v>18439</v>
      </c>
      <c r="C9137" s="201" t="s">
        <v>7196</v>
      </c>
      <c r="D9137" s="202">
        <v>8025.14</v>
      </c>
    </row>
    <row r="9138" spans="1:4">
      <c r="A9138" s="200" t="s">
        <v>18440</v>
      </c>
      <c r="B9138" s="201" t="s">
        <v>18441</v>
      </c>
      <c r="C9138" s="201" t="s">
        <v>7196</v>
      </c>
      <c r="D9138" s="202">
        <v>9783.77</v>
      </c>
    </row>
    <row r="9139" spans="1:4">
      <c r="A9139" s="200" t="s">
        <v>30479</v>
      </c>
      <c r="B9139" s="201" t="s">
        <v>30480</v>
      </c>
      <c r="C9139" s="201" t="s">
        <v>7196</v>
      </c>
      <c r="D9139" s="202">
        <v>2144.33</v>
      </c>
    </row>
    <row r="9140" spans="1:4">
      <c r="A9140" s="200" t="s">
        <v>18450</v>
      </c>
      <c r="B9140" s="201" t="s">
        <v>23045</v>
      </c>
      <c r="C9140" s="201" t="s">
        <v>7196</v>
      </c>
      <c r="D9140" s="202">
        <v>1137.1400000000001</v>
      </c>
    </row>
    <row r="9141" spans="1:4">
      <c r="A9141" s="200" t="s">
        <v>18451</v>
      </c>
      <c r="B9141" s="201" t="s">
        <v>23046</v>
      </c>
      <c r="C9141" s="201" t="s">
        <v>7196</v>
      </c>
      <c r="D9141" s="202">
        <v>1254.8499999999999</v>
      </c>
    </row>
    <row r="9142" spans="1:4">
      <c r="A9142" s="200" t="s">
        <v>30481</v>
      </c>
      <c r="B9142" s="201" t="s">
        <v>30482</v>
      </c>
      <c r="C9142" s="201" t="s">
        <v>7196</v>
      </c>
      <c r="D9142" s="202">
        <v>537.70000000000005</v>
      </c>
    </row>
    <row r="9143" spans="1:4">
      <c r="A9143" s="200" t="s">
        <v>30483</v>
      </c>
      <c r="B9143" s="201" t="s">
        <v>30484</v>
      </c>
      <c r="C9143" s="201" t="s">
        <v>7196</v>
      </c>
      <c r="D9143" s="202">
        <v>720.66</v>
      </c>
    </row>
    <row r="9144" spans="1:4">
      <c r="A9144" s="200" t="s">
        <v>30485</v>
      </c>
      <c r="B9144" s="201" t="s">
        <v>30486</v>
      </c>
      <c r="C9144" s="201" t="s">
        <v>7196</v>
      </c>
      <c r="D9144" s="202">
        <v>909.65</v>
      </c>
    </row>
    <row r="9145" spans="1:4">
      <c r="A9145" s="200" t="s">
        <v>30487</v>
      </c>
      <c r="B9145" s="201" t="s">
        <v>30488</v>
      </c>
      <c r="C9145" s="201" t="s">
        <v>7196</v>
      </c>
      <c r="D9145" s="202">
        <v>1150.67</v>
      </c>
    </row>
    <row r="9146" spans="1:4">
      <c r="A9146" s="200" t="s">
        <v>30489</v>
      </c>
      <c r="B9146" s="201" t="s">
        <v>30490</v>
      </c>
      <c r="C9146" s="201" t="s">
        <v>7196</v>
      </c>
      <c r="D9146" s="202">
        <v>1317.64</v>
      </c>
    </row>
    <row r="9147" spans="1:4">
      <c r="A9147" s="200" t="s">
        <v>30491</v>
      </c>
      <c r="B9147" s="201" t="s">
        <v>30492</v>
      </c>
      <c r="C9147" s="201" t="s">
        <v>7196</v>
      </c>
      <c r="D9147" s="202">
        <v>1483.14</v>
      </c>
    </row>
    <row r="9148" spans="1:4">
      <c r="A9148" s="200" t="s">
        <v>30493</v>
      </c>
      <c r="B9148" s="201" t="s">
        <v>30494</v>
      </c>
      <c r="C9148" s="201" t="s">
        <v>7196</v>
      </c>
      <c r="D9148" s="202">
        <v>1722.35</v>
      </c>
    </row>
    <row r="9149" spans="1:4">
      <c r="A9149" s="200" t="s">
        <v>30495</v>
      </c>
      <c r="B9149" s="201" t="s">
        <v>30496</v>
      </c>
      <c r="C9149" s="201" t="s">
        <v>7196</v>
      </c>
      <c r="D9149" s="202">
        <v>1999.1</v>
      </c>
    </row>
    <row r="9150" spans="1:4">
      <c r="A9150" s="200" t="s">
        <v>30497</v>
      </c>
      <c r="B9150" s="201" t="s">
        <v>30498</v>
      </c>
      <c r="C9150" s="201" t="s">
        <v>7196</v>
      </c>
      <c r="D9150" s="202">
        <v>2758.72</v>
      </c>
    </row>
    <row r="9151" spans="1:4">
      <c r="A9151" s="200" t="s">
        <v>30499</v>
      </c>
      <c r="B9151" s="201" t="s">
        <v>30500</v>
      </c>
      <c r="C9151" s="201" t="s">
        <v>7196</v>
      </c>
      <c r="D9151" s="202">
        <v>445.56</v>
      </c>
    </row>
    <row r="9152" spans="1:4">
      <c r="A9152" s="200" t="s">
        <v>30501</v>
      </c>
      <c r="B9152" s="201" t="s">
        <v>30502</v>
      </c>
      <c r="C9152" s="201" t="s">
        <v>7196</v>
      </c>
      <c r="D9152" s="202">
        <v>755.64</v>
      </c>
    </row>
    <row r="9153" spans="1:4">
      <c r="A9153" s="200" t="s">
        <v>30503</v>
      </c>
      <c r="B9153" s="201" t="s">
        <v>30504</v>
      </c>
      <c r="C9153" s="201" t="s">
        <v>7196</v>
      </c>
      <c r="D9153" s="202">
        <v>793.27</v>
      </c>
    </row>
    <row r="9154" spans="1:4">
      <c r="A9154" s="200" t="s">
        <v>30505</v>
      </c>
      <c r="B9154" s="201" t="s">
        <v>30506</v>
      </c>
      <c r="C9154" s="201" t="s">
        <v>7196</v>
      </c>
      <c r="D9154" s="202">
        <v>1460.8</v>
      </c>
    </row>
    <row r="9155" spans="1:4">
      <c r="A9155" s="200" t="s">
        <v>30507</v>
      </c>
      <c r="B9155" s="201" t="s">
        <v>30508</v>
      </c>
      <c r="C9155" s="201" t="s">
        <v>7196</v>
      </c>
      <c r="D9155" s="202">
        <v>1666.75</v>
      </c>
    </row>
    <row r="9156" spans="1:4">
      <c r="A9156" s="200" t="s">
        <v>30509</v>
      </c>
      <c r="B9156" s="201" t="s">
        <v>30510</v>
      </c>
      <c r="C9156" s="201" t="s">
        <v>7196</v>
      </c>
      <c r="D9156" s="202">
        <v>1990.7</v>
      </c>
    </row>
    <row r="9157" spans="1:4">
      <c r="A9157" s="200" t="s">
        <v>30511</v>
      </c>
      <c r="B9157" s="201" t="s">
        <v>30512</v>
      </c>
      <c r="C9157" s="201" t="s">
        <v>7196</v>
      </c>
      <c r="D9157" s="202">
        <v>2301.2399999999998</v>
      </c>
    </row>
    <row r="9158" spans="1:4">
      <c r="A9158" s="200" t="s">
        <v>30513</v>
      </c>
      <c r="B9158" s="201" t="s">
        <v>30514</v>
      </c>
      <c r="C9158" s="201" t="s">
        <v>7196</v>
      </c>
      <c r="D9158" s="202">
        <v>3172.32</v>
      </c>
    </row>
    <row r="9159" spans="1:4">
      <c r="A9159" s="200" t="s">
        <v>30515</v>
      </c>
      <c r="B9159" s="201" t="s">
        <v>30516</v>
      </c>
      <c r="C9159" s="201" t="s">
        <v>7196</v>
      </c>
      <c r="D9159" s="202">
        <v>494.38</v>
      </c>
    </row>
    <row r="9160" spans="1:4">
      <c r="A9160" s="200" t="s">
        <v>18474</v>
      </c>
      <c r="B9160" s="201" t="s">
        <v>23061</v>
      </c>
      <c r="C9160" s="201" t="s">
        <v>7196</v>
      </c>
      <c r="D9160" s="202">
        <v>556.79</v>
      </c>
    </row>
    <row r="9161" spans="1:4">
      <c r="A9161" s="200" t="s">
        <v>18475</v>
      </c>
      <c r="B9161" s="201" t="s">
        <v>23062</v>
      </c>
      <c r="C9161" s="201" t="s">
        <v>7196</v>
      </c>
      <c r="D9161" s="202">
        <v>719.45</v>
      </c>
    </row>
    <row r="9162" spans="1:4">
      <c r="A9162" s="200" t="s">
        <v>18476</v>
      </c>
      <c r="B9162" s="201" t="s">
        <v>23063</v>
      </c>
      <c r="C9162" s="201" t="s">
        <v>7196</v>
      </c>
      <c r="D9162" s="202">
        <v>893.03</v>
      </c>
    </row>
    <row r="9163" spans="1:4">
      <c r="A9163" s="200" t="s">
        <v>18477</v>
      </c>
      <c r="B9163" s="201" t="s">
        <v>23064</v>
      </c>
      <c r="C9163" s="201" t="s">
        <v>7196</v>
      </c>
      <c r="D9163" s="202">
        <v>1105.1400000000001</v>
      </c>
    </row>
    <row r="9164" spans="1:4">
      <c r="A9164" s="200" t="s">
        <v>18478</v>
      </c>
      <c r="B9164" s="201" t="s">
        <v>23065</v>
      </c>
      <c r="C9164" s="201" t="s">
        <v>7196</v>
      </c>
      <c r="D9164" s="202">
        <v>1289.3499999999999</v>
      </c>
    </row>
    <row r="9165" spans="1:4">
      <c r="A9165" s="200" t="s">
        <v>18479</v>
      </c>
      <c r="B9165" s="201" t="s">
        <v>23066</v>
      </c>
      <c r="C9165" s="201" t="s">
        <v>7196</v>
      </c>
      <c r="D9165" s="202">
        <v>1495.45</v>
      </c>
    </row>
    <row r="9166" spans="1:4">
      <c r="A9166" s="200" t="s">
        <v>18480</v>
      </c>
      <c r="B9166" s="201" t="s">
        <v>23067</v>
      </c>
      <c r="C9166" s="201" t="s">
        <v>7196</v>
      </c>
      <c r="D9166" s="202">
        <v>1710.43</v>
      </c>
    </row>
    <row r="9167" spans="1:4">
      <c r="A9167" s="200" t="s">
        <v>18481</v>
      </c>
      <c r="B9167" s="201" t="s">
        <v>23068</v>
      </c>
      <c r="C9167" s="201" t="s">
        <v>7196</v>
      </c>
      <c r="D9167" s="202">
        <v>1989.29</v>
      </c>
    </row>
    <row r="9168" spans="1:4">
      <c r="A9168" s="200" t="s">
        <v>18482</v>
      </c>
      <c r="B9168" s="201" t="s">
        <v>23069</v>
      </c>
      <c r="C9168" s="201" t="s">
        <v>7196</v>
      </c>
      <c r="D9168" s="202">
        <v>2584.56</v>
      </c>
    </row>
    <row r="9169" spans="1:4">
      <c r="A9169" s="200" t="s">
        <v>18483</v>
      </c>
      <c r="B9169" s="201" t="s">
        <v>23070</v>
      </c>
      <c r="C9169" s="201" t="s">
        <v>7196</v>
      </c>
      <c r="D9169" s="202">
        <v>4092.21</v>
      </c>
    </row>
    <row r="9170" spans="1:4">
      <c r="A9170" s="200" t="s">
        <v>18484</v>
      </c>
      <c r="B9170" s="201" t="s">
        <v>23071</v>
      </c>
      <c r="C9170" s="201" t="s">
        <v>7196</v>
      </c>
      <c r="D9170" s="202">
        <v>5065.12</v>
      </c>
    </row>
    <row r="9171" spans="1:4">
      <c r="A9171" s="200" t="s">
        <v>18485</v>
      </c>
      <c r="B9171" s="201" t="s">
        <v>23072</v>
      </c>
      <c r="C9171" s="201" t="s">
        <v>7196</v>
      </c>
      <c r="D9171" s="202">
        <v>5742.79</v>
      </c>
    </row>
    <row r="9172" spans="1:4">
      <c r="A9172" s="200" t="s">
        <v>18470</v>
      </c>
      <c r="B9172" s="201" t="s">
        <v>18471</v>
      </c>
      <c r="C9172" s="201" t="s">
        <v>7196</v>
      </c>
      <c r="D9172" s="202">
        <v>6559.02</v>
      </c>
    </row>
    <row r="9173" spans="1:4">
      <c r="A9173" s="200" t="s">
        <v>18472</v>
      </c>
      <c r="B9173" s="201" t="s">
        <v>18473</v>
      </c>
      <c r="C9173" s="201" t="s">
        <v>7196</v>
      </c>
      <c r="D9173" s="202">
        <v>8426.19</v>
      </c>
    </row>
    <row r="9174" spans="1:4">
      <c r="A9174" s="200" t="s">
        <v>18467</v>
      </c>
      <c r="B9174" s="201" t="s">
        <v>23047</v>
      </c>
      <c r="C9174" s="201" t="s">
        <v>7196</v>
      </c>
      <c r="D9174" s="202">
        <v>354.23</v>
      </c>
    </row>
    <row r="9175" spans="1:4">
      <c r="A9175" s="200" t="s">
        <v>18452</v>
      </c>
      <c r="B9175" s="201" t="s">
        <v>23048</v>
      </c>
      <c r="C9175" s="201" t="s">
        <v>7196</v>
      </c>
      <c r="D9175" s="202">
        <v>374.85</v>
      </c>
    </row>
    <row r="9176" spans="1:4">
      <c r="A9176" s="200" t="s">
        <v>18457</v>
      </c>
      <c r="B9176" s="201" t="s">
        <v>23049</v>
      </c>
      <c r="C9176" s="201" t="s">
        <v>7196</v>
      </c>
      <c r="D9176" s="202">
        <v>475.07</v>
      </c>
    </row>
    <row r="9177" spans="1:4">
      <c r="A9177" s="200" t="s">
        <v>18458</v>
      </c>
      <c r="B9177" s="201" t="s">
        <v>23050</v>
      </c>
      <c r="C9177" s="201" t="s">
        <v>7196</v>
      </c>
      <c r="D9177" s="202">
        <v>616.75</v>
      </c>
    </row>
    <row r="9178" spans="1:4">
      <c r="A9178" s="200" t="s">
        <v>18459</v>
      </c>
      <c r="B9178" s="201" t="s">
        <v>23051</v>
      </c>
      <c r="C9178" s="201" t="s">
        <v>7196</v>
      </c>
      <c r="D9178" s="202">
        <v>798.61</v>
      </c>
    </row>
    <row r="9179" spans="1:4">
      <c r="A9179" s="200" t="s">
        <v>18460</v>
      </c>
      <c r="B9179" s="201" t="s">
        <v>23052</v>
      </c>
      <c r="C9179" s="201" t="s">
        <v>7196</v>
      </c>
      <c r="D9179" s="202">
        <v>968.52</v>
      </c>
    </row>
    <row r="9180" spans="1:4">
      <c r="A9180" s="200" t="s">
        <v>18461</v>
      </c>
      <c r="B9180" s="201" t="s">
        <v>23053</v>
      </c>
      <c r="C9180" s="201" t="s">
        <v>7196</v>
      </c>
      <c r="D9180" s="202">
        <v>1132.6600000000001</v>
      </c>
    </row>
    <row r="9181" spans="1:4">
      <c r="A9181" s="200" t="s">
        <v>18462</v>
      </c>
      <c r="B9181" s="201" t="s">
        <v>23054</v>
      </c>
      <c r="C9181" s="201" t="s">
        <v>7196</v>
      </c>
      <c r="D9181" s="202">
        <v>1304.75</v>
      </c>
    </row>
    <row r="9182" spans="1:4">
      <c r="A9182" s="200" t="s">
        <v>18463</v>
      </c>
      <c r="B9182" s="201" t="s">
        <v>23055</v>
      </c>
      <c r="C9182" s="201" t="s">
        <v>7196</v>
      </c>
      <c r="D9182" s="202">
        <v>1582.32</v>
      </c>
    </row>
    <row r="9183" spans="1:4">
      <c r="A9183" s="200" t="s">
        <v>18464</v>
      </c>
      <c r="B9183" s="201" t="s">
        <v>23056</v>
      </c>
      <c r="C9183" s="201" t="s">
        <v>7196</v>
      </c>
      <c r="D9183" s="202">
        <v>1801.37</v>
      </c>
    </row>
    <row r="9184" spans="1:4">
      <c r="A9184" s="200" t="s">
        <v>18465</v>
      </c>
      <c r="B9184" s="201" t="s">
        <v>23057</v>
      </c>
      <c r="C9184" s="201" t="s">
        <v>7196</v>
      </c>
      <c r="D9184" s="202">
        <v>2385.85</v>
      </c>
    </row>
    <row r="9185" spans="1:4">
      <c r="A9185" s="200" t="s">
        <v>18466</v>
      </c>
      <c r="B9185" s="201" t="s">
        <v>23058</v>
      </c>
      <c r="C9185" s="201" t="s">
        <v>7196</v>
      </c>
      <c r="D9185" s="202">
        <v>3025.05</v>
      </c>
    </row>
    <row r="9186" spans="1:4">
      <c r="A9186" s="200" t="s">
        <v>18468</v>
      </c>
      <c r="B9186" s="201" t="s">
        <v>23059</v>
      </c>
      <c r="C9186" s="201" t="s">
        <v>7196</v>
      </c>
      <c r="D9186" s="202">
        <v>3813.83</v>
      </c>
    </row>
    <row r="9187" spans="1:4">
      <c r="A9187" s="200" t="s">
        <v>18469</v>
      </c>
      <c r="B9187" s="201" t="s">
        <v>23060</v>
      </c>
      <c r="C9187" s="201" t="s">
        <v>7196</v>
      </c>
      <c r="D9187" s="202">
        <v>4312.43</v>
      </c>
    </row>
    <row r="9188" spans="1:4">
      <c r="A9188" s="200" t="s">
        <v>18453</v>
      </c>
      <c r="B9188" s="201" t="s">
        <v>18454</v>
      </c>
      <c r="C9188" s="201" t="s">
        <v>7196</v>
      </c>
      <c r="D9188" s="202">
        <v>5104.59</v>
      </c>
    </row>
    <row r="9189" spans="1:4">
      <c r="A9189" s="200" t="s">
        <v>18455</v>
      </c>
      <c r="B9189" s="201" t="s">
        <v>18456</v>
      </c>
      <c r="C9189" s="201" t="s">
        <v>7196</v>
      </c>
      <c r="D9189" s="202">
        <v>6722.91</v>
      </c>
    </row>
    <row r="9190" spans="1:4" ht="33.75">
      <c r="A9190" s="200" t="s">
        <v>25271</v>
      </c>
      <c r="B9190" s="201" t="s">
        <v>30517</v>
      </c>
      <c r="C9190" s="201" t="s">
        <v>7196</v>
      </c>
      <c r="D9190" s="202">
        <v>144.16999999999999</v>
      </c>
    </row>
    <row r="9191" spans="1:4" ht="33.75">
      <c r="A9191" s="200" t="s">
        <v>25272</v>
      </c>
      <c r="B9191" s="201" t="s">
        <v>30518</v>
      </c>
      <c r="C9191" s="201" t="s">
        <v>7196</v>
      </c>
      <c r="D9191" s="202">
        <v>210</v>
      </c>
    </row>
    <row r="9192" spans="1:4" ht="45">
      <c r="A9192" s="200" t="s">
        <v>25273</v>
      </c>
      <c r="B9192" s="201" t="s">
        <v>30519</v>
      </c>
      <c r="C9192" s="201" t="s">
        <v>7196</v>
      </c>
      <c r="D9192" s="202">
        <v>325.83</v>
      </c>
    </row>
    <row r="9193" spans="1:4" ht="22.5">
      <c r="A9193" s="200" t="s">
        <v>25277</v>
      </c>
      <c r="B9193" s="201" t="s">
        <v>30520</v>
      </c>
      <c r="C9193" s="201" t="s">
        <v>7196</v>
      </c>
      <c r="D9193" s="202">
        <v>1870</v>
      </c>
    </row>
    <row r="9194" spans="1:4" ht="33.75">
      <c r="A9194" s="200" t="s">
        <v>25278</v>
      </c>
      <c r="B9194" s="201" t="s">
        <v>30521</v>
      </c>
      <c r="C9194" s="201" t="s">
        <v>7196</v>
      </c>
      <c r="D9194" s="202">
        <v>2771.67</v>
      </c>
    </row>
    <row r="9195" spans="1:4" ht="33.75">
      <c r="A9195" s="200" t="s">
        <v>25274</v>
      </c>
      <c r="B9195" s="201" t="s">
        <v>30522</v>
      </c>
      <c r="C9195" s="201" t="s">
        <v>7196</v>
      </c>
      <c r="D9195" s="202">
        <v>533.33000000000004</v>
      </c>
    </row>
    <row r="9196" spans="1:4" ht="33.75">
      <c r="A9196" s="200" t="s">
        <v>25275</v>
      </c>
      <c r="B9196" s="201" t="s">
        <v>30523</v>
      </c>
      <c r="C9196" s="201" t="s">
        <v>7196</v>
      </c>
      <c r="D9196" s="202">
        <v>781.67</v>
      </c>
    </row>
    <row r="9197" spans="1:4" ht="33.75">
      <c r="A9197" s="200" t="s">
        <v>25276</v>
      </c>
      <c r="B9197" s="201" t="s">
        <v>30524</v>
      </c>
      <c r="C9197" s="201" t="s">
        <v>7196</v>
      </c>
      <c r="D9197" s="202">
        <v>1183.33</v>
      </c>
    </row>
    <row r="9198" spans="1:4" ht="33.75">
      <c r="A9198" s="200" t="s">
        <v>25279</v>
      </c>
      <c r="B9198" s="201" t="s">
        <v>30525</v>
      </c>
      <c r="C9198" s="201" t="s">
        <v>7196</v>
      </c>
      <c r="D9198" s="202">
        <v>155.83000000000001</v>
      </c>
    </row>
    <row r="9199" spans="1:4" ht="33.75">
      <c r="A9199" s="200" t="s">
        <v>25280</v>
      </c>
      <c r="B9199" s="201" t="s">
        <v>30526</v>
      </c>
      <c r="C9199" s="201" t="s">
        <v>7196</v>
      </c>
      <c r="D9199" s="202">
        <v>245.83</v>
      </c>
    </row>
    <row r="9200" spans="1:4" ht="33.75">
      <c r="A9200" s="200" t="s">
        <v>25281</v>
      </c>
      <c r="B9200" s="201" t="s">
        <v>30527</v>
      </c>
      <c r="C9200" s="201" t="s">
        <v>7196</v>
      </c>
      <c r="D9200" s="202">
        <v>373.33</v>
      </c>
    </row>
    <row r="9201" spans="1:4" ht="33.75">
      <c r="A9201" s="200" t="s">
        <v>25282</v>
      </c>
      <c r="B9201" s="201" t="s">
        <v>30528</v>
      </c>
      <c r="C9201" s="201" t="s">
        <v>7196</v>
      </c>
      <c r="D9201" s="202">
        <v>600.83000000000004</v>
      </c>
    </row>
    <row r="9202" spans="1:4" ht="33.75">
      <c r="A9202" s="200" t="s">
        <v>25283</v>
      </c>
      <c r="B9202" s="201" t="s">
        <v>30529</v>
      </c>
      <c r="C9202" s="201" t="s">
        <v>7196</v>
      </c>
      <c r="D9202" s="202">
        <v>840</v>
      </c>
    </row>
    <row r="9203" spans="1:4" ht="22.5">
      <c r="A9203" s="200" t="s">
        <v>25284</v>
      </c>
      <c r="B9203" s="201" t="s">
        <v>30530</v>
      </c>
      <c r="C9203" s="201" t="s">
        <v>7196</v>
      </c>
      <c r="D9203" s="202">
        <v>1746.81</v>
      </c>
    </row>
    <row r="9204" spans="1:4">
      <c r="A9204" s="200" t="s">
        <v>18486</v>
      </c>
      <c r="B9204" s="201" t="s">
        <v>18487</v>
      </c>
      <c r="C9204" s="201" t="s">
        <v>7199</v>
      </c>
      <c r="D9204" s="202">
        <v>1800.49</v>
      </c>
    </row>
    <row r="9205" spans="1:4">
      <c r="A9205" s="200" t="s">
        <v>18488</v>
      </c>
      <c r="B9205" s="201" t="s">
        <v>18489</v>
      </c>
      <c r="C9205" s="201" t="s">
        <v>7199</v>
      </c>
      <c r="D9205" s="202">
        <v>2221.48</v>
      </c>
    </row>
    <row r="9206" spans="1:4">
      <c r="A9206" s="200" t="s">
        <v>18490</v>
      </c>
      <c r="B9206" s="201" t="s">
        <v>18491</v>
      </c>
      <c r="C9206" s="201" t="s">
        <v>7199</v>
      </c>
      <c r="D9206" s="202">
        <v>2611.09</v>
      </c>
    </row>
    <row r="9207" spans="1:4">
      <c r="A9207" s="200" t="s">
        <v>18492</v>
      </c>
      <c r="B9207" s="201" t="s">
        <v>18493</v>
      </c>
      <c r="C9207" s="201" t="s">
        <v>7199</v>
      </c>
      <c r="D9207" s="202">
        <v>4277.8100000000004</v>
      </c>
    </row>
    <row r="9208" spans="1:4">
      <c r="A9208" s="200" t="s">
        <v>18494</v>
      </c>
      <c r="B9208" s="201" t="s">
        <v>23073</v>
      </c>
      <c r="C9208" s="201" t="s">
        <v>7199</v>
      </c>
      <c r="D9208" s="202">
        <v>5436.76</v>
      </c>
    </row>
    <row r="9209" spans="1:4">
      <c r="A9209" s="200" t="s">
        <v>18495</v>
      </c>
      <c r="B9209" s="201" t="s">
        <v>18496</v>
      </c>
      <c r="C9209" s="201" t="s">
        <v>7199</v>
      </c>
      <c r="D9209" s="202">
        <v>8244.7800000000007</v>
      </c>
    </row>
    <row r="9210" spans="1:4">
      <c r="A9210" s="200" t="s">
        <v>18497</v>
      </c>
      <c r="B9210" s="201" t="s">
        <v>18498</v>
      </c>
      <c r="C9210" s="201" t="s">
        <v>7199</v>
      </c>
      <c r="D9210" s="202">
        <v>10739.27</v>
      </c>
    </row>
    <row r="9211" spans="1:4">
      <c r="A9211" s="200" t="s">
        <v>30531</v>
      </c>
      <c r="B9211" s="201" t="s">
        <v>30532</v>
      </c>
      <c r="C9211" s="201" t="s">
        <v>7196</v>
      </c>
      <c r="D9211" s="202">
        <v>5772.58</v>
      </c>
    </row>
    <row r="9212" spans="1:4">
      <c r="A9212" s="200" t="s">
        <v>23105</v>
      </c>
      <c r="B9212" s="201" t="s">
        <v>30533</v>
      </c>
      <c r="C9212" s="201" t="s">
        <v>7196</v>
      </c>
      <c r="D9212" s="202">
        <v>68.900000000000006</v>
      </c>
    </row>
    <row r="9213" spans="1:4">
      <c r="A9213" s="200" t="s">
        <v>30534</v>
      </c>
      <c r="B9213" s="201" t="s">
        <v>30535</v>
      </c>
      <c r="C9213" s="201" t="s">
        <v>7196</v>
      </c>
      <c r="D9213" s="202">
        <v>8366.9699999999993</v>
      </c>
    </row>
    <row r="9214" spans="1:4">
      <c r="A9214" s="200" t="s">
        <v>30536</v>
      </c>
      <c r="B9214" s="201" t="s">
        <v>30537</v>
      </c>
      <c r="C9214" s="201" t="s">
        <v>7196</v>
      </c>
      <c r="D9214" s="202">
        <v>87.87</v>
      </c>
    </row>
    <row r="9215" spans="1:4">
      <c r="A9215" s="200" t="s">
        <v>30538</v>
      </c>
      <c r="B9215" s="201" t="s">
        <v>30539</v>
      </c>
      <c r="C9215" s="201" t="s">
        <v>7196</v>
      </c>
      <c r="D9215" s="202">
        <v>110.31</v>
      </c>
    </row>
    <row r="9216" spans="1:4">
      <c r="A9216" s="200" t="s">
        <v>23106</v>
      </c>
      <c r="B9216" s="201" t="s">
        <v>30540</v>
      </c>
      <c r="C9216" s="201" t="s">
        <v>7196</v>
      </c>
      <c r="D9216" s="202">
        <v>144.13</v>
      </c>
    </row>
    <row r="9217" spans="1:4">
      <c r="A9217" s="200" t="s">
        <v>23107</v>
      </c>
      <c r="B9217" s="201" t="s">
        <v>30541</v>
      </c>
      <c r="C9217" s="201" t="s">
        <v>7196</v>
      </c>
      <c r="D9217" s="202">
        <v>182.37</v>
      </c>
    </row>
    <row r="9218" spans="1:4">
      <c r="A9218" s="200" t="s">
        <v>23108</v>
      </c>
      <c r="B9218" s="201" t="s">
        <v>30542</v>
      </c>
      <c r="C9218" s="201" t="s">
        <v>7196</v>
      </c>
      <c r="D9218" s="202">
        <v>224.73</v>
      </c>
    </row>
    <row r="9219" spans="1:4">
      <c r="A9219" s="200" t="s">
        <v>23109</v>
      </c>
      <c r="B9219" s="201" t="s">
        <v>30543</v>
      </c>
      <c r="C9219" s="201" t="s">
        <v>7196</v>
      </c>
      <c r="D9219" s="202">
        <v>285.10000000000002</v>
      </c>
    </row>
    <row r="9220" spans="1:4">
      <c r="A9220" s="200" t="s">
        <v>23110</v>
      </c>
      <c r="B9220" s="201" t="s">
        <v>30544</v>
      </c>
      <c r="C9220" s="201" t="s">
        <v>7196</v>
      </c>
      <c r="D9220" s="202">
        <v>350.21</v>
      </c>
    </row>
    <row r="9221" spans="1:4">
      <c r="A9221" s="200" t="s">
        <v>23111</v>
      </c>
      <c r="B9221" s="201" t="s">
        <v>30545</v>
      </c>
      <c r="C9221" s="201" t="s">
        <v>7196</v>
      </c>
      <c r="D9221" s="202">
        <v>439.34</v>
      </c>
    </row>
    <row r="9222" spans="1:4">
      <c r="A9222" s="200" t="s">
        <v>23112</v>
      </c>
      <c r="B9222" s="201" t="s">
        <v>30546</v>
      </c>
      <c r="C9222" s="201" t="s">
        <v>7196</v>
      </c>
      <c r="D9222" s="202">
        <v>556.29</v>
      </c>
    </row>
    <row r="9223" spans="1:4">
      <c r="A9223" s="200" t="s">
        <v>23113</v>
      </c>
      <c r="B9223" s="201" t="s">
        <v>30547</v>
      </c>
      <c r="C9223" s="201" t="s">
        <v>7196</v>
      </c>
      <c r="D9223" s="202">
        <v>708</v>
      </c>
    </row>
    <row r="9224" spans="1:4">
      <c r="A9224" s="200" t="s">
        <v>21406</v>
      </c>
      <c r="B9224" s="201" t="s">
        <v>30548</v>
      </c>
      <c r="C9224" s="201" t="s">
        <v>7199</v>
      </c>
      <c r="D9224" s="202">
        <v>17659.560000000001</v>
      </c>
    </row>
    <row r="9225" spans="1:4">
      <c r="A9225" s="200" t="s">
        <v>23116</v>
      </c>
      <c r="B9225" s="201" t="s">
        <v>30549</v>
      </c>
      <c r="C9225" s="201" t="s">
        <v>7196</v>
      </c>
      <c r="D9225" s="202">
        <v>1156.82</v>
      </c>
    </row>
    <row r="9226" spans="1:4">
      <c r="A9226" s="200" t="s">
        <v>23117</v>
      </c>
      <c r="B9226" s="201" t="s">
        <v>30550</v>
      </c>
      <c r="C9226" s="201" t="s">
        <v>7196</v>
      </c>
      <c r="D9226" s="202">
        <v>1425.48</v>
      </c>
    </row>
    <row r="9227" spans="1:4">
      <c r="A9227" s="200" t="s">
        <v>23118</v>
      </c>
      <c r="B9227" s="201" t="s">
        <v>30551</v>
      </c>
      <c r="C9227" s="201" t="s">
        <v>7196</v>
      </c>
      <c r="D9227" s="202">
        <v>1788.96</v>
      </c>
    </row>
    <row r="9228" spans="1:4">
      <c r="A9228" s="200" t="s">
        <v>23119</v>
      </c>
      <c r="B9228" s="201" t="s">
        <v>30552</v>
      </c>
      <c r="C9228" s="201" t="s">
        <v>7196</v>
      </c>
      <c r="D9228" s="202">
        <v>22.28</v>
      </c>
    </row>
    <row r="9229" spans="1:4">
      <c r="A9229" s="200" t="s">
        <v>23120</v>
      </c>
      <c r="B9229" s="201" t="s">
        <v>30553</v>
      </c>
      <c r="C9229" s="201" t="s">
        <v>7196</v>
      </c>
      <c r="D9229" s="202">
        <v>2269.39</v>
      </c>
    </row>
    <row r="9230" spans="1:4">
      <c r="A9230" s="200" t="s">
        <v>23121</v>
      </c>
      <c r="B9230" s="201" t="s">
        <v>30554</v>
      </c>
      <c r="C9230" s="201" t="s">
        <v>7196</v>
      </c>
      <c r="D9230" s="202">
        <v>2911.9</v>
      </c>
    </row>
    <row r="9231" spans="1:4">
      <c r="A9231" s="200" t="s">
        <v>30555</v>
      </c>
      <c r="B9231" s="201" t="s">
        <v>30556</v>
      </c>
      <c r="C9231" s="201" t="s">
        <v>7196</v>
      </c>
      <c r="D9231" s="202">
        <v>3699.3</v>
      </c>
    </row>
    <row r="9232" spans="1:4">
      <c r="A9232" s="200" t="s">
        <v>23122</v>
      </c>
      <c r="B9232" s="201" t="s">
        <v>30557</v>
      </c>
      <c r="C9232" s="201" t="s">
        <v>7196</v>
      </c>
      <c r="D9232" s="202">
        <v>45.18</v>
      </c>
    </row>
    <row r="9233" spans="1:4">
      <c r="A9233" s="200" t="s">
        <v>30558</v>
      </c>
      <c r="B9233" s="201" t="s">
        <v>30559</v>
      </c>
      <c r="C9233" s="201" t="s">
        <v>7196</v>
      </c>
      <c r="D9233" s="202">
        <v>4678.5200000000004</v>
      </c>
    </row>
    <row r="9234" spans="1:4">
      <c r="A9234" s="200" t="s">
        <v>30560</v>
      </c>
      <c r="B9234" s="201" t="s">
        <v>30561</v>
      </c>
      <c r="C9234" s="201" t="s">
        <v>7196</v>
      </c>
      <c r="D9234" s="202">
        <v>6962.75</v>
      </c>
    </row>
    <row r="9235" spans="1:4">
      <c r="A9235" s="200" t="s">
        <v>23074</v>
      </c>
      <c r="B9235" s="201" t="s">
        <v>30562</v>
      </c>
      <c r="C9235" s="201" t="s">
        <v>7196</v>
      </c>
      <c r="D9235" s="202">
        <v>83.44</v>
      </c>
    </row>
    <row r="9236" spans="1:4">
      <c r="A9236" s="200" t="s">
        <v>30563</v>
      </c>
      <c r="B9236" s="201" t="s">
        <v>30564</v>
      </c>
      <c r="C9236" s="201" t="s">
        <v>7196</v>
      </c>
      <c r="D9236" s="202">
        <v>10414.879999999999</v>
      </c>
    </row>
    <row r="9237" spans="1:4">
      <c r="A9237" s="200" t="s">
        <v>30565</v>
      </c>
      <c r="B9237" s="201" t="s">
        <v>30566</v>
      </c>
      <c r="C9237" s="201" t="s">
        <v>7196</v>
      </c>
      <c r="D9237" s="202">
        <v>107.46</v>
      </c>
    </row>
    <row r="9238" spans="1:4">
      <c r="A9238" s="200" t="s">
        <v>30567</v>
      </c>
      <c r="B9238" s="201" t="s">
        <v>30568</v>
      </c>
      <c r="C9238" s="201" t="s">
        <v>7196</v>
      </c>
      <c r="D9238" s="202">
        <v>134.65</v>
      </c>
    </row>
    <row r="9239" spans="1:4">
      <c r="A9239" s="200" t="s">
        <v>23099</v>
      </c>
      <c r="B9239" s="201" t="s">
        <v>30569</v>
      </c>
      <c r="C9239" s="201" t="s">
        <v>7196</v>
      </c>
      <c r="D9239" s="202">
        <v>27.05</v>
      </c>
    </row>
    <row r="9240" spans="1:4">
      <c r="A9240" s="200" t="s">
        <v>30570</v>
      </c>
      <c r="B9240" s="201" t="s">
        <v>30571</v>
      </c>
      <c r="C9240" s="201" t="s">
        <v>7196</v>
      </c>
      <c r="D9240" s="202">
        <v>4541.29</v>
      </c>
    </row>
    <row r="9241" spans="1:4">
      <c r="A9241" s="200" t="s">
        <v>23104</v>
      </c>
      <c r="B9241" s="201" t="s">
        <v>30572</v>
      </c>
      <c r="C9241" s="201" t="s">
        <v>7196</v>
      </c>
      <c r="D9241" s="202">
        <v>54.9</v>
      </c>
    </row>
    <row r="9242" spans="1:4">
      <c r="A9242" s="200" t="s">
        <v>30573</v>
      </c>
      <c r="B9242" s="201" t="s">
        <v>30574</v>
      </c>
      <c r="C9242" s="201" t="s">
        <v>7196</v>
      </c>
      <c r="D9242" s="202">
        <v>5716.7</v>
      </c>
    </row>
    <row r="9243" spans="1:4">
      <c r="A9243" s="200" t="s">
        <v>30575</v>
      </c>
      <c r="B9243" s="201" t="s">
        <v>30576</v>
      </c>
      <c r="C9243" s="201" t="s">
        <v>7196</v>
      </c>
      <c r="D9243" s="202">
        <v>3837</v>
      </c>
    </row>
    <row r="9244" spans="1:4">
      <c r="A9244" s="200" t="s">
        <v>30577</v>
      </c>
      <c r="B9244" s="201" t="s">
        <v>30578</v>
      </c>
      <c r="C9244" s="201" t="s">
        <v>7196</v>
      </c>
      <c r="D9244" s="202">
        <v>45.51</v>
      </c>
    </row>
    <row r="9245" spans="1:4">
      <c r="A9245" s="200" t="s">
        <v>30579</v>
      </c>
      <c r="B9245" s="201" t="s">
        <v>30580</v>
      </c>
      <c r="C9245" s="201" t="s">
        <v>7196</v>
      </c>
      <c r="D9245" s="202">
        <v>5525.28</v>
      </c>
    </row>
    <row r="9246" spans="1:4">
      <c r="A9246" s="200" t="s">
        <v>30581</v>
      </c>
      <c r="B9246" s="201" t="s">
        <v>30582</v>
      </c>
      <c r="C9246" s="201" t="s">
        <v>7196</v>
      </c>
      <c r="D9246" s="202">
        <v>58.47</v>
      </c>
    </row>
    <row r="9247" spans="1:4">
      <c r="A9247" s="200" t="s">
        <v>30583</v>
      </c>
      <c r="B9247" s="201" t="s">
        <v>30584</v>
      </c>
      <c r="C9247" s="201" t="s">
        <v>7196</v>
      </c>
      <c r="D9247" s="202">
        <v>73.64</v>
      </c>
    </row>
    <row r="9248" spans="1:4">
      <c r="A9248" s="200" t="s">
        <v>30585</v>
      </c>
      <c r="B9248" s="201" t="s">
        <v>30586</v>
      </c>
      <c r="C9248" s="201" t="s">
        <v>7196</v>
      </c>
      <c r="D9248" s="202">
        <v>96.72</v>
      </c>
    </row>
    <row r="9249" spans="1:4">
      <c r="A9249" s="200" t="s">
        <v>30587</v>
      </c>
      <c r="B9249" s="201" t="s">
        <v>30588</v>
      </c>
      <c r="C9249" s="201" t="s">
        <v>7196</v>
      </c>
      <c r="D9249" s="202">
        <v>120.42</v>
      </c>
    </row>
    <row r="9250" spans="1:4">
      <c r="A9250" s="200" t="s">
        <v>30589</v>
      </c>
      <c r="B9250" s="201" t="s">
        <v>30590</v>
      </c>
      <c r="C9250" s="201" t="s">
        <v>7196</v>
      </c>
      <c r="D9250" s="202">
        <v>149.5</v>
      </c>
    </row>
    <row r="9251" spans="1:4">
      <c r="A9251" s="200" t="s">
        <v>30591</v>
      </c>
      <c r="B9251" s="201" t="s">
        <v>30592</v>
      </c>
      <c r="C9251" s="201" t="s">
        <v>7196</v>
      </c>
      <c r="D9251" s="202">
        <v>187.75</v>
      </c>
    </row>
    <row r="9252" spans="1:4">
      <c r="A9252" s="200" t="s">
        <v>30593</v>
      </c>
      <c r="B9252" s="201" t="s">
        <v>30594</v>
      </c>
      <c r="C9252" s="201" t="s">
        <v>7196</v>
      </c>
      <c r="D9252" s="202">
        <v>232.63</v>
      </c>
    </row>
    <row r="9253" spans="1:4">
      <c r="A9253" s="200" t="s">
        <v>30595</v>
      </c>
      <c r="B9253" s="201" t="s">
        <v>30596</v>
      </c>
      <c r="C9253" s="201" t="s">
        <v>7196</v>
      </c>
      <c r="D9253" s="202">
        <v>290.14999999999998</v>
      </c>
    </row>
    <row r="9254" spans="1:4">
      <c r="A9254" s="200" t="s">
        <v>30597</v>
      </c>
      <c r="B9254" s="201" t="s">
        <v>30598</v>
      </c>
      <c r="C9254" s="201" t="s">
        <v>7196</v>
      </c>
      <c r="D9254" s="202">
        <v>369.8</v>
      </c>
    </row>
    <row r="9255" spans="1:4" ht="22.5">
      <c r="A9255" s="200" t="s">
        <v>23123</v>
      </c>
      <c r="B9255" s="201" t="s">
        <v>30599</v>
      </c>
      <c r="C9255" s="201" t="s">
        <v>7196</v>
      </c>
      <c r="D9255" s="202">
        <v>467.79</v>
      </c>
    </row>
    <row r="9256" spans="1:4">
      <c r="A9256" s="200" t="s">
        <v>23124</v>
      </c>
      <c r="B9256" s="201" t="s">
        <v>30600</v>
      </c>
      <c r="C9256" s="201" t="s">
        <v>7196</v>
      </c>
      <c r="D9256" s="202">
        <v>603.70000000000005</v>
      </c>
    </row>
    <row r="9257" spans="1:4">
      <c r="A9257" s="200" t="s">
        <v>23125</v>
      </c>
      <c r="B9257" s="201" t="s">
        <v>30601</v>
      </c>
      <c r="C9257" s="201" t="s">
        <v>7196</v>
      </c>
      <c r="D9257" s="202">
        <v>764.89</v>
      </c>
    </row>
    <row r="9258" spans="1:4">
      <c r="A9258" s="200" t="s">
        <v>23126</v>
      </c>
      <c r="B9258" s="201" t="s">
        <v>30602</v>
      </c>
      <c r="C9258" s="201" t="s">
        <v>7196</v>
      </c>
      <c r="D9258" s="202">
        <v>945.05</v>
      </c>
    </row>
    <row r="9259" spans="1:4">
      <c r="A9259" s="200" t="s">
        <v>23127</v>
      </c>
      <c r="B9259" s="201" t="s">
        <v>30603</v>
      </c>
      <c r="C9259" s="201" t="s">
        <v>7196</v>
      </c>
      <c r="D9259" s="202">
        <v>1466.76</v>
      </c>
    </row>
    <row r="9260" spans="1:4">
      <c r="A9260" s="200" t="s">
        <v>23128</v>
      </c>
      <c r="B9260" s="201" t="s">
        <v>30604</v>
      </c>
      <c r="C9260" s="201" t="s">
        <v>7196</v>
      </c>
      <c r="D9260" s="202">
        <v>1498.18</v>
      </c>
    </row>
    <row r="9261" spans="1:4">
      <c r="A9261" s="200" t="s">
        <v>23129</v>
      </c>
      <c r="B9261" s="201" t="s">
        <v>30605</v>
      </c>
      <c r="C9261" s="201" t="s">
        <v>7196</v>
      </c>
      <c r="D9261" s="202">
        <v>1940.35</v>
      </c>
    </row>
    <row r="9262" spans="1:4">
      <c r="A9262" s="200" t="s">
        <v>30606</v>
      </c>
      <c r="B9262" s="201" t="s">
        <v>30607</v>
      </c>
      <c r="C9262" s="201" t="s">
        <v>7196</v>
      </c>
      <c r="D9262" s="202">
        <v>2455.6999999999998</v>
      </c>
    </row>
    <row r="9263" spans="1:4">
      <c r="A9263" s="200" t="s">
        <v>30608</v>
      </c>
      <c r="B9263" s="201" t="s">
        <v>30609</v>
      </c>
      <c r="C9263" s="201" t="s">
        <v>7196</v>
      </c>
      <c r="D9263" s="202">
        <v>3112.06</v>
      </c>
    </row>
    <row r="9264" spans="1:4">
      <c r="A9264" s="200" t="s">
        <v>25289</v>
      </c>
      <c r="B9264" s="201" t="s">
        <v>30610</v>
      </c>
      <c r="C9264" s="201" t="s">
        <v>7196</v>
      </c>
      <c r="D9264" s="202">
        <v>4703.47</v>
      </c>
    </row>
    <row r="9265" spans="1:4" ht="22.5">
      <c r="A9265" s="200" t="s">
        <v>25285</v>
      </c>
      <c r="B9265" s="201" t="s">
        <v>30611</v>
      </c>
      <c r="C9265" s="201" t="s">
        <v>7196</v>
      </c>
      <c r="D9265" s="202">
        <v>56.26</v>
      </c>
    </row>
    <row r="9266" spans="1:4">
      <c r="A9266" s="200" t="s">
        <v>30612</v>
      </c>
      <c r="B9266" s="201" t="s">
        <v>30613</v>
      </c>
      <c r="C9266" s="201" t="s">
        <v>7196</v>
      </c>
      <c r="D9266" s="202">
        <v>6769.8</v>
      </c>
    </row>
    <row r="9267" spans="1:4">
      <c r="A9267" s="200" t="s">
        <v>30614</v>
      </c>
      <c r="B9267" s="201" t="s">
        <v>30615</v>
      </c>
      <c r="C9267" s="201" t="s">
        <v>7196</v>
      </c>
      <c r="D9267" s="202">
        <v>70.42</v>
      </c>
    </row>
    <row r="9268" spans="1:4">
      <c r="A9268" s="200" t="s">
        <v>30616</v>
      </c>
      <c r="B9268" s="201" t="s">
        <v>30617</v>
      </c>
      <c r="C9268" s="201" t="s">
        <v>7196</v>
      </c>
      <c r="D9268" s="202">
        <v>90.08</v>
      </c>
    </row>
    <row r="9269" spans="1:4">
      <c r="A9269" s="200" t="s">
        <v>30618</v>
      </c>
      <c r="B9269" s="201" t="s">
        <v>30619</v>
      </c>
      <c r="C9269" s="201" t="s">
        <v>7196</v>
      </c>
      <c r="D9269" s="202">
        <v>116.95</v>
      </c>
    </row>
    <row r="9270" spans="1:4">
      <c r="A9270" s="200" t="s">
        <v>30620</v>
      </c>
      <c r="B9270" s="201" t="s">
        <v>30621</v>
      </c>
      <c r="C9270" s="201" t="s">
        <v>7196</v>
      </c>
      <c r="D9270" s="202">
        <v>148.55000000000001</v>
      </c>
    </row>
    <row r="9271" spans="1:4">
      <c r="A9271" s="200" t="s">
        <v>30622</v>
      </c>
      <c r="B9271" s="201" t="s">
        <v>30623</v>
      </c>
      <c r="C9271" s="201" t="s">
        <v>7196</v>
      </c>
      <c r="D9271" s="202">
        <v>184.27</v>
      </c>
    </row>
    <row r="9272" spans="1:4">
      <c r="A9272" s="200" t="s">
        <v>30624</v>
      </c>
      <c r="B9272" s="201" t="s">
        <v>30625</v>
      </c>
      <c r="C9272" s="201" t="s">
        <v>7196</v>
      </c>
      <c r="D9272" s="202">
        <v>232.63</v>
      </c>
    </row>
    <row r="9273" spans="1:4">
      <c r="A9273" s="200" t="s">
        <v>30626</v>
      </c>
      <c r="B9273" s="201" t="s">
        <v>30627</v>
      </c>
      <c r="C9273" s="201" t="s">
        <v>7196</v>
      </c>
      <c r="D9273" s="202">
        <v>284.77999999999997</v>
      </c>
    </row>
    <row r="9274" spans="1:4">
      <c r="A9274" s="200" t="s">
        <v>30628</v>
      </c>
      <c r="B9274" s="201" t="s">
        <v>30629</v>
      </c>
      <c r="C9274" s="201" t="s">
        <v>7196</v>
      </c>
      <c r="D9274" s="202">
        <v>360.32</v>
      </c>
    </row>
    <row r="9275" spans="1:4">
      <c r="A9275" s="200" t="s">
        <v>30630</v>
      </c>
      <c r="B9275" s="201" t="s">
        <v>30631</v>
      </c>
      <c r="C9275" s="201" t="s">
        <v>7196</v>
      </c>
      <c r="D9275" s="202">
        <v>451.98</v>
      </c>
    </row>
    <row r="9276" spans="1:4">
      <c r="A9276" s="200" t="s">
        <v>30632</v>
      </c>
      <c r="B9276" s="201" t="s">
        <v>30633</v>
      </c>
      <c r="C9276" s="201" t="s">
        <v>7196</v>
      </c>
      <c r="D9276" s="202">
        <v>575.25</v>
      </c>
    </row>
    <row r="9277" spans="1:4">
      <c r="A9277" s="200" t="s">
        <v>30634</v>
      </c>
      <c r="B9277" s="201" t="s">
        <v>30635</v>
      </c>
      <c r="C9277" s="201" t="s">
        <v>7196</v>
      </c>
      <c r="D9277" s="202">
        <v>745.93</v>
      </c>
    </row>
    <row r="9278" spans="1:4">
      <c r="A9278" s="200" t="s">
        <v>30636</v>
      </c>
      <c r="B9278" s="201" t="s">
        <v>30637</v>
      </c>
      <c r="C9278" s="201" t="s">
        <v>7196</v>
      </c>
      <c r="D9278" s="202">
        <v>941.89</v>
      </c>
    </row>
    <row r="9279" spans="1:4">
      <c r="A9279" s="200" t="s">
        <v>30638</v>
      </c>
      <c r="B9279" s="201" t="s">
        <v>30639</v>
      </c>
      <c r="C9279" s="201" t="s">
        <v>7196</v>
      </c>
      <c r="D9279" s="202">
        <v>1166.3</v>
      </c>
    </row>
    <row r="9280" spans="1:4">
      <c r="A9280" s="200" t="s">
        <v>30640</v>
      </c>
      <c r="B9280" s="201" t="s">
        <v>30641</v>
      </c>
      <c r="C9280" s="201" t="s">
        <v>7196</v>
      </c>
      <c r="D9280" s="202">
        <v>1460.25</v>
      </c>
    </row>
    <row r="9281" spans="1:4">
      <c r="A9281" s="200" t="s">
        <v>30642</v>
      </c>
      <c r="B9281" s="201" t="s">
        <v>30643</v>
      </c>
      <c r="C9281" s="201" t="s">
        <v>7196</v>
      </c>
      <c r="D9281" s="202">
        <v>1842.7</v>
      </c>
    </row>
    <row r="9282" spans="1:4">
      <c r="A9282" s="200" t="s">
        <v>25286</v>
      </c>
      <c r="B9282" s="201" t="s">
        <v>30644</v>
      </c>
      <c r="C9282" s="201" t="s">
        <v>7196</v>
      </c>
      <c r="D9282" s="202">
        <v>2373.75</v>
      </c>
    </row>
    <row r="9283" spans="1:4">
      <c r="A9283" s="200" t="s">
        <v>25287</v>
      </c>
      <c r="B9283" s="201" t="s">
        <v>30645</v>
      </c>
      <c r="C9283" s="201" t="s">
        <v>7196</v>
      </c>
      <c r="D9283" s="202">
        <v>3008.8</v>
      </c>
    </row>
    <row r="9284" spans="1:4">
      <c r="A9284" s="200" t="s">
        <v>25288</v>
      </c>
      <c r="B9284" s="201" t="s">
        <v>30646</v>
      </c>
      <c r="C9284" s="201" t="s">
        <v>7196</v>
      </c>
      <c r="D9284" s="202">
        <v>3807.02</v>
      </c>
    </row>
    <row r="9285" spans="1:4">
      <c r="A9285" s="200" t="s">
        <v>23075</v>
      </c>
      <c r="B9285" s="201" t="s">
        <v>23076</v>
      </c>
      <c r="C9285" s="201" t="s">
        <v>7196</v>
      </c>
      <c r="D9285" s="202">
        <v>175.74</v>
      </c>
    </row>
    <row r="9286" spans="1:4">
      <c r="A9286" s="200" t="s">
        <v>23077</v>
      </c>
      <c r="B9286" s="201" t="s">
        <v>23078</v>
      </c>
      <c r="C9286" s="201" t="s">
        <v>7196</v>
      </c>
      <c r="D9286" s="202">
        <v>222.83</v>
      </c>
    </row>
    <row r="9287" spans="1:4">
      <c r="A9287" s="200" t="s">
        <v>23079</v>
      </c>
      <c r="B9287" s="201" t="s">
        <v>23080</v>
      </c>
      <c r="C9287" s="201" t="s">
        <v>7196</v>
      </c>
      <c r="D9287" s="202">
        <v>273.39999999999998</v>
      </c>
    </row>
    <row r="9288" spans="1:4">
      <c r="A9288" s="200" t="s">
        <v>23081</v>
      </c>
      <c r="B9288" s="201" t="s">
        <v>23082</v>
      </c>
      <c r="C9288" s="201" t="s">
        <v>7196</v>
      </c>
      <c r="D9288" s="202">
        <v>347.68</v>
      </c>
    </row>
    <row r="9289" spans="1:4">
      <c r="A9289" s="200" t="s">
        <v>23083</v>
      </c>
      <c r="B9289" s="201" t="s">
        <v>23084</v>
      </c>
      <c r="C9289" s="201" t="s">
        <v>7196</v>
      </c>
      <c r="D9289" s="202">
        <v>426.7</v>
      </c>
    </row>
    <row r="9290" spans="1:4">
      <c r="A9290" s="200" t="s">
        <v>23085</v>
      </c>
      <c r="B9290" s="201" t="s">
        <v>23086</v>
      </c>
      <c r="C9290" s="201" t="s">
        <v>7199</v>
      </c>
      <c r="D9290" s="202">
        <v>537.32000000000005</v>
      </c>
    </row>
    <row r="9291" spans="1:4">
      <c r="A9291" s="200" t="s">
        <v>23087</v>
      </c>
      <c r="B9291" s="201" t="s">
        <v>23088</v>
      </c>
      <c r="C9291" s="201" t="s">
        <v>7196</v>
      </c>
      <c r="D9291" s="202">
        <v>682.71</v>
      </c>
    </row>
    <row r="9292" spans="1:4">
      <c r="A9292" s="200" t="s">
        <v>23089</v>
      </c>
      <c r="B9292" s="201" t="s">
        <v>23090</v>
      </c>
      <c r="C9292" s="201" t="s">
        <v>7196</v>
      </c>
      <c r="D9292" s="202">
        <v>859.71</v>
      </c>
    </row>
    <row r="9293" spans="1:4">
      <c r="A9293" s="200" t="s">
        <v>23091</v>
      </c>
      <c r="B9293" s="201" t="s">
        <v>23092</v>
      </c>
      <c r="C9293" s="201" t="s">
        <v>7196</v>
      </c>
      <c r="D9293" s="202">
        <v>1112.57</v>
      </c>
    </row>
    <row r="9294" spans="1:4">
      <c r="A9294" s="200" t="s">
        <v>23093</v>
      </c>
      <c r="B9294" s="201" t="s">
        <v>23094</v>
      </c>
      <c r="C9294" s="201" t="s">
        <v>7196</v>
      </c>
      <c r="D9294" s="202">
        <v>1409.68</v>
      </c>
    </row>
    <row r="9295" spans="1:4">
      <c r="A9295" s="200" t="s">
        <v>23095</v>
      </c>
      <c r="B9295" s="201" t="s">
        <v>23096</v>
      </c>
      <c r="C9295" s="201" t="s">
        <v>7196</v>
      </c>
      <c r="D9295" s="202">
        <v>1738.39</v>
      </c>
    </row>
    <row r="9296" spans="1:4">
      <c r="A9296" s="200" t="s">
        <v>23097</v>
      </c>
      <c r="B9296" s="201" t="s">
        <v>23098</v>
      </c>
      <c r="C9296" s="201" t="s">
        <v>7196</v>
      </c>
      <c r="D9296" s="202">
        <v>2180.89</v>
      </c>
    </row>
    <row r="9297" spans="1:4">
      <c r="A9297" s="200" t="s">
        <v>23100</v>
      </c>
      <c r="B9297" s="201" t="s">
        <v>23101</v>
      </c>
      <c r="C9297" s="201" t="s">
        <v>7196</v>
      </c>
      <c r="D9297" s="202">
        <v>2759.3</v>
      </c>
    </row>
    <row r="9298" spans="1:4">
      <c r="A9298" s="200" t="s">
        <v>23102</v>
      </c>
      <c r="B9298" s="201" t="s">
        <v>23103</v>
      </c>
      <c r="C9298" s="201" t="s">
        <v>7196</v>
      </c>
      <c r="D9298" s="202">
        <v>3574.87</v>
      </c>
    </row>
    <row r="9299" spans="1:4">
      <c r="A9299" s="200" t="s">
        <v>23114</v>
      </c>
      <c r="B9299" s="201" t="s">
        <v>23115</v>
      </c>
      <c r="C9299" s="201" t="s">
        <v>7196</v>
      </c>
      <c r="D9299" s="202">
        <v>913.45</v>
      </c>
    </row>
    <row r="9300" spans="1:4">
      <c r="A9300" s="200" t="s">
        <v>23130</v>
      </c>
      <c r="B9300" s="201" t="s">
        <v>23131</v>
      </c>
      <c r="C9300" s="201" t="s">
        <v>7196</v>
      </c>
      <c r="D9300" s="202">
        <v>1161.1099999999999</v>
      </c>
    </row>
    <row r="9301" spans="1:4">
      <c r="A9301" s="200" t="s">
        <v>23132</v>
      </c>
      <c r="B9301" s="201" t="s">
        <v>23133</v>
      </c>
      <c r="C9301" s="201" t="s">
        <v>7196</v>
      </c>
      <c r="D9301" s="202">
        <v>1459.39</v>
      </c>
    </row>
    <row r="9302" spans="1:4">
      <c r="A9302" s="200" t="s">
        <v>23134</v>
      </c>
      <c r="B9302" s="201" t="s">
        <v>23135</v>
      </c>
      <c r="C9302" s="201" t="s">
        <v>7196</v>
      </c>
      <c r="D9302" s="202">
        <v>1675.67</v>
      </c>
    </row>
    <row r="9303" spans="1:4">
      <c r="A9303" s="200" t="s">
        <v>23136</v>
      </c>
      <c r="B9303" s="201" t="s">
        <v>23137</v>
      </c>
      <c r="C9303" s="201" t="s">
        <v>7196</v>
      </c>
      <c r="D9303" s="202">
        <v>2621.31</v>
      </c>
    </row>
    <row r="9304" spans="1:4">
      <c r="A9304" s="200" t="s">
        <v>25290</v>
      </c>
      <c r="B9304" s="201" t="s">
        <v>25291</v>
      </c>
      <c r="C9304" s="201" t="s">
        <v>7196</v>
      </c>
      <c r="D9304" s="202">
        <v>1903.8</v>
      </c>
    </row>
    <row r="9305" spans="1:4">
      <c r="A9305" s="200" t="s">
        <v>25292</v>
      </c>
      <c r="B9305" s="201" t="s">
        <v>25293</v>
      </c>
      <c r="C9305" s="201" t="s">
        <v>7196</v>
      </c>
      <c r="D9305" s="202">
        <v>2181.2800000000002</v>
      </c>
    </row>
    <row r="9306" spans="1:4">
      <c r="A9306" s="200" t="s">
        <v>25294</v>
      </c>
      <c r="B9306" s="201" t="s">
        <v>25295</v>
      </c>
      <c r="C9306" s="201" t="s">
        <v>7196</v>
      </c>
      <c r="D9306" s="202">
        <v>2736.29</v>
      </c>
    </row>
    <row r="9307" spans="1:4">
      <c r="A9307" s="200" t="s">
        <v>25296</v>
      </c>
      <c r="B9307" s="201" t="s">
        <v>25297</v>
      </c>
      <c r="C9307" s="201" t="s">
        <v>7196</v>
      </c>
      <c r="D9307" s="202">
        <v>11469.79</v>
      </c>
    </row>
    <row r="9308" spans="1:4">
      <c r="A9308" s="200" t="s">
        <v>25298</v>
      </c>
      <c r="B9308" s="201" t="s">
        <v>25299</v>
      </c>
      <c r="C9308" s="201" t="s">
        <v>7196</v>
      </c>
      <c r="D9308" s="202">
        <v>11835.88</v>
      </c>
    </row>
    <row r="9309" spans="1:4">
      <c r="A9309" s="200" t="s">
        <v>25300</v>
      </c>
      <c r="B9309" s="201" t="s">
        <v>25301</v>
      </c>
      <c r="C9309" s="201" t="s">
        <v>7196</v>
      </c>
      <c r="D9309" s="202">
        <v>296.82</v>
      </c>
    </row>
    <row r="9310" spans="1:4">
      <c r="A9310" s="200" t="s">
        <v>25302</v>
      </c>
      <c r="B9310" s="201" t="s">
        <v>25303</v>
      </c>
      <c r="C9310" s="201" t="s">
        <v>7196</v>
      </c>
      <c r="D9310" s="202">
        <v>314.12</v>
      </c>
    </row>
    <row r="9311" spans="1:4">
      <c r="A9311" s="200" t="s">
        <v>18499</v>
      </c>
      <c r="B9311" s="201" t="s">
        <v>18500</v>
      </c>
      <c r="C9311" s="201" t="s">
        <v>7196</v>
      </c>
      <c r="D9311" s="202">
        <v>358.26</v>
      </c>
    </row>
    <row r="9312" spans="1:4">
      <c r="A9312" s="200" t="s">
        <v>18501</v>
      </c>
      <c r="B9312" s="201" t="s">
        <v>18502</v>
      </c>
      <c r="C9312" s="201" t="s">
        <v>7196</v>
      </c>
      <c r="D9312" s="202">
        <v>435.96</v>
      </c>
    </row>
    <row r="9313" spans="1:4">
      <c r="A9313" s="200" t="s">
        <v>18503</v>
      </c>
      <c r="B9313" s="201" t="s">
        <v>18504</v>
      </c>
      <c r="C9313" s="201" t="s">
        <v>7196</v>
      </c>
      <c r="D9313" s="202">
        <v>528.72</v>
      </c>
    </row>
    <row r="9314" spans="1:4">
      <c r="A9314" s="200" t="s">
        <v>18505</v>
      </c>
      <c r="B9314" s="201" t="s">
        <v>18506</v>
      </c>
      <c r="C9314" s="201" t="s">
        <v>7196</v>
      </c>
      <c r="D9314" s="202">
        <v>741.54</v>
      </c>
    </row>
    <row r="9315" spans="1:4">
      <c r="A9315" s="200" t="s">
        <v>25304</v>
      </c>
      <c r="B9315" s="201" t="s">
        <v>25305</v>
      </c>
      <c r="C9315" s="201" t="s">
        <v>7196</v>
      </c>
      <c r="D9315" s="202">
        <v>1519.53</v>
      </c>
    </row>
    <row r="9316" spans="1:4">
      <c r="A9316" s="200" t="s">
        <v>25306</v>
      </c>
      <c r="B9316" s="201" t="s">
        <v>25307</v>
      </c>
      <c r="C9316" s="201" t="s">
        <v>7196</v>
      </c>
      <c r="D9316" s="202">
        <v>607.77</v>
      </c>
    </row>
    <row r="9317" spans="1:4">
      <c r="A9317" s="200" t="s">
        <v>25308</v>
      </c>
      <c r="B9317" s="201" t="s">
        <v>25309</v>
      </c>
      <c r="C9317" s="201" t="s">
        <v>7196</v>
      </c>
      <c r="D9317" s="202">
        <v>772.09</v>
      </c>
    </row>
    <row r="9318" spans="1:4">
      <c r="A9318" s="200" t="s">
        <v>19737</v>
      </c>
      <c r="B9318" s="201" t="s">
        <v>23156</v>
      </c>
      <c r="C9318" s="201" t="s">
        <v>7196</v>
      </c>
      <c r="D9318" s="202">
        <v>2645.93</v>
      </c>
    </row>
    <row r="9319" spans="1:4">
      <c r="A9319" s="200" t="s">
        <v>18507</v>
      </c>
      <c r="B9319" s="201" t="s">
        <v>23138</v>
      </c>
      <c r="C9319" s="201" t="s">
        <v>7196</v>
      </c>
      <c r="D9319" s="202">
        <v>358.26</v>
      </c>
    </row>
    <row r="9320" spans="1:4">
      <c r="A9320" s="200" t="s">
        <v>18508</v>
      </c>
      <c r="B9320" s="201" t="s">
        <v>23139</v>
      </c>
      <c r="C9320" s="201" t="s">
        <v>7196</v>
      </c>
      <c r="D9320" s="202">
        <v>435.96</v>
      </c>
    </row>
    <row r="9321" spans="1:4">
      <c r="A9321" s="200" t="s">
        <v>18509</v>
      </c>
      <c r="B9321" s="201" t="s">
        <v>23140</v>
      </c>
      <c r="C9321" s="201" t="s">
        <v>7196</v>
      </c>
      <c r="D9321" s="202">
        <v>528.72</v>
      </c>
    </row>
    <row r="9322" spans="1:4">
      <c r="A9322" s="200" t="s">
        <v>18510</v>
      </c>
      <c r="B9322" s="201" t="s">
        <v>23141</v>
      </c>
      <c r="C9322" s="201" t="s">
        <v>7196</v>
      </c>
      <c r="D9322" s="202">
        <v>654.04999999999995</v>
      </c>
    </row>
    <row r="9323" spans="1:4">
      <c r="A9323" s="200" t="s">
        <v>19726</v>
      </c>
      <c r="B9323" s="201" t="s">
        <v>23142</v>
      </c>
      <c r="C9323" s="201" t="s">
        <v>7196</v>
      </c>
      <c r="D9323" s="202">
        <v>782.44</v>
      </c>
    </row>
    <row r="9324" spans="1:4">
      <c r="A9324" s="200" t="s">
        <v>19727</v>
      </c>
      <c r="B9324" s="201" t="s">
        <v>23143</v>
      </c>
      <c r="C9324" s="201" t="s">
        <v>7196</v>
      </c>
      <c r="D9324" s="202">
        <v>720.87</v>
      </c>
    </row>
    <row r="9325" spans="1:4">
      <c r="A9325" s="200" t="s">
        <v>19728</v>
      </c>
      <c r="B9325" s="201" t="s">
        <v>23144</v>
      </c>
      <c r="C9325" s="201" t="s">
        <v>7196</v>
      </c>
      <c r="D9325" s="202">
        <v>1019.76</v>
      </c>
    </row>
    <row r="9326" spans="1:4">
      <c r="A9326" s="200" t="s">
        <v>19729</v>
      </c>
      <c r="B9326" s="201" t="s">
        <v>23145</v>
      </c>
      <c r="C9326" s="201" t="s">
        <v>7196</v>
      </c>
      <c r="D9326" s="202">
        <v>939.67</v>
      </c>
    </row>
    <row r="9327" spans="1:4">
      <c r="A9327" s="200" t="s">
        <v>19730</v>
      </c>
      <c r="B9327" s="201" t="s">
        <v>23146</v>
      </c>
      <c r="C9327" s="201" t="s">
        <v>7196</v>
      </c>
      <c r="D9327" s="202">
        <v>1338.3</v>
      </c>
    </row>
    <row r="9328" spans="1:4">
      <c r="A9328" s="200" t="s">
        <v>19731</v>
      </c>
      <c r="B9328" s="201" t="s">
        <v>23147</v>
      </c>
      <c r="C9328" s="201" t="s">
        <v>7196</v>
      </c>
      <c r="D9328" s="202">
        <v>1228.67</v>
      </c>
    </row>
    <row r="9329" spans="1:4">
      <c r="A9329" s="200" t="s">
        <v>19732</v>
      </c>
      <c r="B9329" s="201" t="s">
        <v>23148</v>
      </c>
      <c r="C9329" s="201" t="s">
        <v>7196</v>
      </c>
      <c r="D9329" s="202">
        <v>1581.93</v>
      </c>
    </row>
    <row r="9330" spans="1:4">
      <c r="A9330" s="200" t="s">
        <v>19733</v>
      </c>
      <c r="B9330" s="201" t="s">
        <v>23149</v>
      </c>
      <c r="C9330" s="201" t="s">
        <v>7196</v>
      </c>
      <c r="D9330" s="202">
        <v>1558.84</v>
      </c>
    </row>
    <row r="9331" spans="1:4">
      <c r="A9331" s="200" t="s">
        <v>19734</v>
      </c>
      <c r="B9331" s="201" t="s">
        <v>23150</v>
      </c>
      <c r="C9331" s="201" t="s">
        <v>7196</v>
      </c>
      <c r="D9331" s="202">
        <v>1641.97</v>
      </c>
    </row>
    <row r="9332" spans="1:4">
      <c r="A9332" s="200" t="s">
        <v>19735</v>
      </c>
      <c r="B9332" s="201" t="s">
        <v>23151</v>
      </c>
      <c r="C9332" s="201" t="s">
        <v>7196</v>
      </c>
      <c r="D9332" s="202">
        <v>1860.34</v>
      </c>
    </row>
    <row r="9333" spans="1:4">
      <c r="A9333" s="200" t="s">
        <v>19736</v>
      </c>
      <c r="B9333" s="201" t="s">
        <v>23152</v>
      </c>
      <c r="C9333" s="201" t="s">
        <v>7196</v>
      </c>
      <c r="D9333" s="202">
        <v>2228.67</v>
      </c>
    </row>
    <row r="9334" spans="1:4">
      <c r="A9334" s="200" t="s">
        <v>19713</v>
      </c>
      <c r="B9334" s="201" t="s">
        <v>23153</v>
      </c>
      <c r="C9334" s="201" t="s">
        <v>7196</v>
      </c>
      <c r="D9334" s="202">
        <v>3236.37</v>
      </c>
    </row>
    <row r="9335" spans="1:4">
      <c r="A9335" s="200" t="s">
        <v>19714</v>
      </c>
      <c r="B9335" s="201" t="s">
        <v>23154</v>
      </c>
      <c r="C9335" s="201" t="s">
        <v>7196</v>
      </c>
      <c r="D9335" s="202">
        <v>3235.79</v>
      </c>
    </row>
    <row r="9336" spans="1:4">
      <c r="A9336" s="200" t="s">
        <v>19715</v>
      </c>
      <c r="B9336" s="201" t="s">
        <v>19716</v>
      </c>
      <c r="C9336" s="201" t="s">
        <v>7196</v>
      </c>
      <c r="D9336" s="202">
        <v>3638.06</v>
      </c>
    </row>
    <row r="9337" spans="1:4">
      <c r="A9337" s="200" t="s">
        <v>19717</v>
      </c>
      <c r="B9337" s="201" t="s">
        <v>23155</v>
      </c>
      <c r="C9337" s="201" t="s">
        <v>7196</v>
      </c>
      <c r="D9337" s="202">
        <v>4410.07</v>
      </c>
    </row>
    <row r="9338" spans="1:4">
      <c r="A9338" s="200" t="s">
        <v>19718</v>
      </c>
      <c r="B9338" s="201" t="s">
        <v>19719</v>
      </c>
      <c r="C9338" s="201" t="s">
        <v>7196</v>
      </c>
      <c r="D9338" s="202">
        <v>4010.58</v>
      </c>
    </row>
    <row r="9339" spans="1:4">
      <c r="A9339" s="200" t="s">
        <v>19720</v>
      </c>
      <c r="B9339" s="201" t="s">
        <v>19721</v>
      </c>
      <c r="C9339" s="201" t="s">
        <v>7196</v>
      </c>
      <c r="D9339" s="202">
        <v>4823.8100000000004</v>
      </c>
    </row>
    <row r="9340" spans="1:4">
      <c r="A9340" s="200" t="s">
        <v>19722</v>
      </c>
      <c r="B9340" s="201" t="s">
        <v>19723</v>
      </c>
      <c r="C9340" s="201" t="s">
        <v>7196</v>
      </c>
      <c r="D9340" s="202">
        <v>5486.28</v>
      </c>
    </row>
    <row r="9341" spans="1:4">
      <c r="A9341" s="200" t="s">
        <v>19724</v>
      </c>
      <c r="B9341" s="201" t="s">
        <v>19725</v>
      </c>
      <c r="C9341" s="201" t="s">
        <v>7196</v>
      </c>
      <c r="D9341" s="202">
        <v>6089.81</v>
      </c>
    </row>
    <row r="9342" spans="1:4">
      <c r="A9342" s="200" t="s">
        <v>18511</v>
      </c>
      <c r="B9342" s="201" t="s">
        <v>23157</v>
      </c>
      <c r="C9342" s="201" t="s">
        <v>7196</v>
      </c>
      <c r="D9342" s="202">
        <v>358.26</v>
      </c>
    </row>
    <row r="9343" spans="1:4">
      <c r="A9343" s="200" t="s">
        <v>18512</v>
      </c>
      <c r="B9343" s="201" t="s">
        <v>23158</v>
      </c>
      <c r="C9343" s="201" t="s">
        <v>7196</v>
      </c>
      <c r="D9343" s="202">
        <v>435.96</v>
      </c>
    </row>
    <row r="9344" spans="1:4">
      <c r="A9344" s="200" t="s">
        <v>18513</v>
      </c>
      <c r="B9344" s="201" t="s">
        <v>23159</v>
      </c>
      <c r="C9344" s="201" t="s">
        <v>7196</v>
      </c>
      <c r="D9344" s="202">
        <v>528.72</v>
      </c>
    </row>
    <row r="9345" spans="1:4">
      <c r="A9345" s="200" t="s">
        <v>18514</v>
      </c>
      <c r="B9345" s="201" t="s">
        <v>23160</v>
      </c>
      <c r="C9345" s="201" t="s">
        <v>7196</v>
      </c>
      <c r="D9345" s="202">
        <v>654.04999999999995</v>
      </c>
    </row>
    <row r="9346" spans="1:4">
      <c r="A9346" s="200" t="s">
        <v>19756</v>
      </c>
      <c r="B9346" s="201" t="s">
        <v>23161</v>
      </c>
      <c r="C9346" s="201" t="s">
        <v>7196</v>
      </c>
      <c r="D9346" s="202">
        <v>784.54</v>
      </c>
    </row>
    <row r="9347" spans="1:4">
      <c r="A9347" s="200" t="s">
        <v>18515</v>
      </c>
      <c r="B9347" s="201" t="s">
        <v>23162</v>
      </c>
      <c r="C9347" s="201" t="s">
        <v>7196</v>
      </c>
      <c r="D9347" s="202">
        <v>890.3</v>
      </c>
    </row>
    <row r="9348" spans="1:4">
      <c r="A9348" s="200" t="s">
        <v>19757</v>
      </c>
      <c r="B9348" s="201" t="s">
        <v>23163</v>
      </c>
      <c r="C9348" s="201" t="s">
        <v>7196</v>
      </c>
      <c r="D9348" s="202">
        <v>1023.17</v>
      </c>
    </row>
    <row r="9349" spans="1:4">
      <c r="A9349" s="200" t="s">
        <v>18516</v>
      </c>
      <c r="B9349" s="201" t="s">
        <v>23164</v>
      </c>
      <c r="C9349" s="201" t="s">
        <v>7196</v>
      </c>
      <c r="D9349" s="202">
        <v>1079.22</v>
      </c>
    </row>
    <row r="9350" spans="1:4">
      <c r="A9350" s="200" t="s">
        <v>19758</v>
      </c>
      <c r="B9350" s="201" t="s">
        <v>23165</v>
      </c>
      <c r="C9350" s="201" t="s">
        <v>7196</v>
      </c>
      <c r="D9350" s="202">
        <v>1415.76</v>
      </c>
    </row>
    <row r="9351" spans="1:4">
      <c r="A9351" s="200" t="s">
        <v>19759</v>
      </c>
      <c r="B9351" s="201" t="s">
        <v>23166</v>
      </c>
      <c r="C9351" s="201" t="s">
        <v>7196</v>
      </c>
      <c r="D9351" s="202">
        <v>1343.62</v>
      </c>
    </row>
    <row r="9352" spans="1:4">
      <c r="A9352" s="200" t="s">
        <v>19760</v>
      </c>
      <c r="B9352" s="201" t="s">
        <v>23167</v>
      </c>
      <c r="C9352" s="201" t="s">
        <v>7196</v>
      </c>
      <c r="D9352" s="202">
        <v>1681.82</v>
      </c>
    </row>
    <row r="9353" spans="1:4">
      <c r="A9353" s="200" t="s">
        <v>19761</v>
      </c>
      <c r="B9353" s="201" t="s">
        <v>23168</v>
      </c>
      <c r="C9353" s="201" t="s">
        <v>7196</v>
      </c>
      <c r="D9353" s="202">
        <v>1662.74</v>
      </c>
    </row>
    <row r="9354" spans="1:4">
      <c r="A9354" s="200" t="s">
        <v>19762</v>
      </c>
      <c r="B9354" s="201" t="s">
        <v>23169</v>
      </c>
      <c r="C9354" s="201" t="s">
        <v>7196</v>
      </c>
      <c r="D9354" s="202">
        <v>2079.5</v>
      </c>
    </row>
    <row r="9355" spans="1:4">
      <c r="A9355" s="200" t="s">
        <v>19763</v>
      </c>
      <c r="B9355" s="201" t="s">
        <v>23170</v>
      </c>
      <c r="C9355" s="201" t="s">
        <v>7196</v>
      </c>
      <c r="D9355" s="202">
        <v>1990.83</v>
      </c>
    </row>
    <row r="9356" spans="1:4">
      <c r="A9356" s="200" t="s">
        <v>19764</v>
      </c>
      <c r="B9356" s="201" t="s">
        <v>23171</v>
      </c>
      <c r="C9356" s="201" t="s">
        <v>7196</v>
      </c>
      <c r="D9356" s="202">
        <v>2393.62</v>
      </c>
    </row>
    <row r="9357" spans="1:4">
      <c r="A9357" s="200" t="s">
        <v>19738</v>
      </c>
      <c r="B9357" s="201" t="s">
        <v>19739</v>
      </c>
      <c r="C9357" s="201" t="s">
        <v>7196</v>
      </c>
      <c r="D9357" s="202">
        <v>2862.72</v>
      </c>
    </row>
    <row r="9358" spans="1:4">
      <c r="A9358" s="200" t="s">
        <v>19740</v>
      </c>
      <c r="B9358" s="201" t="s">
        <v>19741</v>
      </c>
      <c r="C9358" s="201" t="s">
        <v>7196</v>
      </c>
      <c r="D9358" s="202">
        <v>3506.76</v>
      </c>
    </row>
    <row r="9359" spans="1:4">
      <c r="A9359" s="200" t="s">
        <v>19742</v>
      </c>
      <c r="B9359" s="201" t="s">
        <v>19743</v>
      </c>
      <c r="C9359" s="201" t="s">
        <v>7196</v>
      </c>
      <c r="D9359" s="202">
        <v>3249.2</v>
      </c>
    </row>
    <row r="9360" spans="1:4">
      <c r="A9360" s="200" t="s">
        <v>19744</v>
      </c>
      <c r="B9360" s="201" t="s">
        <v>19745</v>
      </c>
      <c r="C9360" s="201" t="s">
        <v>7196</v>
      </c>
      <c r="D9360" s="202">
        <v>3948.76</v>
      </c>
    </row>
    <row r="9361" spans="1:4">
      <c r="A9361" s="200" t="s">
        <v>19746</v>
      </c>
      <c r="B9361" s="201" t="s">
        <v>19747</v>
      </c>
      <c r="C9361" s="201" t="s">
        <v>7196</v>
      </c>
      <c r="D9361" s="202">
        <v>4827.93</v>
      </c>
    </row>
    <row r="9362" spans="1:4">
      <c r="A9362" s="200" t="s">
        <v>19748</v>
      </c>
      <c r="B9362" s="201" t="s">
        <v>19749</v>
      </c>
      <c r="C9362" s="201" t="s">
        <v>7196</v>
      </c>
      <c r="D9362" s="202">
        <v>4359.72</v>
      </c>
    </row>
    <row r="9363" spans="1:4">
      <c r="A9363" s="200" t="s">
        <v>19750</v>
      </c>
      <c r="B9363" s="201" t="s">
        <v>19751</v>
      </c>
      <c r="C9363" s="201" t="s">
        <v>7196</v>
      </c>
      <c r="D9363" s="202">
        <v>5233.97</v>
      </c>
    </row>
    <row r="9364" spans="1:4">
      <c r="A9364" s="200" t="s">
        <v>19752</v>
      </c>
      <c r="B9364" s="201" t="s">
        <v>19753</v>
      </c>
      <c r="C9364" s="201" t="s">
        <v>7196</v>
      </c>
      <c r="D9364" s="202">
        <v>5949.34</v>
      </c>
    </row>
    <row r="9365" spans="1:4">
      <c r="A9365" s="200" t="s">
        <v>19754</v>
      </c>
      <c r="B9365" s="201" t="s">
        <v>19755</v>
      </c>
      <c r="C9365" s="201" t="s">
        <v>7196</v>
      </c>
      <c r="D9365" s="202">
        <v>6702.31</v>
      </c>
    </row>
    <row r="9366" spans="1:4">
      <c r="A9366" s="200" t="s">
        <v>18517</v>
      </c>
      <c r="B9366" s="201" t="s">
        <v>23172</v>
      </c>
      <c r="C9366" s="201" t="s">
        <v>7196</v>
      </c>
      <c r="D9366" s="202">
        <v>358.26</v>
      </c>
    </row>
    <row r="9367" spans="1:4">
      <c r="A9367" s="200" t="s">
        <v>18518</v>
      </c>
      <c r="B9367" s="201" t="s">
        <v>23173</v>
      </c>
      <c r="C9367" s="201" t="s">
        <v>7196</v>
      </c>
      <c r="D9367" s="202">
        <v>435.96</v>
      </c>
    </row>
    <row r="9368" spans="1:4">
      <c r="A9368" s="200" t="s">
        <v>18519</v>
      </c>
      <c r="B9368" s="201" t="s">
        <v>23174</v>
      </c>
      <c r="C9368" s="201" t="s">
        <v>7196</v>
      </c>
      <c r="D9368" s="202">
        <v>528.72</v>
      </c>
    </row>
    <row r="9369" spans="1:4">
      <c r="A9369" s="200" t="s">
        <v>18520</v>
      </c>
      <c r="B9369" s="201" t="s">
        <v>23175</v>
      </c>
      <c r="C9369" s="201" t="s">
        <v>7196</v>
      </c>
      <c r="D9369" s="202">
        <v>671.54</v>
      </c>
    </row>
    <row r="9370" spans="1:4">
      <c r="A9370" s="200" t="s">
        <v>18521</v>
      </c>
      <c r="B9370" s="201" t="s">
        <v>23176</v>
      </c>
      <c r="C9370" s="201" t="s">
        <v>7196</v>
      </c>
      <c r="D9370" s="202">
        <v>2235.2800000000002</v>
      </c>
    </row>
    <row r="9371" spans="1:4">
      <c r="A9371" s="200" t="s">
        <v>18522</v>
      </c>
      <c r="B9371" s="201" t="s">
        <v>23177</v>
      </c>
      <c r="C9371" s="201" t="s">
        <v>7196</v>
      </c>
      <c r="D9371" s="202">
        <v>3011.44</v>
      </c>
    </row>
    <row r="9372" spans="1:4">
      <c r="A9372" s="200" t="s">
        <v>18523</v>
      </c>
      <c r="B9372" s="201" t="s">
        <v>23178</v>
      </c>
      <c r="C9372" s="201" t="s">
        <v>7196</v>
      </c>
      <c r="D9372" s="202">
        <v>3549.85</v>
      </c>
    </row>
    <row r="9373" spans="1:4">
      <c r="A9373" s="200" t="s">
        <v>18524</v>
      </c>
      <c r="B9373" s="201" t="s">
        <v>23179</v>
      </c>
      <c r="C9373" s="201" t="s">
        <v>7196</v>
      </c>
      <c r="D9373" s="202">
        <v>4473.6400000000003</v>
      </c>
    </row>
    <row r="9374" spans="1:4">
      <c r="A9374" s="200" t="s">
        <v>19765</v>
      </c>
      <c r="B9374" s="201" t="s">
        <v>19766</v>
      </c>
      <c r="C9374" s="201" t="s">
        <v>7196</v>
      </c>
      <c r="D9374" s="202">
        <v>654.57000000000005</v>
      </c>
    </row>
    <row r="9375" spans="1:4">
      <c r="A9375" s="200" t="s">
        <v>19767</v>
      </c>
      <c r="B9375" s="201" t="s">
        <v>19768</v>
      </c>
      <c r="C9375" s="201" t="s">
        <v>7196</v>
      </c>
      <c r="D9375" s="202">
        <v>781.66</v>
      </c>
    </row>
    <row r="9376" spans="1:4">
      <c r="A9376" s="200" t="s">
        <v>18525</v>
      </c>
      <c r="B9376" s="201" t="s">
        <v>18526</v>
      </c>
      <c r="C9376" s="201" t="s">
        <v>7196</v>
      </c>
      <c r="D9376" s="202">
        <v>886.38</v>
      </c>
    </row>
    <row r="9377" spans="1:4">
      <c r="A9377" s="200" t="s">
        <v>19769</v>
      </c>
      <c r="B9377" s="201" t="s">
        <v>19770</v>
      </c>
      <c r="C9377" s="201" t="s">
        <v>7196</v>
      </c>
      <c r="D9377" s="202">
        <v>1018.17</v>
      </c>
    </row>
    <row r="9378" spans="1:4">
      <c r="A9378" s="200" t="s">
        <v>18527</v>
      </c>
      <c r="B9378" s="201" t="s">
        <v>18528</v>
      </c>
      <c r="C9378" s="201" t="s">
        <v>7196</v>
      </c>
      <c r="D9378" s="202">
        <v>1179.1199999999999</v>
      </c>
    </row>
    <row r="9379" spans="1:4">
      <c r="A9379" s="200" t="s">
        <v>19771</v>
      </c>
      <c r="B9379" s="201" t="s">
        <v>19772</v>
      </c>
      <c r="C9379" s="201" t="s">
        <v>7196</v>
      </c>
      <c r="D9379" s="202">
        <v>1288.2</v>
      </c>
    </row>
    <row r="9380" spans="1:4">
      <c r="A9380" s="200" t="s">
        <v>18529</v>
      </c>
      <c r="B9380" s="201" t="s">
        <v>18530</v>
      </c>
      <c r="C9380" s="201" t="s">
        <v>7196</v>
      </c>
      <c r="D9380" s="202">
        <v>1485.69</v>
      </c>
    </row>
    <row r="9381" spans="1:4">
      <c r="A9381" s="200" t="s">
        <v>18534</v>
      </c>
      <c r="B9381" s="201" t="s">
        <v>18535</v>
      </c>
      <c r="C9381" s="201" t="s">
        <v>7196</v>
      </c>
      <c r="D9381" s="202">
        <v>76.45</v>
      </c>
    </row>
    <row r="9382" spans="1:4">
      <c r="A9382" s="200" t="s">
        <v>18536</v>
      </c>
      <c r="B9382" s="201" t="s">
        <v>18537</v>
      </c>
      <c r="C9382" s="201" t="s">
        <v>7196</v>
      </c>
      <c r="D9382" s="202">
        <v>48.8</v>
      </c>
    </row>
    <row r="9383" spans="1:4">
      <c r="A9383" s="200" t="s">
        <v>18544</v>
      </c>
      <c r="B9383" s="201" t="s">
        <v>18545</v>
      </c>
      <c r="C9383" s="201" t="s">
        <v>7196</v>
      </c>
      <c r="D9383" s="202">
        <v>49.48</v>
      </c>
    </row>
    <row r="9384" spans="1:4">
      <c r="A9384" s="200" t="s">
        <v>18546</v>
      </c>
      <c r="B9384" s="201" t="s">
        <v>18547</v>
      </c>
      <c r="C9384" s="201" t="s">
        <v>7196</v>
      </c>
      <c r="D9384" s="202">
        <v>133.16999999999999</v>
      </c>
    </row>
    <row r="9385" spans="1:4">
      <c r="A9385" s="200" t="s">
        <v>18548</v>
      </c>
      <c r="B9385" s="201" t="s">
        <v>18549</v>
      </c>
      <c r="C9385" s="201" t="s">
        <v>7196</v>
      </c>
      <c r="D9385" s="202">
        <v>225.69</v>
      </c>
    </row>
    <row r="9386" spans="1:4">
      <c r="A9386" s="200" t="s">
        <v>18550</v>
      </c>
      <c r="B9386" s="201" t="s">
        <v>18551</v>
      </c>
      <c r="C9386" s="201" t="s">
        <v>7196</v>
      </c>
      <c r="D9386" s="202">
        <v>343.57</v>
      </c>
    </row>
    <row r="9387" spans="1:4">
      <c r="A9387" s="200" t="s">
        <v>18552</v>
      </c>
      <c r="B9387" s="201" t="s">
        <v>18553</v>
      </c>
      <c r="C9387" s="201" t="s">
        <v>7196</v>
      </c>
      <c r="D9387" s="202">
        <v>487.88</v>
      </c>
    </row>
    <row r="9388" spans="1:4">
      <c r="A9388" s="200" t="s">
        <v>25310</v>
      </c>
      <c r="B9388" s="201" t="s">
        <v>25311</v>
      </c>
      <c r="C9388" s="201" t="s">
        <v>7196</v>
      </c>
      <c r="D9388" s="202">
        <v>653.16999999999996</v>
      </c>
    </row>
    <row r="9389" spans="1:4">
      <c r="A9389" s="200" t="s">
        <v>18554</v>
      </c>
      <c r="B9389" s="201" t="s">
        <v>19773</v>
      </c>
      <c r="C9389" s="201" t="s">
        <v>7196</v>
      </c>
      <c r="D9389" s="202">
        <v>1279.07</v>
      </c>
    </row>
    <row r="9390" spans="1:4">
      <c r="A9390" s="200" t="s">
        <v>18555</v>
      </c>
      <c r="B9390" s="201" t="s">
        <v>19774</v>
      </c>
      <c r="C9390" s="201" t="s">
        <v>7196</v>
      </c>
      <c r="D9390" s="202">
        <v>1979.97</v>
      </c>
    </row>
    <row r="9391" spans="1:4">
      <c r="A9391" s="200" t="s">
        <v>25312</v>
      </c>
      <c r="B9391" s="201" t="s">
        <v>25313</v>
      </c>
      <c r="C9391" s="201" t="s">
        <v>7196</v>
      </c>
      <c r="D9391" s="202">
        <v>43.27</v>
      </c>
    </row>
    <row r="9392" spans="1:4">
      <c r="A9392" s="200" t="s">
        <v>18560</v>
      </c>
      <c r="B9392" s="201" t="s">
        <v>23190</v>
      </c>
      <c r="C9392" s="201" t="s">
        <v>7196</v>
      </c>
      <c r="D9392" s="202">
        <v>23.37</v>
      </c>
    </row>
    <row r="9393" spans="1:4">
      <c r="A9393" s="200" t="s">
        <v>18557</v>
      </c>
      <c r="B9393" s="201" t="s">
        <v>18558</v>
      </c>
      <c r="C9393" s="201" t="s">
        <v>7196</v>
      </c>
      <c r="D9393" s="202">
        <v>57.23</v>
      </c>
    </row>
    <row r="9394" spans="1:4">
      <c r="A9394" s="200" t="s">
        <v>18562</v>
      </c>
      <c r="B9394" s="201" t="s">
        <v>19775</v>
      </c>
      <c r="C9394" s="201" t="s">
        <v>7196</v>
      </c>
      <c r="D9394" s="202">
        <v>48.94</v>
      </c>
    </row>
    <row r="9395" spans="1:4">
      <c r="A9395" s="200" t="s">
        <v>18563</v>
      </c>
      <c r="B9395" s="201" t="s">
        <v>19776</v>
      </c>
      <c r="C9395" s="201" t="s">
        <v>7196</v>
      </c>
      <c r="D9395" s="202">
        <v>92.48</v>
      </c>
    </row>
    <row r="9396" spans="1:4">
      <c r="A9396" s="200" t="s">
        <v>18564</v>
      </c>
      <c r="B9396" s="201" t="s">
        <v>18565</v>
      </c>
      <c r="C9396" s="201" t="s">
        <v>7199</v>
      </c>
      <c r="D9396" s="202">
        <v>145.81</v>
      </c>
    </row>
    <row r="9397" spans="1:4">
      <c r="A9397" s="200" t="s">
        <v>18566</v>
      </c>
      <c r="B9397" s="201" t="s">
        <v>18567</v>
      </c>
      <c r="C9397" s="201" t="s">
        <v>7199</v>
      </c>
      <c r="D9397" s="202">
        <v>291.64</v>
      </c>
    </row>
    <row r="9398" spans="1:4">
      <c r="A9398" s="200" t="s">
        <v>18568</v>
      </c>
      <c r="B9398" s="201" t="s">
        <v>18569</v>
      </c>
      <c r="C9398" s="201" t="s">
        <v>7199</v>
      </c>
      <c r="D9398" s="202">
        <v>517.45000000000005</v>
      </c>
    </row>
    <row r="9399" spans="1:4">
      <c r="A9399" s="200" t="s">
        <v>18570</v>
      </c>
      <c r="B9399" s="201" t="s">
        <v>18571</v>
      </c>
      <c r="C9399" s="201" t="s">
        <v>7199</v>
      </c>
      <c r="D9399" s="202">
        <v>989.84</v>
      </c>
    </row>
    <row r="9400" spans="1:4">
      <c r="A9400" s="200" t="s">
        <v>18572</v>
      </c>
      <c r="B9400" s="201" t="s">
        <v>18573</v>
      </c>
      <c r="C9400" s="201" t="s">
        <v>7199</v>
      </c>
      <c r="D9400" s="202">
        <v>206.2</v>
      </c>
    </row>
    <row r="9401" spans="1:4">
      <c r="A9401" s="200" t="s">
        <v>18574</v>
      </c>
      <c r="B9401" s="201" t="s">
        <v>18575</v>
      </c>
      <c r="C9401" s="201" t="s">
        <v>7199</v>
      </c>
      <c r="D9401" s="202">
        <v>408.4</v>
      </c>
    </row>
    <row r="9402" spans="1:4">
      <c r="A9402" s="200" t="s">
        <v>18576</v>
      </c>
      <c r="B9402" s="201" t="s">
        <v>18577</v>
      </c>
      <c r="C9402" s="201" t="s">
        <v>7199</v>
      </c>
      <c r="D9402" s="202">
        <v>701.98</v>
      </c>
    </row>
    <row r="9403" spans="1:4">
      <c r="A9403" s="200" t="s">
        <v>18578</v>
      </c>
      <c r="B9403" s="201" t="s">
        <v>18579</v>
      </c>
      <c r="C9403" s="201" t="s">
        <v>7199</v>
      </c>
      <c r="D9403" s="202">
        <v>1385.47</v>
      </c>
    </row>
    <row r="9404" spans="1:4">
      <c r="A9404" s="200" t="s">
        <v>18580</v>
      </c>
      <c r="B9404" s="201" t="s">
        <v>18581</v>
      </c>
      <c r="C9404" s="201" t="s">
        <v>7196</v>
      </c>
      <c r="D9404" s="202">
        <v>204.11</v>
      </c>
    </row>
    <row r="9405" spans="1:4">
      <c r="A9405" s="200" t="s">
        <v>18588</v>
      </c>
      <c r="B9405" s="201" t="s">
        <v>23191</v>
      </c>
      <c r="C9405" s="201" t="s">
        <v>7196</v>
      </c>
      <c r="D9405" s="202">
        <v>9.59</v>
      </c>
    </row>
    <row r="9406" spans="1:4">
      <c r="A9406" s="200" t="s">
        <v>18589</v>
      </c>
      <c r="B9406" s="201" t="s">
        <v>23192</v>
      </c>
      <c r="C9406" s="201" t="s">
        <v>7196</v>
      </c>
      <c r="D9406" s="202">
        <v>19.690000000000001</v>
      </c>
    </row>
    <row r="9407" spans="1:4">
      <c r="A9407" s="200" t="s">
        <v>18586</v>
      </c>
      <c r="B9407" s="201" t="s">
        <v>18587</v>
      </c>
      <c r="C9407" s="201" t="s">
        <v>7196</v>
      </c>
      <c r="D9407" s="202">
        <v>32.18</v>
      </c>
    </row>
    <row r="9408" spans="1:4">
      <c r="A9408" s="200" t="s">
        <v>18592</v>
      </c>
      <c r="B9408" s="201" t="s">
        <v>23193</v>
      </c>
      <c r="C9408" s="201" t="s">
        <v>7196</v>
      </c>
      <c r="D9408" s="202">
        <v>14.38</v>
      </c>
    </row>
    <row r="9409" spans="1:4">
      <c r="A9409" s="200" t="s">
        <v>18593</v>
      </c>
      <c r="B9409" s="201" t="s">
        <v>23194</v>
      </c>
      <c r="C9409" s="201" t="s">
        <v>7196</v>
      </c>
      <c r="D9409" s="202">
        <v>26.84</v>
      </c>
    </row>
    <row r="9410" spans="1:4">
      <c r="A9410" s="200" t="s">
        <v>18590</v>
      </c>
      <c r="B9410" s="201" t="s">
        <v>18591</v>
      </c>
      <c r="C9410" s="201" t="s">
        <v>7196</v>
      </c>
      <c r="D9410" s="202">
        <v>48.57</v>
      </c>
    </row>
    <row r="9411" spans="1:4">
      <c r="A9411" s="200" t="s">
        <v>18596</v>
      </c>
      <c r="B9411" s="201" t="s">
        <v>23195</v>
      </c>
      <c r="C9411" s="201" t="s">
        <v>7196</v>
      </c>
      <c r="D9411" s="202">
        <v>17.97</v>
      </c>
    </row>
    <row r="9412" spans="1:4">
      <c r="A9412" s="200" t="s">
        <v>18597</v>
      </c>
      <c r="B9412" s="201" t="s">
        <v>23196</v>
      </c>
      <c r="C9412" s="201" t="s">
        <v>7196</v>
      </c>
      <c r="D9412" s="202">
        <v>35.51</v>
      </c>
    </row>
    <row r="9413" spans="1:4">
      <c r="A9413" s="200" t="s">
        <v>18594</v>
      </c>
      <c r="B9413" s="201" t="s">
        <v>18595</v>
      </c>
      <c r="C9413" s="201" t="s">
        <v>7196</v>
      </c>
      <c r="D9413" s="202">
        <v>58.84</v>
      </c>
    </row>
    <row r="9414" spans="1:4">
      <c r="A9414" s="200" t="s">
        <v>18600</v>
      </c>
      <c r="B9414" s="201" t="s">
        <v>23197</v>
      </c>
      <c r="C9414" s="201" t="s">
        <v>7196</v>
      </c>
      <c r="D9414" s="202">
        <v>17.57</v>
      </c>
    </row>
    <row r="9415" spans="1:4">
      <c r="A9415" s="200" t="s">
        <v>18601</v>
      </c>
      <c r="B9415" s="201" t="s">
        <v>23198</v>
      </c>
      <c r="C9415" s="201" t="s">
        <v>7196</v>
      </c>
      <c r="D9415" s="202">
        <v>36.49</v>
      </c>
    </row>
    <row r="9416" spans="1:4">
      <c r="A9416" s="200" t="s">
        <v>18598</v>
      </c>
      <c r="B9416" s="201" t="s">
        <v>18599</v>
      </c>
      <c r="C9416" s="201" t="s">
        <v>7196</v>
      </c>
      <c r="D9416" s="202">
        <v>59.31</v>
      </c>
    </row>
    <row r="9417" spans="1:4">
      <c r="A9417" s="200" t="s">
        <v>18604</v>
      </c>
      <c r="B9417" s="201" t="s">
        <v>23199</v>
      </c>
      <c r="C9417" s="201" t="s">
        <v>7196</v>
      </c>
      <c r="D9417" s="202">
        <v>21.68</v>
      </c>
    </row>
    <row r="9418" spans="1:4">
      <c r="A9418" s="200" t="s">
        <v>18605</v>
      </c>
      <c r="B9418" s="201" t="s">
        <v>23200</v>
      </c>
      <c r="C9418" s="201" t="s">
        <v>7196</v>
      </c>
      <c r="D9418" s="202">
        <v>42.58</v>
      </c>
    </row>
    <row r="9419" spans="1:4">
      <c r="A9419" s="200" t="s">
        <v>18602</v>
      </c>
      <c r="B9419" s="201" t="s">
        <v>18603</v>
      </c>
      <c r="C9419" s="201" t="s">
        <v>7196</v>
      </c>
      <c r="D9419" s="202">
        <v>71.14</v>
      </c>
    </row>
    <row r="9420" spans="1:4">
      <c r="A9420" s="200" t="s">
        <v>18608</v>
      </c>
      <c r="B9420" s="201" t="s">
        <v>23201</v>
      </c>
      <c r="C9420" s="201" t="s">
        <v>7196</v>
      </c>
      <c r="D9420" s="202">
        <v>26.65</v>
      </c>
    </row>
    <row r="9421" spans="1:4">
      <c r="A9421" s="200" t="s">
        <v>18609</v>
      </c>
      <c r="B9421" s="201" t="s">
        <v>23202</v>
      </c>
      <c r="C9421" s="201" t="s">
        <v>7196</v>
      </c>
      <c r="D9421" s="202">
        <v>53.73</v>
      </c>
    </row>
    <row r="9422" spans="1:4">
      <c r="A9422" s="200" t="s">
        <v>18606</v>
      </c>
      <c r="B9422" s="201" t="s">
        <v>18607</v>
      </c>
      <c r="C9422" s="201" t="s">
        <v>7196</v>
      </c>
      <c r="D9422" s="202">
        <v>88.95</v>
      </c>
    </row>
    <row r="9423" spans="1:4">
      <c r="A9423" s="200" t="s">
        <v>18610</v>
      </c>
      <c r="B9423" s="201" t="s">
        <v>18611</v>
      </c>
      <c r="C9423" s="201" t="s">
        <v>7196</v>
      </c>
      <c r="D9423" s="202">
        <v>180.62</v>
      </c>
    </row>
    <row r="9424" spans="1:4">
      <c r="A9424" s="200" t="s">
        <v>18612</v>
      </c>
      <c r="B9424" s="201" t="s">
        <v>18613</v>
      </c>
      <c r="C9424" s="201" t="s">
        <v>7196</v>
      </c>
      <c r="D9424" s="202">
        <v>328.89</v>
      </c>
    </row>
    <row r="9425" spans="1:4">
      <c r="A9425" s="200" t="s">
        <v>18614</v>
      </c>
      <c r="B9425" s="201" t="s">
        <v>18615</v>
      </c>
      <c r="C9425" s="201" t="s">
        <v>7196</v>
      </c>
      <c r="D9425" s="202">
        <v>190.36</v>
      </c>
    </row>
    <row r="9426" spans="1:4">
      <c r="A9426" s="200" t="s">
        <v>18616</v>
      </c>
      <c r="B9426" s="201" t="s">
        <v>18617</v>
      </c>
      <c r="C9426" s="201" t="s">
        <v>7196</v>
      </c>
      <c r="D9426" s="202">
        <v>363.61</v>
      </c>
    </row>
    <row r="9427" spans="1:4">
      <c r="A9427" s="200" t="s">
        <v>18624</v>
      </c>
      <c r="B9427" s="201" t="s">
        <v>23203</v>
      </c>
      <c r="C9427" s="201" t="s">
        <v>7196</v>
      </c>
      <c r="D9427" s="202">
        <v>33.83</v>
      </c>
    </row>
    <row r="9428" spans="1:4">
      <c r="A9428" s="200" t="s">
        <v>18625</v>
      </c>
      <c r="B9428" s="201" t="s">
        <v>23204</v>
      </c>
      <c r="C9428" s="201" t="s">
        <v>7196</v>
      </c>
      <c r="D9428" s="202">
        <v>65.319999999999993</v>
      </c>
    </row>
    <row r="9429" spans="1:4">
      <c r="A9429" s="200" t="s">
        <v>18618</v>
      </c>
      <c r="B9429" s="201" t="s">
        <v>18619</v>
      </c>
      <c r="C9429" s="201" t="s">
        <v>7196</v>
      </c>
      <c r="D9429" s="202">
        <v>108.29</v>
      </c>
    </row>
    <row r="9430" spans="1:4">
      <c r="A9430" s="200" t="s">
        <v>18620</v>
      </c>
      <c r="B9430" s="201" t="s">
        <v>18621</v>
      </c>
      <c r="C9430" s="201" t="s">
        <v>7196</v>
      </c>
      <c r="D9430" s="202">
        <v>224.23</v>
      </c>
    </row>
    <row r="9431" spans="1:4">
      <c r="A9431" s="200" t="s">
        <v>18622</v>
      </c>
      <c r="B9431" s="201" t="s">
        <v>18623</v>
      </c>
      <c r="C9431" s="201" t="s">
        <v>7196</v>
      </c>
      <c r="D9431" s="202">
        <v>237.18</v>
      </c>
    </row>
    <row r="9432" spans="1:4">
      <c r="A9432" s="200" t="s">
        <v>18627</v>
      </c>
      <c r="B9432" s="201" t="s">
        <v>18628</v>
      </c>
      <c r="C9432" s="201" t="s">
        <v>7196</v>
      </c>
      <c r="D9432" s="202">
        <v>61.38</v>
      </c>
    </row>
    <row r="9433" spans="1:4">
      <c r="A9433" s="200" t="s">
        <v>18631</v>
      </c>
      <c r="B9433" s="201" t="s">
        <v>18632</v>
      </c>
      <c r="C9433" s="201" t="s">
        <v>7196</v>
      </c>
      <c r="D9433" s="202">
        <v>19.64</v>
      </c>
    </row>
    <row r="9434" spans="1:4">
      <c r="A9434" s="200" t="s">
        <v>18633</v>
      </c>
      <c r="B9434" s="201" t="s">
        <v>18634</v>
      </c>
      <c r="C9434" s="201" t="s">
        <v>7196</v>
      </c>
      <c r="D9434" s="202">
        <v>40.29</v>
      </c>
    </row>
    <row r="9435" spans="1:4">
      <c r="A9435" s="200" t="s">
        <v>18635</v>
      </c>
      <c r="B9435" s="201" t="s">
        <v>18636</v>
      </c>
      <c r="C9435" s="201" t="s">
        <v>7196</v>
      </c>
      <c r="D9435" s="202">
        <v>172.07</v>
      </c>
    </row>
    <row r="9436" spans="1:4">
      <c r="A9436" s="200" t="s">
        <v>18639</v>
      </c>
      <c r="B9436" s="201" t="s">
        <v>18640</v>
      </c>
      <c r="C9436" s="201" t="s">
        <v>7196</v>
      </c>
      <c r="D9436" s="202">
        <v>216.3</v>
      </c>
    </row>
    <row r="9437" spans="1:4">
      <c r="A9437" s="200" t="s">
        <v>18641</v>
      </c>
      <c r="B9437" s="201" t="s">
        <v>18642</v>
      </c>
      <c r="C9437" s="201" t="s">
        <v>7196</v>
      </c>
      <c r="D9437" s="202">
        <v>512.20000000000005</v>
      </c>
    </row>
    <row r="9438" spans="1:4">
      <c r="A9438" s="200" t="s">
        <v>18643</v>
      </c>
      <c r="B9438" s="201" t="s">
        <v>18644</v>
      </c>
      <c r="C9438" s="201" t="s">
        <v>7196</v>
      </c>
      <c r="D9438" s="202">
        <v>216.09</v>
      </c>
    </row>
    <row r="9439" spans="1:4">
      <c r="A9439" s="200" t="s">
        <v>18645</v>
      </c>
      <c r="B9439" s="201" t="s">
        <v>18646</v>
      </c>
      <c r="C9439" s="201" t="s">
        <v>7196</v>
      </c>
      <c r="D9439" s="202">
        <v>14.02</v>
      </c>
    </row>
    <row r="9440" spans="1:4">
      <c r="A9440" s="200" t="s">
        <v>18647</v>
      </c>
      <c r="B9440" s="201" t="s">
        <v>18648</v>
      </c>
      <c r="C9440" s="201" t="s">
        <v>7196</v>
      </c>
      <c r="D9440" s="202">
        <v>28.95</v>
      </c>
    </row>
    <row r="9441" spans="1:4">
      <c r="A9441" s="200" t="s">
        <v>18649</v>
      </c>
      <c r="B9441" s="201" t="s">
        <v>18650</v>
      </c>
      <c r="C9441" s="201" t="s">
        <v>7196</v>
      </c>
      <c r="D9441" s="202">
        <v>29.86</v>
      </c>
    </row>
    <row r="9442" spans="1:4">
      <c r="A9442" s="200" t="s">
        <v>18651</v>
      </c>
      <c r="B9442" s="201" t="s">
        <v>18652</v>
      </c>
      <c r="C9442" s="201" t="s">
        <v>7196</v>
      </c>
      <c r="D9442" s="202">
        <v>46.01</v>
      </c>
    </row>
    <row r="9443" spans="1:4">
      <c r="A9443" s="200" t="s">
        <v>18653</v>
      </c>
      <c r="B9443" s="201" t="s">
        <v>18654</v>
      </c>
      <c r="C9443" s="201" t="s">
        <v>7196</v>
      </c>
      <c r="D9443" s="202">
        <v>79.069999999999993</v>
      </c>
    </row>
    <row r="9444" spans="1:4">
      <c r="A9444" s="200" t="s">
        <v>18655</v>
      </c>
      <c r="B9444" s="201" t="s">
        <v>18656</v>
      </c>
      <c r="C9444" s="201" t="s">
        <v>7196</v>
      </c>
      <c r="D9444" s="202">
        <v>126.84</v>
      </c>
    </row>
    <row r="9445" spans="1:4">
      <c r="A9445" s="200" t="s">
        <v>18657</v>
      </c>
      <c r="B9445" s="201" t="s">
        <v>18658</v>
      </c>
      <c r="C9445" s="201" t="s">
        <v>7196</v>
      </c>
      <c r="D9445" s="202">
        <v>199.76</v>
      </c>
    </row>
    <row r="9446" spans="1:4">
      <c r="A9446" s="200" t="s">
        <v>18659</v>
      </c>
      <c r="B9446" s="201" t="s">
        <v>18660</v>
      </c>
      <c r="C9446" s="201" t="s">
        <v>7196</v>
      </c>
      <c r="D9446" s="202">
        <v>213.89</v>
      </c>
    </row>
    <row r="9447" spans="1:4">
      <c r="A9447" s="200" t="s">
        <v>18661</v>
      </c>
      <c r="B9447" s="201" t="s">
        <v>18662</v>
      </c>
      <c r="C9447" s="201" t="s">
        <v>7196</v>
      </c>
      <c r="D9447" s="202">
        <v>38.83</v>
      </c>
    </row>
    <row r="9448" spans="1:4">
      <c r="A9448" s="200" t="s">
        <v>18663</v>
      </c>
      <c r="B9448" s="201" t="s">
        <v>18664</v>
      </c>
      <c r="C9448" s="201" t="s">
        <v>7196</v>
      </c>
      <c r="D9448" s="202">
        <v>76.16</v>
      </c>
    </row>
    <row r="9449" spans="1:4">
      <c r="A9449" s="200" t="s">
        <v>18665</v>
      </c>
      <c r="B9449" s="201" t="s">
        <v>18666</v>
      </c>
      <c r="C9449" s="201" t="s">
        <v>7196</v>
      </c>
      <c r="D9449" s="202">
        <v>129.35</v>
      </c>
    </row>
    <row r="9450" spans="1:4">
      <c r="A9450" s="200" t="s">
        <v>18667</v>
      </c>
      <c r="B9450" s="201" t="s">
        <v>18668</v>
      </c>
      <c r="C9450" s="201" t="s">
        <v>7196</v>
      </c>
      <c r="D9450" s="202">
        <v>202.59</v>
      </c>
    </row>
    <row r="9451" spans="1:4">
      <c r="A9451" s="200" t="s">
        <v>18669</v>
      </c>
      <c r="B9451" s="201" t="s">
        <v>18670</v>
      </c>
      <c r="C9451" s="201" t="s">
        <v>7196</v>
      </c>
      <c r="D9451" s="202">
        <v>311.83</v>
      </c>
    </row>
    <row r="9452" spans="1:4">
      <c r="A9452" s="200" t="s">
        <v>18671</v>
      </c>
      <c r="B9452" s="201" t="s">
        <v>18672</v>
      </c>
      <c r="C9452" s="201" t="s">
        <v>7196</v>
      </c>
      <c r="D9452" s="202">
        <v>440.68</v>
      </c>
    </row>
    <row r="9453" spans="1:4">
      <c r="A9453" s="200" t="s">
        <v>18673</v>
      </c>
      <c r="B9453" s="201" t="s">
        <v>18674</v>
      </c>
      <c r="C9453" s="201" t="s">
        <v>7196</v>
      </c>
      <c r="D9453" s="202">
        <v>513.23</v>
      </c>
    </row>
    <row r="9454" spans="1:4">
      <c r="A9454" s="200" t="s">
        <v>25314</v>
      </c>
      <c r="B9454" s="201" t="s">
        <v>25315</v>
      </c>
      <c r="C9454" s="201" t="s">
        <v>7196</v>
      </c>
      <c r="D9454" s="202">
        <v>143.69999999999999</v>
      </c>
    </row>
    <row r="9455" spans="1:4">
      <c r="A9455" s="200" t="s">
        <v>25316</v>
      </c>
      <c r="B9455" s="201" t="s">
        <v>25317</v>
      </c>
      <c r="C9455" s="201" t="s">
        <v>7196</v>
      </c>
      <c r="D9455" s="202">
        <v>185.8</v>
      </c>
    </row>
    <row r="9456" spans="1:4">
      <c r="A9456" s="200" t="s">
        <v>25318</v>
      </c>
      <c r="B9456" s="201" t="s">
        <v>25319</v>
      </c>
      <c r="C9456" s="201" t="s">
        <v>7196</v>
      </c>
      <c r="D9456" s="202">
        <v>192.03</v>
      </c>
    </row>
    <row r="9457" spans="1:4">
      <c r="A9457" s="200" t="s">
        <v>25320</v>
      </c>
      <c r="B9457" s="201" t="s">
        <v>25321</v>
      </c>
      <c r="C9457" s="201" t="s">
        <v>7196</v>
      </c>
      <c r="D9457" s="202">
        <v>272.81</v>
      </c>
    </row>
    <row r="9458" spans="1:4">
      <c r="A9458" s="200" t="s">
        <v>25322</v>
      </c>
      <c r="B9458" s="201" t="s">
        <v>25323</v>
      </c>
      <c r="C9458" s="201" t="s">
        <v>7196</v>
      </c>
      <c r="D9458" s="202">
        <v>312.5</v>
      </c>
    </row>
    <row r="9459" spans="1:4">
      <c r="A9459" s="200" t="s">
        <v>25324</v>
      </c>
      <c r="B9459" s="201" t="s">
        <v>25325</v>
      </c>
      <c r="C9459" s="201" t="s">
        <v>7196</v>
      </c>
      <c r="D9459" s="202">
        <v>391.89</v>
      </c>
    </row>
    <row r="9460" spans="1:4">
      <c r="A9460" s="200" t="s">
        <v>25326</v>
      </c>
      <c r="B9460" s="201" t="s">
        <v>25327</v>
      </c>
      <c r="C9460" s="201" t="s">
        <v>7196</v>
      </c>
      <c r="D9460" s="202">
        <v>101.9</v>
      </c>
    </row>
    <row r="9461" spans="1:4">
      <c r="A9461" s="200" t="s">
        <v>25328</v>
      </c>
      <c r="B9461" s="201" t="s">
        <v>25329</v>
      </c>
      <c r="C9461" s="201" t="s">
        <v>7196</v>
      </c>
      <c r="D9461" s="202">
        <v>211.63</v>
      </c>
    </row>
    <row r="9462" spans="1:4">
      <c r="A9462" s="200" t="s">
        <v>25330</v>
      </c>
      <c r="B9462" s="201" t="s">
        <v>25331</v>
      </c>
      <c r="C9462" s="201" t="s">
        <v>7196</v>
      </c>
      <c r="D9462" s="202">
        <v>224.87</v>
      </c>
    </row>
    <row r="9463" spans="1:4">
      <c r="A9463" s="200" t="s">
        <v>25332</v>
      </c>
      <c r="B9463" s="201" t="s">
        <v>25333</v>
      </c>
      <c r="C9463" s="201" t="s">
        <v>7196</v>
      </c>
      <c r="D9463" s="202">
        <v>238.13</v>
      </c>
    </row>
    <row r="9464" spans="1:4">
      <c r="A9464" s="200" t="s">
        <v>30647</v>
      </c>
      <c r="B9464" s="201" t="s">
        <v>30648</v>
      </c>
      <c r="C9464" s="201" t="s">
        <v>7199</v>
      </c>
      <c r="D9464" s="202">
        <v>1320.64</v>
      </c>
    </row>
    <row r="9465" spans="1:4">
      <c r="A9465" s="200" t="s">
        <v>30649</v>
      </c>
      <c r="B9465" s="201" t="s">
        <v>30650</v>
      </c>
      <c r="C9465" s="201" t="s">
        <v>7199</v>
      </c>
      <c r="D9465" s="202">
        <v>2243.4299999999998</v>
      </c>
    </row>
    <row r="9466" spans="1:4">
      <c r="A9466" s="200" t="s">
        <v>30651</v>
      </c>
      <c r="B9466" s="201" t="s">
        <v>30652</v>
      </c>
      <c r="C9466" s="201" t="s">
        <v>7199</v>
      </c>
      <c r="D9466" s="202">
        <v>2594.23</v>
      </c>
    </row>
    <row r="9467" spans="1:4">
      <c r="A9467" s="200" t="s">
        <v>30653</v>
      </c>
      <c r="B9467" s="201" t="s">
        <v>30654</v>
      </c>
      <c r="C9467" s="201" t="s">
        <v>7199</v>
      </c>
      <c r="D9467" s="202">
        <v>5023.41</v>
      </c>
    </row>
    <row r="9468" spans="1:4">
      <c r="A9468" s="200" t="s">
        <v>30655</v>
      </c>
      <c r="B9468" s="201" t="s">
        <v>30656</v>
      </c>
      <c r="C9468" s="201" t="s">
        <v>7199</v>
      </c>
      <c r="D9468" s="202">
        <v>6545.74</v>
      </c>
    </row>
    <row r="9469" spans="1:4">
      <c r="A9469" s="200" t="s">
        <v>30657</v>
      </c>
      <c r="B9469" s="201" t="s">
        <v>30658</v>
      </c>
      <c r="C9469" s="201" t="s">
        <v>7199</v>
      </c>
      <c r="D9469" s="202">
        <v>7018.57</v>
      </c>
    </row>
    <row r="9470" spans="1:4">
      <c r="A9470" s="200" t="s">
        <v>30659</v>
      </c>
      <c r="B9470" s="201" t="s">
        <v>30660</v>
      </c>
      <c r="C9470" s="201" t="s">
        <v>7199</v>
      </c>
      <c r="D9470" s="202">
        <v>95721.52</v>
      </c>
    </row>
    <row r="9471" spans="1:4">
      <c r="A9471" s="200" t="s">
        <v>30661</v>
      </c>
      <c r="B9471" s="201" t="s">
        <v>30662</v>
      </c>
      <c r="C9471" s="201" t="s">
        <v>7199</v>
      </c>
      <c r="D9471" s="202">
        <v>1240.02</v>
      </c>
    </row>
    <row r="9472" spans="1:4">
      <c r="A9472" s="200" t="s">
        <v>30663</v>
      </c>
      <c r="B9472" s="201" t="s">
        <v>30664</v>
      </c>
      <c r="C9472" s="201" t="s">
        <v>7199</v>
      </c>
      <c r="D9472" s="202">
        <v>1957.94</v>
      </c>
    </row>
    <row r="9473" spans="1:4">
      <c r="A9473" s="200" t="s">
        <v>30665</v>
      </c>
      <c r="B9473" s="201" t="s">
        <v>30666</v>
      </c>
      <c r="C9473" s="201" t="s">
        <v>7199</v>
      </c>
      <c r="D9473" s="202">
        <v>3094.03</v>
      </c>
    </row>
    <row r="9474" spans="1:4">
      <c r="A9474" s="200" t="s">
        <v>30667</v>
      </c>
      <c r="B9474" s="201" t="s">
        <v>30668</v>
      </c>
      <c r="C9474" s="201" t="s">
        <v>7199</v>
      </c>
      <c r="D9474" s="202">
        <v>4641.05</v>
      </c>
    </row>
    <row r="9475" spans="1:4">
      <c r="A9475" s="200" t="s">
        <v>30669</v>
      </c>
      <c r="B9475" s="201" t="s">
        <v>30670</v>
      </c>
      <c r="C9475" s="201" t="s">
        <v>7199</v>
      </c>
      <c r="D9475" s="202">
        <v>3819.19</v>
      </c>
    </row>
    <row r="9476" spans="1:4">
      <c r="A9476" s="200" t="s">
        <v>30671</v>
      </c>
      <c r="B9476" s="201" t="s">
        <v>30672</v>
      </c>
      <c r="C9476" s="201" t="s">
        <v>7199</v>
      </c>
      <c r="D9476" s="202">
        <v>4302.6400000000003</v>
      </c>
    </row>
    <row r="9477" spans="1:4">
      <c r="A9477" s="200" t="s">
        <v>30673</v>
      </c>
      <c r="B9477" s="201" t="s">
        <v>30674</v>
      </c>
      <c r="C9477" s="201" t="s">
        <v>7199</v>
      </c>
      <c r="D9477" s="202">
        <v>4467.01</v>
      </c>
    </row>
    <row r="9478" spans="1:4">
      <c r="A9478" s="200" t="s">
        <v>30675</v>
      </c>
      <c r="B9478" s="201" t="s">
        <v>30676</v>
      </c>
      <c r="C9478" s="201" t="s">
        <v>7199</v>
      </c>
      <c r="D9478" s="202">
        <v>4370.5600000000004</v>
      </c>
    </row>
    <row r="9479" spans="1:4">
      <c r="A9479" s="200" t="s">
        <v>30677</v>
      </c>
      <c r="B9479" s="201" t="s">
        <v>30678</v>
      </c>
      <c r="C9479" s="201" t="s">
        <v>7199</v>
      </c>
      <c r="D9479" s="202">
        <v>6091.38</v>
      </c>
    </row>
    <row r="9480" spans="1:4">
      <c r="A9480" s="200" t="s">
        <v>30679</v>
      </c>
      <c r="B9480" s="201" t="s">
        <v>30680</v>
      </c>
      <c r="C9480" s="201" t="s">
        <v>7199</v>
      </c>
      <c r="D9480" s="202">
        <v>6802.03</v>
      </c>
    </row>
    <row r="9481" spans="1:4">
      <c r="A9481" s="200" t="s">
        <v>30681</v>
      </c>
      <c r="B9481" s="201" t="s">
        <v>30682</v>
      </c>
      <c r="C9481" s="201" t="s">
        <v>7199</v>
      </c>
      <c r="D9481" s="202">
        <v>6243.65</v>
      </c>
    </row>
    <row r="9482" spans="1:4">
      <c r="A9482" s="200" t="s">
        <v>30683</v>
      </c>
      <c r="B9482" s="201" t="s">
        <v>30684</v>
      </c>
      <c r="C9482" s="201" t="s">
        <v>7199</v>
      </c>
      <c r="D9482" s="202">
        <v>5015.78</v>
      </c>
    </row>
    <row r="9483" spans="1:4">
      <c r="A9483" s="200" t="s">
        <v>30685</v>
      </c>
      <c r="B9483" s="201" t="s">
        <v>30686</v>
      </c>
      <c r="C9483" s="201" t="s">
        <v>7199</v>
      </c>
      <c r="D9483" s="202">
        <v>5772</v>
      </c>
    </row>
    <row r="9484" spans="1:4">
      <c r="A9484" s="200" t="s">
        <v>30687</v>
      </c>
      <c r="B9484" s="201" t="s">
        <v>30688</v>
      </c>
      <c r="C9484" s="201" t="s">
        <v>7199</v>
      </c>
      <c r="D9484" s="202">
        <v>7817.26</v>
      </c>
    </row>
    <row r="9485" spans="1:4">
      <c r="A9485" s="200" t="s">
        <v>30689</v>
      </c>
      <c r="B9485" s="201" t="s">
        <v>30690</v>
      </c>
      <c r="C9485" s="201" t="s">
        <v>7199</v>
      </c>
      <c r="D9485" s="202">
        <v>7360.4</v>
      </c>
    </row>
    <row r="9486" spans="1:4">
      <c r="A9486" s="200" t="s">
        <v>30691</v>
      </c>
      <c r="B9486" s="201" t="s">
        <v>30692</v>
      </c>
      <c r="C9486" s="201" t="s">
        <v>7199</v>
      </c>
      <c r="D9486" s="202">
        <v>10304.56</v>
      </c>
    </row>
    <row r="9487" spans="1:4">
      <c r="A9487" s="200" t="s">
        <v>30693</v>
      </c>
      <c r="B9487" s="201" t="s">
        <v>30694</v>
      </c>
      <c r="C9487" s="201" t="s">
        <v>7199</v>
      </c>
      <c r="D9487" s="202">
        <v>14590.29</v>
      </c>
    </row>
    <row r="9488" spans="1:4">
      <c r="A9488" s="200" t="s">
        <v>30695</v>
      </c>
      <c r="B9488" s="201" t="s">
        <v>30696</v>
      </c>
      <c r="C9488" s="201" t="s">
        <v>7199</v>
      </c>
      <c r="D9488" s="202">
        <v>12539.28</v>
      </c>
    </row>
    <row r="9489" spans="1:4">
      <c r="A9489" s="200" t="s">
        <v>30697</v>
      </c>
      <c r="B9489" s="201" t="s">
        <v>30698</v>
      </c>
      <c r="C9489" s="201" t="s">
        <v>7199</v>
      </c>
      <c r="D9489" s="202">
        <v>16116.76</v>
      </c>
    </row>
    <row r="9490" spans="1:4">
      <c r="A9490" s="200" t="s">
        <v>30699</v>
      </c>
      <c r="B9490" s="201" t="s">
        <v>30700</v>
      </c>
      <c r="C9490" s="201" t="s">
        <v>7199</v>
      </c>
      <c r="D9490" s="202">
        <v>19478.330000000002</v>
      </c>
    </row>
    <row r="9491" spans="1:4">
      <c r="A9491" s="200" t="s">
        <v>30701</v>
      </c>
      <c r="B9491" s="201" t="s">
        <v>30702</v>
      </c>
      <c r="C9491" s="201" t="s">
        <v>7199</v>
      </c>
      <c r="D9491" s="202">
        <v>12607.21</v>
      </c>
    </row>
    <row r="9492" spans="1:4">
      <c r="A9492" s="200" t="s">
        <v>30703</v>
      </c>
      <c r="B9492" s="201" t="s">
        <v>30704</v>
      </c>
      <c r="C9492" s="201" t="s">
        <v>7199</v>
      </c>
      <c r="D9492" s="202">
        <v>12129.57</v>
      </c>
    </row>
    <row r="9493" spans="1:4">
      <c r="A9493" s="200" t="s">
        <v>30705</v>
      </c>
      <c r="B9493" s="201" t="s">
        <v>30706</v>
      </c>
      <c r="C9493" s="201" t="s">
        <v>7199</v>
      </c>
      <c r="D9493" s="202">
        <v>12443.81</v>
      </c>
    </row>
    <row r="9494" spans="1:4">
      <c r="A9494" s="200" t="s">
        <v>30707</v>
      </c>
      <c r="B9494" s="201" t="s">
        <v>30708</v>
      </c>
      <c r="C9494" s="201" t="s">
        <v>7199</v>
      </c>
      <c r="D9494" s="202">
        <v>14706.3</v>
      </c>
    </row>
    <row r="9495" spans="1:4">
      <c r="A9495" s="200" t="s">
        <v>30709</v>
      </c>
      <c r="B9495" s="201" t="s">
        <v>30710</v>
      </c>
      <c r="C9495" s="201" t="s">
        <v>7199</v>
      </c>
      <c r="D9495" s="202">
        <v>15837.56</v>
      </c>
    </row>
    <row r="9496" spans="1:4">
      <c r="A9496" s="200" t="s">
        <v>30711</v>
      </c>
      <c r="B9496" s="201" t="s">
        <v>30712</v>
      </c>
      <c r="C9496" s="201" t="s">
        <v>7199</v>
      </c>
      <c r="D9496" s="202">
        <v>22625.08</v>
      </c>
    </row>
    <row r="9497" spans="1:4">
      <c r="A9497" s="200" t="s">
        <v>30713</v>
      </c>
      <c r="B9497" s="201" t="s">
        <v>30714</v>
      </c>
      <c r="C9497" s="201" t="s">
        <v>7199</v>
      </c>
      <c r="D9497" s="202">
        <v>22555.96</v>
      </c>
    </row>
    <row r="9498" spans="1:4">
      <c r="A9498" s="200" t="s">
        <v>30715</v>
      </c>
      <c r="B9498" s="201" t="s">
        <v>30716</v>
      </c>
      <c r="C9498" s="201" t="s">
        <v>7199</v>
      </c>
      <c r="D9498" s="202">
        <v>17597.29</v>
      </c>
    </row>
    <row r="9499" spans="1:4">
      <c r="A9499" s="200" t="s">
        <v>30717</v>
      </c>
      <c r="B9499" s="201" t="s">
        <v>30718</v>
      </c>
      <c r="C9499" s="201" t="s">
        <v>7199</v>
      </c>
      <c r="D9499" s="202">
        <v>37225.03</v>
      </c>
    </row>
    <row r="9500" spans="1:4">
      <c r="A9500" s="200" t="s">
        <v>30719</v>
      </c>
      <c r="B9500" s="201" t="s">
        <v>30720</v>
      </c>
      <c r="C9500" s="201" t="s">
        <v>7199</v>
      </c>
      <c r="D9500" s="202">
        <v>21754.880000000001</v>
      </c>
    </row>
    <row r="9501" spans="1:4">
      <c r="A9501" s="200" t="s">
        <v>30721</v>
      </c>
      <c r="B9501" s="201" t="s">
        <v>30722</v>
      </c>
      <c r="C9501" s="201" t="s">
        <v>7199</v>
      </c>
      <c r="D9501" s="202">
        <v>40609.129999999997</v>
      </c>
    </row>
    <row r="9502" spans="1:4">
      <c r="A9502" s="200" t="s">
        <v>30723</v>
      </c>
      <c r="B9502" s="201" t="s">
        <v>30724</v>
      </c>
      <c r="C9502" s="201" t="s">
        <v>7199</v>
      </c>
      <c r="D9502" s="202">
        <v>68890.490000000005</v>
      </c>
    </row>
    <row r="9503" spans="1:4">
      <c r="A9503" s="200" t="s">
        <v>30725</v>
      </c>
      <c r="B9503" s="201" t="s">
        <v>30726</v>
      </c>
      <c r="C9503" s="201" t="s">
        <v>7199</v>
      </c>
      <c r="D9503" s="202">
        <v>865.31</v>
      </c>
    </row>
    <row r="9504" spans="1:4">
      <c r="A9504" s="200" t="s">
        <v>30727</v>
      </c>
      <c r="B9504" s="201" t="s">
        <v>30728</v>
      </c>
      <c r="C9504" s="201" t="s">
        <v>7199</v>
      </c>
      <c r="D9504" s="202">
        <v>83231.19</v>
      </c>
    </row>
    <row r="9505" spans="1:4">
      <c r="A9505" s="200" t="s">
        <v>30729</v>
      </c>
      <c r="B9505" s="201" t="s">
        <v>30730</v>
      </c>
      <c r="C9505" s="201" t="s">
        <v>7199</v>
      </c>
      <c r="D9505" s="202">
        <v>92137.54</v>
      </c>
    </row>
    <row r="9506" spans="1:4">
      <c r="A9506" s="200" t="s">
        <v>30731</v>
      </c>
      <c r="B9506" s="201" t="s">
        <v>30732</v>
      </c>
      <c r="C9506" s="201" t="s">
        <v>7199</v>
      </c>
      <c r="D9506" s="202">
        <v>40451.75</v>
      </c>
    </row>
    <row r="9507" spans="1:4">
      <c r="A9507" s="200" t="s">
        <v>30733</v>
      </c>
      <c r="B9507" s="201" t="s">
        <v>30734</v>
      </c>
      <c r="C9507" s="201" t="s">
        <v>7199</v>
      </c>
      <c r="D9507" s="202">
        <v>41048.18</v>
      </c>
    </row>
    <row r="9508" spans="1:4">
      <c r="A9508" s="200" t="s">
        <v>30735</v>
      </c>
      <c r="B9508" s="201" t="s">
        <v>30736</v>
      </c>
      <c r="C9508" s="201" t="s">
        <v>7199</v>
      </c>
      <c r="D9508" s="202">
        <v>48324.66</v>
      </c>
    </row>
    <row r="9509" spans="1:4">
      <c r="A9509" s="200" t="s">
        <v>30737</v>
      </c>
      <c r="B9509" s="201" t="s">
        <v>30738</v>
      </c>
      <c r="C9509" s="201" t="s">
        <v>7199</v>
      </c>
      <c r="D9509" s="202">
        <v>49640.03</v>
      </c>
    </row>
    <row r="9510" spans="1:4">
      <c r="A9510" s="200" t="s">
        <v>30739</v>
      </c>
      <c r="B9510" s="201" t="s">
        <v>30740</v>
      </c>
      <c r="C9510" s="201" t="s">
        <v>7199</v>
      </c>
      <c r="D9510" s="202">
        <v>72147.12</v>
      </c>
    </row>
    <row r="9511" spans="1:4">
      <c r="A9511" s="200" t="s">
        <v>30741</v>
      </c>
      <c r="B9511" s="201" t="s">
        <v>30742</v>
      </c>
      <c r="C9511" s="201" t="s">
        <v>7199</v>
      </c>
      <c r="D9511" s="202">
        <v>73611.27</v>
      </c>
    </row>
    <row r="9512" spans="1:4">
      <c r="A9512" s="200" t="s">
        <v>30743</v>
      </c>
      <c r="B9512" s="201" t="s">
        <v>30744</v>
      </c>
      <c r="C9512" s="201" t="s">
        <v>7199</v>
      </c>
      <c r="D9512" s="202">
        <v>79694.47</v>
      </c>
    </row>
    <row r="9513" spans="1:4">
      <c r="A9513" s="200" t="s">
        <v>30745</v>
      </c>
      <c r="B9513" s="201" t="s">
        <v>30746</v>
      </c>
      <c r="C9513" s="201" t="s">
        <v>7199</v>
      </c>
      <c r="D9513" s="202">
        <v>82452.72</v>
      </c>
    </row>
    <row r="9514" spans="1:4">
      <c r="A9514" s="200" t="s">
        <v>30747</v>
      </c>
      <c r="B9514" s="201" t="s">
        <v>30748</v>
      </c>
      <c r="C9514" s="201" t="s">
        <v>7199</v>
      </c>
      <c r="D9514" s="202">
        <v>109680.91</v>
      </c>
    </row>
    <row r="9515" spans="1:4">
      <c r="A9515" s="200" t="s">
        <v>30749</v>
      </c>
      <c r="B9515" s="201" t="s">
        <v>30750</v>
      </c>
      <c r="C9515" s="201" t="s">
        <v>7199</v>
      </c>
      <c r="D9515" s="202">
        <v>119651.9</v>
      </c>
    </row>
    <row r="9516" spans="1:4">
      <c r="A9516" s="200" t="s">
        <v>30751</v>
      </c>
      <c r="B9516" s="201" t="s">
        <v>30752</v>
      </c>
      <c r="C9516" s="201" t="s">
        <v>7199</v>
      </c>
      <c r="D9516" s="202">
        <v>200416.92</v>
      </c>
    </row>
    <row r="9517" spans="1:4">
      <c r="A9517" s="200" t="s">
        <v>30753</v>
      </c>
      <c r="B9517" s="201" t="s">
        <v>30754</v>
      </c>
      <c r="C9517" s="201" t="s">
        <v>7199</v>
      </c>
      <c r="D9517" s="202">
        <v>218636.65</v>
      </c>
    </row>
    <row r="9518" spans="1:4">
      <c r="A9518" s="200" t="s">
        <v>30755</v>
      </c>
      <c r="B9518" s="201" t="s">
        <v>30756</v>
      </c>
      <c r="C9518" s="201" t="s">
        <v>7199</v>
      </c>
      <c r="D9518" s="202">
        <v>48275.199999999997</v>
      </c>
    </row>
    <row r="9519" spans="1:4">
      <c r="A9519" s="200" t="s">
        <v>30757</v>
      </c>
      <c r="B9519" s="201" t="s">
        <v>30758</v>
      </c>
      <c r="C9519" s="201" t="s">
        <v>7199</v>
      </c>
      <c r="D9519" s="202">
        <v>50393.07</v>
      </c>
    </row>
    <row r="9520" spans="1:4">
      <c r="A9520" s="200" t="s">
        <v>30759</v>
      </c>
      <c r="B9520" s="201" t="s">
        <v>30760</v>
      </c>
      <c r="C9520" s="201" t="s">
        <v>7199</v>
      </c>
      <c r="D9520" s="202">
        <v>25400.35</v>
      </c>
    </row>
    <row r="9521" spans="1:4">
      <c r="A9521" s="200" t="s">
        <v>30761</v>
      </c>
      <c r="B9521" s="201" t="s">
        <v>30762</v>
      </c>
      <c r="C9521" s="201" t="s">
        <v>7199</v>
      </c>
      <c r="D9521" s="202">
        <v>60096.43</v>
      </c>
    </row>
    <row r="9522" spans="1:4">
      <c r="A9522" s="200" t="s">
        <v>30763</v>
      </c>
      <c r="B9522" s="201" t="s">
        <v>30764</v>
      </c>
      <c r="C9522" s="201" t="s">
        <v>7199</v>
      </c>
      <c r="D9522" s="202">
        <v>59394.37</v>
      </c>
    </row>
    <row r="9523" spans="1:4">
      <c r="A9523" s="200" t="s">
        <v>30765</v>
      </c>
      <c r="B9523" s="201" t="s">
        <v>30766</v>
      </c>
      <c r="C9523" s="201" t="s">
        <v>7199</v>
      </c>
      <c r="D9523" s="202">
        <v>90161.22</v>
      </c>
    </row>
    <row r="9524" spans="1:4">
      <c r="A9524" s="200" t="s">
        <v>30767</v>
      </c>
      <c r="B9524" s="201" t="s">
        <v>30768</v>
      </c>
      <c r="C9524" s="201" t="s">
        <v>7199</v>
      </c>
      <c r="D9524" s="202">
        <v>93148.53</v>
      </c>
    </row>
    <row r="9525" spans="1:4">
      <c r="A9525" s="200" t="s">
        <v>30769</v>
      </c>
      <c r="B9525" s="201" t="s">
        <v>30770</v>
      </c>
      <c r="C9525" s="201" t="s">
        <v>7199</v>
      </c>
      <c r="D9525" s="202">
        <v>105244.45</v>
      </c>
    </row>
    <row r="9526" spans="1:4">
      <c r="A9526" s="200" t="s">
        <v>30771</v>
      </c>
      <c r="B9526" s="201" t="s">
        <v>30772</v>
      </c>
      <c r="C9526" s="201" t="s">
        <v>7199</v>
      </c>
      <c r="D9526" s="202">
        <v>106572.3</v>
      </c>
    </row>
    <row r="9527" spans="1:4">
      <c r="A9527" s="200" t="s">
        <v>30773</v>
      </c>
      <c r="B9527" s="201" t="s">
        <v>30774</v>
      </c>
      <c r="C9527" s="201" t="s">
        <v>7199</v>
      </c>
      <c r="D9527" s="202">
        <v>923.53</v>
      </c>
    </row>
    <row r="9528" spans="1:4">
      <c r="A9528" s="200" t="s">
        <v>30775</v>
      </c>
      <c r="B9528" s="201" t="s">
        <v>30776</v>
      </c>
      <c r="C9528" s="201" t="s">
        <v>7199</v>
      </c>
      <c r="D9528" s="202">
        <v>1082.27</v>
      </c>
    </row>
    <row r="9529" spans="1:4">
      <c r="A9529" s="200" t="s">
        <v>30777</v>
      </c>
      <c r="B9529" s="201" t="s">
        <v>30778</v>
      </c>
      <c r="C9529" s="201" t="s">
        <v>7199</v>
      </c>
      <c r="D9529" s="202">
        <v>1357.37</v>
      </c>
    </row>
    <row r="9530" spans="1:4">
      <c r="A9530" s="200" t="s">
        <v>30779</v>
      </c>
      <c r="B9530" s="201" t="s">
        <v>30780</v>
      </c>
      <c r="C9530" s="201" t="s">
        <v>7199</v>
      </c>
      <c r="D9530" s="202">
        <v>1350.25</v>
      </c>
    </row>
    <row r="9531" spans="1:4">
      <c r="A9531" s="200" t="s">
        <v>30781</v>
      </c>
      <c r="B9531" s="201" t="s">
        <v>30782</v>
      </c>
      <c r="C9531" s="201" t="s">
        <v>7199</v>
      </c>
      <c r="D9531" s="202">
        <v>1286.26</v>
      </c>
    </row>
    <row r="9532" spans="1:4">
      <c r="A9532" s="200" t="s">
        <v>30783</v>
      </c>
      <c r="B9532" s="201" t="s">
        <v>30784</v>
      </c>
      <c r="C9532" s="201" t="s">
        <v>7199</v>
      </c>
      <c r="D9532" s="202">
        <v>1372.2</v>
      </c>
    </row>
    <row r="9533" spans="1:4">
      <c r="A9533" s="200" t="s">
        <v>30785</v>
      </c>
      <c r="B9533" s="201" t="s">
        <v>30786</v>
      </c>
      <c r="C9533" s="201" t="s">
        <v>7199</v>
      </c>
      <c r="D9533" s="202">
        <v>1561.84</v>
      </c>
    </row>
    <row r="9534" spans="1:4">
      <c r="A9534" s="200" t="s">
        <v>30787</v>
      </c>
      <c r="B9534" s="201" t="s">
        <v>30788</v>
      </c>
      <c r="C9534" s="201" t="s">
        <v>7199</v>
      </c>
      <c r="D9534" s="202">
        <v>2026.82</v>
      </c>
    </row>
    <row r="9535" spans="1:4">
      <c r="A9535" s="200" t="s">
        <v>30789</v>
      </c>
      <c r="B9535" s="201" t="s">
        <v>30790</v>
      </c>
      <c r="C9535" s="201" t="s">
        <v>7199</v>
      </c>
      <c r="D9535" s="202">
        <v>2432.1999999999998</v>
      </c>
    </row>
    <row r="9536" spans="1:4">
      <c r="A9536" s="200" t="s">
        <v>30791</v>
      </c>
      <c r="B9536" s="201" t="s">
        <v>30792</v>
      </c>
      <c r="C9536" s="201" t="s">
        <v>7199</v>
      </c>
      <c r="D9536" s="202">
        <v>2781</v>
      </c>
    </row>
    <row r="9537" spans="1:4">
      <c r="A9537" s="200" t="s">
        <v>30793</v>
      </c>
      <c r="B9537" s="201" t="s">
        <v>30794</v>
      </c>
      <c r="C9537" s="201" t="s">
        <v>7199</v>
      </c>
      <c r="D9537" s="202">
        <v>3059.1</v>
      </c>
    </row>
    <row r="9538" spans="1:4">
      <c r="A9538" s="200" t="s">
        <v>30795</v>
      </c>
      <c r="B9538" s="201" t="s">
        <v>30796</v>
      </c>
      <c r="C9538" s="201" t="s">
        <v>7199</v>
      </c>
      <c r="D9538" s="202">
        <v>3337.2</v>
      </c>
    </row>
    <row r="9539" spans="1:4">
      <c r="A9539" s="200" t="s">
        <v>30797</v>
      </c>
      <c r="B9539" s="201" t="s">
        <v>30798</v>
      </c>
      <c r="C9539" s="201" t="s">
        <v>7199</v>
      </c>
      <c r="D9539" s="202">
        <v>2012.19</v>
      </c>
    </row>
    <row r="9540" spans="1:4">
      <c r="A9540" s="200" t="s">
        <v>30799</v>
      </c>
      <c r="B9540" s="201" t="s">
        <v>30800</v>
      </c>
      <c r="C9540" s="201" t="s">
        <v>7199</v>
      </c>
      <c r="D9540" s="202">
        <v>2020.62</v>
      </c>
    </row>
    <row r="9541" spans="1:4">
      <c r="A9541" s="200" t="s">
        <v>30801</v>
      </c>
      <c r="B9541" s="201" t="s">
        <v>30802</v>
      </c>
      <c r="C9541" s="201" t="s">
        <v>7199</v>
      </c>
      <c r="D9541" s="202">
        <v>2157.81</v>
      </c>
    </row>
    <row r="9542" spans="1:4">
      <c r="A9542" s="200" t="s">
        <v>30803</v>
      </c>
      <c r="B9542" s="201" t="s">
        <v>30804</v>
      </c>
      <c r="C9542" s="201" t="s">
        <v>7199</v>
      </c>
      <c r="D9542" s="202">
        <v>2686.73</v>
      </c>
    </row>
    <row r="9543" spans="1:4">
      <c r="A9543" s="200" t="s">
        <v>30805</v>
      </c>
      <c r="B9543" s="201" t="s">
        <v>30806</v>
      </c>
      <c r="C9543" s="201" t="s">
        <v>7199</v>
      </c>
      <c r="D9543" s="202">
        <v>3224.07</v>
      </c>
    </row>
    <row r="9544" spans="1:4">
      <c r="A9544" s="200" t="s">
        <v>30807</v>
      </c>
      <c r="B9544" s="201" t="s">
        <v>30808</v>
      </c>
      <c r="C9544" s="201" t="s">
        <v>7199</v>
      </c>
      <c r="D9544" s="202">
        <v>2237.69</v>
      </c>
    </row>
    <row r="9545" spans="1:4">
      <c r="A9545" s="200" t="s">
        <v>30809</v>
      </c>
      <c r="B9545" s="201" t="s">
        <v>30810</v>
      </c>
      <c r="C9545" s="201" t="s">
        <v>7199</v>
      </c>
      <c r="D9545" s="202">
        <v>2367.25</v>
      </c>
    </row>
    <row r="9546" spans="1:4">
      <c r="A9546" s="200" t="s">
        <v>30811</v>
      </c>
      <c r="B9546" s="201" t="s">
        <v>30812</v>
      </c>
      <c r="C9546" s="201" t="s">
        <v>7199</v>
      </c>
      <c r="D9546" s="202">
        <v>3107.53</v>
      </c>
    </row>
    <row r="9547" spans="1:4">
      <c r="A9547" s="200" t="s">
        <v>30813</v>
      </c>
      <c r="B9547" s="201" t="s">
        <v>30814</v>
      </c>
      <c r="C9547" s="201" t="s">
        <v>7199</v>
      </c>
      <c r="D9547" s="202">
        <v>3167.77</v>
      </c>
    </row>
    <row r="9548" spans="1:4">
      <c r="A9548" s="200" t="s">
        <v>30815</v>
      </c>
      <c r="B9548" s="201" t="s">
        <v>30816</v>
      </c>
      <c r="C9548" s="201" t="s">
        <v>7199</v>
      </c>
      <c r="D9548" s="202">
        <v>3363.31</v>
      </c>
    </row>
    <row r="9549" spans="1:4">
      <c r="A9549" s="200" t="s">
        <v>30817</v>
      </c>
      <c r="B9549" s="201" t="s">
        <v>30818</v>
      </c>
      <c r="C9549" s="201" t="s">
        <v>7199</v>
      </c>
      <c r="D9549" s="202">
        <v>2347.13</v>
      </c>
    </row>
    <row r="9550" spans="1:4">
      <c r="A9550" s="200" t="s">
        <v>30819</v>
      </c>
      <c r="B9550" s="201" t="s">
        <v>30820</v>
      </c>
      <c r="C9550" s="201" t="s">
        <v>7199</v>
      </c>
      <c r="D9550" s="202">
        <v>2558.0700000000002</v>
      </c>
    </row>
    <row r="9551" spans="1:4">
      <c r="A9551" s="200" t="s">
        <v>30821</v>
      </c>
      <c r="B9551" s="201" t="s">
        <v>30822</v>
      </c>
      <c r="C9551" s="201" t="s">
        <v>7199</v>
      </c>
      <c r="D9551" s="202">
        <v>2979.94</v>
      </c>
    </row>
    <row r="9552" spans="1:4">
      <c r="A9552" s="200" t="s">
        <v>30823</v>
      </c>
      <c r="B9552" s="201" t="s">
        <v>30824</v>
      </c>
      <c r="C9552" s="201" t="s">
        <v>7199</v>
      </c>
      <c r="D9552" s="202">
        <v>3144.19</v>
      </c>
    </row>
    <row r="9553" spans="1:4">
      <c r="A9553" s="200" t="s">
        <v>30825</v>
      </c>
      <c r="B9553" s="201" t="s">
        <v>30826</v>
      </c>
      <c r="C9553" s="201" t="s">
        <v>7199</v>
      </c>
      <c r="D9553" s="202">
        <v>3773.03</v>
      </c>
    </row>
    <row r="9554" spans="1:4">
      <c r="A9554" s="200" t="s">
        <v>30827</v>
      </c>
      <c r="B9554" s="201" t="s">
        <v>30828</v>
      </c>
      <c r="C9554" s="201" t="s">
        <v>7199</v>
      </c>
      <c r="D9554" s="202">
        <v>3568.08</v>
      </c>
    </row>
    <row r="9555" spans="1:4">
      <c r="A9555" s="200" t="s">
        <v>30829</v>
      </c>
      <c r="B9555" s="201" t="s">
        <v>30830</v>
      </c>
      <c r="C9555" s="201" t="s">
        <v>7199</v>
      </c>
      <c r="D9555" s="202">
        <v>3588.29</v>
      </c>
    </row>
    <row r="9556" spans="1:4">
      <c r="A9556" s="200" t="s">
        <v>30831</v>
      </c>
      <c r="B9556" s="201" t="s">
        <v>30832</v>
      </c>
      <c r="C9556" s="201" t="s">
        <v>7199</v>
      </c>
      <c r="D9556" s="202">
        <v>3717.22</v>
      </c>
    </row>
    <row r="9557" spans="1:4">
      <c r="A9557" s="200" t="s">
        <v>30833</v>
      </c>
      <c r="B9557" s="201" t="s">
        <v>30834</v>
      </c>
      <c r="C9557" s="201" t="s">
        <v>7199</v>
      </c>
      <c r="D9557" s="202">
        <v>3737.02</v>
      </c>
    </row>
    <row r="9558" spans="1:4">
      <c r="A9558" s="200" t="s">
        <v>30835</v>
      </c>
      <c r="B9558" s="201" t="s">
        <v>30836</v>
      </c>
      <c r="C9558" s="201" t="s">
        <v>7199</v>
      </c>
      <c r="D9558" s="202">
        <v>3841.58</v>
      </c>
    </row>
    <row r="9559" spans="1:4">
      <c r="A9559" s="200" t="s">
        <v>30837</v>
      </c>
      <c r="B9559" s="201" t="s">
        <v>30838</v>
      </c>
      <c r="C9559" s="201" t="s">
        <v>7199</v>
      </c>
      <c r="D9559" s="202">
        <v>4677.3</v>
      </c>
    </row>
    <row r="9560" spans="1:4">
      <c r="A9560" s="200" t="s">
        <v>30839</v>
      </c>
      <c r="B9560" s="201" t="s">
        <v>30840</v>
      </c>
      <c r="C9560" s="201" t="s">
        <v>7199</v>
      </c>
      <c r="D9560" s="202">
        <v>5145.03</v>
      </c>
    </row>
    <row r="9561" spans="1:4">
      <c r="A9561" s="200" t="s">
        <v>30841</v>
      </c>
      <c r="B9561" s="201" t="s">
        <v>30842</v>
      </c>
      <c r="C9561" s="201" t="s">
        <v>7199</v>
      </c>
      <c r="D9561" s="202">
        <v>5612.77</v>
      </c>
    </row>
    <row r="9562" spans="1:4">
      <c r="A9562" s="200" t="s">
        <v>30843</v>
      </c>
      <c r="B9562" s="201" t="s">
        <v>30844</v>
      </c>
      <c r="C9562" s="201" t="s">
        <v>7199</v>
      </c>
      <c r="D9562" s="202">
        <v>11477.37</v>
      </c>
    </row>
    <row r="9563" spans="1:4">
      <c r="A9563" s="200" t="s">
        <v>30845</v>
      </c>
      <c r="B9563" s="201" t="s">
        <v>30846</v>
      </c>
      <c r="C9563" s="201" t="s">
        <v>7199</v>
      </c>
      <c r="D9563" s="202">
        <v>11855.5</v>
      </c>
    </row>
    <row r="9564" spans="1:4">
      <c r="A9564" s="200" t="s">
        <v>30847</v>
      </c>
      <c r="B9564" s="201" t="s">
        <v>30848</v>
      </c>
      <c r="C9564" s="201" t="s">
        <v>7199</v>
      </c>
      <c r="D9564" s="202">
        <v>3530.58</v>
      </c>
    </row>
    <row r="9565" spans="1:4">
      <c r="A9565" s="200" t="s">
        <v>30849</v>
      </c>
      <c r="B9565" s="201" t="s">
        <v>30850</v>
      </c>
      <c r="C9565" s="201" t="s">
        <v>7199</v>
      </c>
      <c r="D9565" s="202">
        <v>4105.63</v>
      </c>
    </row>
    <row r="9566" spans="1:4">
      <c r="A9566" s="200" t="s">
        <v>30851</v>
      </c>
      <c r="B9566" s="201" t="s">
        <v>30852</v>
      </c>
      <c r="C9566" s="201" t="s">
        <v>7199</v>
      </c>
      <c r="D9566" s="202">
        <v>4926.75</v>
      </c>
    </row>
    <row r="9567" spans="1:4">
      <c r="A9567" s="200" t="s">
        <v>30853</v>
      </c>
      <c r="B9567" s="201" t="s">
        <v>30854</v>
      </c>
      <c r="C9567" s="201" t="s">
        <v>7199</v>
      </c>
      <c r="D9567" s="202">
        <v>4110.08</v>
      </c>
    </row>
    <row r="9568" spans="1:4">
      <c r="A9568" s="200" t="s">
        <v>30855</v>
      </c>
      <c r="B9568" s="201" t="s">
        <v>30856</v>
      </c>
      <c r="C9568" s="201" t="s">
        <v>7199</v>
      </c>
      <c r="D9568" s="202">
        <v>4166.7299999999996</v>
      </c>
    </row>
    <row r="9569" spans="1:4">
      <c r="A9569" s="200" t="s">
        <v>30857</v>
      </c>
      <c r="B9569" s="201" t="s">
        <v>30858</v>
      </c>
      <c r="C9569" s="201" t="s">
        <v>7199</v>
      </c>
      <c r="D9569" s="202">
        <v>5976.55</v>
      </c>
    </row>
    <row r="9570" spans="1:4">
      <c r="A9570" s="200" t="s">
        <v>30859</v>
      </c>
      <c r="B9570" s="201" t="s">
        <v>30860</v>
      </c>
      <c r="C9570" s="201" t="s">
        <v>7199</v>
      </c>
      <c r="D9570" s="202">
        <v>6574.2</v>
      </c>
    </row>
    <row r="9571" spans="1:4">
      <c r="A9571" s="200" t="s">
        <v>30861</v>
      </c>
      <c r="B9571" s="201" t="s">
        <v>30862</v>
      </c>
      <c r="C9571" s="201" t="s">
        <v>7199</v>
      </c>
      <c r="D9571" s="202">
        <v>7171.86</v>
      </c>
    </row>
    <row r="9572" spans="1:4">
      <c r="A9572" s="200" t="s">
        <v>30863</v>
      </c>
      <c r="B9572" s="201" t="s">
        <v>30864</v>
      </c>
      <c r="C9572" s="201" t="s">
        <v>7199</v>
      </c>
      <c r="D9572" s="202">
        <v>4722.13</v>
      </c>
    </row>
    <row r="9573" spans="1:4">
      <c r="A9573" s="200" t="s">
        <v>30865</v>
      </c>
      <c r="B9573" s="201" t="s">
        <v>30866</v>
      </c>
      <c r="C9573" s="201" t="s">
        <v>7199</v>
      </c>
      <c r="D9573" s="202">
        <v>4804.66</v>
      </c>
    </row>
    <row r="9574" spans="1:4">
      <c r="A9574" s="200" t="s">
        <v>30867</v>
      </c>
      <c r="B9574" s="201" t="s">
        <v>30868</v>
      </c>
      <c r="C9574" s="201" t="s">
        <v>7199</v>
      </c>
      <c r="D9574" s="202">
        <v>15076.84</v>
      </c>
    </row>
    <row r="9575" spans="1:4">
      <c r="A9575" s="200" t="s">
        <v>30869</v>
      </c>
      <c r="B9575" s="201" t="s">
        <v>30870</v>
      </c>
      <c r="C9575" s="201" t="s">
        <v>7199</v>
      </c>
      <c r="D9575" s="202">
        <v>14934.14</v>
      </c>
    </row>
    <row r="9576" spans="1:4">
      <c r="A9576" s="200" t="s">
        <v>30871</v>
      </c>
      <c r="B9576" s="201" t="s">
        <v>30872</v>
      </c>
      <c r="C9576" s="201" t="s">
        <v>7199</v>
      </c>
      <c r="D9576" s="202">
        <v>8783.66</v>
      </c>
    </row>
    <row r="9577" spans="1:4">
      <c r="A9577" s="200" t="s">
        <v>30873</v>
      </c>
      <c r="B9577" s="201" t="s">
        <v>30874</v>
      </c>
      <c r="C9577" s="201" t="s">
        <v>7199</v>
      </c>
      <c r="D9577" s="202">
        <v>8076.5</v>
      </c>
    </row>
    <row r="9578" spans="1:4">
      <c r="A9578" s="200" t="s">
        <v>30875</v>
      </c>
      <c r="B9578" s="201" t="s">
        <v>30876</v>
      </c>
      <c r="C9578" s="201" t="s">
        <v>7199</v>
      </c>
      <c r="D9578" s="202">
        <v>8810.73</v>
      </c>
    </row>
    <row r="9579" spans="1:4">
      <c r="A9579" s="200" t="s">
        <v>30877</v>
      </c>
      <c r="B9579" s="201" t="s">
        <v>30878</v>
      </c>
      <c r="C9579" s="201" t="s">
        <v>7199</v>
      </c>
      <c r="D9579" s="202">
        <v>10141.950000000001</v>
      </c>
    </row>
    <row r="9580" spans="1:4">
      <c r="A9580" s="200" t="s">
        <v>30879</v>
      </c>
      <c r="B9580" s="201" t="s">
        <v>30880</v>
      </c>
      <c r="C9580" s="201" t="s">
        <v>7199</v>
      </c>
      <c r="D9580" s="202">
        <v>10180.35</v>
      </c>
    </row>
    <row r="9581" spans="1:4">
      <c r="A9581" s="200" t="s">
        <v>30881</v>
      </c>
      <c r="B9581" s="201" t="s">
        <v>30882</v>
      </c>
      <c r="C9581" s="201" t="s">
        <v>7199</v>
      </c>
      <c r="D9581" s="202">
        <v>10228.99</v>
      </c>
    </row>
    <row r="9582" spans="1:4">
      <c r="A9582" s="200" t="s">
        <v>30883</v>
      </c>
      <c r="B9582" s="201" t="s">
        <v>30884</v>
      </c>
      <c r="C9582" s="201" t="s">
        <v>7199</v>
      </c>
      <c r="D9582" s="202">
        <v>4797.0200000000004</v>
      </c>
    </row>
    <row r="9583" spans="1:4">
      <c r="A9583" s="200" t="s">
        <v>30885</v>
      </c>
      <c r="B9583" s="201" t="s">
        <v>30886</v>
      </c>
      <c r="C9583" s="201" t="s">
        <v>7199</v>
      </c>
      <c r="D9583" s="202">
        <v>6308.93</v>
      </c>
    </row>
    <row r="9584" spans="1:4">
      <c r="A9584" s="200" t="s">
        <v>30887</v>
      </c>
      <c r="B9584" s="201" t="s">
        <v>30888</v>
      </c>
      <c r="C9584" s="201" t="s">
        <v>7199</v>
      </c>
      <c r="D9584" s="202">
        <v>7570.7</v>
      </c>
    </row>
    <row r="9585" spans="1:4">
      <c r="A9585" s="200" t="s">
        <v>30889</v>
      </c>
      <c r="B9585" s="201" t="s">
        <v>30890</v>
      </c>
      <c r="C9585" s="201" t="s">
        <v>7199</v>
      </c>
      <c r="D9585" s="202">
        <v>5287.56</v>
      </c>
    </row>
    <row r="9586" spans="1:4">
      <c r="A9586" s="200" t="s">
        <v>30891</v>
      </c>
      <c r="B9586" s="201" t="s">
        <v>30892</v>
      </c>
      <c r="C9586" s="201" t="s">
        <v>7199</v>
      </c>
      <c r="D9586" s="202">
        <v>5252.47</v>
      </c>
    </row>
    <row r="9587" spans="1:4">
      <c r="A9587" s="200" t="s">
        <v>30893</v>
      </c>
      <c r="B9587" s="201" t="s">
        <v>30894</v>
      </c>
      <c r="C9587" s="201" t="s">
        <v>7199</v>
      </c>
      <c r="D9587" s="202">
        <v>8375.64</v>
      </c>
    </row>
    <row r="9588" spans="1:4">
      <c r="A9588" s="200" t="s">
        <v>30895</v>
      </c>
      <c r="B9588" s="201" t="s">
        <v>30896</v>
      </c>
      <c r="C9588" s="201" t="s">
        <v>7199</v>
      </c>
      <c r="D9588" s="202">
        <v>9213.2099999999991</v>
      </c>
    </row>
    <row r="9589" spans="1:4">
      <c r="A9589" s="200" t="s">
        <v>30897</v>
      </c>
      <c r="B9589" s="201" t="s">
        <v>30898</v>
      </c>
      <c r="C9589" s="201" t="s">
        <v>7199</v>
      </c>
      <c r="D9589" s="202">
        <v>10050.76</v>
      </c>
    </row>
    <row r="9590" spans="1:4">
      <c r="A9590" s="200" t="s">
        <v>30899</v>
      </c>
      <c r="B9590" s="201" t="s">
        <v>30900</v>
      </c>
      <c r="C9590" s="201" t="s">
        <v>7199</v>
      </c>
      <c r="D9590" s="202">
        <v>6247.09</v>
      </c>
    </row>
    <row r="9591" spans="1:4">
      <c r="A9591" s="200" t="s">
        <v>30901</v>
      </c>
      <c r="B9591" s="201" t="s">
        <v>30902</v>
      </c>
      <c r="C9591" s="201" t="s">
        <v>7199</v>
      </c>
      <c r="D9591" s="202">
        <v>6339.51</v>
      </c>
    </row>
    <row r="9592" spans="1:4">
      <c r="A9592" s="200" t="s">
        <v>30903</v>
      </c>
      <c r="B9592" s="201" t="s">
        <v>30904</v>
      </c>
      <c r="C9592" s="201" t="s">
        <v>7199</v>
      </c>
      <c r="D9592" s="202">
        <v>8375.64</v>
      </c>
    </row>
    <row r="9593" spans="1:4">
      <c r="A9593" s="200" t="s">
        <v>30905</v>
      </c>
      <c r="B9593" s="201" t="s">
        <v>30906</v>
      </c>
      <c r="C9593" s="201" t="s">
        <v>7199</v>
      </c>
      <c r="D9593" s="202">
        <v>9213.2099999999991</v>
      </c>
    </row>
    <row r="9594" spans="1:4">
      <c r="A9594" s="200" t="s">
        <v>30907</v>
      </c>
      <c r="B9594" s="201" t="s">
        <v>30908</v>
      </c>
      <c r="C9594" s="201" t="s">
        <v>7199</v>
      </c>
      <c r="D9594" s="202">
        <v>10050.76</v>
      </c>
    </row>
    <row r="9595" spans="1:4">
      <c r="A9595" s="200" t="s">
        <v>30909</v>
      </c>
      <c r="B9595" s="201" t="s">
        <v>30910</v>
      </c>
      <c r="C9595" s="201" t="s">
        <v>7199</v>
      </c>
      <c r="D9595" s="202">
        <v>17284.3</v>
      </c>
    </row>
    <row r="9596" spans="1:4">
      <c r="A9596" s="200" t="s">
        <v>30911</v>
      </c>
      <c r="B9596" s="201" t="s">
        <v>30912</v>
      </c>
      <c r="C9596" s="201" t="s">
        <v>7199</v>
      </c>
      <c r="D9596" s="202">
        <v>19040.09</v>
      </c>
    </row>
    <row r="9597" spans="1:4">
      <c r="A9597" s="200" t="s">
        <v>30913</v>
      </c>
      <c r="B9597" s="201" t="s">
        <v>30914</v>
      </c>
      <c r="C9597" s="201" t="s">
        <v>7199</v>
      </c>
      <c r="D9597" s="202">
        <v>20634.97</v>
      </c>
    </row>
    <row r="9598" spans="1:4">
      <c r="A9598" s="200" t="s">
        <v>30915</v>
      </c>
      <c r="B9598" s="201" t="s">
        <v>30916</v>
      </c>
      <c r="C9598" s="201" t="s">
        <v>7199</v>
      </c>
      <c r="D9598" s="202">
        <v>20840.48</v>
      </c>
    </row>
    <row r="9599" spans="1:4">
      <c r="A9599" s="200" t="s">
        <v>30917</v>
      </c>
      <c r="B9599" s="201" t="s">
        <v>30918</v>
      </c>
      <c r="C9599" s="201" t="s">
        <v>7199</v>
      </c>
      <c r="D9599" s="202">
        <v>16765.759999999998</v>
      </c>
    </row>
    <row r="9600" spans="1:4">
      <c r="A9600" s="200" t="s">
        <v>30919</v>
      </c>
      <c r="B9600" s="201" t="s">
        <v>30920</v>
      </c>
      <c r="C9600" s="201" t="s">
        <v>7199</v>
      </c>
      <c r="D9600" s="202">
        <v>18442.34</v>
      </c>
    </row>
    <row r="9601" spans="1:4">
      <c r="A9601" s="200" t="s">
        <v>30921</v>
      </c>
      <c r="B9601" s="201" t="s">
        <v>30922</v>
      </c>
      <c r="C9601" s="201" t="s">
        <v>7199</v>
      </c>
      <c r="D9601" s="202">
        <v>20118.91</v>
      </c>
    </row>
    <row r="9602" spans="1:4">
      <c r="A9602" s="200" t="s">
        <v>30923</v>
      </c>
      <c r="B9602" s="201" t="s">
        <v>30924</v>
      </c>
      <c r="C9602" s="201" t="s">
        <v>7199</v>
      </c>
      <c r="D9602" s="202">
        <v>13754.2</v>
      </c>
    </row>
    <row r="9603" spans="1:4">
      <c r="A9603" s="200" t="s">
        <v>30925</v>
      </c>
      <c r="B9603" s="201" t="s">
        <v>30926</v>
      </c>
      <c r="C9603" s="201" t="s">
        <v>7199</v>
      </c>
      <c r="D9603" s="202">
        <v>10047.14</v>
      </c>
    </row>
    <row r="9604" spans="1:4">
      <c r="A9604" s="200" t="s">
        <v>30927</v>
      </c>
      <c r="B9604" s="201" t="s">
        <v>30928</v>
      </c>
      <c r="C9604" s="201" t="s">
        <v>7199</v>
      </c>
      <c r="D9604" s="202">
        <v>12056.56</v>
      </c>
    </row>
    <row r="9605" spans="1:4">
      <c r="A9605" s="200" t="s">
        <v>30929</v>
      </c>
      <c r="B9605" s="201" t="s">
        <v>30930</v>
      </c>
      <c r="C9605" s="201" t="s">
        <v>7199</v>
      </c>
      <c r="D9605" s="202">
        <v>15183.17</v>
      </c>
    </row>
    <row r="9606" spans="1:4">
      <c r="A9606" s="200" t="s">
        <v>30931</v>
      </c>
      <c r="B9606" s="201" t="s">
        <v>30932</v>
      </c>
      <c r="C9606" s="201" t="s">
        <v>7199</v>
      </c>
      <c r="D9606" s="202">
        <v>16277.32</v>
      </c>
    </row>
    <row r="9607" spans="1:4">
      <c r="A9607" s="200" t="s">
        <v>30933</v>
      </c>
      <c r="B9607" s="201" t="s">
        <v>30934</v>
      </c>
      <c r="C9607" s="201" t="s">
        <v>7199</v>
      </c>
      <c r="D9607" s="202">
        <v>10601.89</v>
      </c>
    </row>
    <row r="9608" spans="1:4">
      <c r="A9608" s="200" t="s">
        <v>30935</v>
      </c>
      <c r="B9608" s="201" t="s">
        <v>30936</v>
      </c>
      <c r="C9608" s="201" t="s">
        <v>7199</v>
      </c>
      <c r="D9608" s="202">
        <v>11662.08</v>
      </c>
    </row>
    <row r="9609" spans="1:4">
      <c r="A9609" s="200" t="s">
        <v>30937</v>
      </c>
      <c r="B9609" s="201" t="s">
        <v>30938</v>
      </c>
      <c r="C9609" s="201" t="s">
        <v>7199</v>
      </c>
      <c r="D9609" s="202">
        <v>12722.27</v>
      </c>
    </row>
    <row r="9610" spans="1:4">
      <c r="A9610" s="200" t="s">
        <v>30939</v>
      </c>
      <c r="B9610" s="201" t="s">
        <v>30940</v>
      </c>
      <c r="C9610" s="201" t="s">
        <v>7199</v>
      </c>
      <c r="D9610" s="202">
        <v>22507.99</v>
      </c>
    </row>
    <row r="9611" spans="1:4">
      <c r="A9611" s="200" t="s">
        <v>30941</v>
      </c>
      <c r="B9611" s="201" t="s">
        <v>30942</v>
      </c>
      <c r="C9611" s="201" t="s">
        <v>7199</v>
      </c>
      <c r="D9611" s="202">
        <v>23210.3</v>
      </c>
    </row>
    <row r="9612" spans="1:4">
      <c r="A9612" s="200" t="s">
        <v>30943</v>
      </c>
      <c r="B9612" s="201" t="s">
        <v>30944</v>
      </c>
      <c r="C9612" s="201" t="s">
        <v>7199</v>
      </c>
      <c r="D9612" s="202">
        <v>15039.87</v>
      </c>
    </row>
    <row r="9613" spans="1:4">
      <c r="A9613" s="200" t="s">
        <v>30945</v>
      </c>
      <c r="B9613" s="201" t="s">
        <v>30946</v>
      </c>
      <c r="C9613" s="201" t="s">
        <v>7199</v>
      </c>
      <c r="D9613" s="202">
        <v>16543.86</v>
      </c>
    </row>
    <row r="9614" spans="1:4">
      <c r="A9614" s="200" t="s">
        <v>30947</v>
      </c>
      <c r="B9614" s="201" t="s">
        <v>30948</v>
      </c>
      <c r="C9614" s="201" t="s">
        <v>7199</v>
      </c>
      <c r="D9614" s="202">
        <v>18047.849999999999</v>
      </c>
    </row>
    <row r="9615" spans="1:4">
      <c r="A9615" s="200" t="s">
        <v>30949</v>
      </c>
      <c r="B9615" s="201" t="s">
        <v>30950</v>
      </c>
      <c r="C9615" s="201" t="s">
        <v>7199</v>
      </c>
      <c r="D9615" s="202">
        <v>24691.7</v>
      </c>
    </row>
    <row r="9616" spans="1:4">
      <c r="A9616" s="200" t="s">
        <v>30951</v>
      </c>
      <c r="B9616" s="201" t="s">
        <v>30952</v>
      </c>
      <c r="C9616" s="201" t="s">
        <v>7199</v>
      </c>
      <c r="D9616" s="202">
        <v>25759.13</v>
      </c>
    </row>
    <row r="9617" spans="1:4">
      <c r="A9617" s="200" t="s">
        <v>30953</v>
      </c>
      <c r="B9617" s="201" t="s">
        <v>30954</v>
      </c>
      <c r="C9617" s="201" t="s">
        <v>7199</v>
      </c>
      <c r="D9617" s="202">
        <v>14854.96</v>
      </c>
    </row>
    <row r="9618" spans="1:4">
      <c r="A9618" s="200" t="s">
        <v>30955</v>
      </c>
      <c r="B9618" s="201" t="s">
        <v>30956</v>
      </c>
      <c r="C9618" s="201" t="s">
        <v>7199</v>
      </c>
      <c r="D9618" s="202">
        <v>16340.46</v>
      </c>
    </row>
    <row r="9619" spans="1:4">
      <c r="A9619" s="200" t="s">
        <v>30957</v>
      </c>
      <c r="B9619" s="201" t="s">
        <v>30958</v>
      </c>
      <c r="C9619" s="201" t="s">
        <v>7199</v>
      </c>
      <c r="D9619" s="202">
        <v>17825.95</v>
      </c>
    </row>
    <row r="9620" spans="1:4">
      <c r="A9620" s="200" t="s">
        <v>30959</v>
      </c>
      <c r="B9620" s="201" t="s">
        <v>30960</v>
      </c>
      <c r="C9620" s="201" t="s">
        <v>7199</v>
      </c>
      <c r="D9620" s="202">
        <v>31040.95</v>
      </c>
    </row>
    <row r="9621" spans="1:4">
      <c r="A9621" s="200" t="s">
        <v>30961</v>
      </c>
      <c r="B9621" s="201" t="s">
        <v>30962</v>
      </c>
      <c r="C9621" s="201" t="s">
        <v>7199</v>
      </c>
      <c r="D9621" s="202">
        <v>32288.06</v>
      </c>
    </row>
    <row r="9622" spans="1:4">
      <c r="A9622" s="200" t="s">
        <v>30963</v>
      </c>
      <c r="B9622" s="201" t="s">
        <v>30964</v>
      </c>
      <c r="C9622" s="201" t="s">
        <v>7199</v>
      </c>
      <c r="D9622" s="202">
        <v>13560.54</v>
      </c>
    </row>
    <row r="9623" spans="1:4">
      <c r="A9623" s="200" t="s">
        <v>30965</v>
      </c>
      <c r="B9623" s="201" t="s">
        <v>30966</v>
      </c>
      <c r="C9623" s="201" t="s">
        <v>7199</v>
      </c>
      <c r="D9623" s="202">
        <v>16272.66</v>
      </c>
    </row>
    <row r="9624" spans="1:4">
      <c r="A9624" s="200" t="s">
        <v>30967</v>
      </c>
      <c r="B9624" s="201" t="s">
        <v>30968</v>
      </c>
      <c r="C9624" s="201" t="s">
        <v>7199</v>
      </c>
      <c r="D9624" s="202">
        <v>23675.15</v>
      </c>
    </row>
    <row r="9625" spans="1:4">
      <c r="A9625" s="200" t="s">
        <v>30969</v>
      </c>
      <c r="B9625" s="201" t="s">
        <v>30970</v>
      </c>
      <c r="C9625" s="201" t="s">
        <v>7199</v>
      </c>
      <c r="D9625" s="202">
        <v>23986.3</v>
      </c>
    </row>
    <row r="9626" spans="1:4">
      <c r="A9626" s="200" t="s">
        <v>30971</v>
      </c>
      <c r="B9626" s="201" t="s">
        <v>30972</v>
      </c>
      <c r="C9626" s="201" t="s">
        <v>7199</v>
      </c>
      <c r="D9626" s="202">
        <v>17615.419999999998</v>
      </c>
    </row>
    <row r="9627" spans="1:4">
      <c r="A9627" s="200" t="s">
        <v>30973</v>
      </c>
      <c r="B9627" s="201" t="s">
        <v>30974</v>
      </c>
      <c r="C9627" s="201" t="s">
        <v>7199</v>
      </c>
      <c r="D9627" s="202">
        <v>19376.96</v>
      </c>
    </row>
    <row r="9628" spans="1:4">
      <c r="A9628" s="200" t="s">
        <v>30975</v>
      </c>
      <c r="B9628" s="201" t="s">
        <v>30976</v>
      </c>
      <c r="C9628" s="201" t="s">
        <v>7199</v>
      </c>
      <c r="D9628" s="202">
        <v>21138.5</v>
      </c>
    </row>
    <row r="9629" spans="1:4">
      <c r="A9629" s="200" t="s">
        <v>30977</v>
      </c>
      <c r="B9629" s="201" t="s">
        <v>30978</v>
      </c>
      <c r="C9629" s="201" t="s">
        <v>7199</v>
      </c>
      <c r="D9629" s="202">
        <v>15953.59</v>
      </c>
    </row>
    <row r="9630" spans="1:4">
      <c r="A9630" s="200" t="s">
        <v>30979</v>
      </c>
      <c r="B9630" s="201" t="s">
        <v>30980</v>
      </c>
      <c r="C9630" s="201" t="s">
        <v>7199</v>
      </c>
      <c r="D9630" s="202">
        <v>17548.939999999999</v>
      </c>
    </row>
    <row r="9631" spans="1:4">
      <c r="A9631" s="200" t="s">
        <v>30981</v>
      </c>
      <c r="B9631" s="201" t="s">
        <v>30982</v>
      </c>
      <c r="C9631" s="201" t="s">
        <v>7199</v>
      </c>
      <c r="D9631" s="202">
        <v>19144.3</v>
      </c>
    </row>
    <row r="9632" spans="1:4">
      <c r="A9632" s="200" t="s">
        <v>30983</v>
      </c>
      <c r="B9632" s="201" t="s">
        <v>30984</v>
      </c>
      <c r="C9632" s="201" t="s">
        <v>7199</v>
      </c>
      <c r="D9632" s="202">
        <v>17914.54</v>
      </c>
    </row>
    <row r="9633" spans="1:4">
      <c r="A9633" s="200" t="s">
        <v>30985</v>
      </c>
      <c r="B9633" s="201" t="s">
        <v>30986</v>
      </c>
      <c r="C9633" s="201" t="s">
        <v>7199</v>
      </c>
      <c r="D9633" s="202">
        <v>19543.14</v>
      </c>
    </row>
    <row r="9634" spans="1:4">
      <c r="A9634" s="200" t="s">
        <v>30987</v>
      </c>
      <c r="B9634" s="201" t="s">
        <v>30988</v>
      </c>
      <c r="C9634" s="201" t="s">
        <v>7199</v>
      </c>
      <c r="D9634" s="202">
        <v>24861.01</v>
      </c>
    </row>
    <row r="9635" spans="1:4">
      <c r="A9635" s="200" t="s">
        <v>30989</v>
      </c>
      <c r="B9635" s="201" t="s">
        <v>30990</v>
      </c>
      <c r="C9635" s="201" t="s">
        <v>7199</v>
      </c>
      <c r="D9635" s="202">
        <v>27347.11</v>
      </c>
    </row>
    <row r="9636" spans="1:4">
      <c r="A9636" s="200" t="s">
        <v>30991</v>
      </c>
      <c r="B9636" s="201" t="s">
        <v>30992</v>
      </c>
      <c r="C9636" s="201" t="s">
        <v>7199</v>
      </c>
      <c r="D9636" s="202">
        <v>29833.22</v>
      </c>
    </row>
    <row r="9637" spans="1:4">
      <c r="A9637" s="200" t="s">
        <v>30993</v>
      </c>
      <c r="B9637" s="201" t="s">
        <v>30994</v>
      </c>
      <c r="C9637" s="201" t="s">
        <v>7199</v>
      </c>
      <c r="D9637" s="202">
        <v>37268.32</v>
      </c>
    </row>
    <row r="9638" spans="1:4">
      <c r="A9638" s="200" t="s">
        <v>30995</v>
      </c>
      <c r="B9638" s="201" t="s">
        <v>30996</v>
      </c>
      <c r="C9638" s="201" t="s">
        <v>7199</v>
      </c>
      <c r="D9638" s="202">
        <v>38248</v>
      </c>
    </row>
    <row r="9639" spans="1:4">
      <c r="A9639" s="200" t="s">
        <v>30997</v>
      </c>
      <c r="B9639" s="201" t="s">
        <v>30998</v>
      </c>
      <c r="C9639" s="201" t="s">
        <v>7199</v>
      </c>
      <c r="D9639" s="202">
        <v>45279.74</v>
      </c>
    </row>
    <row r="9640" spans="1:4">
      <c r="A9640" s="200" t="s">
        <v>30999</v>
      </c>
      <c r="B9640" s="201" t="s">
        <v>31000</v>
      </c>
      <c r="C9640" s="201" t="s">
        <v>7199</v>
      </c>
      <c r="D9640" s="202">
        <v>47216.07</v>
      </c>
    </row>
    <row r="9641" spans="1:4">
      <c r="A9641" s="200" t="s">
        <v>31001</v>
      </c>
      <c r="B9641" s="201" t="s">
        <v>31002</v>
      </c>
      <c r="C9641" s="201" t="s">
        <v>7199</v>
      </c>
      <c r="D9641" s="202">
        <v>17541.689999999999</v>
      </c>
    </row>
    <row r="9642" spans="1:4">
      <c r="A9642" s="200" t="s">
        <v>31003</v>
      </c>
      <c r="B9642" s="201" t="s">
        <v>31004</v>
      </c>
      <c r="C9642" s="201" t="s">
        <v>7199</v>
      </c>
      <c r="D9642" s="202">
        <v>21050.03</v>
      </c>
    </row>
    <row r="9643" spans="1:4">
      <c r="A9643" s="200" t="s">
        <v>31005</v>
      </c>
      <c r="B9643" s="201" t="s">
        <v>31006</v>
      </c>
      <c r="C9643" s="201" t="s">
        <v>7199</v>
      </c>
      <c r="D9643" s="202">
        <v>28104.44</v>
      </c>
    </row>
    <row r="9644" spans="1:4">
      <c r="A9644" s="200" t="s">
        <v>31007</v>
      </c>
      <c r="B9644" s="201" t="s">
        <v>31008</v>
      </c>
      <c r="C9644" s="201" t="s">
        <v>7199</v>
      </c>
      <c r="D9644" s="202">
        <v>28104.44</v>
      </c>
    </row>
    <row r="9645" spans="1:4">
      <c r="A9645" s="200" t="s">
        <v>31009</v>
      </c>
      <c r="B9645" s="201" t="s">
        <v>31010</v>
      </c>
      <c r="C9645" s="201" t="s">
        <v>7199</v>
      </c>
      <c r="D9645" s="202">
        <v>24957.68</v>
      </c>
    </row>
    <row r="9646" spans="1:4">
      <c r="A9646" s="200" t="s">
        <v>31011</v>
      </c>
      <c r="B9646" s="201" t="s">
        <v>31012</v>
      </c>
      <c r="C9646" s="201" t="s">
        <v>7199</v>
      </c>
      <c r="D9646" s="202">
        <v>27453.46</v>
      </c>
    </row>
    <row r="9647" spans="1:4">
      <c r="A9647" s="200" t="s">
        <v>31013</v>
      </c>
      <c r="B9647" s="201" t="s">
        <v>31014</v>
      </c>
      <c r="C9647" s="201" t="s">
        <v>7199</v>
      </c>
      <c r="D9647" s="202">
        <v>29949.22</v>
      </c>
    </row>
    <row r="9648" spans="1:4">
      <c r="A9648" s="200" t="s">
        <v>31015</v>
      </c>
      <c r="B9648" s="201" t="s">
        <v>31016</v>
      </c>
      <c r="C9648" s="201" t="s">
        <v>7199</v>
      </c>
      <c r="D9648" s="202">
        <v>39265.79</v>
      </c>
    </row>
    <row r="9649" spans="1:4">
      <c r="A9649" s="200" t="s">
        <v>31017</v>
      </c>
      <c r="B9649" s="201" t="s">
        <v>31018</v>
      </c>
      <c r="C9649" s="201" t="s">
        <v>7199</v>
      </c>
      <c r="D9649" s="202">
        <v>38331.03</v>
      </c>
    </row>
    <row r="9650" spans="1:4">
      <c r="A9650" s="200" t="s">
        <v>31019</v>
      </c>
      <c r="B9650" s="201" t="s">
        <v>31020</v>
      </c>
      <c r="C9650" s="201" t="s">
        <v>7199</v>
      </c>
      <c r="D9650" s="202">
        <v>37436.54</v>
      </c>
    </row>
    <row r="9651" spans="1:4">
      <c r="A9651" s="200" t="s">
        <v>31021</v>
      </c>
      <c r="B9651" s="201" t="s">
        <v>31022</v>
      </c>
      <c r="C9651" s="201" t="s">
        <v>7199</v>
      </c>
      <c r="D9651" s="202">
        <v>41180.199999999997</v>
      </c>
    </row>
    <row r="9652" spans="1:4">
      <c r="A9652" s="200" t="s">
        <v>31023</v>
      </c>
      <c r="B9652" s="201" t="s">
        <v>31024</v>
      </c>
      <c r="C9652" s="201" t="s">
        <v>7199</v>
      </c>
      <c r="D9652" s="202">
        <v>44923.85</v>
      </c>
    </row>
    <row r="9653" spans="1:4">
      <c r="A9653" s="200" t="s">
        <v>31025</v>
      </c>
      <c r="B9653" s="201" t="s">
        <v>31026</v>
      </c>
      <c r="C9653" s="201" t="s">
        <v>7199</v>
      </c>
      <c r="D9653" s="202">
        <v>49781.8</v>
      </c>
    </row>
    <row r="9654" spans="1:4">
      <c r="A9654" s="200" t="s">
        <v>31027</v>
      </c>
      <c r="B9654" s="201" t="s">
        <v>31028</v>
      </c>
      <c r="C9654" s="201" t="s">
        <v>7199</v>
      </c>
      <c r="D9654" s="202">
        <v>50817.69</v>
      </c>
    </row>
    <row r="9655" spans="1:4">
      <c r="A9655" s="200" t="s">
        <v>31029</v>
      </c>
      <c r="B9655" s="201" t="s">
        <v>31030</v>
      </c>
      <c r="C9655" s="201" t="s">
        <v>7199</v>
      </c>
      <c r="D9655" s="202">
        <v>44567.31</v>
      </c>
    </row>
    <row r="9656" spans="1:4">
      <c r="A9656" s="200" t="s">
        <v>31031</v>
      </c>
      <c r="B9656" s="201" t="s">
        <v>31032</v>
      </c>
      <c r="C9656" s="201" t="s">
        <v>7199</v>
      </c>
      <c r="D9656" s="202">
        <v>49024.04</v>
      </c>
    </row>
    <row r="9657" spans="1:4">
      <c r="A9657" s="200" t="s">
        <v>31033</v>
      </c>
      <c r="B9657" s="201" t="s">
        <v>31034</v>
      </c>
      <c r="C9657" s="201" t="s">
        <v>7199</v>
      </c>
      <c r="D9657" s="202">
        <v>53480.77</v>
      </c>
    </row>
    <row r="9658" spans="1:4">
      <c r="A9658" s="200" t="s">
        <v>31035</v>
      </c>
      <c r="B9658" s="201" t="s">
        <v>31036</v>
      </c>
      <c r="C9658" s="201" t="s">
        <v>7199</v>
      </c>
      <c r="D9658" s="202">
        <v>53020.01</v>
      </c>
    </row>
    <row r="9659" spans="1:4">
      <c r="A9659" s="200" t="s">
        <v>31037</v>
      </c>
      <c r="B9659" s="201" t="s">
        <v>31038</v>
      </c>
      <c r="C9659" s="201" t="s">
        <v>7199</v>
      </c>
      <c r="D9659" s="202">
        <v>55093.85</v>
      </c>
    </row>
    <row r="9660" spans="1:4">
      <c r="A9660" s="200" t="s">
        <v>31039</v>
      </c>
      <c r="B9660" s="201" t="s">
        <v>31040</v>
      </c>
      <c r="C9660" s="201" t="s">
        <v>7199</v>
      </c>
      <c r="D9660" s="202">
        <v>28788.16</v>
      </c>
    </row>
    <row r="9661" spans="1:4">
      <c r="A9661" s="200" t="s">
        <v>31041</v>
      </c>
      <c r="B9661" s="201" t="s">
        <v>31042</v>
      </c>
      <c r="C9661" s="201" t="s">
        <v>7199</v>
      </c>
      <c r="D9661" s="202">
        <v>32380.98</v>
      </c>
    </row>
    <row r="9662" spans="1:4">
      <c r="A9662" s="200" t="s">
        <v>31043</v>
      </c>
      <c r="B9662" s="201" t="s">
        <v>31044</v>
      </c>
      <c r="C9662" s="201" t="s">
        <v>7199</v>
      </c>
      <c r="D9662" s="202">
        <v>42101.66</v>
      </c>
    </row>
    <row r="9663" spans="1:4">
      <c r="A9663" s="200" t="s">
        <v>31045</v>
      </c>
      <c r="B9663" s="201" t="s">
        <v>31046</v>
      </c>
      <c r="C9663" s="201" t="s">
        <v>7199</v>
      </c>
      <c r="D9663" s="202">
        <v>42835.040000000001</v>
      </c>
    </row>
    <row r="9664" spans="1:4">
      <c r="A9664" s="200" t="s">
        <v>31047</v>
      </c>
      <c r="B9664" s="201" t="s">
        <v>31048</v>
      </c>
      <c r="C9664" s="201" t="s">
        <v>7199</v>
      </c>
      <c r="D9664" s="202">
        <v>44893.39</v>
      </c>
    </row>
    <row r="9665" spans="1:4">
      <c r="A9665" s="200" t="s">
        <v>31049</v>
      </c>
      <c r="B9665" s="201" t="s">
        <v>31050</v>
      </c>
      <c r="C9665" s="201" t="s">
        <v>7199</v>
      </c>
      <c r="D9665" s="202">
        <v>51855.58</v>
      </c>
    </row>
    <row r="9666" spans="1:4">
      <c r="A9666" s="200" t="s">
        <v>31051</v>
      </c>
      <c r="B9666" s="201" t="s">
        <v>31052</v>
      </c>
      <c r="C9666" s="201" t="s">
        <v>7199</v>
      </c>
      <c r="D9666" s="202">
        <v>67066</v>
      </c>
    </row>
    <row r="9667" spans="1:4">
      <c r="A9667" s="200" t="s">
        <v>31053</v>
      </c>
      <c r="B9667" s="201" t="s">
        <v>31054</v>
      </c>
      <c r="C9667" s="201" t="s">
        <v>7199</v>
      </c>
      <c r="D9667" s="202">
        <v>69268.5</v>
      </c>
    </row>
    <row r="9668" spans="1:4">
      <c r="A9668" s="200" t="s">
        <v>31055</v>
      </c>
      <c r="B9668" s="201" t="s">
        <v>31056</v>
      </c>
      <c r="C9668" s="201" t="s">
        <v>7199</v>
      </c>
      <c r="D9668" s="202">
        <v>70957.070000000007</v>
      </c>
    </row>
    <row r="9669" spans="1:4">
      <c r="A9669" s="200" t="s">
        <v>31057</v>
      </c>
      <c r="B9669" s="201" t="s">
        <v>31058</v>
      </c>
      <c r="C9669" s="201" t="s">
        <v>7199</v>
      </c>
      <c r="D9669" s="202">
        <v>73994.009999999995</v>
      </c>
    </row>
    <row r="9670" spans="1:4">
      <c r="A9670" s="200" t="s">
        <v>31059</v>
      </c>
      <c r="B9670" s="201" t="s">
        <v>31060</v>
      </c>
      <c r="C9670" s="201" t="s">
        <v>7199</v>
      </c>
      <c r="D9670" s="202">
        <v>89268.09</v>
      </c>
    </row>
    <row r="9671" spans="1:4">
      <c r="A9671" s="200" t="s">
        <v>31061</v>
      </c>
      <c r="B9671" s="201" t="s">
        <v>31062</v>
      </c>
      <c r="C9671" s="201" t="s">
        <v>7199</v>
      </c>
      <c r="D9671" s="202">
        <v>90649.86</v>
      </c>
    </row>
    <row r="9672" spans="1:4">
      <c r="A9672" s="200" t="s">
        <v>31063</v>
      </c>
      <c r="B9672" s="201" t="s">
        <v>31064</v>
      </c>
      <c r="C9672" s="201" t="s">
        <v>7199</v>
      </c>
      <c r="D9672" s="202">
        <v>91246.29</v>
      </c>
    </row>
    <row r="9673" spans="1:4">
      <c r="A9673" s="200" t="s">
        <v>31065</v>
      </c>
      <c r="B9673" s="201" t="s">
        <v>31066</v>
      </c>
      <c r="C9673" s="201" t="s">
        <v>7199</v>
      </c>
      <c r="D9673" s="202">
        <v>96535.02</v>
      </c>
    </row>
    <row r="9674" spans="1:4">
      <c r="A9674" s="200" t="s">
        <v>31067</v>
      </c>
      <c r="B9674" s="201" t="s">
        <v>31068</v>
      </c>
      <c r="C9674" s="201" t="s">
        <v>7199</v>
      </c>
      <c r="D9674" s="202">
        <v>98522.77</v>
      </c>
    </row>
    <row r="9675" spans="1:4">
      <c r="A9675" s="200" t="s">
        <v>31069</v>
      </c>
      <c r="B9675" s="201" t="s">
        <v>31070</v>
      </c>
      <c r="C9675" s="201" t="s">
        <v>7199</v>
      </c>
      <c r="D9675" s="202">
        <v>99838.15</v>
      </c>
    </row>
    <row r="9676" spans="1:4">
      <c r="A9676" s="200" t="s">
        <v>31071</v>
      </c>
      <c r="B9676" s="201" t="s">
        <v>31072</v>
      </c>
      <c r="C9676" s="201" t="s">
        <v>7199</v>
      </c>
      <c r="D9676" s="202">
        <v>123102.52</v>
      </c>
    </row>
    <row r="9677" spans="1:4">
      <c r="A9677" s="200" t="s">
        <v>31073</v>
      </c>
      <c r="B9677" s="201" t="s">
        <v>31074</v>
      </c>
      <c r="C9677" s="201" t="s">
        <v>7199</v>
      </c>
      <c r="D9677" s="202">
        <v>122345.25</v>
      </c>
    </row>
    <row r="9678" spans="1:4">
      <c r="A9678" s="200" t="s">
        <v>31075</v>
      </c>
      <c r="B9678" s="201" t="s">
        <v>31076</v>
      </c>
      <c r="C9678" s="201" t="s">
        <v>7199</v>
      </c>
      <c r="D9678" s="202">
        <v>123809.38</v>
      </c>
    </row>
    <row r="9679" spans="1:4">
      <c r="A9679" s="200" t="s">
        <v>31077</v>
      </c>
      <c r="B9679" s="201" t="s">
        <v>31078</v>
      </c>
      <c r="C9679" s="201" t="s">
        <v>7199</v>
      </c>
      <c r="D9679" s="202">
        <v>126636.14</v>
      </c>
    </row>
    <row r="9680" spans="1:4">
      <c r="A9680" s="200" t="s">
        <v>31079</v>
      </c>
      <c r="B9680" s="201" t="s">
        <v>31080</v>
      </c>
      <c r="C9680" s="201" t="s">
        <v>7199</v>
      </c>
      <c r="D9680" s="202">
        <v>129892.59</v>
      </c>
    </row>
    <row r="9681" spans="1:4">
      <c r="A9681" s="200" t="s">
        <v>31081</v>
      </c>
      <c r="B9681" s="201" t="s">
        <v>31082</v>
      </c>
      <c r="C9681" s="201" t="s">
        <v>7199</v>
      </c>
      <c r="D9681" s="202">
        <v>132650.84</v>
      </c>
    </row>
    <row r="9682" spans="1:4">
      <c r="A9682" s="200" t="s">
        <v>31083</v>
      </c>
      <c r="B9682" s="201" t="s">
        <v>31084</v>
      </c>
      <c r="C9682" s="201" t="s">
        <v>7199</v>
      </c>
      <c r="D9682" s="202">
        <v>98560.6</v>
      </c>
    </row>
    <row r="9683" spans="1:4">
      <c r="A9683" s="200" t="s">
        <v>31085</v>
      </c>
      <c r="B9683" s="201" t="s">
        <v>31086</v>
      </c>
      <c r="C9683" s="201" t="s">
        <v>7199</v>
      </c>
      <c r="D9683" s="202">
        <v>98560.6</v>
      </c>
    </row>
    <row r="9684" spans="1:4">
      <c r="A9684" s="200" t="s">
        <v>31087</v>
      </c>
      <c r="B9684" s="201" t="s">
        <v>31088</v>
      </c>
      <c r="C9684" s="201" t="s">
        <v>7199</v>
      </c>
      <c r="D9684" s="202">
        <v>100678.47</v>
      </c>
    </row>
    <row r="9685" spans="1:4">
      <c r="A9685" s="200" t="s">
        <v>31089</v>
      </c>
      <c r="B9685" s="201" t="s">
        <v>31090</v>
      </c>
      <c r="C9685" s="201" t="s">
        <v>7199</v>
      </c>
      <c r="D9685" s="202">
        <v>129251.01</v>
      </c>
    </row>
    <row r="9686" spans="1:4">
      <c r="A9686" s="200" t="s">
        <v>31091</v>
      </c>
      <c r="B9686" s="201" t="s">
        <v>31092</v>
      </c>
      <c r="C9686" s="201" t="s">
        <v>7199</v>
      </c>
      <c r="D9686" s="202">
        <v>140446.63</v>
      </c>
    </row>
    <row r="9687" spans="1:4">
      <c r="A9687" s="200" t="s">
        <v>31093</v>
      </c>
      <c r="B9687" s="201" t="s">
        <v>31094</v>
      </c>
      <c r="C9687" s="201" t="s">
        <v>7199</v>
      </c>
      <c r="D9687" s="202">
        <v>143433.92000000001</v>
      </c>
    </row>
    <row r="9688" spans="1:4">
      <c r="A9688" s="200" t="s">
        <v>31095</v>
      </c>
      <c r="B9688" s="201" t="s">
        <v>31096</v>
      </c>
      <c r="C9688" s="201" t="s">
        <v>7199</v>
      </c>
      <c r="D9688" s="202">
        <v>153655.89000000001</v>
      </c>
    </row>
    <row r="9689" spans="1:4">
      <c r="A9689" s="200" t="s">
        <v>31097</v>
      </c>
      <c r="B9689" s="201" t="s">
        <v>31098</v>
      </c>
      <c r="C9689" s="201" t="s">
        <v>7199</v>
      </c>
      <c r="D9689" s="202">
        <v>155529.87</v>
      </c>
    </row>
    <row r="9690" spans="1:4">
      <c r="A9690" s="200" t="s">
        <v>31099</v>
      </c>
      <c r="B9690" s="201" t="s">
        <v>31100</v>
      </c>
      <c r="C9690" s="201" t="s">
        <v>7199</v>
      </c>
      <c r="D9690" s="202">
        <v>156857.69</v>
      </c>
    </row>
    <row r="9691" spans="1:4">
      <c r="A9691" s="200" t="s">
        <v>31101</v>
      </c>
      <c r="B9691" s="201" t="s">
        <v>31102</v>
      </c>
      <c r="C9691" s="201" t="s">
        <v>7199</v>
      </c>
      <c r="D9691" s="202">
        <v>5482.31</v>
      </c>
    </row>
    <row r="9692" spans="1:4">
      <c r="A9692" s="200" t="s">
        <v>31103</v>
      </c>
      <c r="B9692" s="201" t="s">
        <v>31104</v>
      </c>
      <c r="C9692" s="201" t="s">
        <v>7199</v>
      </c>
      <c r="D9692" s="202">
        <v>5678.83</v>
      </c>
    </row>
    <row r="9693" spans="1:4">
      <c r="A9693" s="200" t="s">
        <v>31105</v>
      </c>
      <c r="B9693" s="201" t="s">
        <v>31106</v>
      </c>
      <c r="C9693" s="201" t="s">
        <v>7199</v>
      </c>
      <c r="D9693" s="202">
        <v>5682.11</v>
      </c>
    </row>
    <row r="9694" spans="1:4">
      <c r="A9694" s="200" t="s">
        <v>31107</v>
      </c>
      <c r="B9694" s="201" t="s">
        <v>31108</v>
      </c>
      <c r="C9694" s="201" t="s">
        <v>7199</v>
      </c>
      <c r="D9694" s="202">
        <v>5811.67</v>
      </c>
    </row>
    <row r="9695" spans="1:4">
      <c r="A9695" s="200" t="s">
        <v>31109</v>
      </c>
      <c r="B9695" s="201" t="s">
        <v>31110</v>
      </c>
      <c r="C9695" s="201" t="s">
        <v>7199</v>
      </c>
      <c r="D9695" s="202">
        <v>5761.89</v>
      </c>
    </row>
    <row r="9696" spans="1:4">
      <c r="A9696" s="200" t="s">
        <v>31111</v>
      </c>
      <c r="B9696" s="201" t="s">
        <v>31112</v>
      </c>
      <c r="C9696" s="201" t="s">
        <v>7199</v>
      </c>
      <c r="D9696" s="202">
        <v>5791.55</v>
      </c>
    </row>
    <row r="9697" spans="1:4">
      <c r="A9697" s="200" t="s">
        <v>31113</v>
      </c>
      <c r="B9697" s="201" t="s">
        <v>31114</v>
      </c>
      <c r="C9697" s="201" t="s">
        <v>7199</v>
      </c>
      <c r="D9697" s="202">
        <v>6002.48</v>
      </c>
    </row>
    <row r="9698" spans="1:4">
      <c r="A9698" s="200" t="s">
        <v>31115</v>
      </c>
      <c r="B9698" s="201" t="s">
        <v>31116</v>
      </c>
      <c r="C9698" s="201" t="s">
        <v>7199</v>
      </c>
      <c r="D9698" s="202">
        <v>6703.2</v>
      </c>
    </row>
    <row r="9699" spans="1:4">
      <c r="A9699" s="200" t="s">
        <v>31117</v>
      </c>
      <c r="B9699" s="201" t="s">
        <v>31118</v>
      </c>
      <c r="C9699" s="201" t="s">
        <v>7199</v>
      </c>
      <c r="D9699" s="202">
        <v>5339</v>
      </c>
    </row>
    <row r="9700" spans="1:4">
      <c r="A9700" s="200" t="s">
        <v>31119</v>
      </c>
      <c r="B9700" s="201" t="s">
        <v>31120</v>
      </c>
      <c r="C9700" s="201" t="s">
        <v>7199</v>
      </c>
      <c r="D9700" s="202">
        <v>7136.99</v>
      </c>
    </row>
    <row r="9701" spans="1:4">
      <c r="A9701" s="200" t="s">
        <v>31121</v>
      </c>
      <c r="B9701" s="201" t="s">
        <v>31122</v>
      </c>
      <c r="C9701" s="201" t="s">
        <v>7199</v>
      </c>
      <c r="D9701" s="202">
        <v>7180.71</v>
      </c>
    </row>
    <row r="9702" spans="1:4">
      <c r="A9702" s="200" t="s">
        <v>31123</v>
      </c>
      <c r="B9702" s="201" t="s">
        <v>31124</v>
      </c>
      <c r="C9702" s="201" t="s">
        <v>7199</v>
      </c>
      <c r="D9702" s="202">
        <v>5947.34</v>
      </c>
    </row>
    <row r="9703" spans="1:4">
      <c r="A9703" s="200" t="s">
        <v>31125</v>
      </c>
      <c r="B9703" s="201" t="s">
        <v>31126</v>
      </c>
      <c r="C9703" s="201" t="s">
        <v>7199</v>
      </c>
      <c r="D9703" s="202">
        <v>16428.39</v>
      </c>
    </row>
    <row r="9704" spans="1:4">
      <c r="A9704" s="200" t="s">
        <v>31127</v>
      </c>
      <c r="B9704" s="201" t="s">
        <v>31128</v>
      </c>
      <c r="C9704" s="201" t="s">
        <v>7199</v>
      </c>
      <c r="D9704" s="202">
        <v>16797.419999999998</v>
      </c>
    </row>
    <row r="9705" spans="1:4">
      <c r="A9705" s="200" t="s">
        <v>31129</v>
      </c>
      <c r="B9705" s="201" t="s">
        <v>31130</v>
      </c>
      <c r="C9705" s="201" t="s">
        <v>7199</v>
      </c>
      <c r="D9705" s="202">
        <v>17175.57</v>
      </c>
    </row>
    <row r="9706" spans="1:4">
      <c r="A9706" s="200" t="s">
        <v>31131</v>
      </c>
      <c r="B9706" s="201" t="s">
        <v>31132</v>
      </c>
      <c r="C9706" s="201" t="s">
        <v>7199</v>
      </c>
      <c r="D9706" s="202">
        <v>7548.21</v>
      </c>
    </row>
    <row r="9707" spans="1:4">
      <c r="A9707" s="200" t="s">
        <v>31133</v>
      </c>
      <c r="B9707" s="201" t="s">
        <v>31134</v>
      </c>
      <c r="C9707" s="201" t="s">
        <v>7199</v>
      </c>
      <c r="D9707" s="202">
        <v>7412.99</v>
      </c>
    </row>
    <row r="9708" spans="1:4">
      <c r="A9708" s="200" t="s">
        <v>31135</v>
      </c>
      <c r="B9708" s="201" t="s">
        <v>31136</v>
      </c>
      <c r="C9708" s="201" t="s">
        <v>7199</v>
      </c>
      <c r="D9708" s="202">
        <v>7933.08</v>
      </c>
    </row>
    <row r="9709" spans="1:4">
      <c r="A9709" s="200" t="s">
        <v>31137</v>
      </c>
      <c r="B9709" s="201" t="s">
        <v>31138</v>
      </c>
      <c r="C9709" s="201" t="s">
        <v>7199</v>
      </c>
      <c r="D9709" s="202">
        <v>7992.48</v>
      </c>
    </row>
    <row r="9710" spans="1:4">
      <c r="A9710" s="200" t="s">
        <v>31139</v>
      </c>
      <c r="B9710" s="201" t="s">
        <v>31140</v>
      </c>
      <c r="C9710" s="201" t="s">
        <v>7199</v>
      </c>
      <c r="D9710" s="202">
        <v>8049.12</v>
      </c>
    </row>
    <row r="9711" spans="1:4">
      <c r="A9711" s="200" t="s">
        <v>31141</v>
      </c>
      <c r="B9711" s="201" t="s">
        <v>31142</v>
      </c>
      <c r="C9711" s="201" t="s">
        <v>7199</v>
      </c>
      <c r="D9711" s="202">
        <v>8543.48</v>
      </c>
    </row>
    <row r="9712" spans="1:4">
      <c r="A9712" s="200" t="s">
        <v>31143</v>
      </c>
      <c r="B9712" s="201" t="s">
        <v>31144</v>
      </c>
      <c r="C9712" s="201" t="s">
        <v>7199</v>
      </c>
      <c r="D9712" s="202">
        <v>8604.5400000000009</v>
      </c>
    </row>
    <row r="9713" spans="1:4">
      <c r="A9713" s="200" t="s">
        <v>31145</v>
      </c>
      <c r="B9713" s="201" t="s">
        <v>31146</v>
      </c>
      <c r="C9713" s="201" t="s">
        <v>7199</v>
      </c>
      <c r="D9713" s="202">
        <v>8687.02</v>
      </c>
    </row>
    <row r="9714" spans="1:4">
      <c r="A9714" s="200" t="s">
        <v>31147</v>
      </c>
      <c r="B9714" s="201" t="s">
        <v>31148</v>
      </c>
      <c r="C9714" s="201" t="s">
        <v>7199</v>
      </c>
      <c r="D9714" s="202">
        <v>19370.150000000001</v>
      </c>
    </row>
    <row r="9715" spans="1:4">
      <c r="A9715" s="200" t="s">
        <v>31149</v>
      </c>
      <c r="B9715" s="201" t="s">
        <v>31150</v>
      </c>
      <c r="C9715" s="201" t="s">
        <v>7199</v>
      </c>
      <c r="D9715" s="202">
        <v>20816.259999999998</v>
      </c>
    </row>
    <row r="9716" spans="1:4">
      <c r="A9716" s="200" t="s">
        <v>31151</v>
      </c>
      <c r="B9716" s="201" t="s">
        <v>31152</v>
      </c>
      <c r="C9716" s="201" t="s">
        <v>7199</v>
      </c>
      <c r="D9716" s="202">
        <v>20673.57</v>
      </c>
    </row>
    <row r="9717" spans="1:4">
      <c r="A9717" s="200" t="s">
        <v>31153</v>
      </c>
      <c r="B9717" s="201" t="s">
        <v>31154</v>
      </c>
      <c r="C9717" s="201" t="s">
        <v>7199</v>
      </c>
      <c r="D9717" s="202">
        <v>10715.08</v>
      </c>
    </row>
    <row r="9718" spans="1:4">
      <c r="A9718" s="200" t="s">
        <v>31155</v>
      </c>
      <c r="B9718" s="201" t="s">
        <v>31156</v>
      </c>
      <c r="C9718" s="201" t="s">
        <v>7199</v>
      </c>
      <c r="D9718" s="202">
        <v>10496.91</v>
      </c>
    </row>
    <row r="9719" spans="1:4">
      <c r="A9719" s="200" t="s">
        <v>31157</v>
      </c>
      <c r="B9719" s="201" t="s">
        <v>31158</v>
      </c>
      <c r="C9719" s="201" t="s">
        <v>7199</v>
      </c>
      <c r="D9719" s="202">
        <v>10809.14</v>
      </c>
    </row>
    <row r="9720" spans="1:4">
      <c r="A9720" s="200" t="s">
        <v>31159</v>
      </c>
      <c r="B9720" s="201" t="s">
        <v>31160</v>
      </c>
      <c r="C9720" s="201" t="s">
        <v>7199</v>
      </c>
      <c r="D9720" s="202">
        <v>10987.44</v>
      </c>
    </row>
    <row r="9721" spans="1:4">
      <c r="A9721" s="200" t="s">
        <v>31161</v>
      </c>
      <c r="B9721" s="201" t="s">
        <v>31162</v>
      </c>
      <c r="C9721" s="201" t="s">
        <v>7199</v>
      </c>
      <c r="D9721" s="202">
        <v>10952.36</v>
      </c>
    </row>
    <row r="9722" spans="1:4">
      <c r="A9722" s="200" t="s">
        <v>31163</v>
      </c>
      <c r="B9722" s="201" t="s">
        <v>31164</v>
      </c>
      <c r="C9722" s="201" t="s">
        <v>7199</v>
      </c>
      <c r="D9722" s="202">
        <v>11937.85</v>
      </c>
    </row>
    <row r="9723" spans="1:4">
      <c r="A9723" s="200" t="s">
        <v>31165</v>
      </c>
      <c r="B9723" s="201" t="s">
        <v>31166</v>
      </c>
      <c r="C9723" s="201" t="s">
        <v>7199</v>
      </c>
      <c r="D9723" s="202">
        <v>11946.96</v>
      </c>
    </row>
    <row r="9724" spans="1:4">
      <c r="A9724" s="200" t="s">
        <v>31167</v>
      </c>
      <c r="B9724" s="201" t="s">
        <v>31168</v>
      </c>
      <c r="C9724" s="201" t="s">
        <v>7199</v>
      </c>
      <c r="D9724" s="202">
        <v>12039.39</v>
      </c>
    </row>
    <row r="9725" spans="1:4">
      <c r="A9725" s="200" t="s">
        <v>31169</v>
      </c>
      <c r="B9725" s="201" t="s">
        <v>31170</v>
      </c>
      <c r="C9725" s="201" t="s">
        <v>7199</v>
      </c>
      <c r="D9725" s="202">
        <v>25678.400000000001</v>
      </c>
    </row>
    <row r="9726" spans="1:4">
      <c r="A9726" s="200" t="s">
        <v>31171</v>
      </c>
      <c r="B9726" s="201" t="s">
        <v>31172</v>
      </c>
      <c r="C9726" s="201" t="s">
        <v>7199</v>
      </c>
      <c r="D9726" s="202">
        <v>25731.73</v>
      </c>
    </row>
    <row r="9727" spans="1:4">
      <c r="A9727" s="200" t="s">
        <v>31173</v>
      </c>
      <c r="B9727" s="201" t="s">
        <v>31174</v>
      </c>
      <c r="C9727" s="201" t="s">
        <v>7199</v>
      </c>
      <c r="D9727" s="202">
        <v>27487.52</v>
      </c>
    </row>
    <row r="9728" spans="1:4">
      <c r="A9728" s="200" t="s">
        <v>31175</v>
      </c>
      <c r="B9728" s="201" t="s">
        <v>31176</v>
      </c>
      <c r="C9728" s="201" t="s">
        <v>7199</v>
      </c>
      <c r="D9728" s="202">
        <v>28067.69</v>
      </c>
    </row>
    <row r="9729" spans="1:4">
      <c r="A9729" s="200" t="s">
        <v>31177</v>
      </c>
      <c r="B9729" s="201" t="s">
        <v>31178</v>
      </c>
      <c r="C9729" s="201" t="s">
        <v>7199</v>
      </c>
      <c r="D9729" s="202">
        <v>29082.42</v>
      </c>
    </row>
    <row r="9730" spans="1:4">
      <c r="A9730" s="200" t="s">
        <v>31179</v>
      </c>
      <c r="B9730" s="201" t="s">
        <v>31180</v>
      </c>
      <c r="C9730" s="201" t="s">
        <v>7199</v>
      </c>
      <c r="D9730" s="202">
        <v>29287.93</v>
      </c>
    </row>
    <row r="9731" spans="1:4">
      <c r="A9731" s="200" t="s">
        <v>31181</v>
      </c>
      <c r="B9731" s="201" t="s">
        <v>31182</v>
      </c>
      <c r="C9731" s="201" t="s">
        <v>7199</v>
      </c>
      <c r="D9731" s="202">
        <v>24608.27</v>
      </c>
    </row>
    <row r="9732" spans="1:4">
      <c r="A9732" s="200" t="s">
        <v>31183</v>
      </c>
      <c r="B9732" s="201" t="s">
        <v>31184</v>
      </c>
      <c r="C9732" s="201" t="s">
        <v>7199</v>
      </c>
      <c r="D9732" s="202">
        <v>24069.279999999999</v>
      </c>
    </row>
    <row r="9733" spans="1:4">
      <c r="A9733" s="200" t="s">
        <v>31185</v>
      </c>
      <c r="B9733" s="201" t="s">
        <v>31186</v>
      </c>
      <c r="C9733" s="201" t="s">
        <v>7199</v>
      </c>
      <c r="D9733" s="202">
        <v>25773.85</v>
      </c>
    </row>
    <row r="9734" spans="1:4">
      <c r="A9734" s="200" t="s">
        <v>31187</v>
      </c>
      <c r="B9734" s="201" t="s">
        <v>31188</v>
      </c>
      <c r="C9734" s="201" t="s">
        <v>7199</v>
      </c>
      <c r="D9734" s="202">
        <v>25498.26</v>
      </c>
    </row>
    <row r="9735" spans="1:4">
      <c r="A9735" s="200" t="s">
        <v>31189</v>
      </c>
      <c r="B9735" s="201" t="s">
        <v>31190</v>
      </c>
      <c r="C9735" s="201" t="s">
        <v>7199</v>
      </c>
      <c r="D9735" s="202">
        <v>26592.42</v>
      </c>
    </row>
    <row r="9736" spans="1:4">
      <c r="A9736" s="200" t="s">
        <v>31191</v>
      </c>
      <c r="B9736" s="201" t="s">
        <v>31192</v>
      </c>
      <c r="C9736" s="201" t="s">
        <v>7199</v>
      </c>
      <c r="D9736" s="202">
        <v>32823.050000000003</v>
      </c>
    </row>
    <row r="9737" spans="1:4">
      <c r="A9737" s="200" t="s">
        <v>31193</v>
      </c>
      <c r="B9737" s="201" t="s">
        <v>31194</v>
      </c>
      <c r="C9737" s="201" t="s">
        <v>7199</v>
      </c>
      <c r="D9737" s="202">
        <v>32823.050000000003</v>
      </c>
    </row>
    <row r="9738" spans="1:4">
      <c r="A9738" s="200" t="s">
        <v>31195</v>
      </c>
      <c r="B9738" s="201" t="s">
        <v>31196</v>
      </c>
      <c r="C9738" s="201" t="s">
        <v>7199</v>
      </c>
      <c r="D9738" s="202">
        <v>33525.379999999997</v>
      </c>
    </row>
    <row r="9739" spans="1:4">
      <c r="A9739" s="200" t="s">
        <v>31197</v>
      </c>
      <c r="B9739" s="201" t="s">
        <v>31198</v>
      </c>
      <c r="C9739" s="201" t="s">
        <v>7199</v>
      </c>
      <c r="D9739" s="202">
        <v>34815.5</v>
      </c>
    </row>
    <row r="9740" spans="1:4">
      <c r="A9740" s="200" t="s">
        <v>31199</v>
      </c>
      <c r="B9740" s="201" t="s">
        <v>31200</v>
      </c>
      <c r="C9740" s="201" t="s">
        <v>7199</v>
      </c>
      <c r="D9740" s="202">
        <v>35006.78</v>
      </c>
    </row>
    <row r="9741" spans="1:4">
      <c r="A9741" s="200" t="s">
        <v>31201</v>
      </c>
      <c r="B9741" s="201" t="s">
        <v>31202</v>
      </c>
      <c r="C9741" s="201" t="s">
        <v>7199</v>
      </c>
      <c r="D9741" s="202">
        <v>36074.21</v>
      </c>
    </row>
    <row r="9742" spans="1:4">
      <c r="A9742" s="200" t="s">
        <v>31203</v>
      </c>
      <c r="B9742" s="201" t="s">
        <v>31204</v>
      </c>
      <c r="C9742" s="201" t="s">
        <v>7199</v>
      </c>
      <c r="D9742" s="202">
        <v>38799.42</v>
      </c>
    </row>
    <row r="9743" spans="1:4">
      <c r="A9743" s="200" t="s">
        <v>31205</v>
      </c>
      <c r="B9743" s="201" t="s">
        <v>31206</v>
      </c>
      <c r="C9743" s="201" t="s">
        <v>7199</v>
      </c>
      <c r="D9743" s="202">
        <v>41356.03</v>
      </c>
    </row>
    <row r="9744" spans="1:4">
      <c r="A9744" s="200" t="s">
        <v>31207</v>
      </c>
      <c r="B9744" s="201" t="s">
        <v>31208</v>
      </c>
      <c r="C9744" s="201" t="s">
        <v>7199</v>
      </c>
      <c r="D9744" s="202">
        <v>42603.15</v>
      </c>
    </row>
    <row r="9745" spans="1:4">
      <c r="A9745" s="200" t="s">
        <v>31209</v>
      </c>
      <c r="B9745" s="201" t="s">
        <v>31210</v>
      </c>
      <c r="C9745" s="201" t="s">
        <v>7199</v>
      </c>
      <c r="D9745" s="202">
        <v>49928.73</v>
      </c>
    </row>
    <row r="9746" spans="1:4">
      <c r="A9746" s="200" t="s">
        <v>31211</v>
      </c>
      <c r="B9746" s="201" t="s">
        <v>31212</v>
      </c>
      <c r="C9746" s="201" t="s">
        <v>7199</v>
      </c>
      <c r="D9746" s="202">
        <v>48212.51</v>
      </c>
    </row>
    <row r="9747" spans="1:4">
      <c r="A9747" s="200" t="s">
        <v>31213</v>
      </c>
      <c r="B9747" s="201" t="s">
        <v>31214</v>
      </c>
      <c r="C9747" s="201" t="s">
        <v>7199</v>
      </c>
      <c r="D9747" s="202">
        <v>48523.65</v>
      </c>
    </row>
    <row r="9748" spans="1:4">
      <c r="A9748" s="200" t="s">
        <v>31215</v>
      </c>
      <c r="B9748" s="201" t="s">
        <v>31216</v>
      </c>
      <c r="C9748" s="201" t="s">
        <v>7199</v>
      </c>
      <c r="D9748" s="202">
        <v>62947.23</v>
      </c>
    </row>
    <row r="9749" spans="1:4">
      <c r="A9749" s="200" t="s">
        <v>31217</v>
      </c>
      <c r="B9749" s="201" t="s">
        <v>31218</v>
      </c>
      <c r="C9749" s="201" t="s">
        <v>7199</v>
      </c>
      <c r="D9749" s="202">
        <v>61805.67</v>
      </c>
    </row>
    <row r="9750" spans="1:4">
      <c r="A9750" s="200" t="s">
        <v>31219</v>
      </c>
      <c r="B9750" s="201" t="s">
        <v>31220</v>
      </c>
      <c r="C9750" s="201" t="s">
        <v>7199</v>
      </c>
      <c r="D9750" s="202">
        <v>62785.34</v>
      </c>
    </row>
    <row r="9751" spans="1:4">
      <c r="A9751" s="200" t="s">
        <v>31221</v>
      </c>
      <c r="B9751" s="201" t="s">
        <v>31222</v>
      </c>
      <c r="C9751" s="201" t="s">
        <v>7199</v>
      </c>
      <c r="D9751" s="202">
        <v>72266.100000000006</v>
      </c>
    </row>
    <row r="9752" spans="1:4">
      <c r="A9752" s="200" t="s">
        <v>31223</v>
      </c>
      <c r="B9752" s="201" t="s">
        <v>31224</v>
      </c>
      <c r="C9752" s="201" t="s">
        <v>7199</v>
      </c>
      <c r="D9752" s="202">
        <v>69817.100000000006</v>
      </c>
    </row>
    <row r="9753" spans="1:4">
      <c r="A9753" s="200" t="s">
        <v>31225</v>
      </c>
      <c r="B9753" s="201" t="s">
        <v>31226</v>
      </c>
      <c r="C9753" s="201" t="s">
        <v>7199</v>
      </c>
      <c r="D9753" s="202">
        <v>71753.45</v>
      </c>
    </row>
    <row r="9754" spans="1:4">
      <c r="A9754" s="200" t="s">
        <v>31227</v>
      </c>
      <c r="B9754" s="201" t="s">
        <v>31228</v>
      </c>
      <c r="C9754" s="201" t="s">
        <v>7199</v>
      </c>
      <c r="D9754" s="202">
        <v>57643.49</v>
      </c>
    </row>
    <row r="9755" spans="1:4">
      <c r="A9755" s="200" t="s">
        <v>31229</v>
      </c>
      <c r="B9755" s="201" t="s">
        <v>31230</v>
      </c>
      <c r="C9755" s="201" t="s">
        <v>7199</v>
      </c>
      <c r="D9755" s="202">
        <v>60801.2</v>
      </c>
    </row>
    <row r="9756" spans="1:4">
      <c r="A9756" s="200" t="s">
        <v>31231</v>
      </c>
      <c r="B9756" s="201" t="s">
        <v>31232</v>
      </c>
      <c r="C9756" s="201" t="s">
        <v>7199</v>
      </c>
      <c r="D9756" s="202">
        <v>60801.2</v>
      </c>
    </row>
    <row r="9757" spans="1:4">
      <c r="A9757" s="200" t="s">
        <v>31233</v>
      </c>
      <c r="B9757" s="201" t="s">
        <v>31234</v>
      </c>
      <c r="C9757" s="201" t="s">
        <v>7199</v>
      </c>
      <c r="D9757" s="202">
        <v>71918.58</v>
      </c>
    </row>
    <row r="9758" spans="1:4">
      <c r="A9758" s="200" t="s">
        <v>31235</v>
      </c>
      <c r="B9758" s="201" t="s">
        <v>31236</v>
      </c>
      <c r="C9758" s="201" t="s">
        <v>7199</v>
      </c>
      <c r="D9758" s="202">
        <v>71962.55</v>
      </c>
    </row>
    <row r="9759" spans="1:4">
      <c r="A9759" s="200" t="s">
        <v>31237</v>
      </c>
      <c r="B9759" s="201" t="s">
        <v>31238</v>
      </c>
      <c r="C9759" s="201" t="s">
        <v>7199</v>
      </c>
      <c r="D9759" s="202">
        <v>71027.789999999994</v>
      </c>
    </row>
    <row r="9760" spans="1:4">
      <c r="A9760" s="200" t="s">
        <v>31239</v>
      </c>
      <c r="B9760" s="201" t="s">
        <v>31240</v>
      </c>
      <c r="C9760" s="201" t="s">
        <v>7199</v>
      </c>
      <c r="D9760" s="202">
        <v>80752.820000000007</v>
      </c>
    </row>
    <row r="9761" spans="1:4">
      <c r="A9761" s="200" t="s">
        <v>31241</v>
      </c>
      <c r="B9761" s="201" t="s">
        <v>31242</v>
      </c>
      <c r="C9761" s="201" t="s">
        <v>7199</v>
      </c>
      <c r="D9761" s="202">
        <v>82478.52</v>
      </c>
    </row>
    <row r="9762" spans="1:4">
      <c r="A9762" s="200" t="s">
        <v>31243</v>
      </c>
      <c r="B9762" s="201" t="s">
        <v>31244</v>
      </c>
      <c r="C9762" s="201" t="s">
        <v>7199</v>
      </c>
      <c r="D9762" s="202">
        <v>83514.44</v>
      </c>
    </row>
    <row r="9763" spans="1:4">
      <c r="A9763" s="200" t="s">
        <v>31245</v>
      </c>
      <c r="B9763" s="201" t="s">
        <v>31246</v>
      </c>
      <c r="C9763" s="201" t="s">
        <v>7199</v>
      </c>
      <c r="D9763" s="202">
        <v>81625.81</v>
      </c>
    </row>
    <row r="9764" spans="1:4">
      <c r="A9764" s="200" t="s">
        <v>31247</v>
      </c>
      <c r="B9764" s="201" t="s">
        <v>31248</v>
      </c>
      <c r="C9764" s="201" t="s">
        <v>7199</v>
      </c>
      <c r="D9764" s="202">
        <v>85716.75</v>
      </c>
    </row>
    <row r="9765" spans="1:4">
      <c r="A9765" s="200" t="s">
        <v>31249</v>
      </c>
      <c r="B9765" s="201" t="s">
        <v>31250</v>
      </c>
      <c r="C9765" s="201" t="s">
        <v>7199</v>
      </c>
      <c r="D9765" s="202">
        <v>87790.59</v>
      </c>
    </row>
    <row r="9766" spans="1:4">
      <c r="A9766" s="200" t="s">
        <v>31251</v>
      </c>
      <c r="B9766" s="201" t="s">
        <v>31252</v>
      </c>
      <c r="C9766" s="201" t="s">
        <v>7199</v>
      </c>
      <c r="D9766" s="202">
        <v>66261.77</v>
      </c>
    </row>
    <row r="9767" spans="1:4">
      <c r="A9767" s="200" t="s">
        <v>31253</v>
      </c>
      <c r="B9767" s="201" t="s">
        <v>31254</v>
      </c>
      <c r="C9767" s="201" t="s">
        <v>7199</v>
      </c>
      <c r="D9767" s="202">
        <v>64344.99</v>
      </c>
    </row>
    <row r="9768" spans="1:4">
      <c r="A9768" s="200" t="s">
        <v>31255</v>
      </c>
      <c r="B9768" s="201" t="s">
        <v>31256</v>
      </c>
      <c r="C9768" s="201" t="s">
        <v>7199</v>
      </c>
      <c r="D9768" s="202">
        <v>67937.83</v>
      </c>
    </row>
    <row r="9769" spans="1:4">
      <c r="A9769" s="200" t="s">
        <v>31257</v>
      </c>
      <c r="B9769" s="201" t="s">
        <v>31258</v>
      </c>
      <c r="C9769" s="201" t="s">
        <v>7199</v>
      </c>
      <c r="D9769" s="202">
        <v>77299.75</v>
      </c>
    </row>
    <row r="9770" spans="1:4">
      <c r="A9770" s="200" t="s">
        <v>31259</v>
      </c>
      <c r="B9770" s="201" t="s">
        <v>31260</v>
      </c>
      <c r="C9770" s="201" t="s">
        <v>7199</v>
      </c>
      <c r="D9770" s="202">
        <v>77658.52</v>
      </c>
    </row>
    <row r="9771" spans="1:4">
      <c r="A9771" s="200" t="s">
        <v>31261</v>
      </c>
      <c r="B9771" s="201" t="s">
        <v>31262</v>
      </c>
      <c r="C9771" s="201" t="s">
        <v>7199</v>
      </c>
      <c r="D9771" s="202">
        <v>78391.88</v>
      </c>
    </row>
    <row r="9772" spans="1:4">
      <c r="A9772" s="200" t="s">
        <v>31263</v>
      </c>
      <c r="B9772" s="201" t="s">
        <v>31264</v>
      </c>
      <c r="C9772" s="201" t="s">
        <v>7199</v>
      </c>
      <c r="D9772" s="202">
        <v>96056.31</v>
      </c>
    </row>
    <row r="9773" spans="1:4">
      <c r="A9773" s="200" t="s">
        <v>31265</v>
      </c>
      <c r="B9773" s="201" t="s">
        <v>31266</v>
      </c>
      <c r="C9773" s="201" t="s">
        <v>7199</v>
      </c>
      <c r="D9773" s="202">
        <v>97455.32</v>
      </c>
    </row>
    <row r="9774" spans="1:4">
      <c r="A9774" s="200" t="s">
        <v>31267</v>
      </c>
      <c r="B9774" s="201" t="s">
        <v>31268</v>
      </c>
      <c r="C9774" s="201" t="s">
        <v>7199</v>
      </c>
      <c r="D9774" s="202">
        <v>98369.07</v>
      </c>
    </row>
    <row r="9775" spans="1:4">
      <c r="A9775" s="200" t="s">
        <v>31269</v>
      </c>
      <c r="B9775" s="201" t="s">
        <v>31270</v>
      </c>
      <c r="C9775" s="201" t="s">
        <v>7199</v>
      </c>
      <c r="D9775" s="202">
        <v>101111.08</v>
      </c>
    </row>
    <row r="9776" spans="1:4">
      <c r="A9776" s="200" t="s">
        <v>31271</v>
      </c>
      <c r="B9776" s="201" t="s">
        <v>31272</v>
      </c>
      <c r="C9776" s="201" t="s">
        <v>7199</v>
      </c>
      <c r="D9776" s="202">
        <v>102622.84</v>
      </c>
    </row>
    <row r="9777" spans="1:4">
      <c r="A9777" s="200" t="s">
        <v>31273</v>
      </c>
      <c r="B9777" s="201" t="s">
        <v>31274</v>
      </c>
      <c r="C9777" s="201" t="s">
        <v>7199</v>
      </c>
      <c r="D9777" s="202">
        <v>104825.35</v>
      </c>
    </row>
    <row r="9778" spans="1:4">
      <c r="A9778" s="200" t="s">
        <v>31275</v>
      </c>
      <c r="B9778" s="201" t="s">
        <v>31276</v>
      </c>
      <c r="C9778" s="201" t="s">
        <v>7199</v>
      </c>
      <c r="D9778" s="202">
        <v>105971.19</v>
      </c>
    </row>
    <row r="9779" spans="1:4">
      <c r="A9779" s="200" t="s">
        <v>31277</v>
      </c>
      <c r="B9779" s="201" t="s">
        <v>31278</v>
      </c>
      <c r="C9779" s="201" t="s">
        <v>7199</v>
      </c>
      <c r="D9779" s="202">
        <v>106513.92</v>
      </c>
    </row>
    <row r="9780" spans="1:4">
      <c r="A9780" s="200" t="s">
        <v>31279</v>
      </c>
      <c r="B9780" s="201" t="s">
        <v>31280</v>
      </c>
      <c r="C9780" s="201" t="s">
        <v>7199</v>
      </c>
      <c r="D9780" s="202">
        <v>109550.86</v>
      </c>
    </row>
    <row r="9781" spans="1:4">
      <c r="A9781" s="200" t="s">
        <v>31281</v>
      </c>
      <c r="B9781" s="201" t="s">
        <v>31282</v>
      </c>
      <c r="C9781" s="201" t="s">
        <v>7199</v>
      </c>
      <c r="D9781" s="202">
        <v>627.44000000000005</v>
      </c>
    </row>
    <row r="9782" spans="1:4">
      <c r="A9782" s="200" t="s">
        <v>31283</v>
      </c>
      <c r="B9782" s="201" t="s">
        <v>31284</v>
      </c>
      <c r="C9782" s="201" t="s">
        <v>7199</v>
      </c>
      <c r="D9782" s="202">
        <v>544.83000000000004</v>
      </c>
    </row>
    <row r="9783" spans="1:4">
      <c r="A9783" s="200" t="s">
        <v>31285</v>
      </c>
      <c r="B9783" s="201" t="s">
        <v>31286</v>
      </c>
      <c r="C9783" s="201" t="s">
        <v>7199</v>
      </c>
      <c r="D9783" s="202">
        <v>607.01</v>
      </c>
    </row>
    <row r="9784" spans="1:4">
      <c r="A9784" s="200" t="s">
        <v>31287</v>
      </c>
      <c r="B9784" s="201" t="s">
        <v>31288</v>
      </c>
      <c r="C9784" s="201" t="s">
        <v>7199</v>
      </c>
      <c r="D9784" s="202">
        <v>96813.21</v>
      </c>
    </row>
    <row r="9785" spans="1:4">
      <c r="A9785" s="200" t="s">
        <v>31289</v>
      </c>
      <c r="B9785" s="201" t="s">
        <v>31290</v>
      </c>
      <c r="C9785" s="201" t="s">
        <v>7199</v>
      </c>
      <c r="D9785" s="202">
        <v>105154.39</v>
      </c>
    </row>
    <row r="9786" spans="1:4">
      <c r="A9786" s="200" t="s">
        <v>31291</v>
      </c>
      <c r="B9786" s="201" t="s">
        <v>31292</v>
      </c>
      <c r="C9786" s="201" t="s">
        <v>7199</v>
      </c>
      <c r="D9786" s="202">
        <v>52605.38</v>
      </c>
    </row>
    <row r="9787" spans="1:4">
      <c r="A9787" s="200" t="s">
        <v>31293</v>
      </c>
      <c r="B9787" s="201" t="s">
        <v>31294</v>
      </c>
      <c r="C9787" s="201" t="s">
        <v>7199</v>
      </c>
      <c r="D9787" s="202">
        <v>60503.19</v>
      </c>
    </row>
    <row r="9788" spans="1:4">
      <c r="A9788" s="200" t="s">
        <v>31295</v>
      </c>
      <c r="B9788" s="201" t="s">
        <v>31296</v>
      </c>
      <c r="C9788" s="201" t="s">
        <v>7199</v>
      </c>
      <c r="D9788" s="202">
        <v>68295.91</v>
      </c>
    </row>
    <row r="9789" spans="1:4">
      <c r="A9789" s="200" t="s">
        <v>31297</v>
      </c>
      <c r="B9789" s="201" t="s">
        <v>31298</v>
      </c>
      <c r="C9789" s="201" t="s">
        <v>7199</v>
      </c>
      <c r="D9789" s="202">
        <v>72786.38</v>
      </c>
    </row>
    <row r="9790" spans="1:4">
      <c r="A9790" s="200" t="s">
        <v>31299</v>
      </c>
      <c r="B9790" s="201" t="s">
        <v>31300</v>
      </c>
      <c r="C9790" s="201" t="s">
        <v>7199</v>
      </c>
      <c r="D9790" s="202">
        <v>95772.86</v>
      </c>
    </row>
    <row r="9791" spans="1:4">
      <c r="A9791" s="200" t="s">
        <v>31301</v>
      </c>
      <c r="B9791" s="201" t="s">
        <v>31302</v>
      </c>
      <c r="C9791" s="201" t="s">
        <v>7199</v>
      </c>
      <c r="D9791" s="202">
        <v>94412.21</v>
      </c>
    </row>
    <row r="9792" spans="1:4">
      <c r="A9792" s="200" t="s">
        <v>31303</v>
      </c>
      <c r="B9792" s="201" t="s">
        <v>31304</v>
      </c>
      <c r="C9792" s="201" t="s">
        <v>7199</v>
      </c>
      <c r="D9792" s="202">
        <v>81880.210000000006</v>
      </c>
    </row>
    <row r="9793" spans="1:4">
      <c r="A9793" s="200" t="s">
        <v>31305</v>
      </c>
      <c r="B9793" s="201" t="s">
        <v>31306</v>
      </c>
      <c r="C9793" s="201" t="s">
        <v>7199</v>
      </c>
      <c r="D9793" s="202">
        <v>89636.54</v>
      </c>
    </row>
    <row r="9794" spans="1:4">
      <c r="A9794" s="200" t="s">
        <v>31307</v>
      </c>
      <c r="B9794" s="201" t="s">
        <v>31308</v>
      </c>
      <c r="C9794" s="201" t="s">
        <v>7199</v>
      </c>
      <c r="D9794" s="202">
        <v>99667.8</v>
      </c>
    </row>
    <row r="9795" spans="1:4">
      <c r="A9795" s="200" t="s">
        <v>31309</v>
      </c>
      <c r="B9795" s="201" t="s">
        <v>31310</v>
      </c>
      <c r="C9795" s="201" t="s">
        <v>7199</v>
      </c>
      <c r="D9795" s="202">
        <v>155547.46</v>
      </c>
    </row>
    <row r="9796" spans="1:4">
      <c r="A9796" s="200" t="s">
        <v>31311</v>
      </c>
      <c r="B9796" s="201" t="s">
        <v>31312</v>
      </c>
      <c r="C9796" s="201" t="s">
        <v>7199</v>
      </c>
      <c r="D9796" s="202">
        <v>169688.14</v>
      </c>
    </row>
    <row r="9797" spans="1:4">
      <c r="A9797" s="200" t="s">
        <v>31313</v>
      </c>
      <c r="B9797" s="201" t="s">
        <v>31314</v>
      </c>
      <c r="C9797" s="201" t="s">
        <v>7199</v>
      </c>
      <c r="D9797" s="202">
        <v>190355.29</v>
      </c>
    </row>
    <row r="9798" spans="1:4">
      <c r="A9798" s="200" t="s">
        <v>31315</v>
      </c>
      <c r="B9798" s="201" t="s">
        <v>31316</v>
      </c>
      <c r="C9798" s="201" t="s">
        <v>7199</v>
      </c>
      <c r="D9798" s="202">
        <v>226250.87</v>
      </c>
    </row>
    <row r="9799" spans="1:4">
      <c r="A9799" s="200" t="s">
        <v>31317</v>
      </c>
      <c r="B9799" s="201" t="s">
        <v>31318</v>
      </c>
      <c r="C9799" s="201" t="s">
        <v>7199</v>
      </c>
      <c r="D9799" s="202">
        <v>81363.289999999994</v>
      </c>
    </row>
    <row r="9800" spans="1:4">
      <c r="A9800" s="200" t="s">
        <v>31319</v>
      </c>
      <c r="B9800" s="201" t="s">
        <v>31320</v>
      </c>
      <c r="C9800" s="201" t="s">
        <v>7199</v>
      </c>
      <c r="D9800" s="202">
        <v>88759.95</v>
      </c>
    </row>
    <row r="9801" spans="1:4">
      <c r="A9801" s="200" t="s">
        <v>31321</v>
      </c>
      <c r="B9801" s="201" t="s">
        <v>31322</v>
      </c>
      <c r="C9801" s="201" t="s">
        <v>7199</v>
      </c>
      <c r="D9801" s="202">
        <v>92530.8</v>
      </c>
    </row>
    <row r="9802" spans="1:4">
      <c r="A9802" s="200" t="s">
        <v>31323</v>
      </c>
      <c r="B9802" s="201" t="s">
        <v>31324</v>
      </c>
      <c r="C9802" s="201" t="s">
        <v>7199</v>
      </c>
      <c r="D9802" s="202">
        <v>100942.69</v>
      </c>
    </row>
    <row r="9803" spans="1:4">
      <c r="A9803" s="200" t="s">
        <v>31325</v>
      </c>
      <c r="B9803" s="201" t="s">
        <v>31326</v>
      </c>
      <c r="C9803" s="201" t="s">
        <v>7199</v>
      </c>
      <c r="D9803" s="202">
        <v>84753.43</v>
      </c>
    </row>
    <row r="9804" spans="1:4">
      <c r="A9804" s="200" t="s">
        <v>31327</v>
      </c>
      <c r="B9804" s="201" t="s">
        <v>31328</v>
      </c>
      <c r="C9804" s="201" t="s">
        <v>7199</v>
      </c>
      <c r="D9804" s="202">
        <v>92458.29</v>
      </c>
    </row>
    <row r="9805" spans="1:4">
      <c r="A9805" s="200" t="s">
        <v>31329</v>
      </c>
      <c r="B9805" s="201" t="s">
        <v>31330</v>
      </c>
      <c r="C9805" s="201" t="s">
        <v>7199</v>
      </c>
      <c r="D9805" s="202">
        <v>808.84</v>
      </c>
    </row>
    <row r="9806" spans="1:4">
      <c r="A9806" s="200" t="s">
        <v>31331</v>
      </c>
      <c r="B9806" s="201" t="s">
        <v>31332</v>
      </c>
      <c r="C9806" s="201" t="s">
        <v>7199</v>
      </c>
      <c r="D9806" s="202">
        <v>930.72</v>
      </c>
    </row>
    <row r="9807" spans="1:4">
      <c r="A9807" s="200" t="s">
        <v>31333</v>
      </c>
      <c r="B9807" s="201" t="s">
        <v>31334</v>
      </c>
      <c r="C9807" s="201" t="s">
        <v>7199</v>
      </c>
      <c r="D9807" s="202">
        <v>949.19</v>
      </c>
    </row>
    <row r="9808" spans="1:4">
      <c r="A9808" s="200" t="s">
        <v>31335</v>
      </c>
      <c r="B9808" s="201" t="s">
        <v>31336</v>
      </c>
      <c r="C9808" s="201" t="s">
        <v>7199</v>
      </c>
      <c r="D9808" s="202">
        <v>834.81</v>
      </c>
    </row>
    <row r="9809" spans="1:4">
      <c r="A9809" s="200" t="s">
        <v>31337</v>
      </c>
      <c r="B9809" s="201" t="s">
        <v>31338</v>
      </c>
      <c r="C9809" s="201" t="s">
        <v>7199</v>
      </c>
      <c r="D9809" s="202">
        <v>834.81</v>
      </c>
    </row>
    <row r="9810" spans="1:4">
      <c r="A9810" s="200" t="s">
        <v>31339</v>
      </c>
      <c r="B9810" s="201" t="s">
        <v>31340</v>
      </c>
      <c r="C9810" s="201" t="s">
        <v>7199</v>
      </c>
      <c r="D9810" s="202">
        <v>1214.8699999999999</v>
      </c>
    </row>
    <row r="9811" spans="1:4">
      <c r="A9811" s="200" t="s">
        <v>31341</v>
      </c>
      <c r="B9811" s="201" t="s">
        <v>31342</v>
      </c>
      <c r="C9811" s="201" t="s">
        <v>7199</v>
      </c>
      <c r="D9811" s="202">
        <v>1462.69</v>
      </c>
    </row>
    <row r="9812" spans="1:4">
      <c r="A9812" s="200" t="s">
        <v>31343</v>
      </c>
      <c r="B9812" s="201" t="s">
        <v>31344</v>
      </c>
      <c r="C9812" s="201" t="s">
        <v>7199</v>
      </c>
      <c r="D9812" s="202">
        <v>1465.24</v>
      </c>
    </row>
    <row r="9813" spans="1:4">
      <c r="A9813" s="200" t="s">
        <v>31345</v>
      </c>
      <c r="B9813" s="201" t="s">
        <v>31346</v>
      </c>
      <c r="C9813" s="201" t="s">
        <v>7199</v>
      </c>
      <c r="D9813" s="202">
        <v>1695.53</v>
      </c>
    </row>
    <row r="9814" spans="1:4">
      <c r="A9814" s="200" t="s">
        <v>31347</v>
      </c>
      <c r="B9814" s="201" t="s">
        <v>31348</v>
      </c>
      <c r="C9814" s="201" t="s">
        <v>7199</v>
      </c>
      <c r="D9814" s="202">
        <v>1412.66</v>
      </c>
    </row>
    <row r="9815" spans="1:4">
      <c r="A9815" s="200" t="s">
        <v>31349</v>
      </c>
      <c r="B9815" s="201" t="s">
        <v>31350</v>
      </c>
      <c r="C9815" s="201" t="s">
        <v>7199</v>
      </c>
      <c r="D9815" s="202">
        <v>1649.06</v>
      </c>
    </row>
    <row r="9816" spans="1:4">
      <c r="A9816" s="200" t="s">
        <v>31351</v>
      </c>
      <c r="B9816" s="201" t="s">
        <v>31352</v>
      </c>
      <c r="C9816" s="201" t="s">
        <v>7199</v>
      </c>
      <c r="D9816" s="202">
        <v>1288.08</v>
      </c>
    </row>
    <row r="9817" spans="1:4">
      <c r="A9817" s="200" t="s">
        <v>31353</v>
      </c>
      <c r="B9817" s="201" t="s">
        <v>31354</v>
      </c>
      <c r="C9817" s="201" t="s">
        <v>7199</v>
      </c>
      <c r="D9817" s="202">
        <v>1384.22</v>
      </c>
    </row>
    <row r="9818" spans="1:4">
      <c r="A9818" s="200" t="s">
        <v>31355</v>
      </c>
      <c r="B9818" s="201" t="s">
        <v>31356</v>
      </c>
      <c r="C9818" s="201" t="s">
        <v>7199</v>
      </c>
      <c r="D9818" s="202">
        <v>1196.3800000000001</v>
      </c>
    </row>
    <row r="9819" spans="1:4">
      <c r="A9819" s="200" t="s">
        <v>31357</v>
      </c>
      <c r="B9819" s="201" t="s">
        <v>31358</v>
      </c>
      <c r="C9819" s="201" t="s">
        <v>7199</v>
      </c>
      <c r="D9819" s="202">
        <v>1196.3800000000001</v>
      </c>
    </row>
    <row r="9820" spans="1:4">
      <c r="A9820" s="200" t="s">
        <v>31359</v>
      </c>
      <c r="B9820" s="201" t="s">
        <v>31360</v>
      </c>
      <c r="C9820" s="201" t="s">
        <v>7199</v>
      </c>
      <c r="D9820" s="202">
        <v>1460.71</v>
      </c>
    </row>
    <row r="9821" spans="1:4">
      <c r="A9821" s="200" t="s">
        <v>31361</v>
      </c>
      <c r="B9821" s="201" t="s">
        <v>31362</v>
      </c>
      <c r="C9821" s="201" t="s">
        <v>7199</v>
      </c>
      <c r="D9821" s="202">
        <v>2089.85</v>
      </c>
    </row>
    <row r="9822" spans="1:4">
      <c r="A9822" s="200" t="s">
        <v>31363</v>
      </c>
      <c r="B9822" s="201" t="s">
        <v>31364</v>
      </c>
      <c r="C9822" s="201" t="s">
        <v>7199</v>
      </c>
      <c r="D9822" s="202">
        <v>2325.6</v>
      </c>
    </row>
    <row r="9823" spans="1:4">
      <c r="A9823" s="200" t="s">
        <v>31365</v>
      </c>
      <c r="B9823" s="201" t="s">
        <v>31366</v>
      </c>
      <c r="C9823" s="201" t="s">
        <v>7199</v>
      </c>
      <c r="D9823" s="202">
        <v>2172.2399999999998</v>
      </c>
    </row>
    <row r="9824" spans="1:4">
      <c r="A9824" s="200" t="s">
        <v>31367</v>
      </c>
      <c r="B9824" s="201" t="s">
        <v>31368</v>
      </c>
      <c r="C9824" s="201" t="s">
        <v>7199</v>
      </c>
      <c r="D9824" s="202">
        <v>2181.79</v>
      </c>
    </row>
    <row r="9825" spans="1:4">
      <c r="A9825" s="200" t="s">
        <v>31369</v>
      </c>
      <c r="B9825" s="201" t="s">
        <v>31370</v>
      </c>
      <c r="C9825" s="201" t="s">
        <v>7199</v>
      </c>
      <c r="D9825" s="202">
        <v>2415.15</v>
      </c>
    </row>
    <row r="9826" spans="1:4">
      <c r="A9826" s="200" t="s">
        <v>31371</v>
      </c>
      <c r="B9826" s="201" t="s">
        <v>31372</v>
      </c>
      <c r="C9826" s="201" t="s">
        <v>7199</v>
      </c>
      <c r="D9826" s="202">
        <v>2273.73</v>
      </c>
    </row>
    <row r="9827" spans="1:4">
      <c r="A9827" s="200" t="s">
        <v>31373</v>
      </c>
      <c r="B9827" s="201" t="s">
        <v>31374</v>
      </c>
      <c r="C9827" s="201" t="s">
        <v>7199</v>
      </c>
      <c r="D9827" s="202">
        <v>2504.6999999999998</v>
      </c>
    </row>
    <row r="9828" spans="1:4">
      <c r="A9828" s="200" t="s">
        <v>31375</v>
      </c>
      <c r="B9828" s="201" t="s">
        <v>31376</v>
      </c>
      <c r="C9828" s="201" t="s">
        <v>7199</v>
      </c>
      <c r="D9828" s="202">
        <v>2445.14</v>
      </c>
    </row>
    <row r="9829" spans="1:4">
      <c r="A9829" s="200" t="s">
        <v>31377</v>
      </c>
      <c r="B9829" s="201" t="s">
        <v>31378</v>
      </c>
      <c r="C9829" s="201" t="s">
        <v>7199</v>
      </c>
      <c r="D9829" s="202">
        <v>2730.69</v>
      </c>
    </row>
    <row r="9830" spans="1:4">
      <c r="A9830" s="200" t="s">
        <v>31379</v>
      </c>
      <c r="B9830" s="201" t="s">
        <v>31380</v>
      </c>
      <c r="C9830" s="201" t="s">
        <v>7199</v>
      </c>
      <c r="D9830" s="202">
        <v>3082.14</v>
      </c>
    </row>
    <row r="9831" spans="1:4">
      <c r="A9831" s="200" t="s">
        <v>31381</v>
      </c>
      <c r="B9831" s="201" t="s">
        <v>31382</v>
      </c>
      <c r="C9831" s="201" t="s">
        <v>7199</v>
      </c>
      <c r="D9831" s="202">
        <v>3345.04</v>
      </c>
    </row>
    <row r="9832" spans="1:4">
      <c r="A9832" s="200" t="s">
        <v>31383</v>
      </c>
      <c r="B9832" s="201" t="s">
        <v>31384</v>
      </c>
      <c r="C9832" s="201" t="s">
        <v>7199</v>
      </c>
      <c r="D9832" s="202">
        <v>3040.98</v>
      </c>
    </row>
    <row r="9833" spans="1:4">
      <c r="A9833" s="200" t="s">
        <v>31385</v>
      </c>
      <c r="B9833" s="201" t="s">
        <v>31386</v>
      </c>
      <c r="C9833" s="201" t="s">
        <v>7199</v>
      </c>
      <c r="D9833" s="202">
        <v>3338.92</v>
      </c>
    </row>
    <row r="9834" spans="1:4">
      <c r="A9834" s="200" t="s">
        <v>31387</v>
      </c>
      <c r="B9834" s="201" t="s">
        <v>31388</v>
      </c>
      <c r="C9834" s="201" t="s">
        <v>7199</v>
      </c>
      <c r="D9834" s="202">
        <v>3040.98</v>
      </c>
    </row>
    <row r="9835" spans="1:4">
      <c r="A9835" s="200" t="s">
        <v>31389</v>
      </c>
      <c r="B9835" s="201" t="s">
        <v>31390</v>
      </c>
      <c r="C9835" s="201" t="s">
        <v>7199</v>
      </c>
      <c r="D9835" s="202">
        <v>3338.92</v>
      </c>
    </row>
    <row r="9836" spans="1:4">
      <c r="A9836" s="200" t="s">
        <v>31391</v>
      </c>
      <c r="B9836" s="201" t="s">
        <v>31392</v>
      </c>
      <c r="C9836" s="201" t="s">
        <v>7199</v>
      </c>
      <c r="D9836" s="202">
        <v>3747.02</v>
      </c>
    </row>
    <row r="9837" spans="1:4">
      <c r="A9837" s="200" t="s">
        <v>31393</v>
      </c>
      <c r="B9837" s="201" t="s">
        <v>31394</v>
      </c>
      <c r="C9837" s="201" t="s">
        <v>7199</v>
      </c>
      <c r="D9837" s="202">
        <v>3921.06</v>
      </c>
    </row>
    <row r="9838" spans="1:4">
      <c r="A9838" s="200" t="s">
        <v>31395</v>
      </c>
      <c r="B9838" s="201" t="s">
        <v>31396</v>
      </c>
      <c r="C9838" s="201" t="s">
        <v>7199</v>
      </c>
      <c r="D9838" s="202">
        <v>3857.97</v>
      </c>
    </row>
    <row r="9839" spans="1:4">
      <c r="A9839" s="200" t="s">
        <v>31397</v>
      </c>
      <c r="B9839" s="201" t="s">
        <v>31398</v>
      </c>
      <c r="C9839" s="201" t="s">
        <v>7199</v>
      </c>
      <c r="D9839" s="202">
        <v>3874.84</v>
      </c>
    </row>
    <row r="9840" spans="1:4">
      <c r="A9840" s="200" t="s">
        <v>31399</v>
      </c>
      <c r="B9840" s="201" t="s">
        <v>31400</v>
      </c>
      <c r="C9840" s="201" t="s">
        <v>7199</v>
      </c>
      <c r="D9840" s="202">
        <v>4154.95</v>
      </c>
    </row>
    <row r="9841" spans="1:4">
      <c r="A9841" s="200" t="s">
        <v>31401</v>
      </c>
      <c r="B9841" s="201" t="s">
        <v>31402</v>
      </c>
      <c r="C9841" s="201" t="s">
        <v>7199</v>
      </c>
      <c r="D9841" s="202">
        <v>4002.66</v>
      </c>
    </row>
    <row r="9842" spans="1:4">
      <c r="A9842" s="200" t="s">
        <v>31403</v>
      </c>
      <c r="B9842" s="201" t="s">
        <v>31404</v>
      </c>
      <c r="C9842" s="201" t="s">
        <v>7199</v>
      </c>
      <c r="D9842" s="202">
        <v>4388.84</v>
      </c>
    </row>
    <row r="9843" spans="1:4">
      <c r="A9843" s="200" t="s">
        <v>31405</v>
      </c>
      <c r="B9843" s="201" t="s">
        <v>31406</v>
      </c>
      <c r="C9843" s="201" t="s">
        <v>7199</v>
      </c>
      <c r="D9843" s="202">
        <v>4181.45</v>
      </c>
    </row>
    <row r="9844" spans="1:4">
      <c r="A9844" s="200" t="s">
        <v>31407</v>
      </c>
      <c r="B9844" s="201" t="s">
        <v>31408</v>
      </c>
      <c r="C9844" s="201" t="s">
        <v>7199</v>
      </c>
      <c r="D9844" s="202">
        <v>4204.1899999999996</v>
      </c>
    </row>
    <row r="9845" spans="1:4">
      <c r="A9845" s="200" t="s">
        <v>31409</v>
      </c>
      <c r="B9845" s="201" t="s">
        <v>31410</v>
      </c>
      <c r="C9845" s="201" t="s">
        <v>7199</v>
      </c>
      <c r="D9845" s="202">
        <v>4655.21</v>
      </c>
    </row>
    <row r="9846" spans="1:4">
      <c r="A9846" s="200" t="s">
        <v>31411</v>
      </c>
      <c r="B9846" s="201" t="s">
        <v>31412</v>
      </c>
      <c r="C9846" s="201" t="s">
        <v>7199</v>
      </c>
      <c r="D9846" s="202">
        <v>4405.71</v>
      </c>
    </row>
    <row r="9847" spans="1:4">
      <c r="A9847" s="200" t="s">
        <v>31413</v>
      </c>
      <c r="B9847" s="201" t="s">
        <v>31414</v>
      </c>
      <c r="C9847" s="201" t="s">
        <v>7199</v>
      </c>
      <c r="D9847" s="202">
        <v>4921.57</v>
      </c>
    </row>
    <row r="9848" spans="1:4">
      <c r="A9848" s="200" t="s">
        <v>31415</v>
      </c>
      <c r="B9848" s="201" t="s">
        <v>31416</v>
      </c>
      <c r="C9848" s="201" t="s">
        <v>7199</v>
      </c>
      <c r="D9848" s="202">
        <v>4752.1400000000003</v>
      </c>
    </row>
    <row r="9849" spans="1:4">
      <c r="A9849" s="200" t="s">
        <v>31417</v>
      </c>
      <c r="B9849" s="201" t="s">
        <v>31418</v>
      </c>
      <c r="C9849" s="201" t="s">
        <v>7199</v>
      </c>
      <c r="D9849" s="202">
        <v>5115.2299999999996</v>
      </c>
    </row>
    <row r="9850" spans="1:4">
      <c r="A9850" s="200" t="s">
        <v>31419</v>
      </c>
      <c r="B9850" s="201" t="s">
        <v>31420</v>
      </c>
      <c r="C9850" s="201" t="s">
        <v>7199</v>
      </c>
      <c r="D9850" s="202">
        <v>4871.43</v>
      </c>
    </row>
    <row r="9851" spans="1:4">
      <c r="A9851" s="200" t="s">
        <v>31421</v>
      </c>
      <c r="B9851" s="201" t="s">
        <v>31422</v>
      </c>
      <c r="C9851" s="201" t="s">
        <v>7199</v>
      </c>
      <c r="D9851" s="202">
        <v>4919</v>
      </c>
    </row>
    <row r="9852" spans="1:4">
      <c r="A9852" s="200" t="s">
        <v>31423</v>
      </c>
      <c r="B9852" s="201" t="s">
        <v>31424</v>
      </c>
      <c r="C9852" s="201" t="s">
        <v>7199</v>
      </c>
      <c r="D9852" s="202">
        <v>5267.23</v>
      </c>
    </row>
    <row r="9853" spans="1:4">
      <c r="A9853" s="200" t="s">
        <v>31425</v>
      </c>
      <c r="B9853" s="201" t="s">
        <v>31426</v>
      </c>
      <c r="C9853" s="201" t="s">
        <v>7199</v>
      </c>
      <c r="D9853" s="202">
        <v>5085.8599999999997</v>
      </c>
    </row>
    <row r="9854" spans="1:4">
      <c r="A9854" s="200" t="s">
        <v>31427</v>
      </c>
      <c r="B9854" s="201" t="s">
        <v>31428</v>
      </c>
      <c r="C9854" s="201" t="s">
        <v>7199</v>
      </c>
      <c r="D9854" s="202">
        <v>5419.23</v>
      </c>
    </row>
    <row r="9855" spans="1:4">
      <c r="A9855" s="200" t="s">
        <v>31429</v>
      </c>
      <c r="B9855" s="201" t="s">
        <v>31430</v>
      </c>
      <c r="C9855" s="201" t="s">
        <v>7199</v>
      </c>
      <c r="D9855" s="202">
        <v>5232.49</v>
      </c>
    </row>
    <row r="9856" spans="1:4">
      <c r="A9856" s="200" t="s">
        <v>31431</v>
      </c>
      <c r="B9856" s="201" t="s">
        <v>31432</v>
      </c>
      <c r="C9856" s="201" t="s">
        <v>7199</v>
      </c>
      <c r="D9856" s="202">
        <v>5281.75</v>
      </c>
    </row>
    <row r="9857" spans="1:4">
      <c r="A9857" s="200" t="s">
        <v>31433</v>
      </c>
      <c r="B9857" s="201" t="s">
        <v>31434</v>
      </c>
      <c r="C9857" s="201" t="s">
        <v>7199</v>
      </c>
      <c r="D9857" s="202">
        <v>5665.02</v>
      </c>
    </row>
    <row r="9858" spans="1:4">
      <c r="A9858" s="200" t="s">
        <v>31435</v>
      </c>
      <c r="B9858" s="201" t="s">
        <v>31436</v>
      </c>
      <c r="C9858" s="201" t="s">
        <v>7199</v>
      </c>
      <c r="D9858" s="202">
        <v>5477.63</v>
      </c>
    </row>
    <row r="9859" spans="1:4">
      <c r="A9859" s="200" t="s">
        <v>31437</v>
      </c>
      <c r="B9859" s="201" t="s">
        <v>31438</v>
      </c>
      <c r="C9859" s="201" t="s">
        <v>7199</v>
      </c>
      <c r="D9859" s="202">
        <v>5910.81</v>
      </c>
    </row>
    <row r="9860" spans="1:4">
      <c r="A9860" s="200" t="s">
        <v>31439</v>
      </c>
      <c r="B9860" s="201" t="s">
        <v>31440</v>
      </c>
      <c r="C9860" s="201" t="s">
        <v>7199</v>
      </c>
      <c r="D9860" s="202">
        <v>5716.9</v>
      </c>
    </row>
    <row r="9861" spans="1:4">
      <c r="A9861" s="200" t="s">
        <v>31441</v>
      </c>
      <c r="B9861" s="201" t="s">
        <v>31442</v>
      </c>
      <c r="C9861" s="201" t="s">
        <v>7199</v>
      </c>
      <c r="D9861" s="202">
        <v>6214.08</v>
      </c>
    </row>
    <row r="9862" spans="1:4">
      <c r="A9862" s="200" t="s">
        <v>31443</v>
      </c>
      <c r="B9862" s="201" t="s">
        <v>31444</v>
      </c>
      <c r="C9862" s="201" t="s">
        <v>7199</v>
      </c>
      <c r="D9862" s="202">
        <v>15871.75</v>
      </c>
    </row>
    <row r="9863" spans="1:4">
      <c r="A9863" s="200" t="s">
        <v>31445</v>
      </c>
      <c r="B9863" s="201" t="s">
        <v>31446</v>
      </c>
      <c r="C9863" s="201" t="s">
        <v>7199</v>
      </c>
      <c r="D9863" s="202">
        <v>17178.21</v>
      </c>
    </row>
    <row r="9864" spans="1:4">
      <c r="A9864" s="200" t="s">
        <v>31447</v>
      </c>
      <c r="B9864" s="201" t="s">
        <v>31448</v>
      </c>
      <c r="C9864" s="201" t="s">
        <v>7199</v>
      </c>
      <c r="D9864" s="202">
        <v>16779.759999999998</v>
      </c>
    </row>
    <row r="9865" spans="1:4">
      <c r="A9865" s="200" t="s">
        <v>31449</v>
      </c>
      <c r="B9865" s="201" t="s">
        <v>31450</v>
      </c>
      <c r="C9865" s="201" t="s">
        <v>7199</v>
      </c>
      <c r="D9865" s="202">
        <v>16663.400000000001</v>
      </c>
    </row>
    <row r="9866" spans="1:4">
      <c r="A9866" s="200" t="s">
        <v>31451</v>
      </c>
      <c r="B9866" s="201" t="s">
        <v>31452</v>
      </c>
      <c r="C9866" s="201" t="s">
        <v>7199</v>
      </c>
      <c r="D9866" s="202">
        <v>17650.400000000001</v>
      </c>
    </row>
    <row r="9867" spans="1:4">
      <c r="A9867" s="200" t="s">
        <v>31453</v>
      </c>
      <c r="B9867" s="201" t="s">
        <v>31454</v>
      </c>
      <c r="C9867" s="201" t="s">
        <v>7199</v>
      </c>
      <c r="D9867" s="202">
        <v>17455.05</v>
      </c>
    </row>
    <row r="9868" spans="1:4">
      <c r="A9868" s="200" t="s">
        <v>31455</v>
      </c>
      <c r="B9868" s="201" t="s">
        <v>31456</v>
      </c>
      <c r="C9868" s="201" t="s">
        <v>7199</v>
      </c>
      <c r="D9868" s="202">
        <v>18122.59</v>
      </c>
    </row>
    <row r="9869" spans="1:4">
      <c r="A9869" s="200" t="s">
        <v>31457</v>
      </c>
      <c r="B9869" s="201" t="s">
        <v>31458</v>
      </c>
      <c r="C9869" s="201" t="s">
        <v>7199</v>
      </c>
      <c r="D9869" s="202">
        <v>17081.43</v>
      </c>
    </row>
    <row r="9870" spans="1:4">
      <c r="A9870" s="200" t="s">
        <v>31459</v>
      </c>
      <c r="B9870" s="201" t="s">
        <v>31460</v>
      </c>
      <c r="C9870" s="201" t="s">
        <v>7199</v>
      </c>
      <c r="D9870" s="202">
        <v>17459.2</v>
      </c>
    </row>
    <row r="9871" spans="1:4">
      <c r="A9871" s="200" t="s">
        <v>31461</v>
      </c>
      <c r="B9871" s="201" t="s">
        <v>31462</v>
      </c>
      <c r="C9871" s="201" t="s">
        <v>7199</v>
      </c>
      <c r="D9871" s="202">
        <v>18112.52</v>
      </c>
    </row>
    <row r="9872" spans="1:4">
      <c r="A9872" s="200" t="s">
        <v>31463</v>
      </c>
      <c r="B9872" s="201" t="s">
        <v>31464</v>
      </c>
      <c r="C9872" s="201" t="s">
        <v>7199</v>
      </c>
      <c r="D9872" s="202">
        <v>17463.34</v>
      </c>
    </row>
    <row r="9873" spans="1:4">
      <c r="A9873" s="200" t="s">
        <v>31465</v>
      </c>
      <c r="B9873" s="201" t="s">
        <v>31466</v>
      </c>
      <c r="C9873" s="201" t="s">
        <v>7199</v>
      </c>
      <c r="D9873" s="202">
        <v>18102.46</v>
      </c>
    </row>
    <row r="9874" spans="1:4">
      <c r="A9874" s="200" t="s">
        <v>31467</v>
      </c>
      <c r="B9874" s="201" t="s">
        <v>31468</v>
      </c>
      <c r="C9874" s="201" t="s">
        <v>7199</v>
      </c>
      <c r="D9874" s="202">
        <v>17887.38</v>
      </c>
    </row>
    <row r="9875" spans="1:4">
      <c r="A9875" s="200" t="s">
        <v>31469</v>
      </c>
      <c r="B9875" s="201" t="s">
        <v>31470</v>
      </c>
      <c r="C9875" s="201" t="s">
        <v>7199</v>
      </c>
      <c r="D9875" s="202">
        <v>18236.349999999999</v>
      </c>
    </row>
    <row r="9876" spans="1:4">
      <c r="A9876" s="200" t="s">
        <v>31471</v>
      </c>
      <c r="B9876" s="201" t="s">
        <v>31472</v>
      </c>
      <c r="C9876" s="201" t="s">
        <v>7199</v>
      </c>
      <c r="D9876" s="202">
        <v>18883.34</v>
      </c>
    </row>
    <row r="9877" spans="1:4">
      <c r="A9877" s="200" t="s">
        <v>31473</v>
      </c>
      <c r="B9877" s="201" t="s">
        <v>31474</v>
      </c>
      <c r="C9877" s="201" t="s">
        <v>7199</v>
      </c>
      <c r="D9877" s="202">
        <v>19009.349999999999</v>
      </c>
    </row>
    <row r="9878" spans="1:4">
      <c r="A9878" s="200" t="s">
        <v>31475</v>
      </c>
      <c r="B9878" s="201" t="s">
        <v>31476</v>
      </c>
      <c r="C9878" s="201" t="s">
        <v>7199</v>
      </c>
      <c r="D9878" s="202">
        <v>19664.22</v>
      </c>
    </row>
    <row r="9879" spans="1:4">
      <c r="A9879" s="200" t="s">
        <v>31477</v>
      </c>
      <c r="B9879" s="201" t="s">
        <v>31478</v>
      </c>
      <c r="C9879" s="201" t="s">
        <v>7199</v>
      </c>
      <c r="D9879" s="202">
        <v>18949.64</v>
      </c>
    </row>
    <row r="9880" spans="1:4">
      <c r="A9880" s="200" t="s">
        <v>31479</v>
      </c>
      <c r="B9880" s="201" t="s">
        <v>31480</v>
      </c>
      <c r="C9880" s="201" t="s">
        <v>7199</v>
      </c>
      <c r="D9880" s="202">
        <v>20343.16</v>
      </c>
    </row>
    <row r="9881" spans="1:4">
      <c r="A9881" s="200" t="s">
        <v>31481</v>
      </c>
      <c r="B9881" s="201" t="s">
        <v>31482</v>
      </c>
      <c r="C9881" s="201" t="s">
        <v>7199</v>
      </c>
      <c r="D9881" s="202">
        <v>22877.26</v>
      </c>
    </row>
    <row r="9882" spans="1:4">
      <c r="A9882" s="200" t="s">
        <v>31483</v>
      </c>
      <c r="B9882" s="201" t="s">
        <v>31484</v>
      </c>
      <c r="C9882" s="201" t="s">
        <v>7199</v>
      </c>
      <c r="D9882" s="202">
        <v>24341.47</v>
      </c>
    </row>
    <row r="9883" spans="1:4">
      <c r="A9883" s="200" t="s">
        <v>31485</v>
      </c>
      <c r="B9883" s="201" t="s">
        <v>31486</v>
      </c>
      <c r="C9883" s="201" t="s">
        <v>7199</v>
      </c>
      <c r="D9883" s="202">
        <v>21009.88</v>
      </c>
    </row>
    <row r="9884" spans="1:4">
      <c r="A9884" s="200" t="s">
        <v>31487</v>
      </c>
      <c r="B9884" s="201" t="s">
        <v>31488</v>
      </c>
      <c r="C9884" s="201" t="s">
        <v>7199</v>
      </c>
      <c r="D9884" s="202">
        <v>22537.33</v>
      </c>
    </row>
    <row r="9885" spans="1:4">
      <c r="A9885" s="200" t="s">
        <v>31489</v>
      </c>
      <c r="B9885" s="201" t="s">
        <v>31490</v>
      </c>
      <c r="C9885" s="201" t="s">
        <v>7199</v>
      </c>
      <c r="D9885" s="202">
        <v>25273.3</v>
      </c>
    </row>
    <row r="9886" spans="1:4">
      <c r="A9886" s="200" t="s">
        <v>31491</v>
      </c>
      <c r="B9886" s="201" t="s">
        <v>31492</v>
      </c>
      <c r="C9886" s="201" t="s">
        <v>7199</v>
      </c>
      <c r="D9886" s="202">
        <v>22197.4</v>
      </c>
    </row>
    <row r="9887" spans="1:4">
      <c r="A9887" s="200" t="s">
        <v>31493</v>
      </c>
      <c r="B9887" s="201" t="s">
        <v>31494</v>
      </c>
      <c r="C9887" s="201" t="s">
        <v>7199</v>
      </c>
      <c r="D9887" s="202">
        <v>26205.14</v>
      </c>
    </row>
    <row r="9888" spans="1:4">
      <c r="A9888" s="200" t="s">
        <v>31495</v>
      </c>
      <c r="B9888" s="201" t="s">
        <v>31496</v>
      </c>
      <c r="C9888" s="201" t="s">
        <v>7199</v>
      </c>
      <c r="D9888" s="202">
        <v>23365.39</v>
      </c>
    </row>
    <row r="9889" spans="1:4">
      <c r="A9889" s="200" t="s">
        <v>31497</v>
      </c>
      <c r="B9889" s="201" t="s">
        <v>31498</v>
      </c>
      <c r="C9889" s="201" t="s">
        <v>7199</v>
      </c>
      <c r="D9889" s="202">
        <v>25385.49</v>
      </c>
    </row>
    <row r="9890" spans="1:4">
      <c r="A9890" s="200" t="s">
        <v>31499</v>
      </c>
      <c r="B9890" s="201" t="s">
        <v>31500</v>
      </c>
      <c r="C9890" s="201" t="s">
        <v>7199</v>
      </c>
      <c r="D9890" s="202">
        <v>21773.29</v>
      </c>
    </row>
    <row r="9891" spans="1:4">
      <c r="A9891" s="200" t="s">
        <v>31501</v>
      </c>
      <c r="B9891" s="201" t="s">
        <v>31502</v>
      </c>
      <c r="C9891" s="201" t="s">
        <v>7199</v>
      </c>
      <c r="D9891" s="202">
        <v>23750.74</v>
      </c>
    </row>
    <row r="9892" spans="1:4">
      <c r="A9892" s="200" t="s">
        <v>31503</v>
      </c>
      <c r="B9892" s="201" t="s">
        <v>31504</v>
      </c>
      <c r="C9892" s="201" t="s">
        <v>7199</v>
      </c>
      <c r="D9892" s="202">
        <v>23139.89</v>
      </c>
    </row>
    <row r="9893" spans="1:4">
      <c r="A9893" s="200" t="s">
        <v>31505</v>
      </c>
      <c r="B9893" s="201" t="s">
        <v>31506</v>
      </c>
      <c r="C9893" s="201" t="s">
        <v>7199</v>
      </c>
      <c r="D9893" s="202">
        <v>22707.48</v>
      </c>
    </row>
    <row r="9894" spans="1:4">
      <c r="A9894" s="200" t="s">
        <v>31507</v>
      </c>
      <c r="B9894" s="201" t="s">
        <v>31508</v>
      </c>
      <c r="C9894" s="201" t="s">
        <v>7199</v>
      </c>
      <c r="D9894" s="202">
        <v>23030.59</v>
      </c>
    </row>
    <row r="9895" spans="1:4">
      <c r="A9895" s="200" t="s">
        <v>31509</v>
      </c>
      <c r="B9895" s="201" t="s">
        <v>31510</v>
      </c>
      <c r="C9895" s="201" t="s">
        <v>7199</v>
      </c>
      <c r="D9895" s="202">
        <v>22908.080000000002</v>
      </c>
    </row>
    <row r="9896" spans="1:4">
      <c r="A9896" s="200" t="s">
        <v>31511</v>
      </c>
      <c r="B9896" s="201" t="s">
        <v>31512</v>
      </c>
      <c r="C9896" s="201" t="s">
        <v>7199</v>
      </c>
      <c r="D9896" s="202">
        <v>21892.44</v>
      </c>
    </row>
    <row r="9897" spans="1:4">
      <c r="A9897" s="200" t="s">
        <v>31513</v>
      </c>
      <c r="B9897" s="201" t="s">
        <v>31514</v>
      </c>
      <c r="C9897" s="201" t="s">
        <v>7199</v>
      </c>
      <c r="D9897" s="202">
        <v>23196.32</v>
      </c>
    </row>
    <row r="9898" spans="1:4">
      <c r="A9898" s="200" t="s">
        <v>31515</v>
      </c>
      <c r="B9898" s="201" t="s">
        <v>31516</v>
      </c>
      <c r="C9898" s="201" t="s">
        <v>7199</v>
      </c>
      <c r="D9898" s="202">
        <v>24041.29</v>
      </c>
    </row>
    <row r="9899" spans="1:4">
      <c r="A9899" s="200" t="s">
        <v>31517</v>
      </c>
      <c r="B9899" s="201" t="s">
        <v>31518</v>
      </c>
      <c r="C9899" s="201" t="s">
        <v>7199</v>
      </c>
      <c r="D9899" s="202">
        <v>23362.05</v>
      </c>
    </row>
    <row r="9900" spans="1:4">
      <c r="A9900" s="200" t="s">
        <v>31519</v>
      </c>
      <c r="B9900" s="201" t="s">
        <v>31520</v>
      </c>
      <c r="C9900" s="201" t="s">
        <v>7199</v>
      </c>
      <c r="D9900" s="202">
        <v>25174.5</v>
      </c>
    </row>
    <row r="9901" spans="1:4">
      <c r="A9901" s="200" t="s">
        <v>31521</v>
      </c>
      <c r="B9901" s="201" t="s">
        <v>31522</v>
      </c>
      <c r="C9901" s="201" t="s">
        <v>7199</v>
      </c>
      <c r="D9901" s="202">
        <v>23264.99</v>
      </c>
    </row>
    <row r="9902" spans="1:4">
      <c r="A9902" s="200" t="s">
        <v>31523</v>
      </c>
      <c r="B9902" s="201" t="s">
        <v>31524</v>
      </c>
      <c r="C9902" s="201" t="s">
        <v>7199</v>
      </c>
      <c r="D9902" s="202">
        <v>24640.44</v>
      </c>
    </row>
    <row r="9903" spans="1:4">
      <c r="A9903" s="200" t="s">
        <v>31525</v>
      </c>
      <c r="B9903" s="201" t="s">
        <v>31526</v>
      </c>
      <c r="C9903" s="201" t="s">
        <v>7199</v>
      </c>
      <c r="D9903" s="202">
        <v>25872.04</v>
      </c>
    </row>
    <row r="9904" spans="1:4">
      <c r="A9904" s="200" t="s">
        <v>31527</v>
      </c>
      <c r="B9904" s="201" t="s">
        <v>31528</v>
      </c>
      <c r="C9904" s="201" t="s">
        <v>7199</v>
      </c>
      <c r="D9904" s="202">
        <v>25918.83</v>
      </c>
    </row>
    <row r="9905" spans="1:4">
      <c r="A9905" s="200" t="s">
        <v>31529</v>
      </c>
      <c r="B9905" s="201" t="s">
        <v>31530</v>
      </c>
      <c r="C9905" s="201" t="s">
        <v>7199</v>
      </c>
      <c r="D9905" s="202">
        <v>26569.58</v>
      </c>
    </row>
    <row r="9906" spans="1:4">
      <c r="A9906" s="200" t="s">
        <v>31531</v>
      </c>
      <c r="B9906" s="201" t="s">
        <v>31532</v>
      </c>
      <c r="C9906" s="201" t="s">
        <v>7199</v>
      </c>
      <c r="D9906" s="202">
        <v>25444.18</v>
      </c>
    </row>
    <row r="9907" spans="1:4">
      <c r="A9907" s="200" t="s">
        <v>31533</v>
      </c>
      <c r="B9907" s="201" t="s">
        <v>31534</v>
      </c>
      <c r="C9907" s="201" t="s">
        <v>7199</v>
      </c>
      <c r="D9907" s="202">
        <v>28064.02</v>
      </c>
    </row>
    <row r="9908" spans="1:4">
      <c r="A9908" s="200" t="s">
        <v>31535</v>
      </c>
      <c r="B9908" s="201" t="s">
        <v>31536</v>
      </c>
      <c r="C9908" s="201" t="s">
        <v>7199</v>
      </c>
      <c r="D9908" s="202">
        <v>28042.59</v>
      </c>
    </row>
    <row r="9909" spans="1:4">
      <c r="A9909" s="200" t="s">
        <v>31537</v>
      </c>
      <c r="B9909" s="201" t="s">
        <v>31538</v>
      </c>
      <c r="C9909" s="201" t="s">
        <v>7199</v>
      </c>
      <c r="D9909" s="202">
        <v>31371.84</v>
      </c>
    </row>
    <row r="9910" spans="1:4">
      <c r="A9910" s="200" t="s">
        <v>31539</v>
      </c>
      <c r="B9910" s="201" t="s">
        <v>31540</v>
      </c>
      <c r="C9910" s="201" t="s">
        <v>7199</v>
      </c>
      <c r="D9910" s="202">
        <v>30165.45</v>
      </c>
    </row>
    <row r="9911" spans="1:4">
      <c r="A9911" s="200" t="s">
        <v>31541</v>
      </c>
      <c r="B9911" s="201" t="s">
        <v>31542</v>
      </c>
      <c r="C9911" s="201" t="s">
        <v>7199</v>
      </c>
      <c r="D9911" s="202">
        <v>31252.639999999999</v>
      </c>
    </row>
    <row r="9912" spans="1:4">
      <c r="A9912" s="200" t="s">
        <v>31543</v>
      </c>
      <c r="B9912" s="201" t="s">
        <v>31544</v>
      </c>
      <c r="C9912" s="201" t="s">
        <v>7199</v>
      </c>
      <c r="D9912" s="202">
        <v>33562.54</v>
      </c>
    </row>
    <row r="9913" spans="1:4">
      <c r="A9913" s="200" t="s">
        <v>31545</v>
      </c>
      <c r="B9913" s="201" t="s">
        <v>31546</v>
      </c>
      <c r="C9913" s="201" t="s">
        <v>7199</v>
      </c>
      <c r="D9913" s="202">
        <v>34462.68</v>
      </c>
    </row>
    <row r="9914" spans="1:4">
      <c r="A9914" s="200" t="s">
        <v>31547</v>
      </c>
      <c r="B9914" s="201" t="s">
        <v>31548</v>
      </c>
      <c r="C9914" s="201" t="s">
        <v>7199</v>
      </c>
      <c r="D9914" s="202">
        <v>35753.24</v>
      </c>
    </row>
    <row r="9915" spans="1:4">
      <c r="A9915" s="200" t="s">
        <v>31549</v>
      </c>
      <c r="B9915" s="201" t="s">
        <v>31550</v>
      </c>
      <c r="C9915" s="201" t="s">
        <v>7199</v>
      </c>
      <c r="D9915" s="202">
        <v>32330.93</v>
      </c>
    </row>
    <row r="9916" spans="1:4">
      <c r="A9916" s="200" t="s">
        <v>31551</v>
      </c>
      <c r="B9916" s="201" t="s">
        <v>31552</v>
      </c>
      <c r="C9916" s="201" t="s">
        <v>7199</v>
      </c>
      <c r="D9916" s="202">
        <v>35086.15</v>
      </c>
    </row>
    <row r="9917" spans="1:4">
      <c r="A9917" s="200" t="s">
        <v>31553</v>
      </c>
      <c r="B9917" s="201" t="s">
        <v>31554</v>
      </c>
      <c r="C9917" s="201" t="s">
        <v>7199</v>
      </c>
      <c r="D9917" s="202">
        <v>36185.019999999997</v>
      </c>
    </row>
    <row r="9918" spans="1:4">
      <c r="A9918" s="200" t="s">
        <v>31555</v>
      </c>
      <c r="B9918" s="201" t="s">
        <v>31556</v>
      </c>
      <c r="C9918" s="201" t="s">
        <v>7199</v>
      </c>
      <c r="D9918" s="202">
        <v>35709.620000000003</v>
      </c>
    </row>
    <row r="9919" spans="1:4">
      <c r="A9919" s="200" t="s">
        <v>31557</v>
      </c>
      <c r="B9919" s="201" t="s">
        <v>31558</v>
      </c>
      <c r="C9919" s="201" t="s">
        <v>7199</v>
      </c>
      <c r="D9919" s="202">
        <v>36616.79</v>
      </c>
    </row>
    <row r="9920" spans="1:4">
      <c r="A9920" s="200" t="s">
        <v>31559</v>
      </c>
      <c r="B9920" s="201" t="s">
        <v>31560</v>
      </c>
      <c r="C9920" s="201" t="s">
        <v>7199</v>
      </c>
      <c r="D9920" s="202">
        <v>32535.34</v>
      </c>
    </row>
    <row r="9921" spans="1:4">
      <c r="A9921" s="200" t="s">
        <v>31561</v>
      </c>
      <c r="B9921" s="201" t="s">
        <v>31562</v>
      </c>
      <c r="C9921" s="201" t="s">
        <v>7199</v>
      </c>
      <c r="D9921" s="202">
        <v>35048.92</v>
      </c>
    </row>
    <row r="9922" spans="1:4">
      <c r="A9922" s="200" t="s">
        <v>31563</v>
      </c>
      <c r="B9922" s="201" t="s">
        <v>31564</v>
      </c>
      <c r="C9922" s="201" t="s">
        <v>7199</v>
      </c>
      <c r="D9922" s="202">
        <v>36800.01</v>
      </c>
    </row>
    <row r="9923" spans="1:4">
      <c r="A9923" s="200" t="s">
        <v>31565</v>
      </c>
      <c r="B9923" s="201" t="s">
        <v>31566</v>
      </c>
      <c r="C9923" s="201" t="s">
        <v>7199</v>
      </c>
      <c r="D9923" s="202">
        <v>34388.230000000003</v>
      </c>
    </row>
    <row r="9924" spans="1:4">
      <c r="A9924" s="200" t="s">
        <v>31567</v>
      </c>
      <c r="B9924" s="201" t="s">
        <v>31568</v>
      </c>
      <c r="C9924" s="201" t="s">
        <v>7199</v>
      </c>
      <c r="D9924" s="202">
        <v>36983.230000000003</v>
      </c>
    </row>
    <row r="9925" spans="1:4">
      <c r="A9925" s="200" t="s">
        <v>31569</v>
      </c>
      <c r="B9925" s="201" t="s">
        <v>31570</v>
      </c>
      <c r="C9925" s="201" t="s">
        <v>7199</v>
      </c>
      <c r="D9925" s="202">
        <v>36665.440000000002</v>
      </c>
    </row>
    <row r="9926" spans="1:4">
      <c r="A9926" s="200" t="s">
        <v>31571</v>
      </c>
      <c r="B9926" s="201" t="s">
        <v>31572</v>
      </c>
      <c r="C9926" s="201" t="s">
        <v>7199</v>
      </c>
      <c r="D9926" s="202">
        <v>38512.769999999997</v>
      </c>
    </row>
    <row r="9927" spans="1:4">
      <c r="A9927" s="200" t="s">
        <v>31573</v>
      </c>
      <c r="B9927" s="201" t="s">
        <v>31574</v>
      </c>
      <c r="C9927" s="201" t="s">
        <v>7199</v>
      </c>
      <c r="D9927" s="202">
        <v>38804.239999999998</v>
      </c>
    </row>
    <row r="9928" spans="1:4">
      <c r="A9928" s="200" t="s">
        <v>31575</v>
      </c>
      <c r="B9928" s="201" t="s">
        <v>31576</v>
      </c>
      <c r="C9928" s="201" t="s">
        <v>7199</v>
      </c>
      <c r="D9928" s="202">
        <v>43102.35</v>
      </c>
    </row>
    <row r="9929" spans="1:4">
      <c r="A9929" s="200" t="s">
        <v>31577</v>
      </c>
      <c r="B9929" s="201" t="s">
        <v>31578</v>
      </c>
      <c r="C9929" s="201" t="s">
        <v>7199</v>
      </c>
      <c r="D9929" s="202">
        <v>32971.89</v>
      </c>
    </row>
    <row r="9930" spans="1:4">
      <c r="A9930" s="200" t="s">
        <v>31579</v>
      </c>
      <c r="B9930" s="201" t="s">
        <v>31580</v>
      </c>
      <c r="C9930" s="201" t="s">
        <v>7199</v>
      </c>
      <c r="D9930" s="202">
        <v>36100.39</v>
      </c>
    </row>
    <row r="9931" spans="1:4">
      <c r="A9931" s="200" t="s">
        <v>31581</v>
      </c>
      <c r="B9931" s="201" t="s">
        <v>31582</v>
      </c>
      <c r="C9931" s="201" t="s">
        <v>7199</v>
      </c>
      <c r="D9931" s="202">
        <v>35240.07</v>
      </c>
    </row>
    <row r="9932" spans="1:4">
      <c r="A9932" s="200" t="s">
        <v>31583</v>
      </c>
      <c r="B9932" s="201" t="s">
        <v>31584</v>
      </c>
      <c r="C9932" s="201" t="s">
        <v>7199</v>
      </c>
      <c r="D9932" s="202">
        <v>38607.089999999997</v>
      </c>
    </row>
    <row r="9933" spans="1:4">
      <c r="A9933" s="200" t="s">
        <v>31585</v>
      </c>
      <c r="B9933" s="201" t="s">
        <v>31586</v>
      </c>
      <c r="C9933" s="201" t="s">
        <v>7199</v>
      </c>
      <c r="D9933" s="202">
        <v>51195.88</v>
      </c>
    </row>
    <row r="9934" spans="1:4">
      <c r="A9934" s="200" t="s">
        <v>31587</v>
      </c>
      <c r="B9934" s="201" t="s">
        <v>31588</v>
      </c>
      <c r="C9934" s="201" t="s">
        <v>7199</v>
      </c>
      <c r="D9934" s="202">
        <v>52377.4</v>
      </c>
    </row>
    <row r="9935" spans="1:4">
      <c r="A9935" s="200" t="s">
        <v>31589</v>
      </c>
      <c r="B9935" s="201" t="s">
        <v>31590</v>
      </c>
      <c r="C9935" s="201" t="s">
        <v>7199</v>
      </c>
      <c r="D9935" s="202">
        <v>36827.67</v>
      </c>
    </row>
    <row r="9936" spans="1:4">
      <c r="A9936" s="200" t="s">
        <v>31591</v>
      </c>
      <c r="B9936" s="201" t="s">
        <v>31592</v>
      </c>
      <c r="C9936" s="201" t="s">
        <v>7199</v>
      </c>
      <c r="D9936" s="202">
        <v>40313.730000000003</v>
      </c>
    </row>
    <row r="9937" spans="1:4">
      <c r="A9937" s="200" t="s">
        <v>31593</v>
      </c>
      <c r="B9937" s="201" t="s">
        <v>31594</v>
      </c>
      <c r="C9937" s="201" t="s">
        <v>7199</v>
      </c>
      <c r="D9937" s="202">
        <v>37499</v>
      </c>
    </row>
    <row r="9938" spans="1:4">
      <c r="A9938" s="200" t="s">
        <v>31595</v>
      </c>
      <c r="B9938" s="201" t="s">
        <v>31596</v>
      </c>
      <c r="C9938" s="201" t="s">
        <v>7199</v>
      </c>
      <c r="D9938" s="202">
        <v>36827.67</v>
      </c>
    </row>
    <row r="9939" spans="1:4">
      <c r="A9939" s="200" t="s">
        <v>31597</v>
      </c>
      <c r="B9939" s="201" t="s">
        <v>31598</v>
      </c>
      <c r="C9939" s="201" t="s">
        <v>7199</v>
      </c>
      <c r="D9939" s="202">
        <v>43078.28</v>
      </c>
    </row>
    <row r="9940" spans="1:4">
      <c r="A9940" s="200" t="s">
        <v>31599</v>
      </c>
      <c r="B9940" s="201" t="s">
        <v>31600</v>
      </c>
      <c r="C9940" s="201" t="s">
        <v>7199</v>
      </c>
      <c r="D9940" s="202">
        <v>40016.14</v>
      </c>
    </row>
    <row r="9941" spans="1:4">
      <c r="A9941" s="200" t="s">
        <v>31601</v>
      </c>
      <c r="B9941" s="201" t="s">
        <v>31602</v>
      </c>
      <c r="C9941" s="201" t="s">
        <v>7199</v>
      </c>
      <c r="D9941" s="202">
        <v>45842.83</v>
      </c>
    </row>
    <row r="9942" spans="1:4">
      <c r="A9942" s="200" t="s">
        <v>31603</v>
      </c>
      <c r="B9942" s="201" t="s">
        <v>31604</v>
      </c>
      <c r="C9942" s="201" t="s">
        <v>7199</v>
      </c>
      <c r="D9942" s="202">
        <v>62719.37</v>
      </c>
    </row>
    <row r="9943" spans="1:4">
      <c r="A9943" s="200" t="s">
        <v>31605</v>
      </c>
      <c r="B9943" s="201" t="s">
        <v>31606</v>
      </c>
      <c r="C9943" s="201" t="s">
        <v>7199</v>
      </c>
      <c r="D9943" s="202">
        <v>66025.34</v>
      </c>
    </row>
    <row r="9944" spans="1:4">
      <c r="A9944" s="200" t="s">
        <v>31607</v>
      </c>
      <c r="B9944" s="201" t="s">
        <v>31608</v>
      </c>
      <c r="C9944" s="201" t="s">
        <v>7199</v>
      </c>
      <c r="D9944" s="202">
        <v>61428.94</v>
      </c>
    </row>
    <row r="9945" spans="1:4">
      <c r="A9945" s="200" t="s">
        <v>31609</v>
      </c>
      <c r="B9945" s="201" t="s">
        <v>31610</v>
      </c>
      <c r="C9945" s="201" t="s">
        <v>7199</v>
      </c>
      <c r="D9945" s="202">
        <v>68832.63</v>
      </c>
    </row>
    <row r="9946" spans="1:4">
      <c r="A9946" s="200" t="s">
        <v>31611</v>
      </c>
      <c r="B9946" s="201" t="s">
        <v>31612</v>
      </c>
      <c r="C9946" s="201" t="s">
        <v>7199</v>
      </c>
      <c r="D9946" s="202">
        <v>42831.31</v>
      </c>
    </row>
    <row r="9947" spans="1:4">
      <c r="A9947" s="200" t="s">
        <v>31613</v>
      </c>
      <c r="B9947" s="201" t="s">
        <v>31614</v>
      </c>
      <c r="C9947" s="201" t="s">
        <v>7199</v>
      </c>
      <c r="D9947" s="202">
        <v>49412.639999999999</v>
      </c>
    </row>
    <row r="9948" spans="1:4">
      <c r="A9948" s="200" t="s">
        <v>31615</v>
      </c>
      <c r="B9948" s="201" t="s">
        <v>31616</v>
      </c>
      <c r="C9948" s="201" t="s">
        <v>7199</v>
      </c>
      <c r="D9948" s="202">
        <v>51220.480000000003</v>
      </c>
    </row>
    <row r="9949" spans="1:4">
      <c r="A9949" s="200" t="s">
        <v>31617</v>
      </c>
      <c r="B9949" s="201" t="s">
        <v>31618</v>
      </c>
      <c r="C9949" s="201" t="s">
        <v>7199</v>
      </c>
      <c r="D9949" s="202">
        <v>53472.84</v>
      </c>
    </row>
    <row r="9950" spans="1:4">
      <c r="A9950" s="200" t="s">
        <v>31619</v>
      </c>
      <c r="B9950" s="201" t="s">
        <v>31620</v>
      </c>
      <c r="C9950" s="201" t="s">
        <v>7199</v>
      </c>
      <c r="D9950" s="202">
        <v>73292.77</v>
      </c>
    </row>
    <row r="9951" spans="1:4">
      <c r="A9951" s="200" t="s">
        <v>31621</v>
      </c>
      <c r="B9951" s="201" t="s">
        <v>31622</v>
      </c>
      <c r="C9951" s="201" t="s">
        <v>7199</v>
      </c>
      <c r="D9951" s="202">
        <v>75291.73</v>
      </c>
    </row>
    <row r="9952" spans="1:4">
      <c r="A9952" s="200" t="s">
        <v>31623</v>
      </c>
      <c r="B9952" s="201" t="s">
        <v>31624</v>
      </c>
      <c r="C9952" s="201" t="s">
        <v>7199</v>
      </c>
      <c r="D9952" s="202">
        <v>81664.570000000007</v>
      </c>
    </row>
    <row r="9953" spans="1:4">
      <c r="A9953" s="200" t="s">
        <v>31625</v>
      </c>
      <c r="B9953" s="201" t="s">
        <v>31626</v>
      </c>
      <c r="C9953" s="201" t="s">
        <v>7199</v>
      </c>
      <c r="D9953" s="202">
        <v>83427.09</v>
      </c>
    </row>
    <row r="9954" spans="1:4" ht="22.5">
      <c r="A9954" s="200" t="s">
        <v>18748</v>
      </c>
      <c r="B9954" s="201" t="s">
        <v>23205</v>
      </c>
      <c r="C9954" s="201" t="s">
        <v>7199</v>
      </c>
      <c r="D9954" s="202">
        <v>110449.03</v>
      </c>
    </row>
    <row r="9955" spans="1:4" ht="22.5">
      <c r="A9955" s="200" t="s">
        <v>18751</v>
      </c>
      <c r="B9955" s="201" t="s">
        <v>23206</v>
      </c>
      <c r="C9955" s="201" t="s">
        <v>7199</v>
      </c>
      <c r="D9955" s="202">
        <v>110763.84</v>
      </c>
    </row>
    <row r="9956" spans="1:4" ht="22.5">
      <c r="A9956" s="200" t="s">
        <v>18756</v>
      </c>
      <c r="B9956" s="201" t="s">
        <v>23207</v>
      </c>
      <c r="C9956" s="201" t="s">
        <v>7199</v>
      </c>
      <c r="D9956" s="202">
        <v>106249.58</v>
      </c>
    </row>
    <row r="9957" spans="1:4" ht="22.5">
      <c r="A9957" s="200" t="s">
        <v>18757</v>
      </c>
      <c r="B9957" s="201" t="s">
        <v>23208</v>
      </c>
      <c r="C9957" s="201" t="s">
        <v>7199</v>
      </c>
      <c r="D9957" s="202">
        <v>108783.64</v>
      </c>
    </row>
    <row r="9958" spans="1:4" ht="22.5">
      <c r="A9958" s="200" t="s">
        <v>18744</v>
      </c>
      <c r="B9958" s="201" t="s">
        <v>18745</v>
      </c>
      <c r="C9958" s="201" t="s">
        <v>7199</v>
      </c>
      <c r="D9958" s="202">
        <v>133661.9</v>
      </c>
    </row>
    <row r="9959" spans="1:4" ht="22.5">
      <c r="A9959" s="200" t="s">
        <v>18746</v>
      </c>
      <c r="B9959" s="201" t="s">
        <v>18747</v>
      </c>
      <c r="C9959" s="201" t="s">
        <v>7199</v>
      </c>
      <c r="D9959" s="202">
        <v>163980.32999999999</v>
      </c>
    </row>
    <row r="9960" spans="1:4" ht="22.5">
      <c r="A9960" s="200" t="s">
        <v>18749</v>
      </c>
      <c r="B9960" s="201" t="s">
        <v>18750</v>
      </c>
      <c r="C9960" s="201" t="s">
        <v>7199</v>
      </c>
      <c r="D9960" s="202">
        <v>182596.34</v>
      </c>
    </row>
    <row r="9961" spans="1:4" ht="22.5">
      <c r="A9961" s="200" t="s">
        <v>18752</v>
      </c>
      <c r="B9961" s="201" t="s">
        <v>18753</v>
      </c>
      <c r="C9961" s="201" t="s">
        <v>7199</v>
      </c>
      <c r="D9961" s="202">
        <v>236438.17</v>
      </c>
    </row>
    <row r="9962" spans="1:4" ht="22.5">
      <c r="A9962" s="200" t="s">
        <v>18754</v>
      </c>
      <c r="B9962" s="201" t="s">
        <v>18755</v>
      </c>
      <c r="C9962" s="201" t="s">
        <v>7199</v>
      </c>
      <c r="D9962" s="202">
        <v>311520.55</v>
      </c>
    </row>
    <row r="9963" spans="1:4" ht="22.5">
      <c r="A9963" s="200" t="s">
        <v>18758</v>
      </c>
      <c r="B9963" s="201" t="s">
        <v>23209</v>
      </c>
      <c r="C9963" s="201" t="s">
        <v>7199</v>
      </c>
      <c r="D9963" s="202">
        <v>409559.12</v>
      </c>
    </row>
    <row r="9964" spans="1:4">
      <c r="A9964" s="200" t="s">
        <v>18734</v>
      </c>
      <c r="B9964" s="201" t="s">
        <v>18735</v>
      </c>
      <c r="C9964" s="201" t="s">
        <v>7199</v>
      </c>
      <c r="D9964" s="202">
        <v>5.62</v>
      </c>
    </row>
    <row r="9965" spans="1:4">
      <c r="A9965" s="200" t="s">
        <v>18783</v>
      </c>
      <c r="B9965" s="201" t="s">
        <v>18784</v>
      </c>
      <c r="C9965" s="201" t="s">
        <v>7199</v>
      </c>
      <c r="D9965" s="202">
        <v>14131.71</v>
      </c>
    </row>
    <row r="9966" spans="1:4">
      <c r="A9966" s="200" t="s">
        <v>18805</v>
      </c>
      <c r="B9966" s="201" t="s">
        <v>23210</v>
      </c>
      <c r="C9966" s="201" t="s">
        <v>7199</v>
      </c>
      <c r="D9966" s="202">
        <v>935.03</v>
      </c>
    </row>
    <row r="9967" spans="1:4">
      <c r="A9967" s="200" t="s">
        <v>18806</v>
      </c>
      <c r="B9967" s="201" t="s">
        <v>23211</v>
      </c>
      <c r="C9967" s="201" t="s">
        <v>7199</v>
      </c>
      <c r="D9967" s="202">
        <v>1126.32</v>
      </c>
    </row>
    <row r="9968" spans="1:4">
      <c r="A9968" s="200" t="s">
        <v>18785</v>
      </c>
      <c r="B9968" s="201" t="s">
        <v>18786</v>
      </c>
      <c r="C9968" s="201" t="s">
        <v>7199</v>
      </c>
      <c r="D9968" s="202">
        <v>1274.77</v>
      </c>
    </row>
    <row r="9969" spans="1:4">
      <c r="A9969" s="200" t="s">
        <v>18787</v>
      </c>
      <c r="B9969" s="201" t="s">
        <v>18788</v>
      </c>
      <c r="C9969" s="201" t="s">
        <v>7199</v>
      </c>
      <c r="D9969" s="202">
        <v>2563.3000000000002</v>
      </c>
    </row>
    <row r="9970" spans="1:4">
      <c r="A9970" s="200" t="s">
        <v>18789</v>
      </c>
      <c r="B9970" s="201" t="s">
        <v>18790</v>
      </c>
      <c r="C9970" s="201" t="s">
        <v>7199</v>
      </c>
      <c r="D9970" s="202">
        <v>3799.83</v>
      </c>
    </row>
    <row r="9971" spans="1:4">
      <c r="A9971" s="200" t="s">
        <v>18791</v>
      </c>
      <c r="B9971" s="201" t="s">
        <v>18792</v>
      </c>
      <c r="C9971" s="201" t="s">
        <v>7199</v>
      </c>
      <c r="D9971" s="202">
        <v>3799.83</v>
      </c>
    </row>
    <row r="9972" spans="1:4">
      <c r="A9972" s="200" t="s">
        <v>18793</v>
      </c>
      <c r="B9972" s="201" t="s">
        <v>18794</v>
      </c>
      <c r="C9972" s="201" t="s">
        <v>7199</v>
      </c>
      <c r="D9972" s="202">
        <v>6154.99</v>
      </c>
    </row>
    <row r="9973" spans="1:4">
      <c r="A9973" s="200" t="s">
        <v>18795</v>
      </c>
      <c r="B9973" s="201" t="s">
        <v>18796</v>
      </c>
      <c r="C9973" s="201" t="s">
        <v>7199</v>
      </c>
      <c r="D9973" s="202">
        <v>6154.99</v>
      </c>
    </row>
    <row r="9974" spans="1:4">
      <c r="A9974" s="200" t="s">
        <v>18797</v>
      </c>
      <c r="B9974" s="201" t="s">
        <v>18798</v>
      </c>
      <c r="C9974" s="201" t="s">
        <v>7199</v>
      </c>
      <c r="D9974" s="202">
        <v>9129.9699999999993</v>
      </c>
    </row>
    <row r="9975" spans="1:4">
      <c r="A9975" s="200" t="s">
        <v>18799</v>
      </c>
      <c r="B9975" s="201" t="s">
        <v>18800</v>
      </c>
      <c r="C9975" s="201" t="s">
        <v>7199</v>
      </c>
      <c r="D9975" s="202">
        <v>8623.61</v>
      </c>
    </row>
    <row r="9976" spans="1:4">
      <c r="A9976" s="200" t="s">
        <v>18801</v>
      </c>
      <c r="B9976" s="201" t="s">
        <v>18802</v>
      </c>
      <c r="C9976" s="201" t="s">
        <v>7199</v>
      </c>
      <c r="D9976" s="202">
        <v>13044.58</v>
      </c>
    </row>
    <row r="9977" spans="1:4">
      <c r="A9977" s="200" t="s">
        <v>18803</v>
      </c>
      <c r="B9977" s="201" t="s">
        <v>18804</v>
      </c>
      <c r="C9977" s="201" t="s">
        <v>7199</v>
      </c>
      <c r="D9977" s="202">
        <v>13044.58</v>
      </c>
    </row>
    <row r="9978" spans="1:4">
      <c r="A9978" s="200" t="s">
        <v>18827</v>
      </c>
      <c r="B9978" s="201" t="s">
        <v>23212</v>
      </c>
      <c r="C9978" s="201" t="s">
        <v>7199</v>
      </c>
      <c r="D9978" s="202">
        <v>991.88</v>
      </c>
    </row>
    <row r="9979" spans="1:4">
      <c r="A9979" s="200" t="s">
        <v>18828</v>
      </c>
      <c r="B9979" s="201" t="s">
        <v>23213</v>
      </c>
      <c r="C9979" s="201" t="s">
        <v>7199</v>
      </c>
      <c r="D9979" s="202">
        <v>994.92</v>
      </c>
    </row>
    <row r="9980" spans="1:4">
      <c r="A9980" s="200" t="s">
        <v>18807</v>
      </c>
      <c r="B9980" s="201" t="s">
        <v>18808</v>
      </c>
      <c r="C9980" s="201" t="s">
        <v>7199</v>
      </c>
      <c r="D9980" s="202">
        <v>1331.27</v>
      </c>
    </row>
    <row r="9981" spans="1:4">
      <c r="A9981" s="200" t="s">
        <v>18809</v>
      </c>
      <c r="B9981" s="201" t="s">
        <v>18810</v>
      </c>
      <c r="C9981" s="201" t="s">
        <v>7199</v>
      </c>
      <c r="D9981" s="202">
        <v>2519.92</v>
      </c>
    </row>
    <row r="9982" spans="1:4">
      <c r="A9982" s="200" t="s">
        <v>18811</v>
      </c>
      <c r="B9982" s="201" t="s">
        <v>18812</v>
      </c>
      <c r="C9982" s="201" t="s">
        <v>7199</v>
      </c>
      <c r="D9982" s="202">
        <v>3774.29</v>
      </c>
    </row>
    <row r="9983" spans="1:4">
      <c r="A9983" s="200" t="s">
        <v>18813</v>
      </c>
      <c r="B9983" s="201" t="s">
        <v>18814</v>
      </c>
      <c r="C9983" s="201" t="s">
        <v>7199</v>
      </c>
      <c r="D9983" s="202">
        <v>3774.29</v>
      </c>
    </row>
    <row r="9984" spans="1:4">
      <c r="A9984" s="200" t="s">
        <v>18815</v>
      </c>
      <c r="B9984" s="201" t="s">
        <v>18816</v>
      </c>
      <c r="C9984" s="201" t="s">
        <v>7199</v>
      </c>
      <c r="D9984" s="202">
        <v>5843.29</v>
      </c>
    </row>
    <row r="9985" spans="1:4">
      <c r="A9985" s="200" t="s">
        <v>18817</v>
      </c>
      <c r="B9985" s="201" t="s">
        <v>18818</v>
      </c>
      <c r="C9985" s="201" t="s">
        <v>7199</v>
      </c>
      <c r="D9985" s="202">
        <v>10442.129999999999</v>
      </c>
    </row>
    <row r="9986" spans="1:4">
      <c r="A9986" s="200" t="s">
        <v>18819</v>
      </c>
      <c r="B9986" s="201" t="s">
        <v>18820</v>
      </c>
      <c r="C9986" s="201" t="s">
        <v>7199</v>
      </c>
      <c r="D9986" s="202">
        <v>10918.56</v>
      </c>
    </row>
    <row r="9987" spans="1:4">
      <c r="A9987" s="200" t="s">
        <v>18821</v>
      </c>
      <c r="B9987" s="201" t="s">
        <v>18822</v>
      </c>
      <c r="C9987" s="201" t="s">
        <v>7199</v>
      </c>
      <c r="D9987" s="202">
        <v>10918.56</v>
      </c>
    </row>
    <row r="9988" spans="1:4">
      <c r="A9988" s="200" t="s">
        <v>18823</v>
      </c>
      <c r="B9988" s="201" t="s">
        <v>18824</v>
      </c>
      <c r="C9988" s="201" t="s">
        <v>7199</v>
      </c>
      <c r="D9988" s="202">
        <v>8638.14</v>
      </c>
    </row>
    <row r="9989" spans="1:4">
      <c r="A9989" s="200" t="s">
        <v>18825</v>
      </c>
      <c r="B9989" s="201" t="s">
        <v>18826</v>
      </c>
      <c r="C9989" s="201" t="s">
        <v>7199</v>
      </c>
      <c r="D9989" s="202">
        <v>8638.14</v>
      </c>
    </row>
    <row r="9990" spans="1:4">
      <c r="A9990" s="200" t="s">
        <v>18833</v>
      </c>
      <c r="B9990" s="201" t="s">
        <v>18834</v>
      </c>
      <c r="C9990" s="201" t="s">
        <v>7199</v>
      </c>
      <c r="D9990" s="202">
        <v>5538.99</v>
      </c>
    </row>
    <row r="9991" spans="1:4">
      <c r="A9991" s="200" t="s">
        <v>18835</v>
      </c>
      <c r="B9991" s="201" t="s">
        <v>18836</v>
      </c>
      <c r="C9991" s="201" t="s">
        <v>7199</v>
      </c>
      <c r="D9991" s="202">
        <v>6163.87</v>
      </c>
    </row>
    <row r="9992" spans="1:4">
      <c r="A9992" s="200" t="s">
        <v>18837</v>
      </c>
      <c r="B9992" s="201" t="s">
        <v>18838</v>
      </c>
      <c r="C9992" s="201" t="s">
        <v>7199</v>
      </c>
      <c r="D9992" s="202">
        <v>7001.25</v>
      </c>
    </row>
    <row r="9993" spans="1:4">
      <c r="A9993" s="200" t="s">
        <v>18839</v>
      </c>
      <c r="B9993" s="201" t="s">
        <v>18840</v>
      </c>
      <c r="C9993" s="201" t="s">
        <v>7199</v>
      </c>
      <c r="D9993" s="202">
        <v>8523.02</v>
      </c>
    </row>
    <row r="9994" spans="1:4">
      <c r="A9994" s="200" t="s">
        <v>25334</v>
      </c>
      <c r="B9994" s="201" t="s">
        <v>25335</v>
      </c>
      <c r="C9994" s="201" t="s">
        <v>7199</v>
      </c>
      <c r="D9994" s="202">
        <v>4966.0600000000004</v>
      </c>
    </row>
    <row r="9995" spans="1:4">
      <c r="A9995" s="200" t="s">
        <v>25336</v>
      </c>
      <c r="B9995" s="201" t="s">
        <v>25337</v>
      </c>
      <c r="C9995" s="201" t="s">
        <v>7199</v>
      </c>
      <c r="D9995" s="202">
        <v>4715.29</v>
      </c>
    </row>
    <row r="9996" spans="1:4">
      <c r="A9996" s="200" t="s">
        <v>25338</v>
      </c>
      <c r="B9996" s="201" t="s">
        <v>25339</v>
      </c>
      <c r="C9996" s="201" t="s">
        <v>7199</v>
      </c>
      <c r="D9996" s="202">
        <v>69141.11</v>
      </c>
    </row>
    <row r="9997" spans="1:4">
      <c r="A9997" s="200" t="s">
        <v>25340</v>
      </c>
      <c r="B9997" s="201" t="s">
        <v>25341</v>
      </c>
      <c r="C9997" s="201" t="s">
        <v>7199</v>
      </c>
      <c r="D9997" s="202">
        <v>17089.86</v>
      </c>
    </row>
    <row r="9998" spans="1:4">
      <c r="A9998" s="200" t="s">
        <v>25342</v>
      </c>
      <c r="B9998" s="201" t="s">
        <v>25343</v>
      </c>
      <c r="C9998" s="201" t="s">
        <v>7199</v>
      </c>
      <c r="D9998" s="202">
        <v>46330.720000000001</v>
      </c>
    </row>
    <row r="9999" spans="1:4">
      <c r="A9999" s="200" t="s">
        <v>18853</v>
      </c>
      <c r="B9999" s="201" t="s">
        <v>23214</v>
      </c>
      <c r="C9999" s="201" t="s">
        <v>7199</v>
      </c>
      <c r="D9999" s="202">
        <v>1268.1400000000001</v>
      </c>
    </row>
    <row r="10000" spans="1:4">
      <c r="A10000" s="200" t="s">
        <v>18841</v>
      </c>
      <c r="B10000" s="201" t="s">
        <v>18842</v>
      </c>
      <c r="C10000" s="201" t="s">
        <v>7199</v>
      </c>
      <c r="D10000" s="202">
        <v>1289.72</v>
      </c>
    </row>
    <row r="10001" spans="1:4">
      <c r="A10001" s="200" t="s">
        <v>18845</v>
      </c>
      <c r="B10001" s="201" t="s">
        <v>18846</v>
      </c>
      <c r="C10001" s="201" t="s">
        <v>7199</v>
      </c>
      <c r="D10001" s="202">
        <v>5119.8100000000004</v>
      </c>
    </row>
    <row r="10002" spans="1:4">
      <c r="A10002" s="200" t="s">
        <v>18847</v>
      </c>
      <c r="B10002" s="201" t="s">
        <v>18848</v>
      </c>
      <c r="C10002" s="201" t="s">
        <v>7199</v>
      </c>
      <c r="D10002" s="202">
        <v>6909.06</v>
      </c>
    </row>
    <row r="10003" spans="1:4">
      <c r="A10003" s="200" t="s">
        <v>18849</v>
      </c>
      <c r="B10003" s="201" t="s">
        <v>18850</v>
      </c>
      <c r="C10003" s="201" t="s">
        <v>7199</v>
      </c>
      <c r="D10003" s="202">
        <v>10275.02</v>
      </c>
    </row>
    <row r="10004" spans="1:4">
      <c r="A10004" s="200" t="s">
        <v>18851</v>
      </c>
      <c r="B10004" s="201" t="s">
        <v>18852</v>
      </c>
      <c r="C10004" s="201" t="s">
        <v>7199</v>
      </c>
      <c r="D10004" s="202">
        <v>7097.84</v>
      </c>
    </row>
    <row r="10005" spans="1:4">
      <c r="A10005" s="200" t="s">
        <v>18854</v>
      </c>
      <c r="B10005" s="201" t="s">
        <v>18855</v>
      </c>
      <c r="C10005" s="201" t="s">
        <v>7199</v>
      </c>
      <c r="D10005" s="202">
        <v>4429.1400000000003</v>
      </c>
    </row>
    <row r="10006" spans="1:4">
      <c r="A10006" s="200" t="s">
        <v>18856</v>
      </c>
      <c r="B10006" s="201" t="s">
        <v>18857</v>
      </c>
      <c r="C10006" s="201" t="s">
        <v>7199</v>
      </c>
      <c r="D10006" s="202">
        <v>5777.79</v>
      </c>
    </row>
    <row r="10007" spans="1:4">
      <c r="A10007" s="200" t="s">
        <v>18858</v>
      </c>
      <c r="B10007" s="201" t="s">
        <v>18859</v>
      </c>
      <c r="C10007" s="201" t="s">
        <v>7199</v>
      </c>
      <c r="D10007" s="202">
        <v>7885.36</v>
      </c>
    </row>
    <row r="10008" spans="1:4">
      <c r="A10008" s="200" t="s">
        <v>18860</v>
      </c>
      <c r="B10008" s="201" t="s">
        <v>18861</v>
      </c>
      <c r="C10008" s="201" t="s">
        <v>7199</v>
      </c>
      <c r="D10008" s="202">
        <v>7615.39</v>
      </c>
    </row>
    <row r="10009" spans="1:4">
      <c r="A10009" s="200" t="s">
        <v>25344</v>
      </c>
      <c r="B10009" s="201" t="s">
        <v>25345</v>
      </c>
      <c r="C10009" s="201" t="s">
        <v>7199</v>
      </c>
      <c r="D10009" s="202">
        <v>11036.15</v>
      </c>
    </row>
    <row r="10010" spans="1:4">
      <c r="A10010" s="200" t="s">
        <v>25346</v>
      </c>
      <c r="B10010" s="201" t="s">
        <v>25347</v>
      </c>
      <c r="C10010" s="201" t="s">
        <v>7199</v>
      </c>
      <c r="D10010" s="202">
        <v>24663.33</v>
      </c>
    </row>
    <row r="10011" spans="1:4">
      <c r="A10011" s="200" t="s">
        <v>18963</v>
      </c>
      <c r="B10011" s="201" t="s">
        <v>18964</v>
      </c>
      <c r="C10011" s="201" t="s">
        <v>7199</v>
      </c>
      <c r="D10011" s="202">
        <v>14524.1</v>
      </c>
    </row>
    <row r="10012" spans="1:4">
      <c r="A10012" s="200" t="s">
        <v>18965</v>
      </c>
      <c r="B10012" s="201" t="s">
        <v>18966</v>
      </c>
      <c r="C10012" s="201" t="s">
        <v>7199</v>
      </c>
      <c r="D10012" s="202">
        <v>18842.509999999998</v>
      </c>
    </row>
    <row r="10013" spans="1:4">
      <c r="A10013" s="200" t="s">
        <v>18967</v>
      </c>
      <c r="B10013" s="201" t="s">
        <v>18968</v>
      </c>
      <c r="C10013" s="201" t="s">
        <v>7199</v>
      </c>
      <c r="D10013" s="202">
        <v>19850.259999999998</v>
      </c>
    </row>
    <row r="10014" spans="1:4">
      <c r="A10014" s="200" t="s">
        <v>25348</v>
      </c>
      <c r="B10014" s="201" t="s">
        <v>25349</v>
      </c>
      <c r="C10014" s="201" t="s">
        <v>7199</v>
      </c>
      <c r="D10014" s="202">
        <v>2858.66</v>
      </c>
    </row>
    <row r="10015" spans="1:4">
      <c r="A10015" s="200" t="s">
        <v>18973</v>
      </c>
      <c r="B10015" s="201" t="s">
        <v>18974</v>
      </c>
      <c r="C10015" s="201" t="s">
        <v>7199</v>
      </c>
      <c r="D10015" s="202">
        <v>4429.1400000000003</v>
      </c>
    </row>
    <row r="10016" spans="1:4">
      <c r="A10016" s="200" t="s">
        <v>18975</v>
      </c>
      <c r="B10016" s="201" t="s">
        <v>18976</v>
      </c>
      <c r="C10016" s="201" t="s">
        <v>7199</v>
      </c>
      <c r="D10016" s="202">
        <v>5777.79</v>
      </c>
    </row>
    <row r="10017" spans="1:4">
      <c r="A10017" s="200" t="s">
        <v>18977</v>
      </c>
      <c r="B10017" s="201" t="s">
        <v>18978</v>
      </c>
      <c r="C10017" s="201" t="s">
        <v>7199</v>
      </c>
      <c r="D10017" s="202">
        <v>7885.36</v>
      </c>
    </row>
    <row r="10018" spans="1:4">
      <c r="A10018" s="200" t="s">
        <v>18979</v>
      </c>
      <c r="B10018" s="201" t="s">
        <v>18980</v>
      </c>
      <c r="C10018" s="201" t="s">
        <v>7199</v>
      </c>
      <c r="D10018" s="202">
        <v>14106.06</v>
      </c>
    </row>
    <row r="10019" spans="1:4">
      <c r="A10019" s="200" t="s">
        <v>18981</v>
      </c>
      <c r="B10019" s="201" t="s">
        <v>18982</v>
      </c>
      <c r="C10019" s="201" t="s">
        <v>7199</v>
      </c>
      <c r="D10019" s="202">
        <v>14320.05</v>
      </c>
    </row>
    <row r="10020" spans="1:4">
      <c r="A10020" s="200" t="s">
        <v>18983</v>
      </c>
      <c r="B10020" s="201" t="s">
        <v>18984</v>
      </c>
      <c r="C10020" s="201" t="s">
        <v>7199</v>
      </c>
      <c r="D10020" s="202">
        <v>22790.16</v>
      </c>
    </row>
    <row r="10021" spans="1:4">
      <c r="A10021" s="200" t="s">
        <v>18985</v>
      </c>
      <c r="B10021" s="201" t="s">
        <v>18986</v>
      </c>
      <c r="C10021" s="201" t="s">
        <v>7199</v>
      </c>
      <c r="D10021" s="202">
        <v>23602.58</v>
      </c>
    </row>
    <row r="10022" spans="1:4">
      <c r="A10022" s="200" t="s">
        <v>25350</v>
      </c>
      <c r="B10022" s="201" t="s">
        <v>25351</v>
      </c>
      <c r="C10022" s="201" t="s">
        <v>7199</v>
      </c>
      <c r="D10022" s="202">
        <v>1804</v>
      </c>
    </row>
    <row r="10023" spans="1:4">
      <c r="A10023" s="200" t="s">
        <v>25352</v>
      </c>
      <c r="B10023" s="201" t="s">
        <v>25353</v>
      </c>
      <c r="C10023" s="201" t="s">
        <v>7199</v>
      </c>
      <c r="D10023" s="202">
        <v>688.41</v>
      </c>
    </row>
    <row r="10024" spans="1:4">
      <c r="A10024" s="200" t="s">
        <v>25354</v>
      </c>
      <c r="B10024" s="201" t="s">
        <v>25355</v>
      </c>
      <c r="C10024" s="201" t="s">
        <v>7199</v>
      </c>
      <c r="D10024" s="202">
        <v>2230.1999999999998</v>
      </c>
    </row>
    <row r="10025" spans="1:4">
      <c r="A10025" s="200" t="s">
        <v>19025</v>
      </c>
      <c r="B10025" s="201" t="s">
        <v>19026</v>
      </c>
      <c r="C10025" s="201" t="s">
        <v>7199</v>
      </c>
      <c r="D10025" s="202">
        <v>11472.22</v>
      </c>
    </row>
    <row r="10026" spans="1:4">
      <c r="A10026" s="200" t="s">
        <v>19027</v>
      </c>
      <c r="B10026" s="201" t="s">
        <v>19028</v>
      </c>
      <c r="C10026" s="201" t="s">
        <v>7199</v>
      </c>
      <c r="D10026" s="202">
        <v>17079.560000000001</v>
      </c>
    </row>
    <row r="10027" spans="1:4">
      <c r="A10027" s="200" t="s">
        <v>19029</v>
      </c>
      <c r="B10027" s="201" t="s">
        <v>19030</v>
      </c>
      <c r="C10027" s="201" t="s">
        <v>7199</v>
      </c>
      <c r="D10027" s="202">
        <v>26736.57</v>
      </c>
    </row>
    <row r="10028" spans="1:4">
      <c r="A10028" s="200" t="s">
        <v>25356</v>
      </c>
      <c r="B10028" s="201" t="s">
        <v>25357</v>
      </c>
      <c r="C10028" s="201" t="s">
        <v>7199</v>
      </c>
      <c r="D10028" s="202">
        <v>12800</v>
      </c>
    </row>
    <row r="10029" spans="1:4">
      <c r="A10029" s="200" t="s">
        <v>25358</v>
      </c>
      <c r="B10029" s="201" t="s">
        <v>25359</v>
      </c>
      <c r="C10029" s="201" t="s">
        <v>7199</v>
      </c>
      <c r="D10029" s="202">
        <v>14420</v>
      </c>
    </row>
    <row r="10030" spans="1:4">
      <c r="A10030" s="200" t="s">
        <v>19031</v>
      </c>
      <c r="B10030" s="201" t="s">
        <v>19032</v>
      </c>
      <c r="C10030" s="201" t="s">
        <v>7199</v>
      </c>
      <c r="D10030" s="202">
        <v>8200</v>
      </c>
    </row>
    <row r="10031" spans="1:4">
      <c r="A10031" s="200" t="s">
        <v>19033</v>
      </c>
      <c r="B10031" s="201" t="s">
        <v>19034</v>
      </c>
      <c r="C10031" s="201" t="s">
        <v>7199</v>
      </c>
      <c r="D10031" s="202">
        <v>13950</v>
      </c>
    </row>
    <row r="10032" spans="1:4" ht="22.5">
      <c r="A10032" s="200" t="s">
        <v>25360</v>
      </c>
      <c r="B10032" s="201" t="s">
        <v>25361</v>
      </c>
      <c r="C10032" s="201" t="s">
        <v>7199</v>
      </c>
      <c r="D10032" s="202">
        <v>335.74</v>
      </c>
    </row>
    <row r="10033" spans="1:4">
      <c r="A10033" s="200" t="s">
        <v>25362</v>
      </c>
      <c r="B10033" s="201" t="s">
        <v>25363</v>
      </c>
      <c r="C10033" s="201" t="s">
        <v>7199</v>
      </c>
      <c r="D10033" s="202">
        <v>156130.09</v>
      </c>
    </row>
    <row r="10034" spans="1:4">
      <c r="A10034" s="200" t="s">
        <v>25364</v>
      </c>
      <c r="B10034" s="201" t="s">
        <v>25365</v>
      </c>
      <c r="C10034" s="201" t="s">
        <v>7199</v>
      </c>
      <c r="D10034" s="202">
        <v>96108.479999999996</v>
      </c>
    </row>
    <row r="10035" spans="1:4">
      <c r="A10035" s="200" t="s">
        <v>25366</v>
      </c>
      <c r="B10035" s="201" t="s">
        <v>25367</v>
      </c>
      <c r="C10035" s="201" t="s">
        <v>7199</v>
      </c>
      <c r="D10035" s="202">
        <v>101254.83</v>
      </c>
    </row>
    <row r="10036" spans="1:4">
      <c r="A10036" s="200" t="s">
        <v>25368</v>
      </c>
      <c r="B10036" s="201" t="s">
        <v>25369</v>
      </c>
      <c r="C10036" s="201" t="s">
        <v>7199</v>
      </c>
      <c r="D10036" s="202">
        <v>2586.2600000000002</v>
      </c>
    </row>
    <row r="10037" spans="1:4">
      <c r="A10037" s="200" t="s">
        <v>19095</v>
      </c>
      <c r="B10037" s="201" t="s">
        <v>23258</v>
      </c>
      <c r="C10037" s="201" t="s">
        <v>7199</v>
      </c>
      <c r="D10037" s="202">
        <v>840.96</v>
      </c>
    </row>
    <row r="10038" spans="1:4">
      <c r="A10038" s="200" t="s">
        <v>19059</v>
      </c>
      <c r="B10038" s="201" t="s">
        <v>19060</v>
      </c>
      <c r="C10038" s="201" t="s">
        <v>7199</v>
      </c>
      <c r="D10038" s="202">
        <v>995.12</v>
      </c>
    </row>
    <row r="10039" spans="1:4">
      <c r="A10039" s="200" t="s">
        <v>19061</v>
      </c>
      <c r="B10039" s="201" t="s">
        <v>19062</v>
      </c>
      <c r="C10039" s="201" t="s">
        <v>7199</v>
      </c>
      <c r="D10039" s="202">
        <v>1159.4000000000001</v>
      </c>
    </row>
    <row r="10040" spans="1:4">
      <c r="A10040" s="200" t="s">
        <v>19063</v>
      </c>
      <c r="B10040" s="201" t="s">
        <v>19064</v>
      </c>
      <c r="C10040" s="201" t="s">
        <v>7199</v>
      </c>
      <c r="D10040" s="202">
        <v>1532.17</v>
      </c>
    </row>
    <row r="10041" spans="1:4">
      <c r="A10041" s="200" t="s">
        <v>19065</v>
      </c>
      <c r="B10041" s="201" t="s">
        <v>19066</v>
      </c>
      <c r="C10041" s="201" t="s">
        <v>7199</v>
      </c>
      <c r="D10041" s="202">
        <v>1685.36</v>
      </c>
    </row>
    <row r="10042" spans="1:4">
      <c r="A10042" s="200" t="s">
        <v>19067</v>
      </c>
      <c r="B10042" s="201" t="s">
        <v>19068</v>
      </c>
      <c r="C10042" s="201" t="s">
        <v>7199</v>
      </c>
      <c r="D10042" s="202">
        <v>2603.04</v>
      </c>
    </row>
    <row r="10043" spans="1:4">
      <c r="A10043" s="200" t="s">
        <v>19069</v>
      </c>
      <c r="B10043" s="201" t="s">
        <v>19070</v>
      </c>
      <c r="C10043" s="201" t="s">
        <v>7199</v>
      </c>
      <c r="D10043" s="202">
        <v>2863.37</v>
      </c>
    </row>
    <row r="10044" spans="1:4">
      <c r="A10044" s="200" t="s">
        <v>19071</v>
      </c>
      <c r="B10044" s="201" t="s">
        <v>19072</v>
      </c>
      <c r="C10044" s="201" t="s">
        <v>7199</v>
      </c>
      <c r="D10044" s="202">
        <v>3424.43</v>
      </c>
    </row>
    <row r="10045" spans="1:4">
      <c r="A10045" s="200" t="s">
        <v>19073</v>
      </c>
      <c r="B10045" s="201" t="s">
        <v>19074</v>
      </c>
      <c r="C10045" s="201" t="s">
        <v>7199</v>
      </c>
      <c r="D10045" s="202">
        <v>3766.85</v>
      </c>
    </row>
    <row r="10046" spans="1:4">
      <c r="A10046" s="200" t="s">
        <v>19075</v>
      </c>
      <c r="B10046" s="201" t="s">
        <v>19076</v>
      </c>
      <c r="C10046" s="201" t="s">
        <v>7199</v>
      </c>
      <c r="D10046" s="202">
        <v>11357.1</v>
      </c>
    </row>
    <row r="10047" spans="1:4">
      <c r="A10047" s="200" t="s">
        <v>19077</v>
      </c>
      <c r="B10047" s="201" t="s">
        <v>19078</v>
      </c>
      <c r="C10047" s="201" t="s">
        <v>7199</v>
      </c>
      <c r="D10047" s="202">
        <v>12492.65</v>
      </c>
    </row>
    <row r="10048" spans="1:4">
      <c r="A10048" s="200" t="s">
        <v>19079</v>
      </c>
      <c r="B10048" s="201" t="s">
        <v>19080</v>
      </c>
      <c r="C10048" s="201" t="s">
        <v>7199</v>
      </c>
      <c r="D10048" s="202">
        <v>11470.82</v>
      </c>
    </row>
    <row r="10049" spans="1:4">
      <c r="A10049" s="200" t="s">
        <v>19081</v>
      </c>
      <c r="B10049" s="201" t="s">
        <v>19082</v>
      </c>
      <c r="C10049" s="201" t="s">
        <v>7199</v>
      </c>
      <c r="D10049" s="202">
        <v>12617.9</v>
      </c>
    </row>
    <row r="10050" spans="1:4">
      <c r="A10050" s="200" t="s">
        <v>19083</v>
      </c>
      <c r="B10050" s="201" t="s">
        <v>19084</v>
      </c>
      <c r="C10050" s="201" t="s">
        <v>7199</v>
      </c>
      <c r="D10050" s="202">
        <v>16250.25</v>
      </c>
    </row>
    <row r="10051" spans="1:4">
      <c r="A10051" s="200" t="s">
        <v>19085</v>
      </c>
      <c r="B10051" s="201" t="s">
        <v>19086</v>
      </c>
      <c r="C10051" s="201" t="s">
        <v>7199</v>
      </c>
      <c r="D10051" s="202">
        <v>17911.93</v>
      </c>
    </row>
    <row r="10052" spans="1:4">
      <c r="A10052" s="200" t="s">
        <v>19087</v>
      </c>
      <c r="B10052" s="201" t="s">
        <v>19088</v>
      </c>
      <c r="C10052" s="201" t="s">
        <v>7199</v>
      </c>
      <c r="D10052" s="202">
        <v>16552.29</v>
      </c>
    </row>
    <row r="10053" spans="1:4">
      <c r="A10053" s="200" t="s">
        <v>19089</v>
      </c>
      <c r="B10053" s="201" t="s">
        <v>19090</v>
      </c>
      <c r="C10053" s="201" t="s">
        <v>7199</v>
      </c>
      <c r="D10053" s="202">
        <v>18262.740000000002</v>
      </c>
    </row>
    <row r="10054" spans="1:4">
      <c r="A10054" s="200" t="s">
        <v>19091</v>
      </c>
      <c r="B10054" s="201" t="s">
        <v>19092</v>
      </c>
      <c r="C10054" s="201" t="s">
        <v>7199</v>
      </c>
      <c r="D10054" s="202">
        <v>21632.67</v>
      </c>
    </row>
    <row r="10055" spans="1:4">
      <c r="A10055" s="200" t="s">
        <v>19093</v>
      </c>
      <c r="B10055" s="201" t="s">
        <v>19094</v>
      </c>
      <c r="C10055" s="201" t="s">
        <v>7199</v>
      </c>
      <c r="D10055" s="202">
        <v>23876.51</v>
      </c>
    </row>
    <row r="10056" spans="1:4">
      <c r="A10056" s="200" t="s">
        <v>19132</v>
      </c>
      <c r="B10056" s="201" t="s">
        <v>23259</v>
      </c>
      <c r="C10056" s="201" t="s">
        <v>7199</v>
      </c>
      <c r="D10056" s="202">
        <v>1020.18</v>
      </c>
    </row>
    <row r="10057" spans="1:4">
      <c r="A10057" s="200" t="s">
        <v>19096</v>
      </c>
      <c r="B10057" s="201" t="s">
        <v>19097</v>
      </c>
      <c r="C10057" s="201" t="s">
        <v>7199</v>
      </c>
      <c r="D10057" s="202">
        <v>1263.6400000000001</v>
      </c>
    </row>
    <row r="10058" spans="1:4">
      <c r="A10058" s="200" t="s">
        <v>19098</v>
      </c>
      <c r="B10058" s="201" t="s">
        <v>19099</v>
      </c>
      <c r="C10058" s="201" t="s">
        <v>7199</v>
      </c>
      <c r="D10058" s="202">
        <v>1477.44</v>
      </c>
    </row>
    <row r="10059" spans="1:4">
      <c r="A10059" s="200" t="s">
        <v>19100</v>
      </c>
      <c r="B10059" s="201" t="s">
        <v>19101</v>
      </c>
      <c r="C10059" s="201" t="s">
        <v>7199</v>
      </c>
      <c r="D10059" s="202">
        <v>1956.08</v>
      </c>
    </row>
    <row r="10060" spans="1:4">
      <c r="A10060" s="200" t="s">
        <v>19102</v>
      </c>
      <c r="B10060" s="201" t="s">
        <v>19103</v>
      </c>
      <c r="C10060" s="201" t="s">
        <v>7199</v>
      </c>
      <c r="D10060" s="202">
        <v>2151.6999999999998</v>
      </c>
    </row>
    <row r="10061" spans="1:4">
      <c r="A10061" s="200" t="s">
        <v>19104</v>
      </c>
      <c r="B10061" s="201" t="s">
        <v>19105</v>
      </c>
      <c r="C10061" s="201" t="s">
        <v>7199</v>
      </c>
      <c r="D10061" s="202">
        <v>3315.4</v>
      </c>
    </row>
    <row r="10062" spans="1:4">
      <c r="A10062" s="200" t="s">
        <v>19106</v>
      </c>
      <c r="B10062" s="201" t="s">
        <v>19107</v>
      </c>
      <c r="C10062" s="201" t="s">
        <v>7199</v>
      </c>
      <c r="D10062" s="202">
        <v>3646.95</v>
      </c>
    </row>
    <row r="10063" spans="1:4">
      <c r="A10063" s="200" t="s">
        <v>19108</v>
      </c>
      <c r="B10063" s="201" t="s">
        <v>19109</v>
      </c>
      <c r="C10063" s="201" t="s">
        <v>7199</v>
      </c>
      <c r="D10063" s="202">
        <v>5202.8100000000004</v>
      </c>
    </row>
    <row r="10064" spans="1:4">
      <c r="A10064" s="200" t="s">
        <v>19110</v>
      </c>
      <c r="B10064" s="201" t="s">
        <v>19111</v>
      </c>
      <c r="C10064" s="201" t="s">
        <v>7199</v>
      </c>
      <c r="D10064" s="202">
        <v>5906.73</v>
      </c>
    </row>
    <row r="10065" spans="1:4">
      <c r="A10065" s="200" t="s">
        <v>19112</v>
      </c>
      <c r="B10065" s="201" t="s">
        <v>19113</v>
      </c>
      <c r="C10065" s="201" t="s">
        <v>7199</v>
      </c>
      <c r="D10065" s="202">
        <v>9494.4</v>
      </c>
    </row>
    <row r="10066" spans="1:4">
      <c r="A10066" s="200" t="s">
        <v>19114</v>
      </c>
      <c r="B10066" s="201" t="s">
        <v>19115</v>
      </c>
      <c r="C10066" s="201" t="s">
        <v>7199</v>
      </c>
      <c r="D10066" s="202">
        <v>10443.84</v>
      </c>
    </row>
    <row r="10067" spans="1:4">
      <c r="A10067" s="200" t="s">
        <v>19116</v>
      </c>
      <c r="B10067" s="201" t="s">
        <v>19117</v>
      </c>
      <c r="C10067" s="201" t="s">
        <v>7199</v>
      </c>
      <c r="D10067" s="202">
        <v>9704.9500000000007</v>
      </c>
    </row>
    <row r="10068" spans="1:4">
      <c r="A10068" s="200" t="s">
        <v>19118</v>
      </c>
      <c r="B10068" s="201" t="s">
        <v>19119</v>
      </c>
      <c r="C10068" s="201" t="s">
        <v>7199</v>
      </c>
      <c r="D10068" s="202">
        <v>10675.45</v>
      </c>
    </row>
    <row r="10069" spans="1:4">
      <c r="A10069" s="200" t="s">
        <v>19120</v>
      </c>
      <c r="B10069" s="201" t="s">
        <v>19121</v>
      </c>
      <c r="C10069" s="201" t="s">
        <v>7199</v>
      </c>
      <c r="D10069" s="202">
        <v>10131.19</v>
      </c>
    </row>
    <row r="10070" spans="1:4">
      <c r="A10070" s="200" t="s">
        <v>19122</v>
      </c>
      <c r="B10070" s="201" t="s">
        <v>19123</v>
      </c>
      <c r="C10070" s="201" t="s">
        <v>7199</v>
      </c>
      <c r="D10070" s="202">
        <v>11179.88</v>
      </c>
    </row>
    <row r="10071" spans="1:4">
      <c r="A10071" s="200" t="s">
        <v>19124</v>
      </c>
      <c r="B10071" s="201" t="s">
        <v>19125</v>
      </c>
      <c r="C10071" s="201" t="s">
        <v>7199</v>
      </c>
      <c r="D10071" s="202">
        <v>11278.85</v>
      </c>
    </row>
    <row r="10072" spans="1:4">
      <c r="A10072" s="200" t="s">
        <v>19126</v>
      </c>
      <c r="B10072" s="201" t="s">
        <v>19127</v>
      </c>
      <c r="C10072" s="201" t="s">
        <v>7199</v>
      </c>
      <c r="D10072" s="202">
        <v>12268.2</v>
      </c>
    </row>
    <row r="10073" spans="1:4">
      <c r="A10073" s="200" t="s">
        <v>19128</v>
      </c>
      <c r="B10073" s="201" t="s">
        <v>19129</v>
      </c>
      <c r="C10073" s="201" t="s">
        <v>7199</v>
      </c>
      <c r="D10073" s="202">
        <v>14781.19</v>
      </c>
    </row>
    <row r="10074" spans="1:4">
      <c r="A10074" s="200" t="s">
        <v>19130</v>
      </c>
      <c r="B10074" s="201" t="s">
        <v>19131</v>
      </c>
      <c r="C10074" s="201" t="s">
        <v>7199</v>
      </c>
      <c r="D10074" s="202">
        <v>16225.67</v>
      </c>
    </row>
    <row r="10075" spans="1:4">
      <c r="A10075" s="200" t="s">
        <v>19133</v>
      </c>
      <c r="B10075" s="201" t="s">
        <v>19134</v>
      </c>
      <c r="C10075" s="201" t="s">
        <v>7199</v>
      </c>
      <c r="D10075" s="202">
        <v>205.67</v>
      </c>
    </row>
    <row r="10076" spans="1:4">
      <c r="A10076" s="200" t="s">
        <v>19135</v>
      </c>
      <c r="B10076" s="201" t="s">
        <v>19136</v>
      </c>
      <c r="C10076" s="201" t="s">
        <v>7199</v>
      </c>
      <c r="D10076" s="202">
        <v>479.93</v>
      </c>
    </row>
    <row r="10077" spans="1:4">
      <c r="A10077" s="200" t="s">
        <v>19139</v>
      </c>
      <c r="B10077" s="201" t="s">
        <v>19140</v>
      </c>
      <c r="C10077" s="201" t="s">
        <v>7199</v>
      </c>
      <c r="D10077" s="202">
        <v>138.65</v>
      </c>
    </row>
    <row r="10078" spans="1:4">
      <c r="A10078" s="200" t="s">
        <v>19141</v>
      </c>
      <c r="B10078" s="201" t="s">
        <v>19142</v>
      </c>
      <c r="C10078" s="201" t="s">
        <v>7199</v>
      </c>
      <c r="D10078" s="202">
        <v>316.45999999999998</v>
      </c>
    </row>
    <row r="10079" spans="1:4">
      <c r="A10079" s="200" t="s">
        <v>19161</v>
      </c>
      <c r="B10079" s="201" t="s">
        <v>23290</v>
      </c>
      <c r="C10079" s="201" t="s">
        <v>7199</v>
      </c>
      <c r="D10079" s="202">
        <v>5527.63</v>
      </c>
    </row>
    <row r="10080" spans="1:4">
      <c r="A10080" s="200" t="s">
        <v>19162</v>
      </c>
      <c r="B10080" s="201" t="s">
        <v>23291</v>
      </c>
      <c r="C10080" s="201" t="s">
        <v>7199</v>
      </c>
      <c r="D10080" s="202">
        <v>8474.2900000000009</v>
      </c>
    </row>
    <row r="10081" spans="1:4">
      <c r="A10081" s="200" t="s">
        <v>19163</v>
      </c>
      <c r="B10081" s="201" t="s">
        <v>23292</v>
      </c>
      <c r="C10081" s="201" t="s">
        <v>7199</v>
      </c>
      <c r="D10081" s="202">
        <v>13431.45</v>
      </c>
    </row>
    <row r="10082" spans="1:4">
      <c r="A10082" s="200" t="s">
        <v>19159</v>
      </c>
      <c r="B10082" s="201" t="s">
        <v>19160</v>
      </c>
      <c r="C10082" s="201" t="s">
        <v>7199</v>
      </c>
      <c r="D10082" s="202">
        <v>17256.84</v>
      </c>
    </row>
    <row r="10083" spans="1:4">
      <c r="A10083" s="200" t="s">
        <v>25370</v>
      </c>
      <c r="B10083" s="201" t="s">
        <v>25371</v>
      </c>
      <c r="C10083" s="201" t="s">
        <v>7199</v>
      </c>
      <c r="D10083" s="202">
        <v>7332.96</v>
      </c>
    </row>
    <row r="10084" spans="1:4">
      <c r="A10084" s="200" t="s">
        <v>19190</v>
      </c>
      <c r="B10084" s="201" t="s">
        <v>19191</v>
      </c>
      <c r="C10084" s="201" t="s">
        <v>7199</v>
      </c>
      <c r="D10084" s="202">
        <v>1465.42</v>
      </c>
    </row>
    <row r="10085" spans="1:4">
      <c r="A10085" s="200" t="s">
        <v>19192</v>
      </c>
      <c r="B10085" s="201" t="s">
        <v>19193</v>
      </c>
      <c r="C10085" s="201" t="s">
        <v>7199</v>
      </c>
      <c r="D10085" s="202">
        <v>2659.51</v>
      </c>
    </row>
    <row r="10086" spans="1:4">
      <c r="A10086" s="200" t="s">
        <v>19194</v>
      </c>
      <c r="B10086" s="201" t="s">
        <v>19195</v>
      </c>
      <c r="C10086" s="201" t="s">
        <v>7199</v>
      </c>
      <c r="D10086" s="202">
        <v>2992.83</v>
      </c>
    </row>
    <row r="10087" spans="1:4">
      <c r="A10087" s="200" t="s">
        <v>19196</v>
      </c>
      <c r="B10087" s="201" t="s">
        <v>19197</v>
      </c>
      <c r="C10087" s="201" t="s">
        <v>7199</v>
      </c>
      <c r="D10087" s="202">
        <v>4431.83</v>
      </c>
    </row>
    <row r="10088" spans="1:4">
      <c r="A10088" s="200" t="s">
        <v>19198</v>
      </c>
      <c r="B10088" s="201" t="s">
        <v>19199</v>
      </c>
      <c r="C10088" s="201" t="s">
        <v>7199</v>
      </c>
      <c r="D10088" s="202">
        <v>6249.89</v>
      </c>
    </row>
    <row r="10089" spans="1:4">
      <c r="A10089" s="200" t="s">
        <v>19200</v>
      </c>
      <c r="B10089" s="201" t="s">
        <v>19201</v>
      </c>
      <c r="C10089" s="201" t="s">
        <v>7199</v>
      </c>
      <c r="D10089" s="202">
        <v>10258.969999999999</v>
      </c>
    </row>
    <row r="10090" spans="1:4">
      <c r="A10090" s="200" t="s">
        <v>25372</v>
      </c>
      <c r="B10090" s="201" t="s">
        <v>25373</v>
      </c>
      <c r="C10090" s="201" t="s">
        <v>7199</v>
      </c>
      <c r="D10090" s="202">
        <v>915.69</v>
      </c>
    </row>
    <row r="10091" spans="1:4">
      <c r="A10091" s="200" t="s">
        <v>25374</v>
      </c>
      <c r="B10091" s="201" t="s">
        <v>25375</v>
      </c>
      <c r="C10091" s="201" t="s">
        <v>7199</v>
      </c>
      <c r="D10091" s="202">
        <v>7048.92</v>
      </c>
    </row>
    <row r="10092" spans="1:4">
      <c r="A10092" s="200" t="s">
        <v>25376</v>
      </c>
      <c r="B10092" s="201" t="s">
        <v>25377</v>
      </c>
      <c r="C10092" s="201" t="s">
        <v>7199</v>
      </c>
      <c r="D10092" s="202">
        <v>14075.94</v>
      </c>
    </row>
    <row r="10093" spans="1:4">
      <c r="A10093" s="200" t="s">
        <v>25378</v>
      </c>
      <c r="B10093" s="201" t="s">
        <v>25379</v>
      </c>
      <c r="C10093" s="201" t="s">
        <v>7199</v>
      </c>
      <c r="D10093" s="202">
        <v>36353.78</v>
      </c>
    </row>
    <row r="10094" spans="1:4">
      <c r="A10094" s="200" t="s">
        <v>25380</v>
      </c>
      <c r="B10094" s="201" t="s">
        <v>25381</v>
      </c>
      <c r="C10094" s="201" t="s">
        <v>7199</v>
      </c>
      <c r="D10094" s="202">
        <v>3086.1</v>
      </c>
    </row>
    <row r="10095" spans="1:4">
      <c r="A10095" s="200" t="s">
        <v>31627</v>
      </c>
      <c r="B10095" s="201" t="s">
        <v>31628</v>
      </c>
      <c r="C10095" s="201" t="s">
        <v>7199</v>
      </c>
      <c r="D10095" s="202">
        <v>877.83</v>
      </c>
    </row>
    <row r="10096" spans="1:4">
      <c r="A10096" s="200" t="s">
        <v>19323</v>
      </c>
      <c r="B10096" s="201" t="s">
        <v>19324</v>
      </c>
      <c r="C10096" s="201" t="s">
        <v>7199</v>
      </c>
      <c r="D10096" s="202">
        <v>1017.21</v>
      </c>
    </row>
    <row r="10097" spans="1:4">
      <c r="A10097" s="200" t="s">
        <v>19333</v>
      </c>
      <c r="B10097" s="201" t="s">
        <v>23326</v>
      </c>
      <c r="C10097" s="201" t="s">
        <v>7199</v>
      </c>
      <c r="D10097" s="202">
        <v>830.13</v>
      </c>
    </row>
    <row r="10098" spans="1:4">
      <c r="A10098" s="200" t="s">
        <v>19325</v>
      </c>
      <c r="B10098" s="201" t="s">
        <v>19326</v>
      </c>
      <c r="C10098" s="201" t="s">
        <v>7199</v>
      </c>
      <c r="D10098" s="202">
        <v>816.04</v>
      </c>
    </row>
    <row r="10099" spans="1:4">
      <c r="A10099" s="200" t="s">
        <v>19327</v>
      </c>
      <c r="B10099" s="201" t="s">
        <v>19328</v>
      </c>
      <c r="C10099" s="201" t="s">
        <v>7199</v>
      </c>
      <c r="D10099" s="202">
        <v>788.72</v>
      </c>
    </row>
    <row r="10100" spans="1:4">
      <c r="A10100" s="200" t="s">
        <v>19329</v>
      </c>
      <c r="B10100" s="201" t="s">
        <v>19330</v>
      </c>
      <c r="C10100" s="201" t="s">
        <v>7199</v>
      </c>
      <c r="D10100" s="202">
        <v>788.72</v>
      </c>
    </row>
    <row r="10101" spans="1:4">
      <c r="A10101" s="200" t="s">
        <v>19331</v>
      </c>
      <c r="B10101" s="201" t="s">
        <v>19332</v>
      </c>
      <c r="C10101" s="201" t="s">
        <v>7199</v>
      </c>
      <c r="D10101" s="202">
        <v>768.4</v>
      </c>
    </row>
    <row r="10102" spans="1:4">
      <c r="A10102" s="200" t="s">
        <v>19341</v>
      </c>
      <c r="B10102" s="201" t="s">
        <v>23327</v>
      </c>
      <c r="C10102" s="201" t="s">
        <v>7199</v>
      </c>
      <c r="D10102" s="202">
        <v>2075.27</v>
      </c>
    </row>
    <row r="10103" spans="1:4">
      <c r="A10103" s="200" t="s">
        <v>19343</v>
      </c>
      <c r="B10103" s="201" t="s">
        <v>23328</v>
      </c>
      <c r="C10103" s="201" t="s">
        <v>7199</v>
      </c>
      <c r="D10103" s="202">
        <v>2817</v>
      </c>
    </row>
    <row r="10104" spans="1:4">
      <c r="A10104" s="200" t="s">
        <v>19342</v>
      </c>
      <c r="B10104" s="201" t="s">
        <v>23329</v>
      </c>
      <c r="C10104" s="201" t="s">
        <v>7199</v>
      </c>
      <c r="D10104" s="202">
        <v>2813.19</v>
      </c>
    </row>
    <row r="10105" spans="1:4">
      <c r="A10105" s="200" t="s">
        <v>19334</v>
      </c>
      <c r="B10105" s="201" t="s">
        <v>23330</v>
      </c>
      <c r="C10105" s="201" t="s">
        <v>7199</v>
      </c>
      <c r="D10105" s="202">
        <v>2911.07</v>
      </c>
    </row>
    <row r="10106" spans="1:4">
      <c r="A10106" s="200" t="s">
        <v>19335</v>
      </c>
      <c r="B10106" s="201" t="s">
        <v>23331</v>
      </c>
      <c r="C10106" s="201" t="s">
        <v>7199</v>
      </c>
      <c r="D10106" s="202">
        <v>3031.58</v>
      </c>
    </row>
    <row r="10107" spans="1:4">
      <c r="A10107" s="200" t="s">
        <v>19336</v>
      </c>
      <c r="B10107" s="201" t="s">
        <v>23332</v>
      </c>
      <c r="C10107" s="201" t="s">
        <v>7199</v>
      </c>
      <c r="D10107" s="202">
        <v>8532.2099999999991</v>
      </c>
    </row>
    <row r="10108" spans="1:4">
      <c r="A10108" s="200" t="s">
        <v>19337</v>
      </c>
      <c r="B10108" s="201" t="s">
        <v>23333</v>
      </c>
      <c r="C10108" s="201" t="s">
        <v>7199</v>
      </c>
      <c r="D10108" s="202">
        <v>8694.73</v>
      </c>
    </row>
    <row r="10109" spans="1:4">
      <c r="A10109" s="200" t="s">
        <v>19338</v>
      </c>
      <c r="B10109" s="201" t="s">
        <v>23334</v>
      </c>
      <c r="C10109" s="201" t="s">
        <v>7199</v>
      </c>
      <c r="D10109" s="202">
        <v>8125.92</v>
      </c>
    </row>
    <row r="10110" spans="1:4">
      <c r="A10110" s="200" t="s">
        <v>19339</v>
      </c>
      <c r="B10110" s="201" t="s">
        <v>23335</v>
      </c>
      <c r="C10110" s="201" t="s">
        <v>7199</v>
      </c>
      <c r="D10110" s="202">
        <v>8258.08</v>
      </c>
    </row>
    <row r="10111" spans="1:4">
      <c r="A10111" s="200" t="s">
        <v>19340</v>
      </c>
      <c r="B10111" s="201" t="s">
        <v>23336</v>
      </c>
      <c r="C10111" s="201" t="s">
        <v>7199</v>
      </c>
      <c r="D10111" s="202">
        <v>9129.4699999999993</v>
      </c>
    </row>
    <row r="10112" spans="1:4">
      <c r="A10112" s="200" t="s">
        <v>25382</v>
      </c>
      <c r="B10112" s="201" t="s">
        <v>25383</v>
      </c>
      <c r="C10112" s="201" t="s">
        <v>7199</v>
      </c>
      <c r="D10112" s="202">
        <v>3107.25</v>
      </c>
    </row>
    <row r="10113" spans="1:4">
      <c r="A10113" s="200" t="s">
        <v>25384</v>
      </c>
      <c r="B10113" s="201" t="s">
        <v>25385</v>
      </c>
      <c r="C10113" s="201" t="s">
        <v>7199</v>
      </c>
      <c r="D10113" s="202">
        <v>4500.67</v>
      </c>
    </row>
    <row r="10114" spans="1:4">
      <c r="A10114" s="200" t="s">
        <v>25386</v>
      </c>
      <c r="B10114" s="201" t="s">
        <v>25387</v>
      </c>
      <c r="C10114" s="201" t="s">
        <v>7199</v>
      </c>
      <c r="D10114" s="202">
        <v>6040.3</v>
      </c>
    </row>
    <row r="10115" spans="1:4">
      <c r="A10115" s="200" t="s">
        <v>19411</v>
      </c>
      <c r="B10115" s="201" t="s">
        <v>19412</v>
      </c>
      <c r="C10115" s="201" t="s">
        <v>7199</v>
      </c>
      <c r="D10115" s="202">
        <v>347.07</v>
      </c>
    </row>
    <row r="10116" spans="1:4">
      <c r="A10116" s="200" t="s">
        <v>19413</v>
      </c>
      <c r="B10116" s="201" t="s">
        <v>19414</v>
      </c>
      <c r="C10116" s="201" t="s">
        <v>7199</v>
      </c>
      <c r="D10116" s="202">
        <v>489.58</v>
      </c>
    </row>
    <row r="10117" spans="1:4">
      <c r="A10117" s="200" t="s">
        <v>19415</v>
      </c>
      <c r="B10117" s="201" t="s">
        <v>19416</v>
      </c>
      <c r="C10117" s="201" t="s">
        <v>7199</v>
      </c>
      <c r="D10117" s="202">
        <v>706.12</v>
      </c>
    </row>
    <row r="10118" spans="1:4" ht="22.5">
      <c r="A10118" s="200" t="s">
        <v>31629</v>
      </c>
      <c r="B10118" s="201" t="s">
        <v>31630</v>
      </c>
      <c r="C10118" s="201" t="s">
        <v>7199</v>
      </c>
      <c r="D10118" s="202">
        <v>10345.549999999999</v>
      </c>
    </row>
    <row r="10119" spans="1:4" ht="22.5">
      <c r="A10119" s="200" t="s">
        <v>31631</v>
      </c>
      <c r="B10119" s="201" t="s">
        <v>31632</v>
      </c>
      <c r="C10119" s="201" t="s">
        <v>7199</v>
      </c>
      <c r="D10119" s="202">
        <v>276231.65000000002</v>
      </c>
    </row>
    <row r="10120" spans="1:4" ht="22.5">
      <c r="A10120" s="200" t="s">
        <v>31633</v>
      </c>
      <c r="B10120" s="201" t="s">
        <v>31634</v>
      </c>
      <c r="C10120" s="201" t="s">
        <v>7199</v>
      </c>
      <c r="D10120" s="202">
        <v>11807.11</v>
      </c>
    </row>
    <row r="10121" spans="1:4" ht="22.5">
      <c r="A10121" s="200" t="s">
        <v>31635</v>
      </c>
      <c r="B10121" s="201" t="s">
        <v>31636</v>
      </c>
      <c r="C10121" s="201" t="s">
        <v>7199</v>
      </c>
      <c r="D10121" s="202">
        <v>15601.35</v>
      </c>
    </row>
    <row r="10122" spans="1:4" ht="22.5">
      <c r="A10122" s="200" t="s">
        <v>31637</v>
      </c>
      <c r="B10122" s="201" t="s">
        <v>31638</v>
      </c>
      <c r="C10122" s="201" t="s">
        <v>7199</v>
      </c>
      <c r="D10122" s="202">
        <v>17633.84</v>
      </c>
    </row>
    <row r="10123" spans="1:4" ht="22.5">
      <c r="A10123" s="200" t="s">
        <v>31639</v>
      </c>
      <c r="B10123" s="201" t="s">
        <v>31640</v>
      </c>
      <c r="C10123" s="201" t="s">
        <v>7199</v>
      </c>
      <c r="D10123" s="202">
        <v>27847.78</v>
      </c>
    </row>
    <row r="10124" spans="1:4" ht="22.5">
      <c r="A10124" s="200" t="s">
        <v>31641</v>
      </c>
      <c r="B10124" s="201" t="s">
        <v>31642</v>
      </c>
      <c r="C10124" s="201" t="s">
        <v>7199</v>
      </c>
      <c r="D10124" s="202">
        <v>36514.910000000003</v>
      </c>
    </row>
    <row r="10125" spans="1:4" ht="22.5">
      <c r="A10125" s="200" t="s">
        <v>31643</v>
      </c>
      <c r="B10125" s="201" t="s">
        <v>31644</v>
      </c>
      <c r="C10125" s="201" t="s">
        <v>7199</v>
      </c>
      <c r="D10125" s="202">
        <v>41427.53</v>
      </c>
    </row>
    <row r="10126" spans="1:4" ht="22.5">
      <c r="A10126" s="200" t="s">
        <v>31645</v>
      </c>
      <c r="B10126" s="201" t="s">
        <v>31646</v>
      </c>
      <c r="C10126" s="201" t="s">
        <v>7199</v>
      </c>
      <c r="D10126" s="202">
        <v>44614.46</v>
      </c>
    </row>
    <row r="10127" spans="1:4" ht="22.5">
      <c r="A10127" s="200" t="s">
        <v>31647</v>
      </c>
      <c r="B10127" s="201" t="s">
        <v>31648</v>
      </c>
      <c r="C10127" s="201" t="s">
        <v>7199</v>
      </c>
      <c r="D10127" s="202">
        <v>55974.63</v>
      </c>
    </row>
    <row r="10128" spans="1:4" ht="22.5">
      <c r="A10128" s="200" t="s">
        <v>31649</v>
      </c>
      <c r="B10128" s="201" t="s">
        <v>31650</v>
      </c>
      <c r="C10128" s="201" t="s">
        <v>7199</v>
      </c>
      <c r="D10128" s="202">
        <v>92125.62</v>
      </c>
    </row>
    <row r="10129" spans="1:4" ht="22.5">
      <c r="A10129" s="200" t="s">
        <v>31651</v>
      </c>
      <c r="B10129" s="201" t="s">
        <v>31652</v>
      </c>
      <c r="C10129" s="201" t="s">
        <v>7199</v>
      </c>
      <c r="D10129" s="202">
        <v>150147.78</v>
      </c>
    </row>
    <row r="10130" spans="1:4" ht="22.5">
      <c r="A10130" s="200" t="s">
        <v>31653</v>
      </c>
      <c r="B10130" s="201" t="s">
        <v>31654</v>
      </c>
      <c r="C10130" s="201" t="s">
        <v>7199</v>
      </c>
      <c r="D10130" s="202">
        <v>171005.34</v>
      </c>
    </row>
    <row r="10131" spans="1:4" ht="22.5">
      <c r="A10131" s="200" t="s">
        <v>31655</v>
      </c>
      <c r="B10131" s="201" t="s">
        <v>31656</v>
      </c>
      <c r="C10131" s="201" t="s">
        <v>7199</v>
      </c>
      <c r="D10131" s="202">
        <v>221288.61</v>
      </c>
    </row>
    <row r="10132" spans="1:4" ht="22.5">
      <c r="A10132" s="200" t="s">
        <v>31657</v>
      </c>
      <c r="B10132" s="201" t="s">
        <v>31658</v>
      </c>
      <c r="C10132" s="201" t="s">
        <v>7199</v>
      </c>
      <c r="D10132" s="202">
        <v>10345.549999999999</v>
      </c>
    </row>
    <row r="10133" spans="1:4" ht="22.5">
      <c r="A10133" s="200" t="s">
        <v>31659</v>
      </c>
      <c r="B10133" s="201" t="s">
        <v>31660</v>
      </c>
      <c r="C10133" s="201" t="s">
        <v>7199</v>
      </c>
      <c r="D10133" s="202">
        <v>290043.3</v>
      </c>
    </row>
    <row r="10134" spans="1:4" ht="22.5">
      <c r="A10134" s="200" t="s">
        <v>31661</v>
      </c>
      <c r="B10134" s="201" t="s">
        <v>31662</v>
      </c>
      <c r="C10134" s="201" t="s">
        <v>7199</v>
      </c>
      <c r="D10134" s="202">
        <v>11807.11</v>
      </c>
    </row>
    <row r="10135" spans="1:4" ht="22.5">
      <c r="A10135" s="200" t="s">
        <v>31663</v>
      </c>
      <c r="B10135" s="201" t="s">
        <v>31664</v>
      </c>
      <c r="C10135" s="201" t="s">
        <v>7199</v>
      </c>
      <c r="D10135" s="202">
        <v>16536.7</v>
      </c>
    </row>
    <row r="10136" spans="1:4" ht="22.5">
      <c r="A10136" s="200" t="s">
        <v>31665</v>
      </c>
      <c r="B10136" s="201" t="s">
        <v>31666</v>
      </c>
      <c r="C10136" s="201" t="s">
        <v>7199</v>
      </c>
      <c r="D10136" s="202">
        <v>17879.36</v>
      </c>
    </row>
    <row r="10137" spans="1:4" ht="22.5">
      <c r="A10137" s="200" t="s">
        <v>31667</v>
      </c>
      <c r="B10137" s="201" t="s">
        <v>31668</v>
      </c>
      <c r="C10137" s="201" t="s">
        <v>7199</v>
      </c>
      <c r="D10137" s="202">
        <v>28820.94</v>
      </c>
    </row>
    <row r="10138" spans="1:4" ht="22.5">
      <c r="A10138" s="200" t="s">
        <v>31669</v>
      </c>
      <c r="B10138" s="201" t="s">
        <v>31670</v>
      </c>
      <c r="C10138" s="201" t="s">
        <v>7199</v>
      </c>
      <c r="D10138" s="202">
        <v>38706.230000000003</v>
      </c>
    </row>
    <row r="10139" spans="1:4" ht="22.5">
      <c r="A10139" s="200" t="s">
        <v>31671</v>
      </c>
      <c r="B10139" s="201" t="s">
        <v>31672</v>
      </c>
      <c r="C10139" s="201" t="s">
        <v>7199</v>
      </c>
      <c r="D10139" s="202">
        <v>43912.95</v>
      </c>
    </row>
    <row r="10140" spans="1:4" ht="22.5">
      <c r="A10140" s="200" t="s">
        <v>31673</v>
      </c>
      <c r="B10140" s="201" t="s">
        <v>31674</v>
      </c>
      <c r="C10140" s="201" t="s">
        <v>7199</v>
      </c>
      <c r="D10140" s="202">
        <v>47292.36</v>
      </c>
    </row>
    <row r="10141" spans="1:4" ht="22.5">
      <c r="A10141" s="200" t="s">
        <v>31675</v>
      </c>
      <c r="B10141" s="201" t="s">
        <v>31676</v>
      </c>
      <c r="C10141" s="201" t="s">
        <v>7199</v>
      </c>
      <c r="D10141" s="202">
        <v>59333.21</v>
      </c>
    </row>
    <row r="10142" spans="1:4" ht="22.5">
      <c r="A10142" s="200" t="s">
        <v>31677</v>
      </c>
      <c r="B10142" s="201" t="s">
        <v>31678</v>
      </c>
      <c r="C10142" s="201" t="s">
        <v>7199</v>
      </c>
      <c r="D10142" s="202">
        <v>97652.97</v>
      </c>
    </row>
    <row r="10143" spans="1:4" ht="22.5">
      <c r="A10143" s="200" t="s">
        <v>31679</v>
      </c>
      <c r="B10143" s="201" t="s">
        <v>31680</v>
      </c>
      <c r="C10143" s="201" t="s">
        <v>7199</v>
      </c>
      <c r="D10143" s="202">
        <v>157003.25</v>
      </c>
    </row>
    <row r="10144" spans="1:4" ht="22.5">
      <c r="A10144" s="200" t="s">
        <v>31681</v>
      </c>
      <c r="B10144" s="201" t="s">
        <v>31682</v>
      </c>
      <c r="C10144" s="201" t="s">
        <v>7199</v>
      </c>
      <c r="D10144" s="202">
        <v>181266.03</v>
      </c>
    </row>
    <row r="10145" spans="1:4" ht="22.5">
      <c r="A10145" s="200" t="s">
        <v>31683</v>
      </c>
      <c r="B10145" s="201" t="s">
        <v>31684</v>
      </c>
      <c r="C10145" s="201" t="s">
        <v>7199</v>
      </c>
      <c r="D10145" s="202">
        <v>234564.7</v>
      </c>
    </row>
    <row r="10146" spans="1:4" ht="22.5">
      <c r="A10146" s="200" t="s">
        <v>31685</v>
      </c>
      <c r="B10146" s="201" t="s">
        <v>31686</v>
      </c>
      <c r="C10146" s="201" t="s">
        <v>7199</v>
      </c>
      <c r="D10146" s="202">
        <v>13587.26</v>
      </c>
    </row>
    <row r="10147" spans="1:4" ht="22.5">
      <c r="A10147" s="200" t="s">
        <v>31687</v>
      </c>
      <c r="B10147" s="201" t="s">
        <v>31688</v>
      </c>
      <c r="C10147" s="201" t="s">
        <v>7199</v>
      </c>
      <c r="D10147" s="202">
        <v>321664.59000000003</v>
      </c>
    </row>
    <row r="10148" spans="1:4" ht="22.5">
      <c r="A10148" s="200" t="s">
        <v>31689</v>
      </c>
      <c r="B10148" s="201" t="s">
        <v>31690</v>
      </c>
      <c r="C10148" s="201" t="s">
        <v>7199</v>
      </c>
      <c r="D10148" s="202">
        <v>15605.21</v>
      </c>
    </row>
    <row r="10149" spans="1:4" ht="22.5">
      <c r="A10149" s="200" t="s">
        <v>31691</v>
      </c>
      <c r="B10149" s="201" t="s">
        <v>31692</v>
      </c>
      <c r="C10149" s="201" t="s">
        <v>7199</v>
      </c>
      <c r="D10149" s="202">
        <v>21502.06</v>
      </c>
    </row>
    <row r="10150" spans="1:4" ht="22.5">
      <c r="A10150" s="200" t="s">
        <v>31693</v>
      </c>
      <c r="B10150" s="201" t="s">
        <v>31694</v>
      </c>
      <c r="C10150" s="201" t="s">
        <v>7199</v>
      </c>
      <c r="D10150" s="202">
        <v>24383.52</v>
      </c>
    </row>
    <row r="10151" spans="1:4" ht="22.5">
      <c r="A10151" s="200" t="s">
        <v>31695</v>
      </c>
      <c r="B10151" s="201" t="s">
        <v>31696</v>
      </c>
      <c r="C10151" s="201" t="s">
        <v>7199</v>
      </c>
      <c r="D10151" s="202">
        <v>38085.82</v>
      </c>
    </row>
    <row r="10152" spans="1:4" ht="22.5">
      <c r="A10152" s="200" t="s">
        <v>31697</v>
      </c>
      <c r="B10152" s="201" t="s">
        <v>31698</v>
      </c>
      <c r="C10152" s="201" t="s">
        <v>7199</v>
      </c>
      <c r="D10152" s="202">
        <v>44286.42</v>
      </c>
    </row>
    <row r="10153" spans="1:4" ht="22.5">
      <c r="A10153" s="200" t="s">
        <v>31699</v>
      </c>
      <c r="B10153" s="201" t="s">
        <v>31700</v>
      </c>
      <c r="C10153" s="201" t="s">
        <v>7199</v>
      </c>
      <c r="D10153" s="202">
        <v>52866.86</v>
      </c>
    </row>
    <row r="10154" spans="1:4" ht="22.5">
      <c r="A10154" s="200" t="s">
        <v>31701</v>
      </c>
      <c r="B10154" s="201" t="s">
        <v>31702</v>
      </c>
      <c r="C10154" s="201" t="s">
        <v>7199</v>
      </c>
      <c r="D10154" s="202">
        <v>60968.24</v>
      </c>
    </row>
    <row r="10155" spans="1:4" ht="22.5">
      <c r="A10155" s="200" t="s">
        <v>31703</v>
      </c>
      <c r="B10155" s="201" t="s">
        <v>31704</v>
      </c>
      <c r="C10155" s="201" t="s">
        <v>7199</v>
      </c>
      <c r="D10155" s="202">
        <v>67430.02</v>
      </c>
    </row>
    <row r="10156" spans="1:4" ht="22.5">
      <c r="A10156" s="200" t="s">
        <v>31705</v>
      </c>
      <c r="B10156" s="201" t="s">
        <v>31706</v>
      </c>
      <c r="C10156" s="201" t="s">
        <v>7199</v>
      </c>
      <c r="D10156" s="202">
        <v>109795.64</v>
      </c>
    </row>
    <row r="10157" spans="1:4" ht="22.5">
      <c r="A10157" s="200" t="s">
        <v>31707</v>
      </c>
      <c r="B10157" s="201" t="s">
        <v>31708</v>
      </c>
      <c r="C10157" s="201" t="s">
        <v>7199</v>
      </c>
      <c r="D10157" s="202">
        <v>179872.36</v>
      </c>
    </row>
    <row r="10158" spans="1:4" ht="22.5">
      <c r="A10158" s="200" t="s">
        <v>31709</v>
      </c>
      <c r="B10158" s="201" t="s">
        <v>31710</v>
      </c>
      <c r="C10158" s="201" t="s">
        <v>7199</v>
      </c>
      <c r="D10158" s="202">
        <v>206741.4</v>
      </c>
    </row>
    <row r="10159" spans="1:4" ht="22.5">
      <c r="A10159" s="200" t="s">
        <v>31711</v>
      </c>
      <c r="B10159" s="201" t="s">
        <v>31712</v>
      </c>
      <c r="C10159" s="201" t="s">
        <v>7199</v>
      </c>
      <c r="D10159" s="202">
        <v>265763.53999999998</v>
      </c>
    </row>
    <row r="10160" spans="1:4" ht="22.5">
      <c r="A10160" s="200" t="s">
        <v>31713</v>
      </c>
      <c r="B10160" s="201" t="s">
        <v>31714</v>
      </c>
      <c r="C10160" s="201" t="s">
        <v>7199</v>
      </c>
      <c r="D10160" s="202">
        <v>36492.35</v>
      </c>
    </row>
    <row r="10161" spans="1:4" ht="22.5">
      <c r="A10161" s="200" t="s">
        <v>31715</v>
      </c>
      <c r="B10161" s="201" t="s">
        <v>31716</v>
      </c>
      <c r="C10161" s="201" t="s">
        <v>7199</v>
      </c>
      <c r="D10161" s="202">
        <v>302542.46999999997</v>
      </c>
    </row>
    <row r="10162" spans="1:4" ht="22.5">
      <c r="A10162" s="200" t="s">
        <v>31717</v>
      </c>
      <c r="B10162" s="201" t="s">
        <v>31718</v>
      </c>
      <c r="C10162" s="201" t="s">
        <v>7199</v>
      </c>
      <c r="D10162" s="202">
        <v>38406.44</v>
      </c>
    </row>
    <row r="10163" spans="1:4" ht="22.5">
      <c r="A10163" s="200" t="s">
        <v>31719</v>
      </c>
      <c r="B10163" s="201" t="s">
        <v>31720</v>
      </c>
      <c r="C10163" s="201" t="s">
        <v>7199</v>
      </c>
      <c r="D10163" s="202">
        <v>43083.19</v>
      </c>
    </row>
    <row r="10164" spans="1:4" ht="22.5">
      <c r="A10164" s="200" t="s">
        <v>31721</v>
      </c>
      <c r="B10164" s="201" t="s">
        <v>31722</v>
      </c>
      <c r="C10164" s="201" t="s">
        <v>7199</v>
      </c>
      <c r="D10164" s="202">
        <v>45402.76</v>
      </c>
    </row>
    <row r="10165" spans="1:4" ht="22.5">
      <c r="A10165" s="200" t="s">
        <v>31723</v>
      </c>
      <c r="B10165" s="201" t="s">
        <v>31724</v>
      </c>
      <c r="C10165" s="201" t="s">
        <v>7199</v>
      </c>
      <c r="D10165" s="202">
        <v>55369.25</v>
      </c>
    </row>
    <row r="10166" spans="1:4" ht="22.5">
      <c r="A10166" s="200" t="s">
        <v>31725</v>
      </c>
      <c r="B10166" s="201" t="s">
        <v>31726</v>
      </c>
      <c r="C10166" s="201" t="s">
        <v>7199</v>
      </c>
      <c r="D10166" s="202">
        <v>60823.02</v>
      </c>
    </row>
    <row r="10167" spans="1:4" ht="22.5">
      <c r="A10167" s="200" t="s">
        <v>31727</v>
      </c>
      <c r="B10167" s="201" t="s">
        <v>31728</v>
      </c>
      <c r="C10167" s="201" t="s">
        <v>7199</v>
      </c>
      <c r="D10167" s="202">
        <v>68368.210000000006</v>
      </c>
    </row>
    <row r="10168" spans="1:4" ht="22.5">
      <c r="A10168" s="200" t="s">
        <v>31729</v>
      </c>
      <c r="B10168" s="201" t="s">
        <v>31730</v>
      </c>
      <c r="C10168" s="201" t="s">
        <v>7199</v>
      </c>
      <c r="D10168" s="202">
        <v>75492.78</v>
      </c>
    </row>
    <row r="10169" spans="1:4" ht="22.5">
      <c r="A10169" s="200" t="s">
        <v>31731</v>
      </c>
      <c r="B10169" s="201" t="s">
        <v>31732</v>
      </c>
      <c r="C10169" s="201" t="s">
        <v>7199</v>
      </c>
      <c r="D10169" s="202">
        <v>81174.7</v>
      </c>
    </row>
    <row r="10170" spans="1:4" ht="22.5">
      <c r="A10170" s="200" t="s">
        <v>31733</v>
      </c>
      <c r="B10170" s="201" t="s">
        <v>31734</v>
      </c>
      <c r="C10170" s="201" t="s">
        <v>7199</v>
      </c>
      <c r="D10170" s="202">
        <v>118434.51</v>
      </c>
    </row>
    <row r="10171" spans="1:4" ht="22.5">
      <c r="A10171" s="200" t="s">
        <v>31735</v>
      </c>
      <c r="B10171" s="201" t="s">
        <v>31736</v>
      </c>
      <c r="C10171" s="201" t="s">
        <v>7199</v>
      </c>
      <c r="D10171" s="202">
        <v>174426.22</v>
      </c>
    </row>
    <row r="10172" spans="1:4" ht="22.5">
      <c r="A10172" s="200" t="s">
        <v>31737</v>
      </c>
      <c r="B10172" s="201" t="s">
        <v>31738</v>
      </c>
      <c r="C10172" s="201" t="s">
        <v>7199</v>
      </c>
      <c r="D10172" s="202">
        <v>197316.16</v>
      </c>
    </row>
    <row r="10173" spans="1:4" ht="22.5">
      <c r="A10173" s="200" t="s">
        <v>31739</v>
      </c>
      <c r="B10173" s="201" t="s">
        <v>31740</v>
      </c>
      <c r="C10173" s="201" t="s">
        <v>7199</v>
      </c>
      <c r="D10173" s="202">
        <v>247597.5</v>
      </c>
    </row>
    <row r="10174" spans="1:4" ht="22.5">
      <c r="A10174" s="200" t="s">
        <v>31741</v>
      </c>
      <c r="B10174" s="201" t="s">
        <v>31742</v>
      </c>
      <c r="C10174" s="201" t="s">
        <v>7199</v>
      </c>
      <c r="D10174" s="202">
        <v>36492.35</v>
      </c>
    </row>
    <row r="10175" spans="1:4" ht="22.5">
      <c r="A10175" s="200" t="s">
        <v>31743</v>
      </c>
      <c r="B10175" s="201" t="s">
        <v>31744</v>
      </c>
      <c r="C10175" s="201" t="s">
        <v>7199</v>
      </c>
      <c r="D10175" s="202">
        <v>313514.13</v>
      </c>
    </row>
    <row r="10176" spans="1:4" ht="22.5">
      <c r="A10176" s="200" t="s">
        <v>31745</v>
      </c>
      <c r="B10176" s="201" t="s">
        <v>31746</v>
      </c>
      <c r="C10176" s="201" t="s">
        <v>7199</v>
      </c>
      <c r="D10176" s="202">
        <v>38406.44</v>
      </c>
    </row>
    <row r="10177" spans="1:4" ht="22.5">
      <c r="A10177" s="200" t="s">
        <v>31747</v>
      </c>
      <c r="B10177" s="201" t="s">
        <v>31748</v>
      </c>
      <c r="C10177" s="201" t="s">
        <v>7199</v>
      </c>
      <c r="D10177" s="202">
        <v>44001.67</v>
      </c>
    </row>
    <row r="10178" spans="1:4" ht="22.5">
      <c r="A10178" s="200" t="s">
        <v>31749</v>
      </c>
      <c r="B10178" s="201" t="s">
        <v>31750</v>
      </c>
      <c r="C10178" s="201" t="s">
        <v>7199</v>
      </c>
      <c r="D10178" s="202">
        <v>46736.07</v>
      </c>
    </row>
    <row r="10179" spans="1:4" ht="22.5">
      <c r="A10179" s="200" t="s">
        <v>31751</v>
      </c>
      <c r="B10179" s="201" t="s">
        <v>31752</v>
      </c>
      <c r="C10179" s="201" t="s">
        <v>7199</v>
      </c>
      <c r="D10179" s="202">
        <v>57585.07</v>
      </c>
    </row>
    <row r="10180" spans="1:4" ht="22.5">
      <c r="A10180" s="200" t="s">
        <v>31753</v>
      </c>
      <c r="B10180" s="201" t="s">
        <v>31754</v>
      </c>
      <c r="C10180" s="201" t="s">
        <v>7199</v>
      </c>
      <c r="D10180" s="202">
        <v>63255.7</v>
      </c>
    </row>
    <row r="10181" spans="1:4" ht="22.5">
      <c r="A10181" s="200" t="s">
        <v>31755</v>
      </c>
      <c r="B10181" s="201" t="s">
        <v>31756</v>
      </c>
      <c r="C10181" s="201" t="s">
        <v>7199</v>
      </c>
      <c r="D10181" s="202">
        <v>71104.45</v>
      </c>
    </row>
    <row r="10182" spans="1:4" ht="22.5">
      <c r="A10182" s="200" t="s">
        <v>31757</v>
      </c>
      <c r="B10182" s="201" t="s">
        <v>31758</v>
      </c>
      <c r="C10182" s="201" t="s">
        <v>7199</v>
      </c>
      <c r="D10182" s="202">
        <v>78513.87</v>
      </c>
    </row>
    <row r="10183" spans="1:4" ht="22.5">
      <c r="A10183" s="200" t="s">
        <v>31759</v>
      </c>
      <c r="B10183" s="201" t="s">
        <v>31760</v>
      </c>
      <c r="C10183" s="201" t="s">
        <v>7199</v>
      </c>
      <c r="D10183" s="202">
        <v>84422.1</v>
      </c>
    </row>
    <row r="10184" spans="1:4" ht="22.5">
      <c r="A10184" s="200" t="s">
        <v>31761</v>
      </c>
      <c r="B10184" s="201" t="s">
        <v>31762</v>
      </c>
      <c r="C10184" s="201" t="s">
        <v>7199</v>
      </c>
      <c r="D10184" s="202">
        <v>123170.71</v>
      </c>
    </row>
    <row r="10185" spans="1:4" ht="22.5">
      <c r="A10185" s="200" t="s">
        <v>31763</v>
      </c>
      <c r="B10185" s="201" t="s">
        <v>31764</v>
      </c>
      <c r="C10185" s="201" t="s">
        <v>7199</v>
      </c>
      <c r="D10185" s="202">
        <v>180751.21</v>
      </c>
    </row>
    <row r="10186" spans="1:4" ht="22.5">
      <c r="A10186" s="200" t="s">
        <v>31765</v>
      </c>
      <c r="B10186" s="201" t="s">
        <v>31766</v>
      </c>
      <c r="C10186" s="201" t="s">
        <v>7199</v>
      </c>
      <c r="D10186" s="202">
        <v>204472.74</v>
      </c>
    </row>
    <row r="10187" spans="1:4" ht="22.5">
      <c r="A10187" s="200" t="s">
        <v>31767</v>
      </c>
      <c r="B10187" s="201" t="s">
        <v>31768</v>
      </c>
      <c r="C10187" s="201" t="s">
        <v>7199</v>
      </c>
      <c r="D10187" s="202">
        <v>256577.72</v>
      </c>
    </row>
    <row r="10188" spans="1:4" ht="22.5">
      <c r="A10188" s="200" t="s">
        <v>31769</v>
      </c>
      <c r="B10188" s="201" t="s">
        <v>31770</v>
      </c>
      <c r="C10188" s="201" t="s">
        <v>7199</v>
      </c>
      <c r="D10188" s="202">
        <v>39047.589999999997</v>
      </c>
    </row>
    <row r="10189" spans="1:4" ht="22.5">
      <c r="A10189" s="200" t="s">
        <v>31771</v>
      </c>
      <c r="B10189" s="201" t="s">
        <v>31772</v>
      </c>
      <c r="C10189" s="201" t="s">
        <v>7199</v>
      </c>
      <c r="D10189" s="202">
        <v>360542.47</v>
      </c>
    </row>
    <row r="10190" spans="1:4" ht="22.5">
      <c r="A10190" s="200" t="s">
        <v>31773</v>
      </c>
      <c r="B10190" s="201" t="s">
        <v>31774</v>
      </c>
      <c r="C10190" s="201" t="s">
        <v>7199</v>
      </c>
      <c r="D10190" s="202">
        <v>41093.69</v>
      </c>
    </row>
    <row r="10191" spans="1:4" ht="22.5">
      <c r="A10191" s="200" t="s">
        <v>31775</v>
      </c>
      <c r="B10191" s="201" t="s">
        <v>31776</v>
      </c>
      <c r="C10191" s="201" t="s">
        <v>7199</v>
      </c>
      <c r="D10191" s="202">
        <v>47083.02</v>
      </c>
    </row>
    <row r="10192" spans="1:4" ht="22.5">
      <c r="A10192" s="200" t="s">
        <v>31777</v>
      </c>
      <c r="B10192" s="201" t="s">
        <v>31778</v>
      </c>
      <c r="C10192" s="201" t="s">
        <v>7199</v>
      </c>
      <c r="D10192" s="202">
        <v>50007.97</v>
      </c>
    </row>
    <row r="10193" spans="1:4" ht="22.5">
      <c r="A10193" s="200" t="s">
        <v>31779</v>
      </c>
      <c r="B10193" s="201" t="s">
        <v>31780</v>
      </c>
      <c r="C10193" s="201" t="s">
        <v>7199</v>
      </c>
      <c r="D10193" s="202">
        <v>63917.68</v>
      </c>
    </row>
    <row r="10194" spans="1:4" ht="22.5">
      <c r="A10194" s="200" t="s">
        <v>31781</v>
      </c>
      <c r="B10194" s="201" t="s">
        <v>31782</v>
      </c>
      <c r="C10194" s="201" t="s">
        <v>7199</v>
      </c>
      <c r="D10194" s="202">
        <v>70214.42</v>
      </c>
    </row>
    <row r="10195" spans="1:4" ht="22.5">
      <c r="A10195" s="200" t="s">
        <v>31783</v>
      </c>
      <c r="B10195" s="201" t="s">
        <v>31784</v>
      </c>
      <c r="C10195" s="201" t="s">
        <v>7199</v>
      </c>
      <c r="D10195" s="202">
        <v>78924.94</v>
      </c>
    </row>
    <row r="10196" spans="1:4" ht="22.5">
      <c r="A10196" s="200" t="s">
        <v>31785</v>
      </c>
      <c r="B10196" s="201" t="s">
        <v>31786</v>
      </c>
      <c r="C10196" s="201" t="s">
        <v>7199</v>
      </c>
      <c r="D10196" s="202">
        <v>87148.98</v>
      </c>
    </row>
    <row r="10197" spans="1:4" ht="22.5">
      <c r="A10197" s="200" t="s">
        <v>31787</v>
      </c>
      <c r="B10197" s="201" t="s">
        <v>31788</v>
      </c>
      <c r="C10197" s="201" t="s">
        <v>7199</v>
      </c>
      <c r="D10197" s="202">
        <v>93709.74</v>
      </c>
    </row>
    <row r="10198" spans="1:4" ht="22.5">
      <c r="A10198" s="200" t="s">
        <v>31789</v>
      </c>
      <c r="B10198" s="201" t="s">
        <v>31790</v>
      </c>
      <c r="C10198" s="201" t="s">
        <v>7199</v>
      </c>
      <c r="D10198" s="202">
        <v>136721.29</v>
      </c>
    </row>
    <row r="10199" spans="1:4" ht="22.5">
      <c r="A10199" s="200" t="s">
        <v>31791</v>
      </c>
      <c r="B10199" s="201" t="s">
        <v>31792</v>
      </c>
      <c r="C10199" s="201" t="s">
        <v>7199</v>
      </c>
      <c r="D10199" s="202">
        <v>207865.37</v>
      </c>
    </row>
    <row r="10200" spans="1:4" ht="22.5">
      <c r="A10200" s="200" t="s">
        <v>31793</v>
      </c>
      <c r="B10200" s="201" t="s">
        <v>31794</v>
      </c>
      <c r="C10200" s="201" t="s">
        <v>7199</v>
      </c>
      <c r="D10200" s="202">
        <v>235143.65</v>
      </c>
    </row>
    <row r="10201" spans="1:4" ht="22.5">
      <c r="A10201" s="200" t="s">
        <v>31795</v>
      </c>
      <c r="B10201" s="201" t="s">
        <v>31796</v>
      </c>
      <c r="C10201" s="201" t="s">
        <v>7199</v>
      </c>
      <c r="D10201" s="202">
        <v>295065.26</v>
      </c>
    </row>
    <row r="10202" spans="1:4">
      <c r="A10202" s="200" t="s">
        <v>18843</v>
      </c>
      <c r="B10202" s="201" t="s">
        <v>18844</v>
      </c>
      <c r="C10202" s="201" t="s">
        <v>7199</v>
      </c>
      <c r="D10202" s="202">
        <v>3028.68</v>
      </c>
    </row>
    <row r="10203" spans="1:4">
      <c r="A10203" s="200" t="s">
        <v>18890</v>
      </c>
      <c r="B10203" s="201" t="s">
        <v>23215</v>
      </c>
      <c r="C10203" s="201" t="s">
        <v>7199</v>
      </c>
      <c r="D10203" s="202">
        <v>7932.26</v>
      </c>
    </row>
    <row r="10204" spans="1:4">
      <c r="A10204" s="200" t="s">
        <v>18862</v>
      </c>
      <c r="B10204" s="201" t="s">
        <v>23216</v>
      </c>
      <c r="C10204" s="201" t="s">
        <v>7199</v>
      </c>
      <c r="D10204" s="202">
        <v>9760.69</v>
      </c>
    </row>
    <row r="10205" spans="1:4">
      <c r="A10205" s="200" t="s">
        <v>18871</v>
      </c>
      <c r="B10205" s="201" t="s">
        <v>23217</v>
      </c>
      <c r="C10205" s="201" t="s">
        <v>7199</v>
      </c>
      <c r="D10205" s="202">
        <v>10082.77</v>
      </c>
    </row>
    <row r="10206" spans="1:4">
      <c r="A10206" s="200" t="s">
        <v>18872</v>
      </c>
      <c r="B10206" s="201" t="s">
        <v>23218</v>
      </c>
      <c r="C10206" s="201" t="s">
        <v>7199</v>
      </c>
      <c r="D10206" s="202">
        <v>11427.13</v>
      </c>
    </row>
    <row r="10207" spans="1:4">
      <c r="A10207" s="200" t="s">
        <v>18873</v>
      </c>
      <c r="B10207" s="201" t="s">
        <v>23219</v>
      </c>
      <c r="C10207" s="201" t="s">
        <v>7199</v>
      </c>
      <c r="D10207" s="202">
        <v>11978.31</v>
      </c>
    </row>
    <row r="10208" spans="1:4">
      <c r="A10208" s="200" t="s">
        <v>18874</v>
      </c>
      <c r="B10208" s="201" t="s">
        <v>23220</v>
      </c>
      <c r="C10208" s="201" t="s">
        <v>7199</v>
      </c>
      <c r="D10208" s="202">
        <v>14957.51</v>
      </c>
    </row>
    <row r="10209" spans="1:4">
      <c r="A10209" s="200" t="s">
        <v>18875</v>
      </c>
      <c r="B10209" s="201" t="s">
        <v>23221</v>
      </c>
      <c r="C10209" s="201" t="s">
        <v>7199</v>
      </c>
      <c r="D10209" s="202">
        <v>15027.51</v>
      </c>
    </row>
    <row r="10210" spans="1:4">
      <c r="A10210" s="200" t="s">
        <v>18876</v>
      </c>
      <c r="B10210" s="201" t="s">
        <v>23222</v>
      </c>
      <c r="C10210" s="201" t="s">
        <v>7199</v>
      </c>
      <c r="D10210" s="202">
        <v>15693.45</v>
      </c>
    </row>
    <row r="10211" spans="1:4">
      <c r="A10211" s="200" t="s">
        <v>18877</v>
      </c>
      <c r="B10211" s="201" t="s">
        <v>23223</v>
      </c>
      <c r="C10211" s="201" t="s">
        <v>7199</v>
      </c>
      <c r="D10211" s="202">
        <v>16997.78</v>
      </c>
    </row>
    <row r="10212" spans="1:4">
      <c r="A10212" s="200" t="s">
        <v>18878</v>
      </c>
      <c r="B10212" s="201" t="s">
        <v>23224</v>
      </c>
      <c r="C10212" s="201" t="s">
        <v>7199</v>
      </c>
      <c r="D10212" s="202">
        <v>19432.38</v>
      </c>
    </row>
    <row r="10213" spans="1:4">
      <c r="A10213" s="200" t="s">
        <v>18879</v>
      </c>
      <c r="B10213" s="201" t="s">
        <v>23225</v>
      </c>
      <c r="C10213" s="201" t="s">
        <v>7199</v>
      </c>
      <c r="D10213" s="202">
        <v>20557.09</v>
      </c>
    </row>
    <row r="10214" spans="1:4">
      <c r="A10214" s="200" t="s">
        <v>18880</v>
      </c>
      <c r="B10214" s="201" t="s">
        <v>23226</v>
      </c>
      <c r="C10214" s="201" t="s">
        <v>7199</v>
      </c>
      <c r="D10214" s="202">
        <v>22914.1</v>
      </c>
    </row>
    <row r="10215" spans="1:4">
      <c r="A10215" s="200" t="s">
        <v>18881</v>
      </c>
      <c r="B10215" s="201" t="s">
        <v>23227</v>
      </c>
      <c r="C10215" s="201" t="s">
        <v>7199</v>
      </c>
      <c r="D10215" s="202">
        <v>25730.54</v>
      </c>
    </row>
    <row r="10216" spans="1:4">
      <c r="A10216" s="200" t="s">
        <v>18882</v>
      </c>
      <c r="B10216" s="201" t="s">
        <v>23228</v>
      </c>
      <c r="C10216" s="201" t="s">
        <v>7199</v>
      </c>
      <c r="D10216" s="202">
        <v>26176.73</v>
      </c>
    </row>
    <row r="10217" spans="1:4">
      <c r="A10217" s="200" t="s">
        <v>18883</v>
      </c>
      <c r="B10217" s="201" t="s">
        <v>23229</v>
      </c>
      <c r="C10217" s="201" t="s">
        <v>7199</v>
      </c>
      <c r="D10217" s="202">
        <v>29322.5</v>
      </c>
    </row>
    <row r="10218" spans="1:4">
      <c r="A10218" s="200" t="s">
        <v>18884</v>
      </c>
      <c r="B10218" s="201" t="s">
        <v>23230</v>
      </c>
      <c r="C10218" s="201" t="s">
        <v>7199</v>
      </c>
      <c r="D10218" s="202">
        <v>29829.94</v>
      </c>
    </row>
    <row r="10219" spans="1:4">
      <c r="A10219" s="200" t="s">
        <v>18885</v>
      </c>
      <c r="B10219" s="201" t="s">
        <v>23231</v>
      </c>
      <c r="C10219" s="201" t="s">
        <v>7199</v>
      </c>
      <c r="D10219" s="202">
        <v>30040.03</v>
      </c>
    </row>
    <row r="10220" spans="1:4">
      <c r="A10220" s="200" t="s">
        <v>18886</v>
      </c>
      <c r="B10220" s="201" t="s">
        <v>23232</v>
      </c>
      <c r="C10220" s="201" t="s">
        <v>7199</v>
      </c>
      <c r="D10220" s="202">
        <v>34448.769999999997</v>
      </c>
    </row>
    <row r="10221" spans="1:4">
      <c r="A10221" s="200" t="s">
        <v>18887</v>
      </c>
      <c r="B10221" s="201" t="s">
        <v>23233</v>
      </c>
      <c r="C10221" s="201" t="s">
        <v>7199</v>
      </c>
      <c r="D10221" s="202">
        <v>35664.639999999999</v>
      </c>
    </row>
    <row r="10222" spans="1:4">
      <c r="A10222" s="200" t="s">
        <v>18888</v>
      </c>
      <c r="B10222" s="201" t="s">
        <v>23234</v>
      </c>
      <c r="C10222" s="201" t="s">
        <v>7199</v>
      </c>
      <c r="D10222" s="202">
        <v>50935.68</v>
      </c>
    </row>
    <row r="10223" spans="1:4">
      <c r="A10223" s="200" t="s">
        <v>18889</v>
      </c>
      <c r="B10223" s="201" t="s">
        <v>23235</v>
      </c>
      <c r="C10223" s="201" t="s">
        <v>7199</v>
      </c>
      <c r="D10223" s="202">
        <v>56036.33</v>
      </c>
    </row>
    <row r="10224" spans="1:4">
      <c r="A10224" s="200" t="s">
        <v>18891</v>
      </c>
      <c r="B10224" s="201" t="s">
        <v>23236</v>
      </c>
      <c r="C10224" s="201" t="s">
        <v>7199</v>
      </c>
      <c r="D10224" s="202">
        <v>47684.32</v>
      </c>
    </row>
    <row r="10225" spans="1:4">
      <c r="A10225" s="200" t="s">
        <v>18892</v>
      </c>
      <c r="B10225" s="201" t="s">
        <v>23237</v>
      </c>
      <c r="C10225" s="201" t="s">
        <v>7199</v>
      </c>
      <c r="D10225" s="202">
        <v>56998.91</v>
      </c>
    </row>
    <row r="10226" spans="1:4">
      <c r="A10226" s="200" t="s">
        <v>18893</v>
      </c>
      <c r="B10226" s="201" t="s">
        <v>23238</v>
      </c>
      <c r="C10226" s="201" t="s">
        <v>7199</v>
      </c>
      <c r="D10226" s="202">
        <v>60769.63</v>
      </c>
    </row>
    <row r="10227" spans="1:4">
      <c r="A10227" s="200" t="s">
        <v>18894</v>
      </c>
      <c r="B10227" s="201" t="s">
        <v>23239</v>
      </c>
      <c r="C10227" s="201" t="s">
        <v>7199</v>
      </c>
      <c r="D10227" s="202">
        <v>61001.16</v>
      </c>
    </row>
    <row r="10228" spans="1:4">
      <c r="A10228" s="200" t="s">
        <v>18895</v>
      </c>
      <c r="B10228" s="201" t="s">
        <v>23240</v>
      </c>
      <c r="C10228" s="201" t="s">
        <v>7199</v>
      </c>
      <c r="D10228" s="202">
        <v>74761.759999999995</v>
      </c>
    </row>
    <row r="10229" spans="1:4">
      <c r="A10229" s="200" t="s">
        <v>18896</v>
      </c>
      <c r="B10229" s="201" t="s">
        <v>23241</v>
      </c>
      <c r="C10229" s="201" t="s">
        <v>7199</v>
      </c>
      <c r="D10229" s="202">
        <v>78336.960000000006</v>
      </c>
    </row>
    <row r="10230" spans="1:4">
      <c r="A10230" s="200" t="s">
        <v>18863</v>
      </c>
      <c r="B10230" s="201" t="s">
        <v>18864</v>
      </c>
      <c r="C10230" s="201" t="s">
        <v>7199</v>
      </c>
      <c r="D10230" s="202">
        <v>95548.03</v>
      </c>
    </row>
    <row r="10231" spans="1:4">
      <c r="A10231" s="200" t="s">
        <v>18865</v>
      </c>
      <c r="B10231" s="201" t="s">
        <v>18866</v>
      </c>
      <c r="C10231" s="201" t="s">
        <v>7199</v>
      </c>
      <c r="D10231" s="202">
        <v>102417.89</v>
      </c>
    </row>
    <row r="10232" spans="1:4">
      <c r="A10232" s="200" t="s">
        <v>18867</v>
      </c>
      <c r="B10232" s="201" t="s">
        <v>18868</v>
      </c>
      <c r="C10232" s="201" t="s">
        <v>7199</v>
      </c>
      <c r="D10232" s="202">
        <v>126602.51</v>
      </c>
    </row>
    <row r="10233" spans="1:4">
      <c r="A10233" s="200" t="s">
        <v>18869</v>
      </c>
      <c r="B10233" s="201" t="s">
        <v>18870</v>
      </c>
      <c r="C10233" s="201" t="s">
        <v>7199</v>
      </c>
      <c r="D10233" s="202">
        <v>128004.57</v>
      </c>
    </row>
    <row r="10234" spans="1:4">
      <c r="A10234" s="200" t="s">
        <v>18901</v>
      </c>
      <c r="B10234" s="201" t="s">
        <v>23242</v>
      </c>
      <c r="C10234" s="201" t="s">
        <v>7199</v>
      </c>
      <c r="D10234" s="202">
        <v>10975.35</v>
      </c>
    </row>
    <row r="10235" spans="1:4">
      <c r="A10235" s="200" t="s">
        <v>18902</v>
      </c>
      <c r="B10235" s="201" t="s">
        <v>23243</v>
      </c>
      <c r="C10235" s="201" t="s">
        <v>7199</v>
      </c>
      <c r="D10235" s="202">
        <v>14564.16</v>
      </c>
    </row>
    <row r="10236" spans="1:4">
      <c r="A10236" s="200" t="s">
        <v>18903</v>
      </c>
      <c r="B10236" s="201" t="s">
        <v>23244</v>
      </c>
      <c r="C10236" s="201" t="s">
        <v>7199</v>
      </c>
      <c r="D10236" s="202">
        <v>15185.85</v>
      </c>
    </row>
    <row r="10237" spans="1:4">
      <c r="A10237" s="200" t="s">
        <v>18904</v>
      </c>
      <c r="B10237" s="201" t="s">
        <v>23245</v>
      </c>
      <c r="C10237" s="201" t="s">
        <v>7199</v>
      </c>
      <c r="D10237" s="202">
        <v>18929.34</v>
      </c>
    </row>
    <row r="10238" spans="1:4">
      <c r="A10238" s="200" t="s">
        <v>18905</v>
      </c>
      <c r="B10238" s="201" t="s">
        <v>23246</v>
      </c>
      <c r="C10238" s="201" t="s">
        <v>7199</v>
      </c>
      <c r="D10238" s="202">
        <v>22460.69</v>
      </c>
    </row>
    <row r="10239" spans="1:4">
      <c r="A10239" s="200" t="s">
        <v>18906</v>
      </c>
      <c r="B10239" s="201" t="s">
        <v>23247</v>
      </c>
      <c r="C10239" s="201" t="s">
        <v>7199</v>
      </c>
      <c r="D10239" s="202">
        <v>25707.279999999999</v>
      </c>
    </row>
    <row r="10240" spans="1:4">
      <c r="A10240" s="200" t="s">
        <v>18907</v>
      </c>
      <c r="B10240" s="201" t="s">
        <v>23248</v>
      </c>
      <c r="C10240" s="201" t="s">
        <v>7199</v>
      </c>
      <c r="D10240" s="202">
        <v>29467.02</v>
      </c>
    </row>
    <row r="10241" spans="1:4">
      <c r="A10241" s="200" t="s">
        <v>18908</v>
      </c>
      <c r="B10241" s="201" t="s">
        <v>23249</v>
      </c>
      <c r="C10241" s="201" t="s">
        <v>7199</v>
      </c>
      <c r="D10241" s="202">
        <v>34028.85</v>
      </c>
    </row>
    <row r="10242" spans="1:4">
      <c r="A10242" s="200" t="s">
        <v>18909</v>
      </c>
      <c r="B10242" s="201" t="s">
        <v>23250</v>
      </c>
      <c r="C10242" s="201" t="s">
        <v>7199</v>
      </c>
      <c r="D10242" s="202">
        <v>50561.2</v>
      </c>
    </row>
    <row r="10243" spans="1:4">
      <c r="A10243" s="200" t="s">
        <v>18910</v>
      </c>
      <c r="B10243" s="201" t="s">
        <v>23251</v>
      </c>
      <c r="C10243" s="201" t="s">
        <v>7199</v>
      </c>
      <c r="D10243" s="202">
        <v>53089.25</v>
      </c>
    </row>
    <row r="10244" spans="1:4">
      <c r="A10244" s="200" t="s">
        <v>18911</v>
      </c>
      <c r="B10244" s="201" t="s">
        <v>23252</v>
      </c>
      <c r="C10244" s="201" t="s">
        <v>7199</v>
      </c>
      <c r="D10244" s="202">
        <v>60338.23</v>
      </c>
    </row>
    <row r="10245" spans="1:4">
      <c r="A10245" s="200" t="s">
        <v>18912</v>
      </c>
      <c r="B10245" s="201" t="s">
        <v>23253</v>
      </c>
      <c r="C10245" s="201" t="s">
        <v>7199</v>
      </c>
      <c r="D10245" s="202">
        <v>74250.73</v>
      </c>
    </row>
    <row r="10246" spans="1:4">
      <c r="A10246" s="200" t="s">
        <v>31797</v>
      </c>
      <c r="B10246" s="201" t="s">
        <v>31798</v>
      </c>
      <c r="C10246" s="201" t="s">
        <v>7199</v>
      </c>
      <c r="D10246" s="202">
        <v>9308.26</v>
      </c>
    </row>
    <row r="10247" spans="1:4">
      <c r="A10247" s="200" t="s">
        <v>18897</v>
      </c>
      <c r="B10247" s="201" t="s">
        <v>18898</v>
      </c>
      <c r="C10247" s="201" t="s">
        <v>7199</v>
      </c>
      <c r="D10247" s="202">
        <v>94327.62</v>
      </c>
    </row>
    <row r="10248" spans="1:4">
      <c r="A10248" s="200" t="s">
        <v>31799</v>
      </c>
      <c r="B10248" s="201" t="s">
        <v>31800</v>
      </c>
      <c r="C10248" s="201" t="s">
        <v>7199</v>
      </c>
      <c r="D10248" s="202">
        <v>102121.96</v>
      </c>
    </row>
    <row r="10249" spans="1:4">
      <c r="A10249" s="200" t="s">
        <v>18899</v>
      </c>
      <c r="B10249" s="201" t="s">
        <v>18900</v>
      </c>
      <c r="C10249" s="201" t="s">
        <v>7199</v>
      </c>
      <c r="D10249" s="202">
        <v>126401.61</v>
      </c>
    </row>
    <row r="10250" spans="1:4">
      <c r="A10250" s="200" t="s">
        <v>31801</v>
      </c>
      <c r="B10250" s="201" t="s">
        <v>31802</v>
      </c>
      <c r="C10250" s="201" t="s">
        <v>7199</v>
      </c>
      <c r="D10250" s="202">
        <v>127708.66</v>
      </c>
    </row>
    <row r="10251" spans="1:4">
      <c r="A10251" s="200" t="s">
        <v>31803</v>
      </c>
      <c r="B10251" s="201" t="s">
        <v>31804</v>
      </c>
      <c r="C10251" s="201" t="s">
        <v>7199</v>
      </c>
      <c r="D10251" s="202">
        <v>9690.73</v>
      </c>
    </row>
    <row r="10252" spans="1:4">
      <c r="A10252" s="200" t="s">
        <v>31805</v>
      </c>
      <c r="B10252" s="201" t="s">
        <v>31806</v>
      </c>
      <c r="C10252" s="201" t="s">
        <v>7199</v>
      </c>
      <c r="D10252" s="202">
        <v>10954.48</v>
      </c>
    </row>
    <row r="10253" spans="1:4">
      <c r="A10253" s="200" t="s">
        <v>31807</v>
      </c>
      <c r="B10253" s="201" t="s">
        <v>31808</v>
      </c>
      <c r="C10253" s="201" t="s">
        <v>7199</v>
      </c>
      <c r="D10253" s="202">
        <v>14574.09</v>
      </c>
    </row>
    <row r="10254" spans="1:4">
      <c r="A10254" s="200" t="s">
        <v>31809</v>
      </c>
      <c r="B10254" s="201" t="s">
        <v>31810</v>
      </c>
      <c r="C10254" s="201" t="s">
        <v>7199</v>
      </c>
      <c r="D10254" s="202">
        <v>16490.18</v>
      </c>
    </row>
    <row r="10255" spans="1:4">
      <c r="A10255" s="200" t="s">
        <v>31811</v>
      </c>
      <c r="B10255" s="201" t="s">
        <v>31812</v>
      </c>
      <c r="C10255" s="201" t="s">
        <v>7199</v>
      </c>
      <c r="D10255" s="202">
        <v>20103.64</v>
      </c>
    </row>
    <row r="10256" spans="1:4">
      <c r="A10256" s="200" t="s">
        <v>31813</v>
      </c>
      <c r="B10256" s="201" t="s">
        <v>31814</v>
      </c>
      <c r="C10256" s="201" t="s">
        <v>7199</v>
      </c>
      <c r="D10256" s="202">
        <v>25310.55</v>
      </c>
    </row>
    <row r="10257" spans="1:4">
      <c r="A10257" s="200" t="s">
        <v>31815</v>
      </c>
      <c r="B10257" s="201" t="s">
        <v>31816</v>
      </c>
      <c r="C10257" s="201" t="s">
        <v>7199</v>
      </c>
      <c r="D10257" s="202">
        <v>28902.93</v>
      </c>
    </row>
    <row r="10258" spans="1:4">
      <c r="A10258" s="200" t="s">
        <v>31817</v>
      </c>
      <c r="B10258" s="201" t="s">
        <v>31818</v>
      </c>
      <c r="C10258" s="201" t="s">
        <v>7199</v>
      </c>
      <c r="D10258" s="202">
        <v>29626.45</v>
      </c>
    </row>
    <row r="10259" spans="1:4">
      <c r="A10259" s="200" t="s">
        <v>31819</v>
      </c>
      <c r="B10259" s="201" t="s">
        <v>31820</v>
      </c>
      <c r="C10259" s="201" t="s">
        <v>7199</v>
      </c>
      <c r="D10259" s="202">
        <v>33730.15</v>
      </c>
    </row>
    <row r="10260" spans="1:4">
      <c r="A10260" s="200" t="s">
        <v>31821</v>
      </c>
      <c r="B10260" s="201" t="s">
        <v>31822</v>
      </c>
      <c r="C10260" s="201" t="s">
        <v>7199</v>
      </c>
      <c r="D10260" s="202">
        <v>55559.78</v>
      </c>
    </row>
    <row r="10261" spans="1:4">
      <c r="A10261" s="200" t="s">
        <v>31823</v>
      </c>
      <c r="B10261" s="201" t="s">
        <v>31824</v>
      </c>
      <c r="C10261" s="201" t="s">
        <v>7199</v>
      </c>
      <c r="D10261" s="202">
        <v>53865.11</v>
      </c>
    </row>
    <row r="10262" spans="1:4">
      <c r="A10262" s="200" t="s">
        <v>31825</v>
      </c>
      <c r="B10262" s="201" t="s">
        <v>31826</v>
      </c>
      <c r="C10262" s="201" t="s">
        <v>7199</v>
      </c>
      <c r="D10262" s="202">
        <v>60524.33</v>
      </c>
    </row>
    <row r="10263" spans="1:4">
      <c r="A10263" s="200" t="s">
        <v>31827</v>
      </c>
      <c r="B10263" s="201" t="s">
        <v>31828</v>
      </c>
      <c r="C10263" s="201" t="s">
        <v>7199</v>
      </c>
      <c r="D10263" s="202">
        <v>74111.820000000007</v>
      </c>
    </row>
    <row r="10264" spans="1:4">
      <c r="A10264" s="200" t="s">
        <v>18945</v>
      </c>
      <c r="B10264" s="201" t="s">
        <v>23254</v>
      </c>
      <c r="C10264" s="201" t="s">
        <v>7199</v>
      </c>
      <c r="D10264" s="202">
        <v>20504.099999999999</v>
      </c>
    </row>
    <row r="10265" spans="1:4">
      <c r="A10265" s="200" t="s">
        <v>18913</v>
      </c>
      <c r="B10265" s="201" t="s">
        <v>18914</v>
      </c>
      <c r="C10265" s="201" t="s">
        <v>7199</v>
      </c>
      <c r="D10265" s="202">
        <v>21358.400000000001</v>
      </c>
    </row>
    <row r="10266" spans="1:4">
      <c r="A10266" s="200" t="s">
        <v>18915</v>
      </c>
      <c r="B10266" s="201" t="s">
        <v>18916</v>
      </c>
      <c r="C10266" s="201" t="s">
        <v>7199</v>
      </c>
      <c r="D10266" s="202">
        <v>22583.759999999998</v>
      </c>
    </row>
    <row r="10267" spans="1:4">
      <c r="A10267" s="200" t="s">
        <v>18917</v>
      </c>
      <c r="B10267" s="201" t="s">
        <v>18918</v>
      </c>
      <c r="C10267" s="201" t="s">
        <v>7199</v>
      </c>
      <c r="D10267" s="202">
        <v>22242.11</v>
      </c>
    </row>
    <row r="10268" spans="1:4">
      <c r="A10268" s="200" t="s">
        <v>18919</v>
      </c>
      <c r="B10268" s="201" t="s">
        <v>18920</v>
      </c>
      <c r="C10268" s="201" t="s">
        <v>7199</v>
      </c>
      <c r="D10268" s="202">
        <v>22720.02</v>
      </c>
    </row>
    <row r="10269" spans="1:4">
      <c r="A10269" s="200" t="s">
        <v>18921</v>
      </c>
      <c r="B10269" s="201" t="s">
        <v>18922</v>
      </c>
      <c r="C10269" s="201" t="s">
        <v>7199</v>
      </c>
      <c r="D10269" s="202">
        <v>23974.35</v>
      </c>
    </row>
    <row r="10270" spans="1:4">
      <c r="A10270" s="200" t="s">
        <v>18923</v>
      </c>
      <c r="B10270" s="201" t="s">
        <v>18924</v>
      </c>
      <c r="C10270" s="201" t="s">
        <v>7199</v>
      </c>
      <c r="D10270" s="202">
        <v>24541.78</v>
      </c>
    </row>
    <row r="10271" spans="1:4">
      <c r="A10271" s="200" t="s">
        <v>18925</v>
      </c>
      <c r="B10271" s="201" t="s">
        <v>18926</v>
      </c>
      <c r="C10271" s="201" t="s">
        <v>7199</v>
      </c>
      <c r="D10271" s="202">
        <v>26223.4</v>
      </c>
    </row>
    <row r="10272" spans="1:4">
      <c r="A10272" s="200" t="s">
        <v>18927</v>
      </c>
      <c r="B10272" s="201" t="s">
        <v>18928</v>
      </c>
      <c r="C10272" s="201" t="s">
        <v>7199</v>
      </c>
      <c r="D10272" s="202">
        <v>29082.95</v>
      </c>
    </row>
    <row r="10273" spans="1:4">
      <c r="A10273" s="200" t="s">
        <v>18929</v>
      </c>
      <c r="B10273" s="201" t="s">
        <v>18930</v>
      </c>
      <c r="C10273" s="201" t="s">
        <v>7199</v>
      </c>
      <c r="D10273" s="202">
        <v>34285.39</v>
      </c>
    </row>
    <row r="10274" spans="1:4">
      <c r="A10274" s="200" t="s">
        <v>18931</v>
      </c>
      <c r="B10274" s="201" t="s">
        <v>18932</v>
      </c>
      <c r="C10274" s="201" t="s">
        <v>7199</v>
      </c>
      <c r="D10274" s="202">
        <v>37675.199999999997</v>
      </c>
    </row>
    <row r="10275" spans="1:4">
      <c r="A10275" s="200" t="s">
        <v>18933</v>
      </c>
      <c r="B10275" s="201" t="s">
        <v>18934</v>
      </c>
      <c r="C10275" s="201" t="s">
        <v>7199</v>
      </c>
      <c r="D10275" s="202">
        <v>43896.05</v>
      </c>
    </row>
    <row r="10276" spans="1:4">
      <c r="A10276" s="200" t="s">
        <v>18935</v>
      </c>
      <c r="B10276" s="201" t="s">
        <v>18936</v>
      </c>
      <c r="C10276" s="201" t="s">
        <v>7199</v>
      </c>
      <c r="D10276" s="202">
        <v>43514.39</v>
      </c>
    </row>
    <row r="10277" spans="1:4">
      <c r="A10277" s="200" t="s">
        <v>18937</v>
      </c>
      <c r="B10277" s="201" t="s">
        <v>18938</v>
      </c>
      <c r="C10277" s="201" t="s">
        <v>7199</v>
      </c>
      <c r="D10277" s="202">
        <v>46530.95</v>
      </c>
    </row>
    <row r="10278" spans="1:4">
      <c r="A10278" s="200" t="s">
        <v>18939</v>
      </c>
      <c r="B10278" s="201" t="s">
        <v>18940</v>
      </c>
      <c r="C10278" s="201" t="s">
        <v>7199</v>
      </c>
      <c r="D10278" s="202">
        <v>43782.57</v>
      </c>
    </row>
    <row r="10279" spans="1:4">
      <c r="A10279" s="200" t="s">
        <v>18941</v>
      </c>
      <c r="B10279" s="201" t="s">
        <v>18942</v>
      </c>
      <c r="C10279" s="201" t="s">
        <v>7199</v>
      </c>
      <c r="D10279" s="202">
        <v>53831.22</v>
      </c>
    </row>
    <row r="10280" spans="1:4">
      <c r="A10280" s="200" t="s">
        <v>18943</v>
      </c>
      <c r="B10280" s="201" t="s">
        <v>18944</v>
      </c>
      <c r="C10280" s="201" t="s">
        <v>7199</v>
      </c>
      <c r="D10280" s="202">
        <v>71655</v>
      </c>
    </row>
    <row r="10281" spans="1:4">
      <c r="A10281" s="200" t="s">
        <v>18962</v>
      </c>
      <c r="B10281" s="201" t="s">
        <v>23255</v>
      </c>
      <c r="C10281" s="201" t="s">
        <v>7199</v>
      </c>
      <c r="D10281" s="202">
        <v>20273.54</v>
      </c>
    </row>
    <row r="10282" spans="1:4">
      <c r="A10282" s="200" t="s">
        <v>18946</v>
      </c>
      <c r="B10282" s="201" t="s">
        <v>18947</v>
      </c>
      <c r="C10282" s="201" t="s">
        <v>7199</v>
      </c>
      <c r="D10282" s="202">
        <v>21147.06</v>
      </c>
    </row>
    <row r="10283" spans="1:4">
      <c r="A10283" s="200" t="s">
        <v>18948</v>
      </c>
      <c r="B10283" s="201" t="s">
        <v>18949</v>
      </c>
      <c r="C10283" s="201" t="s">
        <v>7199</v>
      </c>
      <c r="D10283" s="202">
        <v>22669.09</v>
      </c>
    </row>
    <row r="10284" spans="1:4">
      <c r="A10284" s="200" t="s">
        <v>18950</v>
      </c>
      <c r="B10284" s="201" t="s">
        <v>18951</v>
      </c>
      <c r="C10284" s="201" t="s">
        <v>7199</v>
      </c>
      <c r="D10284" s="202">
        <v>22526.240000000002</v>
      </c>
    </row>
    <row r="10285" spans="1:4">
      <c r="A10285" s="200" t="s">
        <v>18952</v>
      </c>
      <c r="B10285" s="201" t="s">
        <v>18953</v>
      </c>
      <c r="C10285" s="201" t="s">
        <v>7199</v>
      </c>
      <c r="D10285" s="202">
        <v>25002.15</v>
      </c>
    </row>
    <row r="10286" spans="1:4">
      <c r="A10286" s="200" t="s">
        <v>18954</v>
      </c>
      <c r="B10286" s="201" t="s">
        <v>18955</v>
      </c>
      <c r="C10286" s="201" t="s">
        <v>7199</v>
      </c>
      <c r="D10286" s="202">
        <v>29114.98</v>
      </c>
    </row>
    <row r="10287" spans="1:4">
      <c r="A10287" s="200" t="s">
        <v>18956</v>
      </c>
      <c r="B10287" s="201" t="s">
        <v>18957</v>
      </c>
      <c r="C10287" s="201" t="s">
        <v>7199</v>
      </c>
      <c r="D10287" s="202">
        <v>37820.769999999997</v>
      </c>
    </row>
    <row r="10288" spans="1:4">
      <c r="A10288" s="200" t="s">
        <v>18958</v>
      </c>
      <c r="B10288" s="201" t="s">
        <v>18959</v>
      </c>
      <c r="C10288" s="201" t="s">
        <v>7199</v>
      </c>
      <c r="D10288" s="202">
        <v>43477.84</v>
      </c>
    </row>
    <row r="10289" spans="1:4">
      <c r="A10289" s="200" t="s">
        <v>18960</v>
      </c>
      <c r="B10289" s="201" t="s">
        <v>18961</v>
      </c>
      <c r="C10289" s="201" t="s">
        <v>7199</v>
      </c>
      <c r="D10289" s="202">
        <v>44011.48</v>
      </c>
    </row>
    <row r="10290" spans="1:4">
      <c r="A10290" s="200" t="s">
        <v>18969</v>
      </c>
      <c r="B10290" s="201" t="s">
        <v>18970</v>
      </c>
      <c r="C10290" s="201" t="s">
        <v>7199</v>
      </c>
      <c r="D10290" s="202">
        <v>26808.74</v>
      </c>
    </row>
    <row r="10291" spans="1:4">
      <c r="A10291" s="200" t="s">
        <v>18971</v>
      </c>
      <c r="B10291" s="201" t="s">
        <v>18972</v>
      </c>
      <c r="C10291" s="201" t="s">
        <v>7199</v>
      </c>
      <c r="D10291" s="202">
        <v>31571.31</v>
      </c>
    </row>
    <row r="10292" spans="1:4">
      <c r="A10292" s="200" t="s">
        <v>31829</v>
      </c>
      <c r="B10292" s="201" t="s">
        <v>31830</v>
      </c>
      <c r="C10292" s="201" t="s">
        <v>7199</v>
      </c>
      <c r="D10292" s="202">
        <v>2020.29</v>
      </c>
    </row>
    <row r="10293" spans="1:4">
      <c r="A10293" s="200" t="s">
        <v>31831</v>
      </c>
      <c r="B10293" s="201" t="s">
        <v>31832</v>
      </c>
      <c r="C10293" s="201" t="s">
        <v>7199</v>
      </c>
      <c r="D10293" s="202">
        <v>3455.22</v>
      </c>
    </row>
    <row r="10294" spans="1:4">
      <c r="A10294" s="200" t="s">
        <v>31833</v>
      </c>
      <c r="B10294" s="201" t="s">
        <v>31834</v>
      </c>
      <c r="C10294" s="201" t="s">
        <v>7199</v>
      </c>
      <c r="D10294" s="202">
        <v>4979.59</v>
      </c>
    </row>
    <row r="10295" spans="1:4">
      <c r="A10295" s="200" t="s">
        <v>31835</v>
      </c>
      <c r="B10295" s="201" t="s">
        <v>31836</v>
      </c>
      <c r="C10295" s="201" t="s">
        <v>7199</v>
      </c>
      <c r="D10295" s="202">
        <v>6991.75</v>
      </c>
    </row>
    <row r="10296" spans="1:4">
      <c r="A10296" s="200" t="s">
        <v>31837</v>
      </c>
      <c r="B10296" s="201" t="s">
        <v>31838</v>
      </c>
      <c r="C10296" s="201" t="s">
        <v>7199</v>
      </c>
      <c r="D10296" s="202">
        <v>9044.56</v>
      </c>
    </row>
    <row r="10297" spans="1:4">
      <c r="A10297" s="200" t="s">
        <v>31839</v>
      </c>
      <c r="B10297" s="201" t="s">
        <v>31840</v>
      </c>
      <c r="C10297" s="201" t="s">
        <v>7199</v>
      </c>
      <c r="D10297" s="202">
        <v>9816.9</v>
      </c>
    </row>
    <row r="10298" spans="1:4">
      <c r="A10298" s="200" t="s">
        <v>31841</v>
      </c>
      <c r="B10298" s="201" t="s">
        <v>31842</v>
      </c>
      <c r="C10298" s="201" t="s">
        <v>7199</v>
      </c>
      <c r="D10298" s="202">
        <v>16056.63</v>
      </c>
    </row>
    <row r="10299" spans="1:4">
      <c r="A10299" s="200" t="s">
        <v>31843</v>
      </c>
      <c r="B10299" s="201" t="s">
        <v>31844</v>
      </c>
      <c r="C10299" s="201" t="s">
        <v>7199</v>
      </c>
      <c r="D10299" s="202">
        <v>19206.98</v>
      </c>
    </row>
    <row r="10300" spans="1:4">
      <c r="A10300" s="200" t="s">
        <v>31845</v>
      </c>
      <c r="B10300" s="201" t="s">
        <v>31846</v>
      </c>
      <c r="C10300" s="201" t="s">
        <v>7199</v>
      </c>
      <c r="D10300" s="202">
        <v>1484.73</v>
      </c>
    </row>
    <row r="10301" spans="1:4">
      <c r="A10301" s="200" t="s">
        <v>31847</v>
      </c>
      <c r="B10301" s="201" t="s">
        <v>31848</v>
      </c>
      <c r="C10301" s="201" t="s">
        <v>7199</v>
      </c>
      <c r="D10301" s="202">
        <v>23068.7</v>
      </c>
    </row>
    <row r="10302" spans="1:4">
      <c r="A10302" s="200" t="s">
        <v>31849</v>
      </c>
      <c r="B10302" s="201" t="s">
        <v>31850</v>
      </c>
      <c r="C10302" s="201" t="s">
        <v>7199</v>
      </c>
      <c r="D10302" s="202">
        <v>29775.9</v>
      </c>
    </row>
    <row r="10303" spans="1:4">
      <c r="A10303" s="200" t="s">
        <v>31851</v>
      </c>
      <c r="B10303" s="201" t="s">
        <v>31852</v>
      </c>
      <c r="C10303" s="201" t="s">
        <v>7199</v>
      </c>
      <c r="D10303" s="202">
        <v>1522.33</v>
      </c>
    </row>
    <row r="10304" spans="1:4" ht="22.5">
      <c r="A10304" s="200" t="s">
        <v>18987</v>
      </c>
      <c r="B10304" s="201" t="s">
        <v>18988</v>
      </c>
      <c r="C10304" s="201" t="s">
        <v>7199</v>
      </c>
      <c r="D10304" s="202">
        <v>48736.71</v>
      </c>
    </row>
    <row r="10305" spans="1:4">
      <c r="A10305" s="200" t="s">
        <v>18989</v>
      </c>
      <c r="B10305" s="201" t="s">
        <v>18990</v>
      </c>
      <c r="C10305" s="201" t="s">
        <v>7199</v>
      </c>
      <c r="D10305" s="202">
        <v>356.74</v>
      </c>
    </row>
    <row r="10306" spans="1:4">
      <c r="A10306" s="200" t="s">
        <v>18991</v>
      </c>
      <c r="B10306" s="201" t="s">
        <v>18992</v>
      </c>
      <c r="C10306" s="201" t="s">
        <v>7199</v>
      </c>
      <c r="D10306" s="202">
        <v>435.12</v>
      </c>
    </row>
    <row r="10307" spans="1:4">
      <c r="A10307" s="200" t="s">
        <v>18993</v>
      </c>
      <c r="B10307" s="201" t="s">
        <v>18994</v>
      </c>
      <c r="C10307" s="201" t="s">
        <v>7199</v>
      </c>
      <c r="D10307" s="202">
        <v>737.6</v>
      </c>
    </row>
    <row r="10308" spans="1:4">
      <c r="A10308" s="200" t="s">
        <v>18995</v>
      </c>
      <c r="B10308" s="201" t="s">
        <v>18996</v>
      </c>
      <c r="C10308" s="201" t="s">
        <v>7199</v>
      </c>
      <c r="D10308" s="202">
        <v>473.29</v>
      </c>
    </row>
    <row r="10309" spans="1:4">
      <c r="A10309" s="200" t="s">
        <v>18997</v>
      </c>
      <c r="B10309" s="201" t="s">
        <v>18998</v>
      </c>
      <c r="C10309" s="201" t="s">
        <v>7199</v>
      </c>
      <c r="D10309" s="202">
        <v>550.12</v>
      </c>
    </row>
    <row r="10310" spans="1:4">
      <c r="A10310" s="200" t="s">
        <v>18999</v>
      </c>
      <c r="B10310" s="201" t="s">
        <v>19000</v>
      </c>
      <c r="C10310" s="201" t="s">
        <v>7199</v>
      </c>
      <c r="D10310" s="202">
        <v>596.94000000000005</v>
      </c>
    </row>
    <row r="10311" spans="1:4">
      <c r="A10311" s="200" t="s">
        <v>19001</v>
      </c>
      <c r="B10311" s="201" t="s">
        <v>19002</v>
      </c>
      <c r="C10311" s="201" t="s">
        <v>7199</v>
      </c>
      <c r="D10311" s="202">
        <v>828.53</v>
      </c>
    </row>
    <row r="10312" spans="1:4" ht="22.5">
      <c r="A10312" s="200" t="s">
        <v>19003</v>
      </c>
      <c r="B10312" s="201" t="s">
        <v>19004</v>
      </c>
      <c r="C10312" s="201" t="s">
        <v>7199</v>
      </c>
      <c r="D10312" s="202">
        <v>31535.11</v>
      </c>
    </row>
    <row r="10313" spans="1:4" ht="22.5">
      <c r="A10313" s="200" t="s">
        <v>19005</v>
      </c>
      <c r="B10313" s="201" t="s">
        <v>19006</v>
      </c>
      <c r="C10313" s="201" t="s">
        <v>7199</v>
      </c>
      <c r="D10313" s="202">
        <v>44114.080000000002</v>
      </c>
    </row>
    <row r="10314" spans="1:4" ht="22.5">
      <c r="A10314" s="200" t="s">
        <v>19007</v>
      </c>
      <c r="B10314" s="201" t="s">
        <v>23256</v>
      </c>
      <c r="C10314" s="201" t="s">
        <v>7199</v>
      </c>
      <c r="D10314" s="202">
        <v>57765.29</v>
      </c>
    </row>
    <row r="10315" spans="1:4" ht="22.5">
      <c r="A10315" s="200" t="s">
        <v>19008</v>
      </c>
      <c r="B10315" s="201" t="s">
        <v>19009</v>
      </c>
      <c r="C10315" s="201" t="s">
        <v>7199</v>
      </c>
      <c r="D10315" s="202">
        <v>66295.5</v>
      </c>
    </row>
    <row r="10316" spans="1:4">
      <c r="A10316" s="200" t="s">
        <v>19010</v>
      </c>
      <c r="B10316" s="201" t="s">
        <v>19011</v>
      </c>
      <c r="C10316" s="201" t="s">
        <v>7199</v>
      </c>
      <c r="D10316" s="202">
        <v>9074.76</v>
      </c>
    </row>
    <row r="10317" spans="1:4">
      <c r="A10317" s="200" t="s">
        <v>19024</v>
      </c>
      <c r="B10317" s="201" t="s">
        <v>23257</v>
      </c>
      <c r="C10317" s="201" t="s">
        <v>7199</v>
      </c>
      <c r="D10317" s="202">
        <v>2668.68</v>
      </c>
    </row>
    <row r="10318" spans="1:4">
      <c r="A10318" s="200" t="s">
        <v>19012</v>
      </c>
      <c r="B10318" s="201" t="s">
        <v>19013</v>
      </c>
      <c r="C10318" s="201" t="s">
        <v>7199</v>
      </c>
      <c r="D10318" s="202">
        <v>3430.09</v>
      </c>
    </row>
    <row r="10319" spans="1:4">
      <c r="A10319" s="200" t="s">
        <v>19014</v>
      </c>
      <c r="B10319" s="201" t="s">
        <v>19015</v>
      </c>
      <c r="C10319" s="201" t="s">
        <v>7199</v>
      </c>
      <c r="D10319" s="202">
        <v>5884.79</v>
      </c>
    </row>
    <row r="10320" spans="1:4">
      <c r="A10320" s="200" t="s">
        <v>19016</v>
      </c>
      <c r="B10320" s="201" t="s">
        <v>19017</v>
      </c>
      <c r="C10320" s="201" t="s">
        <v>7199</v>
      </c>
      <c r="D10320" s="202">
        <v>11472.22</v>
      </c>
    </row>
    <row r="10321" spans="1:4">
      <c r="A10321" s="200" t="s">
        <v>19018</v>
      </c>
      <c r="B10321" s="201" t="s">
        <v>19019</v>
      </c>
      <c r="C10321" s="201" t="s">
        <v>7199</v>
      </c>
      <c r="D10321" s="202">
        <v>17079.560000000001</v>
      </c>
    </row>
    <row r="10322" spans="1:4">
      <c r="A10322" s="200" t="s">
        <v>19020</v>
      </c>
      <c r="B10322" s="201" t="s">
        <v>19021</v>
      </c>
      <c r="C10322" s="201" t="s">
        <v>7199</v>
      </c>
      <c r="D10322" s="202">
        <v>26736.57</v>
      </c>
    </row>
    <row r="10323" spans="1:4">
      <c r="A10323" s="200" t="s">
        <v>19022</v>
      </c>
      <c r="B10323" s="201" t="s">
        <v>19023</v>
      </c>
      <c r="C10323" s="201" t="s">
        <v>7199</v>
      </c>
      <c r="D10323" s="202">
        <v>52489.85</v>
      </c>
    </row>
    <row r="10324" spans="1:4">
      <c r="A10324" s="200" t="s">
        <v>31853</v>
      </c>
      <c r="B10324" s="201" t="s">
        <v>31854</v>
      </c>
      <c r="C10324" s="201" t="s">
        <v>7199</v>
      </c>
      <c r="D10324" s="202">
        <v>17680</v>
      </c>
    </row>
    <row r="10325" spans="1:4">
      <c r="A10325" s="200" t="s">
        <v>19035</v>
      </c>
      <c r="B10325" s="201" t="s">
        <v>19036</v>
      </c>
      <c r="C10325" s="201" t="s">
        <v>7199</v>
      </c>
      <c r="D10325" s="202">
        <v>5358.51</v>
      </c>
    </row>
    <row r="10326" spans="1:4">
      <c r="A10326" s="200" t="s">
        <v>19037</v>
      </c>
      <c r="B10326" s="201" t="s">
        <v>19038</v>
      </c>
      <c r="C10326" s="201" t="s">
        <v>7199</v>
      </c>
      <c r="D10326" s="202">
        <v>5252.76</v>
      </c>
    </row>
    <row r="10327" spans="1:4">
      <c r="A10327" s="200" t="s">
        <v>19039</v>
      </c>
      <c r="B10327" s="201" t="s">
        <v>19040</v>
      </c>
      <c r="C10327" s="201" t="s">
        <v>7199</v>
      </c>
      <c r="D10327" s="202">
        <v>7188.64</v>
      </c>
    </row>
    <row r="10328" spans="1:4">
      <c r="A10328" s="200" t="s">
        <v>31855</v>
      </c>
      <c r="B10328" s="201" t="s">
        <v>31856</v>
      </c>
      <c r="C10328" s="201" t="s">
        <v>7199</v>
      </c>
      <c r="D10328" s="202">
        <v>15790</v>
      </c>
    </row>
    <row r="10329" spans="1:4" ht="22.5">
      <c r="A10329" s="200" t="s">
        <v>31857</v>
      </c>
      <c r="B10329" s="201" t="s">
        <v>31858</v>
      </c>
      <c r="C10329" s="201" t="s">
        <v>7199</v>
      </c>
      <c r="D10329" s="202">
        <v>70393.58</v>
      </c>
    </row>
    <row r="10330" spans="1:4" ht="22.5">
      <c r="A10330" s="200" t="s">
        <v>31859</v>
      </c>
      <c r="B10330" s="201" t="s">
        <v>31860</v>
      </c>
      <c r="C10330" s="201" t="s">
        <v>7199</v>
      </c>
      <c r="D10330" s="202">
        <v>81927.22</v>
      </c>
    </row>
    <row r="10331" spans="1:4" ht="22.5">
      <c r="A10331" s="200" t="s">
        <v>31861</v>
      </c>
      <c r="B10331" s="201" t="s">
        <v>31862</v>
      </c>
      <c r="C10331" s="201" t="s">
        <v>7199</v>
      </c>
      <c r="D10331" s="202">
        <v>143732.75</v>
      </c>
    </row>
    <row r="10332" spans="1:4" ht="22.5">
      <c r="A10332" s="200" t="s">
        <v>31863</v>
      </c>
      <c r="B10332" s="201" t="s">
        <v>31864</v>
      </c>
      <c r="C10332" s="201" t="s">
        <v>7199</v>
      </c>
      <c r="D10332" s="202">
        <v>220907.72</v>
      </c>
    </row>
    <row r="10333" spans="1:4">
      <c r="A10333" s="200" t="s">
        <v>19051</v>
      </c>
      <c r="B10333" s="201" t="s">
        <v>19052</v>
      </c>
      <c r="C10333" s="201" t="s">
        <v>7199</v>
      </c>
      <c r="D10333" s="202">
        <v>1941.51</v>
      </c>
    </row>
    <row r="10334" spans="1:4">
      <c r="A10334" s="200" t="s">
        <v>31865</v>
      </c>
      <c r="B10334" s="201" t="s">
        <v>31866</v>
      </c>
      <c r="C10334" s="201" t="s">
        <v>7199</v>
      </c>
      <c r="D10334" s="202">
        <v>18943.77</v>
      </c>
    </row>
    <row r="10335" spans="1:4">
      <c r="A10335" s="200" t="s">
        <v>31867</v>
      </c>
      <c r="B10335" s="201" t="s">
        <v>31868</v>
      </c>
      <c r="C10335" s="201" t="s">
        <v>7199</v>
      </c>
      <c r="D10335" s="202">
        <v>49657.67</v>
      </c>
    </row>
    <row r="10336" spans="1:4">
      <c r="A10336" s="200" t="s">
        <v>31869</v>
      </c>
      <c r="B10336" s="201" t="s">
        <v>31870</v>
      </c>
      <c r="C10336" s="201" t="s">
        <v>7199</v>
      </c>
      <c r="D10336" s="202">
        <v>98980.99</v>
      </c>
    </row>
    <row r="10337" spans="1:4">
      <c r="A10337" s="200" t="s">
        <v>31871</v>
      </c>
      <c r="B10337" s="201" t="s">
        <v>31872</v>
      </c>
      <c r="C10337" s="201" t="s">
        <v>7199</v>
      </c>
      <c r="D10337" s="202">
        <v>128691.85</v>
      </c>
    </row>
    <row r="10338" spans="1:4" ht="22.5">
      <c r="A10338" s="200" t="s">
        <v>31873</v>
      </c>
      <c r="B10338" s="201" t="s">
        <v>31874</v>
      </c>
      <c r="C10338" s="201" t="s">
        <v>7199</v>
      </c>
      <c r="D10338" s="202">
        <v>34968.9</v>
      </c>
    </row>
    <row r="10339" spans="1:4" ht="22.5">
      <c r="A10339" s="200" t="s">
        <v>31875</v>
      </c>
      <c r="B10339" s="201" t="s">
        <v>31876</v>
      </c>
      <c r="C10339" s="201" t="s">
        <v>7199</v>
      </c>
      <c r="D10339" s="202">
        <v>53280.2</v>
      </c>
    </row>
    <row r="10340" spans="1:4" ht="22.5">
      <c r="A10340" s="200" t="s">
        <v>31877</v>
      </c>
      <c r="B10340" s="201" t="s">
        <v>31878</v>
      </c>
      <c r="C10340" s="201" t="s">
        <v>7199</v>
      </c>
      <c r="D10340" s="202">
        <v>80720.63</v>
      </c>
    </row>
    <row r="10341" spans="1:4">
      <c r="A10341" s="200" t="s">
        <v>31879</v>
      </c>
      <c r="B10341" s="201" t="s">
        <v>31880</v>
      </c>
      <c r="C10341" s="201" t="s">
        <v>7199</v>
      </c>
      <c r="D10341" s="202">
        <v>4070</v>
      </c>
    </row>
    <row r="10342" spans="1:4">
      <c r="A10342" s="200" t="s">
        <v>31881</v>
      </c>
      <c r="B10342" s="201" t="s">
        <v>31882</v>
      </c>
      <c r="C10342" s="201" t="s">
        <v>7199</v>
      </c>
      <c r="D10342" s="202">
        <v>4070</v>
      </c>
    </row>
    <row r="10343" spans="1:4">
      <c r="A10343" s="200" t="s">
        <v>31883</v>
      </c>
      <c r="B10343" s="201" t="s">
        <v>31884</v>
      </c>
      <c r="C10343" s="201" t="s">
        <v>7199</v>
      </c>
      <c r="D10343" s="202">
        <v>7330</v>
      </c>
    </row>
    <row r="10344" spans="1:4">
      <c r="A10344" s="200" t="s">
        <v>31885</v>
      </c>
      <c r="B10344" s="201" t="s">
        <v>31886</v>
      </c>
      <c r="C10344" s="201" t="s">
        <v>7199</v>
      </c>
      <c r="D10344" s="202">
        <v>7150</v>
      </c>
    </row>
    <row r="10345" spans="1:4">
      <c r="A10345" s="200" t="s">
        <v>31887</v>
      </c>
      <c r="B10345" s="201" t="s">
        <v>31888</v>
      </c>
      <c r="C10345" s="201" t="s">
        <v>7199</v>
      </c>
      <c r="D10345" s="202">
        <v>17425</v>
      </c>
    </row>
    <row r="10346" spans="1:4">
      <c r="A10346" s="200" t="s">
        <v>31889</v>
      </c>
      <c r="B10346" s="201" t="s">
        <v>31890</v>
      </c>
      <c r="C10346" s="201" t="s">
        <v>7199</v>
      </c>
      <c r="D10346" s="202">
        <v>30560</v>
      </c>
    </row>
    <row r="10347" spans="1:4">
      <c r="A10347" s="200" t="s">
        <v>31891</v>
      </c>
      <c r="B10347" s="201" t="s">
        <v>31892</v>
      </c>
      <c r="C10347" s="201" t="s">
        <v>7199</v>
      </c>
      <c r="D10347" s="202">
        <v>45780</v>
      </c>
    </row>
    <row r="10348" spans="1:4">
      <c r="A10348" s="200" t="s">
        <v>31893</v>
      </c>
      <c r="B10348" s="201" t="s">
        <v>31894</v>
      </c>
      <c r="C10348" s="201" t="s">
        <v>7199</v>
      </c>
      <c r="D10348" s="202">
        <v>82285</v>
      </c>
    </row>
    <row r="10349" spans="1:4">
      <c r="A10349" s="200" t="s">
        <v>31895</v>
      </c>
      <c r="B10349" s="201" t="s">
        <v>31896</v>
      </c>
      <c r="C10349" s="201" t="s">
        <v>7199</v>
      </c>
      <c r="D10349" s="202">
        <v>2650</v>
      </c>
    </row>
    <row r="10350" spans="1:4">
      <c r="A10350" s="200" t="s">
        <v>31897</v>
      </c>
      <c r="B10350" s="201" t="s">
        <v>31898</v>
      </c>
      <c r="C10350" s="201" t="s">
        <v>7199</v>
      </c>
      <c r="D10350" s="202">
        <v>211280</v>
      </c>
    </row>
    <row r="10351" spans="1:4">
      <c r="A10351" s="200" t="s">
        <v>31899</v>
      </c>
      <c r="B10351" s="201" t="s">
        <v>31900</v>
      </c>
      <c r="C10351" s="201" t="s">
        <v>7199</v>
      </c>
      <c r="D10351" s="202">
        <v>340170</v>
      </c>
    </row>
    <row r="10352" spans="1:4">
      <c r="A10352" s="200" t="s">
        <v>19143</v>
      </c>
      <c r="B10352" s="201" t="s">
        <v>19144</v>
      </c>
      <c r="C10352" s="201" t="s">
        <v>7199</v>
      </c>
      <c r="D10352" s="202">
        <v>2258.5500000000002</v>
      </c>
    </row>
    <row r="10353" spans="1:4">
      <c r="A10353" s="200" t="s">
        <v>19145</v>
      </c>
      <c r="B10353" s="201" t="s">
        <v>19146</v>
      </c>
      <c r="C10353" s="201" t="s">
        <v>7199</v>
      </c>
      <c r="D10353" s="202">
        <v>5040</v>
      </c>
    </row>
    <row r="10354" spans="1:4">
      <c r="A10354" s="200" t="s">
        <v>19147</v>
      </c>
      <c r="B10354" s="201" t="s">
        <v>19148</v>
      </c>
      <c r="C10354" s="201" t="s">
        <v>7199</v>
      </c>
      <c r="D10354" s="202">
        <v>5565</v>
      </c>
    </row>
    <row r="10355" spans="1:4">
      <c r="A10355" s="200" t="s">
        <v>19149</v>
      </c>
      <c r="B10355" s="201" t="s">
        <v>19150</v>
      </c>
      <c r="C10355" s="201" t="s">
        <v>7199</v>
      </c>
      <c r="D10355" s="202">
        <v>6720</v>
      </c>
    </row>
    <row r="10356" spans="1:4">
      <c r="A10356" s="200" t="s">
        <v>19151</v>
      </c>
      <c r="B10356" s="201" t="s">
        <v>19152</v>
      </c>
      <c r="C10356" s="201" t="s">
        <v>7199</v>
      </c>
      <c r="D10356" s="202">
        <v>8505</v>
      </c>
    </row>
    <row r="10357" spans="1:4">
      <c r="A10357" s="200" t="s">
        <v>19153</v>
      </c>
      <c r="B10357" s="201" t="s">
        <v>19154</v>
      </c>
      <c r="C10357" s="201" t="s">
        <v>7199</v>
      </c>
      <c r="D10357" s="202">
        <v>10605</v>
      </c>
    </row>
    <row r="10358" spans="1:4">
      <c r="A10358" s="200" t="s">
        <v>31901</v>
      </c>
      <c r="B10358" s="201" t="s">
        <v>31902</v>
      </c>
      <c r="C10358" s="201" t="s">
        <v>7199</v>
      </c>
      <c r="D10358" s="202">
        <v>11445</v>
      </c>
    </row>
    <row r="10359" spans="1:4">
      <c r="A10359" s="200" t="s">
        <v>19155</v>
      </c>
      <c r="B10359" s="201" t="s">
        <v>19156</v>
      </c>
      <c r="C10359" s="201" t="s">
        <v>7199</v>
      </c>
      <c r="D10359" s="202">
        <v>17115</v>
      </c>
    </row>
    <row r="10360" spans="1:4">
      <c r="A10360" s="200" t="s">
        <v>31903</v>
      </c>
      <c r="B10360" s="201" t="s">
        <v>31904</v>
      </c>
      <c r="C10360" s="201" t="s">
        <v>7199</v>
      </c>
      <c r="D10360" s="202">
        <v>20370</v>
      </c>
    </row>
    <row r="10361" spans="1:4">
      <c r="A10361" s="200" t="s">
        <v>31905</v>
      </c>
      <c r="B10361" s="201" t="s">
        <v>31906</v>
      </c>
      <c r="C10361" s="201" t="s">
        <v>7199</v>
      </c>
      <c r="D10361" s="202">
        <v>21735</v>
      </c>
    </row>
    <row r="10362" spans="1:4">
      <c r="A10362" s="200" t="s">
        <v>31907</v>
      </c>
      <c r="B10362" s="201" t="s">
        <v>31908</v>
      </c>
      <c r="C10362" s="201" t="s">
        <v>7199</v>
      </c>
      <c r="D10362" s="202">
        <v>26460</v>
      </c>
    </row>
    <row r="10363" spans="1:4">
      <c r="A10363" s="200" t="s">
        <v>19157</v>
      </c>
      <c r="B10363" s="201" t="s">
        <v>19158</v>
      </c>
      <c r="C10363" s="201" t="s">
        <v>7199</v>
      </c>
      <c r="D10363" s="202">
        <v>30030</v>
      </c>
    </row>
    <row r="10364" spans="1:4">
      <c r="A10364" s="200" t="s">
        <v>31909</v>
      </c>
      <c r="B10364" s="201" t="s">
        <v>31910</v>
      </c>
      <c r="C10364" s="201" t="s">
        <v>7199</v>
      </c>
      <c r="D10364" s="202">
        <v>40950</v>
      </c>
    </row>
    <row r="10365" spans="1:4">
      <c r="A10365" s="200" t="s">
        <v>31911</v>
      </c>
      <c r="B10365" s="201" t="s">
        <v>31912</v>
      </c>
      <c r="C10365" s="201" t="s">
        <v>7199</v>
      </c>
      <c r="D10365" s="202">
        <v>35194.81</v>
      </c>
    </row>
    <row r="10366" spans="1:4">
      <c r="A10366" s="200" t="s">
        <v>31913</v>
      </c>
      <c r="B10366" s="201" t="s">
        <v>31914</v>
      </c>
      <c r="C10366" s="201" t="s">
        <v>7199</v>
      </c>
      <c r="D10366" s="202">
        <v>43460.32</v>
      </c>
    </row>
    <row r="10367" spans="1:4">
      <c r="A10367" s="200" t="s">
        <v>31915</v>
      </c>
      <c r="B10367" s="201" t="s">
        <v>31916</v>
      </c>
      <c r="C10367" s="201" t="s">
        <v>7199</v>
      </c>
      <c r="D10367" s="202">
        <v>49804.79</v>
      </c>
    </row>
    <row r="10368" spans="1:4">
      <c r="A10368" s="200" t="s">
        <v>31917</v>
      </c>
      <c r="B10368" s="201" t="s">
        <v>31918</v>
      </c>
      <c r="C10368" s="201" t="s">
        <v>7199</v>
      </c>
      <c r="D10368" s="202">
        <v>88932.91</v>
      </c>
    </row>
    <row r="10369" spans="1:4">
      <c r="A10369" s="200" t="s">
        <v>31919</v>
      </c>
      <c r="B10369" s="201" t="s">
        <v>31920</v>
      </c>
      <c r="C10369" s="201" t="s">
        <v>7199</v>
      </c>
      <c r="D10369" s="202">
        <v>98347.82</v>
      </c>
    </row>
    <row r="10370" spans="1:4">
      <c r="A10370" s="200" t="s">
        <v>19174</v>
      </c>
      <c r="B10370" s="201" t="s">
        <v>19175</v>
      </c>
      <c r="C10370" s="201" t="s">
        <v>7199</v>
      </c>
      <c r="D10370" s="202">
        <v>3639.11</v>
      </c>
    </row>
    <row r="10371" spans="1:4">
      <c r="A10371" s="200" t="s">
        <v>19176</v>
      </c>
      <c r="B10371" s="201" t="s">
        <v>19177</v>
      </c>
      <c r="C10371" s="201" t="s">
        <v>7199</v>
      </c>
      <c r="D10371" s="202">
        <v>4059</v>
      </c>
    </row>
    <row r="10372" spans="1:4">
      <c r="A10372" s="200" t="s">
        <v>19178</v>
      </c>
      <c r="B10372" s="201" t="s">
        <v>19179</v>
      </c>
      <c r="C10372" s="201" t="s">
        <v>7199</v>
      </c>
      <c r="D10372" s="202">
        <v>6261.14</v>
      </c>
    </row>
    <row r="10373" spans="1:4">
      <c r="A10373" s="200" t="s">
        <v>19180</v>
      </c>
      <c r="B10373" s="201" t="s">
        <v>19181</v>
      </c>
      <c r="C10373" s="201" t="s">
        <v>7199</v>
      </c>
      <c r="D10373" s="202">
        <v>11295.78</v>
      </c>
    </row>
    <row r="10374" spans="1:4">
      <c r="A10374" s="200" t="s">
        <v>19182</v>
      </c>
      <c r="B10374" s="201" t="s">
        <v>19183</v>
      </c>
      <c r="C10374" s="201" t="s">
        <v>7199</v>
      </c>
      <c r="D10374" s="202">
        <v>16586.57</v>
      </c>
    </row>
    <row r="10375" spans="1:4">
      <c r="A10375" s="200" t="s">
        <v>19184</v>
      </c>
      <c r="B10375" s="201" t="s">
        <v>19185</v>
      </c>
      <c r="C10375" s="201" t="s">
        <v>7199</v>
      </c>
      <c r="D10375" s="202">
        <v>25946.66</v>
      </c>
    </row>
    <row r="10376" spans="1:4">
      <c r="A10376" s="200" t="s">
        <v>19186</v>
      </c>
      <c r="B10376" s="201" t="s">
        <v>19187</v>
      </c>
      <c r="C10376" s="201" t="s">
        <v>7199</v>
      </c>
      <c r="D10376" s="202">
        <v>49837.86</v>
      </c>
    </row>
    <row r="10377" spans="1:4">
      <c r="A10377" s="200" t="s">
        <v>19188</v>
      </c>
      <c r="B10377" s="201" t="s">
        <v>19189</v>
      </c>
      <c r="C10377" s="201" t="s">
        <v>7199</v>
      </c>
      <c r="D10377" s="202">
        <v>1456.14</v>
      </c>
    </row>
    <row r="10378" spans="1:4">
      <c r="A10378" s="200" t="s">
        <v>25388</v>
      </c>
      <c r="B10378" s="201" t="s">
        <v>25389</v>
      </c>
      <c r="C10378" s="201" t="s">
        <v>7199</v>
      </c>
      <c r="D10378" s="202">
        <v>11570.51</v>
      </c>
    </row>
    <row r="10379" spans="1:4">
      <c r="A10379" s="200" t="s">
        <v>19202</v>
      </c>
      <c r="B10379" s="201" t="s">
        <v>19203</v>
      </c>
      <c r="C10379" s="201" t="s">
        <v>7199</v>
      </c>
      <c r="D10379" s="202">
        <v>3498.53</v>
      </c>
    </row>
    <row r="10380" spans="1:4">
      <c r="A10380" s="200" t="s">
        <v>19239</v>
      </c>
      <c r="B10380" s="201" t="s">
        <v>23293</v>
      </c>
      <c r="C10380" s="201" t="s">
        <v>7199</v>
      </c>
      <c r="D10380" s="202">
        <v>738.38</v>
      </c>
    </row>
    <row r="10381" spans="1:4">
      <c r="A10381" s="200" t="s">
        <v>19247</v>
      </c>
      <c r="B10381" s="201" t="s">
        <v>23294</v>
      </c>
      <c r="C10381" s="201" t="s">
        <v>7199</v>
      </c>
      <c r="D10381" s="202">
        <v>1034.5</v>
      </c>
    </row>
    <row r="10382" spans="1:4">
      <c r="A10382" s="200" t="s">
        <v>19222</v>
      </c>
      <c r="B10382" s="201" t="s">
        <v>23295</v>
      </c>
      <c r="C10382" s="201" t="s">
        <v>7199</v>
      </c>
      <c r="D10382" s="202">
        <v>1102.5999999999999</v>
      </c>
    </row>
    <row r="10383" spans="1:4">
      <c r="A10383" s="200" t="s">
        <v>19225</v>
      </c>
      <c r="B10383" s="201" t="s">
        <v>23296</v>
      </c>
      <c r="C10383" s="201" t="s">
        <v>7199</v>
      </c>
      <c r="D10383" s="202">
        <v>2669.68</v>
      </c>
    </row>
    <row r="10384" spans="1:4">
      <c r="A10384" s="200" t="s">
        <v>19226</v>
      </c>
      <c r="B10384" s="201" t="s">
        <v>23297</v>
      </c>
      <c r="C10384" s="201" t="s">
        <v>7199</v>
      </c>
      <c r="D10384" s="202">
        <v>1168.01</v>
      </c>
    </row>
    <row r="10385" spans="1:4">
      <c r="A10385" s="200" t="s">
        <v>19227</v>
      </c>
      <c r="B10385" s="201" t="s">
        <v>23298</v>
      </c>
      <c r="C10385" s="201" t="s">
        <v>7199</v>
      </c>
      <c r="D10385" s="202">
        <v>3047.83</v>
      </c>
    </row>
    <row r="10386" spans="1:4">
      <c r="A10386" s="200" t="s">
        <v>19228</v>
      </c>
      <c r="B10386" s="201" t="s">
        <v>23299</v>
      </c>
      <c r="C10386" s="201" t="s">
        <v>7199</v>
      </c>
      <c r="D10386" s="202">
        <v>1794.39</v>
      </c>
    </row>
    <row r="10387" spans="1:4">
      <c r="A10387" s="200" t="s">
        <v>19229</v>
      </c>
      <c r="B10387" s="201" t="s">
        <v>23300</v>
      </c>
      <c r="C10387" s="201" t="s">
        <v>7199</v>
      </c>
      <c r="D10387" s="202">
        <v>4085.23</v>
      </c>
    </row>
    <row r="10388" spans="1:4">
      <c r="A10388" s="200" t="s">
        <v>19230</v>
      </c>
      <c r="B10388" s="201" t="s">
        <v>23301</v>
      </c>
      <c r="C10388" s="201" t="s">
        <v>7199</v>
      </c>
      <c r="D10388" s="202">
        <v>2780.75</v>
      </c>
    </row>
    <row r="10389" spans="1:4">
      <c r="A10389" s="200" t="s">
        <v>19231</v>
      </c>
      <c r="B10389" s="201" t="s">
        <v>23302</v>
      </c>
      <c r="C10389" s="201" t="s">
        <v>7199</v>
      </c>
      <c r="D10389" s="202">
        <v>7076.27</v>
      </c>
    </row>
    <row r="10390" spans="1:4">
      <c r="A10390" s="200" t="s">
        <v>19232</v>
      </c>
      <c r="B10390" s="201" t="s">
        <v>23303</v>
      </c>
      <c r="C10390" s="201" t="s">
        <v>7199</v>
      </c>
      <c r="D10390" s="202">
        <v>4187.91</v>
      </c>
    </row>
    <row r="10391" spans="1:4">
      <c r="A10391" s="200" t="s">
        <v>19233</v>
      </c>
      <c r="B10391" s="201" t="s">
        <v>23304</v>
      </c>
      <c r="C10391" s="201" t="s">
        <v>7199</v>
      </c>
      <c r="D10391" s="202">
        <v>12919.69</v>
      </c>
    </row>
    <row r="10392" spans="1:4">
      <c r="A10392" s="200" t="s">
        <v>19234</v>
      </c>
      <c r="B10392" s="201" t="s">
        <v>23305</v>
      </c>
      <c r="C10392" s="201" t="s">
        <v>7199</v>
      </c>
      <c r="D10392" s="202">
        <v>5463.67</v>
      </c>
    </row>
    <row r="10393" spans="1:4">
      <c r="A10393" s="200" t="s">
        <v>19235</v>
      </c>
      <c r="B10393" s="201" t="s">
        <v>23306</v>
      </c>
      <c r="C10393" s="201" t="s">
        <v>7199</v>
      </c>
      <c r="D10393" s="202">
        <v>21295.8</v>
      </c>
    </row>
    <row r="10394" spans="1:4">
      <c r="A10394" s="200" t="s">
        <v>19236</v>
      </c>
      <c r="B10394" s="201" t="s">
        <v>23307</v>
      </c>
      <c r="C10394" s="201" t="s">
        <v>7199</v>
      </c>
      <c r="D10394" s="202">
        <v>6795.54</v>
      </c>
    </row>
    <row r="10395" spans="1:4">
      <c r="A10395" s="200" t="s">
        <v>19237</v>
      </c>
      <c r="B10395" s="201" t="s">
        <v>23308</v>
      </c>
      <c r="C10395" s="201" t="s">
        <v>7199</v>
      </c>
      <c r="D10395" s="202">
        <v>6828.67</v>
      </c>
    </row>
    <row r="10396" spans="1:4">
      <c r="A10396" s="200" t="s">
        <v>19240</v>
      </c>
      <c r="B10396" s="201" t="s">
        <v>23309</v>
      </c>
      <c r="C10396" s="201" t="s">
        <v>7199</v>
      </c>
      <c r="D10396" s="202">
        <v>8928.89</v>
      </c>
    </row>
    <row r="10397" spans="1:4">
      <c r="A10397" s="200" t="s">
        <v>19241</v>
      </c>
      <c r="B10397" s="201" t="s">
        <v>23310</v>
      </c>
      <c r="C10397" s="201" t="s">
        <v>7199</v>
      </c>
      <c r="D10397" s="202">
        <v>8963.7900000000009</v>
      </c>
    </row>
    <row r="10398" spans="1:4">
      <c r="A10398" s="200" t="s">
        <v>19242</v>
      </c>
      <c r="B10398" s="201" t="s">
        <v>23311</v>
      </c>
      <c r="C10398" s="201" t="s">
        <v>7199</v>
      </c>
      <c r="D10398" s="202">
        <v>35387.599999999999</v>
      </c>
    </row>
    <row r="10399" spans="1:4">
      <c r="A10399" s="200" t="s">
        <v>19243</v>
      </c>
      <c r="B10399" s="201" t="s">
        <v>23312</v>
      </c>
      <c r="C10399" s="201" t="s">
        <v>7199</v>
      </c>
      <c r="D10399" s="202">
        <v>12909.16</v>
      </c>
    </row>
    <row r="10400" spans="1:4">
      <c r="A10400" s="200" t="s">
        <v>19244</v>
      </c>
      <c r="B10400" s="201" t="s">
        <v>23313</v>
      </c>
      <c r="C10400" s="201" t="s">
        <v>7199</v>
      </c>
      <c r="D10400" s="202">
        <v>13063.42</v>
      </c>
    </row>
    <row r="10401" spans="1:4">
      <c r="A10401" s="200" t="s">
        <v>19245</v>
      </c>
      <c r="B10401" s="201" t="s">
        <v>23314</v>
      </c>
      <c r="C10401" s="201" t="s">
        <v>7199</v>
      </c>
      <c r="D10401" s="202">
        <v>46649.440000000002</v>
      </c>
    </row>
    <row r="10402" spans="1:4">
      <c r="A10402" s="200" t="s">
        <v>19246</v>
      </c>
      <c r="B10402" s="201" t="s">
        <v>23315</v>
      </c>
      <c r="C10402" s="201" t="s">
        <v>7199</v>
      </c>
      <c r="D10402" s="202">
        <v>24859.06</v>
      </c>
    </row>
    <row r="10403" spans="1:4">
      <c r="A10403" s="200" t="s">
        <v>19248</v>
      </c>
      <c r="B10403" s="201" t="s">
        <v>23316</v>
      </c>
      <c r="C10403" s="201" t="s">
        <v>7199</v>
      </c>
      <c r="D10403" s="202">
        <v>40878.57</v>
      </c>
    </row>
    <row r="10404" spans="1:4">
      <c r="A10404" s="200" t="s">
        <v>19249</v>
      </c>
      <c r="B10404" s="201" t="s">
        <v>23317</v>
      </c>
      <c r="C10404" s="201" t="s">
        <v>7199</v>
      </c>
      <c r="D10404" s="202">
        <v>60396.56</v>
      </c>
    </row>
    <row r="10405" spans="1:4">
      <c r="A10405" s="200" t="s">
        <v>19223</v>
      </c>
      <c r="B10405" s="201" t="s">
        <v>23318</v>
      </c>
      <c r="C10405" s="201" t="s">
        <v>7199</v>
      </c>
      <c r="D10405" s="202">
        <v>84280.43</v>
      </c>
    </row>
    <row r="10406" spans="1:4">
      <c r="A10406" s="200" t="s">
        <v>19224</v>
      </c>
      <c r="B10406" s="201" t="s">
        <v>23319</v>
      </c>
      <c r="C10406" s="201" t="s">
        <v>7199</v>
      </c>
      <c r="D10406" s="202">
        <v>169533.12</v>
      </c>
    </row>
    <row r="10407" spans="1:4">
      <c r="A10407" s="200" t="s">
        <v>19238</v>
      </c>
      <c r="B10407" s="201" t="s">
        <v>23320</v>
      </c>
      <c r="C10407" s="201" t="s">
        <v>7199</v>
      </c>
      <c r="D10407" s="202">
        <v>26664.1</v>
      </c>
    </row>
    <row r="10408" spans="1:4">
      <c r="A10408" s="200" t="s">
        <v>19250</v>
      </c>
      <c r="B10408" s="201" t="s">
        <v>19251</v>
      </c>
      <c r="C10408" s="201" t="s">
        <v>7199</v>
      </c>
      <c r="D10408" s="202">
        <v>1892.33</v>
      </c>
    </row>
    <row r="10409" spans="1:4">
      <c r="A10409" s="200" t="s">
        <v>19252</v>
      </c>
      <c r="B10409" s="201" t="s">
        <v>19253</v>
      </c>
      <c r="C10409" s="201" t="s">
        <v>7199</v>
      </c>
      <c r="D10409" s="202">
        <v>5505.32</v>
      </c>
    </row>
    <row r="10410" spans="1:4">
      <c r="A10410" s="200" t="s">
        <v>19254</v>
      </c>
      <c r="B10410" s="201" t="s">
        <v>19255</v>
      </c>
      <c r="C10410" s="201" t="s">
        <v>7199</v>
      </c>
      <c r="D10410" s="202">
        <v>2573.0300000000002</v>
      </c>
    </row>
    <row r="10411" spans="1:4">
      <c r="A10411" s="200" t="s">
        <v>19256</v>
      </c>
      <c r="B10411" s="201" t="s">
        <v>19257</v>
      </c>
      <c r="C10411" s="201" t="s">
        <v>7199</v>
      </c>
      <c r="D10411" s="202">
        <v>3542.01</v>
      </c>
    </row>
    <row r="10412" spans="1:4">
      <c r="A10412" s="200" t="s">
        <v>19258</v>
      </c>
      <c r="B10412" s="201" t="s">
        <v>19259</v>
      </c>
      <c r="C10412" s="201" t="s">
        <v>7199</v>
      </c>
      <c r="D10412" s="202">
        <v>4873.09</v>
      </c>
    </row>
    <row r="10413" spans="1:4">
      <c r="A10413" s="200" t="s">
        <v>19260</v>
      </c>
      <c r="B10413" s="201" t="s">
        <v>19261</v>
      </c>
      <c r="C10413" s="201" t="s">
        <v>7199</v>
      </c>
      <c r="D10413" s="202">
        <v>9962.75</v>
      </c>
    </row>
    <row r="10414" spans="1:4">
      <c r="A10414" s="200" t="s">
        <v>19262</v>
      </c>
      <c r="B10414" s="201" t="s">
        <v>19263</v>
      </c>
      <c r="C10414" s="201" t="s">
        <v>7199</v>
      </c>
      <c r="D10414" s="202">
        <v>9962.75</v>
      </c>
    </row>
    <row r="10415" spans="1:4">
      <c r="A10415" s="200" t="s">
        <v>19264</v>
      </c>
      <c r="B10415" s="201" t="s">
        <v>19265</v>
      </c>
      <c r="C10415" s="201" t="s">
        <v>7199</v>
      </c>
      <c r="D10415" s="202">
        <v>23768.7</v>
      </c>
    </row>
    <row r="10416" spans="1:4">
      <c r="A10416" s="200" t="s">
        <v>19266</v>
      </c>
      <c r="B10416" s="201" t="s">
        <v>19267</v>
      </c>
      <c r="C10416" s="201" t="s">
        <v>7199</v>
      </c>
      <c r="D10416" s="202">
        <v>26200.73</v>
      </c>
    </row>
    <row r="10417" spans="1:4">
      <c r="A10417" s="200" t="s">
        <v>19286</v>
      </c>
      <c r="B10417" s="201" t="s">
        <v>19287</v>
      </c>
      <c r="C10417" s="201" t="s">
        <v>7199</v>
      </c>
      <c r="D10417" s="202">
        <v>3211.61</v>
      </c>
    </row>
    <row r="10418" spans="1:4">
      <c r="A10418" s="200" t="s">
        <v>19288</v>
      </c>
      <c r="B10418" s="201" t="s">
        <v>19289</v>
      </c>
      <c r="C10418" s="201" t="s">
        <v>7199</v>
      </c>
      <c r="D10418" s="202">
        <v>3803.22</v>
      </c>
    </row>
    <row r="10419" spans="1:4">
      <c r="A10419" s="200" t="s">
        <v>19290</v>
      </c>
      <c r="B10419" s="201" t="s">
        <v>19291</v>
      </c>
      <c r="C10419" s="201" t="s">
        <v>7199</v>
      </c>
      <c r="D10419" s="202">
        <v>4901.93</v>
      </c>
    </row>
    <row r="10420" spans="1:4">
      <c r="A10420" s="200" t="s">
        <v>19298</v>
      </c>
      <c r="B10420" s="201" t="s">
        <v>23321</v>
      </c>
      <c r="C10420" s="201" t="s">
        <v>7199</v>
      </c>
      <c r="D10420" s="202">
        <v>5076.09</v>
      </c>
    </row>
    <row r="10421" spans="1:4">
      <c r="A10421" s="200" t="s">
        <v>19299</v>
      </c>
      <c r="B10421" s="201" t="s">
        <v>23322</v>
      </c>
      <c r="C10421" s="201" t="s">
        <v>7199</v>
      </c>
      <c r="D10421" s="202">
        <v>7952.27</v>
      </c>
    </row>
    <row r="10422" spans="1:4">
      <c r="A10422" s="200" t="s">
        <v>19292</v>
      </c>
      <c r="B10422" s="201" t="s">
        <v>19293</v>
      </c>
      <c r="C10422" s="201" t="s">
        <v>7199</v>
      </c>
      <c r="D10422" s="202">
        <v>8686.59</v>
      </c>
    </row>
    <row r="10423" spans="1:4">
      <c r="A10423" s="200" t="s">
        <v>19294</v>
      </c>
      <c r="B10423" s="201" t="s">
        <v>19295</v>
      </c>
      <c r="C10423" s="201" t="s">
        <v>7199</v>
      </c>
      <c r="D10423" s="202">
        <v>23132.3</v>
      </c>
    </row>
    <row r="10424" spans="1:4">
      <c r="A10424" s="200" t="s">
        <v>19296</v>
      </c>
      <c r="B10424" s="201" t="s">
        <v>19297</v>
      </c>
      <c r="C10424" s="201" t="s">
        <v>7199</v>
      </c>
      <c r="D10424" s="202">
        <v>36736.980000000003</v>
      </c>
    </row>
    <row r="10425" spans="1:4">
      <c r="A10425" s="200" t="s">
        <v>13497</v>
      </c>
      <c r="B10425" s="201" t="s">
        <v>13498</v>
      </c>
      <c r="C10425" s="201" t="s">
        <v>7199</v>
      </c>
      <c r="D10425" s="202">
        <v>7.54</v>
      </c>
    </row>
    <row r="10426" spans="1:4">
      <c r="A10426" s="200" t="s">
        <v>13499</v>
      </c>
      <c r="B10426" s="201" t="s">
        <v>13500</v>
      </c>
      <c r="C10426" s="201" t="s">
        <v>7199</v>
      </c>
      <c r="D10426" s="202">
        <v>25.63</v>
      </c>
    </row>
    <row r="10427" spans="1:4" ht="15.75">
      <c r="A10427" s="437" t="s">
        <v>31921</v>
      </c>
      <c r="B10427" s="437"/>
      <c r="C10427" s="196"/>
      <c r="D10427" s="196"/>
    </row>
    <row r="10428" spans="1:4">
      <c r="A10428" s="197" t="s">
        <v>7928</v>
      </c>
      <c r="B10428" s="198" t="s">
        <v>7473</v>
      </c>
      <c r="C10428" s="198" t="s">
        <v>7474</v>
      </c>
      <c r="D10428" s="199" t="s">
        <v>23761</v>
      </c>
    </row>
    <row r="10429" spans="1:4">
      <c r="A10429" s="200" t="s">
        <v>25183</v>
      </c>
      <c r="B10429" s="201" t="s">
        <v>25184</v>
      </c>
      <c r="C10429" s="201" t="s">
        <v>7196</v>
      </c>
      <c r="D10429" s="202">
        <v>11690.82</v>
      </c>
    </row>
    <row r="10430" spans="1:4">
      <c r="A10430" s="200" t="s">
        <v>25185</v>
      </c>
      <c r="B10430" s="201" t="s">
        <v>25186</v>
      </c>
      <c r="C10430" s="201" t="s">
        <v>7196</v>
      </c>
      <c r="D10430" s="202">
        <v>4202.8599999999997</v>
      </c>
    </row>
    <row r="10431" spans="1:4">
      <c r="A10431" s="200" t="s">
        <v>25187</v>
      </c>
      <c r="B10431" s="201" t="s">
        <v>25188</v>
      </c>
      <c r="C10431" s="201" t="s">
        <v>7196</v>
      </c>
      <c r="D10431" s="202">
        <v>5564.42</v>
      </c>
    </row>
    <row r="10432" spans="1:4">
      <c r="A10432" s="200" t="s">
        <v>25189</v>
      </c>
      <c r="B10432" s="201" t="s">
        <v>25190</v>
      </c>
      <c r="C10432" s="201" t="s">
        <v>7196</v>
      </c>
      <c r="D10432" s="202">
        <v>5810.58</v>
      </c>
    </row>
    <row r="10433" spans="1:4">
      <c r="A10433" s="200" t="s">
        <v>25191</v>
      </c>
      <c r="B10433" s="201" t="s">
        <v>25192</v>
      </c>
      <c r="C10433" s="201" t="s">
        <v>7196</v>
      </c>
      <c r="D10433" s="202">
        <v>6056.72</v>
      </c>
    </row>
    <row r="10434" spans="1:4">
      <c r="A10434" s="200" t="s">
        <v>25193</v>
      </c>
      <c r="B10434" s="201" t="s">
        <v>25194</v>
      </c>
      <c r="C10434" s="201" t="s">
        <v>7196</v>
      </c>
      <c r="D10434" s="202">
        <v>6302.87</v>
      </c>
    </row>
    <row r="10435" spans="1:4">
      <c r="A10435" s="200" t="s">
        <v>25195</v>
      </c>
      <c r="B10435" s="201" t="s">
        <v>25196</v>
      </c>
      <c r="C10435" s="201" t="s">
        <v>7196</v>
      </c>
      <c r="D10435" s="202">
        <v>6549.02</v>
      </c>
    </row>
    <row r="10436" spans="1:4">
      <c r="A10436" s="200" t="s">
        <v>25197</v>
      </c>
      <c r="B10436" s="201" t="s">
        <v>25198</v>
      </c>
      <c r="C10436" s="201" t="s">
        <v>7196</v>
      </c>
      <c r="D10436" s="202">
        <v>7128.52</v>
      </c>
    </row>
    <row r="10437" spans="1:4">
      <c r="A10437" s="200" t="s">
        <v>25199</v>
      </c>
      <c r="B10437" s="201" t="s">
        <v>25200</v>
      </c>
      <c r="C10437" s="201" t="s">
        <v>7196</v>
      </c>
      <c r="D10437" s="202">
        <v>2994.25</v>
      </c>
    </row>
    <row r="10438" spans="1:4">
      <c r="A10438" s="200" t="s">
        <v>25201</v>
      </c>
      <c r="B10438" s="201" t="s">
        <v>25202</v>
      </c>
      <c r="C10438" s="201" t="s">
        <v>7196</v>
      </c>
      <c r="D10438" s="202">
        <v>3747.98</v>
      </c>
    </row>
    <row r="10439" spans="1:4">
      <c r="A10439" s="200" t="s">
        <v>25203</v>
      </c>
      <c r="B10439" s="201" t="s">
        <v>25204</v>
      </c>
      <c r="C10439" s="201" t="s">
        <v>7196</v>
      </c>
      <c r="D10439" s="202">
        <v>4413.9399999999996</v>
      </c>
    </row>
    <row r="10440" spans="1:4">
      <c r="A10440" s="200" t="s">
        <v>25205</v>
      </c>
      <c r="B10440" s="201" t="s">
        <v>25206</v>
      </c>
      <c r="C10440" s="201" t="s">
        <v>7196</v>
      </c>
      <c r="D10440" s="202">
        <v>5067.51</v>
      </c>
    </row>
    <row r="10441" spans="1:4">
      <c r="A10441" s="200" t="s">
        <v>25207</v>
      </c>
      <c r="B10441" s="201" t="s">
        <v>25208</v>
      </c>
      <c r="C10441" s="201" t="s">
        <v>7196</v>
      </c>
      <c r="D10441" s="202">
        <v>5782</v>
      </c>
    </row>
    <row r="10442" spans="1:4">
      <c r="A10442" s="200" t="s">
        <v>25209</v>
      </c>
      <c r="B10442" s="201" t="s">
        <v>25210</v>
      </c>
      <c r="C10442" s="201" t="s">
        <v>7196</v>
      </c>
      <c r="D10442" s="202">
        <v>6349.88</v>
      </c>
    </row>
    <row r="10443" spans="1:4">
      <c r="A10443" s="200" t="s">
        <v>25211</v>
      </c>
      <c r="B10443" s="201" t="s">
        <v>25212</v>
      </c>
      <c r="C10443" s="201" t="s">
        <v>7196</v>
      </c>
      <c r="D10443" s="202">
        <v>6762.88</v>
      </c>
    </row>
    <row r="10444" spans="1:4">
      <c r="A10444" s="200" t="s">
        <v>25213</v>
      </c>
      <c r="B10444" s="201" t="s">
        <v>25214</v>
      </c>
      <c r="C10444" s="201" t="s">
        <v>7196</v>
      </c>
      <c r="D10444" s="202">
        <v>8156.75</v>
      </c>
    </row>
    <row r="10445" spans="1:4">
      <c r="A10445" s="200" t="s">
        <v>25215</v>
      </c>
      <c r="B10445" s="201" t="s">
        <v>25216</v>
      </c>
      <c r="C10445" s="201" t="s">
        <v>7196</v>
      </c>
      <c r="D10445" s="202">
        <v>10170.129999999999</v>
      </c>
    </row>
    <row r="10446" spans="1:4" ht="22.5">
      <c r="A10446" s="200" t="s">
        <v>25217</v>
      </c>
      <c r="B10446" s="201" t="s">
        <v>25218</v>
      </c>
      <c r="C10446" s="201" t="s">
        <v>7196</v>
      </c>
      <c r="D10446" s="202">
        <v>8371.98</v>
      </c>
    </row>
    <row r="10447" spans="1:4">
      <c r="A10447" s="200" t="s">
        <v>17434</v>
      </c>
      <c r="B10447" s="201" t="s">
        <v>17435</v>
      </c>
      <c r="C10447" s="201" t="s">
        <v>7196</v>
      </c>
      <c r="D10447" s="202">
        <v>911.83</v>
      </c>
    </row>
    <row r="10448" spans="1:4">
      <c r="A10448" s="200" t="s">
        <v>17436</v>
      </c>
      <c r="B10448" s="201" t="s">
        <v>17437</v>
      </c>
      <c r="C10448" s="201" t="s">
        <v>7196</v>
      </c>
      <c r="D10448" s="202">
        <v>1216.21</v>
      </c>
    </row>
    <row r="10449" spans="1:4">
      <c r="A10449" s="200" t="s">
        <v>17438</v>
      </c>
      <c r="B10449" s="201" t="s">
        <v>17439</v>
      </c>
      <c r="C10449" s="201" t="s">
        <v>7196</v>
      </c>
      <c r="D10449" s="202">
        <v>1520.59</v>
      </c>
    </row>
    <row r="10450" spans="1:4">
      <c r="A10450" s="200" t="s">
        <v>22465</v>
      </c>
      <c r="B10450" s="201" t="s">
        <v>22466</v>
      </c>
      <c r="C10450" s="201" t="s">
        <v>7196</v>
      </c>
      <c r="D10450" s="202">
        <v>2316.16</v>
      </c>
    </row>
    <row r="10451" spans="1:4">
      <c r="A10451" s="200" t="s">
        <v>17446</v>
      </c>
      <c r="B10451" s="201" t="s">
        <v>22467</v>
      </c>
      <c r="C10451" s="201" t="s">
        <v>7196</v>
      </c>
      <c r="D10451" s="202">
        <v>2702.55</v>
      </c>
    </row>
    <row r="10452" spans="1:4">
      <c r="A10452" s="200" t="s">
        <v>22468</v>
      </c>
      <c r="B10452" s="201" t="s">
        <v>22469</v>
      </c>
      <c r="C10452" s="201" t="s">
        <v>7196</v>
      </c>
      <c r="D10452" s="202">
        <v>3088.21</v>
      </c>
    </row>
    <row r="10453" spans="1:4">
      <c r="A10453" s="200" t="s">
        <v>22470</v>
      </c>
      <c r="B10453" s="201" t="s">
        <v>22471</v>
      </c>
      <c r="C10453" s="201" t="s">
        <v>7196</v>
      </c>
      <c r="D10453" s="202">
        <v>3474.89</v>
      </c>
    </row>
    <row r="10454" spans="1:4">
      <c r="A10454" s="200" t="s">
        <v>17440</v>
      </c>
      <c r="B10454" s="201" t="s">
        <v>17441</v>
      </c>
      <c r="C10454" s="201" t="s">
        <v>7196</v>
      </c>
      <c r="D10454" s="202">
        <v>3860.81</v>
      </c>
    </row>
    <row r="10455" spans="1:4" ht="22.5">
      <c r="A10455" s="200" t="s">
        <v>19706</v>
      </c>
      <c r="B10455" s="201" t="s">
        <v>22472</v>
      </c>
      <c r="C10455" s="201" t="s">
        <v>7196</v>
      </c>
      <c r="D10455" s="202">
        <v>4632.96</v>
      </c>
    </row>
    <row r="10456" spans="1:4">
      <c r="A10456" s="200" t="s">
        <v>17442</v>
      </c>
      <c r="B10456" s="201" t="s">
        <v>17443</v>
      </c>
      <c r="C10456" s="201" t="s">
        <v>7196</v>
      </c>
      <c r="D10456" s="202">
        <v>5791.2</v>
      </c>
    </row>
    <row r="10457" spans="1:4">
      <c r="A10457" s="200" t="s">
        <v>17444</v>
      </c>
      <c r="B10457" s="201" t="s">
        <v>17445</v>
      </c>
      <c r="C10457" s="201" t="s">
        <v>7196</v>
      </c>
      <c r="D10457" s="202">
        <v>7721.59</v>
      </c>
    </row>
    <row r="10458" spans="1:4" ht="22.5">
      <c r="A10458" s="200" t="s">
        <v>25227</v>
      </c>
      <c r="B10458" s="201" t="s">
        <v>31922</v>
      </c>
      <c r="C10458" s="201" t="s">
        <v>7196</v>
      </c>
      <c r="D10458" s="202">
        <v>926.07</v>
      </c>
    </row>
    <row r="10459" spans="1:4" ht="22.5">
      <c r="A10459" s="200" t="s">
        <v>25228</v>
      </c>
      <c r="B10459" s="201" t="s">
        <v>31923</v>
      </c>
      <c r="C10459" s="201" t="s">
        <v>7196</v>
      </c>
      <c r="D10459" s="202">
        <v>712.86</v>
      </c>
    </row>
    <row r="10460" spans="1:4">
      <c r="A10460" s="200" t="s">
        <v>19695</v>
      </c>
      <c r="B10460" s="201" t="s">
        <v>19696</v>
      </c>
      <c r="C10460" s="201" t="s">
        <v>7196</v>
      </c>
      <c r="D10460" s="202">
        <v>5490.79</v>
      </c>
    </row>
    <row r="10461" spans="1:4">
      <c r="A10461" s="200" t="s">
        <v>19697</v>
      </c>
      <c r="B10461" s="201" t="s">
        <v>19698</v>
      </c>
      <c r="C10461" s="201" t="s">
        <v>7196</v>
      </c>
      <c r="D10461" s="202">
        <v>6588.09</v>
      </c>
    </row>
    <row r="10462" spans="1:4">
      <c r="A10462" s="200" t="s">
        <v>17485</v>
      </c>
      <c r="B10462" s="201" t="s">
        <v>22475</v>
      </c>
      <c r="C10462" s="201" t="s">
        <v>7196</v>
      </c>
      <c r="D10462" s="202">
        <v>7686.81</v>
      </c>
    </row>
    <row r="10463" spans="1:4">
      <c r="A10463" s="200" t="s">
        <v>17486</v>
      </c>
      <c r="B10463" s="201" t="s">
        <v>22476</v>
      </c>
      <c r="C10463" s="201" t="s">
        <v>7196</v>
      </c>
      <c r="D10463" s="202">
        <v>8784.1</v>
      </c>
    </row>
    <row r="10464" spans="1:4">
      <c r="A10464" s="200" t="s">
        <v>17487</v>
      </c>
      <c r="B10464" s="201" t="s">
        <v>22483</v>
      </c>
      <c r="C10464" s="201" t="s">
        <v>7196</v>
      </c>
      <c r="D10464" s="202">
        <v>1660.35</v>
      </c>
    </row>
    <row r="10465" spans="1:4">
      <c r="A10465" s="200" t="s">
        <v>17488</v>
      </c>
      <c r="B10465" s="201" t="s">
        <v>22484</v>
      </c>
      <c r="C10465" s="201" t="s">
        <v>7196</v>
      </c>
      <c r="D10465" s="202">
        <v>1936.83</v>
      </c>
    </row>
    <row r="10466" spans="1:4">
      <c r="A10466" s="200" t="s">
        <v>17489</v>
      </c>
      <c r="B10466" s="201" t="s">
        <v>22485</v>
      </c>
      <c r="C10466" s="201" t="s">
        <v>7196</v>
      </c>
      <c r="D10466" s="202">
        <v>2213.31</v>
      </c>
    </row>
    <row r="10467" spans="1:4">
      <c r="A10467" s="200" t="s">
        <v>19699</v>
      </c>
      <c r="B10467" s="201" t="s">
        <v>22486</v>
      </c>
      <c r="C10467" s="201" t="s">
        <v>7196</v>
      </c>
      <c r="D10467" s="202">
        <v>639.36</v>
      </c>
    </row>
    <row r="10468" spans="1:4">
      <c r="A10468" s="200" t="s">
        <v>17490</v>
      </c>
      <c r="B10468" s="201" t="s">
        <v>22487</v>
      </c>
      <c r="C10468" s="201" t="s">
        <v>7196</v>
      </c>
      <c r="D10468" s="202">
        <v>851.05</v>
      </c>
    </row>
    <row r="10469" spans="1:4">
      <c r="A10469" s="200" t="s">
        <v>17491</v>
      </c>
      <c r="B10469" s="201" t="s">
        <v>22488</v>
      </c>
      <c r="C10469" s="201" t="s">
        <v>7196</v>
      </c>
      <c r="D10469" s="202">
        <v>1064.18</v>
      </c>
    </row>
    <row r="10470" spans="1:4">
      <c r="A10470" s="200" t="s">
        <v>19702</v>
      </c>
      <c r="B10470" s="201" t="s">
        <v>22489</v>
      </c>
      <c r="C10470" s="201" t="s">
        <v>7196</v>
      </c>
      <c r="D10470" s="202">
        <v>2504.19</v>
      </c>
    </row>
    <row r="10471" spans="1:4">
      <c r="A10471" s="200" t="s">
        <v>19703</v>
      </c>
      <c r="B10471" s="201" t="s">
        <v>22490</v>
      </c>
      <c r="C10471" s="201" t="s">
        <v>7196</v>
      </c>
      <c r="D10471" s="202">
        <v>2920.36</v>
      </c>
    </row>
    <row r="10472" spans="1:4">
      <c r="A10472" s="200" t="s">
        <v>19704</v>
      </c>
      <c r="B10472" s="201" t="s">
        <v>22491</v>
      </c>
      <c r="C10472" s="201" t="s">
        <v>7196</v>
      </c>
      <c r="D10472" s="202">
        <v>3337.97</v>
      </c>
    </row>
    <row r="10473" spans="1:4">
      <c r="A10473" s="200" t="s">
        <v>19705</v>
      </c>
      <c r="B10473" s="201" t="s">
        <v>22492</v>
      </c>
      <c r="C10473" s="201" t="s">
        <v>7196</v>
      </c>
      <c r="D10473" s="202">
        <v>3755.56</v>
      </c>
    </row>
    <row r="10474" spans="1:4">
      <c r="A10474" s="200" t="s">
        <v>19700</v>
      </c>
      <c r="B10474" s="201" t="s">
        <v>19701</v>
      </c>
      <c r="C10474" s="201" t="s">
        <v>7196</v>
      </c>
      <c r="D10474" s="202">
        <v>4173.17</v>
      </c>
    </row>
    <row r="10475" spans="1:4">
      <c r="A10475" s="200" t="s">
        <v>17492</v>
      </c>
      <c r="B10475" s="201" t="s">
        <v>22493</v>
      </c>
      <c r="C10475" s="201" t="s">
        <v>7196</v>
      </c>
      <c r="D10475" s="202">
        <v>5006.9399999999996</v>
      </c>
    </row>
    <row r="10476" spans="1:4">
      <c r="A10476" s="200" t="s">
        <v>19707</v>
      </c>
      <c r="B10476" s="201" t="s">
        <v>22494</v>
      </c>
      <c r="C10476" s="201" t="s">
        <v>7196</v>
      </c>
      <c r="D10476" s="202">
        <v>2108.1799999999998</v>
      </c>
    </row>
    <row r="10477" spans="1:4">
      <c r="A10477" s="200" t="s">
        <v>19708</v>
      </c>
      <c r="B10477" s="201" t="s">
        <v>22495</v>
      </c>
      <c r="C10477" s="201" t="s">
        <v>7196</v>
      </c>
      <c r="D10477" s="202">
        <v>2810.91</v>
      </c>
    </row>
    <row r="10478" spans="1:4">
      <c r="A10478" s="200" t="s">
        <v>17494</v>
      </c>
      <c r="B10478" s="201" t="s">
        <v>22496</v>
      </c>
      <c r="C10478" s="201" t="s">
        <v>7196</v>
      </c>
      <c r="D10478" s="202">
        <v>3162.28</v>
      </c>
    </row>
    <row r="10479" spans="1:4">
      <c r="A10479" s="200" t="s">
        <v>17493</v>
      </c>
      <c r="B10479" s="201" t="s">
        <v>22497</v>
      </c>
      <c r="C10479" s="201" t="s">
        <v>7196</v>
      </c>
      <c r="D10479" s="202">
        <v>3513.64</v>
      </c>
    </row>
    <row r="10480" spans="1:4">
      <c r="A10480" s="200" t="s">
        <v>22477</v>
      </c>
      <c r="B10480" s="201" t="s">
        <v>22478</v>
      </c>
      <c r="C10480" s="201" t="s">
        <v>7196</v>
      </c>
      <c r="D10480" s="202">
        <v>911.41</v>
      </c>
    </row>
    <row r="10481" spans="1:4">
      <c r="A10481" s="200" t="s">
        <v>22479</v>
      </c>
      <c r="B10481" s="201" t="s">
        <v>22480</v>
      </c>
      <c r="C10481" s="201" t="s">
        <v>7196</v>
      </c>
      <c r="D10481" s="202">
        <v>1216.78</v>
      </c>
    </row>
    <row r="10482" spans="1:4">
      <c r="A10482" s="200" t="s">
        <v>22481</v>
      </c>
      <c r="B10482" s="201" t="s">
        <v>22482</v>
      </c>
      <c r="C10482" s="201" t="s">
        <v>7196</v>
      </c>
      <c r="D10482" s="202">
        <v>1520.59</v>
      </c>
    </row>
    <row r="10483" spans="1:4" ht="15.75">
      <c r="A10483" s="437" t="s">
        <v>31924</v>
      </c>
      <c r="B10483" s="437"/>
      <c r="C10483" s="196"/>
      <c r="D10483" s="196"/>
    </row>
    <row r="10484" spans="1:4">
      <c r="A10484" s="197" t="s">
        <v>7928</v>
      </c>
      <c r="B10484" s="198" t="s">
        <v>7473</v>
      </c>
      <c r="C10484" s="198" t="s">
        <v>7474</v>
      </c>
      <c r="D10484" s="199" t="s">
        <v>23761</v>
      </c>
    </row>
    <row r="10485" spans="1:4">
      <c r="A10485" s="200" t="s">
        <v>31925</v>
      </c>
      <c r="B10485" s="201" t="s">
        <v>31926</v>
      </c>
      <c r="C10485" s="201" t="s">
        <v>13196</v>
      </c>
      <c r="D10485" s="202">
        <v>51.15</v>
      </c>
    </row>
    <row r="10486" spans="1:4">
      <c r="A10486" s="200" t="s">
        <v>20538</v>
      </c>
      <c r="B10486" s="201" t="s">
        <v>20539</v>
      </c>
      <c r="C10486" s="201" t="s">
        <v>7199</v>
      </c>
      <c r="D10486" s="202">
        <v>687.16</v>
      </c>
    </row>
    <row r="10487" spans="1:4">
      <c r="A10487" s="200" t="s">
        <v>20540</v>
      </c>
      <c r="B10487" s="201" t="s">
        <v>20541</v>
      </c>
      <c r="C10487" s="201" t="s">
        <v>7199</v>
      </c>
      <c r="D10487" s="202">
        <v>869.81</v>
      </c>
    </row>
    <row r="10488" spans="1:4">
      <c r="A10488" s="200" t="s">
        <v>20542</v>
      </c>
      <c r="B10488" s="201" t="s">
        <v>20543</v>
      </c>
      <c r="C10488" s="201" t="s">
        <v>7199</v>
      </c>
      <c r="D10488" s="202">
        <v>1081.3900000000001</v>
      </c>
    </row>
    <row r="10489" spans="1:4">
      <c r="A10489" s="200" t="s">
        <v>20544</v>
      </c>
      <c r="B10489" s="201" t="s">
        <v>20545</v>
      </c>
      <c r="C10489" s="201" t="s">
        <v>7199</v>
      </c>
      <c r="D10489" s="202">
        <v>1661.86</v>
      </c>
    </row>
    <row r="10490" spans="1:4">
      <c r="A10490" s="200" t="s">
        <v>20546</v>
      </c>
      <c r="B10490" s="201" t="s">
        <v>20547</v>
      </c>
      <c r="C10490" s="201" t="s">
        <v>7199</v>
      </c>
      <c r="D10490" s="202">
        <v>2207.98</v>
      </c>
    </row>
    <row r="10491" spans="1:4">
      <c r="A10491" s="200" t="s">
        <v>20548</v>
      </c>
      <c r="B10491" s="201" t="s">
        <v>20549</v>
      </c>
      <c r="C10491" s="201" t="s">
        <v>7199</v>
      </c>
      <c r="D10491" s="202">
        <v>2777.6</v>
      </c>
    </row>
    <row r="10492" spans="1:4">
      <c r="A10492" s="200" t="s">
        <v>20550</v>
      </c>
      <c r="B10492" s="201" t="s">
        <v>20551</v>
      </c>
      <c r="C10492" s="201" t="s">
        <v>7199</v>
      </c>
      <c r="D10492" s="202">
        <v>2994.6</v>
      </c>
    </row>
    <row r="10493" spans="1:4" ht="22.5">
      <c r="A10493" s="200" t="s">
        <v>31927</v>
      </c>
      <c r="B10493" s="201" t="s">
        <v>31928</v>
      </c>
      <c r="C10493" s="201" t="s">
        <v>7199</v>
      </c>
      <c r="D10493" s="202">
        <v>52.48</v>
      </c>
    </row>
    <row r="10494" spans="1:4" ht="22.5">
      <c r="A10494" s="200" t="s">
        <v>31929</v>
      </c>
      <c r="B10494" s="201" t="s">
        <v>31928</v>
      </c>
      <c r="C10494" s="201" t="s">
        <v>7199</v>
      </c>
      <c r="D10494" s="202">
        <v>52.48</v>
      </c>
    </row>
    <row r="10495" spans="1:4" ht="22.5">
      <c r="A10495" s="200" t="s">
        <v>31930</v>
      </c>
      <c r="B10495" s="201" t="s">
        <v>31931</v>
      </c>
      <c r="C10495" s="201" t="s">
        <v>7199</v>
      </c>
      <c r="D10495" s="202">
        <v>56.72</v>
      </c>
    </row>
    <row r="10496" spans="1:4" ht="22.5">
      <c r="A10496" s="200" t="s">
        <v>31932</v>
      </c>
      <c r="B10496" s="201" t="s">
        <v>31931</v>
      </c>
      <c r="C10496" s="201" t="s">
        <v>7199</v>
      </c>
      <c r="D10496" s="202">
        <v>56.72</v>
      </c>
    </row>
    <row r="10497" spans="1:4">
      <c r="A10497" s="200" t="s">
        <v>20564</v>
      </c>
      <c r="B10497" s="201" t="s">
        <v>20565</v>
      </c>
      <c r="C10497" s="201" t="s">
        <v>7199</v>
      </c>
      <c r="D10497" s="202">
        <v>18692.38</v>
      </c>
    </row>
    <row r="10498" spans="1:4">
      <c r="A10498" s="200" t="s">
        <v>20566</v>
      </c>
      <c r="B10498" s="201" t="s">
        <v>20567</v>
      </c>
      <c r="C10498" s="201" t="s">
        <v>7199</v>
      </c>
      <c r="D10498" s="202">
        <v>23685.55</v>
      </c>
    </row>
    <row r="10499" spans="1:4">
      <c r="A10499" s="200" t="s">
        <v>20568</v>
      </c>
      <c r="B10499" s="201" t="s">
        <v>20569</v>
      </c>
      <c r="C10499" s="201" t="s">
        <v>7199</v>
      </c>
      <c r="D10499" s="202">
        <v>30727.200000000001</v>
      </c>
    </row>
    <row r="10500" spans="1:4">
      <c r="A10500" s="200" t="s">
        <v>20570</v>
      </c>
      <c r="B10500" s="201" t="s">
        <v>20571</v>
      </c>
      <c r="C10500" s="201" t="s">
        <v>7199</v>
      </c>
      <c r="D10500" s="202">
        <v>41609.75</v>
      </c>
    </row>
    <row r="10501" spans="1:4">
      <c r="A10501" s="200" t="s">
        <v>20572</v>
      </c>
      <c r="B10501" s="201" t="s">
        <v>20573</v>
      </c>
      <c r="C10501" s="201" t="s">
        <v>7199</v>
      </c>
      <c r="D10501" s="202">
        <v>40329.449999999997</v>
      </c>
    </row>
    <row r="10502" spans="1:4">
      <c r="A10502" s="200" t="s">
        <v>20574</v>
      </c>
      <c r="B10502" s="201" t="s">
        <v>20575</v>
      </c>
      <c r="C10502" s="201" t="s">
        <v>7199</v>
      </c>
      <c r="D10502" s="202">
        <v>46090.8</v>
      </c>
    </row>
    <row r="10503" spans="1:4">
      <c r="A10503" s="200" t="s">
        <v>20576</v>
      </c>
      <c r="B10503" s="201" t="s">
        <v>20577</v>
      </c>
      <c r="C10503" s="201" t="s">
        <v>7199</v>
      </c>
      <c r="D10503" s="202">
        <v>57613.5</v>
      </c>
    </row>
    <row r="10504" spans="1:4">
      <c r="A10504" s="200" t="s">
        <v>20578</v>
      </c>
      <c r="B10504" s="201" t="s">
        <v>20579</v>
      </c>
      <c r="C10504" s="201" t="s">
        <v>7199</v>
      </c>
      <c r="D10504" s="202">
        <v>74257.399999999994</v>
      </c>
    </row>
    <row r="10505" spans="1:4">
      <c r="A10505" s="200" t="s">
        <v>20580</v>
      </c>
      <c r="B10505" s="201" t="s">
        <v>20581</v>
      </c>
      <c r="C10505" s="201" t="s">
        <v>7199</v>
      </c>
      <c r="D10505" s="202">
        <v>79338.179999999993</v>
      </c>
    </row>
    <row r="10506" spans="1:4">
      <c r="A10506" s="200" t="s">
        <v>20582</v>
      </c>
      <c r="B10506" s="201" t="s">
        <v>20583</v>
      </c>
      <c r="C10506" s="201" t="s">
        <v>7199</v>
      </c>
      <c r="D10506" s="202">
        <v>18149.259999999998</v>
      </c>
    </row>
    <row r="10507" spans="1:4">
      <c r="A10507" s="200" t="s">
        <v>20584</v>
      </c>
      <c r="B10507" s="201" t="s">
        <v>20585</v>
      </c>
      <c r="C10507" s="201" t="s">
        <v>7199</v>
      </c>
      <c r="D10507" s="202">
        <v>25581.82</v>
      </c>
    </row>
    <row r="10508" spans="1:4">
      <c r="A10508" s="200" t="s">
        <v>20586</v>
      </c>
      <c r="B10508" s="201" t="s">
        <v>20587</v>
      </c>
      <c r="C10508" s="201" t="s">
        <v>7199</v>
      </c>
      <c r="D10508" s="202">
        <v>28520.26</v>
      </c>
    </row>
    <row r="10509" spans="1:4">
      <c r="A10509" s="200" t="s">
        <v>20588</v>
      </c>
      <c r="B10509" s="201" t="s">
        <v>20589</v>
      </c>
      <c r="C10509" s="201" t="s">
        <v>7199</v>
      </c>
      <c r="D10509" s="202">
        <v>32668.67</v>
      </c>
    </row>
    <row r="10510" spans="1:4">
      <c r="A10510" s="200" t="s">
        <v>20590</v>
      </c>
      <c r="B10510" s="201" t="s">
        <v>20591</v>
      </c>
      <c r="C10510" s="201" t="s">
        <v>7199</v>
      </c>
      <c r="D10510" s="202">
        <v>38933.620000000003</v>
      </c>
    </row>
    <row r="10511" spans="1:4">
      <c r="A10511" s="200" t="s">
        <v>20592</v>
      </c>
      <c r="B10511" s="201" t="s">
        <v>20593</v>
      </c>
      <c r="C10511" s="201" t="s">
        <v>7199</v>
      </c>
      <c r="D10511" s="202">
        <v>52333.81</v>
      </c>
    </row>
    <row r="10512" spans="1:4">
      <c r="A10512" s="200" t="s">
        <v>20594</v>
      </c>
      <c r="B10512" s="201" t="s">
        <v>20595</v>
      </c>
      <c r="C10512" s="201" t="s">
        <v>7199</v>
      </c>
      <c r="D10512" s="202">
        <v>71430.3</v>
      </c>
    </row>
    <row r="10513" spans="1:4">
      <c r="A10513" s="200" t="s">
        <v>20596</v>
      </c>
      <c r="B10513" s="201" t="s">
        <v>20597</v>
      </c>
      <c r="C10513" s="201" t="s">
        <v>7199</v>
      </c>
      <c r="D10513" s="202">
        <v>81066.69</v>
      </c>
    </row>
    <row r="10514" spans="1:4">
      <c r="A10514" s="200" t="s">
        <v>20598</v>
      </c>
      <c r="B10514" s="201" t="s">
        <v>20599</v>
      </c>
      <c r="C10514" s="201" t="s">
        <v>7199</v>
      </c>
      <c r="D10514" s="202">
        <v>84523.69</v>
      </c>
    </row>
    <row r="10515" spans="1:4" ht="22.5">
      <c r="A10515" s="200" t="s">
        <v>20600</v>
      </c>
      <c r="B10515" s="201" t="s">
        <v>20601</v>
      </c>
      <c r="C10515" s="201" t="s">
        <v>7199</v>
      </c>
      <c r="D10515" s="202">
        <v>46323.81</v>
      </c>
    </row>
    <row r="10516" spans="1:4" ht="22.5">
      <c r="A10516" s="200" t="s">
        <v>20602</v>
      </c>
      <c r="B10516" s="201" t="s">
        <v>20603</v>
      </c>
      <c r="C10516" s="201" t="s">
        <v>7199</v>
      </c>
      <c r="D10516" s="202">
        <v>21124.95</v>
      </c>
    </row>
    <row r="10517" spans="1:4" ht="22.5">
      <c r="A10517" s="200" t="s">
        <v>20604</v>
      </c>
      <c r="B10517" s="201" t="s">
        <v>20605</v>
      </c>
      <c r="C10517" s="201" t="s">
        <v>7199</v>
      </c>
      <c r="D10517" s="202">
        <v>22853.360000000001</v>
      </c>
    </row>
    <row r="10518" spans="1:4" ht="22.5">
      <c r="A10518" s="200" t="s">
        <v>20606</v>
      </c>
      <c r="B10518" s="201" t="s">
        <v>20607</v>
      </c>
      <c r="C10518" s="201" t="s">
        <v>7199</v>
      </c>
      <c r="D10518" s="202">
        <v>23928.81</v>
      </c>
    </row>
    <row r="10519" spans="1:4" ht="22.5">
      <c r="A10519" s="200" t="s">
        <v>20608</v>
      </c>
      <c r="B10519" s="201" t="s">
        <v>20609</v>
      </c>
      <c r="C10519" s="201" t="s">
        <v>7199</v>
      </c>
      <c r="D10519" s="202">
        <v>39582.68</v>
      </c>
    </row>
    <row r="10520" spans="1:4" ht="22.5">
      <c r="A10520" s="200" t="s">
        <v>20610</v>
      </c>
      <c r="B10520" s="201" t="s">
        <v>20611</v>
      </c>
      <c r="C10520" s="201" t="s">
        <v>7199</v>
      </c>
      <c r="D10520" s="202">
        <v>30727.200000000001</v>
      </c>
    </row>
    <row r="10521" spans="1:4" ht="22.5">
      <c r="A10521" s="200" t="s">
        <v>31933</v>
      </c>
      <c r="B10521" s="201" t="s">
        <v>31934</v>
      </c>
      <c r="C10521" s="201" t="s">
        <v>7199</v>
      </c>
      <c r="D10521" s="202">
        <v>68.14</v>
      </c>
    </row>
    <row r="10522" spans="1:4" ht="22.5">
      <c r="A10522" s="200" t="s">
        <v>31935</v>
      </c>
      <c r="B10522" s="201" t="s">
        <v>31936</v>
      </c>
      <c r="C10522" s="201" t="s">
        <v>7199</v>
      </c>
      <c r="D10522" s="202">
        <v>57.26</v>
      </c>
    </row>
    <row r="10523" spans="1:4" ht="22.5">
      <c r="A10523" s="200" t="s">
        <v>31937</v>
      </c>
      <c r="B10523" s="201" t="s">
        <v>31938</v>
      </c>
      <c r="C10523" s="201" t="s">
        <v>7199</v>
      </c>
      <c r="D10523" s="202">
        <v>58.87</v>
      </c>
    </row>
    <row r="10524" spans="1:4" ht="33.75">
      <c r="A10524" s="200" t="s">
        <v>31939</v>
      </c>
      <c r="B10524" s="201" t="s">
        <v>31940</v>
      </c>
      <c r="C10524" s="201" t="s">
        <v>7199</v>
      </c>
      <c r="D10524" s="202">
        <v>92.34</v>
      </c>
    </row>
    <row r="10525" spans="1:4" ht="22.5">
      <c r="A10525" s="200" t="s">
        <v>31941</v>
      </c>
      <c r="B10525" s="201" t="s">
        <v>31942</v>
      </c>
      <c r="C10525" s="201" t="s">
        <v>7924</v>
      </c>
      <c r="D10525" s="202">
        <v>86.8</v>
      </c>
    </row>
    <row r="10526" spans="1:4" ht="22.5">
      <c r="A10526" s="200" t="s">
        <v>20612</v>
      </c>
      <c r="B10526" s="201" t="s">
        <v>20613</v>
      </c>
      <c r="C10526" s="201" t="s">
        <v>7199</v>
      </c>
      <c r="D10526" s="202">
        <v>172.7</v>
      </c>
    </row>
    <row r="10527" spans="1:4" ht="22.5">
      <c r="A10527" s="200" t="s">
        <v>20614</v>
      </c>
      <c r="B10527" s="201" t="s">
        <v>20615</v>
      </c>
      <c r="C10527" s="201" t="s">
        <v>7199</v>
      </c>
      <c r="D10527" s="202">
        <v>266.08999999999997</v>
      </c>
    </row>
    <row r="10528" spans="1:4" ht="22.5">
      <c r="A10528" s="200" t="s">
        <v>20616</v>
      </c>
      <c r="B10528" s="201" t="s">
        <v>20617</v>
      </c>
      <c r="C10528" s="201" t="s">
        <v>7199</v>
      </c>
      <c r="D10528" s="202">
        <v>364.53</v>
      </c>
    </row>
    <row r="10529" spans="1:4" ht="22.5">
      <c r="A10529" s="200" t="s">
        <v>20618</v>
      </c>
      <c r="B10529" s="201" t="s">
        <v>20619</v>
      </c>
      <c r="C10529" s="201" t="s">
        <v>7199</v>
      </c>
      <c r="D10529" s="202">
        <v>563.32000000000005</v>
      </c>
    </row>
    <row r="10530" spans="1:4" ht="22.5">
      <c r="A10530" s="200" t="s">
        <v>20620</v>
      </c>
      <c r="B10530" s="201" t="s">
        <v>20621</v>
      </c>
      <c r="C10530" s="201" t="s">
        <v>7199</v>
      </c>
      <c r="D10530" s="202">
        <v>1049.81</v>
      </c>
    </row>
    <row r="10531" spans="1:4" ht="22.5">
      <c r="A10531" s="200" t="s">
        <v>20622</v>
      </c>
      <c r="B10531" s="201" t="s">
        <v>20623</v>
      </c>
      <c r="C10531" s="201" t="s">
        <v>7199</v>
      </c>
      <c r="D10531" s="202">
        <v>1490.07</v>
      </c>
    </row>
    <row r="10532" spans="1:4" ht="22.5">
      <c r="A10532" s="200" t="s">
        <v>20624</v>
      </c>
      <c r="B10532" s="201" t="s">
        <v>20625</v>
      </c>
      <c r="C10532" s="201" t="s">
        <v>7199</v>
      </c>
      <c r="D10532" s="202">
        <v>2485.81</v>
      </c>
    </row>
    <row r="10533" spans="1:4">
      <c r="A10533" s="200" t="s">
        <v>31943</v>
      </c>
      <c r="B10533" s="201" t="s">
        <v>31944</v>
      </c>
      <c r="C10533" s="201" t="s">
        <v>7199</v>
      </c>
      <c r="D10533" s="202">
        <v>9.66</v>
      </c>
    </row>
    <row r="10534" spans="1:4">
      <c r="A10534" s="200" t="s">
        <v>31945</v>
      </c>
      <c r="B10534" s="201" t="s">
        <v>31944</v>
      </c>
      <c r="C10534" s="201" t="s">
        <v>7199</v>
      </c>
      <c r="D10534" s="202">
        <v>9.66</v>
      </c>
    </row>
    <row r="10535" spans="1:4">
      <c r="A10535" s="200" t="s">
        <v>31946</v>
      </c>
      <c r="B10535" s="201" t="s">
        <v>31947</v>
      </c>
      <c r="C10535" s="201" t="s">
        <v>7199</v>
      </c>
      <c r="D10535" s="202">
        <v>12.13</v>
      </c>
    </row>
    <row r="10536" spans="1:4">
      <c r="A10536" s="200" t="s">
        <v>31948</v>
      </c>
      <c r="B10536" s="201" t="s">
        <v>31947</v>
      </c>
      <c r="C10536" s="201" t="s">
        <v>7199</v>
      </c>
      <c r="D10536" s="202">
        <v>12.13</v>
      </c>
    </row>
    <row r="10537" spans="1:4">
      <c r="A10537" s="200" t="s">
        <v>31949</v>
      </c>
      <c r="B10537" s="201" t="s">
        <v>31950</v>
      </c>
      <c r="C10537" s="201" t="s">
        <v>7199</v>
      </c>
      <c r="D10537" s="202">
        <v>12.98</v>
      </c>
    </row>
    <row r="10538" spans="1:4">
      <c r="A10538" s="200" t="s">
        <v>31951</v>
      </c>
      <c r="B10538" s="201" t="s">
        <v>31950</v>
      </c>
      <c r="C10538" s="201" t="s">
        <v>7199</v>
      </c>
      <c r="D10538" s="202">
        <v>12.98</v>
      </c>
    </row>
    <row r="10539" spans="1:4">
      <c r="A10539" s="200" t="s">
        <v>31952</v>
      </c>
      <c r="B10539" s="201" t="s">
        <v>31953</v>
      </c>
      <c r="C10539" s="201" t="s">
        <v>7199</v>
      </c>
      <c r="D10539" s="202">
        <v>9.26</v>
      </c>
    </row>
    <row r="10540" spans="1:4">
      <c r="A10540" s="200" t="s">
        <v>31954</v>
      </c>
      <c r="B10540" s="201" t="s">
        <v>31953</v>
      </c>
      <c r="C10540" s="201" t="s">
        <v>7199</v>
      </c>
      <c r="D10540" s="202">
        <v>9.26</v>
      </c>
    </row>
    <row r="10541" spans="1:4">
      <c r="A10541" s="200" t="s">
        <v>31955</v>
      </c>
      <c r="B10541" s="201" t="s">
        <v>31956</v>
      </c>
      <c r="C10541" s="201" t="s">
        <v>7199</v>
      </c>
      <c r="D10541" s="202">
        <v>12.29</v>
      </c>
    </row>
    <row r="10542" spans="1:4">
      <c r="A10542" s="200" t="s">
        <v>31957</v>
      </c>
      <c r="B10542" s="201" t="s">
        <v>31956</v>
      </c>
      <c r="C10542" s="201" t="s">
        <v>7199</v>
      </c>
      <c r="D10542" s="202">
        <v>12.29</v>
      </c>
    </row>
    <row r="10543" spans="1:4">
      <c r="A10543" s="200" t="s">
        <v>31958</v>
      </c>
      <c r="B10543" s="201" t="s">
        <v>31959</v>
      </c>
      <c r="C10543" s="201" t="s">
        <v>7199</v>
      </c>
      <c r="D10543" s="202">
        <v>11.79</v>
      </c>
    </row>
    <row r="10544" spans="1:4">
      <c r="A10544" s="200" t="s">
        <v>31960</v>
      </c>
      <c r="B10544" s="201" t="s">
        <v>31959</v>
      </c>
      <c r="C10544" s="201" t="s">
        <v>7199</v>
      </c>
      <c r="D10544" s="202">
        <v>11.79</v>
      </c>
    </row>
    <row r="10545" spans="1:4" ht="33.75">
      <c r="A10545" s="200" t="s">
        <v>31961</v>
      </c>
      <c r="B10545" s="201" t="s">
        <v>31962</v>
      </c>
      <c r="C10545" s="201" t="s">
        <v>7199</v>
      </c>
      <c r="D10545" s="202">
        <v>609.77</v>
      </c>
    </row>
    <row r="10546" spans="1:4" ht="22.5">
      <c r="A10546" s="200" t="s">
        <v>31963</v>
      </c>
      <c r="B10546" s="201" t="s">
        <v>31964</v>
      </c>
      <c r="C10546" s="201" t="s">
        <v>7199</v>
      </c>
      <c r="D10546" s="202">
        <v>58.71</v>
      </c>
    </row>
    <row r="10547" spans="1:4">
      <c r="A10547" s="200" t="s">
        <v>20639</v>
      </c>
      <c r="B10547" s="201" t="s">
        <v>20640</v>
      </c>
      <c r="C10547" s="201" t="s">
        <v>4725</v>
      </c>
      <c r="D10547" s="202">
        <v>41.15</v>
      </c>
    </row>
    <row r="10548" spans="1:4">
      <c r="A10548" s="200" t="s">
        <v>31965</v>
      </c>
      <c r="B10548" s="201" t="s">
        <v>31966</v>
      </c>
      <c r="C10548" s="201" t="s">
        <v>13196</v>
      </c>
      <c r="D10548" s="202">
        <v>175.95</v>
      </c>
    </row>
    <row r="10549" spans="1:4" ht="33.75">
      <c r="A10549" s="200" t="s">
        <v>20667</v>
      </c>
      <c r="B10549" s="201" t="s">
        <v>20668</v>
      </c>
      <c r="C10549" s="201" t="s">
        <v>7199</v>
      </c>
      <c r="D10549" s="202">
        <v>168.55</v>
      </c>
    </row>
    <row r="10550" spans="1:4">
      <c r="A10550" s="200" t="s">
        <v>20669</v>
      </c>
      <c r="B10550" s="201" t="s">
        <v>20670</v>
      </c>
      <c r="C10550" s="201" t="s">
        <v>6557</v>
      </c>
      <c r="D10550" s="202">
        <v>5.35</v>
      </c>
    </row>
    <row r="10551" spans="1:4">
      <c r="A10551" s="200" t="s">
        <v>31967</v>
      </c>
      <c r="B10551" s="201" t="s">
        <v>31968</v>
      </c>
      <c r="C10551" s="201" t="s">
        <v>7199</v>
      </c>
      <c r="D10551" s="202">
        <v>347.2</v>
      </c>
    </row>
    <row r="10552" spans="1:4">
      <c r="A10552" s="200" t="s">
        <v>20671</v>
      </c>
      <c r="B10552" s="201" t="s">
        <v>20672</v>
      </c>
      <c r="C10552" s="201" t="s">
        <v>6557</v>
      </c>
      <c r="D10552" s="202">
        <v>1.38</v>
      </c>
    </row>
    <row r="10553" spans="1:4">
      <c r="A10553" s="200" t="s">
        <v>20673</v>
      </c>
      <c r="B10553" s="201" t="s">
        <v>20674</v>
      </c>
      <c r="C10553" s="201" t="s">
        <v>6557</v>
      </c>
      <c r="D10553" s="202">
        <v>55.83</v>
      </c>
    </row>
    <row r="10554" spans="1:4" ht="33.75">
      <c r="A10554" s="200" t="s">
        <v>31969</v>
      </c>
      <c r="B10554" s="201" t="s">
        <v>31970</v>
      </c>
      <c r="C10554" s="201" t="s">
        <v>7199</v>
      </c>
      <c r="D10554" s="202">
        <v>24.41</v>
      </c>
    </row>
    <row r="10555" spans="1:4" ht="33.75">
      <c r="A10555" s="200" t="s">
        <v>31971</v>
      </c>
      <c r="B10555" s="201" t="s">
        <v>31972</v>
      </c>
      <c r="C10555" s="201" t="s">
        <v>7199</v>
      </c>
      <c r="D10555" s="202">
        <v>24.41</v>
      </c>
    </row>
    <row r="10556" spans="1:4" ht="33.75">
      <c r="A10556" s="200" t="s">
        <v>31973</v>
      </c>
      <c r="B10556" s="201" t="s">
        <v>31974</v>
      </c>
      <c r="C10556" s="201" t="s">
        <v>7199</v>
      </c>
      <c r="D10556" s="202">
        <v>24.41</v>
      </c>
    </row>
    <row r="10557" spans="1:4" ht="33.75">
      <c r="A10557" s="200" t="s">
        <v>31975</v>
      </c>
      <c r="B10557" s="201" t="s">
        <v>31976</v>
      </c>
      <c r="C10557" s="201" t="s">
        <v>7199</v>
      </c>
      <c r="D10557" s="202">
        <v>24.41</v>
      </c>
    </row>
    <row r="10558" spans="1:4" ht="33.75">
      <c r="A10558" s="200" t="s">
        <v>31977</v>
      </c>
      <c r="B10558" s="201" t="s">
        <v>31978</v>
      </c>
      <c r="C10558" s="201" t="s">
        <v>7199</v>
      </c>
      <c r="D10558" s="202">
        <v>17.29</v>
      </c>
    </row>
    <row r="10559" spans="1:4" ht="33.75">
      <c r="A10559" s="200" t="s">
        <v>31979</v>
      </c>
      <c r="B10559" s="201" t="s">
        <v>31980</v>
      </c>
      <c r="C10559" s="201" t="s">
        <v>7199</v>
      </c>
      <c r="D10559" s="202">
        <v>17.72</v>
      </c>
    </row>
    <row r="10560" spans="1:4" ht="33.75">
      <c r="A10560" s="200" t="s">
        <v>31981</v>
      </c>
      <c r="B10560" s="201" t="s">
        <v>31982</v>
      </c>
      <c r="C10560" s="201" t="s">
        <v>7199</v>
      </c>
      <c r="D10560" s="202">
        <v>17.72</v>
      </c>
    </row>
    <row r="10561" spans="1:4" ht="33.75">
      <c r="A10561" s="200" t="s">
        <v>31983</v>
      </c>
      <c r="B10561" s="201" t="s">
        <v>31984</v>
      </c>
      <c r="C10561" s="201" t="s">
        <v>7199</v>
      </c>
      <c r="D10561" s="202">
        <v>10.92</v>
      </c>
    </row>
    <row r="10562" spans="1:4" ht="33.75">
      <c r="A10562" s="200" t="s">
        <v>31985</v>
      </c>
      <c r="B10562" s="201" t="s">
        <v>31986</v>
      </c>
      <c r="C10562" s="201" t="s">
        <v>7199</v>
      </c>
      <c r="D10562" s="202">
        <v>10.119999999999999</v>
      </c>
    </row>
    <row r="10563" spans="1:4" ht="33.75">
      <c r="A10563" s="200" t="s">
        <v>31987</v>
      </c>
      <c r="B10563" s="201" t="s">
        <v>31988</v>
      </c>
      <c r="C10563" s="201" t="s">
        <v>7199</v>
      </c>
      <c r="D10563" s="202">
        <v>7.66</v>
      </c>
    </row>
    <row r="10564" spans="1:4" ht="33.75">
      <c r="A10564" s="200" t="s">
        <v>31989</v>
      </c>
      <c r="B10564" s="201" t="s">
        <v>31990</v>
      </c>
      <c r="C10564" s="201" t="s">
        <v>7199</v>
      </c>
      <c r="D10564" s="202">
        <v>7.23</v>
      </c>
    </row>
    <row r="10565" spans="1:4" ht="33.75">
      <c r="A10565" s="200" t="s">
        <v>31991</v>
      </c>
      <c r="B10565" s="201" t="s">
        <v>31992</v>
      </c>
      <c r="C10565" s="201" t="s">
        <v>7199</v>
      </c>
      <c r="D10565" s="202">
        <v>15.44</v>
      </c>
    </row>
    <row r="10566" spans="1:4" ht="33.75">
      <c r="A10566" s="200" t="s">
        <v>31993</v>
      </c>
      <c r="B10566" s="201" t="s">
        <v>31994</v>
      </c>
      <c r="C10566" s="201" t="s">
        <v>7199</v>
      </c>
      <c r="D10566" s="202">
        <v>13.26</v>
      </c>
    </row>
    <row r="10567" spans="1:4" ht="33.75">
      <c r="A10567" s="200" t="s">
        <v>31995</v>
      </c>
      <c r="B10567" s="201" t="s">
        <v>31996</v>
      </c>
      <c r="C10567" s="201" t="s">
        <v>7199</v>
      </c>
      <c r="D10567" s="202">
        <v>8.1999999999999993</v>
      </c>
    </row>
    <row r="10568" spans="1:4" ht="33.75">
      <c r="A10568" s="200" t="s">
        <v>31997</v>
      </c>
      <c r="B10568" s="201" t="s">
        <v>31998</v>
      </c>
      <c r="C10568" s="201" t="s">
        <v>7199</v>
      </c>
      <c r="D10568" s="202">
        <v>3.83</v>
      </c>
    </row>
    <row r="10569" spans="1:4" ht="33.75">
      <c r="A10569" s="200" t="s">
        <v>31999</v>
      </c>
      <c r="B10569" s="201" t="s">
        <v>32000</v>
      </c>
      <c r="C10569" s="201" t="s">
        <v>7199</v>
      </c>
      <c r="D10569" s="202">
        <v>9.9499999999999993</v>
      </c>
    </row>
    <row r="10570" spans="1:4" ht="33.75">
      <c r="A10570" s="200" t="s">
        <v>32001</v>
      </c>
      <c r="B10570" s="201" t="s">
        <v>32002</v>
      </c>
      <c r="C10570" s="201" t="s">
        <v>7199</v>
      </c>
      <c r="D10570" s="202">
        <v>5.67</v>
      </c>
    </row>
    <row r="10571" spans="1:4">
      <c r="A10571" s="200" t="s">
        <v>20694</v>
      </c>
      <c r="B10571" s="201" t="s">
        <v>20695</v>
      </c>
      <c r="C10571" s="201" t="s">
        <v>7199</v>
      </c>
      <c r="D10571" s="202">
        <v>32.64</v>
      </c>
    </row>
    <row r="10572" spans="1:4">
      <c r="A10572" s="200" t="s">
        <v>20696</v>
      </c>
      <c r="B10572" s="201" t="s">
        <v>20697</v>
      </c>
      <c r="C10572" s="201" t="s">
        <v>7199</v>
      </c>
      <c r="D10572" s="202">
        <v>12</v>
      </c>
    </row>
    <row r="10573" spans="1:4">
      <c r="A10573" s="200" t="s">
        <v>20698</v>
      </c>
      <c r="B10573" s="201" t="s">
        <v>20699</v>
      </c>
      <c r="C10573" s="201" t="s">
        <v>7199</v>
      </c>
      <c r="D10573" s="202">
        <v>14.16</v>
      </c>
    </row>
    <row r="10574" spans="1:4">
      <c r="A10574" s="200" t="s">
        <v>20700</v>
      </c>
      <c r="B10574" s="201" t="s">
        <v>20701</v>
      </c>
      <c r="C10574" s="201" t="s">
        <v>7199</v>
      </c>
      <c r="D10574" s="202">
        <v>96.11</v>
      </c>
    </row>
    <row r="10575" spans="1:4" ht="22.5">
      <c r="A10575" s="200" t="s">
        <v>32003</v>
      </c>
      <c r="B10575" s="201" t="s">
        <v>32004</v>
      </c>
      <c r="C10575" s="201" t="s">
        <v>7199</v>
      </c>
      <c r="D10575" s="202">
        <v>189.04</v>
      </c>
    </row>
    <row r="10576" spans="1:4" ht="22.5">
      <c r="A10576" s="200" t="s">
        <v>25390</v>
      </c>
      <c r="B10576" s="201" t="s">
        <v>25391</v>
      </c>
      <c r="C10576" s="201" t="s">
        <v>6557</v>
      </c>
      <c r="D10576" s="202">
        <v>6.82</v>
      </c>
    </row>
    <row r="10577" spans="1:4">
      <c r="A10577" s="200" t="s">
        <v>20730</v>
      </c>
      <c r="B10577" s="201" t="s">
        <v>20731</v>
      </c>
      <c r="C10577" s="201" t="s">
        <v>7199</v>
      </c>
      <c r="D10577" s="202">
        <v>36.369999999999997</v>
      </c>
    </row>
    <row r="10578" spans="1:4">
      <c r="A10578" s="200" t="s">
        <v>20732</v>
      </c>
      <c r="B10578" s="201" t="s">
        <v>20733</v>
      </c>
      <c r="C10578" s="201" t="s">
        <v>7199</v>
      </c>
      <c r="D10578" s="202">
        <v>20.25</v>
      </c>
    </row>
    <row r="10579" spans="1:4">
      <c r="A10579" s="200" t="s">
        <v>20734</v>
      </c>
      <c r="B10579" s="201" t="s">
        <v>20735</v>
      </c>
      <c r="C10579" s="201" t="s">
        <v>7199</v>
      </c>
      <c r="D10579" s="202">
        <v>27.97</v>
      </c>
    </row>
    <row r="10580" spans="1:4" ht="22.5">
      <c r="A10580" s="200" t="s">
        <v>20736</v>
      </c>
      <c r="B10580" s="201" t="s">
        <v>20737</v>
      </c>
      <c r="C10580" s="201" t="s">
        <v>7199</v>
      </c>
      <c r="D10580" s="202">
        <v>44.59</v>
      </c>
    </row>
    <row r="10581" spans="1:4" ht="22.5">
      <c r="A10581" s="200" t="s">
        <v>20738</v>
      </c>
      <c r="B10581" s="201" t="s">
        <v>20739</v>
      </c>
      <c r="C10581" s="201" t="s">
        <v>7199</v>
      </c>
      <c r="D10581" s="202">
        <v>50.13</v>
      </c>
    </row>
    <row r="10582" spans="1:4" ht="22.5">
      <c r="A10582" s="200" t="s">
        <v>20740</v>
      </c>
      <c r="B10582" s="201" t="s">
        <v>20741</v>
      </c>
      <c r="C10582" s="201" t="s">
        <v>7199</v>
      </c>
      <c r="D10582" s="202">
        <v>170.94</v>
      </c>
    </row>
    <row r="10583" spans="1:4" ht="22.5">
      <c r="A10583" s="200" t="s">
        <v>20742</v>
      </c>
      <c r="B10583" s="201" t="s">
        <v>20743</v>
      </c>
      <c r="C10583" s="201" t="s">
        <v>7199</v>
      </c>
      <c r="D10583" s="202">
        <v>208.35</v>
      </c>
    </row>
    <row r="10584" spans="1:4">
      <c r="A10584" s="200" t="s">
        <v>32005</v>
      </c>
      <c r="B10584" s="201" t="s">
        <v>32006</v>
      </c>
      <c r="C10584" s="201" t="s">
        <v>7199</v>
      </c>
      <c r="D10584" s="202">
        <v>297.81</v>
      </c>
    </row>
    <row r="10585" spans="1:4">
      <c r="A10585" s="200" t="s">
        <v>32007</v>
      </c>
      <c r="B10585" s="201" t="s">
        <v>32008</v>
      </c>
      <c r="C10585" s="201" t="s">
        <v>7199</v>
      </c>
      <c r="D10585" s="202">
        <v>580.89</v>
      </c>
    </row>
    <row r="10586" spans="1:4" ht="22.5">
      <c r="A10586" s="200" t="s">
        <v>32009</v>
      </c>
      <c r="B10586" s="201" t="s">
        <v>32010</v>
      </c>
      <c r="C10586" s="201" t="s">
        <v>7199</v>
      </c>
      <c r="D10586" s="202">
        <v>78.989999999999995</v>
      </c>
    </row>
    <row r="10587" spans="1:4" ht="22.5">
      <c r="A10587" s="200" t="s">
        <v>32011</v>
      </c>
      <c r="B10587" s="201" t="s">
        <v>32012</v>
      </c>
      <c r="C10587" s="201" t="s">
        <v>7199</v>
      </c>
      <c r="D10587" s="202">
        <v>63.1</v>
      </c>
    </row>
    <row r="10588" spans="1:4" ht="33.75">
      <c r="A10588" s="200" t="s">
        <v>32013</v>
      </c>
      <c r="B10588" s="201" t="s">
        <v>32014</v>
      </c>
      <c r="C10588" s="201" t="s">
        <v>7199</v>
      </c>
      <c r="D10588" s="202">
        <v>52.2</v>
      </c>
    </row>
    <row r="10589" spans="1:4" ht="33.75">
      <c r="A10589" s="200" t="s">
        <v>32015</v>
      </c>
      <c r="B10589" s="201" t="s">
        <v>32016</v>
      </c>
      <c r="C10589" s="201" t="s">
        <v>7199</v>
      </c>
      <c r="D10589" s="202">
        <v>48.23</v>
      </c>
    </row>
    <row r="10590" spans="1:4" ht="33.75">
      <c r="A10590" s="200" t="s">
        <v>32017</v>
      </c>
      <c r="B10590" s="201" t="s">
        <v>32018</v>
      </c>
      <c r="C10590" s="201" t="s">
        <v>7199</v>
      </c>
      <c r="D10590" s="202">
        <v>54.46</v>
      </c>
    </row>
    <row r="10591" spans="1:4" ht="33.75">
      <c r="A10591" s="200" t="s">
        <v>32019</v>
      </c>
      <c r="B10591" s="201" t="s">
        <v>32020</v>
      </c>
      <c r="C10591" s="201" t="s">
        <v>7199</v>
      </c>
      <c r="D10591" s="202">
        <v>63.94</v>
      </c>
    </row>
    <row r="10592" spans="1:4" ht="33.75">
      <c r="A10592" s="200" t="s">
        <v>32021</v>
      </c>
      <c r="B10592" s="201" t="s">
        <v>32022</v>
      </c>
      <c r="C10592" s="201" t="s">
        <v>7199</v>
      </c>
      <c r="D10592" s="202">
        <v>63.06</v>
      </c>
    </row>
    <row r="10593" spans="1:4" ht="33.75">
      <c r="A10593" s="200" t="s">
        <v>32023</v>
      </c>
      <c r="B10593" s="201" t="s">
        <v>32024</v>
      </c>
      <c r="C10593" s="201" t="s">
        <v>7199</v>
      </c>
      <c r="D10593" s="202">
        <v>72.39</v>
      </c>
    </row>
    <row r="10594" spans="1:4" ht="33.75">
      <c r="A10594" s="200" t="s">
        <v>32025</v>
      </c>
      <c r="B10594" s="201" t="s">
        <v>32026</v>
      </c>
      <c r="C10594" s="201" t="s">
        <v>7199</v>
      </c>
      <c r="D10594" s="202">
        <v>75.27</v>
      </c>
    </row>
    <row r="10595" spans="1:4" ht="33.75">
      <c r="A10595" s="200" t="s">
        <v>32027</v>
      </c>
      <c r="B10595" s="201" t="s">
        <v>32028</v>
      </c>
      <c r="C10595" s="201" t="s">
        <v>7199</v>
      </c>
      <c r="D10595" s="202">
        <v>81.44</v>
      </c>
    </row>
    <row r="10596" spans="1:4" ht="33.75">
      <c r="A10596" s="200" t="s">
        <v>32029</v>
      </c>
      <c r="B10596" s="201" t="s">
        <v>32030</v>
      </c>
      <c r="C10596" s="201" t="s">
        <v>7199</v>
      </c>
      <c r="D10596" s="202">
        <v>70.09</v>
      </c>
    </row>
    <row r="10597" spans="1:4" ht="33.75">
      <c r="A10597" s="200" t="s">
        <v>32031</v>
      </c>
      <c r="B10597" s="201" t="s">
        <v>32032</v>
      </c>
      <c r="C10597" s="201" t="s">
        <v>7199</v>
      </c>
      <c r="D10597" s="202">
        <v>80.88</v>
      </c>
    </row>
    <row r="10598" spans="1:4" ht="33.75">
      <c r="A10598" s="200" t="s">
        <v>32033</v>
      </c>
      <c r="B10598" s="201" t="s">
        <v>32034</v>
      </c>
      <c r="C10598" s="201" t="s">
        <v>7199</v>
      </c>
      <c r="D10598" s="202">
        <v>118.16</v>
      </c>
    </row>
    <row r="10599" spans="1:4" ht="33.75">
      <c r="A10599" s="200" t="s">
        <v>32035</v>
      </c>
      <c r="B10599" s="201" t="s">
        <v>32036</v>
      </c>
      <c r="C10599" s="201" t="s">
        <v>7199</v>
      </c>
      <c r="D10599" s="202">
        <v>138.53</v>
      </c>
    </row>
    <row r="10600" spans="1:4" ht="33.75">
      <c r="A10600" s="200" t="s">
        <v>32037</v>
      </c>
      <c r="B10600" s="201" t="s">
        <v>32038</v>
      </c>
      <c r="C10600" s="201" t="s">
        <v>7199</v>
      </c>
      <c r="D10600" s="202">
        <v>149.72999999999999</v>
      </c>
    </row>
    <row r="10601" spans="1:4" ht="33.75">
      <c r="A10601" s="200" t="s">
        <v>32039</v>
      </c>
      <c r="B10601" s="201" t="s">
        <v>32040</v>
      </c>
      <c r="C10601" s="201" t="s">
        <v>7199</v>
      </c>
      <c r="D10601" s="202">
        <v>174.24</v>
      </c>
    </row>
    <row r="10602" spans="1:4" ht="33.75">
      <c r="A10602" s="200" t="s">
        <v>32041</v>
      </c>
      <c r="B10602" s="201" t="s">
        <v>32042</v>
      </c>
      <c r="C10602" s="201" t="s">
        <v>7199</v>
      </c>
      <c r="D10602" s="202">
        <v>56.38</v>
      </c>
    </row>
    <row r="10603" spans="1:4" ht="33.75">
      <c r="A10603" s="200" t="s">
        <v>32043</v>
      </c>
      <c r="B10603" s="201" t="s">
        <v>32044</v>
      </c>
      <c r="C10603" s="201" t="s">
        <v>7199</v>
      </c>
      <c r="D10603" s="202">
        <v>50.75</v>
      </c>
    </row>
    <row r="10604" spans="1:4">
      <c r="A10604" s="200" t="s">
        <v>32045</v>
      </c>
      <c r="B10604" s="201" t="s">
        <v>32046</v>
      </c>
      <c r="C10604" s="201" t="s">
        <v>7199</v>
      </c>
      <c r="D10604" s="202">
        <v>65.180000000000007</v>
      </c>
    </row>
    <row r="10605" spans="1:4">
      <c r="A10605" s="200" t="s">
        <v>32047</v>
      </c>
      <c r="B10605" s="201" t="s">
        <v>32048</v>
      </c>
      <c r="C10605" s="201" t="s">
        <v>7199</v>
      </c>
      <c r="D10605" s="202">
        <v>81.680000000000007</v>
      </c>
    </row>
    <row r="10606" spans="1:4">
      <c r="A10606" s="200" t="s">
        <v>32049</v>
      </c>
      <c r="B10606" s="201" t="s">
        <v>32050</v>
      </c>
      <c r="C10606" s="201" t="s">
        <v>7199</v>
      </c>
      <c r="D10606" s="202">
        <v>165.71</v>
      </c>
    </row>
    <row r="10607" spans="1:4">
      <c r="A10607" s="200" t="s">
        <v>32051</v>
      </c>
      <c r="B10607" s="201" t="s">
        <v>32052</v>
      </c>
      <c r="C10607" s="201" t="s">
        <v>7199</v>
      </c>
      <c r="D10607" s="202">
        <v>136.46</v>
      </c>
    </row>
    <row r="10608" spans="1:4">
      <c r="A10608" s="200" t="s">
        <v>32053</v>
      </c>
      <c r="B10608" s="201" t="s">
        <v>32054</v>
      </c>
      <c r="C10608" s="201" t="s">
        <v>7199</v>
      </c>
      <c r="D10608" s="202">
        <v>20.83</v>
      </c>
    </row>
    <row r="10609" spans="1:4">
      <c r="A10609" s="200" t="s">
        <v>32055</v>
      </c>
      <c r="B10609" s="201" t="s">
        <v>32056</v>
      </c>
      <c r="C10609" s="201" t="s">
        <v>7199</v>
      </c>
      <c r="D10609" s="202">
        <v>45.98</v>
      </c>
    </row>
    <row r="10610" spans="1:4">
      <c r="A10610" s="200" t="s">
        <v>32057</v>
      </c>
      <c r="B10610" s="201" t="s">
        <v>32058</v>
      </c>
      <c r="C10610" s="201" t="s">
        <v>7199</v>
      </c>
      <c r="D10610" s="202">
        <v>69.569999999999993</v>
      </c>
    </row>
    <row r="10611" spans="1:4">
      <c r="A10611" s="200" t="s">
        <v>32059</v>
      </c>
      <c r="B10611" s="201" t="s">
        <v>32060</v>
      </c>
      <c r="C10611" s="201" t="s">
        <v>7199</v>
      </c>
      <c r="D10611" s="202">
        <v>64.42</v>
      </c>
    </row>
    <row r="10612" spans="1:4">
      <c r="A10612" s="200" t="s">
        <v>32061</v>
      </c>
      <c r="B10612" s="201" t="s">
        <v>32062</v>
      </c>
      <c r="C10612" s="201" t="s">
        <v>7199</v>
      </c>
      <c r="D10612" s="202">
        <v>89.63</v>
      </c>
    </row>
    <row r="10613" spans="1:4">
      <c r="A10613" s="200" t="s">
        <v>32063</v>
      </c>
      <c r="B10613" s="201" t="s">
        <v>32064</v>
      </c>
      <c r="C10613" s="201" t="s">
        <v>7199</v>
      </c>
      <c r="D10613" s="202">
        <v>112.75</v>
      </c>
    </row>
    <row r="10614" spans="1:4">
      <c r="A10614" s="200" t="s">
        <v>32065</v>
      </c>
      <c r="B10614" s="201" t="s">
        <v>32066</v>
      </c>
      <c r="C10614" s="201" t="s">
        <v>7199</v>
      </c>
      <c r="D10614" s="202">
        <v>33.42</v>
      </c>
    </row>
    <row r="10615" spans="1:4" ht="22.5">
      <c r="A10615" s="200" t="s">
        <v>32067</v>
      </c>
      <c r="B10615" s="201" t="s">
        <v>32068</v>
      </c>
      <c r="C10615" s="201" t="s">
        <v>7199</v>
      </c>
      <c r="D10615" s="202">
        <v>113.87</v>
      </c>
    </row>
    <row r="10616" spans="1:4" ht="22.5">
      <c r="A10616" s="200" t="s">
        <v>32069</v>
      </c>
      <c r="B10616" s="201" t="s">
        <v>32070</v>
      </c>
      <c r="C10616" s="201" t="s">
        <v>7199</v>
      </c>
      <c r="D10616" s="202">
        <v>143.84</v>
      </c>
    </row>
    <row r="10617" spans="1:4" ht="33.75">
      <c r="A10617" s="200" t="s">
        <v>32071</v>
      </c>
      <c r="B10617" s="201" t="s">
        <v>32072</v>
      </c>
      <c r="C10617" s="201" t="s">
        <v>7199</v>
      </c>
      <c r="D10617" s="202">
        <v>8.0299999999999994</v>
      </c>
    </row>
    <row r="10618" spans="1:4" ht="33.75">
      <c r="A10618" s="200" t="s">
        <v>32073</v>
      </c>
      <c r="B10618" s="201" t="s">
        <v>32074</v>
      </c>
      <c r="C10618" s="201" t="s">
        <v>7199</v>
      </c>
      <c r="D10618" s="202">
        <v>10.64</v>
      </c>
    </row>
    <row r="10619" spans="1:4" ht="33.75">
      <c r="A10619" s="200" t="s">
        <v>32075</v>
      </c>
      <c r="B10619" s="201" t="s">
        <v>32076</v>
      </c>
      <c r="C10619" s="201" t="s">
        <v>7199</v>
      </c>
      <c r="D10619" s="202">
        <v>18.34</v>
      </c>
    </row>
    <row r="10620" spans="1:4" ht="33.75">
      <c r="A10620" s="200" t="s">
        <v>32077</v>
      </c>
      <c r="B10620" s="201" t="s">
        <v>32078</v>
      </c>
      <c r="C10620" s="201" t="s">
        <v>7199</v>
      </c>
      <c r="D10620" s="202">
        <v>8.27</v>
      </c>
    </row>
    <row r="10621" spans="1:4" ht="33.75">
      <c r="A10621" s="200" t="s">
        <v>32079</v>
      </c>
      <c r="B10621" s="201" t="s">
        <v>32080</v>
      </c>
      <c r="C10621" s="201" t="s">
        <v>7199</v>
      </c>
      <c r="D10621" s="202">
        <v>8.3699999999999992</v>
      </c>
    </row>
    <row r="10622" spans="1:4" ht="22.5">
      <c r="A10622" s="200" t="s">
        <v>32081</v>
      </c>
      <c r="B10622" s="201" t="s">
        <v>32082</v>
      </c>
      <c r="C10622" s="201" t="s">
        <v>7199</v>
      </c>
      <c r="D10622" s="202">
        <v>10</v>
      </c>
    </row>
    <row r="10623" spans="1:4" ht="22.5">
      <c r="A10623" s="200" t="s">
        <v>32083</v>
      </c>
      <c r="B10623" s="201" t="s">
        <v>32084</v>
      </c>
      <c r="C10623" s="201" t="s">
        <v>7199</v>
      </c>
      <c r="D10623" s="202">
        <v>18.079999999999998</v>
      </c>
    </row>
    <row r="10624" spans="1:4" ht="33.75">
      <c r="A10624" s="200" t="s">
        <v>32085</v>
      </c>
      <c r="B10624" s="201" t="s">
        <v>32086</v>
      </c>
      <c r="C10624" s="201" t="s">
        <v>7199</v>
      </c>
      <c r="D10624" s="202">
        <v>131.47</v>
      </c>
    </row>
    <row r="10625" spans="1:4" ht="33.75">
      <c r="A10625" s="200" t="s">
        <v>32087</v>
      </c>
      <c r="B10625" s="201" t="s">
        <v>32088</v>
      </c>
      <c r="C10625" s="201" t="s">
        <v>7199</v>
      </c>
      <c r="D10625" s="202">
        <v>176.76</v>
      </c>
    </row>
    <row r="10626" spans="1:4" ht="33.75">
      <c r="A10626" s="200" t="s">
        <v>32089</v>
      </c>
      <c r="B10626" s="201" t="s">
        <v>32090</v>
      </c>
      <c r="C10626" s="201" t="s">
        <v>7199</v>
      </c>
      <c r="D10626" s="202">
        <v>276.5</v>
      </c>
    </row>
    <row r="10627" spans="1:4">
      <c r="A10627" s="200" t="s">
        <v>32091</v>
      </c>
      <c r="B10627" s="201" t="s">
        <v>32092</v>
      </c>
      <c r="C10627" s="201" t="s">
        <v>7199</v>
      </c>
      <c r="D10627" s="202">
        <v>1057.8800000000001</v>
      </c>
    </row>
    <row r="10628" spans="1:4">
      <c r="A10628" s="200" t="s">
        <v>32093</v>
      </c>
      <c r="B10628" s="201" t="s">
        <v>32094</v>
      </c>
      <c r="C10628" s="201" t="s">
        <v>7199</v>
      </c>
      <c r="D10628" s="202">
        <v>1258.5999999999999</v>
      </c>
    </row>
    <row r="10629" spans="1:4">
      <c r="A10629" s="200" t="s">
        <v>32095</v>
      </c>
      <c r="B10629" s="201" t="s">
        <v>32096</v>
      </c>
      <c r="C10629" s="201" t="s">
        <v>7199</v>
      </c>
      <c r="D10629" s="202">
        <v>287.52999999999997</v>
      </c>
    </row>
    <row r="10630" spans="1:4">
      <c r="A10630" s="200" t="s">
        <v>32097</v>
      </c>
      <c r="B10630" s="201" t="s">
        <v>32098</v>
      </c>
      <c r="C10630" s="201" t="s">
        <v>7199</v>
      </c>
      <c r="D10630" s="202">
        <v>387.35</v>
      </c>
    </row>
    <row r="10631" spans="1:4">
      <c r="A10631" s="200" t="s">
        <v>32099</v>
      </c>
      <c r="B10631" s="201" t="s">
        <v>32100</v>
      </c>
      <c r="C10631" s="201" t="s">
        <v>7199</v>
      </c>
      <c r="D10631" s="202">
        <v>504.53</v>
      </c>
    </row>
    <row r="10632" spans="1:4">
      <c r="A10632" s="200" t="s">
        <v>32101</v>
      </c>
      <c r="B10632" s="201" t="s">
        <v>32102</v>
      </c>
      <c r="C10632" s="201" t="s">
        <v>7199</v>
      </c>
      <c r="D10632" s="202">
        <v>656.43</v>
      </c>
    </row>
    <row r="10633" spans="1:4">
      <c r="A10633" s="200" t="s">
        <v>32103</v>
      </c>
      <c r="B10633" s="201" t="s">
        <v>32104</v>
      </c>
      <c r="C10633" s="201" t="s">
        <v>7199</v>
      </c>
      <c r="D10633" s="202">
        <v>857.15</v>
      </c>
    </row>
    <row r="10634" spans="1:4">
      <c r="A10634" s="200" t="s">
        <v>32105</v>
      </c>
      <c r="B10634" s="201" t="s">
        <v>32106</v>
      </c>
      <c r="C10634" s="201" t="s">
        <v>410</v>
      </c>
      <c r="D10634" s="202">
        <v>5.92</v>
      </c>
    </row>
    <row r="10635" spans="1:4">
      <c r="A10635" s="200" t="s">
        <v>25392</v>
      </c>
      <c r="B10635" s="201" t="s">
        <v>25393</v>
      </c>
      <c r="C10635" s="201" t="s">
        <v>6557</v>
      </c>
      <c r="D10635" s="202">
        <v>19.100000000000001</v>
      </c>
    </row>
    <row r="10636" spans="1:4" ht="22.5">
      <c r="A10636" s="200" t="s">
        <v>20748</v>
      </c>
      <c r="B10636" s="201" t="s">
        <v>20749</v>
      </c>
      <c r="C10636" s="201" t="s">
        <v>7199</v>
      </c>
      <c r="D10636" s="202">
        <v>194.33</v>
      </c>
    </row>
    <row r="10637" spans="1:4" ht="22.5">
      <c r="A10637" s="200" t="s">
        <v>20750</v>
      </c>
      <c r="B10637" s="201" t="s">
        <v>20751</v>
      </c>
      <c r="C10637" s="201" t="s">
        <v>7199</v>
      </c>
      <c r="D10637" s="202">
        <v>218.86</v>
      </c>
    </row>
    <row r="10638" spans="1:4" ht="22.5">
      <c r="A10638" s="200" t="s">
        <v>20752</v>
      </c>
      <c r="B10638" s="201" t="s">
        <v>20753</v>
      </c>
      <c r="C10638" s="201" t="s">
        <v>7199</v>
      </c>
      <c r="D10638" s="202">
        <v>121.47</v>
      </c>
    </row>
    <row r="10639" spans="1:4" ht="22.5">
      <c r="A10639" s="200" t="s">
        <v>20754</v>
      </c>
      <c r="B10639" s="201" t="s">
        <v>20755</v>
      </c>
      <c r="C10639" s="201" t="s">
        <v>7199</v>
      </c>
      <c r="D10639" s="202">
        <v>237.3</v>
      </c>
    </row>
    <row r="10640" spans="1:4" ht="22.5">
      <c r="A10640" s="200" t="s">
        <v>20756</v>
      </c>
      <c r="B10640" s="201" t="s">
        <v>20757</v>
      </c>
      <c r="C10640" s="201" t="s">
        <v>7199</v>
      </c>
      <c r="D10640" s="202">
        <v>123.86</v>
      </c>
    </row>
    <row r="10641" spans="1:4" ht="22.5">
      <c r="A10641" s="200" t="s">
        <v>20758</v>
      </c>
      <c r="B10641" s="201" t="s">
        <v>20759</v>
      </c>
      <c r="C10641" s="201" t="s">
        <v>7199</v>
      </c>
      <c r="D10641" s="202">
        <v>313.77</v>
      </c>
    </row>
    <row r="10642" spans="1:4" ht="22.5">
      <c r="A10642" s="200" t="s">
        <v>20760</v>
      </c>
      <c r="B10642" s="201" t="s">
        <v>20761</v>
      </c>
      <c r="C10642" s="201" t="s">
        <v>7199</v>
      </c>
      <c r="D10642" s="202">
        <v>125.48</v>
      </c>
    </row>
    <row r="10643" spans="1:4" ht="22.5">
      <c r="A10643" s="200" t="s">
        <v>32107</v>
      </c>
      <c r="B10643" s="201" t="s">
        <v>32108</v>
      </c>
      <c r="C10643" s="201" t="s">
        <v>7199</v>
      </c>
      <c r="D10643" s="202">
        <v>177.16</v>
      </c>
    </row>
    <row r="10644" spans="1:4" ht="22.5">
      <c r="A10644" s="200" t="s">
        <v>32109</v>
      </c>
      <c r="B10644" s="201" t="s">
        <v>32110</v>
      </c>
      <c r="C10644" s="201" t="s">
        <v>7199</v>
      </c>
      <c r="D10644" s="202">
        <v>279.79000000000002</v>
      </c>
    </row>
    <row r="10645" spans="1:4" ht="22.5">
      <c r="A10645" s="200" t="s">
        <v>20762</v>
      </c>
      <c r="B10645" s="201" t="s">
        <v>20763</v>
      </c>
      <c r="C10645" s="201" t="s">
        <v>7199</v>
      </c>
      <c r="D10645" s="202">
        <v>156.91999999999999</v>
      </c>
    </row>
    <row r="10646" spans="1:4" ht="22.5">
      <c r="A10646" s="200" t="s">
        <v>20764</v>
      </c>
      <c r="B10646" s="201" t="s">
        <v>20765</v>
      </c>
      <c r="C10646" s="201" t="s">
        <v>7199</v>
      </c>
      <c r="D10646" s="202">
        <v>318.95999999999998</v>
      </c>
    </row>
    <row r="10647" spans="1:4" ht="22.5">
      <c r="A10647" s="200" t="s">
        <v>20766</v>
      </c>
      <c r="B10647" s="201" t="s">
        <v>20767</v>
      </c>
      <c r="C10647" s="201" t="s">
        <v>7199</v>
      </c>
      <c r="D10647" s="202">
        <v>357.63</v>
      </c>
    </row>
    <row r="10648" spans="1:4" ht="22.5">
      <c r="A10648" s="200" t="s">
        <v>32111</v>
      </c>
      <c r="B10648" s="201" t="s">
        <v>32112</v>
      </c>
      <c r="C10648" s="201" t="s">
        <v>7199</v>
      </c>
      <c r="D10648" s="202">
        <v>46.56</v>
      </c>
    </row>
    <row r="10649" spans="1:4" ht="22.5">
      <c r="A10649" s="200" t="s">
        <v>32113</v>
      </c>
      <c r="B10649" s="201" t="s">
        <v>32112</v>
      </c>
      <c r="C10649" s="201" t="s">
        <v>7199</v>
      </c>
      <c r="D10649" s="202">
        <v>46.56</v>
      </c>
    </row>
    <row r="10650" spans="1:4" ht="22.5">
      <c r="A10650" s="200" t="s">
        <v>32114</v>
      </c>
      <c r="B10650" s="201" t="s">
        <v>32115</v>
      </c>
      <c r="C10650" s="201" t="s">
        <v>7199</v>
      </c>
      <c r="D10650" s="202">
        <v>77.680000000000007</v>
      </c>
    </row>
    <row r="10651" spans="1:4" ht="22.5">
      <c r="A10651" s="200" t="s">
        <v>32116</v>
      </c>
      <c r="B10651" s="201" t="s">
        <v>32115</v>
      </c>
      <c r="C10651" s="201" t="s">
        <v>7199</v>
      </c>
      <c r="D10651" s="202">
        <v>77.680000000000007</v>
      </c>
    </row>
    <row r="10652" spans="1:4" ht="22.5">
      <c r="A10652" s="200" t="s">
        <v>32117</v>
      </c>
      <c r="B10652" s="201" t="s">
        <v>32118</v>
      </c>
      <c r="C10652" s="201" t="s">
        <v>7199</v>
      </c>
      <c r="D10652" s="202">
        <v>72.290000000000006</v>
      </c>
    </row>
    <row r="10653" spans="1:4" ht="22.5">
      <c r="A10653" s="200" t="s">
        <v>32119</v>
      </c>
      <c r="B10653" s="201" t="s">
        <v>32118</v>
      </c>
      <c r="C10653" s="201" t="s">
        <v>7199</v>
      </c>
      <c r="D10653" s="202">
        <v>72.290000000000006</v>
      </c>
    </row>
    <row r="10654" spans="1:4" ht="22.5">
      <c r="A10654" s="200" t="s">
        <v>32120</v>
      </c>
      <c r="B10654" s="201" t="s">
        <v>32121</v>
      </c>
      <c r="C10654" s="201" t="s">
        <v>7199</v>
      </c>
      <c r="D10654" s="202">
        <v>61.63</v>
      </c>
    </row>
    <row r="10655" spans="1:4" ht="22.5">
      <c r="A10655" s="200" t="s">
        <v>32122</v>
      </c>
      <c r="B10655" s="201" t="s">
        <v>32121</v>
      </c>
      <c r="C10655" s="201" t="s">
        <v>7199</v>
      </c>
      <c r="D10655" s="202">
        <v>61.63</v>
      </c>
    </row>
    <row r="10656" spans="1:4" ht="22.5">
      <c r="A10656" s="200" t="s">
        <v>32123</v>
      </c>
      <c r="B10656" s="201" t="s">
        <v>32124</v>
      </c>
      <c r="C10656" s="201" t="s">
        <v>7199</v>
      </c>
      <c r="D10656" s="202">
        <v>59.69</v>
      </c>
    </row>
    <row r="10657" spans="1:4" ht="22.5">
      <c r="A10657" s="200" t="s">
        <v>32125</v>
      </c>
      <c r="B10657" s="201" t="s">
        <v>32124</v>
      </c>
      <c r="C10657" s="201" t="s">
        <v>7199</v>
      </c>
      <c r="D10657" s="202">
        <v>59.69</v>
      </c>
    </row>
    <row r="10658" spans="1:4">
      <c r="A10658" s="200" t="s">
        <v>32126</v>
      </c>
      <c r="B10658" s="201" t="s">
        <v>32127</v>
      </c>
      <c r="C10658" s="201" t="s">
        <v>7199</v>
      </c>
      <c r="D10658" s="202">
        <v>151.9</v>
      </c>
    </row>
    <row r="10659" spans="1:4">
      <c r="A10659" s="200" t="s">
        <v>32128</v>
      </c>
      <c r="B10659" s="201" t="s">
        <v>32129</v>
      </c>
      <c r="C10659" s="201" t="s">
        <v>7199</v>
      </c>
      <c r="D10659" s="202">
        <v>292.95</v>
      </c>
    </row>
    <row r="10660" spans="1:4">
      <c r="A10660" s="200" t="s">
        <v>32130</v>
      </c>
      <c r="B10660" s="201" t="s">
        <v>32131</v>
      </c>
      <c r="C10660" s="201" t="s">
        <v>7199</v>
      </c>
      <c r="D10660" s="202">
        <v>3.8</v>
      </c>
    </row>
    <row r="10661" spans="1:4">
      <c r="A10661" s="200" t="s">
        <v>32132</v>
      </c>
      <c r="B10661" s="201" t="s">
        <v>32133</v>
      </c>
      <c r="C10661" s="201" t="s">
        <v>7199</v>
      </c>
      <c r="D10661" s="202">
        <v>6.56</v>
      </c>
    </row>
    <row r="10662" spans="1:4">
      <c r="A10662" s="200" t="s">
        <v>32134</v>
      </c>
      <c r="B10662" s="201" t="s">
        <v>32135</v>
      </c>
      <c r="C10662" s="201" t="s">
        <v>7199</v>
      </c>
      <c r="D10662" s="202">
        <v>10.85</v>
      </c>
    </row>
    <row r="10663" spans="1:4">
      <c r="A10663" s="200" t="s">
        <v>32136</v>
      </c>
      <c r="B10663" s="201" t="s">
        <v>32137</v>
      </c>
      <c r="C10663" s="201" t="s">
        <v>7199</v>
      </c>
      <c r="D10663" s="202">
        <v>41.23</v>
      </c>
    </row>
    <row r="10664" spans="1:4">
      <c r="A10664" s="200" t="s">
        <v>32138</v>
      </c>
      <c r="B10664" s="201" t="s">
        <v>32139</v>
      </c>
      <c r="C10664" s="201" t="s">
        <v>7199</v>
      </c>
      <c r="D10664" s="202">
        <v>87.89</v>
      </c>
    </row>
    <row r="10665" spans="1:4" ht="22.5">
      <c r="A10665" s="200" t="s">
        <v>20773</v>
      </c>
      <c r="B10665" s="201" t="s">
        <v>25394</v>
      </c>
      <c r="C10665" s="201" t="s">
        <v>7199</v>
      </c>
      <c r="D10665" s="202">
        <v>296.31</v>
      </c>
    </row>
    <row r="10666" spans="1:4" ht="22.5">
      <c r="A10666" s="200" t="s">
        <v>20770</v>
      </c>
      <c r="B10666" s="201" t="s">
        <v>25395</v>
      </c>
      <c r="C10666" s="201" t="s">
        <v>7199</v>
      </c>
      <c r="D10666" s="202">
        <v>38.69</v>
      </c>
    </row>
    <row r="10667" spans="1:4" ht="22.5">
      <c r="A10667" s="200" t="s">
        <v>20771</v>
      </c>
      <c r="B10667" s="201" t="s">
        <v>25396</v>
      </c>
      <c r="C10667" s="201" t="s">
        <v>7199</v>
      </c>
      <c r="D10667" s="202">
        <v>47.87</v>
      </c>
    </row>
    <row r="10668" spans="1:4" ht="22.5">
      <c r="A10668" s="200" t="s">
        <v>20772</v>
      </c>
      <c r="B10668" s="201" t="s">
        <v>25397</v>
      </c>
      <c r="C10668" s="201" t="s">
        <v>7199</v>
      </c>
      <c r="D10668" s="202">
        <v>105.75</v>
      </c>
    </row>
    <row r="10669" spans="1:4" ht="22.5">
      <c r="A10669" s="200" t="s">
        <v>20777</v>
      </c>
      <c r="B10669" s="201" t="s">
        <v>25398</v>
      </c>
      <c r="C10669" s="201" t="s">
        <v>7199</v>
      </c>
      <c r="D10669" s="202">
        <v>298.79000000000002</v>
      </c>
    </row>
    <row r="10670" spans="1:4" ht="22.5">
      <c r="A10670" s="200" t="s">
        <v>20774</v>
      </c>
      <c r="B10670" s="201" t="s">
        <v>25399</v>
      </c>
      <c r="C10670" s="201" t="s">
        <v>7199</v>
      </c>
      <c r="D10670" s="202">
        <v>48.28</v>
      </c>
    </row>
    <row r="10671" spans="1:4" ht="22.5">
      <c r="A10671" s="200" t="s">
        <v>20775</v>
      </c>
      <c r="B10671" s="201" t="s">
        <v>25400</v>
      </c>
      <c r="C10671" s="201" t="s">
        <v>7199</v>
      </c>
      <c r="D10671" s="202">
        <v>116.18</v>
      </c>
    </row>
    <row r="10672" spans="1:4" ht="22.5">
      <c r="A10672" s="200" t="s">
        <v>20776</v>
      </c>
      <c r="B10672" s="201" t="s">
        <v>25401</v>
      </c>
      <c r="C10672" s="201" t="s">
        <v>7199</v>
      </c>
      <c r="D10672" s="202">
        <v>109.42</v>
      </c>
    </row>
    <row r="10673" spans="1:4" ht="33.75">
      <c r="A10673" s="200" t="s">
        <v>32140</v>
      </c>
      <c r="B10673" s="201" t="s">
        <v>32141</v>
      </c>
      <c r="C10673" s="201" t="s">
        <v>7199</v>
      </c>
      <c r="D10673" s="202">
        <v>37.520000000000003</v>
      </c>
    </row>
    <row r="10674" spans="1:4" ht="33.75">
      <c r="A10674" s="200" t="s">
        <v>32142</v>
      </c>
      <c r="B10674" s="201" t="s">
        <v>32143</v>
      </c>
      <c r="C10674" s="201" t="s">
        <v>7199</v>
      </c>
      <c r="D10674" s="202">
        <v>27.05</v>
      </c>
    </row>
    <row r="10675" spans="1:4" ht="33.75">
      <c r="A10675" s="200" t="s">
        <v>32144</v>
      </c>
      <c r="B10675" s="201" t="s">
        <v>32145</v>
      </c>
      <c r="C10675" s="201" t="s">
        <v>7199</v>
      </c>
      <c r="D10675" s="202">
        <v>7.62</v>
      </c>
    </row>
    <row r="10676" spans="1:4" ht="33.75">
      <c r="A10676" s="200" t="s">
        <v>32146</v>
      </c>
      <c r="B10676" s="201" t="s">
        <v>32147</v>
      </c>
      <c r="C10676" s="201" t="s">
        <v>7199</v>
      </c>
      <c r="D10676" s="202">
        <v>7.58</v>
      </c>
    </row>
    <row r="10677" spans="1:4" ht="33.75">
      <c r="A10677" s="200" t="s">
        <v>32148</v>
      </c>
      <c r="B10677" s="201" t="s">
        <v>32149</v>
      </c>
      <c r="C10677" s="201" t="s">
        <v>7199</v>
      </c>
      <c r="D10677" s="202">
        <v>11.9</v>
      </c>
    </row>
    <row r="10678" spans="1:4" ht="22.5">
      <c r="A10678" s="200" t="s">
        <v>32150</v>
      </c>
      <c r="B10678" s="201" t="s">
        <v>32151</v>
      </c>
      <c r="C10678" s="201" t="s">
        <v>7199</v>
      </c>
      <c r="D10678" s="202">
        <v>167.63</v>
      </c>
    </row>
    <row r="10679" spans="1:4" ht="22.5">
      <c r="A10679" s="200" t="s">
        <v>32152</v>
      </c>
      <c r="B10679" s="201" t="s">
        <v>32151</v>
      </c>
      <c r="C10679" s="201" t="s">
        <v>7199</v>
      </c>
      <c r="D10679" s="202">
        <v>167.63</v>
      </c>
    </row>
    <row r="10680" spans="1:4" ht="22.5">
      <c r="A10680" s="200" t="s">
        <v>32153</v>
      </c>
      <c r="B10680" s="201" t="s">
        <v>32154</v>
      </c>
      <c r="C10680" s="201" t="s">
        <v>7199</v>
      </c>
      <c r="D10680" s="202">
        <v>89.95</v>
      </c>
    </row>
    <row r="10681" spans="1:4" ht="22.5">
      <c r="A10681" s="200" t="s">
        <v>32155</v>
      </c>
      <c r="B10681" s="201" t="s">
        <v>32154</v>
      </c>
      <c r="C10681" s="201" t="s">
        <v>7199</v>
      </c>
      <c r="D10681" s="202">
        <v>89.95</v>
      </c>
    </row>
    <row r="10682" spans="1:4" ht="22.5">
      <c r="A10682" s="200" t="s">
        <v>32156</v>
      </c>
      <c r="B10682" s="201" t="s">
        <v>32157</v>
      </c>
      <c r="C10682" s="201" t="s">
        <v>7199</v>
      </c>
      <c r="D10682" s="202">
        <v>152.43</v>
      </c>
    </row>
    <row r="10683" spans="1:4" ht="22.5">
      <c r="A10683" s="200" t="s">
        <v>32158</v>
      </c>
      <c r="B10683" s="201" t="s">
        <v>32157</v>
      </c>
      <c r="C10683" s="201" t="s">
        <v>7199</v>
      </c>
      <c r="D10683" s="202">
        <v>152.43</v>
      </c>
    </row>
    <row r="10684" spans="1:4" ht="22.5">
      <c r="A10684" s="200" t="s">
        <v>32159</v>
      </c>
      <c r="B10684" s="201" t="s">
        <v>32160</v>
      </c>
      <c r="C10684" s="201" t="s">
        <v>7199</v>
      </c>
      <c r="D10684" s="202">
        <v>106.77</v>
      </c>
    </row>
    <row r="10685" spans="1:4" ht="22.5">
      <c r="A10685" s="200" t="s">
        <v>32161</v>
      </c>
      <c r="B10685" s="201" t="s">
        <v>32160</v>
      </c>
      <c r="C10685" s="201" t="s">
        <v>7199</v>
      </c>
      <c r="D10685" s="202">
        <v>106.77</v>
      </c>
    </row>
    <row r="10686" spans="1:4" ht="22.5">
      <c r="A10686" s="200" t="s">
        <v>32162</v>
      </c>
      <c r="B10686" s="201" t="s">
        <v>32163</v>
      </c>
      <c r="C10686" s="201" t="s">
        <v>7199</v>
      </c>
      <c r="D10686" s="202">
        <v>110.59</v>
      </c>
    </row>
    <row r="10687" spans="1:4" ht="22.5">
      <c r="A10687" s="200" t="s">
        <v>32164</v>
      </c>
      <c r="B10687" s="201" t="s">
        <v>32163</v>
      </c>
      <c r="C10687" s="201" t="s">
        <v>7199</v>
      </c>
      <c r="D10687" s="202">
        <v>110.59</v>
      </c>
    </row>
    <row r="10688" spans="1:4" ht="22.5">
      <c r="A10688" s="200" t="s">
        <v>32165</v>
      </c>
      <c r="B10688" s="201" t="s">
        <v>32166</v>
      </c>
      <c r="C10688" s="201" t="s">
        <v>7199</v>
      </c>
      <c r="D10688" s="202">
        <v>125.66</v>
      </c>
    </row>
    <row r="10689" spans="1:4" ht="22.5">
      <c r="A10689" s="200" t="s">
        <v>32167</v>
      </c>
      <c r="B10689" s="201" t="s">
        <v>32166</v>
      </c>
      <c r="C10689" s="201" t="s">
        <v>7199</v>
      </c>
      <c r="D10689" s="202">
        <v>125.66</v>
      </c>
    </row>
    <row r="10690" spans="1:4">
      <c r="A10690" s="200" t="s">
        <v>20935</v>
      </c>
      <c r="B10690" s="201" t="s">
        <v>20936</v>
      </c>
      <c r="C10690" s="201" t="s">
        <v>7199</v>
      </c>
      <c r="D10690" s="202">
        <v>39.65</v>
      </c>
    </row>
    <row r="10691" spans="1:4">
      <c r="A10691" s="200" t="s">
        <v>20937</v>
      </c>
      <c r="B10691" s="201" t="s">
        <v>20938</v>
      </c>
      <c r="C10691" s="201" t="s">
        <v>7199</v>
      </c>
      <c r="D10691" s="202">
        <v>227.45</v>
      </c>
    </row>
    <row r="10692" spans="1:4">
      <c r="A10692" s="200" t="s">
        <v>20939</v>
      </c>
      <c r="B10692" s="201" t="s">
        <v>20940</v>
      </c>
      <c r="C10692" s="201" t="s">
        <v>7199</v>
      </c>
      <c r="D10692" s="202">
        <v>356.66</v>
      </c>
    </row>
    <row r="10693" spans="1:4">
      <c r="A10693" s="200" t="s">
        <v>20941</v>
      </c>
      <c r="B10693" s="201" t="s">
        <v>20942</v>
      </c>
      <c r="C10693" s="201" t="s">
        <v>7199</v>
      </c>
      <c r="D10693" s="202">
        <v>741.26</v>
      </c>
    </row>
    <row r="10694" spans="1:4">
      <c r="A10694" s="200" t="s">
        <v>20943</v>
      </c>
      <c r="B10694" s="201" t="s">
        <v>20944</v>
      </c>
      <c r="C10694" s="201" t="s">
        <v>7199</v>
      </c>
      <c r="D10694" s="202">
        <v>1087.05</v>
      </c>
    </row>
    <row r="10695" spans="1:4">
      <c r="A10695" s="200" t="s">
        <v>20945</v>
      </c>
      <c r="B10695" s="201" t="s">
        <v>20946</v>
      </c>
      <c r="C10695" s="201" t="s">
        <v>7199</v>
      </c>
      <c r="D10695" s="202">
        <v>1525.4</v>
      </c>
    </row>
    <row r="10696" spans="1:4">
      <c r="A10696" s="200" t="s">
        <v>20947</v>
      </c>
      <c r="B10696" s="201" t="s">
        <v>20948</v>
      </c>
      <c r="C10696" s="201" t="s">
        <v>7199</v>
      </c>
      <c r="D10696" s="202">
        <v>2267.9</v>
      </c>
    </row>
    <row r="10697" spans="1:4">
      <c r="A10697" s="200" t="s">
        <v>20949</v>
      </c>
      <c r="B10697" s="201" t="s">
        <v>20950</v>
      </c>
      <c r="C10697" s="201" t="s">
        <v>7199</v>
      </c>
      <c r="D10697" s="202">
        <v>1087.05</v>
      </c>
    </row>
    <row r="10698" spans="1:4">
      <c r="A10698" s="200" t="s">
        <v>20951</v>
      </c>
      <c r="B10698" s="201" t="s">
        <v>20952</v>
      </c>
      <c r="C10698" s="201" t="s">
        <v>7199</v>
      </c>
      <c r="D10698" s="202">
        <v>1525.4</v>
      </c>
    </row>
    <row r="10699" spans="1:4">
      <c r="A10699" s="200" t="s">
        <v>20953</v>
      </c>
      <c r="B10699" s="201" t="s">
        <v>20954</v>
      </c>
      <c r="C10699" s="201" t="s">
        <v>7199</v>
      </c>
      <c r="D10699" s="202">
        <v>2267.9</v>
      </c>
    </row>
    <row r="10700" spans="1:4">
      <c r="A10700" s="200" t="s">
        <v>20955</v>
      </c>
      <c r="B10700" s="201" t="s">
        <v>20956</v>
      </c>
      <c r="C10700" s="201" t="s">
        <v>7199</v>
      </c>
      <c r="D10700" s="202">
        <v>45.62</v>
      </c>
    </row>
    <row r="10701" spans="1:4">
      <c r="A10701" s="200" t="s">
        <v>20957</v>
      </c>
      <c r="B10701" s="201" t="s">
        <v>20958</v>
      </c>
      <c r="C10701" s="201" t="s">
        <v>7199</v>
      </c>
      <c r="D10701" s="202">
        <v>83.01</v>
      </c>
    </row>
    <row r="10702" spans="1:4">
      <c r="A10702" s="200" t="s">
        <v>20959</v>
      </c>
      <c r="B10702" s="201" t="s">
        <v>20960</v>
      </c>
      <c r="C10702" s="201" t="s">
        <v>7199</v>
      </c>
      <c r="D10702" s="202">
        <v>204.66</v>
      </c>
    </row>
    <row r="10703" spans="1:4">
      <c r="A10703" s="200" t="s">
        <v>20961</v>
      </c>
      <c r="B10703" s="201" t="s">
        <v>20962</v>
      </c>
      <c r="C10703" s="201" t="s">
        <v>7199</v>
      </c>
      <c r="D10703" s="202">
        <v>386.73</v>
      </c>
    </row>
    <row r="10704" spans="1:4">
      <c r="A10704" s="200" t="s">
        <v>20963</v>
      </c>
      <c r="B10704" s="201" t="s">
        <v>20964</v>
      </c>
      <c r="C10704" s="201" t="s">
        <v>7199</v>
      </c>
      <c r="D10704" s="202">
        <v>743.12</v>
      </c>
    </row>
    <row r="10705" spans="1:4">
      <c r="A10705" s="200" t="s">
        <v>20965</v>
      </c>
      <c r="B10705" s="201" t="s">
        <v>20966</v>
      </c>
      <c r="C10705" s="201" t="s">
        <v>7199</v>
      </c>
      <c r="D10705" s="202">
        <v>888.86</v>
      </c>
    </row>
    <row r="10706" spans="1:4">
      <c r="A10706" s="200" t="s">
        <v>20967</v>
      </c>
      <c r="B10706" s="201" t="s">
        <v>20968</v>
      </c>
      <c r="C10706" s="201" t="s">
        <v>7199</v>
      </c>
      <c r="D10706" s="202">
        <v>16.47</v>
      </c>
    </row>
    <row r="10707" spans="1:4">
      <c r="A10707" s="200" t="s">
        <v>20969</v>
      </c>
      <c r="B10707" s="201" t="s">
        <v>20970</v>
      </c>
      <c r="C10707" s="201" t="s">
        <v>7199</v>
      </c>
      <c r="D10707" s="202">
        <v>44.41</v>
      </c>
    </row>
    <row r="10708" spans="1:4">
      <c r="A10708" s="200" t="s">
        <v>20971</v>
      </c>
      <c r="B10708" s="201" t="s">
        <v>20972</v>
      </c>
      <c r="C10708" s="201" t="s">
        <v>7199</v>
      </c>
      <c r="D10708" s="202">
        <v>79.88</v>
      </c>
    </row>
    <row r="10709" spans="1:4">
      <c r="A10709" s="200" t="s">
        <v>20973</v>
      </c>
      <c r="B10709" s="201" t="s">
        <v>20974</v>
      </c>
      <c r="C10709" s="201" t="s">
        <v>7199</v>
      </c>
      <c r="D10709" s="202">
        <v>190.18</v>
      </c>
    </row>
    <row r="10710" spans="1:4">
      <c r="A10710" s="200" t="s">
        <v>20975</v>
      </c>
      <c r="B10710" s="201" t="s">
        <v>20976</v>
      </c>
      <c r="C10710" s="201" t="s">
        <v>7199</v>
      </c>
      <c r="D10710" s="202">
        <v>366.72</v>
      </c>
    </row>
    <row r="10711" spans="1:4">
      <c r="A10711" s="200" t="s">
        <v>20977</v>
      </c>
      <c r="B10711" s="201" t="s">
        <v>20978</v>
      </c>
      <c r="C10711" s="201" t="s">
        <v>7199</v>
      </c>
      <c r="D10711" s="202">
        <v>688.29</v>
      </c>
    </row>
    <row r="10712" spans="1:4">
      <c r="A10712" s="200" t="s">
        <v>20979</v>
      </c>
      <c r="B10712" s="201" t="s">
        <v>20980</v>
      </c>
      <c r="C10712" s="201" t="s">
        <v>7199</v>
      </c>
      <c r="D10712" s="202">
        <v>1177.27</v>
      </c>
    </row>
    <row r="10713" spans="1:4">
      <c r="A10713" s="200" t="s">
        <v>21023</v>
      </c>
      <c r="B10713" s="201" t="s">
        <v>21024</v>
      </c>
      <c r="C10713" s="201" t="s">
        <v>7199</v>
      </c>
      <c r="D10713" s="202">
        <v>79.31</v>
      </c>
    </row>
    <row r="10714" spans="1:4">
      <c r="A10714" s="200" t="s">
        <v>21025</v>
      </c>
      <c r="B10714" s="201" t="s">
        <v>21026</v>
      </c>
      <c r="C10714" s="201" t="s">
        <v>7199</v>
      </c>
      <c r="D10714" s="202">
        <v>454.92</v>
      </c>
    </row>
    <row r="10715" spans="1:4">
      <c r="A10715" s="200" t="s">
        <v>21027</v>
      </c>
      <c r="B10715" s="201" t="s">
        <v>21028</v>
      </c>
      <c r="C10715" s="201" t="s">
        <v>7199</v>
      </c>
      <c r="D10715" s="202">
        <v>713.33</v>
      </c>
    </row>
    <row r="10716" spans="1:4">
      <c r="A10716" s="200" t="s">
        <v>21029</v>
      </c>
      <c r="B10716" s="201" t="s">
        <v>21030</v>
      </c>
      <c r="C10716" s="201" t="s">
        <v>7199</v>
      </c>
      <c r="D10716" s="202">
        <v>1482.54</v>
      </c>
    </row>
    <row r="10717" spans="1:4">
      <c r="A10717" s="200" t="s">
        <v>21031</v>
      </c>
      <c r="B10717" s="201" t="s">
        <v>21032</v>
      </c>
      <c r="C10717" s="201" t="s">
        <v>7199</v>
      </c>
      <c r="D10717" s="202">
        <v>2174.11</v>
      </c>
    </row>
    <row r="10718" spans="1:4">
      <c r="A10718" s="200" t="s">
        <v>21033</v>
      </c>
      <c r="B10718" s="201" t="s">
        <v>21034</v>
      </c>
      <c r="C10718" s="201" t="s">
        <v>7199</v>
      </c>
      <c r="D10718" s="202">
        <v>3050.8</v>
      </c>
    </row>
    <row r="10719" spans="1:4">
      <c r="A10719" s="200" t="s">
        <v>21035</v>
      </c>
      <c r="B10719" s="201" t="s">
        <v>21036</v>
      </c>
      <c r="C10719" s="201" t="s">
        <v>7199</v>
      </c>
      <c r="D10719" s="202">
        <v>4535.82</v>
      </c>
    </row>
    <row r="10720" spans="1:4" ht="22.5">
      <c r="A10720" s="200" t="s">
        <v>20983</v>
      </c>
      <c r="B10720" s="201" t="s">
        <v>25402</v>
      </c>
      <c r="C10720" s="201" t="s">
        <v>7199</v>
      </c>
      <c r="D10720" s="202">
        <v>2174.11</v>
      </c>
    </row>
    <row r="10721" spans="1:4">
      <c r="A10721" s="200" t="s">
        <v>21037</v>
      </c>
      <c r="B10721" s="201" t="s">
        <v>21038</v>
      </c>
      <c r="C10721" s="201" t="s">
        <v>7199</v>
      </c>
      <c r="D10721" s="202">
        <v>9.07</v>
      </c>
    </row>
    <row r="10722" spans="1:4">
      <c r="A10722" s="200" t="s">
        <v>21039</v>
      </c>
      <c r="B10722" s="201" t="s">
        <v>21040</v>
      </c>
      <c r="C10722" s="201" t="s">
        <v>7199</v>
      </c>
      <c r="D10722" s="202">
        <v>15.07</v>
      </c>
    </row>
    <row r="10723" spans="1:4">
      <c r="A10723" s="200" t="s">
        <v>21041</v>
      </c>
      <c r="B10723" s="201" t="s">
        <v>21042</v>
      </c>
      <c r="C10723" s="201" t="s">
        <v>7199</v>
      </c>
      <c r="D10723" s="202">
        <v>67.87</v>
      </c>
    </row>
    <row r="10724" spans="1:4">
      <c r="A10724" s="200" t="s">
        <v>21043</v>
      </c>
      <c r="B10724" s="201" t="s">
        <v>21044</v>
      </c>
      <c r="C10724" s="201" t="s">
        <v>7199</v>
      </c>
      <c r="D10724" s="202">
        <v>120.38</v>
      </c>
    </row>
    <row r="10725" spans="1:4">
      <c r="A10725" s="200" t="s">
        <v>21045</v>
      </c>
      <c r="B10725" s="201" t="s">
        <v>21046</v>
      </c>
      <c r="C10725" s="201" t="s">
        <v>7199</v>
      </c>
      <c r="D10725" s="202">
        <v>310.72000000000003</v>
      </c>
    </row>
    <row r="10726" spans="1:4">
      <c r="A10726" s="200" t="s">
        <v>21047</v>
      </c>
      <c r="B10726" s="201" t="s">
        <v>21048</v>
      </c>
      <c r="C10726" s="201" t="s">
        <v>7199</v>
      </c>
      <c r="D10726" s="202">
        <v>544.67999999999995</v>
      </c>
    </row>
    <row r="10727" spans="1:4">
      <c r="A10727" s="200" t="s">
        <v>21049</v>
      </c>
      <c r="B10727" s="201" t="s">
        <v>21050</v>
      </c>
      <c r="C10727" s="201" t="s">
        <v>7199</v>
      </c>
      <c r="D10727" s="202">
        <v>16.95</v>
      </c>
    </row>
    <row r="10728" spans="1:4">
      <c r="A10728" s="200" t="s">
        <v>21051</v>
      </c>
      <c r="B10728" s="201" t="s">
        <v>21052</v>
      </c>
      <c r="C10728" s="201" t="s">
        <v>7199</v>
      </c>
      <c r="D10728" s="202">
        <v>536.54999999999995</v>
      </c>
    </row>
    <row r="10729" spans="1:4">
      <c r="A10729" s="200" t="s">
        <v>21053</v>
      </c>
      <c r="B10729" s="201" t="s">
        <v>21054</v>
      </c>
      <c r="C10729" s="201" t="s">
        <v>7199</v>
      </c>
      <c r="D10729" s="202">
        <v>1004.11</v>
      </c>
    </row>
    <row r="10730" spans="1:4">
      <c r="A10730" s="200" t="s">
        <v>21057</v>
      </c>
      <c r="B10730" s="201" t="s">
        <v>21058</v>
      </c>
      <c r="C10730" s="201" t="s">
        <v>7199</v>
      </c>
      <c r="D10730" s="202">
        <v>10.17</v>
      </c>
    </row>
    <row r="10731" spans="1:4">
      <c r="A10731" s="200" t="s">
        <v>21059</v>
      </c>
      <c r="B10731" s="201" t="s">
        <v>21060</v>
      </c>
      <c r="C10731" s="201" t="s">
        <v>7199</v>
      </c>
      <c r="D10731" s="202">
        <v>25.1</v>
      </c>
    </row>
    <row r="10732" spans="1:4">
      <c r="A10732" s="200" t="s">
        <v>21061</v>
      </c>
      <c r="B10732" s="201" t="s">
        <v>21062</v>
      </c>
      <c r="C10732" s="201" t="s">
        <v>7199</v>
      </c>
      <c r="D10732" s="202">
        <v>70.760000000000005</v>
      </c>
    </row>
    <row r="10733" spans="1:4">
      <c r="A10733" s="200" t="s">
        <v>21063</v>
      </c>
      <c r="B10733" s="201" t="s">
        <v>21064</v>
      </c>
      <c r="C10733" s="201" t="s">
        <v>7199</v>
      </c>
      <c r="D10733" s="202">
        <v>126.9</v>
      </c>
    </row>
    <row r="10734" spans="1:4">
      <c r="A10734" s="200" t="s">
        <v>21065</v>
      </c>
      <c r="B10734" s="201" t="s">
        <v>21066</v>
      </c>
      <c r="C10734" s="201" t="s">
        <v>7199</v>
      </c>
      <c r="D10734" s="202">
        <v>302.91000000000003</v>
      </c>
    </row>
    <row r="10735" spans="1:4">
      <c r="A10735" s="200" t="s">
        <v>21067</v>
      </c>
      <c r="B10735" s="201" t="s">
        <v>21068</v>
      </c>
      <c r="C10735" s="201" t="s">
        <v>7199</v>
      </c>
      <c r="D10735" s="202">
        <v>604.41999999999996</v>
      </c>
    </row>
    <row r="10736" spans="1:4">
      <c r="A10736" s="200" t="s">
        <v>21069</v>
      </c>
      <c r="B10736" s="201" t="s">
        <v>21070</v>
      </c>
      <c r="C10736" s="201" t="s">
        <v>7199</v>
      </c>
      <c r="D10736" s="202">
        <v>1134.8800000000001</v>
      </c>
    </row>
    <row r="10737" spans="1:4">
      <c r="A10737" s="200" t="s">
        <v>21071</v>
      </c>
      <c r="B10737" s="201" t="s">
        <v>21072</v>
      </c>
      <c r="C10737" s="201" t="s">
        <v>7199</v>
      </c>
      <c r="D10737" s="202">
        <v>1415.72</v>
      </c>
    </row>
    <row r="10738" spans="1:4" ht="22.5">
      <c r="A10738" s="200" t="s">
        <v>20981</v>
      </c>
      <c r="B10738" s="201" t="s">
        <v>25403</v>
      </c>
      <c r="C10738" s="201" t="s">
        <v>7199</v>
      </c>
      <c r="D10738" s="202">
        <v>3050.8</v>
      </c>
    </row>
    <row r="10739" spans="1:4" ht="22.5">
      <c r="A10739" s="200" t="s">
        <v>20982</v>
      </c>
      <c r="B10739" s="201" t="s">
        <v>25404</v>
      </c>
      <c r="C10739" s="201" t="s">
        <v>7199</v>
      </c>
      <c r="D10739" s="202">
        <v>4535.82</v>
      </c>
    </row>
    <row r="10740" spans="1:4">
      <c r="A10740" s="200" t="s">
        <v>21055</v>
      </c>
      <c r="B10740" s="201" t="s">
        <v>21056</v>
      </c>
      <c r="C10740" s="201" t="s">
        <v>7199</v>
      </c>
      <c r="D10740" s="202">
        <v>19.03</v>
      </c>
    </row>
    <row r="10741" spans="1:4" ht="33.75">
      <c r="A10741" s="200" t="s">
        <v>32168</v>
      </c>
      <c r="B10741" s="201" t="s">
        <v>32169</v>
      </c>
      <c r="C10741" s="201" t="s">
        <v>7199</v>
      </c>
      <c r="D10741" s="202">
        <v>13.06</v>
      </c>
    </row>
    <row r="10742" spans="1:4" ht="33.75">
      <c r="A10742" s="200" t="s">
        <v>32170</v>
      </c>
      <c r="B10742" s="201" t="s">
        <v>32171</v>
      </c>
      <c r="C10742" s="201" t="s">
        <v>7199</v>
      </c>
      <c r="D10742" s="202">
        <v>93.34</v>
      </c>
    </row>
    <row r="10743" spans="1:4" ht="33.75">
      <c r="A10743" s="200" t="s">
        <v>32172</v>
      </c>
      <c r="B10743" s="201" t="s">
        <v>32173</v>
      </c>
      <c r="C10743" s="201" t="s">
        <v>7199</v>
      </c>
      <c r="D10743" s="202">
        <v>81.56</v>
      </c>
    </row>
    <row r="10744" spans="1:4" ht="33.75">
      <c r="A10744" s="200" t="s">
        <v>32174</v>
      </c>
      <c r="B10744" s="201" t="s">
        <v>32175</v>
      </c>
      <c r="C10744" s="201" t="s">
        <v>7199</v>
      </c>
      <c r="D10744" s="202">
        <v>28.43</v>
      </c>
    </row>
    <row r="10745" spans="1:4">
      <c r="A10745" s="200" t="s">
        <v>32176</v>
      </c>
      <c r="B10745" s="201" t="s">
        <v>32177</v>
      </c>
      <c r="C10745" s="201" t="s">
        <v>7199</v>
      </c>
      <c r="D10745" s="202">
        <v>6409.74</v>
      </c>
    </row>
    <row r="10746" spans="1:4">
      <c r="A10746" s="200" t="s">
        <v>32178</v>
      </c>
      <c r="B10746" s="201" t="s">
        <v>32179</v>
      </c>
      <c r="C10746" s="201" t="s">
        <v>7199</v>
      </c>
      <c r="D10746" s="202">
        <v>6095.66</v>
      </c>
    </row>
    <row r="10747" spans="1:4">
      <c r="A10747" s="200" t="s">
        <v>21421</v>
      </c>
      <c r="B10747" s="201" t="s">
        <v>21422</v>
      </c>
      <c r="C10747" s="201" t="s">
        <v>410</v>
      </c>
      <c r="D10747" s="202">
        <v>77.709999999999994</v>
      </c>
    </row>
    <row r="10748" spans="1:4">
      <c r="A10748" s="200" t="s">
        <v>21423</v>
      </c>
      <c r="B10748" s="201" t="s">
        <v>21424</v>
      </c>
      <c r="C10748" s="201" t="s">
        <v>7199</v>
      </c>
      <c r="D10748" s="202">
        <v>7.77</v>
      </c>
    </row>
    <row r="10749" spans="1:4" ht="22.5">
      <c r="A10749" s="200" t="s">
        <v>32180</v>
      </c>
      <c r="B10749" s="201" t="s">
        <v>32181</v>
      </c>
      <c r="C10749" s="201" t="s">
        <v>7199</v>
      </c>
      <c r="D10749" s="202">
        <v>526.6</v>
      </c>
    </row>
    <row r="10750" spans="1:4">
      <c r="A10750" s="200" t="s">
        <v>32182</v>
      </c>
      <c r="B10750" s="201" t="s">
        <v>32183</v>
      </c>
      <c r="C10750" s="201" t="s">
        <v>7199</v>
      </c>
      <c r="D10750" s="202">
        <v>93.31</v>
      </c>
    </row>
    <row r="10751" spans="1:4">
      <c r="A10751" s="200" t="s">
        <v>32184</v>
      </c>
      <c r="B10751" s="201" t="s">
        <v>32185</v>
      </c>
      <c r="C10751" s="201" t="s">
        <v>7199</v>
      </c>
      <c r="D10751" s="202">
        <v>179.03</v>
      </c>
    </row>
    <row r="10752" spans="1:4">
      <c r="A10752" s="200" t="s">
        <v>32186</v>
      </c>
      <c r="B10752" s="201" t="s">
        <v>32187</v>
      </c>
      <c r="C10752" s="201" t="s">
        <v>7199</v>
      </c>
      <c r="D10752" s="202">
        <v>4.88</v>
      </c>
    </row>
    <row r="10753" spans="1:4">
      <c r="A10753" s="200" t="s">
        <v>32188</v>
      </c>
      <c r="B10753" s="201" t="s">
        <v>32189</v>
      </c>
      <c r="C10753" s="201" t="s">
        <v>7199</v>
      </c>
      <c r="D10753" s="202">
        <v>6.56</v>
      </c>
    </row>
    <row r="10754" spans="1:4">
      <c r="A10754" s="200" t="s">
        <v>32190</v>
      </c>
      <c r="B10754" s="201" t="s">
        <v>32191</v>
      </c>
      <c r="C10754" s="201" t="s">
        <v>7199</v>
      </c>
      <c r="D10754" s="202">
        <v>10.31</v>
      </c>
    </row>
    <row r="10755" spans="1:4">
      <c r="A10755" s="200" t="s">
        <v>32192</v>
      </c>
      <c r="B10755" s="201" t="s">
        <v>32193</v>
      </c>
      <c r="C10755" s="201" t="s">
        <v>7199</v>
      </c>
      <c r="D10755" s="202">
        <v>24.96</v>
      </c>
    </row>
    <row r="10756" spans="1:4">
      <c r="A10756" s="200" t="s">
        <v>32194</v>
      </c>
      <c r="B10756" s="201" t="s">
        <v>32195</v>
      </c>
      <c r="C10756" s="201" t="s">
        <v>7199</v>
      </c>
      <c r="D10756" s="202">
        <v>45.57</v>
      </c>
    </row>
    <row r="10757" spans="1:4" ht="33.75">
      <c r="A10757" s="200" t="s">
        <v>21433</v>
      </c>
      <c r="B10757" s="201" t="s">
        <v>21434</v>
      </c>
      <c r="C10757" s="201" t="s">
        <v>6557</v>
      </c>
      <c r="D10757" s="202">
        <v>21.54</v>
      </c>
    </row>
    <row r="10758" spans="1:4">
      <c r="A10758" s="200" t="s">
        <v>32196</v>
      </c>
      <c r="B10758" s="201" t="s">
        <v>32197</v>
      </c>
      <c r="C10758" s="201" t="s">
        <v>7199</v>
      </c>
      <c r="D10758" s="202">
        <v>477.4</v>
      </c>
    </row>
    <row r="10759" spans="1:4">
      <c r="A10759" s="200" t="s">
        <v>32198</v>
      </c>
      <c r="B10759" s="201" t="s">
        <v>32199</v>
      </c>
      <c r="C10759" s="201" t="s">
        <v>7199</v>
      </c>
      <c r="D10759" s="202">
        <v>385.18</v>
      </c>
    </row>
    <row r="10760" spans="1:4">
      <c r="A10760" s="200" t="s">
        <v>32200</v>
      </c>
      <c r="B10760" s="201" t="s">
        <v>32201</v>
      </c>
      <c r="C10760" s="201" t="s">
        <v>7199</v>
      </c>
      <c r="D10760" s="202">
        <v>569.63</v>
      </c>
    </row>
    <row r="10761" spans="1:4">
      <c r="A10761" s="200" t="s">
        <v>32202</v>
      </c>
      <c r="B10761" s="201" t="s">
        <v>32203</v>
      </c>
      <c r="C10761" s="201" t="s">
        <v>7199</v>
      </c>
      <c r="D10761" s="202">
        <v>96.57</v>
      </c>
    </row>
    <row r="10762" spans="1:4">
      <c r="A10762" s="200" t="s">
        <v>32204</v>
      </c>
      <c r="B10762" s="201" t="s">
        <v>32205</v>
      </c>
      <c r="C10762" s="201" t="s">
        <v>7199</v>
      </c>
      <c r="D10762" s="202">
        <v>124.78</v>
      </c>
    </row>
    <row r="10763" spans="1:4">
      <c r="A10763" s="200" t="s">
        <v>32206</v>
      </c>
      <c r="B10763" s="201" t="s">
        <v>32207</v>
      </c>
      <c r="C10763" s="201" t="s">
        <v>7199</v>
      </c>
      <c r="D10763" s="202">
        <v>168.18</v>
      </c>
    </row>
    <row r="10764" spans="1:4">
      <c r="A10764" s="200" t="s">
        <v>32208</v>
      </c>
      <c r="B10764" s="201" t="s">
        <v>32209</v>
      </c>
      <c r="C10764" s="201" t="s">
        <v>7199</v>
      </c>
      <c r="D10764" s="202">
        <v>206.15</v>
      </c>
    </row>
    <row r="10765" spans="1:4">
      <c r="A10765" s="200" t="s">
        <v>32210</v>
      </c>
      <c r="B10765" s="201" t="s">
        <v>32211</v>
      </c>
      <c r="C10765" s="201" t="s">
        <v>7199</v>
      </c>
      <c r="D10765" s="202">
        <v>314.64999999999998</v>
      </c>
    </row>
    <row r="10766" spans="1:4">
      <c r="A10766" s="200" t="s">
        <v>21451</v>
      </c>
      <c r="B10766" s="201" t="s">
        <v>21452</v>
      </c>
      <c r="C10766" s="201" t="s">
        <v>7199</v>
      </c>
      <c r="D10766" s="202">
        <v>33.15</v>
      </c>
    </row>
    <row r="10767" spans="1:4" ht="22.5">
      <c r="A10767" s="200" t="s">
        <v>21453</v>
      </c>
      <c r="B10767" s="201" t="s">
        <v>21454</v>
      </c>
      <c r="C10767" s="201" t="s">
        <v>7199</v>
      </c>
      <c r="D10767" s="202">
        <v>30.17</v>
      </c>
    </row>
    <row r="10768" spans="1:4" ht="45">
      <c r="A10768" s="200" t="s">
        <v>21455</v>
      </c>
      <c r="B10768" s="201" t="s">
        <v>21456</v>
      </c>
      <c r="C10768" s="201" t="s">
        <v>7199</v>
      </c>
      <c r="D10768" s="202">
        <v>7.89</v>
      </c>
    </row>
    <row r="10769" spans="1:4" ht="22.5">
      <c r="A10769" s="200" t="s">
        <v>21457</v>
      </c>
      <c r="B10769" s="201" t="s">
        <v>21458</v>
      </c>
      <c r="C10769" s="201" t="s">
        <v>7199</v>
      </c>
      <c r="D10769" s="202">
        <v>10.96</v>
      </c>
    </row>
    <row r="10770" spans="1:4">
      <c r="A10770" s="200" t="s">
        <v>32212</v>
      </c>
      <c r="B10770" s="201" t="s">
        <v>32213</v>
      </c>
      <c r="C10770" s="201" t="s">
        <v>6557</v>
      </c>
      <c r="D10770" s="202">
        <v>16.63</v>
      </c>
    </row>
    <row r="10771" spans="1:4" ht="22.5">
      <c r="A10771" s="200" t="s">
        <v>21560</v>
      </c>
      <c r="B10771" s="201" t="s">
        <v>21561</v>
      </c>
      <c r="C10771" s="201" t="s">
        <v>7199</v>
      </c>
      <c r="D10771" s="202">
        <v>150.65</v>
      </c>
    </row>
    <row r="10772" spans="1:4" ht="22.5">
      <c r="A10772" s="200" t="s">
        <v>21562</v>
      </c>
      <c r="B10772" s="201" t="s">
        <v>21563</v>
      </c>
      <c r="C10772" s="201" t="s">
        <v>7199</v>
      </c>
      <c r="D10772" s="202">
        <v>255.79</v>
      </c>
    </row>
    <row r="10773" spans="1:4" ht="22.5">
      <c r="A10773" s="200" t="s">
        <v>21564</v>
      </c>
      <c r="B10773" s="201" t="s">
        <v>21565</v>
      </c>
      <c r="C10773" s="201" t="s">
        <v>7199</v>
      </c>
      <c r="D10773" s="202">
        <v>493.19</v>
      </c>
    </row>
    <row r="10774" spans="1:4" ht="22.5">
      <c r="A10774" s="200" t="s">
        <v>21566</v>
      </c>
      <c r="B10774" s="201" t="s">
        <v>21567</v>
      </c>
      <c r="C10774" s="201" t="s">
        <v>7199</v>
      </c>
      <c r="D10774" s="202">
        <v>1014.2</v>
      </c>
    </row>
    <row r="10775" spans="1:4" ht="22.5">
      <c r="A10775" s="200" t="s">
        <v>21568</v>
      </c>
      <c r="B10775" s="201" t="s">
        <v>21569</v>
      </c>
      <c r="C10775" s="201" t="s">
        <v>7199</v>
      </c>
      <c r="D10775" s="202">
        <v>1800.11</v>
      </c>
    </row>
    <row r="10776" spans="1:4" ht="22.5">
      <c r="A10776" s="200" t="s">
        <v>21570</v>
      </c>
      <c r="B10776" s="201" t="s">
        <v>21571</v>
      </c>
      <c r="C10776" s="201" t="s">
        <v>7199</v>
      </c>
      <c r="D10776" s="202">
        <v>2829.48</v>
      </c>
    </row>
    <row r="10777" spans="1:4" ht="22.5">
      <c r="A10777" s="200" t="s">
        <v>21572</v>
      </c>
      <c r="B10777" s="201" t="s">
        <v>21573</v>
      </c>
      <c r="C10777" s="201" t="s">
        <v>7199</v>
      </c>
      <c r="D10777" s="202">
        <v>4415.3500000000004</v>
      </c>
    </row>
    <row r="10778" spans="1:4">
      <c r="A10778" s="200" t="s">
        <v>21577</v>
      </c>
      <c r="B10778" s="201" t="s">
        <v>21578</v>
      </c>
      <c r="C10778" s="201" t="s">
        <v>7196</v>
      </c>
      <c r="D10778" s="202">
        <v>6.01</v>
      </c>
    </row>
    <row r="10779" spans="1:4" ht="22.5">
      <c r="A10779" s="200" t="s">
        <v>32214</v>
      </c>
      <c r="B10779" s="201" t="s">
        <v>32215</v>
      </c>
      <c r="C10779" s="201" t="s">
        <v>7199</v>
      </c>
      <c r="D10779" s="202">
        <v>19.91</v>
      </c>
    </row>
    <row r="10780" spans="1:4" ht="22.5">
      <c r="A10780" s="200" t="s">
        <v>32216</v>
      </c>
      <c r="B10780" s="201" t="s">
        <v>32215</v>
      </c>
      <c r="C10780" s="201" t="s">
        <v>7199</v>
      </c>
      <c r="D10780" s="202">
        <v>19.91</v>
      </c>
    </row>
    <row r="10781" spans="1:4" ht="22.5">
      <c r="A10781" s="200" t="s">
        <v>32217</v>
      </c>
      <c r="B10781" s="201" t="s">
        <v>32218</v>
      </c>
      <c r="C10781" s="201" t="s">
        <v>7199</v>
      </c>
      <c r="D10781" s="202">
        <v>24.66</v>
      </c>
    </row>
    <row r="10782" spans="1:4" ht="22.5">
      <c r="A10782" s="200" t="s">
        <v>32219</v>
      </c>
      <c r="B10782" s="201" t="s">
        <v>32218</v>
      </c>
      <c r="C10782" s="201" t="s">
        <v>7199</v>
      </c>
      <c r="D10782" s="202">
        <v>24.66</v>
      </c>
    </row>
    <row r="10783" spans="1:4" ht="22.5">
      <c r="A10783" s="200" t="s">
        <v>32220</v>
      </c>
      <c r="B10783" s="201" t="s">
        <v>32221</v>
      </c>
      <c r="C10783" s="201" t="s">
        <v>7199</v>
      </c>
      <c r="D10783" s="202">
        <v>25.41</v>
      </c>
    </row>
    <row r="10784" spans="1:4" ht="22.5">
      <c r="A10784" s="200" t="s">
        <v>32222</v>
      </c>
      <c r="B10784" s="201" t="s">
        <v>32221</v>
      </c>
      <c r="C10784" s="201" t="s">
        <v>7199</v>
      </c>
      <c r="D10784" s="202">
        <v>25.41</v>
      </c>
    </row>
    <row r="10785" spans="1:4" ht="33.75">
      <c r="A10785" s="200" t="s">
        <v>21579</v>
      </c>
      <c r="B10785" s="201" t="s">
        <v>21580</v>
      </c>
      <c r="C10785" s="201" t="s">
        <v>7199</v>
      </c>
      <c r="D10785" s="202">
        <v>46.2</v>
      </c>
    </row>
    <row r="10786" spans="1:4" ht="33.75">
      <c r="A10786" s="200" t="s">
        <v>21581</v>
      </c>
      <c r="B10786" s="201" t="s">
        <v>21582</v>
      </c>
      <c r="C10786" s="201" t="s">
        <v>7199</v>
      </c>
      <c r="D10786" s="202">
        <v>80.94</v>
      </c>
    </row>
    <row r="10787" spans="1:4" ht="33.75">
      <c r="A10787" s="200" t="s">
        <v>21583</v>
      </c>
      <c r="B10787" s="201" t="s">
        <v>21584</v>
      </c>
      <c r="C10787" s="201" t="s">
        <v>7199</v>
      </c>
      <c r="D10787" s="202">
        <v>199.36</v>
      </c>
    </row>
    <row r="10788" spans="1:4" ht="33.75">
      <c r="A10788" s="200" t="s">
        <v>21585</v>
      </c>
      <c r="B10788" s="201" t="s">
        <v>21586</v>
      </c>
      <c r="C10788" s="201" t="s">
        <v>7199</v>
      </c>
      <c r="D10788" s="202">
        <v>394.63</v>
      </c>
    </row>
    <row r="10789" spans="1:4" ht="33.75">
      <c r="A10789" s="200" t="s">
        <v>21587</v>
      </c>
      <c r="B10789" s="201" t="s">
        <v>21588</v>
      </c>
      <c r="C10789" s="201" t="s">
        <v>7199</v>
      </c>
      <c r="D10789" s="202">
        <v>563.80999999999995</v>
      </c>
    </row>
    <row r="10790" spans="1:4" ht="33.75">
      <c r="A10790" s="200" t="s">
        <v>21589</v>
      </c>
      <c r="B10790" s="201" t="s">
        <v>21590</v>
      </c>
      <c r="C10790" s="201" t="s">
        <v>7199</v>
      </c>
      <c r="D10790" s="202">
        <v>1073.54</v>
      </c>
    </row>
    <row r="10791" spans="1:4" ht="33.75">
      <c r="A10791" s="200" t="s">
        <v>21591</v>
      </c>
      <c r="B10791" s="201" t="s">
        <v>21592</v>
      </c>
      <c r="C10791" s="201" t="s">
        <v>7199</v>
      </c>
      <c r="D10791" s="202">
        <v>1650.76</v>
      </c>
    </row>
    <row r="10792" spans="1:4" ht="22.5">
      <c r="A10792" s="200" t="s">
        <v>21593</v>
      </c>
      <c r="B10792" s="201" t="s">
        <v>21594</v>
      </c>
      <c r="C10792" s="201" t="s">
        <v>7199</v>
      </c>
      <c r="D10792" s="202">
        <v>39.42</v>
      </c>
    </row>
    <row r="10793" spans="1:4" ht="22.5">
      <c r="A10793" s="200" t="s">
        <v>21595</v>
      </c>
      <c r="B10793" s="201" t="s">
        <v>21596</v>
      </c>
      <c r="C10793" s="201" t="s">
        <v>7199</v>
      </c>
      <c r="D10793" s="202">
        <v>60.21</v>
      </c>
    </row>
    <row r="10794" spans="1:4" ht="22.5">
      <c r="A10794" s="200" t="s">
        <v>21597</v>
      </c>
      <c r="B10794" s="201" t="s">
        <v>21598</v>
      </c>
      <c r="C10794" s="201" t="s">
        <v>7199</v>
      </c>
      <c r="D10794" s="202">
        <v>78.959999999999994</v>
      </c>
    </row>
    <row r="10795" spans="1:4" ht="22.5">
      <c r="A10795" s="200" t="s">
        <v>21599</v>
      </c>
      <c r="B10795" s="201" t="s">
        <v>21600</v>
      </c>
      <c r="C10795" s="201" t="s">
        <v>7199</v>
      </c>
      <c r="D10795" s="202">
        <v>131.87</v>
      </c>
    </row>
    <row r="10796" spans="1:4" ht="33.75">
      <c r="A10796" s="200" t="s">
        <v>21601</v>
      </c>
      <c r="B10796" s="201" t="s">
        <v>21602</v>
      </c>
      <c r="C10796" s="201" t="s">
        <v>7199</v>
      </c>
      <c r="D10796" s="202">
        <v>56.11</v>
      </c>
    </row>
    <row r="10797" spans="1:4" ht="33.75">
      <c r="A10797" s="200" t="s">
        <v>21603</v>
      </c>
      <c r="B10797" s="201" t="s">
        <v>21604</v>
      </c>
      <c r="C10797" s="201" t="s">
        <v>7199</v>
      </c>
      <c r="D10797" s="202">
        <v>75.02</v>
      </c>
    </row>
    <row r="10798" spans="1:4" ht="33.75">
      <c r="A10798" s="200" t="s">
        <v>21605</v>
      </c>
      <c r="B10798" s="201" t="s">
        <v>21606</v>
      </c>
      <c r="C10798" s="201" t="s">
        <v>7199</v>
      </c>
      <c r="D10798" s="202">
        <v>84.81</v>
      </c>
    </row>
    <row r="10799" spans="1:4" ht="33.75">
      <c r="A10799" s="200" t="s">
        <v>21607</v>
      </c>
      <c r="B10799" s="201" t="s">
        <v>21608</v>
      </c>
      <c r="C10799" s="201" t="s">
        <v>7199</v>
      </c>
      <c r="D10799" s="202">
        <v>136.43</v>
      </c>
    </row>
    <row r="10800" spans="1:4" ht="33.75">
      <c r="A10800" s="200" t="s">
        <v>21609</v>
      </c>
      <c r="B10800" s="201" t="s">
        <v>25405</v>
      </c>
      <c r="C10800" s="201" t="s">
        <v>7199</v>
      </c>
      <c r="D10800" s="202">
        <v>90.96</v>
      </c>
    </row>
    <row r="10801" spans="1:4" ht="33.75">
      <c r="A10801" s="200" t="s">
        <v>21610</v>
      </c>
      <c r="B10801" s="201" t="s">
        <v>25406</v>
      </c>
      <c r="C10801" s="201" t="s">
        <v>7199</v>
      </c>
      <c r="D10801" s="202">
        <v>238.47</v>
      </c>
    </row>
    <row r="10802" spans="1:4" ht="33.75">
      <c r="A10802" s="200" t="s">
        <v>21611</v>
      </c>
      <c r="B10802" s="201" t="s">
        <v>25407</v>
      </c>
      <c r="C10802" s="201" t="s">
        <v>7199</v>
      </c>
      <c r="D10802" s="202">
        <v>369.76</v>
      </c>
    </row>
    <row r="10803" spans="1:4" ht="33.75">
      <c r="A10803" s="200" t="s">
        <v>21612</v>
      </c>
      <c r="B10803" s="201" t="s">
        <v>25408</v>
      </c>
      <c r="C10803" s="201" t="s">
        <v>7199</v>
      </c>
      <c r="D10803" s="202">
        <v>522.9</v>
      </c>
    </row>
    <row r="10804" spans="1:4" ht="33.75">
      <c r="A10804" s="200" t="s">
        <v>21613</v>
      </c>
      <c r="B10804" s="201" t="s">
        <v>25409</v>
      </c>
      <c r="C10804" s="201" t="s">
        <v>7199</v>
      </c>
      <c r="D10804" s="202">
        <v>871.9</v>
      </c>
    </row>
    <row r="10805" spans="1:4" ht="33.75">
      <c r="A10805" s="200" t="s">
        <v>21614</v>
      </c>
      <c r="B10805" s="201" t="s">
        <v>25410</v>
      </c>
      <c r="C10805" s="201" t="s">
        <v>7199</v>
      </c>
      <c r="D10805" s="202">
        <v>1157.47</v>
      </c>
    </row>
    <row r="10806" spans="1:4" ht="33.75">
      <c r="A10806" s="200" t="s">
        <v>21615</v>
      </c>
      <c r="B10806" s="201" t="s">
        <v>25411</v>
      </c>
      <c r="C10806" s="201" t="s">
        <v>7199</v>
      </c>
      <c r="D10806" s="202">
        <v>1969.75</v>
      </c>
    </row>
    <row r="10807" spans="1:4">
      <c r="A10807" s="200" t="s">
        <v>32223</v>
      </c>
      <c r="B10807" s="201" t="s">
        <v>32224</v>
      </c>
      <c r="C10807" s="201" t="s">
        <v>6557</v>
      </c>
      <c r="D10807" s="202">
        <v>39.82</v>
      </c>
    </row>
    <row r="10808" spans="1:4" ht="33.75">
      <c r="A10808" s="200" t="s">
        <v>21649</v>
      </c>
      <c r="B10808" s="201" t="s">
        <v>21650</v>
      </c>
      <c r="C10808" s="201" t="s">
        <v>7199</v>
      </c>
      <c r="D10808" s="202">
        <v>8199.25</v>
      </c>
    </row>
    <row r="10809" spans="1:4">
      <c r="A10809" s="200" t="s">
        <v>21668</v>
      </c>
      <c r="B10809" s="201" t="s">
        <v>21669</v>
      </c>
      <c r="C10809" s="201" t="s">
        <v>7199</v>
      </c>
      <c r="D10809" s="202">
        <v>25.29</v>
      </c>
    </row>
    <row r="10810" spans="1:4">
      <c r="A10810" s="200" t="s">
        <v>21670</v>
      </c>
      <c r="B10810" s="201" t="s">
        <v>21671</v>
      </c>
      <c r="C10810" s="201" t="s">
        <v>7199</v>
      </c>
      <c r="D10810" s="202">
        <v>39.35</v>
      </c>
    </row>
    <row r="10811" spans="1:4">
      <c r="A10811" s="200" t="s">
        <v>21672</v>
      </c>
      <c r="B10811" s="201" t="s">
        <v>21673</v>
      </c>
      <c r="C10811" s="201" t="s">
        <v>7199</v>
      </c>
      <c r="D10811" s="202">
        <v>50.63</v>
      </c>
    </row>
    <row r="10812" spans="1:4">
      <c r="A10812" s="200" t="s">
        <v>21660</v>
      </c>
      <c r="B10812" s="201" t="s">
        <v>21661</v>
      </c>
      <c r="C10812" s="201" t="s">
        <v>7199</v>
      </c>
      <c r="D10812" s="202">
        <v>23.11</v>
      </c>
    </row>
    <row r="10813" spans="1:4">
      <c r="A10813" s="200" t="s">
        <v>21662</v>
      </c>
      <c r="B10813" s="201" t="s">
        <v>21663</v>
      </c>
      <c r="C10813" s="201" t="s">
        <v>7199</v>
      </c>
      <c r="D10813" s="202">
        <v>31.99</v>
      </c>
    </row>
    <row r="10814" spans="1:4">
      <c r="A10814" s="200" t="s">
        <v>21664</v>
      </c>
      <c r="B10814" s="201" t="s">
        <v>21665</v>
      </c>
      <c r="C10814" s="201" t="s">
        <v>7199</v>
      </c>
      <c r="D10814" s="202">
        <v>81.56</v>
      </c>
    </row>
    <row r="10815" spans="1:4">
      <c r="A10815" s="200" t="s">
        <v>21666</v>
      </c>
      <c r="B10815" s="201" t="s">
        <v>21667</v>
      </c>
      <c r="C10815" s="201" t="s">
        <v>7199</v>
      </c>
      <c r="D10815" s="202">
        <v>46.19</v>
      </c>
    </row>
    <row r="10816" spans="1:4" ht="123.75">
      <c r="A10816" s="200" t="s">
        <v>32225</v>
      </c>
      <c r="B10816" s="201" t="s">
        <v>32226</v>
      </c>
      <c r="C10816" s="201" t="s">
        <v>7199</v>
      </c>
      <c r="D10816" s="202">
        <v>383.8</v>
      </c>
    </row>
    <row r="10817" spans="1:4" ht="33.75">
      <c r="A10817" s="200" t="s">
        <v>32227</v>
      </c>
      <c r="B10817" s="201" t="s">
        <v>32228</v>
      </c>
      <c r="C10817" s="201" t="s">
        <v>7199</v>
      </c>
      <c r="D10817" s="202">
        <v>261.76</v>
      </c>
    </row>
    <row r="10818" spans="1:4" ht="22.5">
      <c r="A10818" s="200" t="s">
        <v>32229</v>
      </c>
      <c r="B10818" s="201" t="s">
        <v>32230</v>
      </c>
      <c r="C10818" s="201" t="s">
        <v>7199</v>
      </c>
      <c r="D10818" s="202">
        <v>837.79</v>
      </c>
    </row>
    <row r="10819" spans="1:4" ht="45">
      <c r="A10819" s="200" t="s">
        <v>32231</v>
      </c>
      <c r="B10819" s="201" t="s">
        <v>32232</v>
      </c>
      <c r="C10819" s="201" t="s">
        <v>7199</v>
      </c>
      <c r="D10819" s="202">
        <v>320.39999999999998</v>
      </c>
    </row>
    <row r="10820" spans="1:4" ht="90">
      <c r="A10820" s="200" t="s">
        <v>32233</v>
      </c>
      <c r="B10820" s="201" t="s">
        <v>32234</v>
      </c>
      <c r="C10820" s="201" t="s">
        <v>7199</v>
      </c>
      <c r="D10820" s="202">
        <v>1064.0999999999999</v>
      </c>
    </row>
    <row r="10821" spans="1:4" ht="45">
      <c r="A10821" s="200" t="s">
        <v>21680</v>
      </c>
      <c r="B10821" s="201" t="s">
        <v>21681</v>
      </c>
      <c r="C10821" s="201" t="s">
        <v>7199</v>
      </c>
      <c r="D10821" s="202">
        <v>59.01</v>
      </c>
    </row>
    <row r="10822" spans="1:4" ht="45">
      <c r="A10822" s="200" t="s">
        <v>21682</v>
      </c>
      <c r="B10822" s="201" t="s">
        <v>21683</v>
      </c>
      <c r="C10822" s="201" t="s">
        <v>7199</v>
      </c>
      <c r="D10822" s="202">
        <v>92.24</v>
      </c>
    </row>
    <row r="10823" spans="1:4" ht="45">
      <c r="A10823" s="200" t="s">
        <v>21684</v>
      </c>
      <c r="B10823" s="201" t="s">
        <v>21685</v>
      </c>
      <c r="C10823" s="201" t="s">
        <v>7199</v>
      </c>
      <c r="D10823" s="202">
        <v>125.56</v>
      </c>
    </row>
    <row r="10824" spans="1:4" ht="45">
      <c r="A10824" s="200" t="s">
        <v>21686</v>
      </c>
      <c r="B10824" s="201" t="s">
        <v>21687</v>
      </c>
      <c r="C10824" s="201" t="s">
        <v>7199</v>
      </c>
      <c r="D10824" s="202">
        <v>194.71</v>
      </c>
    </row>
    <row r="10825" spans="1:4" ht="45">
      <c r="A10825" s="200" t="s">
        <v>21688</v>
      </c>
      <c r="B10825" s="201" t="s">
        <v>21689</v>
      </c>
      <c r="C10825" s="201" t="s">
        <v>7199</v>
      </c>
      <c r="D10825" s="202">
        <v>222.99</v>
      </c>
    </row>
    <row r="10826" spans="1:4" ht="45">
      <c r="A10826" s="200" t="s">
        <v>21690</v>
      </c>
      <c r="B10826" s="201" t="s">
        <v>21691</v>
      </c>
      <c r="C10826" s="201" t="s">
        <v>7199</v>
      </c>
      <c r="D10826" s="202">
        <v>282.14</v>
      </c>
    </row>
    <row r="10827" spans="1:4" ht="45">
      <c r="A10827" s="200" t="s">
        <v>21692</v>
      </c>
      <c r="B10827" s="201" t="s">
        <v>21693</v>
      </c>
      <c r="C10827" s="201" t="s">
        <v>7199</v>
      </c>
      <c r="D10827" s="202">
        <v>373.66</v>
      </c>
    </row>
    <row r="10828" spans="1:4" ht="33.75">
      <c r="A10828" s="200" t="s">
        <v>32235</v>
      </c>
      <c r="B10828" s="201" t="s">
        <v>32236</v>
      </c>
      <c r="C10828" s="201" t="s">
        <v>7199</v>
      </c>
      <c r="D10828" s="202">
        <v>1.1200000000000001</v>
      </c>
    </row>
    <row r="10829" spans="1:4">
      <c r="A10829" s="200" t="s">
        <v>32237</v>
      </c>
      <c r="B10829" s="201" t="s">
        <v>32238</v>
      </c>
      <c r="C10829" s="201" t="s">
        <v>410</v>
      </c>
      <c r="D10829" s="202">
        <v>48.79</v>
      </c>
    </row>
    <row r="10830" spans="1:4">
      <c r="A10830" s="200" t="s">
        <v>21729</v>
      </c>
      <c r="B10830" s="201" t="s">
        <v>21730</v>
      </c>
      <c r="C10830" s="201" t="s">
        <v>410</v>
      </c>
      <c r="D10830" s="202">
        <v>36.9</v>
      </c>
    </row>
    <row r="10831" spans="1:4" ht="33.75">
      <c r="A10831" s="200" t="s">
        <v>32239</v>
      </c>
      <c r="B10831" s="201" t="s">
        <v>32240</v>
      </c>
      <c r="C10831" s="201" t="s">
        <v>7199</v>
      </c>
      <c r="D10831" s="202">
        <v>9.7200000000000006</v>
      </c>
    </row>
    <row r="10832" spans="1:4" ht="33.75">
      <c r="A10832" s="200" t="s">
        <v>32241</v>
      </c>
      <c r="B10832" s="201" t="s">
        <v>32242</v>
      </c>
      <c r="C10832" s="201" t="s">
        <v>7199</v>
      </c>
      <c r="D10832" s="202">
        <v>4.5599999999999996</v>
      </c>
    </row>
    <row r="10833" spans="1:4" ht="33.75">
      <c r="A10833" s="200" t="s">
        <v>32243</v>
      </c>
      <c r="B10833" s="201" t="s">
        <v>32244</v>
      </c>
      <c r="C10833" s="201" t="s">
        <v>7199</v>
      </c>
      <c r="D10833" s="202">
        <v>6.37</v>
      </c>
    </row>
    <row r="10834" spans="1:4" ht="33.75">
      <c r="A10834" s="200" t="s">
        <v>32245</v>
      </c>
      <c r="B10834" s="201" t="s">
        <v>32246</v>
      </c>
      <c r="C10834" s="201" t="s">
        <v>7199</v>
      </c>
      <c r="D10834" s="202">
        <v>5.77</v>
      </c>
    </row>
    <row r="10835" spans="1:4" ht="33.75">
      <c r="A10835" s="200" t="s">
        <v>32247</v>
      </c>
      <c r="B10835" s="201" t="s">
        <v>32248</v>
      </c>
      <c r="C10835" s="201" t="s">
        <v>7199</v>
      </c>
      <c r="D10835" s="202">
        <v>28.49</v>
      </c>
    </row>
    <row r="10836" spans="1:4" ht="33.75">
      <c r="A10836" s="200" t="s">
        <v>32249</v>
      </c>
      <c r="B10836" s="201" t="s">
        <v>32250</v>
      </c>
      <c r="C10836" s="201" t="s">
        <v>7199</v>
      </c>
      <c r="D10836" s="202">
        <v>15.01</v>
      </c>
    </row>
    <row r="10837" spans="1:4" ht="33.75">
      <c r="A10837" s="200" t="s">
        <v>32251</v>
      </c>
      <c r="B10837" s="201" t="s">
        <v>32252</v>
      </c>
      <c r="C10837" s="201" t="s">
        <v>7199</v>
      </c>
      <c r="D10837" s="202">
        <v>28.49</v>
      </c>
    </row>
    <row r="10838" spans="1:4" ht="33.75">
      <c r="A10838" s="200" t="s">
        <v>32253</v>
      </c>
      <c r="B10838" s="201" t="s">
        <v>32254</v>
      </c>
      <c r="C10838" s="201" t="s">
        <v>7199</v>
      </c>
      <c r="D10838" s="202">
        <v>23.2</v>
      </c>
    </row>
    <row r="10839" spans="1:4" ht="33.75">
      <c r="A10839" s="200" t="s">
        <v>32255</v>
      </c>
      <c r="B10839" s="201" t="s">
        <v>32256</v>
      </c>
      <c r="C10839" s="201" t="s">
        <v>7199</v>
      </c>
      <c r="D10839" s="202">
        <v>15.23</v>
      </c>
    </row>
    <row r="10840" spans="1:4" ht="33.75">
      <c r="A10840" s="200" t="s">
        <v>32257</v>
      </c>
      <c r="B10840" s="201" t="s">
        <v>32258</v>
      </c>
      <c r="C10840" s="201" t="s">
        <v>7199</v>
      </c>
      <c r="D10840" s="202">
        <v>10.45</v>
      </c>
    </row>
    <row r="10841" spans="1:4" ht="22.5">
      <c r="A10841" s="200" t="s">
        <v>21763</v>
      </c>
      <c r="B10841" s="201" t="s">
        <v>21764</v>
      </c>
      <c r="C10841" s="201" t="s">
        <v>7199</v>
      </c>
      <c r="D10841" s="202">
        <v>154.41</v>
      </c>
    </row>
    <row r="10842" spans="1:4" ht="22.5">
      <c r="A10842" s="200" t="s">
        <v>21765</v>
      </c>
      <c r="B10842" s="201" t="s">
        <v>21766</v>
      </c>
      <c r="C10842" s="201" t="s">
        <v>7199</v>
      </c>
      <c r="D10842" s="202">
        <v>248.76</v>
      </c>
    </row>
    <row r="10843" spans="1:4" ht="22.5">
      <c r="A10843" s="200" t="s">
        <v>21767</v>
      </c>
      <c r="B10843" s="201" t="s">
        <v>21768</v>
      </c>
      <c r="C10843" s="201" t="s">
        <v>7199</v>
      </c>
      <c r="D10843" s="202">
        <v>262.70999999999998</v>
      </c>
    </row>
    <row r="10844" spans="1:4" ht="22.5">
      <c r="A10844" s="200" t="s">
        <v>32259</v>
      </c>
      <c r="B10844" s="201" t="s">
        <v>32260</v>
      </c>
      <c r="C10844" s="201" t="s">
        <v>7199</v>
      </c>
      <c r="D10844" s="202">
        <v>157.08000000000001</v>
      </c>
    </row>
    <row r="10845" spans="1:4" ht="22.5">
      <c r="A10845" s="200" t="s">
        <v>32261</v>
      </c>
      <c r="B10845" s="201" t="s">
        <v>32262</v>
      </c>
      <c r="C10845" s="201" t="s">
        <v>7199</v>
      </c>
      <c r="D10845" s="202">
        <v>256.07</v>
      </c>
    </row>
    <row r="10846" spans="1:4" ht="22.5">
      <c r="A10846" s="200" t="s">
        <v>21769</v>
      </c>
      <c r="B10846" s="201" t="s">
        <v>21770</v>
      </c>
      <c r="C10846" s="201" t="s">
        <v>7199</v>
      </c>
      <c r="D10846" s="202">
        <v>153.52000000000001</v>
      </c>
    </row>
    <row r="10847" spans="1:4" ht="33.75">
      <c r="A10847" s="200" t="s">
        <v>21771</v>
      </c>
      <c r="B10847" s="201" t="s">
        <v>21772</v>
      </c>
      <c r="C10847" s="201" t="s">
        <v>7199</v>
      </c>
      <c r="D10847" s="202">
        <v>158.91</v>
      </c>
    </row>
    <row r="10848" spans="1:4" ht="33.75">
      <c r="A10848" s="200" t="s">
        <v>21773</v>
      </c>
      <c r="B10848" s="201" t="s">
        <v>21774</v>
      </c>
      <c r="C10848" s="201" t="s">
        <v>7199</v>
      </c>
      <c r="D10848" s="202">
        <v>117.62</v>
      </c>
    </row>
    <row r="10849" spans="1:4" ht="33.75">
      <c r="A10849" s="200" t="s">
        <v>21775</v>
      </c>
      <c r="B10849" s="201" t="s">
        <v>21776</v>
      </c>
      <c r="C10849" s="201" t="s">
        <v>7199</v>
      </c>
      <c r="D10849" s="202">
        <v>267.98</v>
      </c>
    </row>
    <row r="10850" spans="1:4" ht="33.75">
      <c r="A10850" s="200" t="s">
        <v>21777</v>
      </c>
      <c r="B10850" s="201" t="s">
        <v>21778</v>
      </c>
      <c r="C10850" s="201" t="s">
        <v>7199</v>
      </c>
      <c r="D10850" s="202">
        <v>640.20000000000005</v>
      </c>
    </row>
    <row r="10851" spans="1:4" ht="22.5">
      <c r="A10851" s="200" t="s">
        <v>21779</v>
      </c>
      <c r="B10851" s="201" t="s">
        <v>21780</v>
      </c>
      <c r="C10851" s="201" t="s">
        <v>7199</v>
      </c>
      <c r="D10851" s="202">
        <v>88.68</v>
      </c>
    </row>
    <row r="10852" spans="1:4" ht="22.5">
      <c r="A10852" s="200" t="s">
        <v>21781</v>
      </c>
      <c r="B10852" s="201" t="s">
        <v>21782</v>
      </c>
      <c r="C10852" s="201" t="s">
        <v>7199</v>
      </c>
      <c r="D10852" s="202">
        <v>172.85</v>
      </c>
    </row>
    <row r="10853" spans="1:4">
      <c r="A10853" s="200" t="s">
        <v>21783</v>
      </c>
      <c r="B10853" s="201" t="s">
        <v>21784</v>
      </c>
      <c r="C10853" s="201" t="s">
        <v>7199</v>
      </c>
      <c r="D10853" s="202">
        <v>86.37</v>
      </c>
    </row>
    <row r="10854" spans="1:4" ht="33.75">
      <c r="A10854" s="200" t="s">
        <v>32263</v>
      </c>
      <c r="B10854" s="201" t="s">
        <v>32264</v>
      </c>
      <c r="C10854" s="201" t="s">
        <v>7199</v>
      </c>
      <c r="D10854" s="202">
        <v>36.81</v>
      </c>
    </row>
    <row r="10855" spans="1:4" ht="33.75">
      <c r="A10855" s="200" t="s">
        <v>32265</v>
      </c>
      <c r="B10855" s="201" t="s">
        <v>32266</v>
      </c>
      <c r="C10855" s="201" t="s">
        <v>7199</v>
      </c>
      <c r="D10855" s="202">
        <v>22.5</v>
      </c>
    </row>
    <row r="10856" spans="1:4" ht="33.75">
      <c r="A10856" s="200" t="s">
        <v>32267</v>
      </c>
      <c r="B10856" s="201" t="s">
        <v>32268</v>
      </c>
      <c r="C10856" s="201" t="s">
        <v>7199</v>
      </c>
      <c r="D10856" s="202">
        <v>22.63</v>
      </c>
    </row>
    <row r="10857" spans="1:4" ht="33.75">
      <c r="A10857" s="200" t="s">
        <v>32269</v>
      </c>
      <c r="B10857" s="201" t="s">
        <v>32270</v>
      </c>
      <c r="C10857" s="201" t="s">
        <v>7199</v>
      </c>
      <c r="D10857" s="202">
        <v>13.87</v>
      </c>
    </row>
    <row r="10858" spans="1:4" ht="33.75">
      <c r="A10858" s="200" t="s">
        <v>32271</v>
      </c>
      <c r="B10858" s="201" t="s">
        <v>32272</v>
      </c>
      <c r="C10858" s="201" t="s">
        <v>7199</v>
      </c>
      <c r="D10858" s="202">
        <v>15.2</v>
      </c>
    </row>
    <row r="10859" spans="1:4">
      <c r="A10859" s="200" t="s">
        <v>21785</v>
      </c>
      <c r="B10859" s="201" t="s">
        <v>21786</v>
      </c>
      <c r="C10859" s="201" t="s">
        <v>7199</v>
      </c>
      <c r="D10859" s="202">
        <v>12.27</v>
      </c>
    </row>
    <row r="10860" spans="1:4">
      <c r="A10860" s="200" t="s">
        <v>21787</v>
      </c>
      <c r="B10860" s="201" t="s">
        <v>21788</v>
      </c>
      <c r="C10860" s="201" t="s">
        <v>7199</v>
      </c>
      <c r="D10860" s="202">
        <v>25.62</v>
      </c>
    </row>
    <row r="10861" spans="1:4">
      <c r="A10861" s="200" t="s">
        <v>21789</v>
      </c>
      <c r="B10861" s="201" t="s">
        <v>21790</v>
      </c>
      <c r="C10861" s="201" t="s">
        <v>7199</v>
      </c>
      <c r="D10861" s="202">
        <v>18.38</v>
      </c>
    </row>
    <row r="10862" spans="1:4" ht="22.5">
      <c r="A10862" s="200" t="s">
        <v>32273</v>
      </c>
      <c r="B10862" s="201" t="s">
        <v>32274</v>
      </c>
      <c r="C10862" s="201" t="s">
        <v>7199</v>
      </c>
      <c r="D10862" s="202">
        <v>75.930000000000007</v>
      </c>
    </row>
    <row r="10863" spans="1:4" ht="22.5">
      <c r="A10863" s="200" t="s">
        <v>32275</v>
      </c>
      <c r="B10863" s="201" t="s">
        <v>32276</v>
      </c>
      <c r="C10863" s="201" t="s">
        <v>7199</v>
      </c>
      <c r="D10863" s="202">
        <v>148.75</v>
      </c>
    </row>
    <row r="10864" spans="1:4" ht="22.5">
      <c r="A10864" s="200" t="s">
        <v>21791</v>
      </c>
      <c r="B10864" s="201" t="s">
        <v>21792</v>
      </c>
      <c r="C10864" s="201" t="s">
        <v>7199</v>
      </c>
      <c r="D10864" s="202">
        <v>20.6</v>
      </c>
    </row>
    <row r="10865" spans="1:4" ht="22.5">
      <c r="A10865" s="200" t="s">
        <v>21793</v>
      </c>
      <c r="B10865" s="201" t="s">
        <v>21794</v>
      </c>
      <c r="C10865" s="201" t="s">
        <v>7199</v>
      </c>
      <c r="D10865" s="202">
        <v>36.79</v>
      </c>
    </row>
    <row r="10866" spans="1:4" ht="22.5">
      <c r="A10866" s="200" t="s">
        <v>21795</v>
      </c>
      <c r="B10866" s="201" t="s">
        <v>21796</v>
      </c>
      <c r="C10866" s="201" t="s">
        <v>7199</v>
      </c>
      <c r="D10866" s="202">
        <v>44.55</v>
      </c>
    </row>
    <row r="10867" spans="1:4" ht="22.5">
      <c r="A10867" s="200" t="s">
        <v>21797</v>
      </c>
      <c r="B10867" s="201" t="s">
        <v>21798</v>
      </c>
      <c r="C10867" s="201" t="s">
        <v>7199</v>
      </c>
      <c r="D10867" s="202">
        <v>57.52</v>
      </c>
    </row>
    <row r="10868" spans="1:4">
      <c r="A10868" s="200" t="s">
        <v>32277</v>
      </c>
      <c r="B10868" s="201" t="s">
        <v>32278</v>
      </c>
      <c r="C10868" s="201" t="s">
        <v>7199</v>
      </c>
      <c r="D10868" s="202">
        <v>5195.37</v>
      </c>
    </row>
    <row r="10869" spans="1:4" ht="33.75">
      <c r="A10869" s="200" t="s">
        <v>32279</v>
      </c>
      <c r="B10869" s="201" t="s">
        <v>32280</v>
      </c>
      <c r="C10869" s="201" t="s">
        <v>7199</v>
      </c>
      <c r="D10869" s="202">
        <v>27.29</v>
      </c>
    </row>
    <row r="10870" spans="1:4" ht="33.75">
      <c r="A10870" s="200" t="s">
        <v>32281</v>
      </c>
      <c r="B10870" s="201" t="s">
        <v>32282</v>
      </c>
      <c r="C10870" s="201" t="s">
        <v>7199</v>
      </c>
      <c r="D10870" s="202">
        <v>19.809999999999999</v>
      </c>
    </row>
    <row r="10871" spans="1:4" ht="33.75">
      <c r="A10871" s="200" t="s">
        <v>32283</v>
      </c>
      <c r="B10871" s="201" t="s">
        <v>32284</v>
      </c>
      <c r="C10871" s="201" t="s">
        <v>7199</v>
      </c>
      <c r="D10871" s="202">
        <v>16.2</v>
      </c>
    </row>
    <row r="10872" spans="1:4" ht="33.75">
      <c r="A10872" s="200" t="s">
        <v>32285</v>
      </c>
      <c r="B10872" s="201" t="s">
        <v>32286</v>
      </c>
      <c r="C10872" s="201" t="s">
        <v>7199</v>
      </c>
      <c r="D10872" s="202">
        <v>7.66</v>
      </c>
    </row>
    <row r="10873" spans="1:4" ht="33.75">
      <c r="A10873" s="200" t="s">
        <v>32287</v>
      </c>
      <c r="B10873" s="201" t="s">
        <v>32288</v>
      </c>
      <c r="C10873" s="201" t="s">
        <v>7199</v>
      </c>
      <c r="D10873" s="202">
        <v>6.74</v>
      </c>
    </row>
    <row r="10874" spans="1:4" ht="33.75">
      <c r="A10874" s="200" t="s">
        <v>32289</v>
      </c>
      <c r="B10874" s="201" t="s">
        <v>32290</v>
      </c>
      <c r="C10874" s="201" t="s">
        <v>7199</v>
      </c>
      <c r="D10874" s="202">
        <v>10.37</v>
      </c>
    </row>
    <row r="10875" spans="1:4" ht="22.5">
      <c r="A10875" s="200" t="s">
        <v>32291</v>
      </c>
      <c r="B10875" s="201" t="s">
        <v>32292</v>
      </c>
      <c r="C10875" s="201" t="s">
        <v>7199</v>
      </c>
      <c r="D10875" s="202">
        <v>458.69</v>
      </c>
    </row>
    <row r="10876" spans="1:4" ht="22.5">
      <c r="A10876" s="200" t="s">
        <v>32293</v>
      </c>
      <c r="B10876" s="201" t="s">
        <v>32294</v>
      </c>
      <c r="C10876" s="201" t="s">
        <v>7199</v>
      </c>
      <c r="D10876" s="202">
        <v>216.66</v>
      </c>
    </row>
    <row r="10877" spans="1:4" ht="22.5">
      <c r="A10877" s="200" t="s">
        <v>32295</v>
      </c>
      <c r="B10877" s="201" t="s">
        <v>32296</v>
      </c>
      <c r="C10877" s="201" t="s">
        <v>7199</v>
      </c>
      <c r="D10877" s="202">
        <v>1094.58</v>
      </c>
    </row>
    <row r="10878" spans="1:4" ht="33.75">
      <c r="A10878" s="200" t="s">
        <v>21801</v>
      </c>
      <c r="B10878" s="201" t="s">
        <v>21802</v>
      </c>
      <c r="C10878" s="201" t="s">
        <v>7196</v>
      </c>
      <c r="D10878" s="202">
        <v>223.16</v>
      </c>
    </row>
    <row r="10879" spans="1:4" ht="90">
      <c r="A10879" s="200" t="s">
        <v>21823</v>
      </c>
      <c r="B10879" s="201" t="s">
        <v>21824</v>
      </c>
      <c r="C10879" s="201" t="s">
        <v>7199</v>
      </c>
      <c r="D10879" s="202">
        <v>416.82</v>
      </c>
    </row>
    <row r="10880" spans="1:4" ht="123.75">
      <c r="A10880" s="200" t="s">
        <v>21825</v>
      </c>
      <c r="B10880" s="201" t="s">
        <v>21826</v>
      </c>
      <c r="C10880" s="201" t="s">
        <v>7199</v>
      </c>
      <c r="D10880" s="202">
        <v>458.87</v>
      </c>
    </row>
    <row r="10881" spans="1:4" ht="112.5">
      <c r="A10881" s="200" t="s">
        <v>21827</v>
      </c>
      <c r="B10881" s="201" t="s">
        <v>21828</v>
      </c>
      <c r="C10881" s="201" t="s">
        <v>7199</v>
      </c>
      <c r="D10881" s="202">
        <v>518.4</v>
      </c>
    </row>
    <row r="10882" spans="1:4" ht="90">
      <c r="A10882" s="200" t="s">
        <v>21829</v>
      </c>
      <c r="B10882" s="201" t="s">
        <v>21830</v>
      </c>
      <c r="C10882" s="201" t="s">
        <v>7199</v>
      </c>
      <c r="D10882" s="202">
        <v>487.2</v>
      </c>
    </row>
    <row r="10883" spans="1:4" ht="123.75">
      <c r="A10883" s="200" t="s">
        <v>21831</v>
      </c>
      <c r="B10883" s="201" t="s">
        <v>21832</v>
      </c>
      <c r="C10883" s="201" t="s">
        <v>7199</v>
      </c>
      <c r="D10883" s="202">
        <v>812.6</v>
      </c>
    </row>
    <row r="10884" spans="1:4" ht="112.5">
      <c r="A10884" s="200" t="s">
        <v>21833</v>
      </c>
      <c r="B10884" s="201" t="s">
        <v>21834</v>
      </c>
      <c r="C10884" s="201" t="s">
        <v>7199</v>
      </c>
      <c r="D10884" s="202">
        <v>1429.51</v>
      </c>
    </row>
    <row r="10885" spans="1:4" ht="90">
      <c r="A10885" s="200" t="s">
        <v>21835</v>
      </c>
      <c r="B10885" s="201" t="s">
        <v>21836</v>
      </c>
      <c r="C10885" s="201" t="s">
        <v>7199</v>
      </c>
      <c r="D10885" s="202">
        <v>459.66</v>
      </c>
    </row>
    <row r="10886" spans="1:4" ht="123.75">
      <c r="A10886" s="200" t="s">
        <v>21837</v>
      </c>
      <c r="B10886" s="201" t="s">
        <v>21838</v>
      </c>
      <c r="C10886" s="201" t="s">
        <v>7199</v>
      </c>
      <c r="D10886" s="202">
        <v>520.76</v>
      </c>
    </row>
    <row r="10887" spans="1:4" ht="90">
      <c r="A10887" s="200" t="s">
        <v>21839</v>
      </c>
      <c r="B10887" s="201" t="s">
        <v>21840</v>
      </c>
      <c r="C10887" s="201" t="s">
        <v>7199</v>
      </c>
      <c r="D10887" s="202">
        <v>506.8</v>
      </c>
    </row>
    <row r="10888" spans="1:4" ht="123.75">
      <c r="A10888" s="200" t="s">
        <v>21841</v>
      </c>
      <c r="B10888" s="201" t="s">
        <v>21842</v>
      </c>
      <c r="C10888" s="201" t="s">
        <v>7199</v>
      </c>
      <c r="D10888" s="202">
        <v>588.91</v>
      </c>
    </row>
    <row r="10889" spans="1:4" ht="90">
      <c r="A10889" s="200" t="s">
        <v>21843</v>
      </c>
      <c r="B10889" s="201" t="s">
        <v>21844</v>
      </c>
      <c r="C10889" s="201" t="s">
        <v>7199</v>
      </c>
      <c r="D10889" s="202">
        <v>551.02</v>
      </c>
    </row>
    <row r="10890" spans="1:4" ht="123.75">
      <c r="A10890" s="200" t="s">
        <v>21845</v>
      </c>
      <c r="B10890" s="201" t="s">
        <v>21846</v>
      </c>
      <c r="C10890" s="201" t="s">
        <v>7199</v>
      </c>
      <c r="D10890" s="202">
        <v>652.91999999999996</v>
      </c>
    </row>
    <row r="10891" spans="1:4" ht="90">
      <c r="A10891" s="200" t="s">
        <v>21847</v>
      </c>
      <c r="B10891" s="201" t="s">
        <v>21848</v>
      </c>
      <c r="C10891" s="201" t="s">
        <v>7199</v>
      </c>
      <c r="D10891" s="202">
        <v>631.9</v>
      </c>
    </row>
    <row r="10892" spans="1:4" ht="123.75">
      <c r="A10892" s="200" t="s">
        <v>21849</v>
      </c>
      <c r="B10892" s="201" t="s">
        <v>21850</v>
      </c>
      <c r="C10892" s="201" t="s">
        <v>7199</v>
      </c>
      <c r="D10892" s="202">
        <v>753.92</v>
      </c>
    </row>
    <row r="10893" spans="1:4" ht="112.5">
      <c r="A10893" s="200" t="s">
        <v>21851</v>
      </c>
      <c r="B10893" s="201" t="s">
        <v>21852</v>
      </c>
      <c r="C10893" s="201" t="s">
        <v>7199</v>
      </c>
      <c r="D10893" s="202">
        <v>1632.33</v>
      </c>
    </row>
    <row r="10894" spans="1:4" ht="90">
      <c r="A10894" s="200" t="s">
        <v>21853</v>
      </c>
      <c r="B10894" s="201" t="s">
        <v>21854</v>
      </c>
      <c r="C10894" s="201" t="s">
        <v>7199</v>
      </c>
      <c r="D10894" s="202">
        <v>674.8</v>
      </c>
    </row>
    <row r="10895" spans="1:4" ht="123.75">
      <c r="A10895" s="200" t="s">
        <v>21855</v>
      </c>
      <c r="B10895" s="201" t="s">
        <v>21856</v>
      </c>
      <c r="C10895" s="201" t="s">
        <v>7199</v>
      </c>
      <c r="D10895" s="202">
        <v>816.86</v>
      </c>
    </row>
    <row r="10896" spans="1:4" ht="112.5">
      <c r="A10896" s="200" t="s">
        <v>21857</v>
      </c>
      <c r="B10896" s="201" t="s">
        <v>21858</v>
      </c>
      <c r="C10896" s="201" t="s">
        <v>7199</v>
      </c>
      <c r="D10896" s="202">
        <v>1851.91</v>
      </c>
    </row>
    <row r="10897" spans="1:4" ht="112.5">
      <c r="A10897" s="200" t="s">
        <v>21859</v>
      </c>
      <c r="B10897" s="201" t="s">
        <v>21860</v>
      </c>
      <c r="C10897" s="201" t="s">
        <v>7199</v>
      </c>
      <c r="D10897" s="202">
        <v>925.48</v>
      </c>
    </row>
    <row r="10898" spans="1:4" ht="112.5">
      <c r="A10898" s="200" t="s">
        <v>21861</v>
      </c>
      <c r="B10898" s="201" t="s">
        <v>21862</v>
      </c>
      <c r="C10898" s="201" t="s">
        <v>7199</v>
      </c>
      <c r="D10898" s="202">
        <v>1156.6500000000001</v>
      </c>
    </row>
    <row r="10899" spans="1:4" ht="112.5">
      <c r="A10899" s="200" t="s">
        <v>21863</v>
      </c>
      <c r="B10899" s="201" t="s">
        <v>21864</v>
      </c>
      <c r="C10899" s="201" t="s">
        <v>7199</v>
      </c>
      <c r="D10899" s="202">
        <v>1230.17</v>
      </c>
    </row>
    <row r="10900" spans="1:4">
      <c r="A10900" s="200" t="s">
        <v>32297</v>
      </c>
      <c r="B10900" s="201" t="s">
        <v>32298</v>
      </c>
      <c r="C10900" s="201" t="s">
        <v>7199</v>
      </c>
      <c r="D10900" s="202">
        <v>100.26</v>
      </c>
    </row>
    <row r="10901" spans="1:4">
      <c r="A10901" s="200" t="s">
        <v>32299</v>
      </c>
      <c r="B10901" s="201" t="s">
        <v>32300</v>
      </c>
      <c r="C10901" s="201" t="s">
        <v>7199</v>
      </c>
      <c r="D10901" s="202">
        <v>92.78</v>
      </c>
    </row>
    <row r="10902" spans="1:4" ht="22.5">
      <c r="A10902" s="200" t="s">
        <v>21878</v>
      </c>
      <c r="B10902" s="201" t="s">
        <v>21879</v>
      </c>
      <c r="C10902" s="201" t="s">
        <v>7199</v>
      </c>
      <c r="D10902" s="202">
        <v>401.65</v>
      </c>
    </row>
    <row r="10903" spans="1:4">
      <c r="A10903" s="200" t="s">
        <v>32301</v>
      </c>
      <c r="B10903" s="201" t="s">
        <v>32302</v>
      </c>
      <c r="C10903" s="201" t="s">
        <v>7199</v>
      </c>
      <c r="D10903" s="202">
        <v>372.9</v>
      </c>
    </row>
    <row r="10904" spans="1:4">
      <c r="A10904" s="200" t="s">
        <v>32303</v>
      </c>
      <c r="B10904" s="201" t="s">
        <v>32304</v>
      </c>
      <c r="C10904" s="201" t="s">
        <v>7199</v>
      </c>
      <c r="D10904" s="202">
        <v>342.17</v>
      </c>
    </row>
    <row r="10905" spans="1:4">
      <c r="A10905" s="200" t="s">
        <v>32305</v>
      </c>
      <c r="B10905" s="201" t="s">
        <v>32306</v>
      </c>
      <c r="C10905" s="201" t="s">
        <v>7199</v>
      </c>
      <c r="D10905" s="202">
        <v>4932.51</v>
      </c>
    </row>
    <row r="10906" spans="1:4">
      <c r="A10906" s="200" t="s">
        <v>32307</v>
      </c>
      <c r="B10906" s="201" t="s">
        <v>32308</v>
      </c>
      <c r="C10906" s="201" t="s">
        <v>7199</v>
      </c>
      <c r="D10906" s="202">
        <v>5586.43</v>
      </c>
    </row>
    <row r="10907" spans="1:4">
      <c r="A10907" s="200" t="s">
        <v>32309</v>
      </c>
      <c r="B10907" s="201" t="s">
        <v>32310</v>
      </c>
      <c r="C10907" s="201" t="s">
        <v>7199</v>
      </c>
      <c r="D10907" s="202">
        <v>443.47</v>
      </c>
    </row>
    <row r="10908" spans="1:4">
      <c r="A10908" s="200" t="s">
        <v>32311</v>
      </c>
      <c r="B10908" s="201" t="s">
        <v>32312</v>
      </c>
      <c r="C10908" s="201" t="s">
        <v>7199</v>
      </c>
      <c r="D10908" s="202">
        <v>617.92999999999995</v>
      </c>
    </row>
    <row r="10909" spans="1:4">
      <c r="A10909" s="200" t="s">
        <v>32313</v>
      </c>
      <c r="B10909" s="201" t="s">
        <v>32314</v>
      </c>
      <c r="C10909" s="201" t="s">
        <v>7199</v>
      </c>
      <c r="D10909" s="202">
        <v>1132.32</v>
      </c>
    </row>
    <row r="10910" spans="1:4">
      <c r="A10910" s="200" t="s">
        <v>32315</v>
      </c>
      <c r="B10910" s="201" t="s">
        <v>32316</v>
      </c>
      <c r="C10910" s="201" t="s">
        <v>7199</v>
      </c>
      <c r="D10910" s="202">
        <v>8519.2199999999993</v>
      </c>
    </row>
    <row r="10911" spans="1:4">
      <c r="A10911" s="200" t="s">
        <v>32317</v>
      </c>
      <c r="B10911" s="201" t="s">
        <v>32318</v>
      </c>
      <c r="C10911" s="201" t="s">
        <v>7199</v>
      </c>
      <c r="D10911" s="202">
        <v>11392.5</v>
      </c>
    </row>
    <row r="10912" spans="1:4">
      <c r="A10912" s="200" t="s">
        <v>32319</v>
      </c>
      <c r="B10912" s="201" t="s">
        <v>32320</v>
      </c>
      <c r="C10912" s="201" t="s">
        <v>7199</v>
      </c>
      <c r="D10912" s="202">
        <v>11924.15</v>
      </c>
    </row>
    <row r="10913" spans="1:4">
      <c r="A10913" s="200" t="s">
        <v>32321</v>
      </c>
      <c r="B10913" s="201" t="s">
        <v>32322</v>
      </c>
      <c r="C10913" s="201" t="s">
        <v>7199</v>
      </c>
      <c r="D10913" s="202">
        <v>32539.15</v>
      </c>
    </row>
    <row r="10914" spans="1:4">
      <c r="A10914" s="200" t="s">
        <v>32323</v>
      </c>
      <c r="B10914" s="201" t="s">
        <v>32324</v>
      </c>
      <c r="C10914" s="201" t="s">
        <v>7199</v>
      </c>
      <c r="D10914" s="202">
        <v>49869.86</v>
      </c>
    </row>
    <row r="10915" spans="1:4">
      <c r="A10915" s="200" t="s">
        <v>32325</v>
      </c>
      <c r="B10915" s="201" t="s">
        <v>32326</v>
      </c>
      <c r="C10915" s="201" t="s">
        <v>7199</v>
      </c>
      <c r="D10915" s="202">
        <v>8717.98</v>
      </c>
    </row>
    <row r="10916" spans="1:4">
      <c r="A10916" s="200" t="s">
        <v>32327</v>
      </c>
      <c r="B10916" s="201" t="s">
        <v>32328</v>
      </c>
      <c r="C10916" s="201" t="s">
        <v>7199</v>
      </c>
      <c r="D10916" s="202">
        <v>12964.27</v>
      </c>
    </row>
    <row r="10917" spans="1:4">
      <c r="A10917" s="200" t="s">
        <v>32329</v>
      </c>
      <c r="B10917" s="201" t="s">
        <v>32330</v>
      </c>
      <c r="C10917" s="201" t="s">
        <v>7199</v>
      </c>
      <c r="D10917" s="202">
        <v>15056.55</v>
      </c>
    </row>
    <row r="10918" spans="1:4">
      <c r="A10918" s="200" t="s">
        <v>32331</v>
      </c>
      <c r="B10918" s="201" t="s">
        <v>32332</v>
      </c>
      <c r="C10918" s="201" t="s">
        <v>7199</v>
      </c>
      <c r="D10918" s="202">
        <v>29186.5</v>
      </c>
    </row>
    <row r="10919" spans="1:4">
      <c r="A10919" s="200" t="s">
        <v>32333</v>
      </c>
      <c r="B10919" s="201" t="s">
        <v>32334</v>
      </c>
      <c r="C10919" s="201" t="s">
        <v>7199</v>
      </c>
      <c r="D10919" s="202">
        <v>51879.28</v>
      </c>
    </row>
    <row r="10920" spans="1:4">
      <c r="A10920" s="200" t="s">
        <v>32335</v>
      </c>
      <c r="B10920" s="201" t="s">
        <v>32336</v>
      </c>
      <c r="C10920" s="201" t="s">
        <v>7199</v>
      </c>
      <c r="D10920" s="202">
        <v>9265.9</v>
      </c>
    </row>
    <row r="10921" spans="1:4">
      <c r="A10921" s="200" t="s">
        <v>32337</v>
      </c>
      <c r="B10921" s="201" t="s">
        <v>32338</v>
      </c>
      <c r="C10921" s="201" t="s">
        <v>7199</v>
      </c>
      <c r="D10921" s="202">
        <v>9558.85</v>
      </c>
    </row>
    <row r="10922" spans="1:4">
      <c r="A10922" s="200" t="s">
        <v>32339</v>
      </c>
      <c r="B10922" s="201" t="s">
        <v>32340</v>
      </c>
      <c r="C10922" s="201" t="s">
        <v>7199</v>
      </c>
      <c r="D10922" s="202">
        <v>10473.51</v>
      </c>
    </row>
    <row r="10923" spans="1:4">
      <c r="A10923" s="200" t="s">
        <v>32341</v>
      </c>
      <c r="B10923" s="201" t="s">
        <v>32342</v>
      </c>
      <c r="C10923" s="201" t="s">
        <v>7199</v>
      </c>
      <c r="D10923" s="202">
        <v>8353.42</v>
      </c>
    </row>
    <row r="10924" spans="1:4">
      <c r="A10924" s="200" t="s">
        <v>32343</v>
      </c>
      <c r="B10924" s="201" t="s">
        <v>32344</v>
      </c>
      <c r="C10924" s="201" t="s">
        <v>7199</v>
      </c>
      <c r="D10924" s="202">
        <v>9168.25</v>
      </c>
    </row>
    <row r="10925" spans="1:4">
      <c r="A10925" s="200" t="s">
        <v>32345</v>
      </c>
      <c r="B10925" s="201" t="s">
        <v>32346</v>
      </c>
      <c r="C10925" s="201" t="s">
        <v>7199</v>
      </c>
      <c r="D10925" s="202">
        <v>14734.3</v>
      </c>
    </row>
    <row r="10926" spans="1:4">
      <c r="A10926" s="200" t="s">
        <v>32347</v>
      </c>
      <c r="B10926" s="201" t="s">
        <v>32348</v>
      </c>
      <c r="C10926" s="201" t="s">
        <v>7199</v>
      </c>
      <c r="D10926" s="202">
        <v>22416.1</v>
      </c>
    </row>
    <row r="10927" spans="1:4">
      <c r="A10927" s="200" t="s">
        <v>32349</v>
      </c>
      <c r="B10927" s="201" t="s">
        <v>32350</v>
      </c>
      <c r="C10927" s="201" t="s">
        <v>7199</v>
      </c>
      <c r="D10927" s="202">
        <v>16993.27</v>
      </c>
    </row>
    <row r="10928" spans="1:4">
      <c r="A10928" s="200" t="s">
        <v>32351</v>
      </c>
      <c r="B10928" s="201" t="s">
        <v>32352</v>
      </c>
      <c r="C10928" s="201" t="s">
        <v>7199</v>
      </c>
      <c r="D10928" s="202">
        <v>16993.27</v>
      </c>
    </row>
    <row r="10929" spans="1:4">
      <c r="A10929" s="200" t="s">
        <v>32353</v>
      </c>
      <c r="B10929" s="201" t="s">
        <v>32354</v>
      </c>
      <c r="C10929" s="201" t="s">
        <v>7199</v>
      </c>
      <c r="D10929" s="202">
        <v>22325.8</v>
      </c>
    </row>
    <row r="10930" spans="1:4">
      <c r="A10930" s="200" t="s">
        <v>32355</v>
      </c>
      <c r="B10930" s="201" t="s">
        <v>32356</v>
      </c>
      <c r="C10930" s="201" t="s">
        <v>7199</v>
      </c>
      <c r="D10930" s="202">
        <v>12949.79</v>
      </c>
    </row>
    <row r="10931" spans="1:4">
      <c r="A10931" s="200" t="s">
        <v>32357</v>
      </c>
      <c r="B10931" s="201" t="s">
        <v>32358</v>
      </c>
      <c r="C10931" s="201" t="s">
        <v>7199</v>
      </c>
      <c r="D10931" s="202">
        <v>22396.66</v>
      </c>
    </row>
    <row r="10932" spans="1:4">
      <c r="A10932" s="200" t="s">
        <v>32359</v>
      </c>
      <c r="B10932" s="201" t="s">
        <v>32360</v>
      </c>
      <c r="C10932" s="201" t="s">
        <v>7199</v>
      </c>
      <c r="D10932" s="202">
        <v>34815.82</v>
      </c>
    </row>
    <row r="10933" spans="1:4">
      <c r="A10933" s="200" t="s">
        <v>21880</v>
      </c>
      <c r="B10933" s="201" t="s">
        <v>21881</v>
      </c>
      <c r="C10933" s="201" t="s">
        <v>7199</v>
      </c>
      <c r="D10933" s="202">
        <v>10.89</v>
      </c>
    </row>
    <row r="10934" spans="1:4">
      <c r="A10934" s="200" t="s">
        <v>21882</v>
      </c>
      <c r="B10934" s="201" t="s">
        <v>21883</v>
      </c>
      <c r="C10934" s="201" t="s">
        <v>7199</v>
      </c>
      <c r="D10934" s="202">
        <v>10.039999999999999</v>
      </c>
    </row>
    <row r="10935" spans="1:4">
      <c r="A10935" s="200" t="s">
        <v>21884</v>
      </c>
      <c r="B10935" s="201" t="s">
        <v>21885</v>
      </c>
      <c r="C10935" s="201" t="s">
        <v>7199</v>
      </c>
      <c r="D10935" s="202">
        <v>14.99</v>
      </c>
    </row>
    <row r="10936" spans="1:4">
      <c r="A10936" s="200" t="s">
        <v>21886</v>
      </c>
      <c r="B10936" s="201" t="s">
        <v>21887</v>
      </c>
      <c r="C10936" s="201" t="s">
        <v>7199</v>
      </c>
      <c r="D10936" s="202">
        <v>22.93</v>
      </c>
    </row>
    <row r="10937" spans="1:4">
      <c r="A10937" s="200" t="s">
        <v>21888</v>
      </c>
      <c r="B10937" s="201" t="s">
        <v>21889</v>
      </c>
      <c r="C10937" s="201" t="s">
        <v>7199</v>
      </c>
      <c r="D10937" s="202">
        <v>19.89</v>
      </c>
    </row>
    <row r="10938" spans="1:4">
      <c r="A10938" s="200" t="s">
        <v>21890</v>
      </c>
      <c r="B10938" s="201" t="s">
        <v>21891</v>
      </c>
      <c r="C10938" s="201" t="s">
        <v>7199</v>
      </c>
      <c r="D10938" s="202">
        <v>18.71</v>
      </c>
    </row>
    <row r="10939" spans="1:4">
      <c r="A10939" s="200" t="s">
        <v>32361</v>
      </c>
      <c r="B10939" s="201" t="s">
        <v>32362</v>
      </c>
      <c r="C10939" s="201" t="s">
        <v>7199</v>
      </c>
      <c r="D10939" s="202">
        <v>34432.53</v>
      </c>
    </row>
    <row r="10940" spans="1:4" ht="33.75">
      <c r="A10940" s="200" t="s">
        <v>32363</v>
      </c>
      <c r="B10940" s="201" t="s">
        <v>32364</v>
      </c>
      <c r="C10940" s="201" t="s">
        <v>7199</v>
      </c>
      <c r="D10940" s="202">
        <v>33.200000000000003</v>
      </c>
    </row>
    <row r="10941" spans="1:4" ht="33.75">
      <c r="A10941" s="200" t="s">
        <v>32365</v>
      </c>
      <c r="B10941" s="201" t="s">
        <v>32366</v>
      </c>
      <c r="C10941" s="201" t="s">
        <v>7199</v>
      </c>
      <c r="D10941" s="202">
        <v>21.48</v>
      </c>
    </row>
    <row r="10942" spans="1:4">
      <c r="A10942" s="200" t="s">
        <v>21899</v>
      </c>
      <c r="B10942" s="201" t="s">
        <v>21900</v>
      </c>
      <c r="C10942" s="201" t="s">
        <v>7199</v>
      </c>
      <c r="D10942" s="202">
        <v>25.12</v>
      </c>
    </row>
    <row r="10943" spans="1:4">
      <c r="A10943" s="200" t="s">
        <v>21901</v>
      </c>
      <c r="B10943" s="201" t="s">
        <v>21902</v>
      </c>
      <c r="C10943" s="201" t="s">
        <v>7199</v>
      </c>
      <c r="D10943" s="202">
        <v>34.69</v>
      </c>
    </row>
    <row r="10944" spans="1:4">
      <c r="A10944" s="200" t="s">
        <v>21903</v>
      </c>
      <c r="B10944" s="201" t="s">
        <v>21904</v>
      </c>
      <c r="C10944" s="201" t="s">
        <v>7199</v>
      </c>
      <c r="D10944" s="202">
        <v>27.09</v>
      </c>
    </row>
    <row r="10945" spans="1:4" ht="33.75">
      <c r="A10945" s="200" t="s">
        <v>32367</v>
      </c>
      <c r="B10945" s="201" t="s">
        <v>32368</v>
      </c>
      <c r="C10945" s="201" t="s">
        <v>7199</v>
      </c>
      <c r="D10945" s="202">
        <v>33.409999999999997</v>
      </c>
    </row>
    <row r="10946" spans="1:4" ht="33.75">
      <c r="A10946" s="200" t="s">
        <v>32369</v>
      </c>
      <c r="B10946" s="201" t="s">
        <v>32370</v>
      </c>
      <c r="C10946" s="201" t="s">
        <v>7199</v>
      </c>
      <c r="D10946" s="202">
        <v>15.42</v>
      </c>
    </row>
    <row r="10947" spans="1:4" ht="33.75">
      <c r="A10947" s="200" t="s">
        <v>32371</v>
      </c>
      <c r="B10947" s="201" t="s">
        <v>32372</v>
      </c>
      <c r="C10947" s="201" t="s">
        <v>7199</v>
      </c>
      <c r="D10947" s="202">
        <v>25.41</v>
      </c>
    </row>
    <row r="10948" spans="1:4" ht="33.75">
      <c r="A10948" s="200" t="s">
        <v>32373</v>
      </c>
      <c r="B10948" s="201" t="s">
        <v>32374</v>
      </c>
      <c r="C10948" s="201" t="s">
        <v>7199</v>
      </c>
      <c r="D10948" s="202">
        <v>6.6</v>
      </c>
    </row>
    <row r="10949" spans="1:4" ht="33.75">
      <c r="A10949" s="200" t="s">
        <v>32375</v>
      </c>
      <c r="B10949" s="201" t="s">
        <v>32376</v>
      </c>
      <c r="C10949" s="201" t="s">
        <v>7199</v>
      </c>
      <c r="D10949" s="202">
        <v>18.78</v>
      </c>
    </row>
    <row r="10950" spans="1:4" ht="33.75">
      <c r="A10950" s="200" t="s">
        <v>32377</v>
      </c>
      <c r="B10950" s="201" t="s">
        <v>32378</v>
      </c>
      <c r="C10950" s="201" t="s">
        <v>7199</v>
      </c>
      <c r="D10950" s="202">
        <v>13.55</v>
      </c>
    </row>
    <row r="10951" spans="1:4" ht="33.75">
      <c r="A10951" s="200" t="s">
        <v>32379</v>
      </c>
      <c r="B10951" s="201" t="s">
        <v>32380</v>
      </c>
      <c r="C10951" s="201" t="s">
        <v>7199</v>
      </c>
      <c r="D10951" s="202">
        <v>5.85</v>
      </c>
    </row>
    <row r="10952" spans="1:4" ht="33.75">
      <c r="A10952" s="200" t="s">
        <v>32381</v>
      </c>
      <c r="B10952" s="201" t="s">
        <v>32382</v>
      </c>
      <c r="C10952" s="201" t="s">
        <v>7199</v>
      </c>
      <c r="D10952" s="202">
        <v>8.3800000000000008</v>
      </c>
    </row>
    <row r="10953" spans="1:4">
      <c r="A10953" s="200" t="s">
        <v>21905</v>
      </c>
      <c r="B10953" s="201" t="s">
        <v>21906</v>
      </c>
      <c r="C10953" s="201" t="s">
        <v>4725</v>
      </c>
      <c r="D10953" s="202">
        <v>34.299999999999997</v>
      </c>
    </row>
    <row r="10954" spans="1:4" ht="56.25">
      <c r="A10954" s="200" t="s">
        <v>21923</v>
      </c>
      <c r="B10954" s="201" t="s">
        <v>21924</v>
      </c>
      <c r="C10954" s="201" t="s">
        <v>7199</v>
      </c>
      <c r="D10954" s="202">
        <v>17.45</v>
      </c>
    </row>
    <row r="10955" spans="1:4" ht="56.25">
      <c r="A10955" s="200" t="s">
        <v>21925</v>
      </c>
      <c r="B10955" s="201" t="s">
        <v>21926</v>
      </c>
      <c r="C10955" s="201" t="s">
        <v>7199</v>
      </c>
      <c r="D10955" s="202">
        <v>17.82</v>
      </c>
    </row>
    <row r="10956" spans="1:4" ht="56.25">
      <c r="A10956" s="200" t="s">
        <v>21927</v>
      </c>
      <c r="B10956" s="201" t="s">
        <v>21928</v>
      </c>
      <c r="C10956" s="201" t="s">
        <v>7199</v>
      </c>
      <c r="D10956" s="202">
        <v>17.82</v>
      </c>
    </row>
    <row r="10957" spans="1:4" ht="56.25">
      <c r="A10957" s="200" t="s">
        <v>21929</v>
      </c>
      <c r="B10957" s="201" t="s">
        <v>21930</v>
      </c>
      <c r="C10957" s="201" t="s">
        <v>7199</v>
      </c>
      <c r="D10957" s="202">
        <v>40.590000000000003</v>
      </c>
    </row>
    <row r="10958" spans="1:4" ht="56.25">
      <c r="A10958" s="200" t="s">
        <v>21931</v>
      </c>
      <c r="B10958" s="201" t="s">
        <v>21932</v>
      </c>
      <c r="C10958" s="201" t="s">
        <v>7199</v>
      </c>
      <c r="D10958" s="202">
        <v>40.590000000000003</v>
      </c>
    </row>
    <row r="10959" spans="1:4" ht="56.25">
      <c r="A10959" s="200" t="s">
        <v>21933</v>
      </c>
      <c r="B10959" s="201" t="s">
        <v>21934</v>
      </c>
      <c r="C10959" s="201" t="s">
        <v>7199</v>
      </c>
      <c r="D10959" s="202">
        <v>28.54</v>
      </c>
    </row>
    <row r="10960" spans="1:4" ht="56.25">
      <c r="A10960" s="200" t="s">
        <v>21935</v>
      </c>
      <c r="B10960" s="201" t="s">
        <v>21936</v>
      </c>
      <c r="C10960" s="201" t="s">
        <v>7199</v>
      </c>
      <c r="D10960" s="202">
        <v>26.84</v>
      </c>
    </row>
    <row r="10961" spans="1:4" ht="33.75">
      <c r="A10961" s="200" t="s">
        <v>32383</v>
      </c>
      <c r="B10961" s="201" t="s">
        <v>32384</v>
      </c>
      <c r="C10961" s="201" t="s">
        <v>7199</v>
      </c>
      <c r="D10961" s="202">
        <v>998.2</v>
      </c>
    </row>
    <row r="10962" spans="1:4" ht="33.75">
      <c r="A10962" s="200" t="s">
        <v>32385</v>
      </c>
      <c r="B10962" s="201" t="s">
        <v>32386</v>
      </c>
      <c r="C10962" s="201" t="s">
        <v>7199</v>
      </c>
      <c r="D10962" s="202">
        <v>1475.6</v>
      </c>
    </row>
    <row r="10963" spans="1:4" ht="33.75">
      <c r="A10963" s="200" t="s">
        <v>32387</v>
      </c>
      <c r="B10963" s="201" t="s">
        <v>32388</v>
      </c>
      <c r="C10963" s="201" t="s">
        <v>7199</v>
      </c>
      <c r="D10963" s="202">
        <v>108.5</v>
      </c>
    </row>
    <row r="10964" spans="1:4" ht="33.75">
      <c r="A10964" s="200" t="s">
        <v>32389</v>
      </c>
      <c r="B10964" s="201" t="s">
        <v>32390</v>
      </c>
      <c r="C10964" s="201" t="s">
        <v>7199</v>
      </c>
      <c r="D10964" s="202">
        <v>124.78</v>
      </c>
    </row>
    <row r="10965" spans="1:4" ht="33.75">
      <c r="A10965" s="200" t="s">
        <v>32391</v>
      </c>
      <c r="B10965" s="201" t="s">
        <v>32392</v>
      </c>
      <c r="C10965" s="201" t="s">
        <v>7199</v>
      </c>
      <c r="D10965" s="202">
        <v>162.75</v>
      </c>
    </row>
    <row r="10966" spans="1:4" ht="33.75">
      <c r="A10966" s="200" t="s">
        <v>32393</v>
      </c>
      <c r="B10966" s="201" t="s">
        <v>32394</v>
      </c>
      <c r="C10966" s="201" t="s">
        <v>7199</v>
      </c>
      <c r="D10966" s="202">
        <v>325.5</v>
      </c>
    </row>
    <row r="10967" spans="1:4" ht="33.75">
      <c r="A10967" s="200" t="s">
        <v>32395</v>
      </c>
      <c r="B10967" s="201" t="s">
        <v>32396</v>
      </c>
      <c r="C10967" s="201" t="s">
        <v>7199</v>
      </c>
      <c r="D10967" s="202">
        <v>520.79999999999995</v>
      </c>
    </row>
    <row r="10968" spans="1:4" ht="33.75">
      <c r="A10968" s="200" t="s">
        <v>21949</v>
      </c>
      <c r="B10968" s="201" t="s">
        <v>21950</v>
      </c>
      <c r="C10968" s="201" t="s">
        <v>7199</v>
      </c>
      <c r="D10968" s="202">
        <v>26.68</v>
      </c>
    </row>
    <row r="10969" spans="1:4" ht="33.75">
      <c r="A10969" s="200" t="s">
        <v>21951</v>
      </c>
      <c r="B10969" s="201" t="s">
        <v>21952</v>
      </c>
      <c r="C10969" s="201" t="s">
        <v>7199</v>
      </c>
      <c r="D10969" s="202">
        <v>39.04</v>
      </c>
    </row>
    <row r="10970" spans="1:4" ht="33.75">
      <c r="A10970" s="200" t="s">
        <v>21953</v>
      </c>
      <c r="B10970" s="201" t="s">
        <v>21954</v>
      </c>
      <c r="C10970" s="201" t="s">
        <v>7199</v>
      </c>
      <c r="D10970" s="202">
        <v>50.3</v>
      </c>
    </row>
    <row r="10971" spans="1:4" ht="45">
      <c r="A10971" s="200" t="s">
        <v>21955</v>
      </c>
      <c r="B10971" s="201" t="s">
        <v>21956</v>
      </c>
      <c r="C10971" s="201" t="s">
        <v>7199</v>
      </c>
      <c r="D10971" s="202">
        <v>213.26</v>
      </c>
    </row>
    <row r="10972" spans="1:4" ht="45">
      <c r="A10972" s="200" t="s">
        <v>21957</v>
      </c>
      <c r="B10972" s="201" t="s">
        <v>21958</v>
      </c>
      <c r="C10972" s="201" t="s">
        <v>7199</v>
      </c>
      <c r="D10972" s="202">
        <v>243.58</v>
      </c>
    </row>
    <row r="10973" spans="1:4" ht="45">
      <c r="A10973" s="200" t="s">
        <v>21959</v>
      </c>
      <c r="B10973" s="201" t="s">
        <v>21960</v>
      </c>
      <c r="C10973" s="201" t="s">
        <v>7199</v>
      </c>
      <c r="D10973" s="202">
        <v>317.58</v>
      </c>
    </row>
    <row r="10974" spans="1:4" ht="33.75">
      <c r="A10974" s="200" t="s">
        <v>32397</v>
      </c>
      <c r="B10974" s="201" t="s">
        <v>32398</v>
      </c>
      <c r="C10974" s="201" t="s">
        <v>7199</v>
      </c>
      <c r="D10974" s="202">
        <v>752.99</v>
      </c>
    </row>
    <row r="10975" spans="1:4" ht="33.75">
      <c r="A10975" s="200" t="s">
        <v>32399</v>
      </c>
      <c r="B10975" s="201" t="s">
        <v>32400</v>
      </c>
      <c r="C10975" s="201" t="s">
        <v>7199</v>
      </c>
      <c r="D10975" s="202">
        <v>1163.1199999999999</v>
      </c>
    </row>
    <row r="10976" spans="1:4" ht="33.75">
      <c r="A10976" s="200" t="s">
        <v>32401</v>
      </c>
      <c r="B10976" s="201" t="s">
        <v>32402</v>
      </c>
      <c r="C10976" s="201" t="s">
        <v>7199</v>
      </c>
      <c r="D10976" s="202">
        <v>67.27</v>
      </c>
    </row>
    <row r="10977" spans="1:4" ht="33.75">
      <c r="A10977" s="200" t="s">
        <v>32403</v>
      </c>
      <c r="B10977" s="201" t="s">
        <v>32404</v>
      </c>
      <c r="C10977" s="201" t="s">
        <v>7199</v>
      </c>
      <c r="D10977" s="202">
        <v>82.46</v>
      </c>
    </row>
    <row r="10978" spans="1:4" ht="33.75">
      <c r="A10978" s="200" t="s">
        <v>32405</v>
      </c>
      <c r="B10978" s="201" t="s">
        <v>32406</v>
      </c>
      <c r="C10978" s="201" t="s">
        <v>7199</v>
      </c>
      <c r="D10978" s="202">
        <v>151.9</v>
      </c>
    </row>
    <row r="10979" spans="1:4" ht="33.75">
      <c r="A10979" s="200" t="s">
        <v>32407</v>
      </c>
      <c r="B10979" s="201" t="s">
        <v>32408</v>
      </c>
      <c r="C10979" s="201" t="s">
        <v>7199</v>
      </c>
      <c r="D10979" s="202">
        <v>239.79</v>
      </c>
    </row>
    <row r="10980" spans="1:4" ht="33.75">
      <c r="A10980" s="200" t="s">
        <v>32409</v>
      </c>
      <c r="B10980" s="201" t="s">
        <v>32410</v>
      </c>
      <c r="C10980" s="201" t="s">
        <v>7199</v>
      </c>
      <c r="D10980" s="202">
        <v>407.96</v>
      </c>
    </row>
    <row r="10981" spans="1:4" ht="33.75">
      <c r="A10981" s="200" t="s">
        <v>32411</v>
      </c>
      <c r="B10981" s="201" t="s">
        <v>32412</v>
      </c>
      <c r="C10981" s="201" t="s">
        <v>7199</v>
      </c>
      <c r="D10981" s="202">
        <v>238.7</v>
      </c>
    </row>
    <row r="10982" spans="1:4" ht="33.75">
      <c r="A10982" s="200" t="s">
        <v>32413</v>
      </c>
      <c r="B10982" s="201" t="s">
        <v>32414</v>
      </c>
      <c r="C10982" s="201" t="s">
        <v>7199</v>
      </c>
      <c r="D10982" s="202">
        <v>336.35</v>
      </c>
    </row>
    <row r="10983" spans="1:4" ht="33.75">
      <c r="A10983" s="200" t="s">
        <v>32415</v>
      </c>
      <c r="B10983" s="201" t="s">
        <v>32416</v>
      </c>
      <c r="C10983" s="201" t="s">
        <v>7199</v>
      </c>
      <c r="D10983" s="202">
        <v>3.69</v>
      </c>
    </row>
    <row r="10984" spans="1:4" ht="33.75">
      <c r="A10984" s="200" t="s">
        <v>32417</v>
      </c>
      <c r="B10984" s="201" t="s">
        <v>32418</v>
      </c>
      <c r="C10984" s="201" t="s">
        <v>7199</v>
      </c>
      <c r="D10984" s="202">
        <v>6.56</v>
      </c>
    </row>
    <row r="10985" spans="1:4" ht="33.75">
      <c r="A10985" s="200" t="s">
        <v>32419</v>
      </c>
      <c r="B10985" s="201" t="s">
        <v>32420</v>
      </c>
      <c r="C10985" s="201" t="s">
        <v>7199</v>
      </c>
      <c r="D10985" s="202">
        <v>17.36</v>
      </c>
    </row>
    <row r="10986" spans="1:4" ht="33.75">
      <c r="A10986" s="200" t="s">
        <v>32421</v>
      </c>
      <c r="B10986" s="201" t="s">
        <v>32422</v>
      </c>
      <c r="C10986" s="201" t="s">
        <v>7199</v>
      </c>
      <c r="D10986" s="202">
        <v>52.08</v>
      </c>
    </row>
    <row r="10987" spans="1:4" ht="33.75">
      <c r="A10987" s="200" t="s">
        <v>32423</v>
      </c>
      <c r="B10987" s="201" t="s">
        <v>32424</v>
      </c>
      <c r="C10987" s="201" t="s">
        <v>7199</v>
      </c>
      <c r="D10987" s="202">
        <v>124.78</v>
      </c>
    </row>
    <row r="10988" spans="1:4" ht="33.75">
      <c r="A10988" s="200" t="s">
        <v>32425</v>
      </c>
      <c r="B10988" s="201" t="s">
        <v>32426</v>
      </c>
      <c r="C10988" s="201" t="s">
        <v>7199</v>
      </c>
      <c r="D10988" s="202">
        <v>292.95</v>
      </c>
    </row>
    <row r="10989" spans="1:4" ht="33.75">
      <c r="A10989" s="200" t="s">
        <v>32427</v>
      </c>
      <c r="B10989" s="201" t="s">
        <v>32428</v>
      </c>
      <c r="C10989" s="201" t="s">
        <v>7199</v>
      </c>
      <c r="D10989" s="202">
        <v>406.88</v>
      </c>
    </row>
    <row r="10990" spans="1:4" ht="33.75">
      <c r="A10990" s="200" t="s">
        <v>32429</v>
      </c>
      <c r="B10990" s="201" t="s">
        <v>32430</v>
      </c>
      <c r="C10990" s="201" t="s">
        <v>7199</v>
      </c>
      <c r="D10990" s="202">
        <v>3.69</v>
      </c>
    </row>
    <row r="10991" spans="1:4" ht="33.75">
      <c r="A10991" s="200" t="s">
        <v>32431</v>
      </c>
      <c r="B10991" s="201" t="s">
        <v>32432</v>
      </c>
      <c r="C10991" s="201" t="s">
        <v>7199</v>
      </c>
      <c r="D10991" s="202">
        <v>8.68</v>
      </c>
    </row>
    <row r="10992" spans="1:4" ht="33.75">
      <c r="A10992" s="200" t="s">
        <v>32433</v>
      </c>
      <c r="B10992" s="201" t="s">
        <v>32434</v>
      </c>
      <c r="C10992" s="201" t="s">
        <v>7199</v>
      </c>
      <c r="D10992" s="202">
        <v>20.07</v>
      </c>
    </row>
    <row r="10993" spans="1:4" ht="33.75">
      <c r="A10993" s="200" t="s">
        <v>32435</v>
      </c>
      <c r="B10993" s="201" t="s">
        <v>32436</v>
      </c>
      <c r="C10993" s="201" t="s">
        <v>7199</v>
      </c>
      <c r="D10993" s="202">
        <v>62.93</v>
      </c>
    </row>
    <row r="10994" spans="1:4" ht="33.75">
      <c r="A10994" s="200" t="s">
        <v>32437</v>
      </c>
      <c r="B10994" s="201" t="s">
        <v>32438</v>
      </c>
      <c r="C10994" s="201" t="s">
        <v>7199</v>
      </c>
      <c r="D10994" s="202">
        <v>146.47999999999999</v>
      </c>
    </row>
    <row r="10995" spans="1:4" ht="33.75">
      <c r="A10995" s="200" t="s">
        <v>32439</v>
      </c>
      <c r="B10995" s="201" t="s">
        <v>32440</v>
      </c>
      <c r="C10995" s="201" t="s">
        <v>7199</v>
      </c>
      <c r="D10995" s="202">
        <v>651</v>
      </c>
    </row>
    <row r="10996" spans="1:4" ht="33.75">
      <c r="A10996" s="200" t="s">
        <v>32441</v>
      </c>
      <c r="B10996" s="201" t="s">
        <v>32442</v>
      </c>
      <c r="C10996" s="201" t="s">
        <v>7199</v>
      </c>
      <c r="D10996" s="202">
        <v>1052.45</v>
      </c>
    </row>
    <row r="10997" spans="1:4" ht="33.75">
      <c r="A10997" s="200" t="s">
        <v>32443</v>
      </c>
      <c r="B10997" s="201" t="s">
        <v>32444</v>
      </c>
      <c r="C10997" s="201" t="s">
        <v>7199</v>
      </c>
      <c r="D10997" s="202">
        <v>65.64</v>
      </c>
    </row>
    <row r="10998" spans="1:4" ht="33.75">
      <c r="A10998" s="200" t="s">
        <v>32445</v>
      </c>
      <c r="B10998" s="201" t="s">
        <v>32446</v>
      </c>
      <c r="C10998" s="201" t="s">
        <v>7199</v>
      </c>
      <c r="D10998" s="202">
        <v>78.12</v>
      </c>
    </row>
    <row r="10999" spans="1:4" ht="33.75">
      <c r="A10999" s="200" t="s">
        <v>32447</v>
      </c>
      <c r="B10999" s="201" t="s">
        <v>32448</v>
      </c>
      <c r="C10999" s="201" t="s">
        <v>7199</v>
      </c>
      <c r="D10999" s="202">
        <v>102.53</v>
      </c>
    </row>
    <row r="11000" spans="1:4" ht="33.75">
      <c r="A11000" s="200" t="s">
        <v>32449</v>
      </c>
      <c r="B11000" s="201" t="s">
        <v>32450</v>
      </c>
      <c r="C11000" s="201" t="s">
        <v>7199</v>
      </c>
      <c r="D11000" s="202">
        <v>233.28</v>
      </c>
    </row>
    <row r="11001" spans="1:4" ht="33.75">
      <c r="A11001" s="200" t="s">
        <v>32451</v>
      </c>
      <c r="B11001" s="201" t="s">
        <v>32452</v>
      </c>
      <c r="C11001" s="201" t="s">
        <v>7199</v>
      </c>
      <c r="D11001" s="202">
        <v>363.48</v>
      </c>
    </row>
    <row r="11002" spans="1:4" ht="33.75">
      <c r="A11002" s="200" t="s">
        <v>32453</v>
      </c>
      <c r="B11002" s="201" t="s">
        <v>32454</v>
      </c>
      <c r="C11002" s="201" t="s">
        <v>7199</v>
      </c>
      <c r="D11002" s="202">
        <v>2256.8000000000002</v>
      </c>
    </row>
    <row r="11003" spans="1:4" ht="33.75">
      <c r="A11003" s="200" t="s">
        <v>32455</v>
      </c>
      <c r="B11003" s="201" t="s">
        <v>32456</v>
      </c>
      <c r="C11003" s="201" t="s">
        <v>7199</v>
      </c>
      <c r="D11003" s="202">
        <v>3212.69</v>
      </c>
    </row>
    <row r="11004" spans="1:4" ht="33.75">
      <c r="A11004" s="200" t="s">
        <v>32457</v>
      </c>
      <c r="B11004" s="201" t="s">
        <v>32458</v>
      </c>
      <c r="C11004" s="201" t="s">
        <v>7199</v>
      </c>
      <c r="D11004" s="202">
        <v>75.95</v>
      </c>
    </row>
    <row r="11005" spans="1:4" ht="33.75">
      <c r="A11005" s="200" t="s">
        <v>32459</v>
      </c>
      <c r="B11005" s="201" t="s">
        <v>32460</v>
      </c>
      <c r="C11005" s="201" t="s">
        <v>7199</v>
      </c>
      <c r="D11005" s="202">
        <v>135.63</v>
      </c>
    </row>
    <row r="11006" spans="1:4" ht="33.75">
      <c r="A11006" s="200" t="s">
        <v>32461</v>
      </c>
      <c r="B11006" s="201" t="s">
        <v>32462</v>
      </c>
      <c r="C11006" s="201" t="s">
        <v>7199</v>
      </c>
      <c r="D11006" s="202">
        <v>309.23</v>
      </c>
    </row>
    <row r="11007" spans="1:4" ht="33.75">
      <c r="A11007" s="200" t="s">
        <v>32463</v>
      </c>
      <c r="B11007" s="201" t="s">
        <v>32464</v>
      </c>
      <c r="C11007" s="201" t="s">
        <v>7199</v>
      </c>
      <c r="D11007" s="202">
        <v>661.85</v>
      </c>
    </row>
    <row r="11008" spans="1:4" ht="33.75">
      <c r="A11008" s="200" t="s">
        <v>32465</v>
      </c>
      <c r="B11008" s="201" t="s">
        <v>32466</v>
      </c>
      <c r="C11008" s="201" t="s">
        <v>7199</v>
      </c>
      <c r="D11008" s="202">
        <v>1356.25</v>
      </c>
    </row>
    <row r="11009" spans="1:4" ht="33.75">
      <c r="A11009" s="200" t="s">
        <v>32467</v>
      </c>
      <c r="B11009" s="201" t="s">
        <v>32468</v>
      </c>
      <c r="C11009" s="201" t="s">
        <v>7199</v>
      </c>
      <c r="D11009" s="202">
        <v>4791.3599999999997</v>
      </c>
    </row>
    <row r="11010" spans="1:4" ht="33.75">
      <c r="A11010" s="200" t="s">
        <v>32469</v>
      </c>
      <c r="B11010" s="201" t="s">
        <v>32470</v>
      </c>
      <c r="C11010" s="201" t="s">
        <v>7199</v>
      </c>
      <c r="D11010" s="202">
        <v>3797.5</v>
      </c>
    </row>
    <row r="11011" spans="1:4" ht="33.75">
      <c r="A11011" s="200" t="s">
        <v>32471</v>
      </c>
      <c r="B11011" s="201" t="s">
        <v>32472</v>
      </c>
      <c r="C11011" s="201" t="s">
        <v>7199</v>
      </c>
      <c r="D11011" s="202">
        <v>4844.53</v>
      </c>
    </row>
    <row r="11012" spans="1:4" ht="33.75">
      <c r="A11012" s="200" t="s">
        <v>32473</v>
      </c>
      <c r="B11012" s="201" t="s">
        <v>32474</v>
      </c>
      <c r="C11012" s="201" t="s">
        <v>7199</v>
      </c>
      <c r="D11012" s="202">
        <v>526.23</v>
      </c>
    </row>
    <row r="11013" spans="1:4" ht="33.75">
      <c r="A11013" s="200" t="s">
        <v>32475</v>
      </c>
      <c r="B11013" s="201" t="s">
        <v>32476</v>
      </c>
      <c r="C11013" s="201" t="s">
        <v>7199</v>
      </c>
      <c r="D11013" s="202">
        <v>564.20000000000005</v>
      </c>
    </row>
    <row r="11014" spans="1:4" ht="33.75">
      <c r="A11014" s="200" t="s">
        <v>32477</v>
      </c>
      <c r="B11014" s="201" t="s">
        <v>32478</v>
      </c>
      <c r="C11014" s="201" t="s">
        <v>7199</v>
      </c>
      <c r="D11014" s="202">
        <v>661.85</v>
      </c>
    </row>
    <row r="11015" spans="1:4" ht="33.75">
      <c r="A11015" s="200" t="s">
        <v>32479</v>
      </c>
      <c r="B11015" s="201" t="s">
        <v>32480</v>
      </c>
      <c r="C11015" s="201" t="s">
        <v>7199</v>
      </c>
      <c r="D11015" s="202">
        <v>1139.25</v>
      </c>
    </row>
    <row r="11016" spans="1:4" ht="33.75">
      <c r="A11016" s="200" t="s">
        <v>32481</v>
      </c>
      <c r="B11016" s="201" t="s">
        <v>32482</v>
      </c>
      <c r="C11016" s="201" t="s">
        <v>7199</v>
      </c>
      <c r="D11016" s="202">
        <v>1953</v>
      </c>
    </row>
    <row r="11017" spans="1:4" ht="33.75">
      <c r="A11017" s="200" t="s">
        <v>32483</v>
      </c>
      <c r="B11017" s="201" t="s">
        <v>32484</v>
      </c>
      <c r="C11017" s="201" t="s">
        <v>7199</v>
      </c>
      <c r="D11017" s="202">
        <v>4014.5</v>
      </c>
    </row>
    <row r="11018" spans="1:4" ht="33.75">
      <c r="A11018" s="200" t="s">
        <v>32485</v>
      </c>
      <c r="B11018" s="201" t="s">
        <v>32486</v>
      </c>
      <c r="C11018" s="201" t="s">
        <v>7199</v>
      </c>
      <c r="D11018" s="202">
        <v>5236.21</v>
      </c>
    </row>
    <row r="11019" spans="1:4" ht="33.75">
      <c r="A11019" s="200" t="s">
        <v>32487</v>
      </c>
      <c r="B11019" s="201" t="s">
        <v>32488</v>
      </c>
      <c r="C11019" s="201" t="s">
        <v>7199</v>
      </c>
      <c r="D11019" s="202">
        <v>581.55999999999995</v>
      </c>
    </row>
    <row r="11020" spans="1:4" ht="33.75">
      <c r="A11020" s="200" t="s">
        <v>32489</v>
      </c>
      <c r="B11020" s="201" t="s">
        <v>32490</v>
      </c>
      <c r="C11020" s="201" t="s">
        <v>7199</v>
      </c>
      <c r="D11020" s="202">
        <v>798.56</v>
      </c>
    </row>
    <row r="11021" spans="1:4" ht="33.75">
      <c r="A11021" s="200" t="s">
        <v>32491</v>
      </c>
      <c r="B11021" s="201" t="s">
        <v>32492</v>
      </c>
      <c r="C11021" s="201" t="s">
        <v>7199</v>
      </c>
      <c r="D11021" s="202">
        <v>868</v>
      </c>
    </row>
    <row r="11022" spans="1:4" ht="33.75">
      <c r="A11022" s="200" t="s">
        <v>32493</v>
      </c>
      <c r="B11022" s="201" t="s">
        <v>32494</v>
      </c>
      <c r="C11022" s="201" t="s">
        <v>7199</v>
      </c>
      <c r="D11022" s="202">
        <v>1464.75</v>
      </c>
    </row>
    <row r="11023" spans="1:4" ht="33.75">
      <c r="A11023" s="200" t="s">
        <v>32495</v>
      </c>
      <c r="B11023" s="201" t="s">
        <v>32496</v>
      </c>
      <c r="C11023" s="201" t="s">
        <v>7199</v>
      </c>
      <c r="D11023" s="202">
        <v>2332.75</v>
      </c>
    </row>
    <row r="11024" spans="1:4" ht="33.75">
      <c r="A11024" s="200" t="s">
        <v>32497</v>
      </c>
      <c r="B11024" s="201" t="s">
        <v>32498</v>
      </c>
      <c r="C11024" s="201" t="s">
        <v>7199</v>
      </c>
      <c r="D11024" s="202">
        <v>3472</v>
      </c>
    </row>
    <row r="11025" spans="1:4" ht="33.75">
      <c r="A11025" s="200" t="s">
        <v>32499</v>
      </c>
      <c r="B11025" s="201" t="s">
        <v>32500</v>
      </c>
      <c r="C11025" s="201" t="s">
        <v>7199</v>
      </c>
      <c r="D11025" s="202">
        <v>341.78</v>
      </c>
    </row>
    <row r="11026" spans="1:4" ht="33.75">
      <c r="A11026" s="200" t="s">
        <v>32501</v>
      </c>
      <c r="B11026" s="201" t="s">
        <v>32502</v>
      </c>
      <c r="C11026" s="201" t="s">
        <v>7199</v>
      </c>
      <c r="D11026" s="202">
        <v>390.6</v>
      </c>
    </row>
    <row r="11027" spans="1:4" ht="33.75">
      <c r="A11027" s="200" t="s">
        <v>32503</v>
      </c>
      <c r="B11027" s="201" t="s">
        <v>32504</v>
      </c>
      <c r="C11027" s="201" t="s">
        <v>7199</v>
      </c>
      <c r="D11027" s="202">
        <v>439.43</v>
      </c>
    </row>
    <row r="11028" spans="1:4" ht="33.75">
      <c r="A11028" s="200" t="s">
        <v>32505</v>
      </c>
      <c r="B11028" s="201" t="s">
        <v>32506</v>
      </c>
      <c r="C11028" s="201" t="s">
        <v>7199</v>
      </c>
      <c r="D11028" s="202">
        <v>1019.9</v>
      </c>
    </row>
    <row r="11029" spans="1:4" ht="33.75">
      <c r="A11029" s="200" t="s">
        <v>32507</v>
      </c>
      <c r="B11029" s="201" t="s">
        <v>32508</v>
      </c>
      <c r="C11029" s="201" t="s">
        <v>7199</v>
      </c>
      <c r="D11029" s="202">
        <v>1844.5</v>
      </c>
    </row>
    <row r="11030" spans="1:4" ht="45">
      <c r="A11030" s="200" t="s">
        <v>21965</v>
      </c>
      <c r="B11030" s="201" t="s">
        <v>21966</v>
      </c>
      <c r="C11030" s="201" t="s">
        <v>7199</v>
      </c>
      <c r="D11030" s="202">
        <v>3.7</v>
      </c>
    </row>
    <row r="11031" spans="1:4" ht="45">
      <c r="A11031" s="200" t="s">
        <v>21967</v>
      </c>
      <c r="B11031" s="201" t="s">
        <v>21968</v>
      </c>
      <c r="C11031" s="201" t="s">
        <v>7199</v>
      </c>
      <c r="D11031" s="202">
        <v>5.49</v>
      </c>
    </row>
    <row r="11032" spans="1:4" ht="45">
      <c r="A11032" s="200" t="s">
        <v>21969</v>
      </c>
      <c r="B11032" s="201" t="s">
        <v>21970</v>
      </c>
      <c r="C11032" s="201" t="s">
        <v>7199</v>
      </c>
      <c r="D11032" s="202">
        <v>2.2400000000000002</v>
      </c>
    </row>
    <row r="11033" spans="1:4" ht="22.5">
      <c r="A11033" s="200" t="s">
        <v>21961</v>
      </c>
      <c r="B11033" s="201" t="s">
        <v>21962</v>
      </c>
      <c r="C11033" s="201" t="s">
        <v>7199</v>
      </c>
      <c r="D11033" s="202">
        <v>5405.27</v>
      </c>
    </row>
    <row r="11034" spans="1:4" ht="22.5">
      <c r="A11034" s="200" t="s">
        <v>21963</v>
      </c>
      <c r="B11034" s="201" t="s">
        <v>21964</v>
      </c>
      <c r="C11034" s="201" t="s">
        <v>7199</v>
      </c>
      <c r="D11034" s="202">
        <v>342.42</v>
      </c>
    </row>
    <row r="11035" spans="1:4" ht="22.5">
      <c r="A11035" s="200" t="s">
        <v>32509</v>
      </c>
      <c r="B11035" s="201" t="s">
        <v>32510</v>
      </c>
      <c r="C11035" s="201" t="s">
        <v>7199</v>
      </c>
      <c r="D11035" s="202">
        <v>461.13</v>
      </c>
    </row>
    <row r="11036" spans="1:4" ht="22.5">
      <c r="A11036" s="200" t="s">
        <v>32511</v>
      </c>
      <c r="B11036" s="201" t="s">
        <v>32512</v>
      </c>
      <c r="C11036" s="201" t="s">
        <v>7199</v>
      </c>
      <c r="D11036" s="202">
        <v>591.33000000000004</v>
      </c>
    </row>
    <row r="11037" spans="1:4" ht="22.5">
      <c r="A11037" s="200" t="s">
        <v>32513</v>
      </c>
      <c r="B11037" s="201" t="s">
        <v>32514</v>
      </c>
      <c r="C11037" s="201" t="s">
        <v>7199</v>
      </c>
      <c r="D11037" s="202">
        <v>93.31</v>
      </c>
    </row>
    <row r="11038" spans="1:4" ht="22.5">
      <c r="A11038" s="200" t="s">
        <v>32515</v>
      </c>
      <c r="B11038" s="201" t="s">
        <v>32516</v>
      </c>
      <c r="C11038" s="201" t="s">
        <v>7199</v>
      </c>
      <c r="D11038" s="202">
        <v>135.63</v>
      </c>
    </row>
    <row r="11039" spans="1:4" ht="22.5">
      <c r="A11039" s="200" t="s">
        <v>32517</v>
      </c>
      <c r="B11039" s="201" t="s">
        <v>32518</v>
      </c>
      <c r="C11039" s="201" t="s">
        <v>7199</v>
      </c>
      <c r="D11039" s="202">
        <v>179.03</v>
      </c>
    </row>
    <row r="11040" spans="1:4" ht="22.5">
      <c r="A11040" s="200" t="s">
        <v>32519</v>
      </c>
      <c r="B11040" s="201" t="s">
        <v>32520</v>
      </c>
      <c r="C11040" s="201" t="s">
        <v>7199</v>
      </c>
      <c r="D11040" s="202">
        <v>239.79</v>
      </c>
    </row>
    <row r="11041" spans="1:4" ht="22.5">
      <c r="A11041" s="200" t="s">
        <v>32521</v>
      </c>
      <c r="B11041" s="201" t="s">
        <v>32522</v>
      </c>
      <c r="C11041" s="201" t="s">
        <v>7199</v>
      </c>
      <c r="D11041" s="202">
        <v>341.78</v>
      </c>
    </row>
    <row r="11042" spans="1:4" ht="22.5">
      <c r="A11042" s="200" t="s">
        <v>21989</v>
      </c>
      <c r="B11042" s="201" t="s">
        <v>21990</v>
      </c>
      <c r="C11042" s="201" t="s">
        <v>410</v>
      </c>
      <c r="D11042" s="202">
        <v>36.520000000000003</v>
      </c>
    </row>
    <row r="11043" spans="1:4" ht="22.5">
      <c r="A11043" s="200" t="s">
        <v>21991</v>
      </c>
      <c r="B11043" s="201" t="s">
        <v>21992</v>
      </c>
      <c r="C11043" s="201" t="s">
        <v>6557</v>
      </c>
      <c r="D11043" s="202">
        <v>53.79</v>
      </c>
    </row>
    <row r="11044" spans="1:4">
      <c r="A11044" s="200" t="s">
        <v>21993</v>
      </c>
      <c r="B11044" s="201" t="s">
        <v>21994</v>
      </c>
      <c r="C11044" s="201" t="s">
        <v>7199</v>
      </c>
      <c r="D11044" s="202">
        <v>16.170000000000002</v>
      </c>
    </row>
    <row r="11045" spans="1:4" ht="33.75">
      <c r="A11045" s="200" t="s">
        <v>22037</v>
      </c>
      <c r="B11045" s="201" t="s">
        <v>22038</v>
      </c>
      <c r="C11045" s="201" t="s">
        <v>410</v>
      </c>
      <c r="D11045" s="202">
        <v>334.43</v>
      </c>
    </row>
    <row r="11046" spans="1:4">
      <c r="A11046" s="200" t="s">
        <v>21913</v>
      </c>
      <c r="B11046" s="201" t="s">
        <v>21914</v>
      </c>
      <c r="C11046" s="201" t="s">
        <v>7199</v>
      </c>
      <c r="D11046" s="202">
        <v>1401.82</v>
      </c>
    </row>
    <row r="11047" spans="1:4" ht="22.5">
      <c r="A11047" s="200" t="s">
        <v>22053</v>
      </c>
      <c r="B11047" s="201" t="s">
        <v>22054</v>
      </c>
      <c r="C11047" s="201" t="s">
        <v>7199</v>
      </c>
      <c r="D11047" s="202">
        <v>170.72</v>
      </c>
    </row>
    <row r="11048" spans="1:4" ht="22.5">
      <c r="A11048" s="200" t="s">
        <v>22055</v>
      </c>
      <c r="B11048" s="201" t="s">
        <v>22056</v>
      </c>
      <c r="C11048" s="201" t="s">
        <v>7199</v>
      </c>
      <c r="D11048" s="202">
        <v>284.43</v>
      </c>
    </row>
    <row r="11049" spans="1:4" ht="22.5">
      <c r="A11049" s="200" t="s">
        <v>22057</v>
      </c>
      <c r="B11049" s="201" t="s">
        <v>22058</v>
      </c>
      <c r="C11049" s="201" t="s">
        <v>7199</v>
      </c>
      <c r="D11049" s="202">
        <v>379.12</v>
      </c>
    </row>
    <row r="11050" spans="1:4" ht="22.5">
      <c r="A11050" s="200" t="s">
        <v>22059</v>
      </c>
      <c r="B11050" s="201" t="s">
        <v>22060</v>
      </c>
      <c r="C11050" s="201" t="s">
        <v>7199</v>
      </c>
      <c r="D11050" s="202">
        <v>576.51</v>
      </c>
    </row>
    <row r="11051" spans="1:4" ht="22.5">
      <c r="A11051" s="200" t="s">
        <v>22061</v>
      </c>
      <c r="B11051" s="201" t="s">
        <v>22062</v>
      </c>
      <c r="C11051" s="201" t="s">
        <v>7199</v>
      </c>
      <c r="D11051" s="202">
        <v>1170.0899999999999</v>
      </c>
    </row>
    <row r="11052" spans="1:4" ht="22.5">
      <c r="A11052" s="200" t="s">
        <v>22063</v>
      </c>
      <c r="B11052" s="201" t="s">
        <v>22064</v>
      </c>
      <c r="C11052" s="201" t="s">
        <v>7199</v>
      </c>
      <c r="D11052" s="202">
        <v>1663.76</v>
      </c>
    </row>
    <row r="11053" spans="1:4" ht="22.5">
      <c r="A11053" s="200" t="s">
        <v>22065</v>
      </c>
      <c r="B11053" s="201" t="s">
        <v>22066</v>
      </c>
      <c r="C11053" s="201" t="s">
        <v>7199</v>
      </c>
      <c r="D11053" s="202">
        <v>2480.41</v>
      </c>
    </row>
    <row r="11054" spans="1:4">
      <c r="A11054" s="200" t="s">
        <v>22067</v>
      </c>
      <c r="B11054" s="201" t="s">
        <v>22068</v>
      </c>
      <c r="C11054" s="201" t="s">
        <v>7199</v>
      </c>
      <c r="D11054" s="202">
        <v>4369.3999999999996</v>
      </c>
    </row>
    <row r="11055" spans="1:4">
      <c r="A11055" s="200" t="s">
        <v>22069</v>
      </c>
      <c r="B11055" s="201" t="s">
        <v>22070</v>
      </c>
      <c r="C11055" s="201" t="s">
        <v>7199</v>
      </c>
      <c r="D11055" s="202">
        <v>121</v>
      </c>
    </row>
    <row r="11056" spans="1:4">
      <c r="A11056" s="200" t="s">
        <v>22086</v>
      </c>
      <c r="B11056" s="201" t="s">
        <v>22087</v>
      </c>
      <c r="C11056" s="201" t="s">
        <v>7199</v>
      </c>
      <c r="D11056" s="202">
        <v>14.79</v>
      </c>
    </row>
    <row r="11057" spans="1:4">
      <c r="A11057" s="200" t="s">
        <v>22088</v>
      </c>
      <c r="B11057" s="201" t="s">
        <v>22089</v>
      </c>
      <c r="C11057" s="201" t="s">
        <v>7199</v>
      </c>
      <c r="D11057" s="202">
        <v>19.14</v>
      </c>
    </row>
    <row r="11058" spans="1:4">
      <c r="A11058" s="200" t="s">
        <v>22090</v>
      </c>
      <c r="B11058" s="201" t="s">
        <v>22091</v>
      </c>
      <c r="C11058" s="201" t="s">
        <v>7199</v>
      </c>
      <c r="D11058" s="202">
        <v>23.61</v>
      </c>
    </row>
    <row r="11059" spans="1:4">
      <c r="A11059" s="200" t="s">
        <v>22092</v>
      </c>
      <c r="B11059" s="201" t="s">
        <v>22093</v>
      </c>
      <c r="C11059" s="201" t="s">
        <v>7199</v>
      </c>
      <c r="D11059" s="202">
        <v>47.66</v>
      </c>
    </row>
    <row r="11060" spans="1:4">
      <c r="A11060" s="200" t="s">
        <v>22094</v>
      </c>
      <c r="B11060" s="201" t="s">
        <v>22095</v>
      </c>
      <c r="C11060" s="201" t="s">
        <v>7199</v>
      </c>
      <c r="D11060" s="202">
        <v>54.92</v>
      </c>
    </row>
    <row r="11061" spans="1:4">
      <c r="A11061" s="200" t="s">
        <v>22096</v>
      </c>
      <c r="B11061" s="201" t="s">
        <v>22097</v>
      </c>
      <c r="C11061" s="201" t="s">
        <v>7199</v>
      </c>
      <c r="D11061" s="202">
        <v>42.69</v>
      </c>
    </row>
    <row r="11062" spans="1:4">
      <c r="A11062" s="200" t="s">
        <v>22098</v>
      </c>
      <c r="B11062" s="201" t="s">
        <v>22099</v>
      </c>
      <c r="C11062" s="201" t="s">
        <v>7199</v>
      </c>
      <c r="D11062" s="202">
        <v>65.69</v>
      </c>
    </row>
    <row r="11063" spans="1:4">
      <c r="A11063" s="200" t="s">
        <v>22100</v>
      </c>
      <c r="B11063" s="201" t="s">
        <v>22101</v>
      </c>
      <c r="C11063" s="201" t="s">
        <v>7199</v>
      </c>
      <c r="D11063" s="202">
        <v>96.5</v>
      </c>
    </row>
    <row r="11064" spans="1:4">
      <c r="A11064" s="200" t="s">
        <v>22102</v>
      </c>
      <c r="B11064" s="201" t="s">
        <v>22103</v>
      </c>
      <c r="C11064" s="201" t="s">
        <v>7199</v>
      </c>
      <c r="D11064" s="202">
        <v>71.86</v>
      </c>
    </row>
    <row r="11065" spans="1:4">
      <c r="A11065" s="200" t="s">
        <v>22104</v>
      </c>
      <c r="B11065" s="201" t="s">
        <v>22105</v>
      </c>
      <c r="C11065" s="201" t="s">
        <v>7199</v>
      </c>
      <c r="D11065" s="202">
        <v>59.77</v>
      </c>
    </row>
    <row r="11066" spans="1:4">
      <c r="A11066" s="200" t="s">
        <v>22106</v>
      </c>
      <c r="B11066" s="201" t="s">
        <v>22107</v>
      </c>
      <c r="C11066" s="201" t="s">
        <v>7199</v>
      </c>
      <c r="D11066" s="202">
        <v>208.14</v>
      </c>
    </row>
    <row r="11067" spans="1:4">
      <c r="A11067" s="200" t="s">
        <v>22108</v>
      </c>
      <c r="B11067" s="201" t="s">
        <v>22109</v>
      </c>
      <c r="C11067" s="201" t="s">
        <v>7199</v>
      </c>
      <c r="D11067" s="202">
        <v>169.55</v>
      </c>
    </row>
    <row r="11068" spans="1:4">
      <c r="A11068" s="200" t="s">
        <v>22110</v>
      </c>
      <c r="B11068" s="201" t="s">
        <v>22111</v>
      </c>
      <c r="C11068" s="201" t="s">
        <v>7199</v>
      </c>
      <c r="D11068" s="202">
        <v>152.63</v>
      </c>
    </row>
    <row r="11069" spans="1:4">
      <c r="A11069" s="200" t="s">
        <v>22112</v>
      </c>
      <c r="B11069" s="201" t="s">
        <v>22113</v>
      </c>
      <c r="C11069" s="201" t="s">
        <v>7199</v>
      </c>
      <c r="D11069" s="202">
        <v>303.66000000000003</v>
      </c>
    </row>
    <row r="11070" spans="1:4">
      <c r="A11070" s="200" t="s">
        <v>22114</v>
      </c>
      <c r="B11070" s="201" t="s">
        <v>22115</v>
      </c>
      <c r="C11070" s="201" t="s">
        <v>7199</v>
      </c>
      <c r="D11070" s="202">
        <v>276.82</v>
      </c>
    </row>
    <row r="11071" spans="1:4">
      <c r="A11071" s="200" t="s">
        <v>22116</v>
      </c>
      <c r="B11071" s="201" t="s">
        <v>22117</v>
      </c>
      <c r="C11071" s="201" t="s">
        <v>7199</v>
      </c>
      <c r="D11071" s="202">
        <v>231.3</v>
      </c>
    </row>
    <row r="11072" spans="1:4">
      <c r="A11072" s="200" t="s">
        <v>22118</v>
      </c>
      <c r="B11072" s="201" t="s">
        <v>22119</v>
      </c>
      <c r="C11072" s="201" t="s">
        <v>7199</v>
      </c>
      <c r="D11072" s="202">
        <v>393.92</v>
      </c>
    </row>
    <row r="11073" spans="1:4">
      <c r="A11073" s="200" t="s">
        <v>22120</v>
      </c>
      <c r="B11073" s="201" t="s">
        <v>22121</v>
      </c>
      <c r="C11073" s="201" t="s">
        <v>7199</v>
      </c>
      <c r="D11073" s="202">
        <v>407.49</v>
      </c>
    </row>
    <row r="11074" spans="1:4">
      <c r="A11074" s="200" t="s">
        <v>22122</v>
      </c>
      <c r="B11074" s="201" t="s">
        <v>22123</v>
      </c>
      <c r="C11074" s="201" t="s">
        <v>7199</v>
      </c>
      <c r="D11074" s="202">
        <v>415.89</v>
      </c>
    </row>
    <row r="11075" spans="1:4">
      <c r="A11075" s="200" t="s">
        <v>22124</v>
      </c>
      <c r="B11075" s="201" t="s">
        <v>22125</v>
      </c>
      <c r="C11075" s="201" t="s">
        <v>7199</v>
      </c>
      <c r="D11075" s="202">
        <v>617.26</v>
      </c>
    </row>
    <row r="11076" spans="1:4">
      <c r="A11076" s="200" t="s">
        <v>22126</v>
      </c>
      <c r="B11076" s="201" t="s">
        <v>22127</v>
      </c>
      <c r="C11076" s="201" t="s">
        <v>7199</v>
      </c>
      <c r="D11076" s="202">
        <v>590.92999999999995</v>
      </c>
    </row>
    <row r="11077" spans="1:4">
      <c r="A11077" s="200" t="s">
        <v>22128</v>
      </c>
      <c r="B11077" s="201" t="s">
        <v>22129</v>
      </c>
      <c r="C11077" s="201" t="s">
        <v>7199</v>
      </c>
      <c r="D11077" s="202">
        <v>435.12</v>
      </c>
    </row>
    <row r="11078" spans="1:4">
      <c r="A11078" s="200" t="s">
        <v>32523</v>
      </c>
      <c r="B11078" s="201" t="s">
        <v>32524</v>
      </c>
      <c r="C11078" s="201" t="s">
        <v>7199</v>
      </c>
      <c r="D11078" s="202">
        <v>15582.17</v>
      </c>
    </row>
    <row r="11079" spans="1:4">
      <c r="A11079" s="200" t="s">
        <v>22185</v>
      </c>
      <c r="B11079" s="201" t="s">
        <v>22186</v>
      </c>
      <c r="C11079" s="201" t="s">
        <v>7199</v>
      </c>
      <c r="D11079" s="202">
        <v>19.96</v>
      </c>
    </row>
    <row r="11080" spans="1:4">
      <c r="A11080" s="200" t="s">
        <v>22187</v>
      </c>
      <c r="B11080" s="201" t="s">
        <v>22188</v>
      </c>
      <c r="C11080" s="201" t="s">
        <v>7199</v>
      </c>
      <c r="D11080" s="202">
        <v>12.24</v>
      </c>
    </row>
    <row r="11081" spans="1:4" ht="33.75">
      <c r="A11081" s="200" t="s">
        <v>22189</v>
      </c>
      <c r="B11081" s="201" t="s">
        <v>22190</v>
      </c>
      <c r="C11081" s="201" t="s">
        <v>7199</v>
      </c>
      <c r="D11081" s="202">
        <v>7.25</v>
      </c>
    </row>
    <row r="11082" spans="1:4" ht="33.75">
      <c r="A11082" s="200" t="s">
        <v>22191</v>
      </c>
      <c r="B11082" s="201" t="s">
        <v>22192</v>
      </c>
      <c r="C11082" s="201" t="s">
        <v>7199</v>
      </c>
      <c r="D11082" s="202">
        <v>5.57</v>
      </c>
    </row>
    <row r="11083" spans="1:4" ht="22.5">
      <c r="A11083" s="200" t="s">
        <v>32525</v>
      </c>
      <c r="B11083" s="201" t="s">
        <v>32526</v>
      </c>
      <c r="C11083" s="201" t="s">
        <v>7196</v>
      </c>
      <c r="D11083" s="202">
        <v>16.87</v>
      </c>
    </row>
    <row r="11084" spans="1:4" ht="22.5">
      <c r="A11084" s="200" t="s">
        <v>32527</v>
      </c>
      <c r="B11084" s="201" t="s">
        <v>32528</v>
      </c>
      <c r="C11084" s="201" t="s">
        <v>7199</v>
      </c>
      <c r="D11084" s="202">
        <v>10.63</v>
      </c>
    </row>
    <row r="11085" spans="1:4">
      <c r="A11085" s="200" t="s">
        <v>22202</v>
      </c>
      <c r="B11085" s="201" t="s">
        <v>22203</v>
      </c>
      <c r="C11085" s="201" t="s">
        <v>7199</v>
      </c>
      <c r="D11085" s="202">
        <v>19287.87</v>
      </c>
    </row>
    <row r="11086" spans="1:4">
      <c r="A11086" s="200" t="s">
        <v>22210</v>
      </c>
      <c r="B11086" s="201" t="s">
        <v>22211</v>
      </c>
      <c r="C11086" s="201" t="s">
        <v>410</v>
      </c>
      <c r="D11086" s="202">
        <v>16.510000000000002</v>
      </c>
    </row>
    <row r="11087" spans="1:4">
      <c r="A11087" s="200" t="s">
        <v>22216</v>
      </c>
      <c r="B11087" s="201" t="s">
        <v>22217</v>
      </c>
      <c r="C11087" s="201" t="s">
        <v>7199</v>
      </c>
      <c r="D11087" s="202">
        <v>22.75</v>
      </c>
    </row>
    <row r="11088" spans="1:4" ht="33.75">
      <c r="A11088" s="200" t="s">
        <v>32529</v>
      </c>
      <c r="B11088" s="201" t="s">
        <v>32530</v>
      </c>
      <c r="C11088" s="201" t="s">
        <v>7199</v>
      </c>
      <c r="D11088" s="202">
        <v>25.52</v>
      </c>
    </row>
    <row r="11089" spans="1:4" ht="33.75">
      <c r="A11089" s="200" t="s">
        <v>32531</v>
      </c>
      <c r="B11089" s="201" t="s">
        <v>32532</v>
      </c>
      <c r="C11089" s="201" t="s">
        <v>7199</v>
      </c>
      <c r="D11089" s="202">
        <v>20.94</v>
      </c>
    </row>
    <row r="11090" spans="1:4" ht="33.75">
      <c r="A11090" s="200" t="s">
        <v>32533</v>
      </c>
      <c r="B11090" s="201" t="s">
        <v>32534</v>
      </c>
      <c r="C11090" s="201" t="s">
        <v>7199</v>
      </c>
      <c r="D11090" s="202">
        <v>12.99</v>
      </c>
    </row>
    <row r="11091" spans="1:4" ht="33.75">
      <c r="A11091" s="200" t="s">
        <v>32535</v>
      </c>
      <c r="B11091" s="201" t="s">
        <v>32536</v>
      </c>
      <c r="C11091" s="201" t="s">
        <v>7199</v>
      </c>
      <c r="D11091" s="202">
        <v>5.37</v>
      </c>
    </row>
    <row r="11092" spans="1:4" ht="33.75">
      <c r="A11092" s="200" t="s">
        <v>32537</v>
      </c>
      <c r="B11092" s="201" t="s">
        <v>32538</v>
      </c>
      <c r="C11092" s="201" t="s">
        <v>7199</v>
      </c>
      <c r="D11092" s="202">
        <v>10.47</v>
      </c>
    </row>
    <row r="11093" spans="1:4" ht="22.5">
      <c r="A11093" s="200" t="s">
        <v>32539</v>
      </c>
      <c r="B11093" s="201" t="s">
        <v>32540</v>
      </c>
      <c r="C11093" s="201" t="s">
        <v>7199</v>
      </c>
      <c r="D11093" s="202">
        <v>211.93</v>
      </c>
    </row>
    <row r="11094" spans="1:4" ht="33.75">
      <c r="A11094" s="200" t="s">
        <v>32541</v>
      </c>
      <c r="B11094" s="201" t="s">
        <v>32542</v>
      </c>
      <c r="C11094" s="201" t="s">
        <v>7199</v>
      </c>
      <c r="D11094" s="202">
        <v>47.47</v>
      </c>
    </row>
    <row r="11095" spans="1:4" ht="33.75">
      <c r="A11095" s="200" t="s">
        <v>32543</v>
      </c>
      <c r="B11095" s="201" t="s">
        <v>32544</v>
      </c>
      <c r="C11095" s="201" t="s">
        <v>7199</v>
      </c>
      <c r="D11095" s="202">
        <v>37.81</v>
      </c>
    </row>
    <row r="11096" spans="1:4" ht="33.75">
      <c r="A11096" s="200" t="s">
        <v>32545</v>
      </c>
      <c r="B11096" s="201" t="s">
        <v>32546</v>
      </c>
      <c r="C11096" s="201" t="s">
        <v>7199</v>
      </c>
      <c r="D11096" s="202">
        <v>24.34</v>
      </c>
    </row>
    <row r="11097" spans="1:4" ht="33.75">
      <c r="A11097" s="200" t="s">
        <v>32547</v>
      </c>
      <c r="B11097" s="201" t="s">
        <v>32548</v>
      </c>
      <c r="C11097" s="201" t="s">
        <v>7199</v>
      </c>
      <c r="D11097" s="202">
        <v>11.25</v>
      </c>
    </row>
    <row r="11098" spans="1:4" ht="33.75">
      <c r="A11098" s="200" t="s">
        <v>32549</v>
      </c>
      <c r="B11098" s="201" t="s">
        <v>32550</v>
      </c>
      <c r="C11098" s="201" t="s">
        <v>7199</v>
      </c>
      <c r="D11098" s="202">
        <v>14.07</v>
      </c>
    </row>
    <row r="11099" spans="1:4" ht="33.75">
      <c r="A11099" s="200" t="s">
        <v>32551</v>
      </c>
      <c r="B11099" s="201" t="s">
        <v>32552</v>
      </c>
      <c r="C11099" s="201" t="s">
        <v>7199</v>
      </c>
      <c r="D11099" s="202">
        <v>14.86</v>
      </c>
    </row>
    <row r="11100" spans="1:4" ht="22.5">
      <c r="A11100" s="200" t="s">
        <v>32553</v>
      </c>
      <c r="B11100" s="201" t="s">
        <v>32554</v>
      </c>
      <c r="C11100" s="201" t="s">
        <v>7199</v>
      </c>
      <c r="D11100" s="202">
        <v>390.71</v>
      </c>
    </row>
    <row r="11101" spans="1:4" ht="22.5">
      <c r="A11101" s="200" t="s">
        <v>32555</v>
      </c>
      <c r="B11101" s="201" t="s">
        <v>32554</v>
      </c>
      <c r="C11101" s="201" t="s">
        <v>7199</v>
      </c>
      <c r="D11101" s="202">
        <v>390.71</v>
      </c>
    </row>
    <row r="11102" spans="1:4" ht="22.5">
      <c r="A11102" s="200" t="s">
        <v>32556</v>
      </c>
      <c r="B11102" s="201" t="s">
        <v>32557</v>
      </c>
      <c r="C11102" s="201" t="s">
        <v>7199</v>
      </c>
      <c r="D11102" s="202">
        <v>197.31</v>
      </c>
    </row>
    <row r="11103" spans="1:4" ht="22.5">
      <c r="A11103" s="200" t="s">
        <v>32558</v>
      </c>
      <c r="B11103" s="201" t="s">
        <v>32557</v>
      </c>
      <c r="C11103" s="201" t="s">
        <v>7199</v>
      </c>
      <c r="D11103" s="202">
        <v>197.31</v>
      </c>
    </row>
    <row r="11104" spans="1:4" ht="22.5">
      <c r="A11104" s="200" t="s">
        <v>32559</v>
      </c>
      <c r="B11104" s="201" t="s">
        <v>32560</v>
      </c>
      <c r="C11104" s="201" t="s">
        <v>7199</v>
      </c>
      <c r="D11104" s="202">
        <v>593.29999999999995</v>
      </c>
    </row>
    <row r="11105" spans="1:4" ht="22.5">
      <c r="A11105" s="200" t="s">
        <v>32561</v>
      </c>
      <c r="B11105" s="201" t="s">
        <v>32560</v>
      </c>
      <c r="C11105" s="201" t="s">
        <v>7199</v>
      </c>
      <c r="D11105" s="202">
        <v>593.29999999999995</v>
      </c>
    </row>
    <row r="11106" spans="1:4" ht="22.5">
      <c r="A11106" s="200" t="s">
        <v>32562</v>
      </c>
      <c r="B11106" s="201" t="s">
        <v>32563</v>
      </c>
      <c r="C11106" s="201" t="s">
        <v>7199</v>
      </c>
      <c r="D11106" s="202">
        <v>206.61</v>
      </c>
    </row>
    <row r="11107" spans="1:4" ht="22.5">
      <c r="A11107" s="200" t="s">
        <v>32564</v>
      </c>
      <c r="B11107" s="201" t="s">
        <v>32563</v>
      </c>
      <c r="C11107" s="201" t="s">
        <v>7199</v>
      </c>
      <c r="D11107" s="202">
        <v>206.61</v>
      </c>
    </row>
    <row r="11108" spans="1:4" ht="22.5">
      <c r="A11108" s="200" t="s">
        <v>32565</v>
      </c>
      <c r="B11108" s="201" t="s">
        <v>32566</v>
      </c>
      <c r="C11108" s="201" t="s">
        <v>7199</v>
      </c>
      <c r="D11108" s="202">
        <v>144.58000000000001</v>
      </c>
    </row>
    <row r="11109" spans="1:4" ht="22.5">
      <c r="A11109" s="200" t="s">
        <v>32567</v>
      </c>
      <c r="B11109" s="201" t="s">
        <v>32566</v>
      </c>
      <c r="C11109" s="201" t="s">
        <v>7199</v>
      </c>
      <c r="D11109" s="202">
        <v>144.58000000000001</v>
      </c>
    </row>
    <row r="11110" spans="1:4" ht="22.5">
      <c r="A11110" s="200" t="s">
        <v>32568</v>
      </c>
      <c r="B11110" s="201" t="s">
        <v>32569</v>
      </c>
      <c r="C11110" s="201" t="s">
        <v>7199</v>
      </c>
      <c r="D11110" s="202">
        <v>181.08</v>
      </c>
    </row>
    <row r="11111" spans="1:4" ht="22.5">
      <c r="A11111" s="200" t="s">
        <v>32570</v>
      </c>
      <c r="B11111" s="201" t="s">
        <v>32569</v>
      </c>
      <c r="C11111" s="201" t="s">
        <v>7199</v>
      </c>
      <c r="D11111" s="202">
        <v>181.08</v>
      </c>
    </row>
    <row r="11112" spans="1:4" ht="22.5">
      <c r="A11112" s="200" t="s">
        <v>32571</v>
      </c>
      <c r="B11112" s="201" t="s">
        <v>32572</v>
      </c>
      <c r="C11112" s="201" t="s">
        <v>7196</v>
      </c>
      <c r="D11112" s="202">
        <v>2.02</v>
      </c>
    </row>
    <row r="11113" spans="1:4" ht="22.5">
      <c r="A11113" s="200" t="s">
        <v>22418</v>
      </c>
      <c r="B11113" s="201" t="s">
        <v>32573</v>
      </c>
      <c r="C11113" s="201" t="s">
        <v>7199</v>
      </c>
      <c r="D11113" s="202">
        <v>195.3</v>
      </c>
    </row>
    <row r="11114" spans="1:4" ht="22.5">
      <c r="A11114" s="200" t="s">
        <v>22419</v>
      </c>
      <c r="B11114" s="201" t="s">
        <v>32574</v>
      </c>
      <c r="C11114" s="201" t="s">
        <v>7199</v>
      </c>
      <c r="D11114" s="202">
        <v>195.3</v>
      </c>
    </row>
    <row r="11115" spans="1:4" ht="22.5">
      <c r="A11115" s="200" t="s">
        <v>22420</v>
      </c>
      <c r="B11115" s="201" t="s">
        <v>32575</v>
      </c>
      <c r="C11115" s="201" t="s">
        <v>7199</v>
      </c>
      <c r="D11115" s="202">
        <v>272.04000000000002</v>
      </c>
    </row>
    <row r="11116" spans="1:4" ht="22.5">
      <c r="A11116" s="200" t="s">
        <v>22421</v>
      </c>
      <c r="B11116" s="201" t="s">
        <v>32576</v>
      </c>
      <c r="C11116" s="201" t="s">
        <v>7199</v>
      </c>
      <c r="D11116" s="202">
        <v>272.04000000000002</v>
      </c>
    </row>
    <row r="11117" spans="1:4" ht="22.5">
      <c r="A11117" s="200" t="s">
        <v>22422</v>
      </c>
      <c r="B11117" s="201" t="s">
        <v>32577</v>
      </c>
      <c r="C11117" s="201" t="s">
        <v>7199</v>
      </c>
      <c r="D11117" s="202">
        <v>374.05</v>
      </c>
    </row>
    <row r="11118" spans="1:4" ht="22.5">
      <c r="A11118" s="200" t="s">
        <v>22423</v>
      </c>
      <c r="B11118" s="201" t="s">
        <v>32578</v>
      </c>
      <c r="C11118" s="201" t="s">
        <v>7199</v>
      </c>
      <c r="D11118" s="202">
        <v>374.05</v>
      </c>
    </row>
    <row r="11119" spans="1:4" ht="22.5">
      <c r="A11119" s="200" t="s">
        <v>22424</v>
      </c>
      <c r="B11119" s="201" t="s">
        <v>32579</v>
      </c>
      <c r="C11119" s="201" t="s">
        <v>7199</v>
      </c>
      <c r="D11119" s="202">
        <v>371.57</v>
      </c>
    </row>
    <row r="11120" spans="1:4" ht="22.5">
      <c r="A11120" s="200" t="s">
        <v>22425</v>
      </c>
      <c r="B11120" s="201" t="s">
        <v>32580</v>
      </c>
      <c r="C11120" s="201" t="s">
        <v>7199</v>
      </c>
      <c r="D11120" s="202">
        <v>371.57</v>
      </c>
    </row>
    <row r="11121" spans="1:4" ht="22.5">
      <c r="A11121" s="200" t="s">
        <v>22426</v>
      </c>
      <c r="B11121" s="201" t="s">
        <v>32581</v>
      </c>
      <c r="C11121" s="201" t="s">
        <v>7199</v>
      </c>
      <c r="D11121" s="202">
        <v>440.4</v>
      </c>
    </row>
    <row r="11122" spans="1:4" ht="22.5">
      <c r="A11122" s="200" t="s">
        <v>22427</v>
      </c>
      <c r="B11122" s="201" t="s">
        <v>32582</v>
      </c>
      <c r="C11122" s="201" t="s">
        <v>7199</v>
      </c>
      <c r="D11122" s="202">
        <v>472.33</v>
      </c>
    </row>
    <row r="11123" spans="1:4" ht="22.5">
      <c r="A11123" s="200" t="s">
        <v>22428</v>
      </c>
      <c r="B11123" s="201" t="s">
        <v>32583</v>
      </c>
      <c r="C11123" s="201" t="s">
        <v>7199</v>
      </c>
      <c r="D11123" s="202">
        <v>537.02</v>
      </c>
    </row>
    <row r="11124" spans="1:4" ht="22.5">
      <c r="A11124" s="200" t="s">
        <v>22429</v>
      </c>
      <c r="B11124" s="201" t="s">
        <v>32584</v>
      </c>
      <c r="C11124" s="201" t="s">
        <v>7199</v>
      </c>
      <c r="D11124" s="202">
        <v>678.02</v>
      </c>
    </row>
    <row r="11125" spans="1:4" ht="22.5">
      <c r="A11125" s="200" t="s">
        <v>22430</v>
      </c>
      <c r="B11125" s="201" t="s">
        <v>32585</v>
      </c>
      <c r="C11125" s="201" t="s">
        <v>7199</v>
      </c>
      <c r="D11125" s="202">
        <v>969.12</v>
      </c>
    </row>
    <row r="11126" spans="1:4" ht="22.5">
      <c r="A11126" s="200" t="s">
        <v>22431</v>
      </c>
      <c r="B11126" s="201" t="s">
        <v>32586</v>
      </c>
      <c r="C11126" s="201" t="s">
        <v>7199</v>
      </c>
      <c r="D11126" s="202">
        <v>1219.18</v>
      </c>
    </row>
    <row r="11127" spans="1:4" ht="22.5">
      <c r="A11127" s="200" t="s">
        <v>22432</v>
      </c>
      <c r="B11127" s="201" t="s">
        <v>32587</v>
      </c>
      <c r="C11127" s="201" t="s">
        <v>7199</v>
      </c>
      <c r="D11127" s="202">
        <v>1375.93</v>
      </c>
    </row>
    <row r="11128" spans="1:4" ht="45">
      <c r="A11128" s="200" t="s">
        <v>22437</v>
      </c>
      <c r="B11128" s="201" t="s">
        <v>22438</v>
      </c>
      <c r="C11128" s="201" t="s">
        <v>410</v>
      </c>
      <c r="D11128" s="202">
        <v>51.99</v>
      </c>
    </row>
    <row r="11129" spans="1:4" ht="45">
      <c r="A11129" s="200" t="s">
        <v>22439</v>
      </c>
      <c r="B11129" s="201" t="s">
        <v>22440</v>
      </c>
      <c r="C11129" s="201" t="s">
        <v>410</v>
      </c>
      <c r="D11129" s="202">
        <v>47.26</v>
      </c>
    </row>
    <row r="11130" spans="1:4" ht="67.5">
      <c r="A11130" s="200" t="s">
        <v>22441</v>
      </c>
      <c r="B11130" s="201" t="s">
        <v>22442</v>
      </c>
      <c r="C11130" s="201" t="s">
        <v>410</v>
      </c>
      <c r="D11130" s="202">
        <v>96.83</v>
      </c>
    </row>
    <row r="11131" spans="1:4">
      <c r="A11131" s="200" t="s">
        <v>25412</v>
      </c>
      <c r="B11131" s="201" t="s">
        <v>25413</v>
      </c>
      <c r="C11131" s="201" t="s">
        <v>410</v>
      </c>
      <c r="D11131" s="202">
        <v>97.11</v>
      </c>
    </row>
    <row r="11132" spans="1:4">
      <c r="A11132" s="200" t="s">
        <v>22443</v>
      </c>
      <c r="B11132" s="201" t="s">
        <v>25414</v>
      </c>
      <c r="C11132" s="201" t="s">
        <v>410</v>
      </c>
      <c r="D11132" s="202">
        <v>48.37</v>
      </c>
    </row>
    <row r="11133" spans="1:4">
      <c r="A11133" s="200" t="s">
        <v>22445</v>
      </c>
      <c r="B11133" s="201" t="s">
        <v>25415</v>
      </c>
      <c r="C11133" s="201" t="s">
        <v>410</v>
      </c>
      <c r="D11133" s="202">
        <v>41.53</v>
      </c>
    </row>
    <row r="11134" spans="1:4">
      <c r="A11134" s="200" t="s">
        <v>25416</v>
      </c>
      <c r="B11134" s="201" t="s">
        <v>25417</v>
      </c>
      <c r="C11134" s="201" t="s">
        <v>410</v>
      </c>
      <c r="D11134" s="202">
        <v>70.33</v>
      </c>
    </row>
    <row r="11135" spans="1:4">
      <c r="A11135" s="200" t="s">
        <v>25418</v>
      </c>
      <c r="B11135" s="201" t="s">
        <v>25419</v>
      </c>
      <c r="C11135" s="201" t="s">
        <v>7199</v>
      </c>
      <c r="D11135" s="202">
        <v>27.44</v>
      </c>
    </row>
    <row r="11136" spans="1:4">
      <c r="A11136" s="200" t="s">
        <v>25420</v>
      </c>
      <c r="B11136" s="201" t="s">
        <v>25421</v>
      </c>
      <c r="C11136" s="201" t="s">
        <v>410</v>
      </c>
      <c r="D11136" s="202">
        <v>58.5</v>
      </c>
    </row>
    <row r="11137" spans="1:4" ht="45">
      <c r="A11137" s="200" t="s">
        <v>22446</v>
      </c>
      <c r="B11137" s="201" t="s">
        <v>22447</v>
      </c>
      <c r="C11137" s="201" t="s">
        <v>410</v>
      </c>
      <c r="D11137" s="202">
        <v>46.18</v>
      </c>
    </row>
    <row r="11138" spans="1:4" ht="45">
      <c r="A11138" s="200" t="s">
        <v>22449</v>
      </c>
      <c r="B11138" s="201" t="s">
        <v>22450</v>
      </c>
      <c r="C11138" s="201" t="s">
        <v>410</v>
      </c>
      <c r="D11138" s="202">
        <v>47.18</v>
      </c>
    </row>
    <row r="11139" spans="1:4">
      <c r="A11139" s="200" t="s">
        <v>32588</v>
      </c>
      <c r="B11139" s="201" t="s">
        <v>32589</v>
      </c>
      <c r="C11139" s="201" t="s">
        <v>7199</v>
      </c>
      <c r="D11139" s="202">
        <v>6772.35</v>
      </c>
    </row>
    <row r="11140" spans="1:4" ht="33.75">
      <c r="A11140" s="200" t="s">
        <v>32590</v>
      </c>
      <c r="B11140" s="201" t="s">
        <v>32591</v>
      </c>
      <c r="C11140" s="201" t="s">
        <v>7196</v>
      </c>
      <c r="D11140" s="202">
        <v>99.13</v>
      </c>
    </row>
    <row r="11141" spans="1:4" ht="33.75">
      <c r="A11141" s="200" t="s">
        <v>32592</v>
      </c>
      <c r="B11141" s="201" t="s">
        <v>32593</v>
      </c>
      <c r="C11141" s="201" t="s">
        <v>7196</v>
      </c>
      <c r="D11141" s="202">
        <v>128.30000000000001</v>
      </c>
    </row>
    <row r="11142" spans="1:4" ht="33.75">
      <c r="A11142" s="200" t="s">
        <v>32594</v>
      </c>
      <c r="B11142" s="201" t="s">
        <v>32595</v>
      </c>
      <c r="C11142" s="201" t="s">
        <v>7196</v>
      </c>
      <c r="D11142" s="202">
        <v>265.94</v>
      </c>
    </row>
    <row r="11143" spans="1:4">
      <c r="A11143" s="200" t="s">
        <v>22501</v>
      </c>
      <c r="B11143" s="201" t="s">
        <v>22502</v>
      </c>
      <c r="C11143" s="201" t="s">
        <v>7196</v>
      </c>
      <c r="D11143" s="202">
        <v>190.74</v>
      </c>
    </row>
    <row r="11144" spans="1:4" ht="22.5">
      <c r="A11144" s="200" t="s">
        <v>32596</v>
      </c>
      <c r="B11144" s="201" t="s">
        <v>32597</v>
      </c>
      <c r="C11144" s="201" t="s">
        <v>7199</v>
      </c>
      <c r="D11144" s="202">
        <v>355.8</v>
      </c>
    </row>
    <row r="11145" spans="1:4" ht="22.5">
      <c r="A11145" s="200" t="s">
        <v>32598</v>
      </c>
      <c r="B11145" s="201" t="s">
        <v>32597</v>
      </c>
      <c r="C11145" s="201" t="s">
        <v>7199</v>
      </c>
      <c r="D11145" s="202">
        <v>355.8</v>
      </c>
    </row>
    <row r="11146" spans="1:4" ht="22.5">
      <c r="A11146" s="200" t="s">
        <v>32599</v>
      </c>
      <c r="B11146" s="201" t="s">
        <v>32600</v>
      </c>
      <c r="C11146" s="201" t="s">
        <v>7199</v>
      </c>
      <c r="D11146" s="202">
        <v>487.83</v>
      </c>
    </row>
    <row r="11147" spans="1:4" ht="22.5">
      <c r="A11147" s="200" t="s">
        <v>32601</v>
      </c>
      <c r="B11147" s="201" t="s">
        <v>32600</v>
      </c>
      <c r="C11147" s="201" t="s">
        <v>7199</v>
      </c>
      <c r="D11147" s="202">
        <v>487.83</v>
      </c>
    </row>
    <row r="11148" spans="1:4" ht="22.5">
      <c r="A11148" s="200" t="s">
        <v>32602</v>
      </c>
      <c r="B11148" s="201" t="s">
        <v>32603</v>
      </c>
      <c r="C11148" s="201" t="s">
        <v>7199</v>
      </c>
      <c r="D11148" s="202">
        <v>384.68</v>
      </c>
    </row>
    <row r="11149" spans="1:4" ht="22.5">
      <c r="A11149" s="200" t="s">
        <v>32604</v>
      </c>
      <c r="B11149" s="201" t="s">
        <v>32603</v>
      </c>
      <c r="C11149" s="201" t="s">
        <v>7199</v>
      </c>
      <c r="D11149" s="202">
        <v>384.68</v>
      </c>
    </row>
    <row r="11150" spans="1:4" ht="22.5">
      <c r="A11150" s="200" t="s">
        <v>32605</v>
      </c>
      <c r="B11150" s="201" t="s">
        <v>32606</v>
      </c>
      <c r="C11150" s="201" t="s">
        <v>7199</v>
      </c>
      <c r="D11150" s="202">
        <v>581.09</v>
      </c>
    </row>
    <row r="11151" spans="1:4">
      <c r="A11151" s="200" t="s">
        <v>22363</v>
      </c>
      <c r="B11151" s="201" t="s">
        <v>25422</v>
      </c>
      <c r="C11151" s="201" t="s">
        <v>7199</v>
      </c>
      <c r="D11151" s="202">
        <v>47.45</v>
      </c>
    </row>
    <row r="11152" spans="1:4" ht="22.5">
      <c r="A11152" s="200" t="s">
        <v>22364</v>
      </c>
      <c r="B11152" s="201" t="s">
        <v>25423</v>
      </c>
      <c r="C11152" s="201" t="s">
        <v>7199</v>
      </c>
      <c r="D11152" s="202">
        <v>45.58</v>
      </c>
    </row>
    <row r="11153" spans="1:4" ht="22.5">
      <c r="A11153" s="200" t="s">
        <v>22365</v>
      </c>
      <c r="B11153" s="201" t="s">
        <v>25424</v>
      </c>
      <c r="C11153" s="201" t="s">
        <v>7199</v>
      </c>
      <c r="D11153" s="202">
        <v>88.75</v>
      </c>
    </row>
    <row r="11154" spans="1:4" ht="22.5">
      <c r="A11154" s="200" t="s">
        <v>22366</v>
      </c>
      <c r="B11154" s="201" t="s">
        <v>25425</v>
      </c>
      <c r="C11154" s="201" t="s">
        <v>7199</v>
      </c>
      <c r="D11154" s="202">
        <v>108.15</v>
      </c>
    </row>
    <row r="11155" spans="1:4" ht="22.5">
      <c r="A11155" s="200" t="s">
        <v>22367</v>
      </c>
      <c r="B11155" s="201" t="s">
        <v>25426</v>
      </c>
      <c r="C11155" s="201" t="s">
        <v>7199</v>
      </c>
      <c r="D11155" s="202">
        <v>178.4</v>
      </c>
    </row>
    <row r="11156" spans="1:4" ht="22.5">
      <c r="A11156" s="200" t="s">
        <v>22368</v>
      </c>
      <c r="B11156" s="201" t="s">
        <v>25427</v>
      </c>
      <c r="C11156" s="201" t="s">
        <v>7199</v>
      </c>
      <c r="D11156" s="202">
        <v>182.56</v>
      </c>
    </row>
    <row r="11157" spans="1:4" ht="22.5">
      <c r="A11157" s="200" t="s">
        <v>22369</v>
      </c>
      <c r="B11157" s="201" t="s">
        <v>25428</v>
      </c>
      <c r="C11157" s="201" t="s">
        <v>7199</v>
      </c>
      <c r="D11157" s="202">
        <v>188.91</v>
      </c>
    </row>
    <row r="11158" spans="1:4" ht="22.5">
      <c r="A11158" s="200" t="s">
        <v>22370</v>
      </c>
      <c r="B11158" s="201" t="s">
        <v>25429</v>
      </c>
      <c r="C11158" s="201" t="s">
        <v>7199</v>
      </c>
      <c r="D11158" s="202">
        <v>827.7</v>
      </c>
    </row>
    <row r="11159" spans="1:4" ht="22.5">
      <c r="A11159" s="200" t="s">
        <v>22371</v>
      </c>
      <c r="B11159" s="201" t="s">
        <v>25430</v>
      </c>
      <c r="C11159" s="201" t="s">
        <v>7199</v>
      </c>
      <c r="D11159" s="202">
        <v>23.65</v>
      </c>
    </row>
    <row r="11160" spans="1:4" ht="33.75">
      <c r="A11160" s="200" t="s">
        <v>22372</v>
      </c>
      <c r="B11160" s="201" t="s">
        <v>25431</v>
      </c>
      <c r="C11160" s="201" t="s">
        <v>7199</v>
      </c>
      <c r="D11160" s="202">
        <v>58.45</v>
      </c>
    </row>
    <row r="11161" spans="1:4" ht="22.5">
      <c r="A11161" s="200" t="s">
        <v>22360</v>
      </c>
      <c r="B11161" s="201" t="s">
        <v>25432</v>
      </c>
      <c r="C11161" s="201" t="s">
        <v>7199</v>
      </c>
      <c r="D11161" s="202">
        <v>245.95</v>
      </c>
    </row>
    <row r="11162" spans="1:4">
      <c r="A11162" s="200" t="s">
        <v>22361</v>
      </c>
      <c r="B11162" s="201" t="s">
        <v>25433</v>
      </c>
      <c r="C11162" s="201" t="s">
        <v>7199</v>
      </c>
      <c r="D11162" s="202">
        <v>65.97</v>
      </c>
    </row>
    <row r="11163" spans="1:4" ht="22.5">
      <c r="A11163" s="200" t="s">
        <v>22362</v>
      </c>
      <c r="B11163" s="201" t="s">
        <v>25434</v>
      </c>
      <c r="C11163" s="201" t="s">
        <v>7199</v>
      </c>
      <c r="D11163" s="202">
        <v>149.29</v>
      </c>
    </row>
    <row r="11164" spans="1:4" ht="22.5">
      <c r="A11164" s="200" t="s">
        <v>22373</v>
      </c>
      <c r="B11164" s="201" t="s">
        <v>25435</v>
      </c>
      <c r="C11164" s="201" t="s">
        <v>7199</v>
      </c>
      <c r="D11164" s="202">
        <v>1203.55</v>
      </c>
    </row>
    <row r="11165" spans="1:4" ht="22.5">
      <c r="A11165" s="200" t="s">
        <v>22374</v>
      </c>
      <c r="B11165" s="201" t="s">
        <v>25436</v>
      </c>
      <c r="C11165" s="201" t="s">
        <v>7199</v>
      </c>
      <c r="D11165" s="202">
        <v>1922.64</v>
      </c>
    </row>
    <row r="11166" spans="1:4" ht="22.5">
      <c r="A11166" s="200" t="s">
        <v>22375</v>
      </c>
      <c r="B11166" s="201" t="s">
        <v>25437</v>
      </c>
      <c r="C11166" s="201" t="s">
        <v>7199</v>
      </c>
      <c r="D11166" s="202">
        <v>1933.65</v>
      </c>
    </row>
    <row r="11167" spans="1:4" ht="33.75">
      <c r="A11167" s="200" t="s">
        <v>22356</v>
      </c>
      <c r="B11167" s="201" t="s">
        <v>25438</v>
      </c>
      <c r="C11167" s="201" t="s">
        <v>7199</v>
      </c>
      <c r="D11167" s="202">
        <v>381.37</v>
      </c>
    </row>
    <row r="11168" spans="1:4" ht="22.5">
      <c r="A11168" s="200" t="s">
        <v>22357</v>
      </c>
      <c r="B11168" s="201" t="s">
        <v>25439</v>
      </c>
      <c r="C11168" s="201" t="s">
        <v>7199</v>
      </c>
      <c r="D11168" s="202">
        <v>457.54</v>
      </c>
    </row>
    <row r="11169" spans="1:4" ht="33.75">
      <c r="A11169" s="200" t="s">
        <v>22358</v>
      </c>
      <c r="B11169" s="201" t="s">
        <v>25440</v>
      </c>
      <c r="C11169" s="201" t="s">
        <v>7199</v>
      </c>
      <c r="D11169" s="202">
        <v>816.87</v>
      </c>
    </row>
    <row r="11170" spans="1:4">
      <c r="A11170" s="200" t="s">
        <v>22359</v>
      </c>
      <c r="B11170" s="201" t="s">
        <v>25441</v>
      </c>
      <c r="C11170" s="201" t="s">
        <v>7199</v>
      </c>
      <c r="D11170" s="202">
        <v>37.94</v>
      </c>
    </row>
    <row r="11171" spans="1:4" ht="22.5">
      <c r="A11171" s="200" t="s">
        <v>32607</v>
      </c>
      <c r="B11171" s="201" t="s">
        <v>32608</v>
      </c>
      <c r="C11171" s="201" t="s">
        <v>7199</v>
      </c>
      <c r="D11171" s="202">
        <v>396.62</v>
      </c>
    </row>
    <row r="11172" spans="1:4" ht="22.5">
      <c r="A11172" s="200" t="s">
        <v>32609</v>
      </c>
      <c r="B11172" s="201" t="s">
        <v>32610</v>
      </c>
      <c r="C11172" s="201" t="s">
        <v>7199</v>
      </c>
      <c r="D11172" s="202">
        <v>923.77</v>
      </c>
    </row>
    <row r="11173" spans="1:4">
      <c r="A11173" s="200" t="s">
        <v>22347</v>
      </c>
      <c r="B11173" s="201" t="s">
        <v>22348</v>
      </c>
      <c r="C11173" s="201" t="s">
        <v>7199</v>
      </c>
      <c r="D11173" s="202">
        <v>34.11</v>
      </c>
    </row>
    <row r="11174" spans="1:4">
      <c r="A11174" s="200" t="s">
        <v>22349</v>
      </c>
      <c r="B11174" s="201" t="s">
        <v>22350</v>
      </c>
      <c r="C11174" s="201" t="s">
        <v>7199</v>
      </c>
      <c r="D11174" s="202">
        <v>191.39</v>
      </c>
    </row>
    <row r="11175" spans="1:4">
      <c r="A11175" s="200" t="s">
        <v>22351</v>
      </c>
      <c r="B11175" s="201" t="s">
        <v>22352</v>
      </c>
      <c r="C11175" s="201" t="s">
        <v>7199</v>
      </c>
      <c r="D11175" s="202">
        <v>19.309999999999999</v>
      </c>
    </row>
    <row r="11176" spans="1:4">
      <c r="A11176" s="200" t="s">
        <v>22353</v>
      </c>
      <c r="B11176" s="201" t="s">
        <v>22354</v>
      </c>
      <c r="C11176" s="201" t="s">
        <v>7199</v>
      </c>
      <c r="D11176" s="202">
        <v>97.25</v>
      </c>
    </row>
    <row r="11177" spans="1:4" ht="22.5">
      <c r="A11177" s="200" t="s">
        <v>22376</v>
      </c>
      <c r="B11177" s="201" t="s">
        <v>22377</v>
      </c>
      <c r="C11177" s="201" t="s">
        <v>7199</v>
      </c>
      <c r="D11177" s="202">
        <v>108.7</v>
      </c>
    </row>
    <row r="11178" spans="1:4" ht="22.5">
      <c r="A11178" s="200" t="s">
        <v>22378</v>
      </c>
      <c r="B11178" s="201" t="s">
        <v>22379</v>
      </c>
      <c r="C11178" s="201" t="s">
        <v>7199</v>
      </c>
      <c r="D11178" s="202">
        <v>308.43</v>
      </c>
    </row>
    <row r="11179" spans="1:4" ht="22.5">
      <c r="A11179" s="200" t="s">
        <v>22380</v>
      </c>
      <c r="B11179" s="201" t="s">
        <v>22381</v>
      </c>
      <c r="C11179" s="201" t="s">
        <v>7199</v>
      </c>
      <c r="D11179" s="202">
        <v>186.73</v>
      </c>
    </row>
    <row r="11180" spans="1:4" ht="22.5">
      <c r="A11180" s="200" t="s">
        <v>22382</v>
      </c>
      <c r="B11180" s="201" t="s">
        <v>22383</v>
      </c>
      <c r="C11180" s="201" t="s">
        <v>7199</v>
      </c>
      <c r="D11180" s="202">
        <v>392.6</v>
      </c>
    </row>
    <row r="11181" spans="1:4" ht="22.5">
      <c r="A11181" s="200" t="s">
        <v>22384</v>
      </c>
      <c r="B11181" s="201" t="s">
        <v>22385</v>
      </c>
      <c r="C11181" s="201" t="s">
        <v>7199</v>
      </c>
      <c r="D11181" s="202">
        <v>197.29</v>
      </c>
    </row>
    <row r="11182" spans="1:4" ht="22.5">
      <c r="A11182" s="200" t="s">
        <v>22386</v>
      </c>
      <c r="B11182" s="201" t="s">
        <v>22387</v>
      </c>
      <c r="C11182" s="201" t="s">
        <v>7199</v>
      </c>
      <c r="D11182" s="202">
        <v>327.94</v>
      </c>
    </row>
    <row r="11183" spans="1:4">
      <c r="A11183" s="200" t="s">
        <v>22388</v>
      </c>
      <c r="B11183" s="201" t="s">
        <v>22389</v>
      </c>
      <c r="C11183" s="201" t="s">
        <v>7199</v>
      </c>
      <c r="D11183" s="202">
        <v>44.52</v>
      </c>
    </row>
    <row r="11184" spans="1:4">
      <c r="A11184" s="200" t="s">
        <v>22390</v>
      </c>
      <c r="B11184" s="201" t="s">
        <v>22391</v>
      </c>
      <c r="C11184" s="201" t="s">
        <v>7199</v>
      </c>
      <c r="D11184" s="202">
        <v>107.45</v>
      </c>
    </row>
    <row r="11185" spans="1:4">
      <c r="A11185" s="200" t="s">
        <v>22392</v>
      </c>
      <c r="B11185" s="201" t="s">
        <v>22393</v>
      </c>
      <c r="C11185" s="201" t="s">
        <v>7199</v>
      </c>
      <c r="D11185" s="202">
        <v>168.72</v>
      </c>
    </row>
    <row r="11186" spans="1:4">
      <c r="A11186" s="200" t="s">
        <v>22394</v>
      </c>
      <c r="B11186" s="201" t="s">
        <v>22395</v>
      </c>
      <c r="C11186" s="201" t="s">
        <v>7199</v>
      </c>
      <c r="D11186" s="202">
        <v>393.76</v>
      </c>
    </row>
    <row r="11187" spans="1:4">
      <c r="A11187" s="200" t="s">
        <v>22396</v>
      </c>
      <c r="B11187" s="201" t="s">
        <v>22397</v>
      </c>
      <c r="C11187" s="201" t="s">
        <v>7199</v>
      </c>
      <c r="D11187" s="202">
        <v>754.23</v>
      </c>
    </row>
    <row r="11188" spans="1:4">
      <c r="A11188" s="200" t="s">
        <v>22398</v>
      </c>
      <c r="B11188" s="201" t="s">
        <v>22399</v>
      </c>
      <c r="C11188" s="201" t="s">
        <v>7199</v>
      </c>
      <c r="D11188" s="202">
        <v>1352.44</v>
      </c>
    </row>
    <row r="11189" spans="1:4">
      <c r="A11189" s="200" t="s">
        <v>22400</v>
      </c>
      <c r="B11189" s="201" t="s">
        <v>22401</v>
      </c>
      <c r="C11189" s="201" t="s">
        <v>7199</v>
      </c>
      <c r="D11189" s="202">
        <v>2128.02</v>
      </c>
    </row>
    <row r="11190" spans="1:4" ht="22.5">
      <c r="A11190" s="200" t="s">
        <v>22402</v>
      </c>
      <c r="B11190" s="201" t="s">
        <v>22403</v>
      </c>
      <c r="C11190" s="201" t="s">
        <v>7199</v>
      </c>
      <c r="D11190" s="202">
        <v>110.63</v>
      </c>
    </row>
    <row r="11191" spans="1:4" ht="22.5">
      <c r="A11191" s="200" t="s">
        <v>22404</v>
      </c>
      <c r="B11191" s="201" t="s">
        <v>22405</v>
      </c>
      <c r="C11191" s="201" t="s">
        <v>7199</v>
      </c>
      <c r="D11191" s="202">
        <v>148.54</v>
      </c>
    </row>
    <row r="11192" spans="1:4" ht="22.5">
      <c r="A11192" s="200" t="s">
        <v>22406</v>
      </c>
      <c r="B11192" s="201" t="s">
        <v>22407</v>
      </c>
      <c r="C11192" s="201" t="s">
        <v>7199</v>
      </c>
      <c r="D11192" s="202">
        <v>152.36000000000001</v>
      </c>
    </row>
    <row r="11193" spans="1:4" ht="22.5">
      <c r="A11193" s="200" t="s">
        <v>22408</v>
      </c>
      <c r="B11193" s="201" t="s">
        <v>22409</v>
      </c>
      <c r="C11193" s="201" t="s">
        <v>7199</v>
      </c>
      <c r="D11193" s="202">
        <v>146.82</v>
      </c>
    </row>
    <row r="11194" spans="1:4" ht="33.75">
      <c r="A11194" s="200" t="s">
        <v>32611</v>
      </c>
      <c r="B11194" s="201" t="s">
        <v>32612</v>
      </c>
      <c r="C11194" s="201" t="s">
        <v>7199</v>
      </c>
      <c r="D11194" s="202">
        <v>52.59</v>
      </c>
    </row>
    <row r="11195" spans="1:4" ht="33.75">
      <c r="A11195" s="200" t="s">
        <v>32613</v>
      </c>
      <c r="B11195" s="201" t="s">
        <v>32614</v>
      </c>
      <c r="C11195" s="201" t="s">
        <v>7199</v>
      </c>
      <c r="D11195" s="202">
        <v>63.55</v>
      </c>
    </row>
    <row r="11196" spans="1:4" ht="33.75">
      <c r="A11196" s="200" t="s">
        <v>32615</v>
      </c>
      <c r="B11196" s="201" t="s">
        <v>32616</v>
      </c>
      <c r="C11196" s="201" t="s">
        <v>7199</v>
      </c>
      <c r="D11196" s="202">
        <v>110.9</v>
      </c>
    </row>
    <row r="11197" spans="1:4" ht="33.75">
      <c r="A11197" s="200" t="s">
        <v>32617</v>
      </c>
      <c r="B11197" s="201" t="s">
        <v>32618</v>
      </c>
      <c r="C11197" s="201" t="s">
        <v>7199</v>
      </c>
      <c r="D11197" s="202">
        <v>82.88</v>
      </c>
    </row>
    <row r="11198" spans="1:4" ht="33.75">
      <c r="A11198" s="200" t="s">
        <v>32619</v>
      </c>
      <c r="B11198" s="201" t="s">
        <v>32620</v>
      </c>
      <c r="C11198" s="201" t="s">
        <v>7199</v>
      </c>
      <c r="D11198" s="202">
        <v>54.83</v>
      </c>
    </row>
    <row r="11199" spans="1:4" ht="33.75">
      <c r="A11199" s="200" t="s">
        <v>32621</v>
      </c>
      <c r="B11199" s="201" t="s">
        <v>32622</v>
      </c>
      <c r="C11199" s="201" t="s">
        <v>7199</v>
      </c>
      <c r="D11199" s="202">
        <v>62.5</v>
      </c>
    </row>
    <row r="11200" spans="1:4" ht="33.75">
      <c r="A11200" s="200" t="s">
        <v>32623</v>
      </c>
      <c r="B11200" s="201" t="s">
        <v>32624</v>
      </c>
      <c r="C11200" s="201" t="s">
        <v>7199</v>
      </c>
      <c r="D11200" s="202">
        <v>169.98</v>
      </c>
    </row>
    <row r="11201" spans="1:4" ht="33.75">
      <c r="A11201" s="200" t="s">
        <v>32625</v>
      </c>
      <c r="B11201" s="201" t="s">
        <v>32626</v>
      </c>
      <c r="C11201" s="201" t="s">
        <v>7199</v>
      </c>
      <c r="D11201" s="202">
        <v>74.02</v>
      </c>
    </row>
    <row r="11202" spans="1:4" ht="33.75">
      <c r="A11202" s="200" t="s">
        <v>32627</v>
      </c>
      <c r="B11202" s="201" t="s">
        <v>32628</v>
      </c>
      <c r="C11202" s="201" t="s">
        <v>7199</v>
      </c>
      <c r="D11202" s="202">
        <v>133.26</v>
      </c>
    </row>
    <row r="11203" spans="1:4" ht="22.5">
      <c r="A11203" s="200" t="s">
        <v>32629</v>
      </c>
      <c r="B11203" s="201" t="s">
        <v>32630</v>
      </c>
      <c r="C11203" s="201" t="s">
        <v>7199</v>
      </c>
      <c r="D11203" s="202">
        <v>120.64</v>
      </c>
    </row>
    <row r="11204" spans="1:4" ht="22.5">
      <c r="A11204" s="200" t="s">
        <v>32631</v>
      </c>
      <c r="B11204" s="201" t="s">
        <v>32630</v>
      </c>
      <c r="C11204" s="201" t="s">
        <v>7199</v>
      </c>
      <c r="D11204" s="202">
        <v>120.64</v>
      </c>
    </row>
    <row r="11205" spans="1:4" ht="22.5">
      <c r="A11205" s="200" t="s">
        <v>32632</v>
      </c>
      <c r="B11205" s="201" t="s">
        <v>32633</v>
      </c>
      <c r="C11205" s="201" t="s">
        <v>7199</v>
      </c>
      <c r="D11205" s="202">
        <v>77.78</v>
      </c>
    </row>
    <row r="11206" spans="1:4" ht="22.5">
      <c r="A11206" s="200" t="s">
        <v>32634</v>
      </c>
      <c r="B11206" s="201" t="s">
        <v>32633</v>
      </c>
      <c r="C11206" s="201" t="s">
        <v>7199</v>
      </c>
      <c r="D11206" s="202">
        <v>77.78</v>
      </c>
    </row>
    <row r="11207" spans="1:4" ht="22.5">
      <c r="A11207" s="200" t="s">
        <v>32635</v>
      </c>
      <c r="B11207" s="201" t="s">
        <v>32636</v>
      </c>
      <c r="C11207" s="201" t="s">
        <v>7199</v>
      </c>
      <c r="D11207" s="202">
        <v>106.15</v>
      </c>
    </row>
    <row r="11208" spans="1:4" ht="22.5">
      <c r="A11208" s="200" t="s">
        <v>32637</v>
      </c>
      <c r="B11208" s="201" t="s">
        <v>32636</v>
      </c>
      <c r="C11208" s="201" t="s">
        <v>7199</v>
      </c>
      <c r="D11208" s="202">
        <v>106.15</v>
      </c>
    </row>
    <row r="11209" spans="1:4">
      <c r="A11209" s="200" t="s">
        <v>23323</v>
      </c>
      <c r="B11209" s="201" t="s">
        <v>23324</v>
      </c>
      <c r="C11209" s="201" t="s">
        <v>6557</v>
      </c>
      <c r="D11209" s="202">
        <v>27.27</v>
      </c>
    </row>
    <row r="11210" spans="1:4" ht="45">
      <c r="A11210" s="200" t="s">
        <v>32638</v>
      </c>
      <c r="B11210" s="201" t="s">
        <v>32639</v>
      </c>
      <c r="C11210" s="201" t="s">
        <v>7199</v>
      </c>
      <c r="D11210" s="202">
        <v>1468.56</v>
      </c>
    </row>
    <row r="11211" spans="1:4" ht="45">
      <c r="A11211" s="200" t="s">
        <v>32640</v>
      </c>
      <c r="B11211" s="201" t="s">
        <v>32639</v>
      </c>
      <c r="C11211" s="201" t="s">
        <v>7199</v>
      </c>
      <c r="D11211" s="202">
        <v>1468.56</v>
      </c>
    </row>
    <row r="11212" spans="1:4" ht="45">
      <c r="A11212" s="200" t="s">
        <v>32641</v>
      </c>
      <c r="B11212" s="201" t="s">
        <v>32642</v>
      </c>
      <c r="C11212" s="201" t="s">
        <v>7199</v>
      </c>
      <c r="D11212" s="202">
        <v>655.27</v>
      </c>
    </row>
    <row r="11213" spans="1:4" ht="56.25">
      <c r="A11213" s="200" t="s">
        <v>32643</v>
      </c>
      <c r="B11213" s="201" t="s">
        <v>32644</v>
      </c>
      <c r="C11213" s="201" t="s">
        <v>7199</v>
      </c>
      <c r="D11213" s="202">
        <v>655.27</v>
      </c>
    </row>
    <row r="11214" spans="1:4" ht="45">
      <c r="A11214" s="200" t="s">
        <v>32645</v>
      </c>
      <c r="B11214" s="201" t="s">
        <v>32646</v>
      </c>
      <c r="C11214" s="201" t="s">
        <v>7199</v>
      </c>
      <c r="D11214" s="202">
        <v>1060.3399999999999</v>
      </c>
    </row>
    <row r="11215" spans="1:4" ht="45">
      <c r="A11215" s="200" t="s">
        <v>32647</v>
      </c>
      <c r="B11215" s="201" t="s">
        <v>32646</v>
      </c>
      <c r="C11215" s="201" t="s">
        <v>7199</v>
      </c>
      <c r="D11215" s="202">
        <v>1060.3399999999999</v>
      </c>
    </row>
    <row r="11216" spans="1:4" ht="45">
      <c r="A11216" s="200" t="s">
        <v>32648</v>
      </c>
      <c r="B11216" s="201" t="s">
        <v>32649</v>
      </c>
      <c r="C11216" s="201" t="s">
        <v>7199</v>
      </c>
      <c r="D11216" s="202">
        <v>1993.56</v>
      </c>
    </row>
    <row r="11217" spans="1:4" ht="45">
      <c r="A11217" s="200" t="s">
        <v>32650</v>
      </c>
      <c r="B11217" s="201" t="s">
        <v>32649</v>
      </c>
      <c r="C11217" s="201" t="s">
        <v>7199</v>
      </c>
      <c r="D11217" s="202">
        <v>1993.56</v>
      </c>
    </row>
    <row r="11218" spans="1:4" ht="90">
      <c r="A11218" s="200" t="s">
        <v>23260</v>
      </c>
      <c r="B11218" s="201" t="s">
        <v>23261</v>
      </c>
      <c r="C11218" s="201" t="s">
        <v>7199</v>
      </c>
      <c r="D11218" s="202">
        <v>1264.94</v>
      </c>
    </row>
    <row r="11219" spans="1:4" ht="90">
      <c r="A11219" s="200" t="s">
        <v>23262</v>
      </c>
      <c r="B11219" s="201" t="s">
        <v>23263</v>
      </c>
      <c r="C11219" s="201" t="s">
        <v>7199</v>
      </c>
      <c r="D11219" s="202">
        <v>2344.8200000000002</v>
      </c>
    </row>
    <row r="11220" spans="1:4" ht="90">
      <c r="A11220" s="200" t="s">
        <v>23264</v>
      </c>
      <c r="B11220" s="201" t="s">
        <v>23265</v>
      </c>
      <c r="C11220" s="201" t="s">
        <v>7199</v>
      </c>
      <c r="D11220" s="202">
        <v>3926.83</v>
      </c>
    </row>
    <row r="11221" spans="1:4" ht="90">
      <c r="A11221" s="200" t="s">
        <v>23266</v>
      </c>
      <c r="B11221" s="201" t="s">
        <v>23267</v>
      </c>
      <c r="C11221" s="201" t="s">
        <v>7199</v>
      </c>
      <c r="D11221" s="202">
        <v>14795.58</v>
      </c>
    </row>
    <row r="11222" spans="1:4" ht="90">
      <c r="A11222" s="200" t="s">
        <v>23268</v>
      </c>
      <c r="B11222" s="201" t="s">
        <v>23269</v>
      </c>
      <c r="C11222" s="201" t="s">
        <v>7199</v>
      </c>
      <c r="D11222" s="202">
        <v>23089.32</v>
      </c>
    </row>
    <row r="11223" spans="1:4" ht="90">
      <c r="A11223" s="200" t="s">
        <v>23270</v>
      </c>
      <c r="B11223" s="201" t="s">
        <v>23271</v>
      </c>
      <c r="C11223" s="201" t="s">
        <v>7199</v>
      </c>
      <c r="D11223" s="202">
        <v>37234.94</v>
      </c>
    </row>
    <row r="11224" spans="1:4" ht="90">
      <c r="A11224" s="200" t="s">
        <v>23272</v>
      </c>
      <c r="B11224" s="201" t="s">
        <v>23273</v>
      </c>
      <c r="C11224" s="201" t="s">
        <v>7199</v>
      </c>
      <c r="D11224" s="202">
        <v>53655.42</v>
      </c>
    </row>
    <row r="11225" spans="1:4" ht="78.75">
      <c r="A11225" s="200" t="s">
        <v>23274</v>
      </c>
      <c r="B11225" s="201" t="s">
        <v>23275</v>
      </c>
      <c r="C11225" s="201" t="s">
        <v>7199</v>
      </c>
      <c r="D11225" s="202">
        <v>1944.68</v>
      </c>
    </row>
    <row r="11226" spans="1:4" ht="78.75">
      <c r="A11226" s="200" t="s">
        <v>23276</v>
      </c>
      <c r="B11226" s="201" t="s">
        <v>23277</v>
      </c>
      <c r="C11226" s="201" t="s">
        <v>7199</v>
      </c>
      <c r="D11226" s="202">
        <v>891.77</v>
      </c>
    </row>
    <row r="11227" spans="1:4" ht="78.75">
      <c r="A11227" s="200" t="s">
        <v>23278</v>
      </c>
      <c r="B11227" s="201" t="s">
        <v>23279</v>
      </c>
      <c r="C11227" s="201" t="s">
        <v>7199</v>
      </c>
      <c r="D11227" s="202">
        <v>1031.3399999999999</v>
      </c>
    </row>
    <row r="11228" spans="1:4" ht="78.75">
      <c r="A11228" s="200" t="s">
        <v>23280</v>
      </c>
      <c r="B11228" s="201" t="s">
        <v>23281</v>
      </c>
      <c r="C11228" s="201" t="s">
        <v>7199</v>
      </c>
      <c r="D11228" s="202">
        <v>965.29</v>
      </c>
    </row>
    <row r="11229" spans="1:4" ht="22.5">
      <c r="A11229" s="200" t="s">
        <v>32651</v>
      </c>
      <c r="B11229" s="201" t="s">
        <v>32652</v>
      </c>
      <c r="C11229" s="201" t="s">
        <v>7199</v>
      </c>
      <c r="D11229" s="202">
        <v>14.04</v>
      </c>
    </row>
    <row r="11230" spans="1:4" ht="22.5">
      <c r="A11230" s="200" t="s">
        <v>23282</v>
      </c>
      <c r="B11230" s="201" t="s">
        <v>23283</v>
      </c>
      <c r="C11230" s="201" t="s">
        <v>7199</v>
      </c>
      <c r="D11230" s="202">
        <v>633.39</v>
      </c>
    </row>
    <row r="11231" spans="1:4" ht="22.5">
      <c r="A11231" s="200" t="s">
        <v>23284</v>
      </c>
      <c r="B11231" s="201" t="s">
        <v>23285</v>
      </c>
      <c r="C11231" s="201" t="s">
        <v>7199</v>
      </c>
      <c r="D11231" s="202">
        <v>1025.94</v>
      </c>
    </row>
    <row r="11232" spans="1:4" ht="22.5">
      <c r="A11232" s="200" t="s">
        <v>23286</v>
      </c>
      <c r="B11232" s="201" t="s">
        <v>23287</v>
      </c>
      <c r="C11232" s="201" t="s">
        <v>7199</v>
      </c>
      <c r="D11232" s="202">
        <v>2637.52</v>
      </c>
    </row>
    <row r="11233" spans="1:4" ht="22.5">
      <c r="A11233" s="200" t="s">
        <v>23288</v>
      </c>
      <c r="B11233" s="201" t="s">
        <v>23289</v>
      </c>
      <c r="C11233" s="201" t="s">
        <v>7199</v>
      </c>
      <c r="D11233" s="202">
        <v>2789.69</v>
      </c>
    </row>
    <row r="11234" spans="1:4">
      <c r="A11234" s="200" t="s">
        <v>23341</v>
      </c>
      <c r="B11234" s="201" t="s">
        <v>23342</v>
      </c>
      <c r="C11234" s="201" t="s">
        <v>7199</v>
      </c>
      <c r="D11234" s="202">
        <v>6403.31</v>
      </c>
    </row>
    <row r="11235" spans="1:4">
      <c r="A11235" s="200" t="s">
        <v>23343</v>
      </c>
      <c r="B11235" s="201" t="s">
        <v>23344</v>
      </c>
      <c r="C11235" s="201" t="s">
        <v>7199</v>
      </c>
      <c r="D11235" s="202">
        <v>1394.91</v>
      </c>
    </row>
    <row r="11236" spans="1:4">
      <c r="A11236" s="200" t="s">
        <v>23345</v>
      </c>
      <c r="B11236" s="201" t="s">
        <v>23346</v>
      </c>
      <c r="C11236" s="201" t="s">
        <v>7199</v>
      </c>
      <c r="D11236" s="202">
        <v>2142.46</v>
      </c>
    </row>
    <row r="11237" spans="1:4">
      <c r="A11237" s="200" t="s">
        <v>23347</v>
      </c>
      <c r="B11237" s="201" t="s">
        <v>23348</v>
      </c>
      <c r="C11237" s="201" t="s">
        <v>7199</v>
      </c>
      <c r="D11237" s="202">
        <v>1309.6400000000001</v>
      </c>
    </row>
    <row r="11238" spans="1:4">
      <c r="A11238" s="200" t="s">
        <v>23349</v>
      </c>
      <c r="B11238" s="201" t="s">
        <v>23350</v>
      </c>
      <c r="C11238" s="201" t="s">
        <v>7199</v>
      </c>
      <c r="D11238" s="202">
        <v>1461.87</v>
      </c>
    </row>
    <row r="11239" spans="1:4">
      <c r="A11239" s="200" t="s">
        <v>23351</v>
      </c>
      <c r="B11239" s="201" t="s">
        <v>23352</v>
      </c>
      <c r="C11239" s="201" t="s">
        <v>7199</v>
      </c>
      <c r="D11239" s="202">
        <v>1754.8</v>
      </c>
    </row>
    <row r="11240" spans="1:4" ht="22.5">
      <c r="A11240" s="200" t="s">
        <v>23353</v>
      </c>
      <c r="B11240" s="201" t="s">
        <v>23354</v>
      </c>
      <c r="C11240" s="201" t="s">
        <v>7199</v>
      </c>
      <c r="D11240" s="202">
        <v>7842.52</v>
      </c>
    </row>
    <row r="11241" spans="1:4">
      <c r="A11241" s="200" t="s">
        <v>23355</v>
      </c>
      <c r="B11241" s="201" t="s">
        <v>23356</v>
      </c>
      <c r="C11241" s="201" t="s">
        <v>7199</v>
      </c>
      <c r="D11241" s="202">
        <v>2046.19</v>
      </c>
    </row>
    <row r="11242" spans="1:4">
      <c r="A11242" s="200" t="s">
        <v>23357</v>
      </c>
      <c r="B11242" s="201" t="s">
        <v>23358</v>
      </c>
      <c r="C11242" s="201" t="s">
        <v>7199</v>
      </c>
      <c r="D11242" s="202">
        <v>3637.12</v>
      </c>
    </row>
    <row r="11243" spans="1:4">
      <c r="A11243" s="200" t="s">
        <v>23359</v>
      </c>
      <c r="B11243" s="201" t="s">
        <v>23360</v>
      </c>
      <c r="C11243" s="201" t="s">
        <v>7199</v>
      </c>
      <c r="D11243" s="202">
        <v>2438.66</v>
      </c>
    </row>
    <row r="11244" spans="1:4">
      <c r="A11244" s="200" t="s">
        <v>23361</v>
      </c>
      <c r="B11244" s="201" t="s">
        <v>23362</v>
      </c>
      <c r="C11244" s="201" t="s">
        <v>7199</v>
      </c>
      <c r="D11244" s="202">
        <v>2858.1</v>
      </c>
    </row>
    <row r="11245" spans="1:4">
      <c r="A11245" s="200" t="s">
        <v>23363</v>
      </c>
      <c r="B11245" s="201" t="s">
        <v>23364</v>
      </c>
      <c r="C11245" s="201" t="s">
        <v>7199</v>
      </c>
      <c r="D11245" s="202">
        <v>2131.4499999999998</v>
      </c>
    </row>
    <row r="11246" spans="1:4">
      <c r="A11246" s="200" t="s">
        <v>23365</v>
      </c>
      <c r="B11246" s="201" t="s">
        <v>23366</v>
      </c>
      <c r="C11246" s="201" t="s">
        <v>7199</v>
      </c>
      <c r="D11246" s="202">
        <v>2152.1</v>
      </c>
    </row>
    <row r="11247" spans="1:4">
      <c r="A11247" s="200" t="s">
        <v>23367</v>
      </c>
      <c r="B11247" s="201" t="s">
        <v>23368</v>
      </c>
      <c r="C11247" s="201" t="s">
        <v>7199</v>
      </c>
      <c r="D11247" s="202">
        <v>222.5</v>
      </c>
    </row>
    <row r="11248" spans="1:4">
      <c r="A11248" s="200" t="s">
        <v>23369</v>
      </c>
      <c r="B11248" s="201" t="s">
        <v>23370</v>
      </c>
      <c r="C11248" s="201" t="s">
        <v>7199</v>
      </c>
      <c r="D11248" s="202">
        <v>394.41</v>
      </c>
    </row>
    <row r="11249" spans="1:4">
      <c r="A11249" s="200" t="s">
        <v>23371</v>
      </c>
      <c r="B11249" s="201" t="s">
        <v>23372</v>
      </c>
      <c r="C11249" s="201" t="s">
        <v>7199</v>
      </c>
      <c r="D11249" s="202">
        <v>222.5</v>
      </c>
    </row>
    <row r="11250" spans="1:4">
      <c r="A11250" s="200" t="s">
        <v>23373</v>
      </c>
      <c r="B11250" s="201" t="s">
        <v>23374</v>
      </c>
      <c r="C11250" s="201" t="s">
        <v>7199</v>
      </c>
      <c r="D11250" s="202">
        <v>360.71</v>
      </c>
    </row>
    <row r="11251" spans="1:4">
      <c r="A11251" s="200" t="s">
        <v>23375</v>
      </c>
      <c r="B11251" s="201" t="s">
        <v>23376</v>
      </c>
      <c r="C11251" s="201" t="s">
        <v>7199</v>
      </c>
      <c r="D11251" s="202">
        <v>612.70000000000005</v>
      </c>
    </row>
    <row r="11252" spans="1:4">
      <c r="A11252" s="200" t="s">
        <v>23377</v>
      </c>
      <c r="B11252" s="201" t="s">
        <v>23378</v>
      </c>
      <c r="C11252" s="201" t="s">
        <v>7199</v>
      </c>
      <c r="D11252" s="202">
        <v>394.41</v>
      </c>
    </row>
    <row r="11253" spans="1:4">
      <c r="A11253" s="200" t="s">
        <v>23379</v>
      </c>
      <c r="B11253" s="201" t="s">
        <v>23380</v>
      </c>
      <c r="C11253" s="201" t="s">
        <v>7199</v>
      </c>
      <c r="D11253" s="202">
        <v>624.41999999999996</v>
      </c>
    </row>
    <row r="11254" spans="1:4">
      <c r="A11254" s="200" t="s">
        <v>23381</v>
      </c>
      <c r="B11254" s="201" t="s">
        <v>23382</v>
      </c>
      <c r="C11254" s="201" t="s">
        <v>7199</v>
      </c>
      <c r="D11254" s="202">
        <v>733.69</v>
      </c>
    </row>
    <row r="11255" spans="1:4">
      <c r="A11255" s="200" t="s">
        <v>23383</v>
      </c>
      <c r="B11255" s="201" t="s">
        <v>23384</v>
      </c>
      <c r="C11255" s="201" t="s">
        <v>7199</v>
      </c>
      <c r="D11255" s="202">
        <v>1754.8</v>
      </c>
    </row>
    <row r="11256" spans="1:4">
      <c r="A11256" s="200" t="s">
        <v>23385</v>
      </c>
      <c r="B11256" s="201" t="s">
        <v>23386</v>
      </c>
      <c r="C11256" s="201" t="s">
        <v>7199</v>
      </c>
      <c r="D11256" s="202">
        <v>846.93</v>
      </c>
    </row>
    <row r="11257" spans="1:4">
      <c r="A11257" s="200" t="s">
        <v>23387</v>
      </c>
      <c r="B11257" s="201" t="s">
        <v>23388</v>
      </c>
      <c r="C11257" s="201" t="s">
        <v>7199</v>
      </c>
      <c r="D11257" s="202">
        <v>2024.08</v>
      </c>
    </row>
    <row r="11258" spans="1:4">
      <c r="A11258" s="200" t="s">
        <v>23389</v>
      </c>
      <c r="B11258" s="201" t="s">
        <v>23390</v>
      </c>
      <c r="C11258" s="201" t="s">
        <v>7199</v>
      </c>
      <c r="D11258" s="202">
        <v>1754.8</v>
      </c>
    </row>
    <row r="11259" spans="1:4">
      <c r="A11259" s="200" t="s">
        <v>23391</v>
      </c>
      <c r="B11259" s="201" t="s">
        <v>23392</v>
      </c>
      <c r="C11259" s="201" t="s">
        <v>7199</v>
      </c>
      <c r="D11259" s="202">
        <v>959.02</v>
      </c>
    </row>
    <row r="11260" spans="1:4">
      <c r="A11260" s="200" t="s">
        <v>23393</v>
      </c>
      <c r="B11260" s="201" t="s">
        <v>23394</v>
      </c>
      <c r="C11260" s="201" t="s">
        <v>7199</v>
      </c>
      <c r="D11260" s="202">
        <v>879.59</v>
      </c>
    </row>
    <row r="11261" spans="1:4">
      <c r="A11261" s="200" t="s">
        <v>23395</v>
      </c>
      <c r="B11261" s="201" t="s">
        <v>23396</v>
      </c>
      <c r="C11261" s="201" t="s">
        <v>7199</v>
      </c>
      <c r="D11261" s="202">
        <v>1025.98</v>
      </c>
    </row>
    <row r="11262" spans="1:4" ht="15.75">
      <c r="A11262" s="437" t="s">
        <v>32653</v>
      </c>
      <c r="B11262" s="437"/>
      <c r="C11262" s="196"/>
      <c r="D11262" s="196"/>
    </row>
    <row r="11263" spans="1:4">
      <c r="A11263" s="197" t="s">
        <v>7928</v>
      </c>
      <c r="B11263" s="198" t="s">
        <v>7473</v>
      </c>
      <c r="C11263" s="198" t="s">
        <v>7474</v>
      </c>
      <c r="D11263" s="199" t="s">
        <v>23761</v>
      </c>
    </row>
    <row r="11264" spans="1:4">
      <c r="A11264" s="200" t="s">
        <v>8405</v>
      </c>
      <c r="B11264" s="201" t="s">
        <v>8406</v>
      </c>
      <c r="C11264" s="201" t="s">
        <v>7199</v>
      </c>
      <c r="D11264" s="202">
        <v>5.29</v>
      </c>
    </row>
    <row r="11265" spans="1:4">
      <c r="A11265" s="200" t="s">
        <v>8628</v>
      </c>
      <c r="B11265" s="201" t="s">
        <v>8629</v>
      </c>
      <c r="C11265" s="201" t="s">
        <v>7196</v>
      </c>
      <c r="D11265" s="202">
        <v>2.77</v>
      </c>
    </row>
    <row r="11266" spans="1:4">
      <c r="A11266" s="200" t="s">
        <v>9405</v>
      </c>
      <c r="B11266" s="201" t="s">
        <v>9406</v>
      </c>
      <c r="C11266" s="201" t="s">
        <v>7199</v>
      </c>
      <c r="D11266" s="202">
        <v>74.39</v>
      </c>
    </row>
    <row r="11267" spans="1:4">
      <c r="A11267" s="200" t="s">
        <v>9413</v>
      </c>
      <c r="B11267" s="201" t="s">
        <v>9414</v>
      </c>
      <c r="C11267" s="201" t="s">
        <v>7199</v>
      </c>
      <c r="D11267" s="202">
        <v>2.36</v>
      </c>
    </row>
    <row r="11268" spans="1:4">
      <c r="A11268" s="200" t="s">
        <v>11202</v>
      </c>
      <c r="B11268" s="201" t="s">
        <v>11203</v>
      </c>
      <c r="C11268" s="201" t="s">
        <v>7199</v>
      </c>
      <c r="D11268" s="202">
        <v>2.87</v>
      </c>
    </row>
    <row r="11269" spans="1:4">
      <c r="A11269" s="200" t="s">
        <v>11289</v>
      </c>
      <c r="B11269" s="201" t="s">
        <v>11290</v>
      </c>
      <c r="C11269" s="201" t="s">
        <v>7196</v>
      </c>
      <c r="D11269" s="202">
        <v>1.57</v>
      </c>
    </row>
    <row r="11270" spans="1:4">
      <c r="A11270" s="200" t="s">
        <v>11657</v>
      </c>
      <c r="B11270" s="201" t="s">
        <v>11658</v>
      </c>
      <c r="C11270" s="201" t="s">
        <v>7199</v>
      </c>
      <c r="D11270" s="202">
        <v>3.52</v>
      </c>
    </row>
    <row r="11271" spans="1:4">
      <c r="A11271" s="200" t="s">
        <v>11771</v>
      </c>
      <c r="B11271" s="201" t="s">
        <v>11772</v>
      </c>
      <c r="C11271" s="201" t="s">
        <v>7196</v>
      </c>
      <c r="D11271" s="202">
        <v>1.45</v>
      </c>
    </row>
    <row r="11272" spans="1:4">
      <c r="A11272" s="200" t="s">
        <v>11940</v>
      </c>
      <c r="B11272" s="201" t="s">
        <v>11941</v>
      </c>
      <c r="C11272" s="201" t="s">
        <v>7196</v>
      </c>
      <c r="D11272" s="202">
        <v>14.82</v>
      </c>
    </row>
    <row r="11273" spans="1:4">
      <c r="A11273" s="200" t="s">
        <v>12201</v>
      </c>
      <c r="B11273" s="201" t="s">
        <v>12202</v>
      </c>
      <c r="C11273" s="201" t="s">
        <v>7199</v>
      </c>
      <c r="D11273" s="202">
        <v>16.739999999999998</v>
      </c>
    </row>
    <row r="11274" spans="1:4">
      <c r="A11274" s="200" t="s">
        <v>12356</v>
      </c>
      <c r="B11274" s="201" t="s">
        <v>12357</v>
      </c>
      <c r="C11274" s="201" t="s">
        <v>7199</v>
      </c>
      <c r="D11274" s="202">
        <v>76.8</v>
      </c>
    </row>
    <row r="11275" spans="1:4">
      <c r="A11275" s="200" t="s">
        <v>13301</v>
      </c>
      <c r="B11275" s="201" t="s">
        <v>13302</v>
      </c>
      <c r="C11275" s="201" t="s">
        <v>7196</v>
      </c>
      <c r="D11275" s="202">
        <v>4.22</v>
      </c>
    </row>
    <row r="11276" spans="1:4">
      <c r="A11276" s="200" t="s">
        <v>13362</v>
      </c>
      <c r="B11276" s="201" t="s">
        <v>13363</v>
      </c>
      <c r="C11276" s="201" t="s">
        <v>7199</v>
      </c>
      <c r="D11276" s="202">
        <v>26.54</v>
      </c>
    </row>
    <row r="11277" spans="1:4">
      <c r="A11277" s="200" t="s">
        <v>14046</v>
      </c>
      <c r="B11277" s="201" t="s">
        <v>14047</v>
      </c>
      <c r="C11277" s="201" t="s">
        <v>7199</v>
      </c>
      <c r="D11277" s="202">
        <v>45.24</v>
      </c>
    </row>
    <row r="11278" spans="1:4">
      <c r="A11278" s="200" t="s">
        <v>14061</v>
      </c>
      <c r="B11278" s="201" t="s">
        <v>14062</v>
      </c>
      <c r="C11278" s="201" t="s">
        <v>6557</v>
      </c>
      <c r="D11278" s="202">
        <v>6.75</v>
      </c>
    </row>
    <row r="11279" spans="1:4">
      <c r="A11279" s="200" t="s">
        <v>14343</v>
      </c>
      <c r="B11279" s="201" t="s">
        <v>14344</v>
      </c>
      <c r="C11279" s="201" t="s">
        <v>7199</v>
      </c>
      <c r="D11279" s="202">
        <v>108.37</v>
      </c>
    </row>
    <row r="11280" spans="1:4">
      <c r="A11280" s="200" t="s">
        <v>14345</v>
      </c>
      <c r="B11280" s="201" t="s">
        <v>14346</v>
      </c>
      <c r="C11280" s="201" t="s">
        <v>7199</v>
      </c>
      <c r="D11280" s="202">
        <v>116.17</v>
      </c>
    </row>
    <row r="11281" spans="1:4">
      <c r="A11281" s="200" t="s">
        <v>14489</v>
      </c>
      <c r="B11281" s="201" t="s">
        <v>14490</v>
      </c>
      <c r="C11281" s="201" t="s">
        <v>7199</v>
      </c>
      <c r="D11281" s="202">
        <v>63.01</v>
      </c>
    </row>
    <row r="11282" spans="1:4">
      <c r="A11282" s="200" t="s">
        <v>14874</v>
      </c>
      <c r="B11282" s="201" t="s">
        <v>14875</v>
      </c>
      <c r="C11282" s="201" t="s">
        <v>7199</v>
      </c>
      <c r="D11282" s="202">
        <v>19.86</v>
      </c>
    </row>
    <row r="11283" spans="1:4">
      <c r="A11283" s="200" t="s">
        <v>15597</v>
      </c>
      <c r="B11283" s="201" t="s">
        <v>15598</v>
      </c>
      <c r="C11283" s="201" t="s">
        <v>7196</v>
      </c>
      <c r="D11283" s="202">
        <v>2.5</v>
      </c>
    </row>
    <row r="11284" spans="1:4">
      <c r="A11284" s="200" t="s">
        <v>15831</v>
      </c>
      <c r="B11284" s="201" t="s">
        <v>15832</v>
      </c>
      <c r="C11284" s="201" t="s">
        <v>7199</v>
      </c>
      <c r="D11284" s="202">
        <v>3</v>
      </c>
    </row>
    <row r="11285" spans="1:4">
      <c r="A11285" s="200" t="s">
        <v>17031</v>
      </c>
      <c r="B11285" s="201" t="s">
        <v>17032</v>
      </c>
      <c r="C11285" s="201" t="s">
        <v>7199</v>
      </c>
      <c r="D11285" s="202">
        <v>6.33</v>
      </c>
    </row>
    <row r="11286" spans="1:4">
      <c r="A11286" s="200" t="s">
        <v>17289</v>
      </c>
      <c r="B11286" s="201" t="s">
        <v>17290</v>
      </c>
      <c r="C11286" s="201" t="s">
        <v>7199</v>
      </c>
      <c r="D11286" s="202">
        <v>13.13</v>
      </c>
    </row>
    <row r="11287" spans="1:4">
      <c r="A11287" s="200" t="s">
        <v>17291</v>
      </c>
      <c r="B11287" s="201" t="s">
        <v>17292</v>
      </c>
      <c r="C11287" s="201" t="s">
        <v>7199</v>
      </c>
      <c r="D11287" s="202">
        <v>13.13</v>
      </c>
    </row>
    <row r="11288" spans="1:4">
      <c r="A11288" s="200" t="s">
        <v>19345</v>
      </c>
      <c r="B11288" s="201" t="s">
        <v>19346</v>
      </c>
      <c r="C11288" s="201" t="s">
        <v>7199</v>
      </c>
      <c r="D11288" s="202">
        <v>12.43</v>
      </c>
    </row>
    <row r="11289" spans="1:4">
      <c r="A11289" s="200" t="s">
        <v>19347</v>
      </c>
      <c r="B11289" s="201" t="s">
        <v>19348</v>
      </c>
      <c r="C11289" s="201" t="s">
        <v>7199</v>
      </c>
      <c r="D11289" s="202">
        <v>14.91</v>
      </c>
    </row>
    <row r="11290" spans="1:4">
      <c r="A11290" s="200" t="s">
        <v>19349</v>
      </c>
      <c r="B11290" s="201" t="s">
        <v>19350</v>
      </c>
      <c r="C11290" s="201" t="s">
        <v>7199</v>
      </c>
      <c r="D11290" s="202">
        <v>21.11</v>
      </c>
    </row>
    <row r="11291" spans="1:4" ht="15.75">
      <c r="A11291" s="437" t="s">
        <v>32654</v>
      </c>
      <c r="B11291" s="437"/>
      <c r="C11291" s="196"/>
      <c r="D11291" s="196"/>
    </row>
    <row r="11292" spans="1:4">
      <c r="A11292" s="197" t="s">
        <v>7928</v>
      </c>
      <c r="B11292" s="198" t="s">
        <v>7473</v>
      </c>
      <c r="C11292" s="198" t="s">
        <v>7474</v>
      </c>
      <c r="D11292" s="199" t="s">
        <v>23761</v>
      </c>
    </row>
    <row r="11293" spans="1:4">
      <c r="A11293" s="200" t="s">
        <v>8034</v>
      </c>
      <c r="B11293" s="201" t="s">
        <v>8035</v>
      </c>
      <c r="C11293" s="201" t="s">
        <v>6557</v>
      </c>
      <c r="D11293" s="202">
        <v>8.73</v>
      </c>
    </row>
    <row r="11294" spans="1:4">
      <c r="A11294" s="200" t="s">
        <v>11224</v>
      </c>
      <c r="B11294" s="201" t="s">
        <v>11225</v>
      </c>
      <c r="C11294" s="201" t="s">
        <v>6557</v>
      </c>
      <c r="D11294" s="202">
        <v>45.72</v>
      </c>
    </row>
    <row r="11295" spans="1:4">
      <c r="A11295" s="200" t="s">
        <v>15536</v>
      </c>
      <c r="B11295" s="201" t="s">
        <v>32655</v>
      </c>
      <c r="C11295" s="201" t="s">
        <v>410</v>
      </c>
      <c r="D11295" s="202">
        <v>64.010000000000005</v>
      </c>
    </row>
    <row r="11296" spans="1:4" ht="15.75">
      <c r="A11296" s="437" t="s">
        <v>32656</v>
      </c>
      <c r="B11296" s="437"/>
      <c r="C11296" s="196"/>
      <c r="D11296" s="196"/>
    </row>
    <row r="11297" spans="1:4">
      <c r="A11297" s="197" t="s">
        <v>7928</v>
      </c>
      <c r="B11297" s="198" t="s">
        <v>7473</v>
      </c>
      <c r="C11297" s="198" t="s">
        <v>7474</v>
      </c>
      <c r="D11297" s="199" t="s">
        <v>23761</v>
      </c>
    </row>
    <row r="11298" spans="1:4">
      <c r="A11298" s="200" t="s">
        <v>8368</v>
      </c>
      <c r="B11298" s="201" t="s">
        <v>8369</v>
      </c>
      <c r="C11298" s="201" t="s">
        <v>6842</v>
      </c>
      <c r="D11298" s="202">
        <v>378.93</v>
      </c>
    </row>
    <row r="11299" spans="1:4">
      <c r="A11299" s="200" t="s">
        <v>10285</v>
      </c>
      <c r="B11299" s="201" t="s">
        <v>10286</v>
      </c>
      <c r="C11299" s="201" t="s">
        <v>6842</v>
      </c>
      <c r="D11299" s="202">
        <v>335.5</v>
      </c>
    </row>
    <row r="11300" spans="1:4">
      <c r="A11300" s="200" t="s">
        <v>10287</v>
      </c>
      <c r="B11300" s="201" t="s">
        <v>10288</v>
      </c>
      <c r="C11300" s="201" t="s">
        <v>4725</v>
      </c>
      <c r="D11300" s="202">
        <v>362.63</v>
      </c>
    </row>
    <row r="11301" spans="1:4">
      <c r="A11301" s="200" t="s">
        <v>10289</v>
      </c>
      <c r="B11301" s="201" t="s">
        <v>10290</v>
      </c>
      <c r="C11301" s="201" t="s">
        <v>4725</v>
      </c>
      <c r="D11301" s="202">
        <v>368.55</v>
      </c>
    </row>
    <row r="11302" spans="1:4">
      <c r="A11302" s="200" t="s">
        <v>10291</v>
      </c>
      <c r="B11302" s="201" t="s">
        <v>10292</v>
      </c>
      <c r="C11302" s="201" t="s">
        <v>4725</v>
      </c>
      <c r="D11302" s="202">
        <v>371.33</v>
      </c>
    </row>
    <row r="11303" spans="1:4">
      <c r="A11303" s="200" t="s">
        <v>10293</v>
      </c>
      <c r="B11303" s="201" t="s">
        <v>10294</v>
      </c>
      <c r="C11303" s="201" t="s">
        <v>4725</v>
      </c>
      <c r="D11303" s="202">
        <v>384.05</v>
      </c>
    </row>
    <row r="11304" spans="1:4">
      <c r="A11304" s="200" t="s">
        <v>10295</v>
      </c>
      <c r="B11304" s="201" t="s">
        <v>10296</v>
      </c>
      <c r="C11304" s="201" t="s">
        <v>4725</v>
      </c>
      <c r="D11304" s="202">
        <v>394.89</v>
      </c>
    </row>
    <row r="11305" spans="1:4">
      <c r="A11305" s="200" t="s">
        <v>10297</v>
      </c>
      <c r="B11305" s="201" t="s">
        <v>10298</v>
      </c>
      <c r="C11305" s="201" t="s">
        <v>4725</v>
      </c>
      <c r="D11305" s="202">
        <v>408.05</v>
      </c>
    </row>
    <row r="11306" spans="1:4">
      <c r="A11306" s="200" t="s">
        <v>10299</v>
      </c>
      <c r="B11306" s="201" t="s">
        <v>10300</v>
      </c>
      <c r="C11306" s="201" t="s">
        <v>4725</v>
      </c>
      <c r="D11306" s="202">
        <v>421.21</v>
      </c>
    </row>
    <row r="11307" spans="1:4">
      <c r="A11307" s="200" t="s">
        <v>10301</v>
      </c>
      <c r="B11307" s="201" t="s">
        <v>10302</v>
      </c>
      <c r="C11307" s="201" t="s">
        <v>4725</v>
      </c>
      <c r="D11307" s="202">
        <v>439.4</v>
      </c>
    </row>
    <row r="11308" spans="1:4">
      <c r="A11308" s="200" t="s">
        <v>10303</v>
      </c>
      <c r="B11308" s="201" t="s">
        <v>10304</v>
      </c>
      <c r="C11308" s="201" t="s">
        <v>4725</v>
      </c>
      <c r="D11308" s="202">
        <v>482.18</v>
      </c>
    </row>
    <row r="11309" spans="1:4">
      <c r="A11309" s="200" t="s">
        <v>10305</v>
      </c>
      <c r="B11309" s="201" t="s">
        <v>10306</v>
      </c>
      <c r="C11309" s="201" t="s">
        <v>4725</v>
      </c>
      <c r="D11309" s="202">
        <v>653.79999999999995</v>
      </c>
    </row>
    <row r="11310" spans="1:4">
      <c r="A11310" s="200" t="s">
        <v>10307</v>
      </c>
      <c r="B11310" s="201" t="s">
        <v>10308</v>
      </c>
      <c r="C11310" s="201" t="s">
        <v>4725</v>
      </c>
      <c r="D11310" s="202">
        <v>721.9</v>
      </c>
    </row>
    <row r="11311" spans="1:4" ht="15.75">
      <c r="A11311" s="437" t="s">
        <v>32657</v>
      </c>
      <c r="B11311" s="437"/>
      <c r="C11311" s="196"/>
      <c r="D11311" s="196"/>
    </row>
    <row r="11312" spans="1:4">
      <c r="A11312" s="197" t="s">
        <v>7928</v>
      </c>
      <c r="B11312" s="198" t="s">
        <v>7473</v>
      </c>
      <c r="C11312" s="198" t="s">
        <v>7474</v>
      </c>
      <c r="D11312" s="199" t="s">
        <v>23761</v>
      </c>
    </row>
    <row r="11313" spans="1:4">
      <c r="A11313" s="200" t="s">
        <v>8040</v>
      </c>
      <c r="B11313" s="201" t="s">
        <v>8041</v>
      </c>
      <c r="C11313" s="201" t="s">
        <v>6557</v>
      </c>
      <c r="D11313" s="202">
        <v>4.4400000000000004</v>
      </c>
    </row>
    <row r="11314" spans="1:4">
      <c r="A11314" s="200" t="s">
        <v>8042</v>
      </c>
      <c r="B11314" s="201" t="s">
        <v>8043</v>
      </c>
      <c r="C11314" s="201" t="s">
        <v>4725</v>
      </c>
      <c r="D11314" s="202">
        <v>170.73</v>
      </c>
    </row>
    <row r="11315" spans="1:4">
      <c r="A11315" s="200" t="s">
        <v>8366</v>
      </c>
      <c r="B11315" s="201" t="s">
        <v>8367</v>
      </c>
      <c r="C11315" s="201" t="s">
        <v>7199</v>
      </c>
      <c r="D11315" s="202">
        <v>44.56</v>
      </c>
    </row>
    <row r="11316" spans="1:4">
      <c r="A11316" s="200" t="s">
        <v>8508</v>
      </c>
      <c r="B11316" s="201" t="s">
        <v>8509</v>
      </c>
      <c r="C11316" s="201" t="s">
        <v>7199</v>
      </c>
      <c r="D11316" s="202">
        <v>103.57</v>
      </c>
    </row>
    <row r="11317" spans="1:4">
      <c r="A11317" s="200" t="s">
        <v>8510</v>
      </c>
      <c r="B11317" s="201" t="s">
        <v>8511</v>
      </c>
      <c r="C11317" s="201" t="s">
        <v>7199</v>
      </c>
      <c r="D11317" s="202">
        <v>48.06</v>
      </c>
    </row>
    <row r="11318" spans="1:4">
      <c r="A11318" s="200" t="s">
        <v>9471</v>
      </c>
      <c r="B11318" s="201" t="s">
        <v>9472</v>
      </c>
      <c r="C11318" s="201" t="s">
        <v>6557</v>
      </c>
      <c r="D11318" s="202">
        <v>0.13</v>
      </c>
    </row>
    <row r="11319" spans="1:4">
      <c r="A11319" s="200" t="s">
        <v>12062</v>
      </c>
      <c r="B11319" s="201" t="s">
        <v>12063</v>
      </c>
      <c r="C11319" s="201" t="s">
        <v>7202</v>
      </c>
      <c r="D11319" s="202">
        <v>8.19</v>
      </c>
    </row>
    <row r="11320" spans="1:4">
      <c r="A11320" s="200" t="s">
        <v>12064</v>
      </c>
      <c r="B11320" s="201" t="s">
        <v>12065</v>
      </c>
      <c r="C11320" s="201" t="s">
        <v>7202</v>
      </c>
      <c r="D11320" s="202">
        <v>8.8699999999999992</v>
      </c>
    </row>
    <row r="11321" spans="1:4" ht="45">
      <c r="A11321" s="200" t="s">
        <v>21630</v>
      </c>
      <c r="B11321" s="201" t="s">
        <v>21631</v>
      </c>
      <c r="C11321" s="201" t="s">
        <v>7202</v>
      </c>
      <c r="D11321" s="202">
        <v>169.73</v>
      </c>
    </row>
    <row r="11322" spans="1:4">
      <c r="A11322" s="200" t="s">
        <v>12066</v>
      </c>
      <c r="B11322" s="201" t="s">
        <v>12067</v>
      </c>
      <c r="C11322" s="201" t="s">
        <v>7202</v>
      </c>
      <c r="D11322" s="202">
        <v>8.19</v>
      </c>
    </row>
    <row r="11323" spans="1:4">
      <c r="A11323" s="200" t="s">
        <v>12232</v>
      </c>
      <c r="B11323" s="201" t="s">
        <v>12233</v>
      </c>
      <c r="C11323" s="201" t="s">
        <v>7199</v>
      </c>
      <c r="D11323" s="202">
        <v>7.73</v>
      </c>
    </row>
    <row r="11324" spans="1:4">
      <c r="A11324" s="200" t="s">
        <v>15731</v>
      </c>
      <c r="B11324" s="201" t="s">
        <v>15732</v>
      </c>
      <c r="C11324" s="201" t="s">
        <v>4707</v>
      </c>
      <c r="D11324" s="202">
        <v>21405.91</v>
      </c>
    </row>
    <row r="11325" spans="1:4">
      <c r="A11325" s="200" t="s">
        <v>15817</v>
      </c>
      <c r="B11325" s="201" t="s">
        <v>15818</v>
      </c>
      <c r="C11325" s="201" t="s">
        <v>410</v>
      </c>
      <c r="D11325" s="202">
        <v>24.07</v>
      </c>
    </row>
    <row r="11326" spans="1:4">
      <c r="A11326" s="200" t="s">
        <v>17069</v>
      </c>
      <c r="B11326" s="201" t="s">
        <v>17070</v>
      </c>
      <c r="C11326" s="201" t="s">
        <v>4725</v>
      </c>
      <c r="D11326" s="202">
        <v>136.69</v>
      </c>
    </row>
    <row r="11327" spans="1:4">
      <c r="A11327" s="200" t="s">
        <v>8062</v>
      </c>
      <c r="B11327" s="201" t="s">
        <v>8063</v>
      </c>
      <c r="C11327" s="201" t="s">
        <v>4725</v>
      </c>
      <c r="D11327" s="202">
        <v>5.97</v>
      </c>
    </row>
    <row r="11328" spans="1:4" ht="15.75">
      <c r="A11328" s="437" t="s">
        <v>32658</v>
      </c>
      <c r="B11328" s="437"/>
      <c r="C11328" s="196"/>
      <c r="D11328" s="196"/>
    </row>
    <row r="11329" spans="1:4">
      <c r="A11329" s="197" t="s">
        <v>7928</v>
      </c>
      <c r="B11329" s="198" t="s">
        <v>7473</v>
      </c>
      <c r="C11329" s="198" t="s">
        <v>7474</v>
      </c>
      <c r="D11329" s="199" t="s">
        <v>23761</v>
      </c>
    </row>
    <row r="11330" spans="1:4" ht="22.5">
      <c r="A11330" s="200" t="s">
        <v>12025</v>
      </c>
      <c r="B11330" s="201" t="s">
        <v>7565</v>
      </c>
      <c r="C11330" s="201" t="s">
        <v>7202</v>
      </c>
      <c r="D11330" s="202">
        <v>9.7799999999999994</v>
      </c>
    </row>
    <row r="11331" spans="1:4" ht="22.5">
      <c r="A11331" s="200" t="s">
        <v>12026</v>
      </c>
      <c r="B11331" s="201" t="s">
        <v>7567</v>
      </c>
      <c r="C11331" s="201" t="s">
        <v>7202</v>
      </c>
      <c r="D11331" s="202">
        <v>12.2</v>
      </c>
    </row>
    <row r="11332" spans="1:4" ht="22.5">
      <c r="A11332" s="200" t="s">
        <v>12027</v>
      </c>
      <c r="B11332" s="201" t="s">
        <v>7569</v>
      </c>
      <c r="C11332" s="201" t="s">
        <v>7202</v>
      </c>
      <c r="D11332" s="202">
        <v>14.65</v>
      </c>
    </row>
    <row r="11333" spans="1:4" ht="22.5">
      <c r="A11333" s="200" t="s">
        <v>12028</v>
      </c>
      <c r="B11333" s="201" t="s">
        <v>7571</v>
      </c>
      <c r="C11333" s="201" t="s">
        <v>7202</v>
      </c>
      <c r="D11333" s="202">
        <v>19.63</v>
      </c>
    </row>
    <row r="11334" spans="1:4" ht="22.5">
      <c r="A11334" s="200" t="s">
        <v>12029</v>
      </c>
      <c r="B11334" s="201" t="s">
        <v>7573</v>
      </c>
      <c r="C11334" s="201" t="s">
        <v>7202</v>
      </c>
      <c r="D11334" s="202">
        <v>24.58</v>
      </c>
    </row>
    <row r="11335" spans="1:4" ht="22.5">
      <c r="A11335" s="200" t="s">
        <v>12030</v>
      </c>
      <c r="B11335" s="201" t="s">
        <v>7575</v>
      </c>
      <c r="C11335" s="201" t="s">
        <v>7202</v>
      </c>
      <c r="D11335" s="202">
        <v>29.45</v>
      </c>
    </row>
    <row r="11336" spans="1:4" ht="22.5">
      <c r="A11336" s="200" t="s">
        <v>12031</v>
      </c>
      <c r="B11336" s="201" t="s">
        <v>7559</v>
      </c>
      <c r="C11336" s="201" t="s">
        <v>7202</v>
      </c>
      <c r="D11336" s="202">
        <v>6.69</v>
      </c>
    </row>
    <row r="11337" spans="1:4" ht="22.5">
      <c r="A11337" s="200" t="s">
        <v>12032</v>
      </c>
      <c r="B11337" s="201" t="s">
        <v>7561</v>
      </c>
      <c r="C11337" s="201" t="s">
        <v>7202</v>
      </c>
      <c r="D11337" s="202">
        <v>7.56</v>
      </c>
    </row>
    <row r="11338" spans="1:4" ht="22.5">
      <c r="A11338" s="200" t="s">
        <v>12033</v>
      </c>
      <c r="B11338" s="201" t="s">
        <v>7563</v>
      </c>
      <c r="C11338" s="201" t="s">
        <v>7202</v>
      </c>
      <c r="D11338" s="202">
        <v>8.76</v>
      </c>
    </row>
    <row r="11339" spans="1:4">
      <c r="A11339" s="200" t="s">
        <v>13940</v>
      </c>
      <c r="B11339" s="201" t="s">
        <v>13941</v>
      </c>
      <c r="C11339" s="201" t="s">
        <v>4725</v>
      </c>
      <c r="D11339" s="202">
        <v>1347.5</v>
      </c>
    </row>
    <row r="11340" spans="1:4">
      <c r="A11340" s="200" t="s">
        <v>13942</v>
      </c>
      <c r="B11340" s="201" t="s">
        <v>13943</v>
      </c>
      <c r="C11340" s="201" t="s">
        <v>4725</v>
      </c>
      <c r="D11340" s="202">
        <v>1347.5</v>
      </c>
    </row>
    <row r="11341" spans="1:4">
      <c r="A11341" s="200" t="s">
        <v>17471</v>
      </c>
      <c r="B11341" s="201" t="s">
        <v>17472</v>
      </c>
      <c r="C11341" s="201" t="s">
        <v>7196</v>
      </c>
      <c r="D11341" s="202">
        <v>1391.03</v>
      </c>
    </row>
    <row r="11342" spans="1:4">
      <c r="A11342" s="200" t="s">
        <v>17473</v>
      </c>
      <c r="B11342" s="201" t="s">
        <v>17474</v>
      </c>
      <c r="C11342" s="201" t="s">
        <v>7196</v>
      </c>
      <c r="D11342" s="202">
        <v>1757.66</v>
      </c>
    </row>
    <row r="11343" spans="1:4">
      <c r="A11343" s="200" t="s">
        <v>17475</v>
      </c>
      <c r="B11343" s="201" t="s">
        <v>17476</v>
      </c>
      <c r="C11343" s="201" t="s">
        <v>7196</v>
      </c>
      <c r="D11343" s="202">
        <v>168.69</v>
      </c>
    </row>
    <row r="11344" spans="1:4">
      <c r="A11344" s="200" t="s">
        <v>22473</v>
      </c>
      <c r="B11344" s="201" t="s">
        <v>22474</v>
      </c>
      <c r="C11344" s="201" t="s">
        <v>7196</v>
      </c>
      <c r="D11344" s="202">
        <v>212.21</v>
      </c>
    </row>
    <row r="11345" spans="1:4">
      <c r="A11345" s="200" t="s">
        <v>17477</v>
      </c>
      <c r="B11345" s="201" t="s">
        <v>17478</v>
      </c>
      <c r="C11345" s="201" t="s">
        <v>7196</v>
      </c>
      <c r="D11345" s="202">
        <v>285.37</v>
      </c>
    </row>
    <row r="11346" spans="1:4">
      <c r="A11346" s="200" t="s">
        <v>17479</v>
      </c>
      <c r="B11346" s="201" t="s">
        <v>17480</v>
      </c>
      <c r="C11346" s="201" t="s">
        <v>7196</v>
      </c>
      <c r="D11346" s="202">
        <v>507.49</v>
      </c>
    </row>
    <row r="11347" spans="1:4">
      <c r="A11347" s="200" t="s">
        <v>17481</v>
      </c>
      <c r="B11347" s="201" t="s">
        <v>17482</v>
      </c>
      <c r="C11347" s="201" t="s">
        <v>7196</v>
      </c>
      <c r="D11347" s="202">
        <v>769</v>
      </c>
    </row>
    <row r="11348" spans="1:4">
      <c r="A11348" s="200" t="s">
        <v>17483</v>
      </c>
      <c r="B11348" s="201" t="s">
        <v>17484</v>
      </c>
      <c r="C11348" s="201" t="s">
        <v>7196</v>
      </c>
      <c r="D11348" s="202">
        <v>992.74</v>
      </c>
    </row>
    <row r="11349" spans="1:4">
      <c r="A11349" s="200" t="s">
        <v>17506</v>
      </c>
      <c r="B11349" s="201" t="s">
        <v>17507</v>
      </c>
      <c r="C11349" s="201" t="s">
        <v>7196</v>
      </c>
      <c r="D11349" s="202">
        <v>204.41</v>
      </c>
    </row>
    <row r="11350" spans="1:4">
      <c r="A11350" s="200" t="s">
        <v>17508</v>
      </c>
      <c r="B11350" s="201" t="s">
        <v>17509</v>
      </c>
      <c r="C11350" s="201" t="s">
        <v>7196</v>
      </c>
      <c r="D11350" s="202">
        <v>258.66000000000003</v>
      </c>
    </row>
    <row r="11351" spans="1:4">
      <c r="A11351" s="200" t="s">
        <v>17510</v>
      </c>
      <c r="B11351" s="201" t="s">
        <v>17511</v>
      </c>
      <c r="C11351" s="201" t="s">
        <v>7196</v>
      </c>
      <c r="D11351" s="202">
        <v>372.72</v>
      </c>
    </row>
    <row r="11352" spans="1:4">
      <c r="A11352" s="200" t="s">
        <v>17512</v>
      </c>
      <c r="B11352" s="201" t="s">
        <v>17513</v>
      </c>
      <c r="C11352" s="201" t="s">
        <v>7196</v>
      </c>
      <c r="D11352" s="202">
        <v>523.84</v>
      </c>
    </row>
    <row r="11353" spans="1:4">
      <c r="A11353" s="200" t="s">
        <v>17514</v>
      </c>
      <c r="B11353" s="201" t="s">
        <v>17515</v>
      </c>
      <c r="C11353" s="201" t="s">
        <v>7196</v>
      </c>
      <c r="D11353" s="202">
        <v>597.13</v>
      </c>
    </row>
    <row r="11354" spans="1:4">
      <c r="A11354" s="200" t="s">
        <v>17516</v>
      </c>
      <c r="B11354" s="201" t="s">
        <v>17517</v>
      </c>
      <c r="C11354" s="201" t="s">
        <v>7196</v>
      </c>
      <c r="D11354" s="202">
        <v>678.15</v>
      </c>
    </row>
    <row r="11355" spans="1:4">
      <c r="A11355" s="200" t="s">
        <v>17518</v>
      </c>
      <c r="B11355" s="201" t="s">
        <v>17519</v>
      </c>
      <c r="C11355" s="201" t="s">
        <v>7196</v>
      </c>
      <c r="D11355" s="202">
        <v>972.43</v>
      </c>
    </row>
    <row r="11356" spans="1:4">
      <c r="A11356" s="200" t="s">
        <v>17520</v>
      </c>
      <c r="B11356" s="201" t="s">
        <v>17521</v>
      </c>
      <c r="C11356" s="201" t="s">
        <v>7196</v>
      </c>
      <c r="D11356" s="202">
        <v>1182.03</v>
      </c>
    </row>
    <row r="11357" spans="1:4" ht="15.75">
      <c r="A11357" s="437" t="s">
        <v>32659</v>
      </c>
      <c r="B11357" s="437"/>
      <c r="C11357" s="196"/>
      <c r="D11357" s="196"/>
    </row>
    <row r="11358" spans="1:4">
      <c r="A11358" s="197" t="s">
        <v>7928</v>
      </c>
      <c r="B11358" s="198" t="s">
        <v>7473</v>
      </c>
      <c r="C11358" s="198" t="s">
        <v>7474</v>
      </c>
      <c r="D11358" s="199" t="s">
        <v>23761</v>
      </c>
    </row>
    <row r="11359" spans="1:4">
      <c r="A11359" s="200" t="s">
        <v>8036</v>
      </c>
      <c r="B11359" s="201" t="s">
        <v>8037</v>
      </c>
      <c r="C11359" s="201" t="s">
        <v>6557</v>
      </c>
      <c r="D11359" s="202">
        <v>8.73</v>
      </c>
    </row>
    <row r="11360" spans="1:4">
      <c r="A11360" s="200" t="s">
        <v>15856</v>
      </c>
      <c r="B11360" s="201" t="s">
        <v>25442</v>
      </c>
      <c r="C11360" s="201" t="s">
        <v>6557</v>
      </c>
      <c r="D11360" s="202">
        <v>14.45</v>
      </c>
    </row>
    <row r="11361" spans="1:4">
      <c r="A11361" s="200" t="s">
        <v>8385</v>
      </c>
      <c r="B11361" s="201" t="s">
        <v>8386</v>
      </c>
      <c r="C11361" s="201" t="s">
        <v>6557</v>
      </c>
      <c r="D11361" s="202">
        <v>1.56</v>
      </c>
    </row>
    <row r="11362" spans="1:4">
      <c r="A11362" s="200" t="s">
        <v>8383</v>
      </c>
      <c r="B11362" s="201" t="s">
        <v>8384</v>
      </c>
      <c r="C11362" s="201" t="s">
        <v>6557</v>
      </c>
      <c r="D11362" s="202">
        <v>2.42</v>
      </c>
    </row>
    <row r="11363" spans="1:4">
      <c r="A11363" s="200" t="s">
        <v>8387</v>
      </c>
      <c r="B11363" s="201" t="s">
        <v>8388</v>
      </c>
      <c r="C11363" s="201" t="s">
        <v>6557</v>
      </c>
      <c r="D11363" s="202">
        <v>2.0699999999999998</v>
      </c>
    </row>
    <row r="11364" spans="1:4">
      <c r="A11364" s="200" t="s">
        <v>8389</v>
      </c>
      <c r="B11364" s="201" t="s">
        <v>8390</v>
      </c>
      <c r="C11364" s="201" t="s">
        <v>6557</v>
      </c>
      <c r="D11364" s="202">
        <v>2.77</v>
      </c>
    </row>
    <row r="11365" spans="1:4">
      <c r="A11365" s="200" t="s">
        <v>19488</v>
      </c>
      <c r="B11365" s="201" t="s">
        <v>19489</v>
      </c>
      <c r="C11365" s="201" t="s">
        <v>6557</v>
      </c>
      <c r="D11365" s="202">
        <v>5.01</v>
      </c>
    </row>
    <row r="11366" spans="1:4" ht="22.5">
      <c r="A11366" s="200" t="s">
        <v>19490</v>
      </c>
      <c r="B11366" s="201" t="s">
        <v>19491</v>
      </c>
      <c r="C11366" s="201" t="s">
        <v>6557</v>
      </c>
      <c r="D11366" s="202">
        <v>5.49</v>
      </c>
    </row>
    <row r="11367" spans="1:4">
      <c r="A11367" s="200" t="s">
        <v>8397</v>
      </c>
      <c r="B11367" s="201" t="s">
        <v>20638</v>
      </c>
      <c r="C11367" s="201" t="s">
        <v>6557</v>
      </c>
      <c r="D11367" s="202">
        <v>3.33</v>
      </c>
    </row>
    <row r="11368" spans="1:4">
      <c r="A11368" s="200" t="s">
        <v>8391</v>
      </c>
      <c r="B11368" s="201" t="s">
        <v>8392</v>
      </c>
      <c r="C11368" s="201" t="s">
        <v>6557</v>
      </c>
      <c r="D11368" s="202">
        <v>1.22</v>
      </c>
    </row>
    <row r="11369" spans="1:4">
      <c r="A11369" s="200" t="s">
        <v>8393</v>
      </c>
      <c r="B11369" s="201" t="s">
        <v>8394</v>
      </c>
      <c r="C11369" s="201" t="s">
        <v>6557</v>
      </c>
      <c r="D11369" s="202">
        <v>6.57</v>
      </c>
    </row>
    <row r="11370" spans="1:4">
      <c r="A11370" s="200" t="s">
        <v>8395</v>
      </c>
      <c r="B11370" s="201" t="s">
        <v>8396</v>
      </c>
      <c r="C11370" s="201" t="s">
        <v>6557</v>
      </c>
      <c r="D11370" s="202">
        <v>76.900000000000006</v>
      </c>
    </row>
    <row r="11371" spans="1:4">
      <c r="A11371" s="200" t="s">
        <v>10029</v>
      </c>
      <c r="B11371" s="201" t="s">
        <v>10030</v>
      </c>
      <c r="C11371" s="201" t="s">
        <v>6557</v>
      </c>
      <c r="D11371" s="202">
        <v>1.1200000000000001</v>
      </c>
    </row>
    <row r="11372" spans="1:4">
      <c r="A11372" s="200" t="s">
        <v>10066</v>
      </c>
      <c r="B11372" s="201" t="s">
        <v>10067</v>
      </c>
      <c r="C11372" s="201" t="s">
        <v>6557</v>
      </c>
      <c r="D11372" s="202">
        <v>17.940000000000001</v>
      </c>
    </row>
    <row r="11373" spans="1:4">
      <c r="A11373" s="200" t="s">
        <v>10068</v>
      </c>
      <c r="B11373" s="201" t="s">
        <v>10069</v>
      </c>
      <c r="C11373" s="201" t="s">
        <v>6557</v>
      </c>
      <c r="D11373" s="202">
        <v>25.53</v>
      </c>
    </row>
    <row r="11374" spans="1:4">
      <c r="A11374" s="200" t="s">
        <v>12090</v>
      </c>
      <c r="B11374" s="201" t="s">
        <v>12091</v>
      </c>
      <c r="C11374" s="201" t="s">
        <v>7199</v>
      </c>
      <c r="D11374" s="202">
        <v>504</v>
      </c>
    </row>
    <row r="11375" spans="1:4">
      <c r="A11375" s="200" t="s">
        <v>19555</v>
      </c>
      <c r="B11375" s="201" t="s">
        <v>19556</v>
      </c>
      <c r="C11375" s="201" t="s">
        <v>6557</v>
      </c>
      <c r="D11375" s="202">
        <v>80.38</v>
      </c>
    </row>
    <row r="11376" spans="1:4">
      <c r="A11376" s="200" t="s">
        <v>19572</v>
      </c>
      <c r="B11376" s="201" t="s">
        <v>19573</v>
      </c>
      <c r="C11376" s="201" t="s">
        <v>6557</v>
      </c>
      <c r="D11376" s="202">
        <v>4.04</v>
      </c>
    </row>
    <row r="11377" spans="1:4">
      <c r="A11377" s="200" t="s">
        <v>19583</v>
      </c>
      <c r="B11377" s="201" t="s">
        <v>19584</v>
      </c>
      <c r="C11377" s="201" t="s">
        <v>6557</v>
      </c>
      <c r="D11377" s="202">
        <v>7.04</v>
      </c>
    </row>
    <row r="11378" spans="1:4">
      <c r="A11378" s="200" t="s">
        <v>15534</v>
      </c>
      <c r="B11378" s="201" t="s">
        <v>15535</v>
      </c>
      <c r="C11378" s="201" t="s">
        <v>6557</v>
      </c>
      <c r="D11378" s="202">
        <v>6.57</v>
      </c>
    </row>
    <row r="11379" spans="1:4">
      <c r="A11379" s="200" t="s">
        <v>15815</v>
      </c>
      <c r="B11379" s="201" t="s">
        <v>15816</v>
      </c>
      <c r="C11379" s="201" t="s">
        <v>410</v>
      </c>
      <c r="D11379" s="202">
        <v>60.79</v>
      </c>
    </row>
    <row r="11380" spans="1:4">
      <c r="A11380" s="200" t="s">
        <v>15821</v>
      </c>
      <c r="B11380" s="201" t="s">
        <v>15822</v>
      </c>
      <c r="C11380" s="201" t="s">
        <v>410</v>
      </c>
      <c r="D11380" s="202">
        <v>45.72</v>
      </c>
    </row>
    <row r="11381" spans="1:4">
      <c r="A11381" s="200" t="s">
        <v>15852</v>
      </c>
      <c r="B11381" s="201" t="s">
        <v>15853</v>
      </c>
      <c r="C11381" s="201" t="s">
        <v>6557</v>
      </c>
      <c r="D11381" s="202">
        <v>4.3099999999999996</v>
      </c>
    </row>
    <row r="11382" spans="1:4">
      <c r="A11382" s="200" t="s">
        <v>15757</v>
      </c>
      <c r="B11382" s="201" t="s">
        <v>15758</v>
      </c>
      <c r="C11382" s="201" t="s">
        <v>6557</v>
      </c>
      <c r="D11382" s="202">
        <v>3.55</v>
      </c>
    </row>
    <row r="11383" spans="1:4">
      <c r="A11383" s="200" t="s">
        <v>15962</v>
      </c>
      <c r="B11383" s="201" t="s">
        <v>15963</v>
      </c>
      <c r="C11383" s="201" t="s">
        <v>7199</v>
      </c>
      <c r="D11383" s="202">
        <v>496.18</v>
      </c>
    </row>
    <row r="11384" spans="1:4" ht="15.75">
      <c r="A11384" s="437" t="s">
        <v>32660</v>
      </c>
      <c r="B11384" s="437"/>
      <c r="C11384" s="196"/>
      <c r="D11384" s="196"/>
    </row>
    <row r="11385" spans="1:4">
      <c r="A11385" s="197" t="s">
        <v>7928</v>
      </c>
      <c r="B11385" s="198" t="s">
        <v>7473</v>
      </c>
      <c r="C11385" s="198" t="s">
        <v>7474</v>
      </c>
      <c r="D11385" s="199" t="s">
        <v>23761</v>
      </c>
    </row>
    <row r="11386" spans="1:4">
      <c r="A11386" s="200" t="s">
        <v>10148</v>
      </c>
      <c r="B11386" s="201" t="s">
        <v>10149</v>
      </c>
      <c r="C11386" s="201" t="s">
        <v>7202</v>
      </c>
      <c r="D11386" s="202">
        <v>92.46</v>
      </c>
    </row>
    <row r="11387" spans="1:4">
      <c r="A11387" s="200" t="s">
        <v>10150</v>
      </c>
      <c r="B11387" s="201" t="s">
        <v>10151</v>
      </c>
      <c r="C11387" s="201" t="s">
        <v>7202</v>
      </c>
      <c r="D11387" s="202">
        <v>100.04</v>
      </c>
    </row>
    <row r="11388" spans="1:4">
      <c r="A11388" s="200" t="s">
        <v>10152</v>
      </c>
      <c r="B11388" s="201" t="s">
        <v>10153</v>
      </c>
      <c r="C11388" s="201" t="s">
        <v>7202</v>
      </c>
      <c r="D11388" s="202">
        <v>109.73</v>
      </c>
    </row>
    <row r="11389" spans="1:4">
      <c r="A11389" s="200" t="s">
        <v>11993</v>
      </c>
      <c r="B11389" s="201" t="s">
        <v>11994</v>
      </c>
      <c r="C11389" s="201" t="s">
        <v>4725</v>
      </c>
      <c r="D11389" s="202">
        <v>350.93</v>
      </c>
    </row>
    <row r="11390" spans="1:4">
      <c r="A11390" s="200" t="s">
        <v>11995</v>
      </c>
      <c r="B11390" s="201" t="s">
        <v>11996</v>
      </c>
      <c r="C11390" s="201" t="s">
        <v>4725</v>
      </c>
      <c r="D11390" s="202">
        <v>341.61</v>
      </c>
    </row>
    <row r="11391" spans="1:4">
      <c r="A11391" s="200" t="s">
        <v>11997</v>
      </c>
      <c r="B11391" s="201" t="s">
        <v>11998</v>
      </c>
      <c r="C11391" s="201" t="s">
        <v>7202</v>
      </c>
      <c r="D11391" s="202">
        <v>168.9</v>
      </c>
    </row>
    <row r="11392" spans="1:4">
      <c r="A11392" s="200" t="s">
        <v>11999</v>
      </c>
      <c r="B11392" s="201" t="s">
        <v>12000</v>
      </c>
      <c r="C11392" s="201" t="s">
        <v>4725</v>
      </c>
      <c r="D11392" s="202">
        <v>430.8</v>
      </c>
    </row>
    <row r="11393" spans="1:4">
      <c r="A11393" s="200" t="s">
        <v>19547</v>
      </c>
      <c r="B11393" s="201" t="s">
        <v>19548</v>
      </c>
      <c r="C11393" s="201" t="s">
        <v>4725</v>
      </c>
      <c r="D11393" s="202">
        <v>331.4</v>
      </c>
    </row>
    <row r="11394" spans="1:4">
      <c r="A11394" s="200" t="s">
        <v>12787</v>
      </c>
      <c r="B11394" s="201" t="s">
        <v>12788</v>
      </c>
      <c r="C11394" s="201" t="s">
        <v>7199</v>
      </c>
      <c r="D11394" s="202">
        <v>281.95</v>
      </c>
    </row>
    <row r="11395" spans="1:4">
      <c r="A11395" s="200" t="s">
        <v>13330</v>
      </c>
      <c r="B11395" s="201" t="s">
        <v>13331</v>
      </c>
      <c r="C11395" s="201" t="s">
        <v>7196</v>
      </c>
      <c r="D11395" s="202">
        <v>11.61</v>
      </c>
    </row>
    <row r="11396" spans="1:4">
      <c r="A11396" s="200" t="s">
        <v>13776</v>
      </c>
      <c r="B11396" s="201" t="s">
        <v>13777</v>
      </c>
      <c r="C11396" s="201" t="s">
        <v>7199</v>
      </c>
      <c r="D11396" s="202">
        <v>0.98</v>
      </c>
    </row>
    <row r="11397" spans="1:4">
      <c r="A11397" s="200" t="s">
        <v>17225</v>
      </c>
      <c r="B11397" s="201" t="s">
        <v>17226</v>
      </c>
      <c r="C11397" s="201" t="s">
        <v>7202</v>
      </c>
      <c r="D11397" s="202">
        <v>90</v>
      </c>
    </row>
    <row r="11398" spans="1:4" ht="15.75">
      <c r="A11398" s="437" t="s">
        <v>32661</v>
      </c>
      <c r="B11398" s="437"/>
      <c r="C11398" s="196"/>
      <c r="D11398" s="196"/>
    </row>
    <row r="11399" spans="1:4">
      <c r="A11399" s="197" t="s">
        <v>7928</v>
      </c>
      <c r="B11399" s="198" t="s">
        <v>7473</v>
      </c>
      <c r="C11399" s="198" t="s">
        <v>7474</v>
      </c>
      <c r="D11399" s="199" t="s">
        <v>23761</v>
      </c>
    </row>
    <row r="11400" spans="1:4">
      <c r="A11400" s="200" t="s">
        <v>8098</v>
      </c>
      <c r="B11400" s="201" t="s">
        <v>8099</v>
      </c>
      <c r="C11400" s="201" t="s">
        <v>6557</v>
      </c>
      <c r="D11400" s="202">
        <v>32.630000000000003</v>
      </c>
    </row>
    <row r="11401" spans="1:4">
      <c r="A11401" s="200" t="s">
        <v>9618</v>
      </c>
      <c r="B11401" s="201" t="s">
        <v>19511</v>
      </c>
      <c r="C11401" s="201" t="s">
        <v>7196</v>
      </c>
      <c r="D11401" s="202">
        <v>17.11</v>
      </c>
    </row>
    <row r="11402" spans="1:4">
      <c r="A11402" s="200" t="s">
        <v>9619</v>
      </c>
      <c r="B11402" s="201" t="s">
        <v>19512</v>
      </c>
      <c r="C11402" s="201" t="s">
        <v>7196</v>
      </c>
      <c r="D11402" s="202">
        <v>3.16</v>
      </c>
    </row>
    <row r="11403" spans="1:4">
      <c r="A11403" s="200" t="s">
        <v>9924</v>
      </c>
      <c r="B11403" s="201" t="s">
        <v>9925</v>
      </c>
      <c r="C11403" s="201" t="s">
        <v>7196</v>
      </c>
      <c r="D11403" s="202">
        <v>96.35</v>
      </c>
    </row>
    <row r="11404" spans="1:4">
      <c r="A11404" s="200" t="s">
        <v>9926</v>
      </c>
      <c r="B11404" s="201" t="s">
        <v>9927</v>
      </c>
      <c r="C11404" s="201" t="s">
        <v>7196</v>
      </c>
      <c r="D11404" s="202">
        <v>121.43</v>
      </c>
    </row>
    <row r="11405" spans="1:4">
      <c r="A11405" s="200" t="s">
        <v>9954</v>
      </c>
      <c r="B11405" s="201" t="s">
        <v>25443</v>
      </c>
      <c r="C11405" s="201" t="s">
        <v>7199</v>
      </c>
      <c r="D11405" s="202">
        <v>378</v>
      </c>
    </row>
    <row r="11406" spans="1:4">
      <c r="A11406" s="200" t="s">
        <v>20746</v>
      </c>
      <c r="B11406" s="201" t="s">
        <v>25444</v>
      </c>
      <c r="C11406" s="201" t="s">
        <v>6557</v>
      </c>
      <c r="D11406" s="202">
        <v>35</v>
      </c>
    </row>
    <row r="11407" spans="1:4">
      <c r="A11407" s="200" t="s">
        <v>9955</v>
      </c>
      <c r="B11407" s="201" t="s">
        <v>25445</v>
      </c>
      <c r="C11407" s="201" t="s">
        <v>7202</v>
      </c>
      <c r="D11407" s="202">
        <v>294.86</v>
      </c>
    </row>
    <row r="11408" spans="1:4">
      <c r="A11408" s="200" t="s">
        <v>9956</v>
      </c>
      <c r="B11408" s="201" t="s">
        <v>25446</v>
      </c>
      <c r="C11408" s="201" t="s">
        <v>7202</v>
      </c>
      <c r="D11408" s="202">
        <v>294.86</v>
      </c>
    </row>
    <row r="11409" spans="1:4">
      <c r="A11409" s="200" t="s">
        <v>9957</v>
      </c>
      <c r="B11409" s="201" t="s">
        <v>25447</v>
      </c>
      <c r="C11409" s="201" t="s">
        <v>7202</v>
      </c>
      <c r="D11409" s="202">
        <v>147.41999999999999</v>
      </c>
    </row>
    <row r="11410" spans="1:4">
      <c r="A11410" s="200" t="s">
        <v>10190</v>
      </c>
      <c r="B11410" s="201" t="s">
        <v>10191</v>
      </c>
      <c r="C11410" s="201" t="s">
        <v>6557</v>
      </c>
      <c r="D11410" s="202">
        <v>9.43</v>
      </c>
    </row>
    <row r="11411" spans="1:4">
      <c r="A11411" s="200" t="s">
        <v>12162</v>
      </c>
      <c r="B11411" s="201" t="s">
        <v>12163</v>
      </c>
      <c r="C11411" s="201" t="s">
        <v>6557</v>
      </c>
      <c r="D11411" s="202">
        <v>13.32</v>
      </c>
    </row>
    <row r="11412" spans="1:4" ht="22.5">
      <c r="A11412" s="200" t="s">
        <v>13239</v>
      </c>
      <c r="B11412" s="201" t="s">
        <v>13240</v>
      </c>
      <c r="C11412" s="201" t="s">
        <v>7199</v>
      </c>
      <c r="D11412" s="202">
        <v>66.34</v>
      </c>
    </row>
    <row r="11413" spans="1:4" ht="22.5">
      <c r="A11413" s="200" t="s">
        <v>13241</v>
      </c>
      <c r="B11413" s="201" t="s">
        <v>13242</v>
      </c>
      <c r="C11413" s="201" t="s">
        <v>7199</v>
      </c>
      <c r="D11413" s="202">
        <v>85.3</v>
      </c>
    </row>
    <row r="11414" spans="1:4" ht="22.5">
      <c r="A11414" s="200" t="s">
        <v>13984</v>
      </c>
      <c r="B11414" s="201" t="s">
        <v>25448</v>
      </c>
      <c r="C11414" s="201" t="s">
        <v>7196</v>
      </c>
      <c r="D11414" s="202">
        <v>1.78</v>
      </c>
    </row>
    <row r="11415" spans="1:4">
      <c r="A11415" s="200" t="s">
        <v>13985</v>
      </c>
      <c r="B11415" s="201" t="s">
        <v>13986</v>
      </c>
      <c r="C11415" s="201" t="s">
        <v>7196</v>
      </c>
      <c r="D11415" s="202">
        <v>8.7799999999999994</v>
      </c>
    </row>
    <row r="11416" spans="1:4">
      <c r="A11416" s="200" t="s">
        <v>13993</v>
      </c>
      <c r="B11416" s="201" t="s">
        <v>13994</v>
      </c>
      <c r="C11416" s="201" t="s">
        <v>6557</v>
      </c>
      <c r="D11416" s="202">
        <v>10.41</v>
      </c>
    </row>
    <row r="11417" spans="1:4">
      <c r="A11417" s="200" t="s">
        <v>14000</v>
      </c>
      <c r="B11417" s="201" t="s">
        <v>14001</v>
      </c>
      <c r="C11417" s="201" t="s">
        <v>6557</v>
      </c>
      <c r="D11417" s="202">
        <v>38.68</v>
      </c>
    </row>
    <row r="11418" spans="1:4">
      <c r="A11418" s="200" t="s">
        <v>14002</v>
      </c>
      <c r="B11418" s="201" t="s">
        <v>14003</v>
      </c>
      <c r="C11418" s="201" t="s">
        <v>7196</v>
      </c>
      <c r="D11418" s="202">
        <v>7.86</v>
      </c>
    </row>
    <row r="11419" spans="1:4" ht="22.5">
      <c r="A11419" s="200" t="s">
        <v>13999</v>
      </c>
      <c r="B11419" s="201" t="s">
        <v>25449</v>
      </c>
      <c r="C11419" s="201" t="s">
        <v>7196</v>
      </c>
      <c r="D11419" s="202">
        <v>31.13</v>
      </c>
    </row>
    <row r="11420" spans="1:4" ht="22.5">
      <c r="A11420" s="200" t="s">
        <v>16962</v>
      </c>
      <c r="B11420" s="201" t="s">
        <v>25450</v>
      </c>
      <c r="C11420" s="201" t="s">
        <v>7202</v>
      </c>
      <c r="D11420" s="202">
        <v>42.05</v>
      </c>
    </row>
    <row r="11421" spans="1:4" ht="22.5">
      <c r="A11421" s="200" t="s">
        <v>16963</v>
      </c>
      <c r="B11421" s="201" t="s">
        <v>25451</v>
      </c>
      <c r="C11421" s="201" t="s">
        <v>7202</v>
      </c>
      <c r="D11421" s="202">
        <v>28.61</v>
      </c>
    </row>
    <row r="11422" spans="1:4">
      <c r="A11422" s="200" t="s">
        <v>16958</v>
      </c>
      <c r="B11422" s="201" t="s">
        <v>25452</v>
      </c>
      <c r="C11422" s="201" t="s">
        <v>6557</v>
      </c>
      <c r="D11422" s="202">
        <v>8.25</v>
      </c>
    </row>
    <row r="11423" spans="1:4">
      <c r="A11423" s="200" t="s">
        <v>16959</v>
      </c>
      <c r="B11423" s="201" t="s">
        <v>25453</v>
      </c>
      <c r="C11423" s="201" t="s">
        <v>6557</v>
      </c>
      <c r="D11423" s="202">
        <v>7.68</v>
      </c>
    </row>
    <row r="11424" spans="1:4">
      <c r="A11424" s="200" t="s">
        <v>16968</v>
      </c>
      <c r="B11424" s="201" t="s">
        <v>25454</v>
      </c>
      <c r="C11424" s="201" t="s">
        <v>7202</v>
      </c>
      <c r="D11424" s="202">
        <v>15.9</v>
      </c>
    </row>
    <row r="11425" spans="1:4">
      <c r="A11425" s="200" t="s">
        <v>16969</v>
      </c>
      <c r="B11425" s="201" t="s">
        <v>16970</v>
      </c>
      <c r="C11425" s="201" t="s">
        <v>7202</v>
      </c>
      <c r="D11425" s="202">
        <v>43.33</v>
      </c>
    </row>
    <row r="11426" spans="1:4">
      <c r="A11426" s="200" t="s">
        <v>17309</v>
      </c>
      <c r="B11426" s="201" t="s">
        <v>17310</v>
      </c>
      <c r="C11426" s="201" t="s">
        <v>7199</v>
      </c>
      <c r="D11426" s="202">
        <v>2760.21</v>
      </c>
    </row>
    <row r="11427" spans="1:4">
      <c r="A11427" s="200" t="s">
        <v>18712</v>
      </c>
      <c r="B11427" s="201" t="s">
        <v>18713</v>
      </c>
      <c r="C11427" s="201" t="s">
        <v>18714</v>
      </c>
      <c r="D11427" s="202">
        <v>15224.27</v>
      </c>
    </row>
    <row r="11428" spans="1:4" ht="15.75">
      <c r="A11428" s="437" t="s">
        <v>32662</v>
      </c>
      <c r="B11428" s="437"/>
      <c r="C11428" s="196"/>
      <c r="D11428" s="196"/>
    </row>
    <row r="11429" spans="1:4">
      <c r="A11429" s="197" t="s">
        <v>7928</v>
      </c>
      <c r="B11429" s="198" t="s">
        <v>7473</v>
      </c>
      <c r="C11429" s="198" t="s">
        <v>7474</v>
      </c>
      <c r="D11429" s="199" t="s">
        <v>23761</v>
      </c>
    </row>
    <row r="11430" spans="1:4">
      <c r="A11430" s="200" t="s">
        <v>20691</v>
      </c>
      <c r="B11430" s="201" t="s">
        <v>20692</v>
      </c>
      <c r="C11430" s="201" t="s">
        <v>4725</v>
      </c>
      <c r="D11430" s="202">
        <v>58.79</v>
      </c>
    </row>
    <row r="11431" spans="1:4">
      <c r="A11431" s="200" t="s">
        <v>21799</v>
      </c>
      <c r="B11431" s="201" t="s">
        <v>21800</v>
      </c>
      <c r="C11431" s="201" t="s">
        <v>4725</v>
      </c>
      <c r="D11431" s="202">
        <v>35.58</v>
      </c>
    </row>
    <row r="11432" spans="1:4">
      <c r="A11432" s="200" t="s">
        <v>21940</v>
      </c>
      <c r="B11432" s="201" t="s">
        <v>21941</v>
      </c>
      <c r="C11432" s="201" t="s">
        <v>4725</v>
      </c>
      <c r="D11432" s="202">
        <v>40.49</v>
      </c>
    </row>
    <row r="11433" spans="1:4">
      <c r="A11433" s="200" t="s">
        <v>21987</v>
      </c>
      <c r="B11433" s="201" t="s">
        <v>21988</v>
      </c>
      <c r="C11433" s="201" t="s">
        <v>4725</v>
      </c>
      <c r="D11433" s="202">
        <v>29.39</v>
      </c>
    </row>
    <row r="11434" spans="1:4">
      <c r="A11434" s="200" t="s">
        <v>22204</v>
      </c>
      <c r="B11434" s="201" t="s">
        <v>22205</v>
      </c>
      <c r="C11434" s="201" t="s">
        <v>4725</v>
      </c>
      <c r="D11434" s="202">
        <v>41.77</v>
      </c>
    </row>
    <row r="11435" spans="1:4">
      <c r="A11435" s="200" t="s">
        <v>22206</v>
      </c>
      <c r="B11435" s="201" t="s">
        <v>22207</v>
      </c>
      <c r="C11435" s="201" t="s">
        <v>4725</v>
      </c>
      <c r="D11435" s="202">
        <v>47.97</v>
      </c>
    </row>
    <row r="11436" spans="1:4">
      <c r="A11436" s="200" t="s">
        <v>22208</v>
      </c>
      <c r="B11436" s="201" t="s">
        <v>22209</v>
      </c>
      <c r="C11436" s="201" t="s">
        <v>4725</v>
      </c>
      <c r="D11436" s="202">
        <v>52.6</v>
      </c>
    </row>
    <row r="11437" spans="1:4">
      <c r="A11437" s="200" t="s">
        <v>22212</v>
      </c>
      <c r="B11437" s="201" t="s">
        <v>22213</v>
      </c>
      <c r="C11437" s="201" t="s">
        <v>4725</v>
      </c>
      <c r="D11437" s="202">
        <v>26.31</v>
      </c>
    </row>
    <row r="11438" spans="1:4" ht="15.75">
      <c r="A11438" s="437" t="s">
        <v>32663</v>
      </c>
      <c r="B11438" s="437"/>
      <c r="C11438" s="196"/>
      <c r="D11438" s="196"/>
    </row>
    <row r="11439" spans="1:4">
      <c r="A11439" s="197" t="s">
        <v>7928</v>
      </c>
      <c r="B11439" s="198" t="s">
        <v>7473</v>
      </c>
      <c r="C11439" s="198" t="s">
        <v>7474</v>
      </c>
      <c r="D11439" s="199" t="s">
        <v>23761</v>
      </c>
    </row>
    <row r="11440" spans="1:4">
      <c r="A11440" s="200" t="s">
        <v>8534</v>
      </c>
      <c r="B11440" s="201" t="s">
        <v>8535</v>
      </c>
      <c r="C11440" s="201" t="s">
        <v>7202</v>
      </c>
      <c r="D11440" s="202">
        <v>44.39</v>
      </c>
    </row>
    <row r="11441" spans="1:4">
      <c r="A11441" s="200" t="s">
        <v>8564</v>
      </c>
      <c r="B11441" s="201" t="s">
        <v>8565</v>
      </c>
      <c r="C11441" s="201" t="s">
        <v>7202</v>
      </c>
      <c r="D11441" s="202">
        <v>342.58</v>
      </c>
    </row>
    <row r="11442" spans="1:4">
      <c r="A11442" s="200" t="s">
        <v>8566</v>
      </c>
      <c r="B11442" s="201" t="s">
        <v>8567</v>
      </c>
      <c r="C11442" s="201" t="s">
        <v>7202</v>
      </c>
      <c r="D11442" s="202">
        <v>429.7</v>
      </c>
    </row>
    <row r="11443" spans="1:4">
      <c r="A11443" s="200" t="s">
        <v>8568</v>
      </c>
      <c r="B11443" s="201" t="s">
        <v>8569</v>
      </c>
      <c r="C11443" s="201" t="s">
        <v>7202</v>
      </c>
      <c r="D11443" s="202">
        <v>539.20000000000005</v>
      </c>
    </row>
    <row r="11444" spans="1:4">
      <c r="A11444" s="200" t="s">
        <v>25455</v>
      </c>
      <c r="B11444" s="201" t="s">
        <v>25456</v>
      </c>
      <c r="C11444" s="201" t="s">
        <v>7202</v>
      </c>
      <c r="D11444" s="202">
        <v>408.96</v>
      </c>
    </row>
    <row r="11445" spans="1:4">
      <c r="A11445" s="200" t="s">
        <v>9616</v>
      </c>
      <c r="B11445" s="201" t="s">
        <v>9617</v>
      </c>
      <c r="C11445" s="201" t="s">
        <v>7199</v>
      </c>
      <c r="D11445" s="202">
        <v>5.0599999999999996</v>
      </c>
    </row>
    <row r="11446" spans="1:4">
      <c r="A11446" s="200" t="s">
        <v>9620</v>
      </c>
      <c r="B11446" s="201" t="s">
        <v>9621</v>
      </c>
      <c r="C11446" s="201" t="s">
        <v>7196</v>
      </c>
      <c r="D11446" s="202">
        <v>4.8099999999999996</v>
      </c>
    </row>
    <row r="11447" spans="1:4">
      <c r="A11447" s="200" t="s">
        <v>9767</v>
      </c>
      <c r="B11447" s="201" t="s">
        <v>9768</v>
      </c>
      <c r="C11447" s="201" t="s">
        <v>7202</v>
      </c>
      <c r="D11447" s="202">
        <v>39.380000000000003</v>
      </c>
    </row>
    <row r="11448" spans="1:4">
      <c r="A11448" s="200" t="s">
        <v>9918</v>
      </c>
      <c r="B11448" s="201" t="s">
        <v>9919</v>
      </c>
      <c r="C11448" s="201" t="s">
        <v>7202</v>
      </c>
      <c r="D11448" s="202">
        <v>42.52</v>
      </c>
    </row>
    <row r="11449" spans="1:4" ht="22.5">
      <c r="A11449" s="200" t="s">
        <v>9920</v>
      </c>
      <c r="B11449" s="201" t="s">
        <v>20744</v>
      </c>
      <c r="C11449" s="201" t="s">
        <v>7202</v>
      </c>
      <c r="D11449" s="202">
        <v>25.95</v>
      </c>
    </row>
    <row r="11450" spans="1:4" ht="22.5">
      <c r="A11450" s="200" t="s">
        <v>9917</v>
      </c>
      <c r="B11450" s="201" t="s">
        <v>20745</v>
      </c>
      <c r="C11450" s="201" t="s">
        <v>7202</v>
      </c>
      <c r="D11450" s="202">
        <v>52.9</v>
      </c>
    </row>
    <row r="11451" spans="1:4">
      <c r="A11451" s="200" t="s">
        <v>9921</v>
      </c>
      <c r="B11451" s="201" t="s">
        <v>9922</v>
      </c>
      <c r="C11451" s="201" t="s">
        <v>7202</v>
      </c>
      <c r="D11451" s="202">
        <v>17.43</v>
      </c>
    </row>
    <row r="11452" spans="1:4">
      <c r="A11452" s="200" t="s">
        <v>9960</v>
      </c>
      <c r="B11452" s="201" t="s">
        <v>9961</v>
      </c>
      <c r="C11452" s="201" t="s">
        <v>7202</v>
      </c>
      <c r="D11452" s="202">
        <v>46.79</v>
      </c>
    </row>
    <row r="11453" spans="1:4">
      <c r="A11453" s="200" t="s">
        <v>9970</v>
      </c>
      <c r="B11453" s="201" t="s">
        <v>9971</v>
      </c>
      <c r="C11453" s="201" t="s">
        <v>7202</v>
      </c>
      <c r="D11453" s="202">
        <v>320.83</v>
      </c>
    </row>
    <row r="11454" spans="1:4">
      <c r="A11454" s="200" t="s">
        <v>10404</v>
      </c>
      <c r="B11454" s="201" t="s">
        <v>10405</v>
      </c>
      <c r="C11454" s="201" t="s">
        <v>7202</v>
      </c>
      <c r="D11454" s="202">
        <v>134.72999999999999</v>
      </c>
    </row>
    <row r="11455" spans="1:4">
      <c r="A11455" s="200" t="s">
        <v>11033</v>
      </c>
      <c r="B11455" s="201" t="s">
        <v>25457</v>
      </c>
      <c r="C11455" s="201" t="s">
        <v>7196</v>
      </c>
      <c r="D11455" s="202">
        <v>122.77</v>
      </c>
    </row>
    <row r="11456" spans="1:4">
      <c r="A11456" s="200" t="s">
        <v>11034</v>
      </c>
      <c r="B11456" s="201" t="s">
        <v>11035</v>
      </c>
      <c r="C11456" s="201" t="s">
        <v>7199</v>
      </c>
      <c r="D11456" s="202">
        <v>38.159999999999997</v>
      </c>
    </row>
    <row r="11457" spans="1:4">
      <c r="A11457" s="200" t="s">
        <v>11175</v>
      </c>
      <c r="B11457" s="201" t="s">
        <v>7344</v>
      </c>
      <c r="C11457" s="201" t="s">
        <v>7202</v>
      </c>
      <c r="D11457" s="202">
        <v>316.05</v>
      </c>
    </row>
    <row r="11458" spans="1:4">
      <c r="A11458" s="200" t="s">
        <v>11176</v>
      </c>
      <c r="B11458" s="201" t="s">
        <v>11177</v>
      </c>
      <c r="C11458" s="201" t="s">
        <v>7202</v>
      </c>
      <c r="D11458" s="202">
        <v>347.29</v>
      </c>
    </row>
    <row r="11459" spans="1:4">
      <c r="A11459" s="200" t="s">
        <v>11449</v>
      </c>
      <c r="B11459" s="201" t="s">
        <v>11450</v>
      </c>
      <c r="C11459" s="201" t="s">
        <v>7196</v>
      </c>
      <c r="D11459" s="202">
        <v>31.05</v>
      </c>
    </row>
    <row r="11460" spans="1:4">
      <c r="A11460" s="200" t="s">
        <v>11667</v>
      </c>
      <c r="B11460" s="201" t="s">
        <v>11668</v>
      </c>
      <c r="C11460" s="201" t="s">
        <v>7196</v>
      </c>
      <c r="D11460" s="202">
        <v>13.5</v>
      </c>
    </row>
    <row r="11461" spans="1:4">
      <c r="A11461" s="200" t="s">
        <v>13806</v>
      </c>
      <c r="B11461" s="201" t="s">
        <v>21632</v>
      </c>
      <c r="C11461" s="201" t="s">
        <v>7202</v>
      </c>
      <c r="D11461" s="202">
        <v>146.75</v>
      </c>
    </row>
    <row r="11462" spans="1:4">
      <c r="A11462" s="200" t="s">
        <v>14166</v>
      </c>
      <c r="B11462" s="201" t="s">
        <v>21633</v>
      </c>
      <c r="C11462" s="201" t="s">
        <v>7202</v>
      </c>
      <c r="D11462" s="202">
        <v>146.75</v>
      </c>
    </row>
    <row r="11463" spans="1:4">
      <c r="A11463" s="200" t="s">
        <v>13811</v>
      </c>
      <c r="B11463" s="201" t="s">
        <v>21634</v>
      </c>
      <c r="C11463" s="201" t="s">
        <v>7202</v>
      </c>
      <c r="D11463" s="202">
        <v>168.34</v>
      </c>
    </row>
    <row r="11464" spans="1:4">
      <c r="A11464" s="200" t="s">
        <v>12078</v>
      </c>
      <c r="B11464" s="201" t="s">
        <v>12079</v>
      </c>
      <c r="C11464" s="201" t="s">
        <v>6557</v>
      </c>
      <c r="D11464" s="202">
        <v>0.48</v>
      </c>
    </row>
    <row r="11465" spans="1:4">
      <c r="A11465" s="200" t="s">
        <v>12080</v>
      </c>
      <c r="B11465" s="201" t="s">
        <v>12081</v>
      </c>
      <c r="C11465" s="201" t="s">
        <v>7202</v>
      </c>
      <c r="D11465" s="202">
        <v>435.27</v>
      </c>
    </row>
    <row r="11466" spans="1:4">
      <c r="A11466" s="200" t="s">
        <v>12082</v>
      </c>
      <c r="B11466" s="201" t="s">
        <v>12083</v>
      </c>
      <c r="C11466" s="201" t="s">
        <v>7202</v>
      </c>
      <c r="D11466" s="202">
        <v>271.69</v>
      </c>
    </row>
    <row r="11467" spans="1:4">
      <c r="A11467" s="200" t="s">
        <v>12084</v>
      </c>
      <c r="B11467" s="201" t="s">
        <v>12085</v>
      </c>
      <c r="C11467" s="201" t="s">
        <v>7202</v>
      </c>
      <c r="D11467" s="202">
        <v>347.15</v>
      </c>
    </row>
    <row r="11468" spans="1:4">
      <c r="A11468" s="200" t="s">
        <v>12086</v>
      </c>
      <c r="B11468" s="201" t="s">
        <v>12087</v>
      </c>
      <c r="C11468" s="201" t="s">
        <v>7202</v>
      </c>
      <c r="D11468" s="202">
        <v>392.45</v>
      </c>
    </row>
    <row r="11469" spans="1:4">
      <c r="A11469" s="200" t="s">
        <v>12664</v>
      </c>
      <c r="B11469" s="201" t="s">
        <v>12665</v>
      </c>
      <c r="C11469" s="201" t="s">
        <v>7202</v>
      </c>
      <c r="D11469" s="202">
        <v>72.900000000000006</v>
      </c>
    </row>
    <row r="11470" spans="1:4">
      <c r="A11470" s="200" t="s">
        <v>12705</v>
      </c>
      <c r="B11470" s="201" t="s">
        <v>12706</v>
      </c>
      <c r="C11470" s="201" t="s">
        <v>7202</v>
      </c>
      <c r="D11470" s="202">
        <v>89.6</v>
      </c>
    </row>
    <row r="11471" spans="1:4">
      <c r="A11471" s="200" t="s">
        <v>12709</v>
      </c>
      <c r="B11471" s="201" t="s">
        <v>12710</v>
      </c>
      <c r="C11471" s="201" t="s">
        <v>7202</v>
      </c>
      <c r="D11471" s="202">
        <v>43.25</v>
      </c>
    </row>
    <row r="11472" spans="1:4">
      <c r="A11472" s="200" t="s">
        <v>13237</v>
      </c>
      <c r="B11472" s="201" t="s">
        <v>13238</v>
      </c>
      <c r="C11472" s="201" t="s">
        <v>7202</v>
      </c>
      <c r="D11472" s="202">
        <v>21.4</v>
      </c>
    </row>
    <row r="11473" spans="1:4" ht="22.5">
      <c r="A11473" s="200" t="s">
        <v>13294</v>
      </c>
      <c r="B11473" s="201" t="s">
        <v>7620</v>
      </c>
      <c r="C11473" s="201" t="s">
        <v>6557</v>
      </c>
      <c r="D11473" s="202">
        <v>31.78</v>
      </c>
    </row>
    <row r="11474" spans="1:4">
      <c r="A11474" s="200" t="s">
        <v>13650</v>
      </c>
      <c r="B11474" s="201" t="s">
        <v>13651</v>
      </c>
      <c r="C11474" s="201" t="s">
        <v>7202</v>
      </c>
      <c r="D11474" s="202">
        <v>46.34</v>
      </c>
    </row>
    <row r="11475" spans="1:4">
      <c r="A11475" s="200" t="s">
        <v>13781</v>
      </c>
      <c r="B11475" s="201" t="s">
        <v>13782</v>
      </c>
      <c r="C11475" s="201" t="s">
        <v>6557</v>
      </c>
      <c r="D11475" s="202">
        <v>3.93</v>
      </c>
    </row>
    <row r="11476" spans="1:4">
      <c r="A11476" s="200" t="s">
        <v>13790</v>
      </c>
      <c r="B11476" s="201" t="s">
        <v>13791</v>
      </c>
      <c r="C11476" s="201" t="s">
        <v>7202</v>
      </c>
      <c r="D11476" s="202">
        <v>103.94</v>
      </c>
    </row>
    <row r="11477" spans="1:4">
      <c r="A11477" s="200" t="s">
        <v>13794</v>
      </c>
      <c r="B11477" s="201" t="s">
        <v>19598</v>
      </c>
      <c r="C11477" s="201" t="s">
        <v>7202</v>
      </c>
      <c r="D11477" s="202">
        <v>120.82</v>
      </c>
    </row>
    <row r="11478" spans="1:4">
      <c r="A11478" s="200" t="s">
        <v>13409</v>
      </c>
      <c r="B11478" s="201" t="s">
        <v>21939</v>
      </c>
      <c r="C11478" s="201" t="s">
        <v>7202</v>
      </c>
      <c r="D11478" s="202">
        <v>293.70999999999998</v>
      </c>
    </row>
    <row r="11479" spans="1:4">
      <c r="A11479" s="200" t="s">
        <v>13944</v>
      </c>
      <c r="B11479" s="201" t="s">
        <v>4442</v>
      </c>
      <c r="C11479" s="201" t="s">
        <v>7202</v>
      </c>
      <c r="D11479" s="202">
        <v>197.55</v>
      </c>
    </row>
    <row r="11480" spans="1:4">
      <c r="A11480" s="200" t="s">
        <v>13945</v>
      </c>
      <c r="B11480" s="201" t="s">
        <v>13946</v>
      </c>
      <c r="C11480" s="201" t="s">
        <v>7202</v>
      </c>
      <c r="D11480" s="202">
        <v>39.35</v>
      </c>
    </row>
    <row r="11481" spans="1:4">
      <c r="A11481" s="200" t="s">
        <v>13947</v>
      </c>
      <c r="B11481" s="201" t="s">
        <v>13948</v>
      </c>
      <c r="C11481" s="201" t="s">
        <v>7202</v>
      </c>
      <c r="D11481" s="202">
        <v>45.66</v>
      </c>
    </row>
    <row r="11482" spans="1:4">
      <c r="A11482" s="200" t="s">
        <v>13964</v>
      </c>
      <c r="B11482" s="201" t="s">
        <v>13965</v>
      </c>
      <c r="C11482" s="201" t="s">
        <v>7196</v>
      </c>
      <c r="D11482" s="202">
        <v>119.5</v>
      </c>
    </row>
    <row r="11483" spans="1:4">
      <c r="A11483" s="200" t="s">
        <v>13966</v>
      </c>
      <c r="B11483" s="201" t="s">
        <v>13967</v>
      </c>
      <c r="C11483" s="201" t="s">
        <v>7196</v>
      </c>
      <c r="D11483" s="202">
        <v>86.33</v>
      </c>
    </row>
    <row r="11484" spans="1:4">
      <c r="A11484" s="200" t="s">
        <v>13968</v>
      </c>
      <c r="B11484" s="201" t="s">
        <v>2937</v>
      </c>
      <c r="C11484" s="201" t="s">
        <v>7202</v>
      </c>
      <c r="D11484" s="202">
        <v>116.86</v>
      </c>
    </row>
    <row r="11485" spans="1:4">
      <c r="A11485" s="200" t="s">
        <v>13969</v>
      </c>
      <c r="B11485" s="201" t="s">
        <v>13970</v>
      </c>
      <c r="C11485" s="201" t="s">
        <v>7196</v>
      </c>
      <c r="D11485" s="202">
        <v>29.59</v>
      </c>
    </row>
    <row r="11486" spans="1:4">
      <c r="A11486" s="200" t="s">
        <v>13971</v>
      </c>
      <c r="B11486" s="201" t="s">
        <v>13972</v>
      </c>
      <c r="C11486" s="201" t="s">
        <v>7196</v>
      </c>
      <c r="D11486" s="202">
        <v>75.84</v>
      </c>
    </row>
    <row r="11487" spans="1:4">
      <c r="A11487" s="200" t="s">
        <v>13804</v>
      </c>
      <c r="B11487" s="201" t="s">
        <v>13805</v>
      </c>
      <c r="C11487" s="201" t="s">
        <v>7199</v>
      </c>
      <c r="D11487" s="202">
        <v>0.42</v>
      </c>
    </row>
    <row r="11488" spans="1:4">
      <c r="A11488" s="200" t="s">
        <v>14068</v>
      </c>
      <c r="B11488" s="201" t="s">
        <v>14069</v>
      </c>
      <c r="C11488" s="201" t="s">
        <v>7202</v>
      </c>
      <c r="D11488" s="202">
        <v>151.35</v>
      </c>
    </row>
    <row r="11489" spans="1:4">
      <c r="A11489" s="200" t="s">
        <v>14070</v>
      </c>
      <c r="B11489" s="201" t="s">
        <v>14071</v>
      </c>
      <c r="C11489" s="201" t="s">
        <v>7202</v>
      </c>
      <c r="D11489" s="202">
        <v>126.56</v>
      </c>
    </row>
    <row r="11490" spans="1:4">
      <c r="A11490" s="200" t="s">
        <v>14077</v>
      </c>
      <c r="B11490" s="201" t="s">
        <v>21971</v>
      </c>
      <c r="C11490" s="201" t="s">
        <v>7202</v>
      </c>
      <c r="D11490" s="202">
        <v>115.97</v>
      </c>
    </row>
    <row r="11491" spans="1:4">
      <c r="A11491" s="200" t="s">
        <v>14072</v>
      </c>
      <c r="B11491" s="201" t="s">
        <v>14073</v>
      </c>
      <c r="C11491" s="201" t="s">
        <v>7202</v>
      </c>
      <c r="D11491" s="202">
        <v>263.02999999999997</v>
      </c>
    </row>
    <row r="11492" spans="1:4">
      <c r="A11492" s="200" t="s">
        <v>14074</v>
      </c>
      <c r="B11492" s="201" t="s">
        <v>14075</v>
      </c>
      <c r="C11492" s="201" t="s">
        <v>7202</v>
      </c>
      <c r="D11492" s="202">
        <v>208.17</v>
      </c>
    </row>
    <row r="11493" spans="1:4">
      <c r="A11493" s="200" t="s">
        <v>14076</v>
      </c>
      <c r="B11493" s="201" t="s">
        <v>21972</v>
      </c>
      <c r="C11493" s="201" t="s">
        <v>7202</v>
      </c>
      <c r="D11493" s="202">
        <v>196.52</v>
      </c>
    </row>
    <row r="11494" spans="1:4">
      <c r="A11494" s="200" t="s">
        <v>14080</v>
      </c>
      <c r="B11494" s="201" t="s">
        <v>14081</v>
      </c>
      <c r="C11494" s="201" t="s">
        <v>7202</v>
      </c>
      <c r="D11494" s="202">
        <v>33.76</v>
      </c>
    </row>
    <row r="11495" spans="1:4">
      <c r="A11495" s="200" t="s">
        <v>14086</v>
      </c>
      <c r="B11495" s="201" t="s">
        <v>21975</v>
      </c>
      <c r="C11495" s="201" t="s">
        <v>7202</v>
      </c>
      <c r="D11495" s="202">
        <v>67.38</v>
      </c>
    </row>
    <row r="11496" spans="1:4">
      <c r="A11496" s="200" t="s">
        <v>14087</v>
      </c>
      <c r="B11496" s="201" t="s">
        <v>14088</v>
      </c>
      <c r="C11496" s="201" t="s">
        <v>7202</v>
      </c>
      <c r="D11496" s="202">
        <v>189.81</v>
      </c>
    </row>
    <row r="11497" spans="1:4" ht="22.5">
      <c r="A11497" s="200" t="s">
        <v>13276</v>
      </c>
      <c r="B11497" s="201" t="s">
        <v>25458</v>
      </c>
      <c r="C11497" s="201" t="s">
        <v>7202</v>
      </c>
      <c r="D11497" s="202">
        <v>340</v>
      </c>
    </row>
    <row r="11498" spans="1:4">
      <c r="A11498" s="200" t="s">
        <v>14141</v>
      </c>
      <c r="B11498" s="201" t="s">
        <v>14142</v>
      </c>
      <c r="C11498" s="201" t="s">
        <v>7202</v>
      </c>
      <c r="D11498" s="202">
        <v>246.15</v>
      </c>
    </row>
    <row r="11499" spans="1:4">
      <c r="A11499" s="200" t="s">
        <v>7926</v>
      </c>
      <c r="B11499" s="201" t="s">
        <v>7927</v>
      </c>
      <c r="C11499" s="201" t="s">
        <v>7202</v>
      </c>
      <c r="D11499" s="202">
        <v>151.35</v>
      </c>
    </row>
    <row r="11500" spans="1:4" ht="22.5">
      <c r="A11500" s="200" t="s">
        <v>14268</v>
      </c>
      <c r="B11500" s="201" t="s">
        <v>21995</v>
      </c>
      <c r="C11500" s="201" t="s">
        <v>7202</v>
      </c>
      <c r="D11500" s="202">
        <v>82.37</v>
      </c>
    </row>
    <row r="11501" spans="1:4" ht="22.5">
      <c r="A11501" s="200" t="s">
        <v>14269</v>
      </c>
      <c r="B11501" s="201" t="s">
        <v>21996</v>
      </c>
      <c r="C11501" s="201" t="s">
        <v>7202</v>
      </c>
      <c r="D11501" s="202">
        <v>70.5</v>
      </c>
    </row>
    <row r="11502" spans="1:4">
      <c r="A11502" s="200" t="s">
        <v>25459</v>
      </c>
      <c r="B11502" s="201" t="s">
        <v>25460</v>
      </c>
      <c r="C11502" s="201" t="s">
        <v>7202</v>
      </c>
      <c r="D11502" s="202">
        <v>340</v>
      </c>
    </row>
    <row r="11503" spans="1:4">
      <c r="A11503" s="200" t="s">
        <v>15589</v>
      </c>
      <c r="B11503" s="201" t="s">
        <v>15590</v>
      </c>
      <c r="C11503" s="201" t="s">
        <v>6557</v>
      </c>
      <c r="D11503" s="202">
        <v>66</v>
      </c>
    </row>
    <row r="11504" spans="1:4">
      <c r="A11504" s="200" t="s">
        <v>15591</v>
      </c>
      <c r="B11504" s="201" t="s">
        <v>15592</v>
      </c>
      <c r="C11504" s="201" t="s">
        <v>7202</v>
      </c>
      <c r="D11504" s="202">
        <v>170.69</v>
      </c>
    </row>
    <row r="11505" spans="1:4">
      <c r="A11505" s="200" t="s">
        <v>15593</v>
      </c>
      <c r="B11505" s="201" t="s">
        <v>15594</v>
      </c>
      <c r="C11505" s="201" t="s">
        <v>6557</v>
      </c>
      <c r="D11505" s="202">
        <v>9.43</v>
      </c>
    </row>
    <row r="11506" spans="1:4">
      <c r="A11506" s="200" t="s">
        <v>15595</v>
      </c>
      <c r="B11506" s="201" t="s">
        <v>15596</v>
      </c>
      <c r="C11506" s="201" t="s">
        <v>6557</v>
      </c>
      <c r="D11506" s="202">
        <v>9.43</v>
      </c>
    </row>
    <row r="11507" spans="1:4">
      <c r="A11507" s="200" t="s">
        <v>15614</v>
      </c>
      <c r="B11507" s="201" t="s">
        <v>3011</v>
      </c>
      <c r="C11507" s="201" t="s">
        <v>7196</v>
      </c>
      <c r="D11507" s="202">
        <v>46.4</v>
      </c>
    </row>
    <row r="11508" spans="1:4">
      <c r="A11508" s="200" t="s">
        <v>15615</v>
      </c>
      <c r="B11508" s="201" t="s">
        <v>22184</v>
      </c>
      <c r="C11508" s="201" t="s">
        <v>7196</v>
      </c>
      <c r="D11508" s="202">
        <v>36.619999999999997</v>
      </c>
    </row>
    <row r="11509" spans="1:4">
      <c r="A11509" s="200" t="s">
        <v>15617</v>
      </c>
      <c r="B11509" s="201" t="s">
        <v>15618</v>
      </c>
      <c r="C11509" s="201" t="s">
        <v>7196</v>
      </c>
      <c r="D11509" s="202">
        <v>31.97</v>
      </c>
    </row>
    <row r="11510" spans="1:4">
      <c r="A11510" s="200" t="s">
        <v>15802</v>
      </c>
      <c r="B11510" s="201" t="s">
        <v>15803</v>
      </c>
      <c r="C11510" s="201" t="s">
        <v>7196</v>
      </c>
      <c r="D11510" s="202">
        <v>75.84</v>
      </c>
    </row>
    <row r="11511" spans="1:4">
      <c r="A11511" s="200" t="s">
        <v>15804</v>
      </c>
      <c r="B11511" s="201" t="s">
        <v>15805</v>
      </c>
      <c r="C11511" s="201" t="s">
        <v>7196</v>
      </c>
      <c r="D11511" s="202">
        <v>145.69999999999999</v>
      </c>
    </row>
    <row r="11512" spans="1:4">
      <c r="A11512" s="200" t="s">
        <v>15806</v>
      </c>
      <c r="B11512" s="201" t="s">
        <v>15807</v>
      </c>
      <c r="C11512" s="201" t="s">
        <v>7196</v>
      </c>
      <c r="D11512" s="202">
        <v>60.41</v>
      </c>
    </row>
    <row r="11513" spans="1:4">
      <c r="A11513" s="200" t="s">
        <v>15808</v>
      </c>
      <c r="B11513" s="201" t="s">
        <v>15809</v>
      </c>
      <c r="C11513" s="201" t="s">
        <v>7196</v>
      </c>
      <c r="D11513" s="202">
        <v>100.68</v>
      </c>
    </row>
    <row r="11514" spans="1:4">
      <c r="A11514" s="200" t="s">
        <v>15810</v>
      </c>
      <c r="B11514" s="201" t="s">
        <v>3035</v>
      </c>
      <c r="C11514" s="201" t="s">
        <v>7202</v>
      </c>
      <c r="D11514" s="202">
        <v>109.42</v>
      </c>
    </row>
    <row r="11515" spans="1:4">
      <c r="A11515" s="200" t="s">
        <v>15811</v>
      </c>
      <c r="B11515" s="201" t="s">
        <v>15812</v>
      </c>
      <c r="C11515" s="201" t="s">
        <v>7196</v>
      </c>
      <c r="D11515" s="202">
        <v>43.65</v>
      </c>
    </row>
    <row r="11516" spans="1:4">
      <c r="A11516" s="200" t="s">
        <v>15813</v>
      </c>
      <c r="B11516" s="201" t="s">
        <v>15814</v>
      </c>
      <c r="C11516" s="201" t="s">
        <v>7196</v>
      </c>
      <c r="D11516" s="202">
        <v>72.77</v>
      </c>
    </row>
    <row r="11517" spans="1:4">
      <c r="A11517" s="200" t="s">
        <v>15872</v>
      </c>
      <c r="B11517" s="201" t="s">
        <v>15873</v>
      </c>
      <c r="C11517" s="201" t="s">
        <v>7199</v>
      </c>
      <c r="D11517" s="202">
        <v>46.56</v>
      </c>
    </row>
    <row r="11518" spans="1:4">
      <c r="A11518" s="200" t="s">
        <v>16077</v>
      </c>
      <c r="B11518" s="201" t="s">
        <v>16078</v>
      </c>
      <c r="C11518" s="201" t="s">
        <v>7202</v>
      </c>
      <c r="D11518" s="202">
        <v>108.03</v>
      </c>
    </row>
    <row r="11519" spans="1:4">
      <c r="A11519" s="200" t="s">
        <v>16079</v>
      </c>
      <c r="B11519" s="201" t="s">
        <v>16080</v>
      </c>
      <c r="C11519" s="201" t="s">
        <v>7202</v>
      </c>
      <c r="D11519" s="202">
        <v>87.21</v>
      </c>
    </row>
    <row r="11520" spans="1:4">
      <c r="A11520" s="200" t="s">
        <v>16956</v>
      </c>
      <c r="B11520" s="201" t="s">
        <v>16957</v>
      </c>
      <c r="C11520" s="201" t="s">
        <v>7199</v>
      </c>
      <c r="D11520" s="202">
        <v>81.260000000000005</v>
      </c>
    </row>
    <row r="11521" spans="1:4">
      <c r="A11521" s="200" t="s">
        <v>17075</v>
      </c>
      <c r="B11521" s="201" t="s">
        <v>17076</v>
      </c>
      <c r="C11521" s="201" t="s">
        <v>7196</v>
      </c>
      <c r="D11521" s="202">
        <v>7.59</v>
      </c>
    </row>
    <row r="11522" spans="1:4">
      <c r="A11522" s="200" t="s">
        <v>17386</v>
      </c>
      <c r="B11522" s="201" t="s">
        <v>17387</v>
      </c>
      <c r="C11522" s="201" t="s">
        <v>7196</v>
      </c>
      <c r="D11522" s="202">
        <v>9.01</v>
      </c>
    </row>
    <row r="11523" spans="1:4" ht="15.75">
      <c r="A11523" s="437" t="s">
        <v>32664</v>
      </c>
      <c r="B11523" s="437"/>
      <c r="C11523" s="196"/>
      <c r="D11523" s="196"/>
    </row>
    <row r="11524" spans="1:4">
      <c r="A11524" s="197" t="s">
        <v>7928</v>
      </c>
      <c r="B11524" s="198" t="s">
        <v>7473</v>
      </c>
      <c r="C11524" s="198" t="s">
        <v>7474</v>
      </c>
      <c r="D11524" s="199" t="s">
        <v>23761</v>
      </c>
    </row>
    <row r="11525" spans="1:4">
      <c r="A11525" s="200" t="s">
        <v>8554</v>
      </c>
      <c r="B11525" s="201" t="s">
        <v>8555</v>
      </c>
      <c r="C11525" s="201" t="s">
        <v>7199</v>
      </c>
      <c r="D11525" s="202">
        <v>186588</v>
      </c>
    </row>
    <row r="11526" spans="1:4">
      <c r="A11526" s="200" t="s">
        <v>9908</v>
      </c>
      <c r="B11526" s="201" t="s">
        <v>9909</v>
      </c>
      <c r="C11526" s="201" t="s">
        <v>7199</v>
      </c>
      <c r="D11526" s="202">
        <v>6690</v>
      </c>
    </row>
    <row r="11527" spans="1:4" ht="22.5">
      <c r="A11527" s="200" t="s">
        <v>10344</v>
      </c>
      <c r="B11527" s="201" t="s">
        <v>7804</v>
      </c>
      <c r="C11527" s="201" t="s">
        <v>7199</v>
      </c>
      <c r="D11527" s="202">
        <v>985.19</v>
      </c>
    </row>
    <row r="11528" spans="1:4">
      <c r="A11528" s="200" t="s">
        <v>10394</v>
      </c>
      <c r="B11528" s="201" t="s">
        <v>10395</v>
      </c>
      <c r="C11528" s="201" t="s">
        <v>7199</v>
      </c>
      <c r="D11528" s="202">
        <v>74.95</v>
      </c>
    </row>
    <row r="11529" spans="1:4">
      <c r="A11529" s="200" t="s">
        <v>10396</v>
      </c>
      <c r="B11529" s="201" t="s">
        <v>10397</v>
      </c>
      <c r="C11529" s="201" t="s">
        <v>7199</v>
      </c>
      <c r="D11529" s="202">
        <v>89.6</v>
      </c>
    </row>
    <row r="11530" spans="1:4">
      <c r="A11530" s="200" t="s">
        <v>10398</v>
      </c>
      <c r="B11530" s="201" t="s">
        <v>10399</v>
      </c>
      <c r="C11530" s="201" t="s">
        <v>7199</v>
      </c>
      <c r="D11530" s="202">
        <v>41.02</v>
      </c>
    </row>
    <row r="11531" spans="1:4">
      <c r="A11531" s="200" t="s">
        <v>10400</v>
      </c>
      <c r="B11531" s="201" t="s">
        <v>10401</v>
      </c>
      <c r="C11531" s="201" t="s">
        <v>7199</v>
      </c>
      <c r="D11531" s="202">
        <v>49.21</v>
      </c>
    </row>
    <row r="11532" spans="1:4">
      <c r="A11532" s="200" t="s">
        <v>10402</v>
      </c>
      <c r="B11532" s="201" t="s">
        <v>10403</v>
      </c>
      <c r="C11532" s="201" t="s">
        <v>7202</v>
      </c>
      <c r="D11532" s="202">
        <v>0.73</v>
      </c>
    </row>
    <row r="11533" spans="1:4">
      <c r="A11533" s="200" t="s">
        <v>10464</v>
      </c>
      <c r="B11533" s="201" t="s">
        <v>10465</v>
      </c>
      <c r="C11533" s="201" t="s">
        <v>6557</v>
      </c>
      <c r="D11533" s="202">
        <v>2.44</v>
      </c>
    </row>
    <row r="11534" spans="1:4" ht="22.5">
      <c r="A11534" s="200" t="s">
        <v>11053</v>
      </c>
      <c r="B11534" s="201" t="s">
        <v>2417</v>
      </c>
      <c r="C11534" s="201" t="s">
        <v>7199</v>
      </c>
      <c r="D11534" s="202">
        <v>357.06</v>
      </c>
    </row>
    <row r="11535" spans="1:4">
      <c r="A11535" s="200" t="s">
        <v>11060</v>
      </c>
      <c r="B11535" s="201" t="s">
        <v>42</v>
      </c>
      <c r="C11535" s="201" t="s">
        <v>7196</v>
      </c>
      <c r="D11535" s="202">
        <v>281.61</v>
      </c>
    </row>
    <row r="11536" spans="1:4">
      <c r="A11536" s="200" t="s">
        <v>11173</v>
      </c>
      <c r="B11536" s="201" t="s">
        <v>32665</v>
      </c>
      <c r="C11536" s="201" t="s">
        <v>7202</v>
      </c>
      <c r="D11536" s="202">
        <v>121.15</v>
      </c>
    </row>
    <row r="11537" spans="1:4">
      <c r="A11537" s="200" t="s">
        <v>11174</v>
      </c>
      <c r="B11537" s="201" t="s">
        <v>32666</v>
      </c>
      <c r="C11537" s="201" t="s">
        <v>7202</v>
      </c>
      <c r="D11537" s="202">
        <v>123.5</v>
      </c>
    </row>
    <row r="11538" spans="1:4">
      <c r="A11538" s="200" t="s">
        <v>11179</v>
      </c>
      <c r="B11538" s="201" t="s">
        <v>32667</v>
      </c>
      <c r="C11538" s="201" t="s">
        <v>7202</v>
      </c>
      <c r="D11538" s="202">
        <v>136.63999999999999</v>
      </c>
    </row>
    <row r="11539" spans="1:4">
      <c r="A11539" s="200" t="s">
        <v>11178</v>
      </c>
      <c r="B11539" s="201" t="s">
        <v>32668</v>
      </c>
      <c r="C11539" s="201" t="s">
        <v>7202</v>
      </c>
      <c r="D11539" s="202">
        <v>128.09</v>
      </c>
    </row>
    <row r="11540" spans="1:4">
      <c r="A11540" s="200" t="s">
        <v>11181</v>
      </c>
      <c r="B11540" s="201" t="s">
        <v>32669</v>
      </c>
      <c r="C11540" s="201" t="s">
        <v>7202</v>
      </c>
      <c r="D11540" s="202">
        <v>109.31</v>
      </c>
    </row>
    <row r="11541" spans="1:4">
      <c r="A11541" s="200" t="s">
        <v>11180</v>
      </c>
      <c r="B11541" s="201" t="s">
        <v>32670</v>
      </c>
      <c r="C11541" s="201" t="s">
        <v>7202</v>
      </c>
      <c r="D11541" s="202">
        <v>107.41</v>
      </c>
    </row>
    <row r="11542" spans="1:4">
      <c r="A11542" s="200" t="s">
        <v>11183</v>
      </c>
      <c r="B11542" s="201" t="s">
        <v>32671</v>
      </c>
      <c r="C11542" s="201" t="s">
        <v>7202</v>
      </c>
      <c r="D11542" s="202">
        <v>311.35000000000002</v>
      </c>
    </row>
    <row r="11543" spans="1:4">
      <c r="A11543" s="200" t="s">
        <v>11182</v>
      </c>
      <c r="B11543" s="201" t="s">
        <v>32672</v>
      </c>
      <c r="C11543" s="201" t="s">
        <v>7202</v>
      </c>
      <c r="D11543" s="202">
        <v>277.08999999999997</v>
      </c>
    </row>
    <row r="11544" spans="1:4">
      <c r="A11544" s="200" t="s">
        <v>11185</v>
      </c>
      <c r="B11544" s="201" t="s">
        <v>32673</v>
      </c>
      <c r="C11544" s="201" t="s">
        <v>7202</v>
      </c>
      <c r="D11544" s="202">
        <v>299.38</v>
      </c>
    </row>
    <row r="11545" spans="1:4">
      <c r="A11545" s="200" t="s">
        <v>11184</v>
      </c>
      <c r="B11545" s="201" t="s">
        <v>32674</v>
      </c>
      <c r="C11545" s="201" t="s">
        <v>7202</v>
      </c>
      <c r="D11545" s="202">
        <v>266.44</v>
      </c>
    </row>
    <row r="11546" spans="1:4">
      <c r="A11546" s="200" t="s">
        <v>11187</v>
      </c>
      <c r="B11546" s="201" t="s">
        <v>32675</v>
      </c>
      <c r="C11546" s="201" t="s">
        <v>7202</v>
      </c>
      <c r="D11546" s="202">
        <v>272.64</v>
      </c>
    </row>
    <row r="11547" spans="1:4">
      <c r="A11547" s="200" t="s">
        <v>11186</v>
      </c>
      <c r="B11547" s="201" t="s">
        <v>32676</v>
      </c>
      <c r="C11547" s="201" t="s">
        <v>7202</v>
      </c>
      <c r="D11547" s="202">
        <v>224.21</v>
      </c>
    </row>
    <row r="11548" spans="1:4">
      <c r="A11548" s="200" t="s">
        <v>11237</v>
      </c>
      <c r="B11548" s="201" t="s">
        <v>949</v>
      </c>
      <c r="C11548" s="201" t="s">
        <v>4725</v>
      </c>
      <c r="D11548" s="202">
        <v>29.88</v>
      </c>
    </row>
    <row r="11549" spans="1:4">
      <c r="A11549" s="200" t="s">
        <v>11398</v>
      </c>
      <c r="B11549" s="201" t="s">
        <v>1048</v>
      </c>
      <c r="C11549" s="201" t="s">
        <v>7199</v>
      </c>
      <c r="D11549" s="202">
        <v>4027.6</v>
      </c>
    </row>
    <row r="11550" spans="1:4" ht="22.5">
      <c r="A11550" s="200" t="s">
        <v>11478</v>
      </c>
      <c r="B11550" s="201" t="s">
        <v>19542</v>
      </c>
      <c r="C11550" s="201" t="s">
        <v>6557</v>
      </c>
      <c r="D11550" s="202">
        <v>39.979999999999997</v>
      </c>
    </row>
    <row r="11551" spans="1:4">
      <c r="A11551" s="200" t="s">
        <v>11485</v>
      </c>
      <c r="B11551" s="201" t="s">
        <v>4328</v>
      </c>
      <c r="C11551" s="201" t="s">
        <v>7196</v>
      </c>
      <c r="D11551" s="202">
        <v>110.23</v>
      </c>
    </row>
    <row r="11552" spans="1:4">
      <c r="A11552" s="200" t="s">
        <v>19544</v>
      </c>
      <c r="B11552" s="201" t="s">
        <v>19545</v>
      </c>
      <c r="C11552" s="201" t="s">
        <v>7199</v>
      </c>
      <c r="D11552" s="202">
        <v>7.03</v>
      </c>
    </row>
    <row r="11553" spans="1:4" ht="22.5">
      <c r="A11553" s="200" t="s">
        <v>11930</v>
      </c>
      <c r="B11553" s="201" t="s">
        <v>11931</v>
      </c>
      <c r="C11553" s="201" t="s">
        <v>7196</v>
      </c>
      <c r="D11553" s="202">
        <v>220.48</v>
      </c>
    </row>
    <row r="11554" spans="1:4" ht="22.5">
      <c r="A11554" s="200" t="s">
        <v>11944</v>
      </c>
      <c r="B11554" s="201" t="s">
        <v>32677</v>
      </c>
      <c r="C11554" s="201" t="s">
        <v>7202</v>
      </c>
      <c r="D11554" s="202">
        <v>104.86</v>
      </c>
    </row>
    <row r="11555" spans="1:4">
      <c r="A11555" s="200" t="s">
        <v>11946</v>
      </c>
      <c r="B11555" s="201" t="s">
        <v>32678</v>
      </c>
      <c r="C11555" s="201" t="s">
        <v>7202</v>
      </c>
      <c r="D11555" s="202">
        <v>101.88</v>
      </c>
    </row>
    <row r="11556" spans="1:4">
      <c r="A11556" s="200" t="s">
        <v>11945</v>
      </c>
      <c r="B11556" s="201" t="s">
        <v>32679</v>
      </c>
      <c r="C11556" s="201" t="s">
        <v>7202</v>
      </c>
      <c r="D11556" s="202">
        <v>120.58</v>
      </c>
    </row>
    <row r="11557" spans="1:4" ht="33.75">
      <c r="A11557" s="200" t="s">
        <v>21616</v>
      </c>
      <c r="B11557" s="201" t="s">
        <v>21617</v>
      </c>
      <c r="C11557" s="201" t="s">
        <v>7202</v>
      </c>
      <c r="D11557" s="202">
        <v>90.67</v>
      </c>
    </row>
    <row r="11558" spans="1:4">
      <c r="A11558" s="200" t="s">
        <v>11947</v>
      </c>
      <c r="B11558" s="201" t="s">
        <v>32680</v>
      </c>
      <c r="C11558" s="201" t="s">
        <v>7202</v>
      </c>
      <c r="D11558" s="202">
        <v>54.69</v>
      </c>
    </row>
    <row r="11559" spans="1:4">
      <c r="A11559" s="200" t="s">
        <v>11948</v>
      </c>
      <c r="B11559" s="201" t="s">
        <v>32681</v>
      </c>
      <c r="C11559" s="201" t="s">
        <v>7202</v>
      </c>
      <c r="D11559" s="202">
        <v>71.94</v>
      </c>
    </row>
    <row r="11560" spans="1:4" ht="22.5">
      <c r="A11560" s="200" t="s">
        <v>11949</v>
      </c>
      <c r="B11560" s="201" t="s">
        <v>32682</v>
      </c>
      <c r="C11560" s="201" t="s">
        <v>7202</v>
      </c>
      <c r="D11560" s="202">
        <v>38.78</v>
      </c>
    </row>
    <row r="11561" spans="1:4" ht="22.5">
      <c r="A11561" s="200" t="s">
        <v>11950</v>
      </c>
      <c r="B11561" s="201" t="s">
        <v>32683</v>
      </c>
      <c r="C11561" s="201" t="s">
        <v>7202</v>
      </c>
      <c r="D11561" s="202">
        <v>31.03</v>
      </c>
    </row>
    <row r="11562" spans="1:4">
      <c r="A11562" s="200" t="s">
        <v>11952</v>
      </c>
      <c r="B11562" s="201" t="s">
        <v>32684</v>
      </c>
      <c r="C11562" s="201" t="s">
        <v>7202</v>
      </c>
      <c r="D11562" s="202">
        <v>118.85</v>
      </c>
    </row>
    <row r="11563" spans="1:4">
      <c r="A11563" s="200" t="s">
        <v>11951</v>
      </c>
      <c r="B11563" s="201" t="s">
        <v>32685</v>
      </c>
      <c r="C11563" s="201" t="s">
        <v>7202</v>
      </c>
      <c r="D11563" s="202">
        <v>86.28</v>
      </c>
    </row>
    <row r="11564" spans="1:4">
      <c r="A11564" s="200" t="s">
        <v>11954</v>
      </c>
      <c r="B11564" s="201" t="s">
        <v>32686</v>
      </c>
      <c r="C11564" s="201" t="s">
        <v>7202</v>
      </c>
      <c r="D11564" s="202">
        <v>76.69</v>
      </c>
    </row>
    <row r="11565" spans="1:4">
      <c r="A11565" s="200" t="s">
        <v>11953</v>
      </c>
      <c r="B11565" s="201" t="s">
        <v>32687</v>
      </c>
      <c r="C11565" s="201" t="s">
        <v>7202</v>
      </c>
      <c r="D11565" s="202">
        <v>70.930000000000007</v>
      </c>
    </row>
    <row r="11566" spans="1:4">
      <c r="A11566" s="200" t="s">
        <v>11955</v>
      </c>
      <c r="B11566" s="201" t="s">
        <v>32688</v>
      </c>
      <c r="C11566" s="201" t="s">
        <v>7202</v>
      </c>
      <c r="D11566" s="202">
        <v>196.35</v>
      </c>
    </row>
    <row r="11567" spans="1:4" ht="22.5">
      <c r="A11567" s="200" t="s">
        <v>11956</v>
      </c>
      <c r="B11567" s="201" t="s">
        <v>32689</v>
      </c>
      <c r="C11567" s="201" t="s">
        <v>7202</v>
      </c>
      <c r="D11567" s="202">
        <v>69.540000000000006</v>
      </c>
    </row>
    <row r="11568" spans="1:4">
      <c r="A11568" s="200" t="s">
        <v>11957</v>
      </c>
      <c r="B11568" s="201" t="s">
        <v>32690</v>
      </c>
      <c r="C11568" s="201" t="s">
        <v>7202</v>
      </c>
      <c r="D11568" s="202">
        <v>125.67</v>
      </c>
    </row>
    <row r="11569" spans="1:4">
      <c r="A11569" s="200" t="s">
        <v>11959</v>
      </c>
      <c r="B11569" s="201" t="s">
        <v>32691</v>
      </c>
      <c r="C11569" s="201" t="s">
        <v>7202</v>
      </c>
      <c r="D11569" s="202">
        <v>91.51</v>
      </c>
    </row>
    <row r="11570" spans="1:4">
      <c r="A11570" s="200" t="s">
        <v>11958</v>
      </c>
      <c r="B11570" s="201" t="s">
        <v>32692</v>
      </c>
      <c r="C11570" s="201" t="s">
        <v>7202</v>
      </c>
      <c r="D11570" s="202">
        <v>88.88</v>
      </c>
    </row>
    <row r="11571" spans="1:4" ht="22.5">
      <c r="A11571" s="200" t="s">
        <v>12280</v>
      </c>
      <c r="B11571" s="201" t="s">
        <v>12281</v>
      </c>
      <c r="C11571" s="201" t="s">
        <v>7202</v>
      </c>
      <c r="D11571" s="202">
        <v>20.96</v>
      </c>
    </row>
    <row r="11572" spans="1:4" ht="22.5">
      <c r="A11572" s="200" t="s">
        <v>12350</v>
      </c>
      <c r="B11572" s="201" t="s">
        <v>25461</v>
      </c>
      <c r="C11572" s="201" t="s">
        <v>7202</v>
      </c>
      <c r="D11572" s="202">
        <v>366.28</v>
      </c>
    </row>
    <row r="11573" spans="1:4" ht="22.5">
      <c r="A11573" s="200" t="s">
        <v>12351</v>
      </c>
      <c r="B11573" s="201" t="s">
        <v>25462</v>
      </c>
      <c r="C11573" s="201" t="s">
        <v>7202</v>
      </c>
      <c r="D11573" s="202">
        <v>311.95</v>
      </c>
    </row>
    <row r="11574" spans="1:4" ht="22.5">
      <c r="A11574" s="200" t="s">
        <v>12352</v>
      </c>
      <c r="B11574" s="201" t="s">
        <v>25463</v>
      </c>
      <c r="C11574" s="201" t="s">
        <v>7202</v>
      </c>
      <c r="D11574" s="202">
        <v>397.68</v>
      </c>
    </row>
    <row r="11575" spans="1:4" ht="22.5">
      <c r="A11575" s="200" t="s">
        <v>12353</v>
      </c>
      <c r="B11575" s="201" t="s">
        <v>25464</v>
      </c>
      <c r="C11575" s="201" t="s">
        <v>7202</v>
      </c>
      <c r="D11575" s="202">
        <v>344.72</v>
      </c>
    </row>
    <row r="11576" spans="1:4">
      <c r="A11576" s="200" t="s">
        <v>12756</v>
      </c>
      <c r="B11576" s="201" t="s">
        <v>7222</v>
      </c>
      <c r="C11576" s="201" t="s">
        <v>7202</v>
      </c>
      <c r="D11576" s="202">
        <v>0.56000000000000005</v>
      </c>
    </row>
    <row r="11577" spans="1:4">
      <c r="A11577" s="200" t="s">
        <v>12789</v>
      </c>
      <c r="B11577" s="201" t="s">
        <v>4715</v>
      </c>
      <c r="C11577" s="201" t="s">
        <v>7202</v>
      </c>
      <c r="D11577" s="202">
        <v>0.65</v>
      </c>
    </row>
    <row r="11578" spans="1:4">
      <c r="A11578" s="200" t="s">
        <v>12790</v>
      </c>
      <c r="B11578" s="201" t="s">
        <v>4713</v>
      </c>
      <c r="C11578" s="201" t="s">
        <v>7202</v>
      </c>
      <c r="D11578" s="202">
        <v>0.56000000000000005</v>
      </c>
    </row>
    <row r="11579" spans="1:4">
      <c r="A11579" s="200" t="s">
        <v>13390</v>
      </c>
      <c r="B11579" s="201" t="s">
        <v>2425</v>
      </c>
      <c r="C11579" s="201" t="s">
        <v>7199</v>
      </c>
      <c r="D11579" s="202">
        <v>2293.86</v>
      </c>
    </row>
    <row r="11580" spans="1:4" ht="22.5">
      <c r="A11580" s="200" t="s">
        <v>21919</v>
      </c>
      <c r="B11580" s="201" t="s">
        <v>21920</v>
      </c>
      <c r="C11580" s="201" t="s">
        <v>7199</v>
      </c>
      <c r="D11580" s="202">
        <v>301.01</v>
      </c>
    </row>
    <row r="11581" spans="1:4" ht="22.5">
      <c r="A11581" s="200" t="s">
        <v>21921</v>
      </c>
      <c r="B11581" s="201" t="s">
        <v>21922</v>
      </c>
      <c r="C11581" s="201" t="s">
        <v>7199</v>
      </c>
      <c r="D11581" s="202">
        <v>375.84</v>
      </c>
    </row>
    <row r="11582" spans="1:4" ht="22.5">
      <c r="A11582" s="200" t="s">
        <v>19585</v>
      </c>
      <c r="B11582" s="201" t="s">
        <v>19586</v>
      </c>
      <c r="C11582" s="201" t="s">
        <v>7199</v>
      </c>
      <c r="D11582" s="202">
        <v>471.2</v>
      </c>
    </row>
    <row r="11583" spans="1:4" ht="22.5">
      <c r="A11583" s="200" t="s">
        <v>19587</v>
      </c>
      <c r="B11583" s="201" t="s">
        <v>19588</v>
      </c>
      <c r="C11583" s="201" t="s">
        <v>7199</v>
      </c>
      <c r="D11583" s="202">
        <v>557</v>
      </c>
    </row>
    <row r="11584" spans="1:4" ht="22.5">
      <c r="A11584" s="200" t="s">
        <v>19589</v>
      </c>
      <c r="B11584" s="201" t="s">
        <v>19590</v>
      </c>
      <c r="C11584" s="201" t="s">
        <v>7199</v>
      </c>
      <c r="D11584" s="202">
        <v>541.53</v>
      </c>
    </row>
    <row r="11585" spans="1:4" ht="22.5">
      <c r="A11585" s="200" t="s">
        <v>19591</v>
      </c>
      <c r="B11585" s="201" t="s">
        <v>19592</v>
      </c>
      <c r="C11585" s="201" t="s">
        <v>7199</v>
      </c>
      <c r="D11585" s="202">
        <v>675.15</v>
      </c>
    </row>
    <row r="11586" spans="1:4" ht="22.5">
      <c r="A11586" s="200" t="s">
        <v>19593</v>
      </c>
      <c r="B11586" s="201" t="s">
        <v>19594</v>
      </c>
      <c r="C11586" s="201" t="s">
        <v>7199</v>
      </c>
      <c r="D11586" s="202">
        <v>675.15</v>
      </c>
    </row>
    <row r="11587" spans="1:4" ht="45">
      <c r="A11587" s="200" t="s">
        <v>19595</v>
      </c>
      <c r="B11587" s="201" t="s">
        <v>19596</v>
      </c>
      <c r="C11587" s="201" t="s">
        <v>7199</v>
      </c>
      <c r="D11587" s="202">
        <v>805.96</v>
      </c>
    </row>
    <row r="11588" spans="1:4">
      <c r="A11588" s="200" t="s">
        <v>13778</v>
      </c>
      <c r="B11588" s="201" t="s">
        <v>32693</v>
      </c>
      <c r="C11588" s="201" t="s">
        <v>7202</v>
      </c>
      <c r="D11588" s="202">
        <v>89.31</v>
      </c>
    </row>
    <row r="11589" spans="1:4">
      <c r="A11589" s="200" t="s">
        <v>13779</v>
      </c>
      <c r="B11589" s="201" t="s">
        <v>32694</v>
      </c>
      <c r="C11589" s="201" t="s">
        <v>7202</v>
      </c>
      <c r="D11589" s="202">
        <v>70.17</v>
      </c>
    </row>
    <row r="11590" spans="1:4" ht="22.5">
      <c r="A11590" s="200" t="s">
        <v>14019</v>
      </c>
      <c r="B11590" s="201" t="s">
        <v>19607</v>
      </c>
      <c r="C11590" s="201" t="s">
        <v>7196</v>
      </c>
      <c r="D11590" s="202">
        <v>372.74</v>
      </c>
    </row>
    <row r="11591" spans="1:4" ht="22.5">
      <c r="A11591" s="200" t="s">
        <v>32695</v>
      </c>
      <c r="B11591" s="201" t="s">
        <v>32696</v>
      </c>
      <c r="C11591" s="201" t="s">
        <v>7202</v>
      </c>
      <c r="D11591" s="202">
        <v>448</v>
      </c>
    </row>
    <row r="11592" spans="1:4" ht="22.5">
      <c r="A11592" s="200" t="s">
        <v>21973</v>
      </c>
      <c r="B11592" s="201" t="s">
        <v>21974</v>
      </c>
      <c r="C11592" s="201" t="s">
        <v>7202</v>
      </c>
      <c r="D11592" s="202">
        <v>284.12</v>
      </c>
    </row>
    <row r="11593" spans="1:4">
      <c r="A11593" s="200" t="s">
        <v>14078</v>
      </c>
      <c r="B11593" s="201" t="s">
        <v>14079</v>
      </c>
      <c r="C11593" s="201" t="s">
        <v>7202</v>
      </c>
      <c r="D11593" s="202">
        <v>205.53</v>
      </c>
    </row>
    <row r="11594" spans="1:4" ht="22.5">
      <c r="A11594" s="200" t="s">
        <v>14089</v>
      </c>
      <c r="B11594" s="201" t="s">
        <v>21976</v>
      </c>
      <c r="C11594" s="201" t="s">
        <v>7202</v>
      </c>
      <c r="D11594" s="202">
        <v>299.97000000000003</v>
      </c>
    </row>
    <row r="11595" spans="1:4">
      <c r="A11595" s="200" t="s">
        <v>14090</v>
      </c>
      <c r="B11595" s="201" t="s">
        <v>19610</v>
      </c>
      <c r="C11595" s="201" t="s">
        <v>7202</v>
      </c>
      <c r="D11595" s="202">
        <v>89.23</v>
      </c>
    </row>
    <row r="11596" spans="1:4">
      <c r="A11596" s="200" t="s">
        <v>14091</v>
      </c>
      <c r="B11596" s="201" t="s">
        <v>19611</v>
      </c>
      <c r="C11596" s="201" t="s">
        <v>7202</v>
      </c>
      <c r="D11596" s="202">
        <v>111.54</v>
      </c>
    </row>
    <row r="11597" spans="1:4">
      <c r="A11597" s="200" t="s">
        <v>14251</v>
      </c>
      <c r="B11597" s="201" t="s">
        <v>2976</v>
      </c>
      <c r="C11597" s="201" t="s">
        <v>7202</v>
      </c>
      <c r="D11597" s="202">
        <v>16.16</v>
      </c>
    </row>
    <row r="11598" spans="1:4">
      <c r="A11598" s="200" t="s">
        <v>14270</v>
      </c>
      <c r="B11598" s="201" t="s">
        <v>19618</v>
      </c>
      <c r="C11598" s="201" t="s">
        <v>7199</v>
      </c>
      <c r="D11598" s="202">
        <v>385.1</v>
      </c>
    </row>
    <row r="11599" spans="1:4" ht="22.5">
      <c r="A11599" s="200" t="s">
        <v>14296</v>
      </c>
      <c r="B11599" s="201" t="s">
        <v>14297</v>
      </c>
      <c r="C11599" s="201" t="s">
        <v>7202</v>
      </c>
      <c r="D11599" s="202">
        <v>449.4</v>
      </c>
    </row>
    <row r="11600" spans="1:4" ht="22.5">
      <c r="A11600" s="200" t="s">
        <v>14298</v>
      </c>
      <c r="B11600" s="201" t="s">
        <v>14299</v>
      </c>
      <c r="C11600" s="201" t="s">
        <v>7202</v>
      </c>
      <c r="D11600" s="202">
        <v>407.91</v>
      </c>
    </row>
    <row r="11601" spans="1:4" ht="22.5">
      <c r="A11601" s="200" t="s">
        <v>14300</v>
      </c>
      <c r="B11601" s="201" t="s">
        <v>14301</v>
      </c>
      <c r="C11601" s="201" t="s">
        <v>7202</v>
      </c>
      <c r="D11601" s="202">
        <v>438.25</v>
      </c>
    </row>
    <row r="11602" spans="1:4" ht="22.5">
      <c r="A11602" s="200" t="s">
        <v>14302</v>
      </c>
      <c r="B11602" s="201" t="s">
        <v>14303</v>
      </c>
      <c r="C11602" s="201" t="s">
        <v>7202</v>
      </c>
      <c r="D11602" s="202">
        <v>404.39</v>
      </c>
    </row>
    <row r="11603" spans="1:4" ht="22.5">
      <c r="A11603" s="200" t="s">
        <v>14304</v>
      </c>
      <c r="B11603" s="201" t="s">
        <v>14305</v>
      </c>
      <c r="C11603" s="201" t="s">
        <v>7202</v>
      </c>
      <c r="D11603" s="202">
        <v>494.41</v>
      </c>
    </row>
    <row r="11604" spans="1:4" ht="22.5">
      <c r="A11604" s="200" t="s">
        <v>14306</v>
      </c>
      <c r="B11604" s="201" t="s">
        <v>14307</v>
      </c>
      <c r="C11604" s="201" t="s">
        <v>7202</v>
      </c>
      <c r="D11604" s="202">
        <v>451.93</v>
      </c>
    </row>
    <row r="11605" spans="1:4" ht="22.5">
      <c r="A11605" s="200" t="s">
        <v>14308</v>
      </c>
      <c r="B11605" s="201" t="s">
        <v>14309</v>
      </c>
      <c r="C11605" s="201" t="s">
        <v>7202</v>
      </c>
      <c r="D11605" s="202">
        <v>464.45</v>
      </c>
    </row>
    <row r="11606" spans="1:4" ht="22.5">
      <c r="A11606" s="200" t="s">
        <v>14310</v>
      </c>
      <c r="B11606" s="201" t="s">
        <v>14311</v>
      </c>
      <c r="C11606" s="201" t="s">
        <v>7202</v>
      </c>
      <c r="D11606" s="202">
        <v>449.4</v>
      </c>
    </row>
    <row r="11607" spans="1:4" ht="45">
      <c r="A11607" s="200" t="s">
        <v>14357</v>
      </c>
      <c r="B11607" s="201" t="s">
        <v>19619</v>
      </c>
      <c r="C11607" s="201" t="s">
        <v>7202</v>
      </c>
      <c r="D11607" s="202">
        <v>630.91</v>
      </c>
    </row>
    <row r="11608" spans="1:4">
      <c r="A11608" s="200" t="s">
        <v>14354</v>
      </c>
      <c r="B11608" s="201" t="s">
        <v>19620</v>
      </c>
      <c r="C11608" s="201" t="s">
        <v>7202</v>
      </c>
      <c r="D11608" s="202">
        <v>448.84</v>
      </c>
    </row>
    <row r="11609" spans="1:4" ht="45">
      <c r="A11609" s="200" t="s">
        <v>14356</v>
      </c>
      <c r="B11609" s="201" t="s">
        <v>19622</v>
      </c>
      <c r="C11609" s="201" t="s">
        <v>7202</v>
      </c>
      <c r="D11609" s="202">
        <v>630.91</v>
      </c>
    </row>
    <row r="11610" spans="1:4" ht="22.5">
      <c r="A11610" s="200" t="s">
        <v>19623</v>
      </c>
      <c r="B11610" s="201" t="s">
        <v>19624</v>
      </c>
      <c r="C11610" s="201" t="s">
        <v>7199</v>
      </c>
      <c r="D11610" s="202">
        <v>119.56</v>
      </c>
    </row>
    <row r="11611" spans="1:4" ht="22.5">
      <c r="A11611" s="200" t="s">
        <v>21999</v>
      </c>
      <c r="B11611" s="201" t="s">
        <v>22000</v>
      </c>
      <c r="C11611" s="201" t="s">
        <v>7199</v>
      </c>
      <c r="D11611" s="202">
        <v>89.8</v>
      </c>
    </row>
    <row r="11612" spans="1:4" ht="22.5">
      <c r="A11612" s="200" t="s">
        <v>19625</v>
      </c>
      <c r="B11612" s="201" t="s">
        <v>19626</v>
      </c>
      <c r="C11612" s="201" t="s">
        <v>7199</v>
      </c>
      <c r="D11612" s="202">
        <v>95.65</v>
      </c>
    </row>
    <row r="11613" spans="1:4" ht="22.5">
      <c r="A11613" s="200" t="s">
        <v>19627</v>
      </c>
      <c r="B11613" s="201" t="s">
        <v>19628</v>
      </c>
      <c r="C11613" s="201" t="s">
        <v>7199</v>
      </c>
      <c r="D11613" s="202">
        <v>154.72999999999999</v>
      </c>
    </row>
    <row r="11614" spans="1:4" ht="22.5">
      <c r="A11614" s="200" t="s">
        <v>19616</v>
      </c>
      <c r="B11614" s="201" t="s">
        <v>19617</v>
      </c>
      <c r="C11614" s="201" t="s">
        <v>7199</v>
      </c>
      <c r="D11614" s="202">
        <v>37274.089999999997</v>
      </c>
    </row>
    <row r="11615" spans="1:4" ht="22.5">
      <c r="A11615" s="200" t="s">
        <v>21997</v>
      </c>
      <c r="B11615" s="201" t="s">
        <v>20506</v>
      </c>
      <c r="C11615" s="201" t="s">
        <v>7199</v>
      </c>
      <c r="D11615" s="202">
        <v>56334.22</v>
      </c>
    </row>
    <row r="11616" spans="1:4" ht="22.5">
      <c r="A11616" s="200" t="s">
        <v>21998</v>
      </c>
      <c r="B11616" s="201" t="s">
        <v>20508</v>
      </c>
      <c r="C11616" s="201" t="s">
        <v>7199</v>
      </c>
      <c r="D11616" s="202">
        <v>79019.22</v>
      </c>
    </row>
    <row r="11617" spans="1:4">
      <c r="A11617" s="200" t="s">
        <v>14542</v>
      </c>
      <c r="B11617" s="201" t="s">
        <v>14543</v>
      </c>
      <c r="C11617" s="201" t="s">
        <v>7202</v>
      </c>
      <c r="D11617" s="202">
        <v>21.69</v>
      </c>
    </row>
    <row r="11618" spans="1:4">
      <c r="A11618" s="200" t="s">
        <v>14544</v>
      </c>
      <c r="B11618" s="201" t="s">
        <v>14545</v>
      </c>
      <c r="C11618" s="201" t="s">
        <v>7202</v>
      </c>
      <c r="D11618" s="202">
        <v>16.89</v>
      </c>
    </row>
    <row r="11619" spans="1:4">
      <c r="A11619" s="200" t="s">
        <v>14552</v>
      </c>
      <c r="B11619" s="201" t="s">
        <v>14553</v>
      </c>
      <c r="C11619" s="201" t="s">
        <v>7196</v>
      </c>
      <c r="D11619" s="202">
        <v>25.2</v>
      </c>
    </row>
    <row r="11620" spans="1:4" ht="33.75">
      <c r="A11620" s="200" t="s">
        <v>14554</v>
      </c>
      <c r="B11620" s="201" t="s">
        <v>54</v>
      </c>
      <c r="C11620" s="201" t="s">
        <v>6557</v>
      </c>
      <c r="D11620" s="202">
        <v>15.35</v>
      </c>
    </row>
    <row r="11621" spans="1:4" ht="33.75">
      <c r="A11621" s="200" t="s">
        <v>14555</v>
      </c>
      <c r="B11621" s="201" t="s">
        <v>56</v>
      </c>
      <c r="C11621" s="201" t="s">
        <v>6557</v>
      </c>
      <c r="D11621" s="202">
        <v>19.809999999999999</v>
      </c>
    </row>
    <row r="11622" spans="1:4" ht="22.5">
      <c r="A11622" s="200" t="s">
        <v>15541</v>
      </c>
      <c r="B11622" s="201" t="s">
        <v>58</v>
      </c>
      <c r="C11622" s="201" t="s">
        <v>7199</v>
      </c>
      <c r="D11622" s="202">
        <v>1379.8</v>
      </c>
    </row>
    <row r="11623" spans="1:4">
      <c r="A11623" s="200" t="s">
        <v>15542</v>
      </c>
      <c r="B11623" s="201" t="s">
        <v>15543</v>
      </c>
      <c r="C11623" s="201" t="s">
        <v>7202</v>
      </c>
      <c r="D11623" s="202">
        <v>15.34</v>
      </c>
    </row>
    <row r="11624" spans="1:4">
      <c r="A11624" s="200" t="s">
        <v>15544</v>
      </c>
      <c r="B11624" s="201" t="s">
        <v>15545</v>
      </c>
      <c r="C11624" s="201" t="s">
        <v>7199</v>
      </c>
      <c r="D11624" s="202">
        <v>35.99</v>
      </c>
    </row>
    <row r="11625" spans="1:4">
      <c r="A11625" s="200" t="s">
        <v>15546</v>
      </c>
      <c r="B11625" s="201" t="s">
        <v>15547</v>
      </c>
      <c r="C11625" s="201" t="s">
        <v>7199</v>
      </c>
      <c r="D11625" s="202">
        <v>73.03</v>
      </c>
    </row>
    <row r="11626" spans="1:4">
      <c r="A11626" s="200" t="s">
        <v>15548</v>
      </c>
      <c r="B11626" s="201" t="s">
        <v>15549</v>
      </c>
      <c r="C11626" s="201" t="s">
        <v>7199</v>
      </c>
      <c r="D11626" s="202">
        <v>90.01</v>
      </c>
    </row>
    <row r="11627" spans="1:4">
      <c r="A11627" s="200" t="s">
        <v>15550</v>
      </c>
      <c r="B11627" s="201" t="s">
        <v>15551</v>
      </c>
      <c r="C11627" s="201" t="s">
        <v>7199</v>
      </c>
      <c r="D11627" s="202">
        <v>113.97</v>
      </c>
    </row>
    <row r="11628" spans="1:4">
      <c r="A11628" s="200" t="s">
        <v>15552</v>
      </c>
      <c r="B11628" s="201" t="s">
        <v>15553</v>
      </c>
      <c r="C11628" s="201" t="s">
        <v>7199</v>
      </c>
      <c r="D11628" s="202">
        <v>139.97999999999999</v>
      </c>
    </row>
    <row r="11629" spans="1:4">
      <c r="A11629" s="200" t="s">
        <v>15619</v>
      </c>
      <c r="B11629" s="201" t="s">
        <v>25465</v>
      </c>
      <c r="C11629" s="201" t="s">
        <v>7196</v>
      </c>
      <c r="D11629" s="202">
        <v>27.12</v>
      </c>
    </row>
    <row r="11630" spans="1:4">
      <c r="A11630" s="200" t="s">
        <v>15652</v>
      </c>
      <c r="B11630" s="201" t="s">
        <v>25466</v>
      </c>
      <c r="C11630" s="201" t="s">
        <v>7196</v>
      </c>
      <c r="D11630" s="202">
        <v>19.39</v>
      </c>
    </row>
    <row r="11631" spans="1:4">
      <c r="A11631" s="200" t="s">
        <v>15653</v>
      </c>
      <c r="B11631" s="201" t="s">
        <v>25467</v>
      </c>
      <c r="C11631" s="201" t="s">
        <v>7196</v>
      </c>
      <c r="D11631" s="202">
        <v>19.39</v>
      </c>
    </row>
    <row r="11632" spans="1:4" ht="22.5">
      <c r="A11632" s="200" t="s">
        <v>22193</v>
      </c>
      <c r="B11632" s="201" t="s">
        <v>20514</v>
      </c>
      <c r="C11632" s="201" t="s">
        <v>7199</v>
      </c>
      <c r="D11632" s="202">
        <v>55224.28</v>
      </c>
    </row>
    <row r="11633" spans="1:4" ht="22.5">
      <c r="A11633" s="200" t="s">
        <v>22194</v>
      </c>
      <c r="B11633" s="201" t="s">
        <v>20510</v>
      </c>
      <c r="C11633" s="201" t="s">
        <v>7199</v>
      </c>
      <c r="D11633" s="202">
        <v>24485.15</v>
      </c>
    </row>
    <row r="11634" spans="1:4" ht="22.5">
      <c r="A11634" s="200" t="s">
        <v>22195</v>
      </c>
      <c r="B11634" s="201" t="s">
        <v>20512</v>
      </c>
      <c r="C11634" s="201" t="s">
        <v>7199</v>
      </c>
      <c r="D11634" s="202">
        <v>32698.75</v>
      </c>
    </row>
    <row r="11635" spans="1:4">
      <c r="A11635" s="200" t="s">
        <v>19646</v>
      </c>
      <c r="B11635" s="201" t="s">
        <v>19647</v>
      </c>
      <c r="C11635" s="201" t="s">
        <v>7202</v>
      </c>
      <c r="D11635" s="202">
        <v>21.1</v>
      </c>
    </row>
    <row r="11636" spans="1:4">
      <c r="A11636" s="200" t="s">
        <v>15729</v>
      </c>
      <c r="B11636" s="201" t="s">
        <v>15730</v>
      </c>
      <c r="C11636" s="201" t="s">
        <v>7196</v>
      </c>
      <c r="D11636" s="202">
        <v>391.25</v>
      </c>
    </row>
    <row r="11637" spans="1:4">
      <c r="A11637" s="200" t="s">
        <v>15735</v>
      </c>
      <c r="B11637" s="201" t="s">
        <v>7226</v>
      </c>
      <c r="C11637" s="201" t="s">
        <v>7196</v>
      </c>
      <c r="D11637" s="202">
        <v>1251.98</v>
      </c>
    </row>
    <row r="11638" spans="1:4">
      <c r="A11638" s="200" t="s">
        <v>15736</v>
      </c>
      <c r="B11638" s="201" t="s">
        <v>7228</v>
      </c>
      <c r="C11638" s="201" t="s">
        <v>7196</v>
      </c>
      <c r="D11638" s="202">
        <v>299.97000000000003</v>
      </c>
    </row>
    <row r="11639" spans="1:4">
      <c r="A11639" s="200" t="s">
        <v>15733</v>
      </c>
      <c r="B11639" s="201" t="s">
        <v>15734</v>
      </c>
      <c r="C11639" s="201" t="s">
        <v>7196</v>
      </c>
      <c r="D11639" s="202">
        <v>69.56</v>
      </c>
    </row>
    <row r="11640" spans="1:4" ht="22.5">
      <c r="A11640" s="200" t="s">
        <v>15785</v>
      </c>
      <c r="B11640" s="201" t="s">
        <v>285</v>
      </c>
      <c r="C11640" s="201" t="s">
        <v>7199</v>
      </c>
      <c r="D11640" s="202">
        <v>6912.16</v>
      </c>
    </row>
    <row r="11641" spans="1:4">
      <c r="A11641" s="200" t="s">
        <v>15794</v>
      </c>
      <c r="B11641" s="201" t="s">
        <v>15795</v>
      </c>
      <c r="C11641" s="201" t="s">
        <v>7199</v>
      </c>
      <c r="D11641" s="202">
        <v>242.89</v>
      </c>
    </row>
    <row r="11642" spans="1:4">
      <c r="A11642" s="200" t="s">
        <v>15796</v>
      </c>
      <c r="B11642" s="201" t="s">
        <v>15797</v>
      </c>
      <c r="C11642" s="201" t="s">
        <v>7196</v>
      </c>
      <c r="D11642" s="202">
        <v>34.090000000000003</v>
      </c>
    </row>
    <row r="11643" spans="1:4" ht="22.5">
      <c r="A11643" s="200" t="s">
        <v>19300</v>
      </c>
      <c r="B11643" s="201" t="s">
        <v>19301</v>
      </c>
      <c r="C11643" s="201" t="s">
        <v>7199</v>
      </c>
      <c r="D11643" s="202">
        <v>228.83</v>
      </c>
    </row>
    <row r="11644" spans="1:4" ht="22.5">
      <c r="A11644" s="200" t="s">
        <v>19302</v>
      </c>
      <c r="B11644" s="201" t="s">
        <v>19303</v>
      </c>
      <c r="C11644" s="201" t="s">
        <v>7199</v>
      </c>
      <c r="D11644" s="202">
        <v>212.82</v>
      </c>
    </row>
    <row r="11645" spans="1:4" ht="15.75">
      <c r="A11645" s="437" t="s">
        <v>32697</v>
      </c>
      <c r="B11645" s="437"/>
      <c r="C11645" s="196"/>
      <c r="D11645" s="196"/>
    </row>
    <row r="11646" spans="1:4">
      <c r="A11646" s="197" t="s">
        <v>7928</v>
      </c>
      <c r="B11646" s="198" t="s">
        <v>7473</v>
      </c>
      <c r="C11646" s="198" t="s">
        <v>7474</v>
      </c>
      <c r="D11646" s="199" t="s">
        <v>23761</v>
      </c>
    </row>
    <row r="11647" spans="1:4">
      <c r="A11647" s="200" t="s">
        <v>11031</v>
      </c>
      <c r="B11647" s="201" t="s">
        <v>11032</v>
      </c>
      <c r="C11647" s="201" t="s">
        <v>7478</v>
      </c>
      <c r="D11647" s="202">
        <v>341.52</v>
      </c>
    </row>
    <row r="11648" spans="1:4">
      <c r="A11648" s="200" t="s">
        <v>11796</v>
      </c>
      <c r="B11648" s="201" t="s">
        <v>11797</v>
      </c>
      <c r="C11648" s="201" t="s">
        <v>7202</v>
      </c>
      <c r="D11648" s="202">
        <v>348.43</v>
      </c>
    </row>
    <row r="11649" spans="1:4">
      <c r="A11649" s="200" t="s">
        <v>13351</v>
      </c>
      <c r="B11649" s="201" t="s">
        <v>13352</v>
      </c>
      <c r="C11649" s="201" t="s">
        <v>6557</v>
      </c>
      <c r="D11649" s="202">
        <v>7.28</v>
      </c>
    </row>
    <row r="11650" spans="1:4">
      <c r="A11650" s="200" t="s">
        <v>13977</v>
      </c>
      <c r="B11650" s="201" t="s">
        <v>13978</v>
      </c>
      <c r="C11650" s="201" t="s">
        <v>7202</v>
      </c>
      <c r="D11650" s="202">
        <v>193.7</v>
      </c>
    </row>
    <row r="11651" spans="1:4">
      <c r="A11651" s="200" t="s">
        <v>13979</v>
      </c>
      <c r="B11651" s="201" t="s">
        <v>13980</v>
      </c>
      <c r="C11651" s="201" t="s">
        <v>7202</v>
      </c>
      <c r="D11651" s="202">
        <v>125.83</v>
      </c>
    </row>
    <row r="11652" spans="1:4">
      <c r="A11652" s="200" t="s">
        <v>14169</v>
      </c>
      <c r="B11652" s="201" t="s">
        <v>21980</v>
      </c>
      <c r="C11652" s="201" t="s">
        <v>7202</v>
      </c>
      <c r="D11652" s="202">
        <v>577.5</v>
      </c>
    </row>
    <row r="11653" spans="1:4">
      <c r="A11653" s="200" t="s">
        <v>14174</v>
      </c>
      <c r="B11653" s="201" t="s">
        <v>14175</v>
      </c>
      <c r="C11653" s="201" t="s">
        <v>7202</v>
      </c>
      <c r="D11653" s="202">
        <v>836.83</v>
      </c>
    </row>
    <row r="11654" spans="1:4">
      <c r="A11654" s="200" t="s">
        <v>14172</v>
      </c>
      <c r="B11654" s="201" t="s">
        <v>14173</v>
      </c>
      <c r="C11654" s="201" t="s">
        <v>7202</v>
      </c>
      <c r="D11654" s="202">
        <v>720</v>
      </c>
    </row>
    <row r="11655" spans="1:4">
      <c r="A11655" s="200" t="s">
        <v>14170</v>
      </c>
      <c r="B11655" s="201" t="s">
        <v>14171</v>
      </c>
      <c r="C11655" s="201" t="s">
        <v>7202</v>
      </c>
      <c r="D11655" s="202">
        <v>671.21</v>
      </c>
    </row>
    <row r="11656" spans="1:4">
      <c r="A11656" s="200" t="s">
        <v>14178</v>
      </c>
      <c r="B11656" s="201" t="s">
        <v>14179</v>
      </c>
      <c r="C11656" s="201" t="s">
        <v>7202</v>
      </c>
      <c r="D11656" s="202">
        <v>1193.96</v>
      </c>
    </row>
    <row r="11657" spans="1:4">
      <c r="A11657" s="200" t="s">
        <v>14176</v>
      </c>
      <c r="B11657" s="201" t="s">
        <v>14177</v>
      </c>
      <c r="C11657" s="201" t="s">
        <v>7202</v>
      </c>
      <c r="D11657" s="202">
        <v>1147</v>
      </c>
    </row>
    <row r="11658" spans="1:4">
      <c r="A11658" s="200" t="s">
        <v>14186</v>
      </c>
      <c r="B11658" s="201" t="s">
        <v>14187</v>
      </c>
      <c r="C11658" s="201" t="s">
        <v>7202</v>
      </c>
      <c r="D11658" s="202">
        <v>723.49</v>
      </c>
    </row>
    <row r="11659" spans="1:4">
      <c r="A11659" s="200" t="s">
        <v>14184</v>
      </c>
      <c r="B11659" s="201" t="s">
        <v>14185</v>
      </c>
      <c r="C11659" s="201" t="s">
        <v>7202</v>
      </c>
      <c r="D11659" s="202">
        <v>671.93</v>
      </c>
    </row>
    <row r="11660" spans="1:4">
      <c r="A11660" s="200" t="s">
        <v>14180</v>
      </c>
      <c r="B11660" s="201" t="s">
        <v>14181</v>
      </c>
      <c r="C11660" s="201" t="s">
        <v>7202</v>
      </c>
      <c r="D11660" s="202">
        <v>423.68</v>
      </c>
    </row>
    <row r="11661" spans="1:4">
      <c r="A11661" s="200" t="s">
        <v>14182</v>
      </c>
      <c r="B11661" s="201" t="s">
        <v>14183</v>
      </c>
      <c r="C11661" s="201" t="s">
        <v>7202</v>
      </c>
      <c r="D11661" s="202">
        <v>470.77</v>
      </c>
    </row>
    <row r="11662" spans="1:4">
      <c r="A11662" s="200" t="s">
        <v>14188</v>
      </c>
      <c r="B11662" s="201" t="s">
        <v>14189</v>
      </c>
      <c r="C11662" s="201" t="s">
        <v>7202</v>
      </c>
      <c r="D11662" s="202">
        <v>998.11</v>
      </c>
    </row>
    <row r="11663" spans="1:4">
      <c r="A11663" s="200" t="s">
        <v>14190</v>
      </c>
      <c r="B11663" s="201" t="s">
        <v>21981</v>
      </c>
      <c r="C11663" s="201" t="s">
        <v>7202</v>
      </c>
      <c r="D11663" s="202">
        <v>1045.1199999999999</v>
      </c>
    </row>
    <row r="11664" spans="1:4">
      <c r="A11664" s="200" t="s">
        <v>15676</v>
      </c>
      <c r="B11664" s="201" t="s">
        <v>15677</v>
      </c>
      <c r="C11664" s="201" t="s">
        <v>7199</v>
      </c>
      <c r="D11664" s="202">
        <v>132.99</v>
      </c>
    </row>
    <row r="11665" spans="1:4">
      <c r="A11665" s="200" t="s">
        <v>15825</v>
      </c>
      <c r="B11665" s="201" t="s">
        <v>15826</v>
      </c>
      <c r="C11665" s="201" t="s">
        <v>410</v>
      </c>
      <c r="D11665" s="202">
        <v>13.34</v>
      </c>
    </row>
    <row r="11666" spans="1:4">
      <c r="A11666" s="200" t="s">
        <v>15914</v>
      </c>
      <c r="B11666" s="201" t="s">
        <v>15915</v>
      </c>
      <c r="C11666" s="201" t="s">
        <v>7199</v>
      </c>
      <c r="D11666" s="202">
        <v>20.440000000000001</v>
      </c>
    </row>
    <row r="11667" spans="1:4">
      <c r="A11667" s="200" t="s">
        <v>15916</v>
      </c>
      <c r="B11667" s="201" t="s">
        <v>15917</v>
      </c>
      <c r="C11667" s="201" t="s">
        <v>7199</v>
      </c>
      <c r="D11667" s="202">
        <v>18.64</v>
      </c>
    </row>
    <row r="11668" spans="1:4">
      <c r="A11668" s="200" t="s">
        <v>15918</v>
      </c>
      <c r="B11668" s="201" t="s">
        <v>15919</v>
      </c>
      <c r="C11668" s="201" t="s">
        <v>7199</v>
      </c>
      <c r="D11668" s="202">
        <v>51.89</v>
      </c>
    </row>
    <row r="11669" spans="1:4">
      <c r="A11669" s="200" t="s">
        <v>15920</v>
      </c>
      <c r="B11669" s="201" t="s">
        <v>15921</v>
      </c>
      <c r="C11669" s="201" t="s">
        <v>7199</v>
      </c>
      <c r="D11669" s="202">
        <v>48.12</v>
      </c>
    </row>
    <row r="11670" spans="1:4">
      <c r="A11670" s="200" t="s">
        <v>16089</v>
      </c>
      <c r="B11670" s="201" t="s">
        <v>16090</v>
      </c>
      <c r="C11670" s="201" t="s">
        <v>7199</v>
      </c>
      <c r="D11670" s="202">
        <v>41.22</v>
      </c>
    </row>
    <row r="11671" spans="1:4">
      <c r="A11671" s="200" t="s">
        <v>17162</v>
      </c>
      <c r="B11671" s="201" t="s">
        <v>22448</v>
      </c>
      <c r="C11671" s="201" t="s">
        <v>410</v>
      </c>
      <c r="D11671" s="202">
        <v>30.4</v>
      </c>
    </row>
    <row r="11672" spans="1:4">
      <c r="A11672" s="200" t="s">
        <v>17163</v>
      </c>
      <c r="B11672" s="201" t="s">
        <v>17164</v>
      </c>
      <c r="C11672" s="201" t="s">
        <v>410</v>
      </c>
      <c r="D11672" s="202">
        <v>15.99</v>
      </c>
    </row>
    <row r="11673" spans="1:4" ht="15.75">
      <c r="A11673" s="437" t="s">
        <v>32698</v>
      </c>
      <c r="B11673" s="437"/>
      <c r="C11673" s="196"/>
      <c r="D11673" s="196"/>
    </row>
    <row r="11674" spans="1:4">
      <c r="A11674" s="197" t="s">
        <v>7928</v>
      </c>
      <c r="B11674" s="198" t="s">
        <v>7473</v>
      </c>
      <c r="C11674" s="198" t="s">
        <v>7474</v>
      </c>
      <c r="D11674" s="199" t="s">
        <v>23761</v>
      </c>
    </row>
    <row r="11675" spans="1:4">
      <c r="A11675" s="200" t="s">
        <v>7933</v>
      </c>
      <c r="B11675" s="201" t="s">
        <v>7934</v>
      </c>
      <c r="C11675" s="201" t="s">
        <v>7202</v>
      </c>
      <c r="D11675" s="202">
        <v>597.48</v>
      </c>
    </row>
    <row r="11676" spans="1:4">
      <c r="A11676" s="200" t="s">
        <v>8056</v>
      </c>
      <c r="B11676" s="201" t="s">
        <v>8057</v>
      </c>
      <c r="C11676" s="201" t="s">
        <v>7199</v>
      </c>
      <c r="D11676" s="202">
        <v>5.08</v>
      </c>
    </row>
    <row r="11677" spans="1:4">
      <c r="A11677" s="200" t="s">
        <v>8492</v>
      </c>
      <c r="B11677" s="201" t="s">
        <v>8493</v>
      </c>
      <c r="C11677" s="201" t="s">
        <v>7199</v>
      </c>
      <c r="D11677" s="202">
        <v>1.39</v>
      </c>
    </row>
    <row r="11678" spans="1:4">
      <c r="A11678" s="200" t="s">
        <v>8500</v>
      </c>
      <c r="B11678" s="201" t="s">
        <v>8501</v>
      </c>
      <c r="C11678" s="201" t="s">
        <v>7199</v>
      </c>
      <c r="D11678" s="202">
        <v>0.26</v>
      </c>
    </row>
    <row r="11679" spans="1:4">
      <c r="A11679" s="200" t="s">
        <v>9474</v>
      </c>
      <c r="B11679" s="201" t="s">
        <v>9475</v>
      </c>
      <c r="C11679" s="201" t="s">
        <v>7199</v>
      </c>
      <c r="D11679" s="202">
        <v>0.83</v>
      </c>
    </row>
    <row r="11680" spans="1:4">
      <c r="A11680" s="200" t="s">
        <v>9628</v>
      </c>
      <c r="B11680" s="201" t="s">
        <v>9629</v>
      </c>
      <c r="C11680" s="201" t="s">
        <v>7196</v>
      </c>
      <c r="D11680" s="202">
        <v>38.78</v>
      </c>
    </row>
    <row r="11681" spans="1:4">
      <c r="A11681" s="200" t="s">
        <v>9964</v>
      </c>
      <c r="B11681" s="201" t="s">
        <v>9965</v>
      </c>
      <c r="C11681" s="201" t="s">
        <v>7202</v>
      </c>
      <c r="D11681" s="202">
        <v>53.35</v>
      </c>
    </row>
    <row r="11682" spans="1:4">
      <c r="A11682" s="200" t="s">
        <v>9966</v>
      </c>
      <c r="B11682" s="201" t="s">
        <v>9967</v>
      </c>
      <c r="C11682" s="201" t="s">
        <v>7202</v>
      </c>
      <c r="D11682" s="202">
        <v>84.79</v>
      </c>
    </row>
    <row r="11683" spans="1:4">
      <c r="A11683" s="200" t="s">
        <v>9968</v>
      </c>
      <c r="B11683" s="201" t="s">
        <v>9969</v>
      </c>
      <c r="C11683" s="201" t="s">
        <v>7202</v>
      </c>
      <c r="D11683" s="202">
        <v>481.69</v>
      </c>
    </row>
    <row r="11684" spans="1:4">
      <c r="A11684" s="200" t="s">
        <v>10660</v>
      </c>
      <c r="B11684" s="201" t="s">
        <v>10661</v>
      </c>
      <c r="C11684" s="201" t="s">
        <v>7196</v>
      </c>
      <c r="D11684" s="202">
        <v>40</v>
      </c>
    </row>
    <row r="11685" spans="1:4">
      <c r="A11685" s="200" t="s">
        <v>10662</v>
      </c>
      <c r="B11685" s="201" t="s">
        <v>10663</v>
      </c>
      <c r="C11685" s="201" t="s">
        <v>7196</v>
      </c>
      <c r="D11685" s="202">
        <v>23.76</v>
      </c>
    </row>
    <row r="11686" spans="1:4">
      <c r="A11686" s="200" t="s">
        <v>10664</v>
      </c>
      <c r="B11686" s="201" t="s">
        <v>10665</v>
      </c>
      <c r="C11686" s="201" t="s">
        <v>7199</v>
      </c>
      <c r="D11686" s="202">
        <v>51.03</v>
      </c>
    </row>
    <row r="11687" spans="1:4">
      <c r="A11687" s="200" t="s">
        <v>10666</v>
      </c>
      <c r="B11687" s="201" t="s">
        <v>10667</v>
      </c>
      <c r="C11687" s="201" t="s">
        <v>7199</v>
      </c>
      <c r="D11687" s="202">
        <v>141.93</v>
      </c>
    </row>
    <row r="11688" spans="1:4">
      <c r="A11688" s="200" t="s">
        <v>10668</v>
      </c>
      <c r="B11688" s="201" t="s">
        <v>10669</v>
      </c>
      <c r="C11688" s="201" t="s">
        <v>7199</v>
      </c>
      <c r="D11688" s="202">
        <v>51.03</v>
      </c>
    </row>
    <row r="11689" spans="1:4">
      <c r="A11689" s="200" t="s">
        <v>10670</v>
      </c>
      <c r="B11689" s="201" t="s">
        <v>10671</v>
      </c>
      <c r="C11689" s="201" t="s">
        <v>7199</v>
      </c>
      <c r="D11689" s="202">
        <v>141.93</v>
      </c>
    </row>
    <row r="11690" spans="1:4">
      <c r="A11690" s="200" t="s">
        <v>10672</v>
      </c>
      <c r="B11690" s="201" t="s">
        <v>10673</v>
      </c>
      <c r="C11690" s="201" t="s">
        <v>7199</v>
      </c>
      <c r="D11690" s="202">
        <v>75.510000000000005</v>
      </c>
    </row>
    <row r="11691" spans="1:4">
      <c r="A11691" s="200" t="s">
        <v>10674</v>
      </c>
      <c r="B11691" s="201" t="s">
        <v>10675</v>
      </c>
      <c r="C11691" s="201" t="s">
        <v>7196</v>
      </c>
      <c r="D11691" s="202">
        <v>40.44</v>
      </c>
    </row>
    <row r="11692" spans="1:4">
      <c r="A11692" s="200" t="s">
        <v>10676</v>
      </c>
      <c r="B11692" s="201" t="s">
        <v>10677</v>
      </c>
      <c r="C11692" s="201" t="s">
        <v>7196</v>
      </c>
      <c r="D11692" s="202">
        <v>50.33</v>
      </c>
    </row>
    <row r="11693" spans="1:4">
      <c r="A11693" s="200" t="s">
        <v>10678</v>
      </c>
      <c r="B11693" s="201" t="s">
        <v>10679</v>
      </c>
      <c r="C11693" s="201" t="s">
        <v>7199</v>
      </c>
      <c r="D11693" s="202">
        <v>44.49</v>
      </c>
    </row>
    <row r="11694" spans="1:4">
      <c r="A11694" s="200" t="s">
        <v>32699</v>
      </c>
      <c r="B11694" s="201" t="s">
        <v>32700</v>
      </c>
      <c r="C11694" s="201" t="s">
        <v>7199</v>
      </c>
      <c r="D11694" s="202">
        <v>48.4</v>
      </c>
    </row>
    <row r="11695" spans="1:4">
      <c r="A11695" s="200" t="s">
        <v>10680</v>
      </c>
      <c r="B11695" s="201" t="s">
        <v>10681</v>
      </c>
      <c r="C11695" s="201" t="s">
        <v>7199</v>
      </c>
      <c r="D11695" s="202">
        <v>2.56</v>
      </c>
    </row>
    <row r="11696" spans="1:4">
      <c r="A11696" s="200" t="s">
        <v>10682</v>
      </c>
      <c r="B11696" s="201" t="s">
        <v>10683</v>
      </c>
      <c r="C11696" s="201" t="s">
        <v>7199</v>
      </c>
      <c r="D11696" s="202">
        <v>23.86</v>
      </c>
    </row>
    <row r="11697" spans="1:4">
      <c r="A11697" s="200" t="s">
        <v>10684</v>
      </c>
      <c r="B11697" s="201" t="s">
        <v>10685</v>
      </c>
      <c r="C11697" s="201" t="s">
        <v>7199</v>
      </c>
      <c r="D11697" s="202">
        <v>18.190000000000001</v>
      </c>
    </row>
    <row r="11698" spans="1:4">
      <c r="A11698" s="200" t="s">
        <v>10686</v>
      </c>
      <c r="B11698" s="201" t="s">
        <v>10687</v>
      </c>
      <c r="C11698" s="201" t="s">
        <v>7199</v>
      </c>
      <c r="D11698" s="202">
        <v>87.93</v>
      </c>
    </row>
    <row r="11699" spans="1:4">
      <c r="A11699" s="200" t="s">
        <v>10688</v>
      </c>
      <c r="B11699" s="201" t="s">
        <v>10689</v>
      </c>
      <c r="C11699" s="201" t="s">
        <v>7196</v>
      </c>
      <c r="D11699" s="202">
        <v>40.06</v>
      </c>
    </row>
    <row r="11700" spans="1:4">
      <c r="A11700" s="200" t="s">
        <v>11216</v>
      </c>
      <c r="B11700" s="201" t="s">
        <v>11217</v>
      </c>
      <c r="C11700" s="201" t="s">
        <v>7202</v>
      </c>
      <c r="D11700" s="202">
        <v>583.9</v>
      </c>
    </row>
    <row r="11701" spans="1:4">
      <c r="A11701" s="200" t="s">
        <v>11218</v>
      </c>
      <c r="B11701" s="201" t="s">
        <v>11219</v>
      </c>
      <c r="C11701" s="201" t="s">
        <v>7202</v>
      </c>
      <c r="D11701" s="202">
        <v>658.71</v>
      </c>
    </row>
    <row r="11702" spans="1:4">
      <c r="A11702" s="200" t="s">
        <v>11220</v>
      </c>
      <c r="B11702" s="201" t="s">
        <v>11221</v>
      </c>
      <c r="C11702" s="201" t="s">
        <v>7202</v>
      </c>
      <c r="D11702" s="202">
        <v>441.27</v>
      </c>
    </row>
    <row r="11703" spans="1:4">
      <c r="A11703" s="200" t="s">
        <v>11222</v>
      </c>
      <c r="B11703" s="201" t="s">
        <v>11223</v>
      </c>
      <c r="C11703" s="201" t="s">
        <v>7202</v>
      </c>
      <c r="D11703" s="202">
        <v>714.03</v>
      </c>
    </row>
    <row r="11704" spans="1:4">
      <c r="A11704" s="200" t="s">
        <v>11435</v>
      </c>
      <c r="B11704" s="201" t="s">
        <v>11436</v>
      </c>
      <c r="C11704" s="201" t="s">
        <v>7199</v>
      </c>
      <c r="D11704" s="202">
        <v>2.56</v>
      </c>
    </row>
    <row r="11705" spans="1:4">
      <c r="A11705" s="200" t="s">
        <v>11646</v>
      </c>
      <c r="B11705" s="201" t="s">
        <v>11647</v>
      </c>
      <c r="C11705" s="201" t="s">
        <v>6557</v>
      </c>
      <c r="D11705" s="202">
        <v>13.91</v>
      </c>
    </row>
    <row r="11706" spans="1:4">
      <c r="A11706" s="200" t="s">
        <v>11806</v>
      </c>
      <c r="B11706" s="201" t="s">
        <v>11807</v>
      </c>
      <c r="C11706" s="201" t="s">
        <v>7199</v>
      </c>
      <c r="D11706" s="202">
        <v>2.19</v>
      </c>
    </row>
    <row r="11707" spans="1:4">
      <c r="A11707" s="200" t="s">
        <v>11808</v>
      </c>
      <c r="B11707" s="201" t="s">
        <v>11809</v>
      </c>
      <c r="C11707" s="201" t="s">
        <v>7199</v>
      </c>
      <c r="D11707" s="202">
        <v>3.11</v>
      </c>
    </row>
    <row r="11708" spans="1:4">
      <c r="A11708" s="200" t="s">
        <v>11810</v>
      </c>
      <c r="B11708" s="201" t="s">
        <v>11811</v>
      </c>
      <c r="C11708" s="201" t="s">
        <v>7199</v>
      </c>
      <c r="D11708" s="202">
        <v>2.27</v>
      </c>
    </row>
    <row r="11709" spans="1:4">
      <c r="A11709" s="200" t="s">
        <v>11812</v>
      </c>
      <c r="B11709" s="201" t="s">
        <v>11813</v>
      </c>
      <c r="C11709" s="201" t="s">
        <v>7199</v>
      </c>
      <c r="D11709" s="202">
        <v>1.76</v>
      </c>
    </row>
    <row r="11710" spans="1:4">
      <c r="A11710" s="200" t="s">
        <v>11814</v>
      </c>
      <c r="B11710" s="201" t="s">
        <v>11815</v>
      </c>
      <c r="C11710" s="201" t="s">
        <v>7199</v>
      </c>
      <c r="D11710" s="202">
        <v>3.73</v>
      </c>
    </row>
    <row r="11711" spans="1:4">
      <c r="A11711" s="200" t="s">
        <v>11816</v>
      </c>
      <c r="B11711" s="201" t="s">
        <v>11817</v>
      </c>
      <c r="C11711" s="201" t="s">
        <v>7199</v>
      </c>
      <c r="D11711" s="202">
        <v>3.06</v>
      </c>
    </row>
    <row r="11712" spans="1:4">
      <c r="A11712" s="200" t="s">
        <v>12003</v>
      </c>
      <c r="B11712" s="201" t="s">
        <v>12004</v>
      </c>
      <c r="C11712" s="201" t="s">
        <v>7199</v>
      </c>
      <c r="D11712" s="202">
        <v>2.25</v>
      </c>
    </row>
    <row r="11713" spans="1:4">
      <c r="A11713" s="200" t="s">
        <v>12005</v>
      </c>
      <c r="B11713" s="201" t="s">
        <v>12006</v>
      </c>
      <c r="C11713" s="201" t="s">
        <v>7199</v>
      </c>
      <c r="D11713" s="202">
        <v>2.29</v>
      </c>
    </row>
    <row r="11714" spans="1:4">
      <c r="A11714" s="200" t="s">
        <v>12007</v>
      </c>
      <c r="B11714" s="201" t="s">
        <v>12008</v>
      </c>
      <c r="C11714" s="201" t="s">
        <v>7199</v>
      </c>
      <c r="D11714" s="202">
        <v>2.89</v>
      </c>
    </row>
    <row r="11715" spans="1:4">
      <c r="A11715" s="200" t="s">
        <v>12009</v>
      </c>
      <c r="B11715" s="201" t="s">
        <v>12010</v>
      </c>
      <c r="C11715" s="201" t="s">
        <v>7199</v>
      </c>
      <c r="D11715" s="202">
        <v>4</v>
      </c>
    </row>
    <row r="11716" spans="1:4">
      <c r="A11716" s="200" t="s">
        <v>12011</v>
      </c>
      <c r="B11716" s="201" t="s">
        <v>12012</v>
      </c>
      <c r="C11716" s="201" t="s">
        <v>7199</v>
      </c>
      <c r="D11716" s="202">
        <v>5.41</v>
      </c>
    </row>
    <row r="11717" spans="1:4">
      <c r="A11717" s="200" t="s">
        <v>13288</v>
      </c>
      <c r="B11717" s="201" t="s">
        <v>13289</v>
      </c>
      <c r="C11717" s="201" t="s">
        <v>6557</v>
      </c>
      <c r="D11717" s="202">
        <v>37.729999999999997</v>
      </c>
    </row>
    <row r="11718" spans="1:4">
      <c r="A11718" s="200" t="s">
        <v>14155</v>
      </c>
      <c r="B11718" s="201" t="s">
        <v>14156</v>
      </c>
      <c r="C11718" s="201" t="s">
        <v>7199</v>
      </c>
      <c r="D11718" s="202">
        <v>7.55</v>
      </c>
    </row>
    <row r="11719" spans="1:4">
      <c r="A11719" s="200" t="s">
        <v>14157</v>
      </c>
      <c r="B11719" s="201" t="s">
        <v>14158</v>
      </c>
      <c r="C11719" s="201" t="s">
        <v>7199</v>
      </c>
      <c r="D11719" s="202">
        <v>12.92</v>
      </c>
    </row>
    <row r="11720" spans="1:4">
      <c r="A11720" s="200" t="s">
        <v>15629</v>
      </c>
      <c r="B11720" s="201" t="s">
        <v>15630</v>
      </c>
      <c r="C11720" s="201" t="s">
        <v>7199</v>
      </c>
      <c r="D11720" s="202">
        <v>53.86</v>
      </c>
    </row>
    <row r="11721" spans="1:4">
      <c r="A11721" s="200" t="s">
        <v>15631</v>
      </c>
      <c r="B11721" s="201" t="s">
        <v>15632</v>
      </c>
      <c r="C11721" s="201" t="s">
        <v>7199</v>
      </c>
      <c r="D11721" s="202">
        <v>65.97</v>
      </c>
    </row>
    <row r="11722" spans="1:4">
      <c r="A11722" s="200" t="s">
        <v>15633</v>
      </c>
      <c r="B11722" s="201" t="s">
        <v>15634</v>
      </c>
      <c r="C11722" s="201" t="s">
        <v>7196</v>
      </c>
      <c r="D11722" s="202">
        <v>64.27</v>
      </c>
    </row>
    <row r="11723" spans="1:4">
      <c r="A11723" s="200" t="s">
        <v>15635</v>
      </c>
      <c r="B11723" s="201" t="s">
        <v>15636</v>
      </c>
      <c r="C11723" s="201" t="s">
        <v>7199</v>
      </c>
      <c r="D11723" s="202">
        <v>53.56</v>
      </c>
    </row>
    <row r="11724" spans="1:4">
      <c r="A11724" s="200" t="s">
        <v>15637</v>
      </c>
      <c r="B11724" s="201" t="s">
        <v>15638</v>
      </c>
      <c r="C11724" s="201" t="s">
        <v>7199</v>
      </c>
      <c r="D11724" s="202">
        <v>63.28</v>
      </c>
    </row>
    <row r="11725" spans="1:4">
      <c r="A11725" s="200" t="s">
        <v>15863</v>
      </c>
      <c r="B11725" s="201" t="s">
        <v>15864</v>
      </c>
      <c r="C11725" s="201" t="s">
        <v>7199</v>
      </c>
      <c r="D11725" s="202">
        <v>24.44</v>
      </c>
    </row>
    <row r="11726" spans="1:4">
      <c r="A11726" s="200" t="s">
        <v>15925</v>
      </c>
      <c r="B11726" s="201" t="s">
        <v>15926</v>
      </c>
      <c r="C11726" s="201" t="s">
        <v>7199</v>
      </c>
      <c r="D11726" s="202">
        <v>0.34</v>
      </c>
    </row>
    <row r="11727" spans="1:4">
      <c r="A11727" s="200" t="s">
        <v>16029</v>
      </c>
      <c r="B11727" s="201" t="s">
        <v>16030</v>
      </c>
      <c r="C11727" s="201" t="s">
        <v>7199</v>
      </c>
      <c r="D11727" s="202">
        <v>21.73</v>
      </c>
    </row>
    <row r="11728" spans="1:4">
      <c r="A11728" s="200" t="s">
        <v>16031</v>
      </c>
      <c r="B11728" s="201" t="s">
        <v>16032</v>
      </c>
      <c r="C11728" s="201" t="s">
        <v>7199</v>
      </c>
      <c r="D11728" s="202">
        <v>18.96</v>
      </c>
    </row>
    <row r="11729" spans="1:4">
      <c r="A11729" s="200" t="s">
        <v>16033</v>
      </c>
      <c r="B11729" s="201" t="s">
        <v>16034</v>
      </c>
      <c r="C11729" s="201" t="s">
        <v>7199</v>
      </c>
      <c r="D11729" s="202">
        <v>21.74</v>
      </c>
    </row>
    <row r="11730" spans="1:4">
      <c r="A11730" s="200" t="s">
        <v>22410</v>
      </c>
      <c r="B11730" s="201" t="s">
        <v>22411</v>
      </c>
      <c r="C11730" s="201" t="s">
        <v>7202</v>
      </c>
      <c r="D11730" s="202">
        <v>50.52</v>
      </c>
    </row>
    <row r="11731" spans="1:4">
      <c r="A11731" s="200" t="s">
        <v>16976</v>
      </c>
      <c r="B11731" s="201" t="s">
        <v>16977</v>
      </c>
      <c r="C11731" s="201" t="s">
        <v>7202</v>
      </c>
      <c r="D11731" s="202">
        <v>139.22999999999999</v>
      </c>
    </row>
    <row r="11732" spans="1:4">
      <c r="A11732" s="200" t="s">
        <v>16978</v>
      </c>
      <c r="B11732" s="201" t="s">
        <v>16979</v>
      </c>
      <c r="C11732" s="201" t="s">
        <v>7202</v>
      </c>
      <c r="D11732" s="202">
        <v>139.22999999999999</v>
      </c>
    </row>
    <row r="11733" spans="1:4">
      <c r="A11733" s="200" t="s">
        <v>16980</v>
      </c>
      <c r="B11733" s="201" t="s">
        <v>16981</v>
      </c>
      <c r="C11733" s="201" t="s">
        <v>7199</v>
      </c>
      <c r="D11733" s="202">
        <v>226.72</v>
      </c>
    </row>
    <row r="11734" spans="1:4">
      <c r="A11734" s="200" t="s">
        <v>16982</v>
      </c>
      <c r="B11734" s="201" t="s">
        <v>16983</v>
      </c>
      <c r="C11734" s="201" t="s">
        <v>7199</v>
      </c>
      <c r="D11734" s="202">
        <v>571.12</v>
      </c>
    </row>
    <row r="11735" spans="1:4">
      <c r="A11735" s="200" t="s">
        <v>16984</v>
      </c>
      <c r="B11735" s="201" t="s">
        <v>16985</v>
      </c>
      <c r="C11735" s="201" t="s">
        <v>7199</v>
      </c>
      <c r="D11735" s="202">
        <v>2.0699999999999998</v>
      </c>
    </row>
    <row r="11736" spans="1:4">
      <c r="A11736" s="200" t="s">
        <v>16986</v>
      </c>
      <c r="B11736" s="201" t="s">
        <v>16987</v>
      </c>
      <c r="C11736" s="201" t="s">
        <v>7199</v>
      </c>
      <c r="D11736" s="202">
        <v>0.71</v>
      </c>
    </row>
    <row r="11737" spans="1:4">
      <c r="A11737" s="200" t="s">
        <v>16988</v>
      </c>
      <c r="B11737" s="201" t="s">
        <v>16989</v>
      </c>
      <c r="C11737" s="201" t="s">
        <v>7199</v>
      </c>
      <c r="D11737" s="202">
        <v>1.34</v>
      </c>
    </row>
    <row r="11738" spans="1:4">
      <c r="A11738" s="200" t="s">
        <v>16990</v>
      </c>
      <c r="B11738" s="201" t="s">
        <v>16991</v>
      </c>
      <c r="C11738" s="201" t="s">
        <v>7199</v>
      </c>
      <c r="D11738" s="202">
        <v>0.77</v>
      </c>
    </row>
    <row r="11739" spans="1:4">
      <c r="A11739" s="200" t="s">
        <v>16992</v>
      </c>
      <c r="B11739" s="201" t="s">
        <v>16993</v>
      </c>
      <c r="C11739" s="201" t="s">
        <v>7199</v>
      </c>
      <c r="D11739" s="202">
        <v>2.46</v>
      </c>
    </row>
    <row r="11740" spans="1:4">
      <c r="A11740" s="200" t="s">
        <v>16994</v>
      </c>
      <c r="B11740" s="201" t="s">
        <v>7673</v>
      </c>
      <c r="C11740" s="201" t="s">
        <v>7202</v>
      </c>
      <c r="D11740" s="202">
        <v>47.09</v>
      </c>
    </row>
    <row r="11741" spans="1:4">
      <c r="A11741" s="200" t="s">
        <v>16995</v>
      </c>
      <c r="B11741" s="201" t="s">
        <v>16996</v>
      </c>
      <c r="C11741" s="201" t="s">
        <v>7199</v>
      </c>
      <c r="D11741" s="202">
        <v>3</v>
      </c>
    </row>
    <row r="11742" spans="1:4">
      <c r="A11742" s="200" t="s">
        <v>16997</v>
      </c>
      <c r="B11742" s="201" t="s">
        <v>16998</v>
      </c>
      <c r="C11742" s="201" t="s">
        <v>7199</v>
      </c>
      <c r="D11742" s="202">
        <v>25.06</v>
      </c>
    </row>
    <row r="11743" spans="1:4">
      <c r="A11743" s="200" t="s">
        <v>16999</v>
      </c>
      <c r="B11743" s="201" t="s">
        <v>17000</v>
      </c>
      <c r="C11743" s="201" t="s">
        <v>7202</v>
      </c>
      <c r="D11743" s="202">
        <v>10.050000000000001</v>
      </c>
    </row>
    <row r="11744" spans="1:4">
      <c r="A11744" s="200" t="s">
        <v>17001</v>
      </c>
      <c r="B11744" s="201" t="s">
        <v>17002</v>
      </c>
      <c r="C11744" s="201" t="s">
        <v>7202</v>
      </c>
      <c r="D11744" s="202">
        <v>20.54</v>
      </c>
    </row>
    <row r="11745" spans="1:4">
      <c r="A11745" s="200" t="s">
        <v>17003</v>
      </c>
      <c r="B11745" s="201" t="s">
        <v>17004</v>
      </c>
      <c r="C11745" s="201" t="s">
        <v>7199</v>
      </c>
      <c r="D11745" s="202">
        <v>71.44</v>
      </c>
    </row>
    <row r="11746" spans="1:4">
      <c r="A11746" s="200" t="s">
        <v>17005</v>
      </c>
      <c r="B11746" s="201" t="s">
        <v>17006</v>
      </c>
      <c r="C11746" s="201" t="s">
        <v>7202</v>
      </c>
      <c r="D11746" s="202">
        <v>24.89</v>
      </c>
    </row>
    <row r="11747" spans="1:4">
      <c r="A11747" s="200" t="s">
        <v>17007</v>
      </c>
      <c r="B11747" s="201" t="s">
        <v>17008</v>
      </c>
      <c r="C11747" s="201" t="s">
        <v>7202</v>
      </c>
      <c r="D11747" s="202">
        <v>24.71</v>
      </c>
    </row>
    <row r="11748" spans="1:4">
      <c r="A11748" s="200" t="s">
        <v>17009</v>
      </c>
      <c r="B11748" s="201" t="s">
        <v>17010</v>
      </c>
      <c r="C11748" s="201" t="s">
        <v>7202</v>
      </c>
      <c r="D11748" s="202">
        <v>106.95</v>
      </c>
    </row>
    <row r="11749" spans="1:4">
      <c r="A11749" s="200" t="s">
        <v>17011</v>
      </c>
      <c r="B11749" s="201" t="s">
        <v>17012</v>
      </c>
      <c r="C11749" s="201" t="s">
        <v>7202</v>
      </c>
      <c r="D11749" s="202">
        <v>138.33000000000001</v>
      </c>
    </row>
    <row r="11750" spans="1:4">
      <c r="A11750" s="200" t="s">
        <v>17013</v>
      </c>
      <c r="B11750" s="201" t="s">
        <v>17014</v>
      </c>
      <c r="C11750" s="201" t="s">
        <v>7202</v>
      </c>
      <c r="D11750" s="202">
        <v>134.53</v>
      </c>
    </row>
    <row r="11751" spans="1:4">
      <c r="A11751" s="200" t="s">
        <v>17015</v>
      </c>
      <c r="B11751" s="201" t="s">
        <v>17016</v>
      </c>
      <c r="C11751" s="201" t="s">
        <v>7202</v>
      </c>
      <c r="D11751" s="202">
        <v>106.67</v>
      </c>
    </row>
    <row r="11752" spans="1:4">
      <c r="A11752" s="200" t="s">
        <v>17017</v>
      </c>
      <c r="B11752" s="201" t="s">
        <v>17018</v>
      </c>
      <c r="C11752" s="201" t="s">
        <v>7202</v>
      </c>
      <c r="D11752" s="202">
        <v>122.52</v>
      </c>
    </row>
    <row r="11753" spans="1:4">
      <c r="A11753" s="200" t="s">
        <v>17019</v>
      </c>
      <c r="B11753" s="201" t="s">
        <v>17020</v>
      </c>
      <c r="C11753" s="201" t="s">
        <v>7202</v>
      </c>
      <c r="D11753" s="202">
        <v>35.43</v>
      </c>
    </row>
    <row r="11754" spans="1:4">
      <c r="A11754" s="200" t="s">
        <v>17021</v>
      </c>
      <c r="B11754" s="201" t="s">
        <v>17022</v>
      </c>
      <c r="C11754" s="201" t="s">
        <v>7202</v>
      </c>
      <c r="D11754" s="202">
        <v>49.04</v>
      </c>
    </row>
    <row r="11755" spans="1:4">
      <c r="A11755" s="200" t="s">
        <v>17023</v>
      </c>
      <c r="B11755" s="201" t="s">
        <v>17024</v>
      </c>
      <c r="C11755" s="201" t="s">
        <v>7202</v>
      </c>
      <c r="D11755" s="202">
        <v>10.84</v>
      </c>
    </row>
    <row r="11756" spans="1:4">
      <c r="A11756" s="200" t="s">
        <v>17025</v>
      </c>
      <c r="B11756" s="201" t="s">
        <v>17026</v>
      </c>
      <c r="C11756" s="201" t="s">
        <v>7202</v>
      </c>
      <c r="D11756" s="202">
        <v>51.22</v>
      </c>
    </row>
    <row r="11757" spans="1:4">
      <c r="A11757" s="200" t="s">
        <v>17027</v>
      </c>
      <c r="B11757" s="201" t="s">
        <v>17028</v>
      </c>
      <c r="C11757" s="201" t="s">
        <v>7202</v>
      </c>
      <c r="D11757" s="202">
        <v>145.16999999999999</v>
      </c>
    </row>
    <row r="11758" spans="1:4">
      <c r="A11758" s="200" t="s">
        <v>17029</v>
      </c>
      <c r="B11758" s="201" t="s">
        <v>17030</v>
      </c>
      <c r="C11758" s="201" t="s">
        <v>7202</v>
      </c>
      <c r="D11758" s="202">
        <v>31.37</v>
      </c>
    </row>
    <row r="11759" spans="1:4">
      <c r="A11759" s="200" t="s">
        <v>17033</v>
      </c>
      <c r="B11759" s="201" t="s">
        <v>3750</v>
      </c>
      <c r="C11759" s="201" t="s">
        <v>7202</v>
      </c>
      <c r="D11759" s="202">
        <v>42.13</v>
      </c>
    </row>
    <row r="11760" spans="1:4">
      <c r="A11760" s="200" t="s">
        <v>17034</v>
      </c>
      <c r="B11760" s="201" t="s">
        <v>17035</v>
      </c>
      <c r="C11760" s="201" t="s">
        <v>7202</v>
      </c>
      <c r="D11760" s="202">
        <v>272.41000000000003</v>
      </c>
    </row>
    <row r="11761" spans="1:4">
      <c r="A11761" s="200" t="s">
        <v>17036</v>
      </c>
      <c r="B11761" s="201" t="s">
        <v>17037</v>
      </c>
      <c r="C11761" s="201" t="s">
        <v>7202</v>
      </c>
      <c r="D11761" s="202">
        <v>236.16</v>
      </c>
    </row>
    <row r="11762" spans="1:4">
      <c r="A11762" s="200" t="s">
        <v>17038</v>
      </c>
      <c r="B11762" s="201" t="s">
        <v>17039</v>
      </c>
      <c r="C11762" s="201" t="s">
        <v>7202</v>
      </c>
      <c r="D11762" s="202">
        <v>216.43</v>
      </c>
    </row>
    <row r="11763" spans="1:4">
      <c r="A11763" s="200" t="s">
        <v>17040</v>
      </c>
      <c r="B11763" s="201" t="s">
        <v>17041</v>
      </c>
      <c r="C11763" s="201" t="s">
        <v>7202</v>
      </c>
      <c r="D11763" s="202">
        <v>133.86000000000001</v>
      </c>
    </row>
    <row r="11764" spans="1:4">
      <c r="A11764" s="200" t="s">
        <v>17042</v>
      </c>
      <c r="B11764" s="201" t="s">
        <v>17043</v>
      </c>
      <c r="C11764" s="201" t="s">
        <v>7202</v>
      </c>
      <c r="D11764" s="202">
        <v>133.86000000000001</v>
      </c>
    </row>
    <row r="11765" spans="1:4">
      <c r="A11765" s="200" t="s">
        <v>17165</v>
      </c>
      <c r="B11765" s="201" t="s">
        <v>17166</v>
      </c>
      <c r="C11765" s="201" t="s">
        <v>7199</v>
      </c>
      <c r="D11765" s="202">
        <v>42.82</v>
      </c>
    </row>
    <row r="11766" spans="1:4">
      <c r="A11766" s="200" t="s">
        <v>17167</v>
      </c>
      <c r="B11766" s="201" t="s">
        <v>17168</v>
      </c>
      <c r="C11766" s="201" t="s">
        <v>7199</v>
      </c>
      <c r="D11766" s="202">
        <v>43.6</v>
      </c>
    </row>
    <row r="11767" spans="1:4" ht="15.75">
      <c r="A11767" s="437" t="s">
        <v>32701</v>
      </c>
      <c r="B11767" s="437"/>
      <c r="C11767" s="196"/>
      <c r="D11767" s="196"/>
    </row>
    <row r="11768" spans="1:4">
      <c r="A11768" s="197" t="s">
        <v>7928</v>
      </c>
      <c r="B11768" s="198" t="s">
        <v>7473</v>
      </c>
      <c r="C11768" s="198" t="s">
        <v>7474</v>
      </c>
      <c r="D11768" s="199" t="s">
        <v>23761</v>
      </c>
    </row>
    <row r="11769" spans="1:4">
      <c r="A11769" s="200" t="s">
        <v>8064</v>
      </c>
      <c r="B11769" s="201" t="s">
        <v>32702</v>
      </c>
      <c r="C11769" s="201" t="s">
        <v>410</v>
      </c>
      <c r="D11769" s="202">
        <v>20.29</v>
      </c>
    </row>
    <row r="11770" spans="1:4">
      <c r="A11770" s="200" t="s">
        <v>8100</v>
      </c>
      <c r="B11770" s="201" t="s">
        <v>8101</v>
      </c>
      <c r="C11770" s="201" t="s">
        <v>410</v>
      </c>
      <c r="D11770" s="202">
        <v>5.38</v>
      </c>
    </row>
    <row r="11771" spans="1:4">
      <c r="A11771" s="200" t="s">
        <v>9463</v>
      </c>
      <c r="B11771" s="201" t="s">
        <v>9464</v>
      </c>
      <c r="C11771" s="201" t="s">
        <v>6557</v>
      </c>
      <c r="D11771" s="202">
        <v>1.47</v>
      </c>
    </row>
    <row r="11772" spans="1:4">
      <c r="A11772" s="200" t="s">
        <v>10072</v>
      </c>
      <c r="B11772" s="201" t="s">
        <v>10073</v>
      </c>
      <c r="C11772" s="201" t="s">
        <v>6557</v>
      </c>
      <c r="D11772" s="202">
        <v>19.899999999999999</v>
      </c>
    </row>
    <row r="11773" spans="1:4">
      <c r="A11773" s="200" t="s">
        <v>10355</v>
      </c>
      <c r="B11773" s="201" t="s">
        <v>10356</v>
      </c>
      <c r="C11773" s="201" t="s">
        <v>6557</v>
      </c>
      <c r="D11773" s="202">
        <v>2.68</v>
      </c>
    </row>
    <row r="11774" spans="1:4">
      <c r="A11774" s="200" t="s">
        <v>13981</v>
      </c>
      <c r="B11774" s="201" t="s">
        <v>25468</v>
      </c>
      <c r="C11774" s="201" t="s">
        <v>410</v>
      </c>
      <c r="D11774" s="202">
        <v>27.06</v>
      </c>
    </row>
    <row r="11775" spans="1:4">
      <c r="A11775" s="200" t="s">
        <v>12295</v>
      </c>
      <c r="B11775" s="201" t="s">
        <v>25469</v>
      </c>
      <c r="C11775" s="201" t="s">
        <v>410</v>
      </c>
      <c r="D11775" s="202">
        <v>27.06</v>
      </c>
    </row>
    <row r="11776" spans="1:4">
      <c r="A11776" s="200" t="s">
        <v>11421</v>
      </c>
      <c r="B11776" s="201" t="s">
        <v>11422</v>
      </c>
      <c r="C11776" s="201" t="s">
        <v>410</v>
      </c>
      <c r="D11776" s="202">
        <v>52.2</v>
      </c>
    </row>
    <row r="11777" spans="1:4">
      <c r="A11777" s="200" t="s">
        <v>11423</v>
      </c>
      <c r="B11777" s="201" t="s">
        <v>11424</v>
      </c>
      <c r="C11777" s="201" t="s">
        <v>410</v>
      </c>
      <c r="D11777" s="202">
        <v>31.88</v>
      </c>
    </row>
    <row r="11778" spans="1:4">
      <c r="A11778" s="200" t="s">
        <v>11780</v>
      </c>
      <c r="B11778" s="201" t="s">
        <v>11781</v>
      </c>
      <c r="C11778" s="201" t="s">
        <v>7196</v>
      </c>
      <c r="D11778" s="202">
        <v>0.14000000000000001</v>
      </c>
    </row>
    <row r="11779" spans="1:4">
      <c r="A11779" s="200" t="s">
        <v>11967</v>
      </c>
      <c r="B11779" s="201" t="s">
        <v>11968</v>
      </c>
      <c r="C11779" s="201" t="s">
        <v>410</v>
      </c>
      <c r="D11779" s="202">
        <v>16.18</v>
      </c>
    </row>
    <row r="11780" spans="1:4">
      <c r="A11780" s="200" t="s">
        <v>11969</v>
      </c>
      <c r="B11780" s="201" t="s">
        <v>11970</v>
      </c>
      <c r="C11780" s="201" t="s">
        <v>410</v>
      </c>
      <c r="D11780" s="202">
        <v>23.94</v>
      </c>
    </row>
    <row r="11781" spans="1:4">
      <c r="A11781" s="200" t="s">
        <v>11971</v>
      </c>
      <c r="B11781" s="201" t="s">
        <v>11972</v>
      </c>
      <c r="C11781" s="201" t="s">
        <v>410</v>
      </c>
      <c r="D11781" s="202">
        <v>14.12</v>
      </c>
    </row>
    <row r="11782" spans="1:4">
      <c r="A11782" s="200" t="s">
        <v>12234</v>
      </c>
      <c r="B11782" s="201" t="s">
        <v>12235</v>
      </c>
      <c r="C11782" s="201" t="s">
        <v>6557</v>
      </c>
      <c r="D11782" s="202">
        <v>1.47</v>
      </c>
    </row>
    <row r="11783" spans="1:4">
      <c r="A11783" s="200" t="s">
        <v>12291</v>
      </c>
      <c r="B11783" s="201" t="s">
        <v>12292</v>
      </c>
      <c r="C11783" s="201" t="s">
        <v>410</v>
      </c>
      <c r="D11783" s="202">
        <v>39.380000000000003</v>
      </c>
    </row>
    <row r="11784" spans="1:4">
      <c r="A11784" s="200" t="s">
        <v>12769</v>
      </c>
      <c r="B11784" s="201" t="s">
        <v>12770</v>
      </c>
      <c r="C11784" s="201" t="s">
        <v>410</v>
      </c>
      <c r="D11784" s="202">
        <v>21.88</v>
      </c>
    </row>
    <row r="11785" spans="1:4">
      <c r="A11785" s="200" t="s">
        <v>12779</v>
      </c>
      <c r="B11785" s="201" t="s">
        <v>12780</v>
      </c>
      <c r="C11785" s="201" t="s">
        <v>7199</v>
      </c>
      <c r="D11785" s="202">
        <v>5.03</v>
      </c>
    </row>
    <row r="11786" spans="1:4">
      <c r="A11786" s="200" t="s">
        <v>12781</v>
      </c>
      <c r="B11786" s="201" t="s">
        <v>12782</v>
      </c>
      <c r="C11786" s="201" t="s">
        <v>7199</v>
      </c>
      <c r="D11786" s="202">
        <v>2.14</v>
      </c>
    </row>
    <row r="11787" spans="1:4">
      <c r="A11787" s="200" t="s">
        <v>12783</v>
      </c>
      <c r="B11787" s="201" t="s">
        <v>12784</v>
      </c>
      <c r="C11787" s="201" t="s">
        <v>7199</v>
      </c>
      <c r="D11787" s="202">
        <v>0.7</v>
      </c>
    </row>
    <row r="11788" spans="1:4">
      <c r="A11788" s="200" t="s">
        <v>12771</v>
      </c>
      <c r="B11788" s="201" t="s">
        <v>12772</v>
      </c>
      <c r="C11788" s="201" t="s">
        <v>410</v>
      </c>
      <c r="D11788" s="202">
        <v>12.78</v>
      </c>
    </row>
    <row r="11789" spans="1:4">
      <c r="A11789" s="200" t="s">
        <v>12773</v>
      </c>
      <c r="B11789" s="201" t="s">
        <v>12774</v>
      </c>
      <c r="C11789" s="201" t="s">
        <v>410</v>
      </c>
      <c r="D11789" s="202">
        <v>7.14</v>
      </c>
    </row>
    <row r="11790" spans="1:4">
      <c r="A11790" s="200" t="s">
        <v>12775</v>
      </c>
      <c r="B11790" s="201" t="s">
        <v>12776</v>
      </c>
      <c r="C11790" s="201" t="s">
        <v>410</v>
      </c>
      <c r="D11790" s="202">
        <v>12.08</v>
      </c>
    </row>
    <row r="11791" spans="1:4">
      <c r="A11791" s="200" t="s">
        <v>13280</v>
      </c>
      <c r="B11791" s="201" t="s">
        <v>13281</v>
      </c>
      <c r="C11791" s="201" t="s">
        <v>6557</v>
      </c>
      <c r="D11791" s="202">
        <v>2.87</v>
      </c>
    </row>
    <row r="11792" spans="1:4">
      <c r="A11792" s="200" t="s">
        <v>13282</v>
      </c>
      <c r="B11792" s="201" t="s">
        <v>13283</v>
      </c>
      <c r="C11792" s="201" t="s">
        <v>6557</v>
      </c>
      <c r="D11792" s="202">
        <v>3.81</v>
      </c>
    </row>
    <row r="11793" spans="1:4">
      <c r="A11793" s="200" t="s">
        <v>13284</v>
      </c>
      <c r="B11793" s="201" t="s">
        <v>13285</v>
      </c>
      <c r="C11793" s="201" t="s">
        <v>6557</v>
      </c>
      <c r="D11793" s="202">
        <v>7.25</v>
      </c>
    </row>
    <row r="11794" spans="1:4">
      <c r="A11794" s="200" t="s">
        <v>13286</v>
      </c>
      <c r="B11794" s="201" t="s">
        <v>13287</v>
      </c>
      <c r="C11794" s="201" t="s">
        <v>6557</v>
      </c>
      <c r="D11794" s="202">
        <v>2.12</v>
      </c>
    </row>
    <row r="11795" spans="1:4">
      <c r="A11795" s="200" t="s">
        <v>14057</v>
      </c>
      <c r="B11795" s="201" t="s">
        <v>14058</v>
      </c>
      <c r="C11795" s="201" t="s">
        <v>6557</v>
      </c>
      <c r="D11795" s="202">
        <v>13.91</v>
      </c>
    </row>
    <row r="11796" spans="1:4">
      <c r="A11796" s="200" t="s">
        <v>14407</v>
      </c>
      <c r="B11796" s="201" t="s">
        <v>14408</v>
      </c>
      <c r="C11796" s="201" t="s">
        <v>410</v>
      </c>
      <c r="D11796" s="202">
        <v>49.53</v>
      </c>
    </row>
    <row r="11797" spans="1:4">
      <c r="A11797" s="200" t="s">
        <v>14409</v>
      </c>
      <c r="B11797" s="201" t="s">
        <v>14410</v>
      </c>
      <c r="C11797" s="201" t="s">
        <v>410</v>
      </c>
      <c r="D11797" s="202">
        <v>53.03</v>
      </c>
    </row>
    <row r="11798" spans="1:4">
      <c r="A11798" s="200" t="s">
        <v>14411</v>
      </c>
      <c r="B11798" s="201" t="s">
        <v>22039</v>
      </c>
      <c r="C11798" s="201" t="s">
        <v>6557</v>
      </c>
      <c r="D11798" s="202">
        <v>16.09</v>
      </c>
    </row>
    <row r="11799" spans="1:4">
      <c r="A11799" s="200" t="s">
        <v>14412</v>
      </c>
      <c r="B11799" s="201" t="s">
        <v>14413</v>
      </c>
      <c r="C11799" s="201" t="s">
        <v>410</v>
      </c>
      <c r="D11799" s="202">
        <v>25.35</v>
      </c>
    </row>
    <row r="11800" spans="1:4">
      <c r="A11800" s="200" t="s">
        <v>22182</v>
      </c>
      <c r="B11800" s="201" t="s">
        <v>22183</v>
      </c>
      <c r="C11800" s="201" t="s">
        <v>410</v>
      </c>
      <c r="D11800" s="202">
        <v>46.22</v>
      </c>
    </row>
    <row r="11801" spans="1:4">
      <c r="A11801" s="200" t="s">
        <v>15573</v>
      </c>
      <c r="B11801" s="201" t="s">
        <v>15574</v>
      </c>
      <c r="C11801" s="201" t="s">
        <v>410</v>
      </c>
      <c r="D11801" s="202">
        <v>20.190000000000001</v>
      </c>
    </row>
    <row r="11802" spans="1:4">
      <c r="A11802" s="200" t="s">
        <v>15575</v>
      </c>
      <c r="B11802" s="201" t="s">
        <v>15576</v>
      </c>
      <c r="C11802" s="201" t="s">
        <v>6557</v>
      </c>
      <c r="D11802" s="202">
        <v>39.1</v>
      </c>
    </row>
    <row r="11803" spans="1:4">
      <c r="A11803" s="200" t="s">
        <v>15680</v>
      </c>
      <c r="B11803" s="201" t="s">
        <v>15681</v>
      </c>
      <c r="C11803" s="201" t="s">
        <v>410</v>
      </c>
      <c r="D11803" s="202">
        <v>7.14</v>
      </c>
    </row>
    <row r="11804" spans="1:4">
      <c r="A11804" s="200" t="s">
        <v>15682</v>
      </c>
      <c r="B11804" s="201" t="s">
        <v>15683</v>
      </c>
      <c r="C11804" s="201" t="s">
        <v>410</v>
      </c>
      <c r="D11804" s="202">
        <v>28.73</v>
      </c>
    </row>
    <row r="11805" spans="1:4">
      <c r="A11805" s="200" t="s">
        <v>15771</v>
      </c>
      <c r="B11805" s="201" t="s">
        <v>15772</v>
      </c>
      <c r="C11805" s="201" t="s">
        <v>410</v>
      </c>
      <c r="D11805" s="202">
        <v>37.89</v>
      </c>
    </row>
    <row r="11806" spans="1:4">
      <c r="A11806" s="200" t="s">
        <v>15781</v>
      </c>
      <c r="B11806" s="201" t="s">
        <v>15782</v>
      </c>
      <c r="C11806" s="201" t="s">
        <v>6557</v>
      </c>
      <c r="D11806" s="202">
        <v>16.02</v>
      </c>
    </row>
    <row r="11807" spans="1:4">
      <c r="A11807" s="200" t="s">
        <v>15823</v>
      </c>
      <c r="B11807" s="201" t="s">
        <v>15824</v>
      </c>
      <c r="C11807" s="201" t="s">
        <v>410</v>
      </c>
      <c r="D11807" s="202">
        <v>16.170000000000002</v>
      </c>
    </row>
    <row r="11808" spans="1:4">
      <c r="A11808" s="200" t="s">
        <v>15827</v>
      </c>
      <c r="B11808" s="201" t="s">
        <v>15828</v>
      </c>
      <c r="C11808" s="201" t="s">
        <v>410</v>
      </c>
      <c r="D11808" s="202">
        <v>25.07</v>
      </c>
    </row>
    <row r="11809" spans="1:4">
      <c r="A11809" s="200" t="s">
        <v>15829</v>
      </c>
      <c r="B11809" s="201" t="s">
        <v>15830</v>
      </c>
      <c r="C11809" s="201" t="s">
        <v>410</v>
      </c>
      <c r="D11809" s="202">
        <v>46.25</v>
      </c>
    </row>
    <row r="11810" spans="1:4">
      <c r="A11810" s="200" t="s">
        <v>15854</v>
      </c>
      <c r="B11810" s="201" t="s">
        <v>15855</v>
      </c>
      <c r="C11810" s="201" t="s">
        <v>6557</v>
      </c>
      <c r="D11810" s="202">
        <v>1.47</v>
      </c>
    </row>
    <row r="11811" spans="1:4">
      <c r="A11811" s="200" t="s">
        <v>17077</v>
      </c>
      <c r="B11811" s="201" t="s">
        <v>17078</v>
      </c>
      <c r="C11811" s="201" t="s">
        <v>6557</v>
      </c>
      <c r="D11811" s="202">
        <v>4.47</v>
      </c>
    </row>
    <row r="11812" spans="1:4">
      <c r="A11812" s="200" t="s">
        <v>17127</v>
      </c>
      <c r="B11812" s="201" t="s">
        <v>17128</v>
      </c>
      <c r="C11812" s="201" t="s">
        <v>410</v>
      </c>
      <c r="D11812" s="202">
        <v>22.2</v>
      </c>
    </row>
    <row r="11813" spans="1:4">
      <c r="A11813" s="200" t="s">
        <v>17129</v>
      </c>
      <c r="B11813" s="201" t="s">
        <v>17130</v>
      </c>
      <c r="C11813" s="201" t="s">
        <v>410</v>
      </c>
      <c r="D11813" s="202">
        <v>12.22</v>
      </c>
    </row>
    <row r="11814" spans="1:4">
      <c r="A11814" s="200" t="s">
        <v>17131</v>
      </c>
      <c r="B11814" s="201" t="s">
        <v>17132</v>
      </c>
      <c r="C11814" s="201" t="s">
        <v>410</v>
      </c>
      <c r="D11814" s="202">
        <v>11.66</v>
      </c>
    </row>
    <row r="11815" spans="1:4">
      <c r="A11815" s="200" t="s">
        <v>17133</v>
      </c>
      <c r="B11815" s="201" t="s">
        <v>17134</v>
      </c>
      <c r="C11815" s="201" t="s">
        <v>410</v>
      </c>
      <c r="D11815" s="202">
        <v>37.6</v>
      </c>
    </row>
    <row r="11816" spans="1:4">
      <c r="A11816" s="200" t="s">
        <v>17135</v>
      </c>
      <c r="B11816" s="201" t="s">
        <v>17136</v>
      </c>
      <c r="C11816" s="201" t="s">
        <v>410</v>
      </c>
      <c r="D11816" s="202">
        <v>41.31</v>
      </c>
    </row>
    <row r="11817" spans="1:4">
      <c r="A11817" s="200" t="s">
        <v>17137</v>
      </c>
      <c r="B11817" s="201" t="s">
        <v>17138</v>
      </c>
      <c r="C11817" s="201" t="s">
        <v>410</v>
      </c>
      <c r="D11817" s="202">
        <v>33.22</v>
      </c>
    </row>
    <row r="11818" spans="1:4">
      <c r="A11818" s="200" t="s">
        <v>17139</v>
      </c>
      <c r="B11818" s="201" t="s">
        <v>17140</v>
      </c>
      <c r="C11818" s="201" t="s">
        <v>410</v>
      </c>
      <c r="D11818" s="202">
        <v>59.91</v>
      </c>
    </row>
    <row r="11819" spans="1:4">
      <c r="A11819" s="200" t="s">
        <v>17141</v>
      </c>
      <c r="B11819" s="201" t="s">
        <v>17142</v>
      </c>
      <c r="C11819" s="201" t="s">
        <v>6557</v>
      </c>
      <c r="D11819" s="202">
        <v>11.39</v>
      </c>
    </row>
    <row r="11820" spans="1:4">
      <c r="A11820" s="200" t="s">
        <v>17143</v>
      </c>
      <c r="B11820" s="201" t="s">
        <v>17144</v>
      </c>
      <c r="C11820" s="201" t="s">
        <v>410</v>
      </c>
      <c r="D11820" s="202">
        <v>19.920000000000002</v>
      </c>
    </row>
    <row r="11821" spans="1:4">
      <c r="A11821" s="200" t="s">
        <v>17145</v>
      </c>
      <c r="B11821" s="201" t="s">
        <v>17146</v>
      </c>
      <c r="C11821" s="201" t="s">
        <v>410</v>
      </c>
      <c r="D11821" s="202">
        <v>63.53</v>
      </c>
    </row>
    <row r="11822" spans="1:4">
      <c r="A11822" s="200" t="s">
        <v>17147</v>
      </c>
      <c r="B11822" s="201" t="s">
        <v>22444</v>
      </c>
      <c r="C11822" s="201" t="s">
        <v>410</v>
      </c>
      <c r="D11822" s="202">
        <v>53.58</v>
      </c>
    </row>
    <row r="11823" spans="1:4">
      <c r="A11823" s="200" t="s">
        <v>17148</v>
      </c>
      <c r="B11823" s="201" t="s">
        <v>17149</v>
      </c>
      <c r="C11823" s="201" t="s">
        <v>410</v>
      </c>
      <c r="D11823" s="202">
        <v>31.81</v>
      </c>
    </row>
    <row r="11824" spans="1:4">
      <c r="A11824" s="200" t="s">
        <v>17150</v>
      </c>
      <c r="B11824" s="201" t="s">
        <v>17151</v>
      </c>
      <c r="C11824" s="201" t="s">
        <v>410</v>
      </c>
      <c r="D11824" s="202">
        <v>34.06</v>
      </c>
    </row>
    <row r="11825" spans="1:4">
      <c r="A11825" s="200" t="s">
        <v>17152</v>
      </c>
      <c r="B11825" s="201" t="s">
        <v>17153</v>
      </c>
      <c r="C11825" s="201" t="s">
        <v>410</v>
      </c>
      <c r="D11825" s="202">
        <v>18.22</v>
      </c>
    </row>
    <row r="11826" spans="1:4">
      <c r="A11826" s="200" t="s">
        <v>17154</v>
      </c>
      <c r="B11826" s="201" t="s">
        <v>17155</v>
      </c>
      <c r="C11826" s="201" t="s">
        <v>410</v>
      </c>
      <c r="D11826" s="202">
        <v>22.2</v>
      </c>
    </row>
    <row r="11827" spans="1:4">
      <c r="A11827" s="200" t="s">
        <v>17156</v>
      </c>
      <c r="B11827" s="201" t="s">
        <v>17157</v>
      </c>
      <c r="C11827" s="201" t="s">
        <v>6557</v>
      </c>
      <c r="D11827" s="202">
        <v>2.68</v>
      </c>
    </row>
    <row r="11828" spans="1:4">
      <c r="A11828" s="200" t="s">
        <v>17160</v>
      </c>
      <c r="B11828" s="201" t="s">
        <v>17161</v>
      </c>
      <c r="C11828" s="201" t="s">
        <v>410</v>
      </c>
      <c r="D11828" s="202">
        <v>7.83</v>
      </c>
    </row>
    <row r="11829" spans="1:4">
      <c r="A11829" s="200" t="s">
        <v>17158</v>
      </c>
      <c r="B11829" s="201" t="s">
        <v>17159</v>
      </c>
      <c r="C11829" s="201" t="s">
        <v>410</v>
      </c>
      <c r="D11829" s="202">
        <v>19.77</v>
      </c>
    </row>
    <row r="11830" spans="1:4">
      <c r="A11830" s="200" t="s">
        <v>17391</v>
      </c>
      <c r="B11830" s="201" t="s">
        <v>17392</v>
      </c>
      <c r="C11830" s="201" t="s">
        <v>7199</v>
      </c>
      <c r="D11830" s="202">
        <v>4.04</v>
      </c>
    </row>
    <row r="11831" spans="1:4">
      <c r="A11831" s="200" t="s">
        <v>19353</v>
      </c>
      <c r="B11831" s="201" t="s">
        <v>19354</v>
      </c>
      <c r="C11831" s="201" t="s">
        <v>410</v>
      </c>
      <c r="D11831" s="202">
        <v>21.07</v>
      </c>
    </row>
    <row r="11832" spans="1:4">
      <c r="A11832" s="200" t="s">
        <v>19355</v>
      </c>
      <c r="B11832" s="201" t="s">
        <v>19356</v>
      </c>
      <c r="C11832" s="201" t="s">
        <v>410</v>
      </c>
      <c r="D11832" s="202">
        <v>19.79</v>
      </c>
    </row>
    <row r="11833" spans="1:4">
      <c r="A11833" s="200" t="s">
        <v>19357</v>
      </c>
      <c r="B11833" s="201" t="s">
        <v>19358</v>
      </c>
      <c r="C11833" s="201" t="s">
        <v>410</v>
      </c>
      <c r="D11833" s="202">
        <v>33.090000000000003</v>
      </c>
    </row>
    <row r="11834" spans="1:4">
      <c r="A11834" s="200" t="s">
        <v>19425</v>
      </c>
      <c r="B11834" s="201" t="s">
        <v>19426</v>
      </c>
      <c r="C11834" s="201" t="s">
        <v>410</v>
      </c>
      <c r="D11834" s="202">
        <v>28.81</v>
      </c>
    </row>
    <row r="11835" spans="1:4">
      <c r="A11835" s="200" t="s">
        <v>7948</v>
      </c>
      <c r="B11835" s="201" t="s">
        <v>7949</v>
      </c>
      <c r="C11835" s="201" t="s">
        <v>410</v>
      </c>
      <c r="D11835" s="202">
        <v>6.94</v>
      </c>
    </row>
    <row r="11836" spans="1:4">
      <c r="A11836" s="200" t="s">
        <v>13501</v>
      </c>
      <c r="B11836" s="201" t="s">
        <v>13502</v>
      </c>
      <c r="C11836" s="201" t="s">
        <v>410</v>
      </c>
      <c r="D11836" s="202">
        <v>26.17</v>
      </c>
    </row>
    <row r="11837" spans="1:4" ht="15.75">
      <c r="A11837" s="437" t="s">
        <v>32703</v>
      </c>
      <c r="B11837" s="437"/>
      <c r="C11837" s="196"/>
      <c r="D11837" s="196"/>
    </row>
    <row r="11838" spans="1:4">
      <c r="A11838" s="197" t="s">
        <v>7928</v>
      </c>
      <c r="B11838" s="198" t="s">
        <v>7473</v>
      </c>
      <c r="C11838" s="198" t="s">
        <v>7474</v>
      </c>
      <c r="D11838" s="199" t="s">
        <v>23761</v>
      </c>
    </row>
    <row r="11839" spans="1:4" ht="22.5">
      <c r="A11839" s="200" t="s">
        <v>8556</v>
      </c>
      <c r="B11839" s="201" t="s">
        <v>8557</v>
      </c>
      <c r="C11839" s="201" t="s">
        <v>7199</v>
      </c>
      <c r="D11839" s="202">
        <v>620.54999999999995</v>
      </c>
    </row>
    <row r="11840" spans="1:4" ht="22.5">
      <c r="A11840" s="200" t="s">
        <v>8558</v>
      </c>
      <c r="B11840" s="201" t="s">
        <v>8559</v>
      </c>
      <c r="C11840" s="201" t="s">
        <v>7199</v>
      </c>
      <c r="D11840" s="202">
        <v>828.12</v>
      </c>
    </row>
    <row r="11841" spans="1:4">
      <c r="A11841" s="200" t="s">
        <v>8572</v>
      </c>
      <c r="B11841" s="201" t="s">
        <v>8573</v>
      </c>
      <c r="C11841" s="201" t="s">
        <v>7199</v>
      </c>
      <c r="D11841" s="202">
        <v>1181.52</v>
      </c>
    </row>
    <row r="11842" spans="1:4" ht="22.5">
      <c r="A11842" s="200" t="s">
        <v>8788</v>
      </c>
      <c r="B11842" s="201" t="s">
        <v>25470</v>
      </c>
      <c r="C11842" s="201" t="s">
        <v>7199</v>
      </c>
      <c r="D11842" s="202">
        <v>2249.59</v>
      </c>
    </row>
    <row r="11843" spans="1:4" ht="22.5">
      <c r="A11843" s="200" t="s">
        <v>9859</v>
      </c>
      <c r="B11843" s="201" t="s">
        <v>9860</v>
      </c>
      <c r="C11843" s="201" t="s">
        <v>7199</v>
      </c>
      <c r="D11843" s="202">
        <v>896.35</v>
      </c>
    </row>
    <row r="11844" spans="1:4">
      <c r="A11844" s="200" t="s">
        <v>9861</v>
      </c>
      <c r="B11844" s="201" t="s">
        <v>9862</v>
      </c>
      <c r="C11844" s="201" t="s">
        <v>7199</v>
      </c>
      <c r="D11844" s="202">
        <v>1154.79</v>
      </c>
    </row>
    <row r="11845" spans="1:4">
      <c r="A11845" s="200" t="s">
        <v>9863</v>
      </c>
      <c r="B11845" s="201" t="s">
        <v>9864</v>
      </c>
      <c r="C11845" s="201" t="s">
        <v>7199</v>
      </c>
      <c r="D11845" s="202">
        <v>1154.79</v>
      </c>
    </row>
    <row r="11846" spans="1:4">
      <c r="A11846" s="200" t="s">
        <v>11396</v>
      </c>
      <c r="B11846" s="201" t="s">
        <v>11397</v>
      </c>
      <c r="C11846" s="201" t="s">
        <v>7199</v>
      </c>
      <c r="D11846" s="202">
        <v>620.54999999999995</v>
      </c>
    </row>
    <row r="11847" spans="1:4">
      <c r="A11847" s="200" t="s">
        <v>11411</v>
      </c>
      <c r="B11847" s="201" t="s">
        <v>11412</v>
      </c>
      <c r="C11847" s="201" t="s">
        <v>7199</v>
      </c>
      <c r="D11847" s="202">
        <v>893.52</v>
      </c>
    </row>
    <row r="11848" spans="1:4">
      <c r="A11848" s="200" t="s">
        <v>11413</v>
      </c>
      <c r="B11848" s="201" t="s">
        <v>11414</v>
      </c>
      <c r="C11848" s="201" t="s">
        <v>7199</v>
      </c>
      <c r="D11848" s="202">
        <v>731.06</v>
      </c>
    </row>
    <row r="11849" spans="1:4" ht="33.75">
      <c r="A11849" s="200" t="s">
        <v>11476</v>
      </c>
      <c r="B11849" s="201" t="s">
        <v>25471</v>
      </c>
      <c r="C11849" s="201" t="s">
        <v>6229</v>
      </c>
      <c r="D11849" s="202">
        <v>1590</v>
      </c>
    </row>
    <row r="11850" spans="1:4">
      <c r="A11850" s="200" t="s">
        <v>12001</v>
      </c>
      <c r="B11850" s="201" t="s">
        <v>12002</v>
      </c>
      <c r="C11850" s="201" t="s">
        <v>7199</v>
      </c>
      <c r="D11850" s="202">
        <v>827.39</v>
      </c>
    </row>
    <row r="11851" spans="1:4">
      <c r="A11851" s="200" t="s">
        <v>12018</v>
      </c>
      <c r="B11851" s="201" t="s">
        <v>12019</v>
      </c>
      <c r="C11851" s="201" t="s">
        <v>7199</v>
      </c>
      <c r="D11851" s="202">
        <v>1026.8</v>
      </c>
    </row>
    <row r="11852" spans="1:4">
      <c r="A11852" s="200" t="s">
        <v>12020</v>
      </c>
      <c r="B11852" s="201" t="s">
        <v>12021</v>
      </c>
      <c r="C11852" s="201" t="s">
        <v>7199</v>
      </c>
      <c r="D11852" s="202">
        <v>1137.21</v>
      </c>
    </row>
    <row r="11853" spans="1:4">
      <c r="A11853" s="200" t="s">
        <v>25472</v>
      </c>
      <c r="B11853" s="201" t="s">
        <v>32704</v>
      </c>
      <c r="C11853" s="201" t="s">
        <v>7199</v>
      </c>
      <c r="D11853" s="202">
        <v>152.46</v>
      </c>
    </row>
    <row r="11854" spans="1:4" ht="22.5">
      <c r="A11854" s="200" t="s">
        <v>22001</v>
      </c>
      <c r="B11854" s="201" t="s">
        <v>22002</v>
      </c>
      <c r="C11854" s="201" t="s">
        <v>7199</v>
      </c>
      <c r="D11854" s="202">
        <v>576.87</v>
      </c>
    </row>
    <row r="11855" spans="1:4" ht="22.5">
      <c r="A11855" s="200" t="s">
        <v>22003</v>
      </c>
      <c r="B11855" s="201" t="s">
        <v>22004</v>
      </c>
      <c r="C11855" s="201" t="s">
        <v>7199</v>
      </c>
      <c r="D11855" s="202">
        <v>678.53</v>
      </c>
    </row>
    <row r="11856" spans="1:4" ht="22.5">
      <c r="A11856" s="200" t="s">
        <v>22005</v>
      </c>
      <c r="B11856" s="201" t="s">
        <v>20405</v>
      </c>
      <c r="C11856" s="201" t="s">
        <v>7199</v>
      </c>
      <c r="D11856" s="202">
        <v>780.23</v>
      </c>
    </row>
    <row r="11857" spans="1:4" ht="22.5">
      <c r="A11857" s="200" t="s">
        <v>22006</v>
      </c>
      <c r="B11857" s="201" t="s">
        <v>20407</v>
      </c>
      <c r="C11857" s="201" t="s">
        <v>7199</v>
      </c>
      <c r="D11857" s="202">
        <v>1020.97</v>
      </c>
    </row>
    <row r="11858" spans="1:4" ht="22.5">
      <c r="A11858" s="200" t="s">
        <v>22007</v>
      </c>
      <c r="B11858" s="201" t="s">
        <v>20409</v>
      </c>
      <c r="C11858" s="201" t="s">
        <v>7199</v>
      </c>
      <c r="D11858" s="202">
        <v>1105.9000000000001</v>
      </c>
    </row>
    <row r="11859" spans="1:4" ht="22.5">
      <c r="A11859" s="200" t="s">
        <v>22008</v>
      </c>
      <c r="B11859" s="201" t="s">
        <v>20411</v>
      </c>
      <c r="C11859" s="201" t="s">
        <v>7199</v>
      </c>
      <c r="D11859" s="202">
        <v>707.67</v>
      </c>
    </row>
    <row r="11860" spans="1:4" ht="22.5">
      <c r="A11860" s="200" t="s">
        <v>22009</v>
      </c>
      <c r="B11860" s="201" t="s">
        <v>20413</v>
      </c>
      <c r="C11860" s="201" t="s">
        <v>7199</v>
      </c>
      <c r="D11860" s="202">
        <v>879.61</v>
      </c>
    </row>
    <row r="11861" spans="1:4" ht="22.5">
      <c r="A11861" s="200" t="s">
        <v>22010</v>
      </c>
      <c r="B11861" s="201" t="s">
        <v>20415</v>
      </c>
      <c r="C11861" s="201" t="s">
        <v>7199</v>
      </c>
      <c r="D11861" s="202">
        <v>1109.28</v>
      </c>
    </row>
    <row r="11862" spans="1:4" ht="22.5">
      <c r="A11862" s="200" t="s">
        <v>22011</v>
      </c>
      <c r="B11862" s="201" t="s">
        <v>20417</v>
      </c>
      <c r="C11862" s="201" t="s">
        <v>7199</v>
      </c>
      <c r="D11862" s="202">
        <v>1051.9100000000001</v>
      </c>
    </row>
    <row r="11863" spans="1:4" ht="22.5">
      <c r="A11863" s="200" t="s">
        <v>22012</v>
      </c>
      <c r="B11863" s="201" t="s">
        <v>20419</v>
      </c>
      <c r="C11863" s="201" t="s">
        <v>7199</v>
      </c>
      <c r="D11863" s="202">
        <v>1411.62</v>
      </c>
    </row>
    <row r="11864" spans="1:4" ht="22.5">
      <c r="A11864" s="200" t="s">
        <v>22013</v>
      </c>
      <c r="B11864" s="201" t="s">
        <v>22014</v>
      </c>
      <c r="C11864" s="201" t="s">
        <v>7199</v>
      </c>
      <c r="D11864" s="202">
        <v>1881.96</v>
      </c>
    </row>
    <row r="11865" spans="1:4" ht="22.5">
      <c r="A11865" s="200" t="s">
        <v>22015</v>
      </c>
      <c r="B11865" s="201" t="s">
        <v>22016</v>
      </c>
      <c r="C11865" s="201" t="s">
        <v>7199</v>
      </c>
      <c r="D11865" s="202">
        <v>2356.4499999999998</v>
      </c>
    </row>
    <row r="11866" spans="1:4" ht="22.5">
      <c r="A11866" s="200" t="s">
        <v>14365</v>
      </c>
      <c r="B11866" s="201" t="s">
        <v>22017</v>
      </c>
      <c r="C11866" s="201" t="s">
        <v>7199</v>
      </c>
      <c r="D11866" s="202">
        <v>790</v>
      </c>
    </row>
    <row r="11867" spans="1:4" ht="22.5">
      <c r="A11867" s="200" t="s">
        <v>14364</v>
      </c>
      <c r="B11867" s="201" t="s">
        <v>22018</v>
      </c>
      <c r="C11867" s="201" t="s">
        <v>7199</v>
      </c>
      <c r="D11867" s="202">
        <v>1294.3</v>
      </c>
    </row>
    <row r="11868" spans="1:4" ht="22.5">
      <c r="A11868" s="200" t="s">
        <v>14366</v>
      </c>
      <c r="B11868" s="201" t="s">
        <v>22019</v>
      </c>
      <c r="C11868" s="201" t="s">
        <v>7199</v>
      </c>
      <c r="D11868" s="202">
        <v>601.70000000000005</v>
      </c>
    </row>
    <row r="11869" spans="1:4" ht="22.5">
      <c r="A11869" s="200" t="s">
        <v>22020</v>
      </c>
      <c r="B11869" s="201" t="s">
        <v>22021</v>
      </c>
      <c r="C11869" s="201" t="s">
        <v>7199</v>
      </c>
      <c r="D11869" s="202">
        <v>601.70000000000005</v>
      </c>
    </row>
    <row r="11870" spans="1:4" ht="22.5">
      <c r="A11870" s="200" t="s">
        <v>22022</v>
      </c>
      <c r="B11870" s="201" t="s">
        <v>22023</v>
      </c>
      <c r="C11870" s="201" t="s">
        <v>7199</v>
      </c>
      <c r="D11870" s="202">
        <v>485.41</v>
      </c>
    </row>
    <row r="11871" spans="1:4" ht="22.5">
      <c r="A11871" s="200" t="s">
        <v>22024</v>
      </c>
      <c r="B11871" s="201" t="s">
        <v>22025</v>
      </c>
      <c r="C11871" s="201" t="s">
        <v>7199</v>
      </c>
      <c r="D11871" s="202">
        <v>601.70000000000005</v>
      </c>
    </row>
    <row r="11872" spans="1:4" ht="22.5">
      <c r="A11872" s="200" t="s">
        <v>22026</v>
      </c>
      <c r="B11872" s="201" t="s">
        <v>22027</v>
      </c>
      <c r="C11872" s="201" t="s">
        <v>7199</v>
      </c>
      <c r="D11872" s="202">
        <v>758.03</v>
      </c>
    </row>
    <row r="11873" spans="1:4" ht="22.5">
      <c r="A11873" s="200" t="s">
        <v>22028</v>
      </c>
      <c r="B11873" s="201" t="s">
        <v>22029</v>
      </c>
      <c r="C11873" s="201" t="s">
        <v>7199</v>
      </c>
      <c r="D11873" s="202">
        <v>790</v>
      </c>
    </row>
    <row r="11874" spans="1:4" ht="22.5">
      <c r="A11874" s="200" t="s">
        <v>22030</v>
      </c>
      <c r="B11874" s="201" t="s">
        <v>22031</v>
      </c>
      <c r="C11874" s="201" t="s">
        <v>7199</v>
      </c>
      <c r="D11874" s="202">
        <v>928.69</v>
      </c>
    </row>
    <row r="11875" spans="1:4" ht="22.5">
      <c r="A11875" s="200" t="s">
        <v>22032</v>
      </c>
      <c r="B11875" s="201" t="s">
        <v>22033</v>
      </c>
      <c r="C11875" s="201" t="s">
        <v>7199</v>
      </c>
      <c r="D11875" s="202">
        <v>1295.68</v>
      </c>
    </row>
    <row r="11876" spans="1:4" ht="22.5">
      <c r="A11876" s="200" t="s">
        <v>22034</v>
      </c>
      <c r="B11876" s="201" t="s">
        <v>22035</v>
      </c>
      <c r="C11876" s="201" t="s">
        <v>7199</v>
      </c>
      <c r="D11876" s="202">
        <v>1295.68</v>
      </c>
    </row>
    <row r="11877" spans="1:4" ht="22.5">
      <c r="A11877" s="200" t="s">
        <v>22036</v>
      </c>
      <c r="B11877" s="201" t="s">
        <v>25473</v>
      </c>
      <c r="C11877" s="201" t="s">
        <v>7199</v>
      </c>
      <c r="D11877" s="202">
        <v>1367.66</v>
      </c>
    </row>
    <row r="11878" spans="1:4" ht="22.5">
      <c r="A11878" s="200" t="s">
        <v>19629</v>
      </c>
      <c r="B11878" s="201" t="s">
        <v>20443</v>
      </c>
      <c r="C11878" s="201" t="s">
        <v>7199</v>
      </c>
      <c r="D11878" s="202">
        <v>2867.07</v>
      </c>
    </row>
    <row r="11879" spans="1:4" ht="45">
      <c r="A11879" s="200" t="s">
        <v>11477</v>
      </c>
      <c r="B11879" s="201" t="s">
        <v>25474</v>
      </c>
      <c r="C11879" s="201" t="s">
        <v>6229</v>
      </c>
      <c r="D11879" s="202">
        <v>2703.16</v>
      </c>
    </row>
    <row r="11880" spans="1:4">
      <c r="A11880" s="200" t="s">
        <v>15620</v>
      </c>
      <c r="B11880" s="201" t="s">
        <v>25475</v>
      </c>
      <c r="C11880" s="201" t="s">
        <v>7199</v>
      </c>
      <c r="D11880" s="202">
        <v>45.41</v>
      </c>
    </row>
    <row r="11881" spans="1:4" ht="22.5">
      <c r="A11881" s="200" t="s">
        <v>15899</v>
      </c>
      <c r="B11881" s="201" t="s">
        <v>25476</v>
      </c>
      <c r="C11881" s="201" t="s">
        <v>6229</v>
      </c>
      <c r="D11881" s="202">
        <v>3510.44</v>
      </c>
    </row>
    <row r="11882" spans="1:4">
      <c r="A11882" s="200" t="s">
        <v>16966</v>
      </c>
      <c r="B11882" s="201" t="s">
        <v>16967</v>
      </c>
      <c r="C11882" s="201" t="s">
        <v>7202</v>
      </c>
      <c r="D11882" s="202">
        <v>13.66</v>
      </c>
    </row>
    <row r="11883" spans="1:4" ht="33.75">
      <c r="A11883" s="200" t="s">
        <v>11475</v>
      </c>
      <c r="B11883" s="201" t="s">
        <v>25477</v>
      </c>
      <c r="C11883" s="201" t="s">
        <v>6229</v>
      </c>
      <c r="D11883" s="202">
        <v>3763.61</v>
      </c>
    </row>
    <row r="11884" spans="1:4" ht="33.75">
      <c r="A11884" s="200" t="s">
        <v>11474</v>
      </c>
      <c r="B11884" s="201" t="s">
        <v>25478</v>
      </c>
      <c r="C11884" s="201" t="s">
        <v>6229</v>
      </c>
      <c r="D11884" s="202">
        <v>4452.67</v>
      </c>
    </row>
    <row r="11885" spans="1:4" ht="15.75">
      <c r="A11885" s="437" t="s">
        <v>32705</v>
      </c>
      <c r="B11885" s="437"/>
      <c r="C11885" s="196"/>
      <c r="D11885" s="196"/>
    </row>
    <row r="11886" spans="1:4">
      <c r="A11886" s="197" t="s">
        <v>7928</v>
      </c>
      <c r="B11886" s="198" t="s">
        <v>7473</v>
      </c>
      <c r="C11886" s="198" t="s">
        <v>7474</v>
      </c>
      <c r="D11886" s="199" t="s">
        <v>23761</v>
      </c>
    </row>
    <row r="11887" spans="1:4">
      <c r="A11887" s="200" t="s">
        <v>8410</v>
      </c>
      <c r="B11887" s="201" t="s">
        <v>8411</v>
      </c>
      <c r="C11887" s="201" t="s">
        <v>7199</v>
      </c>
      <c r="D11887" s="202">
        <v>701.88</v>
      </c>
    </row>
    <row r="11888" spans="1:4">
      <c r="A11888" s="200" t="s">
        <v>8412</v>
      </c>
      <c r="B11888" s="201" t="s">
        <v>8413</v>
      </c>
      <c r="C11888" s="201" t="s">
        <v>7199</v>
      </c>
      <c r="D11888" s="202">
        <v>274.74</v>
      </c>
    </row>
    <row r="11889" spans="1:4" ht="22.5">
      <c r="A11889" s="200" t="s">
        <v>25479</v>
      </c>
      <c r="B11889" s="201" t="s">
        <v>25480</v>
      </c>
      <c r="C11889" s="201" t="s">
        <v>7202</v>
      </c>
      <c r="D11889" s="202">
        <v>86.28</v>
      </c>
    </row>
    <row r="11890" spans="1:4">
      <c r="A11890" s="200" t="s">
        <v>13640</v>
      </c>
      <c r="B11890" s="201" t="s">
        <v>13641</v>
      </c>
      <c r="C11890" s="201" t="s">
        <v>7202</v>
      </c>
      <c r="D11890" s="202">
        <v>45.16</v>
      </c>
    </row>
    <row r="11891" spans="1:4">
      <c r="A11891" s="200" t="s">
        <v>13642</v>
      </c>
      <c r="B11891" s="201" t="s">
        <v>13643</v>
      </c>
      <c r="C11891" s="201" t="s">
        <v>7202</v>
      </c>
      <c r="D11891" s="202">
        <v>46.39</v>
      </c>
    </row>
    <row r="11892" spans="1:4" ht="22.5">
      <c r="A11892" s="200" t="s">
        <v>14312</v>
      </c>
      <c r="B11892" s="201" t="s">
        <v>14313</v>
      </c>
      <c r="C11892" s="201" t="s">
        <v>7199</v>
      </c>
      <c r="D11892" s="202">
        <v>410.13</v>
      </c>
    </row>
    <row r="11893" spans="1:4" ht="22.5">
      <c r="A11893" s="200" t="s">
        <v>14314</v>
      </c>
      <c r="B11893" s="201" t="s">
        <v>14315</v>
      </c>
      <c r="C11893" s="201" t="s">
        <v>7199</v>
      </c>
      <c r="D11893" s="202">
        <v>150.15</v>
      </c>
    </row>
    <row r="11894" spans="1:4" ht="22.5">
      <c r="A11894" s="200" t="s">
        <v>16972</v>
      </c>
      <c r="B11894" s="201" t="s">
        <v>25481</v>
      </c>
      <c r="C11894" s="201" t="s">
        <v>7202</v>
      </c>
      <c r="D11894" s="202">
        <v>37.49</v>
      </c>
    </row>
    <row r="11895" spans="1:4" ht="22.5">
      <c r="A11895" s="200" t="s">
        <v>19319</v>
      </c>
      <c r="B11895" s="201" t="s">
        <v>19320</v>
      </c>
      <c r="C11895" s="201" t="s">
        <v>7202</v>
      </c>
      <c r="D11895" s="202">
        <v>282.73</v>
      </c>
    </row>
    <row r="11896" spans="1:4" ht="15.75">
      <c r="A11896" s="437" t="s">
        <v>32706</v>
      </c>
      <c r="B11896" s="437"/>
      <c r="C11896" s="196"/>
      <c r="D11896" s="196"/>
    </row>
    <row r="11897" spans="1:4">
      <c r="A11897" s="197" t="s">
        <v>7928</v>
      </c>
      <c r="B11897" s="198" t="s">
        <v>7473</v>
      </c>
      <c r="C11897" s="198" t="s">
        <v>7474</v>
      </c>
      <c r="D11897" s="199" t="s">
        <v>23761</v>
      </c>
    </row>
    <row r="11898" spans="1:4">
      <c r="A11898" s="200" t="s">
        <v>21459</v>
      </c>
      <c r="B11898" s="201" t="s">
        <v>21460</v>
      </c>
      <c r="C11898" s="201" t="s">
        <v>7202</v>
      </c>
      <c r="D11898" s="202">
        <v>443.8</v>
      </c>
    </row>
    <row r="11899" spans="1:4">
      <c r="A11899" s="200" t="s">
        <v>13290</v>
      </c>
      <c r="B11899" s="201" t="s">
        <v>13291</v>
      </c>
      <c r="C11899" s="201" t="s">
        <v>6557</v>
      </c>
      <c r="D11899" s="202">
        <v>9.34</v>
      </c>
    </row>
    <row r="11900" spans="1:4">
      <c r="A11900" s="200" t="s">
        <v>13292</v>
      </c>
      <c r="B11900" s="201" t="s">
        <v>13293</v>
      </c>
      <c r="C11900" s="201" t="s">
        <v>6557</v>
      </c>
      <c r="D11900" s="202">
        <v>10.82</v>
      </c>
    </row>
    <row r="11901" spans="1:4">
      <c r="A11901" s="200" t="s">
        <v>13973</v>
      </c>
      <c r="B11901" s="201" t="s">
        <v>13974</v>
      </c>
      <c r="C11901" s="201" t="s">
        <v>7202</v>
      </c>
      <c r="D11901" s="202">
        <v>41.29</v>
      </c>
    </row>
    <row r="11902" spans="1:4">
      <c r="A11902" s="200" t="s">
        <v>13975</v>
      </c>
      <c r="B11902" s="201" t="s">
        <v>13976</v>
      </c>
      <c r="C11902" s="201" t="s">
        <v>7202</v>
      </c>
      <c r="D11902" s="202">
        <v>41.29</v>
      </c>
    </row>
    <row r="11903" spans="1:4">
      <c r="A11903" s="200" t="s">
        <v>15859</v>
      </c>
      <c r="B11903" s="201" t="s">
        <v>15860</v>
      </c>
      <c r="C11903" s="201" t="s">
        <v>7199</v>
      </c>
      <c r="D11903" s="202">
        <v>60.35</v>
      </c>
    </row>
    <row r="11904" spans="1:4">
      <c r="A11904" s="200" t="s">
        <v>15861</v>
      </c>
      <c r="B11904" s="201" t="s">
        <v>15862</v>
      </c>
      <c r="C11904" s="201" t="s">
        <v>7199</v>
      </c>
      <c r="D11904" s="202">
        <v>69.62</v>
      </c>
    </row>
    <row r="11905" spans="1:4">
      <c r="A11905" s="200" t="s">
        <v>15865</v>
      </c>
      <c r="B11905" s="201" t="s">
        <v>15866</v>
      </c>
      <c r="C11905" s="201" t="s">
        <v>7199</v>
      </c>
      <c r="D11905" s="202">
        <v>26.06</v>
      </c>
    </row>
    <row r="11906" spans="1:4">
      <c r="A11906" s="200" t="s">
        <v>15867</v>
      </c>
      <c r="B11906" s="201" t="s">
        <v>15868</v>
      </c>
      <c r="C11906" s="201" t="s">
        <v>7199</v>
      </c>
      <c r="D11906" s="202">
        <v>26.06</v>
      </c>
    </row>
    <row r="11907" spans="1:4">
      <c r="A11907" s="200" t="s">
        <v>15884</v>
      </c>
      <c r="B11907" s="201" t="s">
        <v>15885</v>
      </c>
      <c r="C11907" s="201" t="s">
        <v>7199</v>
      </c>
      <c r="D11907" s="202">
        <v>66.84</v>
      </c>
    </row>
    <row r="11908" spans="1:4">
      <c r="A11908" s="200" t="s">
        <v>15886</v>
      </c>
      <c r="B11908" s="201" t="s">
        <v>15887</v>
      </c>
      <c r="C11908" s="201" t="s">
        <v>7199</v>
      </c>
      <c r="D11908" s="202">
        <v>36</v>
      </c>
    </row>
    <row r="11909" spans="1:4">
      <c r="A11909" s="200" t="s">
        <v>15888</v>
      </c>
      <c r="B11909" s="201" t="s">
        <v>15889</v>
      </c>
      <c r="C11909" s="201" t="s">
        <v>7199</v>
      </c>
      <c r="D11909" s="202">
        <v>72.540000000000006</v>
      </c>
    </row>
    <row r="11910" spans="1:4">
      <c r="A11910" s="200" t="s">
        <v>15894</v>
      </c>
      <c r="B11910" s="201" t="s">
        <v>15895</v>
      </c>
      <c r="C11910" s="201" t="s">
        <v>7199</v>
      </c>
      <c r="D11910" s="202">
        <v>55.16</v>
      </c>
    </row>
    <row r="11911" spans="1:4">
      <c r="A11911" s="200" t="s">
        <v>19385</v>
      </c>
      <c r="B11911" s="201" t="s">
        <v>19386</v>
      </c>
      <c r="C11911" s="201" t="s">
        <v>7202</v>
      </c>
      <c r="D11911" s="202">
        <v>149.52000000000001</v>
      </c>
    </row>
    <row r="11912" spans="1:4">
      <c r="A11912" s="200" t="s">
        <v>19387</v>
      </c>
      <c r="B11912" s="201" t="s">
        <v>19388</v>
      </c>
      <c r="C11912" s="201" t="s">
        <v>7202</v>
      </c>
      <c r="D11912" s="202">
        <v>239.24</v>
      </c>
    </row>
    <row r="11913" spans="1:4">
      <c r="A11913" s="200" t="s">
        <v>19389</v>
      </c>
      <c r="B11913" s="201" t="s">
        <v>19390</v>
      </c>
      <c r="C11913" s="201" t="s">
        <v>7202</v>
      </c>
      <c r="D11913" s="202">
        <v>258.24</v>
      </c>
    </row>
    <row r="11914" spans="1:4">
      <c r="A11914" s="200" t="s">
        <v>19391</v>
      </c>
      <c r="B11914" s="201" t="s">
        <v>19392</v>
      </c>
      <c r="C11914" s="201" t="s">
        <v>7202</v>
      </c>
      <c r="D11914" s="202">
        <v>358.85</v>
      </c>
    </row>
    <row r="11915" spans="1:4" ht="33.75">
      <c r="A11915" s="200" t="s">
        <v>23337</v>
      </c>
      <c r="B11915" s="201" t="s">
        <v>23338</v>
      </c>
      <c r="C11915" s="201" t="s">
        <v>7202</v>
      </c>
      <c r="D11915" s="202">
        <v>708.33</v>
      </c>
    </row>
    <row r="11916" spans="1:4">
      <c r="A11916" s="200" t="s">
        <v>19393</v>
      </c>
      <c r="B11916" s="201" t="s">
        <v>19394</v>
      </c>
      <c r="C11916" s="201" t="s">
        <v>7202</v>
      </c>
      <c r="D11916" s="202">
        <v>179.43</v>
      </c>
    </row>
    <row r="11917" spans="1:4">
      <c r="A11917" s="200" t="s">
        <v>19395</v>
      </c>
      <c r="B11917" s="201" t="s">
        <v>19396</v>
      </c>
      <c r="C11917" s="201" t="s">
        <v>7202</v>
      </c>
      <c r="D11917" s="202">
        <v>209.33</v>
      </c>
    </row>
    <row r="11918" spans="1:4">
      <c r="A11918" s="200" t="s">
        <v>19397</v>
      </c>
      <c r="B11918" s="201" t="s">
        <v>19398</v>
      </c>
      <c r="C11918" s="201" t="s">
        <v>7202</v>
      </c>
      <c r="D11918" s="202">
        <v>254.19</v>
      </c>
    </row>
    <row r="11919" spans="1:4">
      <c r="A11919" s="200" t="s">
        <v>19400</v>
      </c>
      <c r="B11919" s="201" t="s">
        <v>25482</v>
      </c>
      <c r="C11919" s="201" t="s">
        <v>7202</v>
      </c>
      <c r="D11919" s="202">
        <v>253.68</v>
      </c>
    </row>
    <row r="11920" spans="1:4">
      <c r="A11920" s="200" t="s">
        <v>23340</v>
      </c>
      <c r="B11920" s="201" t="s">
        <v>25483</v>
      </c>
      <c r="C11920" s="201" t="s">
        <v>7202</v>
      </c>
      <c r="D11920" s="202">
        <v>331.16</v>
      </c>
    </row>
    <row r="11921" spans="1:4">
      <c r="A11921" s="200" t="s">
        <v>19399</v>
      </c>
      <c r="B11921" s="201" t="s">
        <v>23339</v>
      </c>
      <c r="C11921" s="201" t="s">
        <v>7202</v>
      </c>
      <c r="D11921" s="202">
        <v>422.28</v>
      </c>
    </row>
    <row r="11922" spans="1:4" ht="22.5">
      <c r="A11922" s="200" t="s">
        <v>19401</v>
      </c>
      <c r="B11922" s="201" t="s">
        <v>19402</v>
      </c>
      <c r="C11922" s="201" t="s">
        <v>7202</v>
      </c>
      <c r="D11922" s="202">
        <v>456.74</v>
      </c>
    </row>
  </sheetData>
  <mergeCells count="44">
    <mergeCell ref="A809:B809"/>
    <mergeCell ref="A5:B5"/>
    <mergeCell ref="A42:B42"/>
    <mergeCell ref="A66:B66"/>
    <mergeCell ref="A111:B111"/>
    <mergeCell ref="A172:B172"/>
    <mergeCell ref="A233:B233"/>
    <mergeCell ref="A268:B268"/>
    <mergeCell ref="A273:B273"/>
    <mergeCell ref="A373:B373"/>
    <mergeCell ref="A421:B421"/>
    <mergeCell ref="A556:B556"/>
    <mergeCell ref="A2736:B2736"/>
    <mergeCell ref="A830:B830"/>
    <mergeCell ref="A839:B839"/>
    <mergeCell ref="A898:B898"/>
    <mergeCell ref="A1058:B1058"/>
    <mergeCell ref="A1077:B1077"/>
    <mergeCell ref="A1119:B1119"/>
    <mergeCell ref="A1766:B1766"/>
    <mergeCell ref="A2509:B2509"/>
    <mergeCell ref="A2519:B2519"/>
    <mergeCell ref="A2629:B2629"/>
    <mergeCell ref="A2722:B2722"/>
    <mergeCell ref="A11428:B11428"/>
    <mergeCell ref="A2896:B2896"/>
    <mergeCell ref="A10427:B10427"/>
    <mergeCell ref="A10483:B10483"/>
    <mergeCell ref="A11262:B11262"/>
    <mergeCell ref="A11291:B11291"/>
    <mergeCell ref="A11296:B11296"/>
    <mergeCell ref="A11311:B11311"/>
    <mergeCell ref="A11328:B11328"/>
    <mergeCell ref="A11357:B11357"/>
    <mergeCell ref="A11384:B11384"/>
    <mergeCell ref="A11398:B11398"/>
    <mergeCell ref="A11885:B11885"/>
    <mergeCell ref="A11896:B11896"/>
    <mergeCell ref="A11438:B11438"/>
    <mergeCell ref="A11523:B11523"/>
    <mergeCell ref="A11645:B11645"/>
    <mergeCell ref="A11673:B11673"/>
    <mergeCell ref="A11767:B11767"/>
    <mergeCell ref="A11837:B1183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19</vt:i4>
      </vt:variant>
    </vt:vector>
  </HeadingPairs>
  <TitlesOfParts>
    <vt:vector size="38" baseType="lpstr">
      <vt:lpstr>Lev. Plan.</vt:lpstr>
      <vt:lpstr>Mem. Calc. P. Tosca</vt:lpstr>
      <vt:lpstr>Plan Serv C Des</vt:lpstr>
      <vt:lpstr>Consol C Des</vt:lpstr>
      <vt:lpstr>Comp Adm C Des</vt:lpstr>
      <vt:lpstr>Cron C Des</vt:lpstr>
      <vt:lpstr>Comp BDI C Des</vt:lpstr>
      <vt:lpstr>Enc Seinf C Des</vt:lpstr>
      <vt:lpstr>Plan Serv S Des</vt:lpstr>
      <vt:lpstr>Consol S Des</vt:lpstr>
      <vt:lpstr>Comp Adm S Des</vt:lpstr>
      <vt:lpstr>Cron S Des</vt:lpstr>
      <vt:lpstr>Comp BDI S Des</vt:lpstr>
      <vt:lpstr>Enc Seinf S Des</vt:lpstr>
      <vt:lpstr>Param BDI</vt:lpstr>
      <vt:lpstr>SEINFRA 28.1</vt:lpstr>
      <vt:lpstr>insumos 28.1</vt:lpstr>
      <vt:lpstr>SEINFRA 28</vt:lpstr>
      <vt:lpstr>insumos 28</vt:lpstr>
      <vt:lpstr>'Comp Adm C Des'!Area_de_impressao</vt:lpstr>
      <vt:lpstr>'Comp Adm S Des'!Area_de_impressao</vt:lpstr>
      <vt:lpstr>'Comp BDI C Des'!Area_de_impressao</vt:lpstr>
      <vt:lpstr>'Comp BDI S Des'!Area_de_impressao</vt:lpstr>
      <vt:lpstr>'Consol C Des'!Area_de_impressao</vt:lpstr>
      <vt:lpstr>'Consol S Des'!Area_de_impressao</vt:lpstr>
      <vt:lpstr>'Cron C Des'!Area_de_impressao</vt:lpstr>
      <vt:lpstr>'Cron S Des'!Area_de_impressao</vt:lpstr>
      <vt:lpstr>'Enc Seinf C Des'!Area_de_impressao</vt:lpstr>
      <vt:lpstr>'Enc Seinf S Des'!Area_de_impressao</vt:lpstr>
      <vt:lpstr>'Lev. Plan.'!Area_de_impressao</vt:lpstr>
      <vt:lpstr>'Mem. Calc. P. Tosca'!Area_de_impressao</vt:lpstr>
      <vt:lpstr>'Param BDI'!Area_de_impressao</vt:lpstr>
      <vt:lpstr>'Plan Serv C Des'!Area_de_impressao</vt:lpstr>
      <vt:lpstr>'Plan Serv S Des'!Area_de_impressao</vt:lpstr>
      <vt:lpstr>'Lev. Plan.'!Titulos_de_impressao</vt:lpstr>
      <vt:lpstr>'Mem. Calc. P. Tosca'!Titulos_de_impressao</vt:lpstr>
      <vt:lpstr>'Plan Serv C Des'!Titulos_de_impressao</vt:lpstr>
      <vt:lpstr>'Plan Serv S Des'!Titulos_de_impressao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dc:creator>
  <cp:lastModifiedBy>Hugo Costa</cp:lastModifiedBy>
  <cp:lastPrinted>2025-12-15T13:11:31Z</cp:lastPrinted>
  <dcterms:created xsi:type="dcterms:W3CDTF">2007-06-29T14:46:19Z</dcterms:created>
  <dcterms:modified xsi:type="dcterms:W3CDTF">2025-12-23T14:26:33Z</dcterms:modified>
</cp:coreProperties>
</file>